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600" windowWidth="15180" windowHeight="8445"/>
  </bookViews>
  <sheets>
    <sheet name="2019" sheetId="1" r:id="rId1"/>
  </sheets>
  <definedNames>
    <definedName name="_xlnm._FilterDatabase" localSheetId="0" hidden="1">'2019'!$A$11:$E$1546</definedName>
    <definedName name="_xlnm.Print_Titles" localSheetId="0">'2019'!$A:$E,'2019'!$11:$13</definedName>
    <definedName name="_xlnm.Print_Area" localSheetId="0">'2019'!$A$1:$DC$1550</definedName>
  </definedNames>
  <calcPr calcId="145621"/>
</workbook>
</file>

<file path=xl/calcChain.xml><?xml version="1.0" encoding="utf-8"?>
<calcChain xmlns="http://schemas.openxmlformats.org/spreadsheetml/2006/main">
  <c r="CZ291" i="1" l="1"/>
  <c r="CZ1229" i="1"/>
  <c r="CY802" i="1"/>
  <c r="CY801" i="1" s="1"/>
  <c r="CZ802" i="1"/>
  <c r="CZ801" i="1" s="1"/>
  <c r="DA802" i="1"/>
  <c r="DA801" i="1" s="1"/>
  <c r="CX802" i="1"/>
  <c r="CX801" i="1" s="1"/>
  <c r="CY721" i="1"/>
  <c r="CY720" i="1" s="1"/>
  <c r="CY719" i="1" s="1"/>
  <c r="CZ721" i="1"/>
  <c r="CZ720" i="1" s="1"/>
  <c r="CZ719" i="1" s="1"/>
  <c r="DA721" i="1"/>
  <c r="DA720" i="1" s="1"/>
  <c r="DA719" i="1" s="1"/>
  <c r="CX721" i="1"/>
  <c r="CX720" i="1" s="1"/>
  <c r="CX719" i="1" s="1"/>
  <c r="CY420" i="1"/>
  <c r="CY419" i="1" s="1"/>
  <c r="CZ420" i="1"/>
  <c r="CZ419" i="1" s="1"/>
  <c r="DA420" i="1"/>
  <c r="DA419" i="1" s="1"/>
  <c r="CX420" i="1"/>
  <c r="CX419" i="1" s="1"/>
  <c r="CY245" i="1"/>
  <c r="CY244" i="1" s="1"/>
  <c r="CY243" i="1" s="1"/>
  <c r="CZ245" i="1"/>
  <c r="CZ244" i="1" s="1"/>
  <c r="CZ243" i="1" s="1"/>
  <c r="DA245" i="1"/>
  <c r="DA244" i="1" s="1"/>
  <c r="DA243" i="1" s="1"/>
  <c r="CX245" i="1"/>
  <c r="CX244" i="1" s="1"/>
  <c r="CX243" i="1" s="1"/>
  <c r="CY123" i="1"/>
  <c r="CY122" i="1" s="1"/>
  <c r="CY121" i="1" s="1"/>
  <c r="CZ123" i="1"/>
  <c r="CZ122" i="1" s="1"/>
  <c r="CZ121" i="1" s="1"/>
  <c r="DA123" i="1"/>
  <c r="DA122" i="1" s="1"/>
  <c r="DA121" i="1" s="1"/>
  <c r="CX123" i="1"/>
  <c r="CX122" i="1" s="1"/>
  <c r="CX121" i="1" s="1"/>
  <c r="CY107" i="1"/>
  <c r="CY106" i="1" s="1"/>
  <c r="CY105" i="1" s="1"/>
  <c r="CZ107" i="1"/>
  <c r="CZ106" i="1" s="1"/>
  <c r="CZ105" i="1" s="1"/>
  <c r="DA107" i="1"/>
  <c r="DA106" i="1" s="1"/>
  <c r="DA105" i="1" s="1"/>
  <c r="CX107" i="1"/>
  <c r="CX106" i="1" s="1"/>
  <c r="CX105" i="1" s="1"/>
  <c r="CY46" i="1"/>
  <c r="CY45" i="1" s="1"/>
  <c r="CY44" i="1" s="1"/>
  <c r="CZ46" i="1"/>
  <c r="CZ45" i="1" s="1"/>
  <c r="CZ44" i="1" s="1"/>
  <c r="DA46" i="1"/>
  <c r="DA45" i="1" s="1"/>
  <c r="DA44" i="1" s="1"/>
  <c r="CX46" i="1"/>
  <c r="CX45" i="1" s="1"/>
  <c r="CX44" i="1" s="1"/>
  <c r="DC1540" i="1" l="1"/>
  <c r="DB1540" i="1"/>
  <c r="DC1485" i="1"/>
  <c r="DB1485" i="1"/>
  <c r="DC1353" i="1"/>
  <c r="DB1353" i="1"/>
  <c r="DC1347" i="1"/>
  <c r="DB1347" i="1"/>
  <c r="DC1346" i="1"/>
  <c r="DB1346" i="1"/>
  <c r="DC1345" i="1"/>
  <c r="DB1345" i="1"/>
  <c r="DC1169" i="1"/>
  <c r="DB1169" i="1"/>
  <c r="DC1166" i="1"/>
  <c r="DB1166" i="1"/>
  <c r="DC1045" i="1"/>
  <c r="DB1045" i="1"/>
  <c r="DC1044" i="1"/>
  <c r="DB1044" i="1"/>
  <c r="DC1043" i="1"/>
  <c r="DB1043" i="1"/>
  <c r="DC1042" i="1"/>
  <c r="DB1042" i="1"/>
  <c r="DC1017" i="1"/>
  <c r="DB1017" i="1"/>
  <c r="DC1014" i="1"/>
  <c r="DB1014" i="1"/>
  <c r="DC940" i="1"/>
  <c r="DB940" i="1"/>
  <c r="DC632" i="1"/>
  <c r="DB632" i="1"/>
  <c r="DC312" i="1"/>
  <c r="DB312" i="1"/>
  <c r="DB259" i="1"/>
  <c r="DB257" i="1"/>
  <c r="DC205" i="1"/>
  <c r="DB205" i="1"/>
  <c r="DB119" i="1"/>
  <c r="CZ1543" i="1"/>
  <c r="CZ1542" i="1" s="1"/>
  <c r="DA1543" i="1"/>
  <c r="CZ1535" i="1"/>
  <c r="DA1535" i="1"/>
  <c r="CZ1527" i="1"/>
  <c r="DA1527" i="1"/>
  <c r="CZ1518" i="1"/>
  <c r="DA1518" i="1"/>
  <c r="CZ1515" i="1"/>
  <c r="DA1515" i="1"/>
  <c r="DA1514" i="1" s="1"/>
  <c r="CZ1500" i="1"/>
  <c r="DA1500" i="1"/>
  <c r="CZ1494" i="1"/>
  <c r="DA1494" i="1"/>
  <c r="CZ1491" i="1"/>
  <c r="CZ1490" i="1" s="1"/>
  <c r="DA1491" i="1"/>
  <c r="CZ1479" i="1"/>
  <c r="DA1479" i="1"/>
  <c r="CZ1474" i="1"/>
  <c r="CZ1473" i="1" s="1"/>
  <c r="DA1474" i="1"/>
  <c r="CZ1471" i="1"/>
  <c r="DA1471" i="1"/>
  <c r="DA1470" i="1" s="1"/>
  <c r="CZ1467" i="1"/>
  <c r="DA1467" i="1"/>
  <c r="CZ1458" i="1"/>
  <c r="DA1458" i="1"/>
  <c r="CZ1455" i="1"/>
  <c r="CZ1454" i="1" s="1"/>
  <c r="DA1455" i="1"/>
  <c r="CZ1452" i="1"/>
  <c r="CZ1451" i="1" s="1"/>
  <c r="DA1452" i="1"/>
  <c r="CZ1449" i="1"/>
  <c r="CZ1448" i="1" s="1"/>
  <c r="DA1449" i="1"/>
  <c r="CZ1446" i="1"/>
  <c r="CZ1445" i="1" s="1"/>
  <c r="DA1446" i="1"/>
  <c r="CZ1443" i="1"/>
  <c r="DA1443" i="1"/>
  <c r="CZ1439" i="1"/>
  <c r="DA1439" i="1"/>
  <c r="CZ1434" i="1"/>
  <c r="DA1434" i="1"/>
  <c r="DA1433" i="1" s="1"/>
  <c r="CZ1430" i="1"/>
  <c r="DA1430" i="1"/>
  <c r="CZ1428" i="1"/>
  <c r="DA1428" i="1"/>
  <c r="CZ1425" i="1"/>
  <c r="DA1425" i="1"/>
  <c r="CZ1422" i="1"/>
  <c r="DA1422" i="1"/>
  <c r="CZ1419" i="1"/>
  <c r="CZ1418" i="1" s="1"/>
  <c r="DA1419" i="1"/>
  <c r="CZ1412" i="1"/>
  <c r="CZ1411" i="1" s="1"/>
  <c r="DA1412" i="1"/>
  <c r="CZ1409" i="1"/>
  <c r="DA1409" i="1"/>
  <c r="DA1408" i="1" s="1"/>
  <c r="CZ1406" i="1"/>
  <c r="DA1406" i="1"/>
  <c r="CZ1403" i="1"/>
  <c r="DA1403" i="1"/>
  <c r="CZ1400" i="1"/>
  <c r="DA1400" i="1"/>
  <c r="CZ1396" i="1"/>
  <c r="CZ1395" i="1" s="1"/>
  <c r="DA1396" i="1"/>
  <c r="CZ1391" i="1"/>
  <c r="CZ1392" i="1"/>
  <c r="DA1392" i="1"/>
  <c r="CZ1388" i="1"/>
  <c r="DA1388" i="1"/>
  <c r="DA1387" i="1" s="1"/>
  <c r="CZ1385" i="1"/>
  <c r="CZ1384" i="1" s="1"/>
  <c r="DA1385" i="1"/>
  <c r="DA1384" i="1" s="1"/>
  <c r="CZ1378" i="1"/>
  <c r="CZ1377" i="1" s="1"/>
  <c r="DA1378" i="1"/>
  <c r="CZ1375" i="1"/>
  <c r="DA1375" i="1"/>
  <c r="DA1374" i="1" s="1"/>
  <c r="CZ1372" i="1"/>
  <c r="DA1372" i="1"/>
  <c r="CZ1366" i="1"/>
  <c r="CZ1365" i="1" s="1"/>
  <c r="DA1366" i="1"/>
  <c r="CZ1362" i="1"/>
  <c r="DA1362" i="1"/>
  <c r="CZ1359" i="1"/>
  <c r="DA1359" i="1"/>
  <c r="CZ1356" i="1"/>
  <c r="CZ1355" i="1" s="1"/>
  <c r="DA1356" i="1"/>
  <c r="DA1355" i="1" s="1"/>
  <c r="CZ1338" i="1"/>
  <c r="DA1338" i="1"/>
  <c r="CZ1335" i="1"/>
  <c r="DA1335" i="1"/>
  <c r="CZ1332" i="1"/>
  <c r="DA1332" i="1"/>
  <c r="DA1331" i="1" s="1"/>
  <c r="CZ1329" i="1"/>
  <c r="CZ1328" i="1" s="1"/>
  <c r="DA1329" i="1"/>
  <c r="CZ1326" i="1"/>
  <c r="CZ1325" i="1" s="1"/>
  <c r="DA1326" i="1"/>
  <c r="CZ1323" i="1"/>
  <c r="CZ1322" i="1" s="1"/>
  <c r="DA1323" i="1"/>
  <c r="CZ1320" i="1"/>
  <c r="CZ1319" i="1" s="1"/>
  <c r="DA1320" i="1"/>
  <c r="DA1317" i="1"/>
  <c r="CZ1317" i="1"/>
  <c r="CZ1316" i="1" s="1"/>
  <c r="CZ1314" i="1"/>
  <c r="CZ1313" i="1" s="1"/>
  <c r="DA1314" i="1"/>
  <c r="CZ1311" i="1"/>
  <c r="CZ1310" i="1" s="1"/>
  <c r="DA1311" i="1"/>
  <c r="CZ1308" i="1"/>
  <c r="CZ1307" i="1" s="1"/>
  <c r="DA1308" i="1"/>
  <c r="CZ1305" i="1"/>
  <c r="CZ1304" i="1" s="1"/>
  <c r="DA1305" i="1"/>
  <c r="CZ1302" i="1"/>
  <c r="CZ1301" i="1" s="1"/>
  <c r="DA1302" i="1"/>
  <c r="CZ1299" i="1"/>
  <c r="CZ1298" i="1" s="1"/>
  <c r="DA1299" i="1"/>
  <c r="CZ1296" i="1"/>
  <c r="CZ1295" i="1" s="1"/>
  <c r="DA1296" i="1"/>
  <c r="CZ1293" i="1"/>
  <c r="CZ1292" i="1" s="1"/>
  <c r="DA1293" i="1"/>
  <c r="CZ1290" i="1"/>
  <c r="CZ1289" i="1" s="1"/>
  <c r="DA1290" i="1"/>
  <c r="CZ1287" i="1"/>
  <c r="CZ1286" i="1" s="1"/>
  <c r="DA1287" i="1"/>
  <c r="CZ1284" i="1"/>
  <c r="CZ1283" i="1" s="1"/>
  <c r="DA1284" i="1"/>
  <c r="CZ1281" i="1"/>
  <c r="CZ1280" i="1" s="1"/>
  <c r="DA1281" i="1"/>
  <c r="CZ1278" i="1"/>
  <c r="CZ1277" i="1" s="1"/>
  <c r="DA1278" i="1"/>
  <c r="CZ1275" i="1"/>
  <c r="CZ1274" i="1" s="1"/>
  <c r="DA1275" i="1"/>
  <c r="DA1272" i="1"/>
  <c r="CZ1272" i="1"/>
  <c r="CZ1271" i="1" s="1"/>
  <c r="CZ1269" i="1"/>
  <c r="CZ1268" i="1" s="1"/>
  <c r="DA1269" i="1"/>
  <c r="CZ1266" i="1"/>
  <c r="CZ1265" i="1" s="1"/>
  <c r="DA1266" i="1"/>
  <c r="CZ1263" i="1"/>
  <c r="CZ1262" i="1" s="1"/>
  <c r="DA1263" i="1"/>
  <c r="CZ1260" i="1"/>
  <c r="CZ1259" i="1" s="1"/>
  <c r="DA1260" i="1"/>
  <c r="CZ1257" i="1"/>
  <c r="DA1257" i="1"/>
  <c r="CZ1254" i="1"/>
  <c r="CZ1253" i="1" s="1"/>
  <c r="DA1254" i="1"/>
  <c r="CZ1251" i="1"/>
  <c r="CZ1250" i="1" s="1"/>
  <c r="DA1251" i="1"/>
  <c r="CZ1248" i="1"/>
  <c r="CZ1247" i="1" s="1"/>
  <c r="DA1248" i="1"/>
  <c r="CZ1245" i="1"/>
  <c r="DA1245" i="1"/>
  <c r="DA1244" i="1" s="1"/>
  <c r="CZ1242" i="1"/>
  <c r="CZ1241" i="1" s="1"/>
  <c r="DA1242" i="1"/>
  <c r="CZ1239" i="1"/>
  <c r="DA1239" i="1"/>
  <c r="CZ1236" i="1"/>
  <c r="CZ1235" i="1" s="1"/>
  <c r="DA1236" i="1"/>
  <c r="DA1229" i="1"/>
  <c r="CZ1227" i="1"/>
  <c r="DA1227" i="1"/>
  <c r="CZ1218" i="1"/>
  <c r="DA1218" i="1"/>
  <c r="CZ1211" i="1"/>
  <c r="DA1211" i="1"/>
  <c r="CZ1201" i="1"/>
  <c r="DA1201" i="1"/>
  <c r="DA1196" i="1"/>
  <c r="CZ1196" i="1"/>
  <c r="CZ1193" i="1"/>
  <c r="DA1193" i="1"/>
  <c r="CZ1190" i="1"/>
  <c r="DA1190" i="1"/>
  <c r="DA1189" i="1" s="1"/>
  <c r="CZ1187" i="1"/>
  <c r="DA1187" i="1"/>
  <c r="CZ1183" i="1"/>
  <c r="DA1183" i="1"/>
  <c r="CZ1179" i="1"/>
  <c r="CZ1178" i="1" s="1"/>
  <c r="DA1179" i="1"/>
  <c r="CZ1175" i="1"/>
  <c r="DA1175" i="1"/>
  <c r="CZ1171" i="1"/>
  <c r="DA1171" i="1"/>
  <c r="DA1170" i="1" s="1"/>
  <c r="CZ1160" i="1"/>
  <c r="CZ1159" i="1" s="1"/>
  <c r="DA1160" i="1"/>
  <c r="CZ1156" i="1"/>
  <c r="CZ1155" i="1" s="1"/>
  <c r="DA1156" i="1"/>
  <c r="CZ1153" i="1"/>
  <c r="CZ1152" i="1" s="1"/>
  <c r="DA1153" i="1"/>
  <c r="CZ1149" i="1"/>
  <c r="DA1149" i="1"/>
  <c r="CZ1146" i="1"/>
  <c r="DA1146" i="1"/>
  <c r="CZ1143" i="1"/>
  <c r="DA1143" i="1"/>
  <c r="CZ1138" i="1"/>
  <c r="DA1138" i="1"/>
  <c r="CZ1134" i="1"/>
  <c r="DA1134" i="1"/>
  <c r="CZ1131" i="1"/>
  <c r="DA1131" i="1"/>
  <c r="CZ1127" i="1"/>
  <c r="DA1127" i="1"/>
  <c r="CZ1124" i="1"/>
  <c r="DA1124" i="1"/>
  <c r="CZ1115" i="1"/>
  <c r="DA1115" i="1"/>
  <c r="CZ1112" i="1"/>
  <c r="DA1112" i="1"/>
  <c r="CZ1109" i="1"/>
  <c r="DA1109" i="1"/>
  <c r="DA1108" i="1" s="1"/>
  <c r="CZ1106" i="1"/>
  <c r="DA1106" i="1"/>
  <c r="DA1105" i="1" s="1"/>
  <c r="CZ1103" i="1"/>
  <c r="DA1103" i="1"/>
  <c r="CZ1101" i="1"/>
  <c r="DA1101" i="1"/>
  <c r="CZ1099" i="1"/>
  <c r="DA1099" i="1"/>
  <c r="CZ1095" i="1"/>
  <c r="DA1095" i="1"/>
  <c r="CZ1091" i="1"/>
  <c r="CZ1090" i="1" s="1"/>
  <c r="DA1091" i="1"/>
  <c r="CZ1084" i="1"/>
  <c r="DA1084" i="1"/>
  <c r="CZ1082" i="1"/>
  <c r="DA1082" i="1"/>
  <c r="CZ1077" i="1"/>
  <c r="DA1077" i="1"/>
  <c r="CZ1067" i="1"/>
  <c r="DA1067" i="1"/>
  <c r="DA1066" i="1" s="1"/>
  <c r="CZ1063" i="1"/>
  <c r="CZ1062" i="1" s="1"/>
  <c r="DA1063" i="1"/>
  <c r="CZ1056" i="1"/>
  <c r="DA1056" i="1"/>
  <c r="CZ1051" i="1"/>
  <c r="DA1051" i="1"/>
  <c r="CZ1048" i="1"/>
  <c r="CZ1047" i="1" s="1"/>
  <c r="DA1048" i="1"/>
  <c r="CZ1037" i="1"/>
  <c r="DA1037" i="1"/>
  <c r="CZ1033" i="1"/>
  <c r="DA1033" i="1"/>
  <c r="CZ1026" i="1"/>
  <c r="DA1026" i="1"/>
  <c r="CZ1021" i="1"/>
  <c r="DA1021" i="1"/>
  <c r="CZ1010" i="1"/>
  <c r="CZ1009" i="1" s="1"/>
  <c r="DA1010" i="1"/>
  <c r="CZ1006" i="1"/>
  <c r="DA1006" i="1"/>
  <c r="DA1005" i="1" s="1"/>
  <c r="CZ1003" i="1"/>
  <c r="CZ1002" i="1" s="1"/>
  <c r="DA1003" i="1"/>
  <c r="CZ999" i="1"/>
  <c r="CZ998" i="1" s="1"/>
  <c r="DA999" i="1"/>
  <c r="CZ996" i="1"/>
  <c r="DA996" i="1"/>
  <c r="DA995" i="1" s="1"/>
  <c r="CZ992" i="1"/>
  <c r="DA992" i="1"/>
  <c r="CZ987" i="1"/>
  <c r="DA987" i="1"/>
  <c r="DA986" i="1" s="1"/>
  <c r="CZ984" i="1"/>
  <c r="CZ983" i="1" s="1"/>
  <c r="DA984" i="1"/>
  <c r="DA983" i="1" s="1"/>
  <c r="CZ981" i="1"/>
  <c r="DA981" i="1"/>
  <c r="DA980" i="1" s="1"/>
  <c r="CZ974" i="1"/>
  <c r="DA974" i="1"/>
  <c r="CZ972" i="1"/>
  <c r="DA972" i="1"/>
  <c r="CZ968" i="1"/>
  <c r="DA968" i="1"/>
  <c r="CZ963" i="1"/>
  <c r="DA963" i="1"/>
  <c r="CZ957" i="1"/>
  <c r="CZ956" i="1" s="1"/>
  <c r="DA957" i="1"/>
  <c r="CZ950" i="1"/>
  <c r="DA950" i="1"/>
  <c r="DA949" i="1" s="1"/>
  <c r="CZ946" i="1"/>
  <c r="CZ945" i="1" s="1"/>
  <c r="DA946" i="1"/>
  <c r="CZ936" i="1"/>
  <c r="DA936" i="1"/>
  <c r="DA935" i="1" s="1"/>
  <c r="CZ930" i="1"/>
  <c r="DA930" i="1"/>
  <c r="CZ925" i="1"/>
  <c r="DA925" i="1"/>
  <c r="DA924" i="1" s="1"/>
  <c r="CZ922" i="1"/>
  <c r="DA922" i="1"/>
  <c r="DA921" i="1" s="1"/>
  <c r="CZ919" i="1"/>
  <c r="CZ918" i="1" s="1"/>
  <c r="DA919" i="1"/>
  <c r="CZ915" i="1"/>
  <c r="DA915" i="1"/>
  <c r="CZ912" i="1"/>
  <c r="DA912" i="1"/>
  <c r="DA911" i="1" s="1"/>
  <c r="CZ909" i="1"/>
  <c r="DA909" i="1"/>
  <c r="DA908" i="1" s="1"/>
  <c r="CZ906" i="1"/>
  <c r="DA906" i="1"/>
  <c r="DA905" i="1" s="1"/>
  <c r="CZ902" i="1"/>
  <c r="DA902" i="1"/>
  <c r="CZ899" i="1"/>
  <c r="CZ898" i="1" s="1"/>
  <c r="DA899" i="1"/>
  <c r="CZ895" i="1"/>
  <c r="DA895" i="1"/>
  <c r="DA894" i="1" s="1"/>
  <c r="CZ891" i="1"/>
  <c r="DA891" i="1"/>
  <c r="CZ888" i="1"/>
  <c r="CZ887" i="1" s="1"/>
  <c r="DA888" i="1"/>
  <c r="CZ881" i="1"/>
  <c r="CZ880" i="1" s="1"/>
  <c r="DA881" i="1"/>
  <c r="CZ874" i="1"/>
  <c r="CZ873" i="1" s="1"/>
  <c r="DA874" i="1"/>
  <c r="DA873" i="1" s="1"/>
  <c r="CZ866" i="1"/>
  <c r="DA866" i="1"/>
  <c r="DA865" i="1" s="1"/>
  <c r="CZ863" i="1"/>
  <c r="DA863" i="1"/>
  <c r="CZ858" i="1"/>
  <c r="DA858" i="1"/>
  <c r="CZ855" i="1"/>
  <c r="DA855" i="1"/>
  <c r="CZ852" i="1"/>
  <c r="DA852" i="1"/>
  <c r="CZ848" i="1"/>
  <c r="DA848" i="1"/>
  <c r="CZ842" i="1"/>
  <c r="DA842" i="1"/>
  <c r="CZ838" i="1"/>
  <c r="CZ837" i="1" s="1"/>
  <c r="DA838" i="1"/>
  <c r="DA837" i="1" s="1"/>
  <c r="CZ834" i="1"/>
  <c r="DA834" i="1"/>
  <c r="CZ830" i="1"/>
  <c r="DA830" i="1"/>
  <c r="CZ826" i="1"/>
  <c r="DA826" i="1"/>
  <c r="CZ822" i="1"/>
  <c r="DA822" i="1"/>
  <c r="CZ819" i="1"/>
  <c r="DA819" i="1"/>
  <c r="CZ814" i="1"/>
  <c r="DA814" i="1"/>
  <c r="CZ805" i="1"/>
  <c r="DA805" i="1"/>
  <c r="CZ799" i="1"/>
  <c r="DA799" i="1"/>
  <c r="CZ796" i="1"/>
  <c r="DA796" i="1"/>
  <c r="CZ792" i="1"/>
  <c r="DA792" i="1"/>
  <c r="CZ786" i="1"/>
  <c r="DA786" i="1"/>
  <c r="CZ784" i="1"/>
  <c r="DA784" i="1"/>
  <c r="CZ778" i="1"/>
  <c r="DA778" i="1"/>
  <c r="DA777" i="1" s="1"/>
  <c r="CZ769" i="1"/>
  <c r="DA769" i="1"/>
  <c r="CZ764" i="1"/>
  <c r="DA764" i="1"/>
  <c r="CZ759" i="1"/>
  <c r="DA759" i="1"/>
  <c r="CZ755" i="1"/>
  <c r="DA755" i="1"/>
  <c r="CY747" i="1"/>
  <c r="CY746" i="1" s="1"/>
  <c r="CY745" i="1" s="1"/>
  <c r="CY744" i="1" s="1"/>
  <c r="CY743" i="1" s="1"/>
  <c r="CZ747" i="1"/>
  <c r="CZ746" i="1" s="1"/>
  <c r="DA747" i="1"/>
  <c r="CZ750" i="1"/>
  <c r="DA750" i="1"/>
  <c r="CZ739" i="1"/>
  <c r="DA739" i="1"/>
  <c r="CZ734" i="1"/>
  <c r="DA734" i="1"/>
  <c r="DA733" i="1" s="1"/>
  <c r="CZ726" i="1"/>
  <c r="DA726" i="1"/>
  <c r="CZ724" i="1"/>
  <c r="DA724" i="1"/>
  <c r="CZ717" i="1"/>
  <c r="DA717" i="1"/>
  <c r="DA716" i="1" s="1"/>
  <c r="CZ712" i="1"/>
  <c r="DA712" i="1"/>
  <c r="CZ706" i="1"/>
  <c r="DA706" i="1"/>
  <c r="DA705" i="1" s="1"/>
  <c r="CZ703" i="1"/>
  <c r="DA703" i="1"/>
  <c r="DA702" i="1" s="1"/>
  <c r="CZ700" i="1"/>
  <c r="DA700" i="1"/>
  <c r="DA699" i="1" s="1"/>
  <c r="CZ697" i="1"/>
  <c r="DA697" i="1"/>
  <c r="CZ695" i="1"/>
  <c r="DA695" i="1"/>
  <c r="CZ692" i="1"/>
  <c r="DA692" i="1"/>
  <c r="DA691" i="1" s="1"/>
  <c r="CZ687" i="1"/>
  <c r="DA687" i="1"/>
  <c r="CZ682" i="1"/>
  <c r="DA682" i="1"/>
  <c r="CZ679" i="1"/>
  <c r="DA679" i="1"/>
  <c r="DA678" i="1" s="1"/>
  <c r="CZ674" i="1"/>
  <c r="DA674" i="1"/>
  <c r="CZ668" i="1"/>
  <c r="CZ667" i="1" s="1"/>
  <c r="DA668" i="1"/>
  <c r="CZ664" i="1"/>
  <c r="CZ663" i="1" s="1"/>
  <c r="DA664" i="1"/>
  <c r="CZ657" i="1"/>
  <c r="DA657" i="1"/>
  <c r="CZ653" i="1"/>
  <c r="DA653" i="1"/>
  <c r="CZ648" i="1"/>
  <c r="DA648" i="1"/>
  <c r="CZ643" i="1"/>
  <c r="DA643" i="1"/>
  <c r="CZ638" i="1"/>
  <c r="DA638" i="1"/>
  <c r="CZ629" i="1"/>
  <c r="DA629" i="1"/>
  <c r="CZ620" i="1"/>
  <c r="DA620" i="1"/>
  <c r="CZ615" i="1"/>
  <c r="DA615" i="1"/>
  <c r="CZ610" i="1"/>
  <c r="DA610" i="1"/>
  <c r="DA609" i="1" s="1"/>
  <c r="CZ601" i="1"/>
  <c r="DA601" i="1"/>
  <c r="CZ597" i="1"/>
  <c r="DA597" i="1"/>
  <c r="CZ595" i="1"/>
  <c r="DA595" i="1"/>
  <c r="CZ592" i="1"/>
  <c r="CZ591" i="1" s="1"/>
  <c r="DA592" i="1"/>
  <c r="CZ589" i="1"/>
  <c r="CZ588" i="1" s="1"/>
  <c r="DA589" i="1"/>
  <c r="CZ585" i="1"/>
  <c r="DA585" i="1"/>
  <c r="DA584" i="1" s="1"/>
  <c r="CZ580" i="1"/>
  <c r="DA580" i="1"/>
  <c r="CZ575" i="1"/>
  <c r="DA575" i="1"/>
  <c r="CZ569" i="1"/>
  <c r="DA569" i="1"/>
  <c r="CZ566" i="1"/>
  <c r="CZ565" i="1" s="1"/>
  <c r="DA566" i="1"/>
  <c r="CZ560" i="1"/>
  <c r="DA560" i="1"/>
  <c r="DA559" i="1" s="1"/>
  <c r="CZ557" i="1"/>
  <c r="DA557" i="1"/>
  <c r="CZ555" i="1"/>
  <c r="DA555" i="1"/>
  <c r="CZ551" i="1"/>
  <c r="DA551" i="1"/>
  <c r="CZ546" i="1"/>
  <c r="CZ545" i="1" s="1"/>
  <c r="DA546" i="1"/>
  <c r="CZ543" i="1"/>
  <c r="DA543" i="1"/>
  <c r="CZ539" i="1"/>
  <c r="CZ538" i="1" s="1"/>
  <c r="DA539" i="1"/>
  <c r="CZ532" i="1"/>
  <c r="DA532" i="1"/>
  <c r="CZ530" i="1"/>
  <c r="DA530" i="1"/>
  <c r="CZ527" i="1"/>
  <c r="DA527" i="1"/>
  <c r="DA526" i="1" s="1"/>
  <c r="CZ522" i="1"/>
  <c r="CZ521" i="1" s="1"/>
  <c r="DA522" i="1"/>
  <c r="CZ515" i="1"/>
  <c r="DA515" i="1"/>
  <c r="DA514" i="1" s="1"/>
  <c r="CZ511" i="1"/>
  <c r="DA511" i="1"/>
  <c r="CZ505" i="1"/>
  <c r="DA505" i="1"/>
  <c r="CZ503" i="1"/>
  <c r="DA503" i="1"/>
  <c r="CZ501" i="1"/>
  <c r="DA501" i="1"/>
  <c r="CZ497" i="1"/>
  <c r="DA497" i="1"/>
  <c r="DA496" i="1" s="1"/>
  <c r="CZ487" i="1"/>
  <c r="DA487" i="1"/>
  <c r="CZ482" i="1"/>
  <c r="DA482" i="1"/>
  <c r="CZ479" i="1"/>
  <c r="CZ478" i="1" s="1"/>
  <c r="DA479" i="1"/>
  <c r="CZ475" i="1"/>
  <c r="DA475" i="1"/>
  <c r="DA474" i="1" s="1"/>
  <c r="CZ472" i="1"/>
  <c r="DA472" i="1"/>
  <c r="CZ469" i="1"/>
  <c r="DA469" i="1"/>
  <c r="CZ464" i="1"/>
  <c r="CZ463" i="1" s="1"/>
  <c r="CZ462" i="1" s="1"/>
  <c r="CZ461" i="1" s="1"/>
  <c r="DA464" i="1"/>
  <c r="DA463" i="1" s="1"/>
  <c r="DA462" i="1" s="1"/>
  <c r="DA461" i="1" s="1"/>
  <c r="CZ458" i="1"/>
  <c r="DA458" i="1"/>
  <c r="DA457" i="1" s="1"/>
  <c r="DA456" i="1" s="1"/>
  <c r="DA455" i="1" s="1"/>
  <c r="CZ451" i="1"/>
  <c r="CZ450" i="1" s="1"/>
  <c r="DA451" i="1"/>
  <c r="DA450" i="1" s="1"/>
  <c r="CZ448" i="1"/>
  <c r="CZ447" i="1" s="1"/>
  <c r="DA448" i="1"/>
  <c r="DA447" i="1" s="1"/>
  <c r="DA446" i="1" s="1"/>
  <c r="CZ444" i="1"/>
  <c r="CZ443" i="1" s="1"/>
  <c r="DA444" i="1"/>
  <c r="DA443" i="1" s="1"/>
  <c r="CZ441" i="1"/>
  <c r="DA441" i="1"/>
  <c r="DA440" i="1" s="1"/>
  <c r="CZ438" i="1"/>
  <c r="CZ437" i="1" s="1"/>
  <c r="DA438" i="1"/>
  <c r="DA437" i="1" s="1"/>
  <c r="CZ435" i="1"/>
  <c r="DA435" i="1"/>
  <c r="DA434" i="1" s="1"/>
  <c r="CZ417" i="1"/>
  <c r="CZ416" i="1" s="1"/>
  <c r="DA417" i="1"/>
  <c r="DA416" i="1" s="1"/>
  <c r="CZ414" i="1"/>
  <c r="CZ413" i="1" s="1"/>
  <c r="DA414" i="1"/>
  <c r="DA413" i="1" s="1"/>
  <c r="CZ411" i="1"/>
  <c r="CZ410" i="1" s="1"/>
  <c r="DA411" i="1"/>
  <c r="DA410" i="1" s="1"/>
  <c r="CZ408" i="1"/>
  <c r="CZ407" i="1" s="1"/>
  <c r="DA408" i="1"/>
  <c r="DA407" i="1" s="1"/>
  <c r="CZ405" i="1"/>
  <c r="CZ404" i="1" s="1"/>
  <c r="DA405" i="1"/>
  <c r="DA404" i="1" s="1"/>
  <c r="CZ402" i="1"/>
  <c r="DA402" i="1"/>
  <c r="CZ400" i="1"/>
  <c r="DA400" i="1"/>
  <c r="CZ398" i="1"/>
  <c r="DA398" i="1"/>
  <c r="CZ394" i="1"/>
  <c r="CZ393" i="1" s="1"/>
  <c r="DA394" i="1"/>
  <c r="DA393" i="1" s="1"/>
  <c r="DA392" i="1" s="1"/>
  <c r="CZ387" i="1"/>
  <c r="CZ386" i="1" s="1"/>
  <c r="DA387" i="1"/>
  <c r="DA386" i="1" s="1"/>
  <c r="CZ375" i="1"/>
  <c r="CZ374" i="1" s="1"/>
  <c r="CZ373" i="1" s="1"/>
  <c r="CZ372" i="1" s="1"/>
  <c r="DA375" i="1"/>
  <c r="DA374" i="1" s="1"/>
  <c r="DA373" i="1" s="1"/>
  <c r="DA372" i="1" s="1"/>
  <c r="CZ370" i="1"/>
  <c r="CZ369" i="1" s="1"/>
  <c r="DA370" i="1"/>
  <c r="CZ366" i="1"/>
  <c r="DA366" i="1"/>
  <c r="CZ364" i="1"/>
  <c r="DA364" i="1"/>
  <c r="CZ362" i="1"/>
  <c r="DA362" i="1"/>
  <c r="CZ358" i="1"/>
  <c r="CZ357" i="1" s="1"/>
  <c r="CZ356" i="1" s="1"/>
  <c r="DA358" i="1"/>
  <c r="CZ353" i="1"/>
  <c r="CZ352" i="1" s="1"/>
  <c r="CZ351" i="1" s="1"/>
  <c r="CZ350" i="1" s="1"/>
  <c r="DA353" i="1"/>
  <c r="DA352" i="1" s="1"/>
  <c r="DA351" i="1" s="1"/>
  <c r="DA350" i="1" s="1"/>
  <c r="CZ348" i="1"/>
  <c r="CZ347" i="1" s="1"/>
  <c r="CZ346" i="1" s="1"/>
  <c r="CZ345" i="1" s="1"/>
  <c r="DA348" i="1"/>
  <c r="DA347" i="1" s="1"/>
  <c r="DA346" i="1" s="1"/>
  <c r="DA345" i="1" s="1"/>
  <c r="CZ341" i="1"/>
  <c r="CZ340" i="1" s="1"/>
  <c r="CZ339" i="1" s="1"/>
  <c r="CZ338" i="1" s="1"/>
  <c r="CZ337" i="1" s="1"/>
  <c r="DA341" i="1"/>
  <c r="DA340" i="1" s="1"/>
  <c r="DA339" i="1" s="1"/>
  <c r="DA338" i="1" s="1"/>
  <c r="DA337" i="1" s="1"/>
  <c r="CZ334" i="1"/>
  <c r="CZ333" i="1" s="1"/>
  <c r="CZ332" i="1" s="1"/>
  <c r="CZ331" i="1" s="1"/>
  <c r="DA334" i="1"/>
  <c r="DA333" i="1" s="1"/>
  <c r="DA332" i="1" s="1"/>
  <c r="DA331" i="1" s="1"/>
  <c r="CZ329" i="1"/>
  <c r="DA329" i="1"/>
  <c r="CZ327" i="1"/>
  <c r="DA327" i="1"/>
  <c r="CZ325" i="1"/>
  <c r="DA325" i="1"/>
  <c r="CZ315" i="1"/>
  <c r="CZ314" i="1" s="1"/>
  <c r="DA315" i="1"/>
  <c r="DA314" i="1" s="1"/>
  <c r="DA313" i="1" s="1"/>
  <c r="CZ307" i="1"/>
  <c r="CZ306" i="1" s="1"/>
  <c r="DA307" i="1"/>
  <c r="DA306" i="1" s="1"/>
  <c r="CZ304" i="1"/>
  <c r="CZ303" i="1" s="1"/>
  <c r="CZ302" i="1" s="1"/>
  <c r="DA304" i="1"/>
  <c r="CZ300" i="1"/>
  <c r="CZ299" i="1" s="1"/>
  <c r="CZ298" i="1" s="1"/>
  <c r="DA300" i="1"/>
  <c r="CZ293" i="1"/>
  <c r="DA293" i="1"/>
  <c r="DA292" i="1" s="1"/>
  <c r="CZ288" i="1"/>
  <c r="DA288" i="1"/>
  <c r="CZ286" i="1"/>
  <c r="DA286" i="1"/>
  <c r="CZ284" i="1"/>
  <c r="DA284" i="1"/>
  <c r="CZ282" i="1"/>
  <c r="DA282" i="1"/>
  <c r="CZ277" i="1"/>
  <c r="DA277" i="1"/>
  <c r="CZ275" i="1"/>
  <c r="DA275" i="1"/>
  <c r="CZ272" i="1"/>
  <c r="DA272" i="1"/>
  <c r="CZ270" i="1"/>
  <c r="DA270" i="1"/>
  <c r="CZ268" i="1"/>
  <c r="DA268" i="1"/>
  <c r="CZ263" i="1"/>
  <c r="CZ262" i="1" s="1"/>
  <c r="CZ261" i="1" s="1"/>
  <c r="CZ260" i="1" s="1"/>
  <c r="DA263" i="1"/>
  <c r="DA262" i="1" s="1"/>
  <c r="DA261" i="1" s="1"/>
  <c r="DA260" i="1" s="1"/>
  <c r="CZ252" i="1"/>
  <c r="DA252" i="1"/>
  <c r="CZ250" i="1"/>
  <c r="DA250" i="1"/>
  <c r="CZ241" i="1"/>
  <c r="DA241" i="1"/>
  <c r="CZ239" i="1"/>
  <c r="DA239" i="1"/>
  <c r="CZ236" i="1"/>
  <c r="DA236" i="1"/>
  <c r="CZ234" i="1"/>
  <c r="DA234" i="1"/>
  <c r="CZ232" i="1"/>
  <c r="DA232" i="1"/>
  <c r="CZ229" i="1"/>
  <c r="DA229" i="1"/>
  <c r="CZ227" i="1"/>
  <c r="DA227" i="1"/>
  <c r="CZ225" i="1"/>
  <c r="DA225" i="1"/>
  <c r="CZ222" i="1"/>
  <c r="CZ221" i="1" s="1"/>
  <c r="DA222" i="1"/>
  <c r="DA221" i="1" s="1"/>
  <c r="CZ219" i="1"/>
  <c r="DA219" i="1"/>
  <c r="CZ217" i="1"/>
  <c r="DA217" i="1"/>
  <c r="CZ214" i="1"/>
  <c r="DA214" i="1"/>
  <c r="CZ212" i="1"/>
  <c r="DA212" i="1"/>
  <c r="CZ209" i="1"/>
  <c r="CZ208" i="1" s="1"/>
  <c r="DA209" i="1"/>
  <c r="DA208" i="1" s="1"/>
  <c r="CZ204" i="1"/>
  <c r="DA204" i="1"/>
  <c r="CZ202" i="1"/>
  <c r="DA202" i="1"/>
  <c r="CZ200" i="1"/>
  <c r="DA200" i="1"/>
  <c r="CZ197" i="1"/>
  <c r="DA197" i="1"/>
  <c r="CZ195" i="1"/>
  <c r="DA195" i="1"/>
  <c r="CZ193" i="1"/>
  <c r="DA193" i="1"/>
  <c r="CZ189" i="1"/>
  <c r="CZ188" i="1" s="1"/>
  <c r="DA189" i="1"/>
  <c r="DA188" i="1" s="1"/>
  <c r="CZ186" i="1"/>
  <c r="DA186" i="1"/>
  <c r="CZ184" i="1"/>
  <c r="DA184" i="1"/>
  <c r="CZ182" i="1"/>
  <c r="DA182" i="1"/>
  <c r="CZ177" i="1"/>
  <c r="CZ176" i="1" s="1"/>
  <c r="CZ175" i="1" s="1"/>
  <c r="CZ174" i="1" s="1"/>
  <c r="DA177" i="1"/>
  <c r="DA176" i="1" s="1"/>
  <c r="DA175" i="1" s="1"/>
  <c r="DA174" i="1" s="1"/>
  <c r="CZ172" i="1"/>
  <c r="CZ171" i="1" s="1"/>
  <c r="CZ170" i="1" s="1"/>
  <c r="DA172" i="1"/>
  <c r="DA171" i="1" s="1"/>
  <c r="DA170" i="1" s="1"/>
  <c r="CZ168" i="1"/>
  <c r="DA168" i="1"/>
  <c r="DA167" i="1" s="1"/>
  <c r="DA166" i="1" s="1"/>
  <c r="CZ164" i="1"/>
  <c r="CZ163" i="1" s="1"/>
  <c r="DA164" i="1"/>
  <c r="CZ161" i="1"/>
  <c r="CZ160" i="1" s="1"/>
  <c r="DA161" i="1"/>
  <c r="DA160" i="1" s="1"/>
  <c r="CZ158" i="1"/>
  <c r="CZ157" i="1" s="1"/>
  <c r="DA158" i="1"/>
  <c r="DA157" i="1" s="1"/>
  <c r="CZ155" i="1"/>
  <c r="CZ154" i="1" s="1"/>
  <c r="DA155" i="1"/>
  <c r="DA154" i="1" s="1"/>
  <c r="CZ151" i="1"/>
  <c r="DA151" i="1"/>
  <c r="DA150" i="1" s="1"/>
  <c r="CZ148" i="1"/>
  <c r="DA148" i="1"/>
  <c r="CZ146" i="1"/>
  <c r="DA146" i="1"/>
  <c r="CZ142" i="1"/>
  <c r="CZ141" i="1" s="1"/>
  <c r="CZ140" i="1" s="1"/>
  <c r="DA142" i="1"/>
  <c r="DA141" i="1" s="1"/>
  <c r="DA140" i="1" s="1"/>
  <c r="CZ137" i="1"/>
  <c r="CZ136" i="1" s="1"/>
  <c r="DA137" i="1"/>
  <c r="DA136" i="1" s="1"/>
  <c r="DA135" i="1" s="1"/>
  <c r="DA134" i="1" s="1"/>
  <c r="CZ130" i="1"/>
  <c r="CZ129" i="1" s="1"/>
  <c r="CZ128" i="1" s="1"/>
  <c r="CZ127" i="1" s="1"/>
  <c r="CZ126" i="1" s="1"/>
  <c r="DA130" i="1"/>
  <c r="DA129" i="1" s="1"/>
  <c r="DA128" i="1" s="1"/>
  <c r="DA127" i="1" s="1"/>
  <c r="DA126" i="1" s="1"/>
  <c r="CZ118" i="1"/>
  <c r="DA118" i="1"/>
  <c r="CZ116" i="1"/>
  <c r="DA116" i="1"/>
  <c r="CZ114" i="1"/>
  <c r="DA114" i="1"/>
  <c r="CZ103" i="1"/>
  <c r="CZ102" i="1" s="1"/>
  <c r="CZ101" i="1" s="1"/>
  <c r="DA103" i="1"/>
  <c r="DA102" i="1" s="1"/>
  <c r="DA101" i="1" s="1"/>
  <c r="CZ99" i="1"/>
  <c r="DA99" i="1"/>
  <c r="CZ93" i="1"/>
  <c r="DA93" i="1"/>
  <c r="CZ91" i="1"/>
  <c r="DA91" i="1"/>
  <c r="CZ88" i="1"/>
  <c r="DA88" i="1"/>
  <c r="CZ86" i="1"/>
  <c r="DA86" i="1"/>
  <c r="CZ83" i="1"/>
  <c r="DA83" i="1"/>
  <c r="CZ81" i="1"/>
  <c r="DA81" i="1"/>
  <c r="CZ79" i="1"/>
  <c r="DA79" i="1"/>
  <c r="CZ76" i="1"/>
  <c r="CZ75" i="1" s="1"/>
  <c r="DA76" i="1"/>
  <c r="DA75" i="1" s="1"/>
  <c r="CZ73" i="1"/>
  <c r="CZ72" i="1" s="1"/>
  <c r="DA73" i="1"/>
  <c r="DA72" i="1" s="1"/>
  <c r="DA70" i="1"/>
  <c r="CZ70" i="1"/>
  <c r="CZ68" i="1"/>
  <c r="DA68" i="1"/>
  <c r="CZ65" i="1"/>
  <c r="DA65" i="1"/>
  <c r="CZ63" i="1"/>
  <c r="DA63" i="1"/>
  <c r="CZ59" i="1"/>
  <c r="DA59" i="1"/>
  <c r="CZ57" i="1"/>
  <c r="DA57" i="1"/>
  <c r="CZ55" i="1"/>
  <c r="DA55" i="1"/>
  <c r="CZ53" i="1"/>
  <c r="DA53" i="1"/>
  <c r="CZ41" i="1"/>
  <c r="DA41" i="1"/>
  <c r="CZ38" i="1"/>
  <c r="DA38" i="1"/>
  <c r="CZ36" i="1"/>
  <c r="DA36" i="1"/>
  <c r="CZ34" i="1"/>
  <c r="DA34" i="1"/>
  <c r="CZ31" i="1"/>
  <c r="DA31" i="1"/>
  <c r="DA30" i="1" s="1"/>
  <c r="CZ28" i="1"/>
  <c r="CZ27" i="1" s="1"/>
  <c r="DA28" i="1"/>
  <c r="DA27" i="1" s="1"/>
  <c r="CZ21" i="1"/>
  <c r="CZ20" i="1" s="1"/>
  <c r="CZ19" i="1" s="1"/>
  <c r="CZ18" i="1" s="1"/>
  <c r="CZ17" i="1" s="1"/>
  <c r="DA21" i="1"/>
  <c r="DA20" i="1" s="1"/>
  <c r="DA19" i="1" s="1"/>
  <c r="DA18" i="1" s="1"/>
  <c r="DA17" i="1" s="1"/>
  <c r="CY1373" i="1"/>
  <c r="CX1373" i="1"/>
  <c r="CU1372" i="1"/>
  <c r="CU1371" i="1" s="1"/>
  <c r="CV1372" i="1"/>
  <c r="CV1371" i="1" s="1"/>
  <c r="CW1372" i="1"/>
  <c r="CW1371" i="1" s="1"/>
  <c r="CT1372" i="1"/>
  <c r="CT1371" i="1" s="1"/>
  <c r="CU285" i="1"/>
  <c r="CU37" i="1"/>
  <c r="CU35" i="1"/>
  <c r="DA145" i="1" l="1"/>
  <c r="DA192" i="1"/>
  <c r="CZ529" i="1"/>
  <c r="DA324" i="1"/>
  <c r="DA323" i="1" s="1"/>
  <c r="DA322" i="1" s="1"/>
  <c r="DA238" i="1"/>
  <c r="CZ231" i="1"/>
  <c r="DA216" i="1"/>
  <c r="CZ216" i="1"/>
  <c r="CZ211" i="1"/>
  <c r="DA211" i="1"/>
  <c r="CZ145" i="1"/>
  <c r="DA90" i="1"/>
  <c r="DA85" i="1"/>
  <c r="CZ78" i="1"/>
  <c r="DA67" i="1"/>
  <c r="CZ313" i="1"/>
  <c r="DA677" i="1"/>
  <c r="CZ1541" i="1"/>
  <c r="CZ1008" i="1"/>
  <c r="CZ135" i="1"/>
  <c r="CZ745" i="1"/>
  <c r="DA948" i="1"/>
  <c r="DA1432" i="1"/>
  <c r="CZ392" i="1"/>
  <c r="CZ446" i="1"/>
  <c r="DA525" i="1"/>
  <c r="CZ944" i="1"/>
  <c r="CZ1364" i="1"/>
  <c r="CZ1394" i="1"/>
  <c r="CX1372" i="1"/>
  <c r="CX1371" i="1" s="1"/>
  <c r="DB1373" i="1"/>
  <c r="CZ468" i="1"/>
  <c r="CZ486" i="1"/>
  <c r="CZ496" i="1"/>
  <c r="CZ510" i="1"/>
  <c r="CZ520" i="1"/>
  <c r="DA545" i="1"/>
  <c r="CZ554" i="1"/>
  <c r="DA565" i="1"/>
  <c r="CZ574" i="1"/>
  <c r="CZ579" i="1"/>
  <c r="DA608" i="1"/>
  <c r="DA619" i="1"/>
  <c r="CZ628" i="1"/>
  <c r="CZ662" i="1"/>
  <c r="DA673" i="1"/>
  <c r="CZ686" i="1"/>
  <c r="CZ699" i="1"/>
  <c r="CZ716" i="1"/>
  <c r="DA723" i="1"/>
  <c r="DA749" i="1"/>
  <c r="DA746" i="1"/>
  <c r="DA754" i="1"/>
  <c r="CZ758" i="1"/>
  <c r="CZ763" i="1"/>
  <c r="CZ795" i="1"/>
  <c r="CZ798" i="1"/>
  <c r="CZ818" i="1"/>
  <c r="CZ829" i="1"/>
  <c r="CZ862" i="1"/>
  <c r="DA872" i="1"/>
  <c r="CZ879" i="1"/>
  <c r="CZ905" i="1"/>
  <c r="CZ935" i="1"/>
  <c r="CZ967" i="1"/>
  <c r="DA971" i="1"/>
  <c r="DA991" i="1"/>
  <c r="DA1009" i="1"/>
  <c r="CZ1020" i="1"/>
  <c r="CZ1019" i="1" s="1"/>
  <c r="CZ1018" i="1" s="1"/>
  <c r="CZ1025" i="1"/>
  <c r="CZ1032" i="1"/>
  <c r="CZ1036" i="1"/>
  <c r="DA1055" i="1"/>
  <c r="CZ1076" i="1"/>
  <c r="DA1098" i="1"/>
  <c r="CZ1114" i="1"/>
  <c r="CZ1142" i="1"/>
  <c r="DA1155" i="1"/>
  <c r="DA1159" i="1"/>
  <c r="DA1186" i="1"/>
  <c r="DA1195" i="1"/>
  <c r="DA1210" i="1"/>
  <c r="CZ1217" i="1"/>
  <c r="CZ1226" i="1"/>
  <c r="CZ1337" i="1"/>
  <c r="CZ1361" i="1"/>
  <c r="CZ1374" i="1"/>
  <c r="DA1383" i="1"/>
  <c r="DA1395" i="1"/>
  <c r="CZ1399" i="1"/>
  <c r="CZ1405" i="1"/>
  <c r="DA1418" i="1"/>
  <c r="CZ1442" i="1"/>
  <c r="DA1445" i="1"/>
  <c r="DA1448" i="1"/>
  <c r="DA1451" i="1"/>
  <c r="DA1454" i="1"/>
  <c r="CZ1466" i="1"/>
  <c r="DA1490" i="1"/>
  <c r="CZ1499" i="1"/>
  <c r="CZ474" i="1"/>
  <c r="CZ477" i="1"/>
  <c r="DA486" i="1"/>
  <c r="DA510" i="1"/>
  <c r="CZ514" i="1"/>
  <c r="CZ537" i="1"/>
  <c r="DA574" i="1"/>
  <c r="DA579" i="1"/>
  <c r="CZ584" i="1"/>
  <c r="DA600" i="1"/>
  <c r="CZ609" i="1"/>
  <c r="DA628" i="1"/>
  <c r="CZ637" i="1"/>
  <c r="CZ642" i="1"/>
  <c r="DA656" i="1"/>
  <c r="CZ666" i="1"/>
  <c r="DA686" i="1"/>
  <c r="CZ691" i="1"/>
  <c r="CZ702" i="1"/>
  <c r="CZ723" i="1"/>
  <c r="CZ733" i="1"/>
  <c r="DA763" i="1"/>
  <c r="CZ768" i="1"/>
  <c r="DA776" i="1"/>
  <c r="CZ804" i="1"/>
  <c r="DA821" i="1"/>
  <c r="DA825" i="1"/>
  <c r="DA833" i="1"/>
  <c r="DA832" i="1" s="1"/>
  <c r="CZ841" i="1"/>
  <c r="DA851" i="1"/>
  <c r="CZ854" i="1"/>
  <c r="DA862" i="1"/>
  <c r="CZ890" i="1"/>
  <c r="CZ894" i="1"/>
  <c r="CZ908" i="1"/>
  <c r="DA918" i="1"/>
  <c r="CZ921" i="1"/>
  <c r="CZ955" i="1"/>
  <c r="DA967" i="1"/>
  <c r="CZ995" i="1"/>
  <c r="DA1025" i="1"/>
  <c r="DA1032" i="1"/>
  <c r="DA1047" i="1"/>
  <c r="CZ1050" i="1"/>
  <c r="DA1062" i="1"/>
  <c r="CZ1066" i="1"/>
  <c r="DA1076" i="1"/>
  <c r="DA1081" i="1"/>
  <c r="CZ1089" i="1"/>
  <c r="CZ1105" i="1"/>
  <c r="DA1114" i="1"/>
  <c r="DA1126" i="1"/>
  <c r="DA1130" i="1"/>
  <c r="DA1133" i="1"/>
  <c r="DA1137" i="1"/>
  <c r="DA1145" i="1"/>
  <c r="DA1148" i="1"/>
  <c r="DA1178" i="1"/>
  <c r="CZ1182" i="1"/>
  <c r="CZ1189" i="1"/>
  <c r="CZ1195" i="1"/>
  <c r="DA1217" i="1"/>
  <c r="DA1226" i="1"/>
  <c r="CZ1256" i="1"/>
  <c r="CZ1331" i="1"/>
  <c r="DA1334" i="1"/>
  <c r="DA1337" i="1"/>
  <c r="CZ1387" i="1"/>
  <c r="DA1399" i="1"/>
  <c r="DA1405" i="1"/>
  <c r="DA1421" i="1"/>
  <c r="DA1424" i="1"/>
  <c r="DA1427" i="1"/>
  <c r="CZ1427" i="1"/>
  <c r="DA1466" i="1"/>
  <c r="DA1493" i="1"/>
  <c r="DA1499" i="1"/>
  <c r="DA1526" i="1"/>
  <c r="DA1534" i="1"/>
  <c r="CZ85" i="1"/>
  <c r="CZ90" i="1"/>
  <c r="CZ98" i="1"/>
  <c r="CZ150" i="1"/>
  <c r="DA163" i="1"/>
  <c r="DA181" i="1"/>
  <c r="CZ224" i="1"/>
  <c r="CZ207" i="1" s="1"/>
  <c r="CZ238" i="1"/>
  <c r="DA267" i="1"/>
  <c r="CZ292" i="1"/>
  <c r="DA299" i="1"/>
  <c r="DA303" i="1"/>
  <c r="CZ457" i="1"/>
  <c r="DA542" i="1"/>
  <c r="DA1094" i="1"/>
  <c r="DA471" i="1"/>
  <c r="DA521" i="1"/>
  <c r="CZ526" i="1"/>
  <c r="DA554" i="1"/>
  <c r="CZ559" i="1"/>
  <c r="CZ614" i="1"/>
  <c r="DA637" i="1"/>
  <c r="DA642" i="1"/>
  <c r="CZ647" i="1"/>
  <c r="DA663" i="1"/>
  <c r="CZ678" i="1"/>
  <c r="CZ705" i="1"/>
  <c r="CZ738" i="1"/>
  <c r="DA768" i="1"/>
  <c r="CZ777" i="1"/>
  <c r="DA783" i="1"/>
  <c r="DA804" i="1"/>
  <c r="DA841" i="1"/>
  <c r="DA854" i="1"/>
  <c r="CZ865" i="1"/>
  <c r="DA880" i="1"/>
  <c r="DA890" i="1"/>
  <c r="DA898" i="1"/>
  <c r="CZ901" i="1"/>
  <c r="CZ897" i="1" s="1"/>
  <c r="CZ911" i="1"/>
  <c r="CZ924" i="1"/>
  <c r="DA945" i="1"/>
  <c r="CZ949" i="1"/>
  <c r="CZ971" i="1"/>
  <c r="CZ986" i="1"/>
  <c r="DA998" i="1"/>
  <c r="DA1002" i="1"/>
  <c r="DA1001" i="1" s="1"/>
  <c r="CZ1005" i="1"/>
  <c r="CZ1001" i="1" s="1"/>
  <c r="DA1050" i="1"/>
  <c r="CZ1081" i="1"/>
  <c r="CZ1108" i="1"/>
  <c r="CZ1123" i="1"/>
  <c r="CZ1170" i="1"/>
  <c r="DA1182" i="1"/>
  <c r="CZ1192" i="1"/>
  <c r="CZ1200" i="1"/>
  <c r="DA1235" i="1"/>
  <c r="CZ1238" i="1"/>
  <c r="CZ1244" i="1"/>
  <c r="DA1247" i="1"/>
  <c r="DA1250" i="1"/>
  <c r="DA1253" i="1"/>
  <c r="DA1256" i="1"/>
  <c r="DA1259" i="1"/>
  <c r="DA1262" i="1"/>
  <c r="DA1265" i="1"/>
  <c r="DA1268" i="1"/>
  <c r="DA1274" i="1"/>
  <c r="DA1277" i="1"/>
  <c r="DA1280" i="1"/>
  <c r="DA1283" i="1"/>
  <c r="DA1286" i="1"/>
  <c r="DA1289" i="1"/>
  <c r="DA1292" i="1"/>
  <c r="DA1295" i="1"/>
  <c r="DA1298" i="1"/>
  <c r="DA1301" i="1"/>
  <c r="DA1304" i="1"/>
  <c r="DA1307" i="1"/>
  <c r="DA1310" i="1"/>
  <c r="DA1313" i="1"/>
  <c r="DA1319" i="1"/>
  <c r="DA1322" i="1"/>
  <c r="DA1325" i="1"/>
  <c r="DA1328" i="1"/>
  <c r="CZ1358" i="1"/>
  <c r="DA1365" i="1"/>
  <c r="CZ1371" i="1"/>
  <c r="DA1377" i="1"/>
  <c r="CZ1402" i="1"/>
  <c r="CZ1398" i="1" s="1"/>
  <c r="CZ1408" i="1"/>
  <c r="CZ1433" i="1"/>
  <c r="CZ1438" i="1"/>
  <c r="CZ1470" i="1"/>
  <c r="CZ1469" i="1" s="1"/>
  <c r="CZ1478" i="1"/>
  <c r="CZ1514" i="1"/>
  <c r="DA1542" i="1"/>
  <c r="CZ62" i="1"/>
  <c r="CZ61" i="1" s="1"/>
  <c r="CZ67" i="1"/>
  <c r="DA98" i="1"/>
  <c r="DA113" i="1"/>
  <c r="CZ167" i="1"/>
  <c r="DA249" i="1"/>
  <c r="CZ274" i="1"/>
  <c r="DA357" i="1"/>
  <c r="DA361" i="1"/>
  <c r="DA369" i="1"/>
  <c r="CZ440" i="1"/>
  <c r="DA481" i="1"/>
  <c r="DA550" i="1"/>
  <c r="DA568" i="1"/>
  <c r="DA652" i="1"/>
  <c r="DA681" i="1"/>
  <c r="DA711" i="1"/>
  <c r="DA758" i="1"/>
  <c r="DA791" i="1"/>
  <c r="DA795" i="1"/>
  <c r="DA813" i="1"/>
  <c r="DA818" i="1"/>
  <c r="CZ821" i="1"/>
  <c r="CZ825" i="1"/>
  <c r="DA829" i="1"/>
  <c r="DA847" i="1"/>
  <c r="DA857" i="1"/>
  <c r="DA914" i="1"/>
  <c r="DA929" i="1"/>
  <c r="DA962" i="1"/>
  <c r="CZ980" i="1"/>
  <c r="DA1020" i="1"/>
  <c r="DA1019" i="1" s="1"/>
  <c r="DA1018" i="1" s="1"/>
  <c r="DA1036" i="1"/>
  <c r="DA1111" i="1"/>
  <c r="CZ1126" i="1"/>
  <c r="CZ1130" i="1"/>
  <c r="CZ1133" i="1"/>
  <c r="CZ1137" i="1"/>
  <c r="DA1142" i="1"/>
  <c r="CZ1145" i="1"/>
  <c r="CZ1148" i="1"/>
  <c r="DA1152" i="1"/>
  <c r="DA1174" i="1"/>
  <c r="CZ1334" i="1"/>
  <c r="DA1411" i="1"/>
  <c r="CZ1421" i="1"/>
  <c r="CZ1424" i="1"/>
  <c r="DA1442" i="1"/>
  <c r="DA1457" i="1"/>
  <c r="CZ1493" i="1"/>
  <c r="CZ1489" i="1" s="1"/>
  <c r="DA1517" i="1"/>
  <c r="CZ1526" i="1"/>
  <c r="CY1372" i="1"/>
  <c r="CY1371" i="1" s="1"/>
  <c r="DC1373" i="1"/>
  <c r="DA478" i="1"/>
  <c r="CZ481" i="1"/>
  <c r="DA495" i="1"/>
  <c r="DA500" i="1"/>
  <c r="DA513" i="1"/>
  <c r="DA538" i="1"/>
  <c r="CZ542" i="1"/>
  <c r="CZ541" i="1" s="1"/>
  <c r="CZ550" i="1"/>
  <c r="CZ568" i="1"/>
  <c r="DA588" i="1"/>
  <c r="DA591" i="1"/>
  <c r="DA594" i="1"/>
  <c r="CZ594" i="1"/>
  <c r="DA614" i="1"/>
  <c r="CZ619" i="1"/>
  <c r="DA647" i="1"/>
  <c r="CZ652" i="1"/>
  <c r="DA667" i="1"/>
  <c r="CZ673" i="1"/>
  <c r="CZ681" i="1"/>
  <c r="DA694" i="1"/>
  <c r="DA690" i="1" s="1"/>
  <c r="CZ694" i="1"/>
  <c r="CZ711" i="1"/>
  <c r="DA715" i="1"/>
  <c r="DA738" i="1"/>
  <c r="CZ749" i="1"/>
  <c r="CZ754" i="1"/>
  <c r="CZ783" i="1"/>
  <c r="CZ791" i="1"/>
  <c r="CZ813" i="1"/>
  <c r="CZ847" i="1"/>
  <c r="CZ857" i="1"/>
  <c r="CZ872" i="1"/>
  <c r="DA887" i="1"/>
  <c r="DA893" i="1"/>
  <c r="DA901" i="1"/>
  <c r="DA897" i="1" s="1"/>
  <c r="CZ914" i="1"/>
  <c r="CZ917" i="1"/>
  <c r="CZ929" i="1"/>
  <c r="DA956" i="1"/>
  <c r="CZ962" i="1"/>
  <c r="DA979" i="1"/>
  <c r="CZ991" i="1"/>
  <c r="CZ1046" i="1"/>
  <c r="CZ1041" i="1" s="1"/>
  <c r="CZ1055" i="1"/>
  <c r="CZ1061" i="1"/>
  <c r="DA1065" i="1"/>
  <c r="DA1090" i="1"/>
  <c r="CZ1094" i="1"/>
  <c r="CZ1111" i="1"/>
  <c r="DA1123" i="1"/>
  <c r="DA1122" i="1" s="1"/>
  <c r="CZ1174" i="1"/>
  <c r="CZ1177" i="1"/>
  <c r="CZ1186" i="1"/>
  <c r="DA1192" i="1"/>
  <c r="DA1200" i="1"/>
  <c r="CZ1210" i="1"/>
  <c r="DA1238" i="1"/>
  <c r="DA1241" i="1"/>
  <c r="DA1271" i="1"/>
  <c r="DA1316" i="1"/>
  <c r="DA1358" i="1"/>
  <c r="DA1371" i="1"/>
  <c r="DC1371" i="1" s="1"/>
  <c r="DA1391" i="1"/>
  <c r="DA1402" i="1"/>
  <c r="DA1438" i="1"/>
  <c r="CZ1457" i="1"/>
  <c r="DA1473" i="1"/>
  <c r="DA1478" i="1"/>
  <c r="CZ1517" i="1"/>
  <c r="DA397" i="1"/>
  <c r="CZ434" i="1"/>
  <c r="DA468" i="1"/>
  <c r="DA467" i="1" s="1"/>
  <c r="CZ471" i="1"/>
  <c r="CZ467" i="1" s="1"/>
  <c r="CZ600" i="1"/>
  <c r="CZ656" i="1"/>
  <c r="DA798" i="1"/>
  <c r="CZ833" i="1"/>
  <c r="CZ851" i="1"/>
  <c r="DA1361" i="1"/>
  <c r="CZ1534" i="1"/>
  <c r="CZ30" i="1"/>
  <c r="DA1489" i="1"/>
  <c r="DA1417" i="1"/>
  <c r="CZ1390" i="1"/>
  <c r="CZ1383" i="1"/>
  <c r="CZ1354" i="1"/>
  <c r="CZ1098" i="1"/>
  <c r="CZ994" i="1"/>
  <c r="DA994" i="1"/>
  <c r="DA817" i="1"/>
  <c r="DA676" i="1"/>
  <c r="CZ661" i="1"/>
  <c r="CZ583" i="1"/>
  <c r="DA541" i="1"/>
  <c r="DA529" i="1"/>
  <c r="CZ500" i="1"/>
  <c r="CZ397" i="1"/>
  <c r="CZ361" i="1"/>
  <c r="DA321" i="1"/>
  <c r="CZ324" i="1"/>
  <c r="DA281" i="1"/>
  <c r="CZ281" i="1"/>
  <c r="DA274" i="1"/>
  <c r="CZ267" i="1"/>
  <c r="CZ249" i="1"/>
  <c r="DA231" i="1"/>
  <c r="DA224" i="1"/>
  <c r="DA199" i="1"/>
  <c r="DA191" i="1" s="1"/>
  <c r="CZ199" i="1"/>
  <c r="CZ192" i="1"/>
  <c r="DA180" i="1"/>
  <c r="CZ181" i="1"/>
  <c r="DA153" i="1"/>
  <c r="CZ153" i="1"/>
  <c r="CZ144" i="1"/>
  <c r="DA144" i="1"/>
  <c r="CZ113" i="1"/>
  <c r="DA78" i="1"/>
  <c r="DA62" i="1"/>
  <c r="DA52" i="1"/>
  <c r="CZ52" i="1"/>
  <c r="DA33" i="1"/>
  <c r="CZ33" i="1"/>
  <c r="CY797" i="1"/>
  <c r="CX797" i="1"/>
  <c r="CU796" i="1"/>
  <c r="CU795" i="1" s="1"/>
  <c r="CU794" i="1" s="1"/>
  <c r="CV796" i="1"/>
  <c r="CV795" i="1" s="1"/>
  <c r="CV794" i="1" s="1"/>
  <c r="CW796" i="1"/>
  <c r="CW795" i="1" s="1"/>
  <c r="CW794" i="1" s="1"/>
  <c r="CT796" i="1"/>
  <c r="CT795" i="1" s="1"/>
  <c r="CT794" i="1" s="1"/>
  <c r="CZ817" i="1" l="1"/>
  <c r="DB1372" i="1"/>
  <c r="CZ1417" i="1"/>
  <c r="DB1371" i="1"/>
  <c r="DA1234" i="1"/>
  <c r="DA1233" i="1" s="1"/>
  <c r="CZ690" i="1"/>
  <c r="CZ689" i="1" s="1"/>
  <c r="DA583" i="1"/>
  <c r="DA1441" i="1"/>
  <c r="CZ1234" i="1"/>
  <c r="DA1141" i="1"/>
  <c r="DA1398" i="1"/>
  <c r="DA714" i="1"/>
  <c r="CZ1533" i="1"/>
  <c r="CZ1532" i="1" s="1"/>
  <c r="CZ1141" i="1"/>
  <c r="CZ1122" i="1"/>
  <c r="DA26" i="1"/>
  <c r="DA25" i="1" s="1"/>
  <c r="DA139" i="1"/>
  <c r="CZ248" i="1"/>
  <c r="CZ536" i="1"/>
  <c r="CZ850" i="1"/>
  <c r="DA1437" i="1"/>
  <c r="DA1436" i="1" s="1"/>
  <c r="DA1199" i="1"/>
  <c r="DA1089" i="1"/>
  <c r="DA955" i="1"/>
  <c r="CZ812" i="1"/>
  <c r="CZ782" i="1"/>
  <c r="CZ748" i="1"/>
  <c r="DA666" i="1"/>
  <c r="DA646" i="1"/>
  <c r="DA613" i="1"/>
  <c r="CZ549" i="1"/>
  <c r="DA537" i="1"/>
  <c r="DA499" i="1"/>
  <c r="DA790" i="1"/>
  <c r="DA356" i="1"/>
  <c r="DA112" i="1"/>
  <c r="DA111" i="1" s="1"/>
  <c r="CZ1432" i="1"/>
  <c r="CZ1199" i="1"/>
  <c r="CZ1080" i="1"/>
  <c r="CZ970" i="1"/>
  <c r="DA944" i="1"/>
  <c r="DA879" i="1"/>
  <c r="CZ776" i="1"/>
  <c r="CZ737" i="1"/>
  <c r="CZ677" i="1"/>
  <c r="CZ646" i="1"/>
  <c r="DA636" i="1"/>
  <c r="CZ525" i="1"/>
  <c r="DA1093" i="1"/>
  <c r="DA302" i="1"/>
  <c r="DA1525" i="1"/>
  <c r="DA1216" i="1"/>
  <c r="DA1177" i="1"/>
  <c r="DA1121" i="1" s="1"/>
  <c r="DA1080" i="1"/>
  <c r="CZ1065" i="1"/>
  <c r="DA1031" i="1"/>
  <c r="DA966" i="1"/>
  <c r="CZ767" i="1"/>
  <c r="DA685" i="1"/>
  <c r="DA655" i="1"/>
  <c r="CZ636" i="1"/>
  <c r="CZ608" i="1"/>
  <c r="DA573" i="1"/>
  <c r="CZ513" i="1"/>
  <c r="CZ1465" i="1"/>
  <c r="DA1382" i="1"/>
  <c r="CZ1225" i="1"/>
  <c r="DA1209" i="1"/>
  <c r="CZ1035" i="1"/>
  <c r="CZ1024" i="1"/>
  <c r="DA1008" i="1"/>
  <c r="CZ966" i="1"/>
  <c r="DA871" i="1"/>
  <c r="CZ828" i="1"/>
  <c r="CZ762" i="1"/>
  <c r="DA753" i="1"/>
  <c r="DA748" i="1"/>
  <c r="CZ715" i="1"/>
  <c r="CZ714" i="1" s="1"/>
  <c r="CZ685" i="1"/>
  <c r="DA618" i="1"/>
  <c r="CZ578" i="1"/>
  <c r="CZ509" i="1"/>
  <c r="CZ744" i="1"/>
  <c r="CZ280" i="1"/>
  <c r="CZ499" i="1"/>
  <c r="CY796" i="1"/>
  <c r="DA61" i="1"/>
  <c r="CZ466" i="1"/>
  <c r="CZ1233" i="1"/>
  <c r="CZ1382" i="1"/>
  <c r="CZ1381" i="1" s="1"/>
  <c r="CZ599" i="1"/>
  <c r="DA1035" i="1"/>
  <c r="DA794" i="1"/>
  <c r="DA360" i="1"/>
  <c r="CZ166" i="1"/>
  <c r="CZ456" i="1"/>
  <c r="DA266" i="1"/>
  <c r="DA1469" i="1"/>
  <c r="DA51" i="1"/>
  <c r="CZ323" i="1"/>
  <c r="CZ396" i="1"/>
  <c r="CZ391" i="1" s="1"/>
  <c r="DA1488" i="1"/>
  <c r="CZ832" i="1"/>
  <c r="CZ655" i="1"/>
  <c r="DA1477" i="1"/>
  <c r="CZ1209" i="1"/>
  <c r="CZ1093" i="1"/>
  <c r="CZ1054" i="1"/>
  <c r="CZ990" i="1"/>
  <c r="CZ928" i="1"/>
  <c r="CZ871" i="1"/>
  <c r="CZ790" i="1"/>
  <c r="CZ753" i="1"/>
  <c r="DA737" i="1"/>
  <c r="CZ672" i="1"/>
  <c r="CZ651" i="1"/>
  <c r="CZ618" i="1"/>
  <c r="DA477" i="1"/>
  <c r="CZ1525" i="1"/>
  <c r="CZ979" i="1"/>
  <c r="DA828" i="1"/>
  <c r="DA812" i="1"/>
  <c r="DA651" i="1"/>
  <c r="DA248" i="1"/>
  <c r="DA1541" i="1"/>
  <c r="CZ1477" i="1"/>
  <c r="CZ1437" i="1"/>
  <c r="DA1364" i="1"/>
  <c r="DA1354" i="1" s="1"/>
  <c r="CZ948" i="1"/>
  <c r="CZ943" i="1" s="1"/>
  <c r="DA782" i="1"/>
  <c r="DA767" i="1"/>
  <c r="DA662" i="1"/>
  <c r="DA641" i="1"/>
  <c r="CZ613" i="1"/>
  <c r="DA553" i="1"/>
  <c r="DA520" i="1"/>
  <c r="DA1465" i="1"/>
  <c r="DA1225" i="1"/>
  <c r="DA1061" i="1"/>
  <c r="DA1046" i="1"/>
  <c r="DA1024" i="1"/>
  <c r="DA917" i="1"/>
  <c r="CZ893" i="1"/>
  <c r="DA850" i="1"/>
  <c r="DA775" i="1"/>
  <c r="DA762" i="1"/>
  <c r="CZ641" i="1"/>
  <c r="DA627" i="1"/>
  <c r="DA599" i="1"/>
  <c r="DA582" i="1" s="1"/>
  <c r="DA578" i="1"/>
  <c r="DA509" i="1"/>
  <c r="CZ1441" i="1"/>
  <c r="DA1394" i="1"/>
  <c r="CZ1216" i="1"/>
  <c r="DA1097" i="1"/>
  <c r="DA1054" i="1"/>
  <c r="CZ1031" i="1"/>
  <c r="DA990" i="1"/>
  <c r="DA970" i="1"/>
  <c r="CZ794" i="1"/>
  <c r="CZ757" i="1"/>
  <c r="DA745" i="1"/>
  <c r="DA672" i="1"/>
  <c r="CZ627" i="1"/>
  <c r="DA607" i="1"/>
  <c r="CZ573" i="1"/>
  <c r="CZ553" i="1"/>
  <c r="CZ519" i="1"/>
  <c r="CZ495" i="1"/>
  <c r="CZ134" i="1"/>
  <c r="CX796" i="1"/>
  <c r="DB797" i="1"/>
  <c r="CZ112" i="1"/>
  <c r="CZ111" i="1" s="1"/>
  <c r="CZ360" i="1"/>
  <c r="CZ180" i="1"/>
  <c r="CZ266" i="1"/>
  <c r="DA280" i="1"/>
  <c r="CZ582" i="1"/>
  <c r="DA689" i="1"/>
  <c r="CZ1097" i="1"/>
  <c r="DA1416" i="1"/>
  <c r="CZ1488" i="1"/>
  <c r="DA396" i="1"/>
  <c r="DA391" i="1" s="1"/>
  <c r="DA928" i="1"/>
  <c r="DA757" i="1"/>
  <c r="DA549" i="1"/>
  <c r="DA298" i="1"/>
  <c r="DA207" i="1"/>
  <c r="DA524" i="1"/>
  <c r="DC1372" i="1"/>
  <c r="CZ51" i="1"/>
  <c r="CZ50" i="1" s="1"/>
  <c r="CZ49" i="1" s="1"/>
  <c r="CZ26" i="1"/>
  <c r="CZ25" i="1" s="1"/>
  <c r="CZ191" i="1"/>
  <c r="CT289" i="1"/>
  <c r="DA50" i="1" l="1"/>
  <c r="DA49" i="1" s="1"/>
  <c r="DA811" i="1"/>
  <c r="DA943" i="1"/>
  <c r="CZ1121" i="1"/>
  <c r="DA789" i="1"/>
  <c r="DA989" i="1"/>
  <c r="DA965" i="1"/>
  <c r="CZ789" i="1"/>
  <c r="CZ965" i="1"/>
  <c r="CZ811" i="1"/>
  <c r="CZ810" i="1" s="1"/>
  <c r="CZ265" i="1"/>
  <c r="CZ355" i="1"/>
  <c r="CX795" i="1"/>
  <c r="DB796" i="1"/>
  <c r="CZ572" i="1"/>
  <c r="CZ626" i="1"/>
  <c r="DA744" i="1"/>
  <c r="CZ1030" i="1"/>
  <c r="DA1390" i="1"/>
  <c r="DA508" i="1"/>
  <c r="CZ640" i="1"/>
  <c r="DA774" i="1"/>
  <c r="DA1023" i="1"/>
  <c r="DA1060" i="1"/>
  <c r="DA640" i="1"/>
  <c r="DA766" i="1"/>
  <c r="CZ1436" i="1"/>
  <c r="DA1533" i="1"/>
  <c r="DA650" i="1"/>
  <c r="CZ1524" i="1"/>
  <c r="CZ617" i="1"/>
  <c r="CZ671" i="1"/>
  <c r="CZ752" i="1"/>
  <c r="CZ989" i="1"/>
  <c r="CZ1088" i="1"/>
  <c r="DA1476" i="1"/>
  <c r="CZ322" i="1"/>
  <c r="DA1464" i="1"/>
  <c r="CZ743" i="1"/>
  <c r="CZ577" i="1"/>
  <c r="CZ684" i="1"/>
  <c r="CZ761" i="1"/>
  <c r="CZ1224" i="1"/>
  <c r="CZ1464" i="1"/>
  <c r="DA572" i="1"/>
  <c r="CZ635" i="1"/>
  <c r="DA684" i="1"/>
  <c r="CZ1060" i="1"/>
  <c r="DA1524" i="1"/>
  <c r="DA635" i="1"/>
  <c r="CZ676" i="1"/>
  <c r="CZ775" i="1"/>
  <c r="CZ1079" i="1"/>
  <c r="DA355" i="1"/>
  <c r="DA536" i="1"/>
  <c r="DA612" i="1"/>
  <c r="DA1198" i="1"/>
  <c r="CZ247" i="1"/>
  <c r="CZ179" i="1" s="1"/>
  <c r="DA265" i="1"/>
  <c r="CZ139" i="1"/>
  <c r="CZ1232" i="1"/>
  <c r="CZ279" i="1"/>
  <c r="DA1415" i="1"/>
  <c r="DA548" i="1"/>
  <c r="DA927" i="1"/>
  <c r="CZ1487" i="1"/>
  <c r="DA279" i="1"/>
  <c r="CZ494" i="1"/>
  <c r="DA671" i="1"/>
  <c r="DA1053" i="1"/>
  <c r="CZ1215" i="1"/>
  <c r="DA577" i="1"/>
  <c r="DA626" i="1"/>
  <c r="DA761" i="1"/>
  <c r="DA1041" i="1"/>
  <c r="DA1224" i="1"/>
  <c r="DA519" i="1"/>
  <c r="CZ612" i="1"/>
  <c r="DA661" i="1"/>
  <c r="CZ1476" i="1"/>
  <c r="DA247" i="1"/>
  <c r="DA179" i="1" s="1"/>
  <c r="CZ650" i="1"/>
  <c r="DA736" i="1"/>
  <c r="CZ927" i="1"/>
  <c r="CZ1053" i="1"/>
  <c r="CZ1208" i="1"/>
  <c r="DA1487" i="1"/>
  <c r="CY795" i="1"/>
  <c r="CZ508" i="1"/>
  <c r="DA617" i="1"/>
  <c r="DA752" i="1"/>
  <c r="CZ1023" i="1"/>
  <c r="DA1208" i="1"/>
  <c r="CZ607" i="1"/>
  <c r="CZ766" i="1"/>
  <c r="DA1030" i="1"/>
  <c r="DA1079" i="1"/>
  <c r="DA1215" i="1"/>
  <c r="CZ524" i="1"/>
  <c r="CZ645" i="1"/>
  <c r="CZ736" i="1"/>
  <c r="CZ1198" i="1"/>
  <c r="DA781" i="1"/>
  <c r="DA494" i="1"/>
  <c r="CZ548" i="1"/>
  <c r="DA645" i="1"/>
  <c r="DA1088" i="1"/>
  <c r="CZ1416" i="1"/>
  <c r="DA466" i="1"/>
  <c r="DA810" i="1"/>
  <c r="CZ455" i="1"/>
  <c r="CZ1530" i="1"/>
  <c r="DA1232" i="1"/>
  <c r="CZ24" i="1"/>
  <c r="CU203" i="1"/>
  <c r="CY590" i="1"/>
  <c r="CX590" i="1"/>
  <c r="CU589" i="1"/>
  <c r="CU588" i="1" s="1"/>
  <c r="CV589" i="1"/>
  <c r="CV588" i="1" s="1"/>
  <c r="CW589" i="1"/>
  <c r="CW588" i="1" s="1"/>
  <c r="CT589" i="1"/>
  <c r="CT588" i="1" s="1"/>
  <c r="DA1120" i="1" l="1"/>
  <c r="DA606" i="1"/>
  <c r="CZ942" i="1"/>
  <c r="CZ1120" i="1"/>
  <c r="DA772" i="1"/>
  <c r="DA110" i="1"/>
  <c r="DA1223" i="1"/>
  <c r="CZ110" i="1"/>
  <c r="DA1523" i="1"/>
  <c r="CZ321" i="1"/>
  <c r="CX794" i="1"/>
  <c r="DB794" i="1" s="1"/>
  <c r="DB795" i="1"/>
  <c r="CX589" i="1"/>
  <c r="DB590" i="1"/>
  <c r="CZ1415" i="1"/>
  <c r="CZ133" i="1"/>
  <c r="DA460" i="1"/>
  <c r="CZ518" i="1"/>
  <c r="CZ390" i="1"/>
  <c r="DA344" i="1"/>
  <c r="DA942" i="1"/>
  <c r="CZ1463" i="1"/>
  <c r="CZ1087" i="1"/>
  <c r="CZ742" i="1"/>
  <c r="DA1059" i="1"/>
  <c r="CZ1029" i="1"/>
  <c r="DA390" i="1"/>
  <c r="DA1214" i="1"/>
  <c r="DA1118" i="1" s="1"/>
  <c r="CZ606" i="1"/>
  <c r="CY794" i="1"/>
  <c r="CZ1040" i="1"/>
  <c r="CZ1214" i="1"/>
  <c r="DA670" i="1"/>
  <c r="DA660" i="1" s="1"/>
  <c r="DA24" i="1"/>
  <c r="CZ774" i="1"/>
  <c r="DA634" i="1"/>
  <c r="DA571" i="1"/>
  <c r="CZ1223" i="1"/>
  <c r="DA1463" i="1"/>
  <c r="CZ670" i="1"/>
  <c r="CZ1523" i="1"/>
  <c r="DA743" i="1"/>
  <c r="CZ571" i="1"/>
  <c r="CZ535" i="1" s="1"/>
  <c r="DA518" i="1"/>
  <c r="CY589" i="1"/>
  <c r="DA1087" i="1"/>
  <c r="DA1029" i="1"/>
  <c r="CZ781" i="1"/>
  <c r="CZ634" i="1"/>
  <c r="DA1040" i="1"/>
  <c r="CZ460" i="1"/>
  <c r="DA535" i="1"/>
  <c r="CZ1059" i="1"/>
  <c r="DA1532" i="1"/>
  <c r="DA1381" i="1"/>
  <c r="CZ344" i="1"/>
  <c r="DA742" i="1"/>
  <c r="CU1518" i="1"/>
  <c r="CU1517" i="1" s="1"/>
  <c r="CV1518" i="1"/>
  <c r="CV1517" i="1" s="1"/>
  <c r="CW1518" i="1"/>
  <c r="CW1517" i="1" s="1"/>
  <c r="CT1517" i="1"/>
  <c r="CT1518" i="1"/>
  <c r="CY1519" i="1"/>
  <c r="DC1519" i="1" s="1"/>
  <c r="CX1519" i="1"/>
  <c r="CU1514" i="1"/>
  <c r="CU1515" i="1"/>
  <c r="CV1515" i="1"/>
  <c r="CV1514" i="1" s="1"/>
  <c r="CW1515" i="1"/>
  <c r="CW1514" i="1" s="1"/>
  <c r="CT1514" i="1"/>
  <c r="CT1515" i="1"/>
  <c r="CY1516" i="1"/>
  <c r="CX1516" i="1"/>
  <c r="CT585" i="1"/>
  <c r="CY173" i="1"/>
  <c r="CX173" i="1"/>
  <c r="CU172" i="1"/>
  <c r="CU171" i="1" s="1"/>
  <c r="CU170" i="1" s="1"/>
  <c r="CV172" i="1"/>
  <c r="CV171" i="1" s="1"/>
  <c r="CV170" i="1" s="1"/>
  <c r="CW172" i="1"/>
  <c r="CW171" i="1" s="1"/>
  <c r="CW170" i="1" s="1"/>
  <c r="CT172" i="1"/>
  <c r="CT171" i="1" s="1"/>
  <c r="CT170" i="1" s="1"/>
  <c r="CY1389" i="1"/>
  <c r="CX1389" i="1"/>
  <c r="CU1388" i="1"/>
  <c r="CU1387" i="1" s="1"/>
  <c r="CV1388" i="1"/>
  <c r="CV1387" i="1" s="1"/>
  <c r="CW1388" i="1"/>
  <c r="CW1387" i="1" s="1"/>
  <c r="CT1388" i="1"/>
  <c r="CT1387" i="1" s="1"/>
  <c r="CZ15" i="1" l="1"/>
  <c r="CY1388" i="1"/>
  <c r="DC1389" i="1"/>
  <c r="CZ1521" i="1"/>
  <c r="DA1461" i="1"/>
  <c r="DA454" i="1"/>
  <c r="CZ319" i="1"/>
  <c r="CX1388" i="1"/>
  <c r="DB1389" i="1"/>
  <c r="CY172" i="1"/>
  <c r="DC173" i="1"/>
  <c r="CZ772" i="1"/>
  <c r="CX172" i="1"/>
  <c r="DB173" i="1"/>
  <c r="CY1515" i="1"/>
  <c r="DC1516" i="1"/>
  <c r="CZ454" i="1"/>
  <c r="CY588" i="1"/>
  <c r="CZ660" i="1"/>
  <c r="CZ1221" i="1"/>
  <c r="CZ1461" i="1"/>
  <c r="DA319" i="1"/>
  <c r="CX588" i="1"/>
  <c r="DB588" i="1" s="1"/>
  <c r="DB589" i="1"/>
  <c r="DA1521" i="1"/>
  <c r="DA1221" i="1"/>
  <c r="CZ1118" i="1"/>
  <c r="CX1515" i="1"/>
  <c r="DB1516" i="1"/>
  <c r="CX1518" i="1"/>
  <c r="DB1519" i="1"/>
  <c r="DA1530" i="1"/>
  <c r="DA133" i="1"/>
  <c r="DA15" i="1" s="1"/>
  <c r="CY1518" i="1"/>
  <c r="DA604" i="1"/>
  <c r="CU131" i="1"/>
  <c r="CW1543" i="1"/>
  <c r="CW1542" i="1" s="1"/>
  <c r="CW1541" i="1" s="1"/>
  <c r="CV1543" i="1"/>
  <c r="CV1542" i="1" s="1"/>
  <c r="CV1541" i="1" s="1"/>
  <c r="CU1543" i="1"/>
  <c r="CU1542" i="1" s="1"/>
  <c r="CU1541" i="1" s="1"/>
  <c r="CT1543" i="1"/>
  <c r="CT1542" i="1" s="1"/>
  <c r="CT1541" i="1" s="1"/>
  <c r="CY1539" i="1"/>
  <c r="CX1539" i="1"/>
  <c r="CW1535" i="1"/>
  <c r="CV1535" i="1"/>
  <c r="CV1534" i="1" s="1"/>
  <c r="CU1535" i="1"/>
  <c r="CU1534" i="1" s="1"/>
  <c r="CT1535" i="1"/>
  <c r="CT1534" i="1" s="1"/>
  <c r="CW1534" i="1"/>
  <c r="CW1527" i="1"/>
  <c r="CV1527" i="1"/>
  <c r="CV1526" i="1" s="1"/>
  <c r="CV1525" i="1" s="1"/>
  <c r="CV1524" i="1" s="1"/>
  <c r="CV1523" i="1" s="1"/>
  <c r="CV1521" i="1" s="1"/>
  <c r="CU1527" i="1"/>
  <c r="CU1526" i="1" s="1"/>
  <c r="CU1525" i="1" s="1"/>
  <c r="CU1524" i="1" s="1"/>
  <c r="CU1523" i="1" s="1"/>
  <c r="CU1521" i="1" s="1"/>
  <c r="CT1527" i="1"/>
  <c r="CT1526" i="1" s="1"/>
  <c r="CT1525" i="1" s="1"/>
  <c r="CT1524" i="1" s="1"/>
  <c r="CT1523" i="1" s="1"/>
  <c r="CT1521" i="1" s="1"/>
  <c r="CW1526" i="1"/>
  <c r="CW1525" i="1" s="1"/>
  <c r="CW1524" i="1" s="1"/>
  <c r="CW1523" i="1" s="1"/>
  <c r="CW1521" i="1" s="1"/>
  <c r="CW1512" i="1"/>
  <c r="CW1511" i="1" s="1"/>
  <c r="CV1512" i="1"/>
  <c r="CV1511" i="1" s="1"/>
  <c r="CU1512" i="1"/>
  <c r="CU1511" i="1" s="1"/>
  <c r="CT1512" i="1"/>
  <c r="CT1511" i="1" s="1"/>
  <c r="CW1509" i="1"/>
  <c r="CV1509" i="1"/>
  <c r="CV1508" i="1" s="1"/>
  <c r="CU1509" i="1"/>
  <c r="CU1508" i="1" s="1"/>
  <c r="CT1509" i="1"/>
  <c r="CT1508" i="1" s="1"/>
  <c r="CW1508" i="1"/>
  <c r="CW1506" i="1"/>
  <c r="CW1505" i="1" s="1"/>
  <c r="CV1506" i="1"/>
  <c r="CV1505" i="1" s="1"/>
  <c r="CU1506" i="1"/>
  <c r="CU1505" i="1" s="1"/>
  <c r="CT1506" i="1"/>
  <c r="CT1505" i="1" s="1"/>
  <c r="CW1503" i="1"/>
  <c r="CV1503" i="1"/>
  <c r="CV1502" i="1" s="1"/>
  <c r="CU1503" i="1"/>
  <c r="CU1502" i="1" s="1"/>
  <c r="CT1503" i="1"/>
  <c r="CT1502" i="1" s="1"/>
  <c r="CW1502" i="1"/>
  <c r="CW1500" i="1"/>
  <c r="CW1499" i="1" s="1"/>
  <c r="CV1500" i="1"/>
  <c r="CV1499" i="1" s="1"/>
  <c r="CU1500" i="1"/>
  <c r="CU1499" i="1" s="1"/>
  <c r="CT1500" i="1"/>
  <c r="CT1499" i="1" s="1"/>
  <c r="CW1497" i="1"/>
  <c r="CV1497" i="1"/>
  <c r="CV1496" i="1" s="1"/>
  <c r="CU1497" i="1"/>
  <c r="CU1496" i="1" s="1"/>
  <c r="CT1497" i="1"/>
  <c r="CT1496" i="1" s="1"/>
  <c r="CW1496" i="1"/>
  <c r="CW1494" i="1"/>
  <c r="CV1494" i="1"/>
  <c r="CU1494" i="1"/>
  <c r="CT1494" i="1"/>
  <c r="CT1493" i="1" s="1"/>
  <c r="CW1493" i="1"/>
  <c r="CV1493" i="1"/>
  <c r="CU1493" i="1"/>
  <c r="CW1491" i="1"/>
  <c r="CV1491" i="1"/>
  <c r="CV1490" i="1" s="1"/>
  <c r="CU1491" i="1"/>
  <c r="CU1490" i="1" s="1"/>
  <c r="CT1491" i="1"/>
  <c r="CT1490" i="1" s="1"/>
  <c r="CW1490" i="1"/>
  <c r="CY1484" i="1"/>
  <c r="CX1484" i="1"/>
  <c r="CW1479" i="1"/>
  <c r="CV1479" i="1"/>
  <c r="CU1479" i="1"/>
  <c r="CT1479" i="1"/>
  <c r="CW1478" i="1"/>
  <c r="CV1478" i="1"/>
  <c r="CU1478" i="1"/>
  <c r="CT1478" i="1"/>
  <c r="CW1477" i="1"/>
  <c r="CV1477" i="1"/>
  <c r="CU1477" i="1"/>
  <c r="CT1477" i="1"/>
  <c r="CW1476" i="1"/>
  <c r="CV1476" i="1"/>
  <c r="CU1476" i="1"/>
  <c r="CT1476" i="1"/>
  <c r="CW1474" i="1"/>
  <c r="CV1474" i="1"/>
  <c r="CV1473" i="1" s="1"/>
  <c r="CU1474" i="1"/>
  <c r="CU1473" i="1" s="1"/>
  <c r="CT1474" i="1"/>
  <c r="CT1473" i="1" s="1"/>
  <c r="CW1473" i="1"/>
  <c r="CW1471" i="1"/>
  <c r="CV1471" i="1"/>
  <c r="CU1471" i="1"/>
  <c r="CT1471" i="1"/>
  <c r="CW1470" i="1"/>
  <c r="CV1470" i="1"/>
  <c r="CU1470" i="1"/>
  <c r="CT1470" i="1"/>
  <c r="CW1467" i="1"/>
  <c r="CV1467" i="1"/>
  <c r="CU1467" i="1"/>
  <c r="CT1467" i="1"/>
  <c r="CW1466" i="1"/>
  <c r="CV1466" i="1"/>
  <c r="CU1466" i="1"/>
  <c r="CT1466" i="1"/>
  <c r="CW1465" i="1"/>
  <c r="CV1465" i="1"/>
  <c r="CU1465" i="1"/>
  <c r="CT1465" i="1"/>
  <c r="CW1458" i="1"/>
  <c r="CV1458" i="1"/>
  <c r="CU1458" i="1"/>
  <c r="CT1458" i="1"/>
  <c r="CW1457" i="1"/>
  <c r="CV1457" i="1"/>
  <c r="CU1457" i="1"/>
  <c r="CT1457" i="1"/>
  <c r="CW1455" i="1"/>
  <c r="CV1455" i="1"/>
  <c r="CV1454" i="1" s="1"/>
  <c r="CU1455" i="1"/>
  <c r="CU1454" i="1" s="1"/>
  <c r="CT1455" i="1"/>
  <c r="CT1454" i="1" s="1"/>
  <c r="CW1454" i="1"/>
  <c r="CW1452" i="1"/>
  <c r="CW1451" i="1" s="1"/>
  <c r="CV1452" i="1"/>
  <c r="CV1451" i="1" s="1"/>
  <c r="CU1452" i="1"/>
  <c r="CU1451" i="1" s="1"/>
  <c r="CT1452" i="1"/>
  <c r="CT1451" i="1" s="1"/>
  <c r="CW1449" i="1"/>
  <c r="CW1448" i="1" s="1"/>
  <c r="CV1449" i="1"/>
  <c r="CV1448" i="1" s="1"/>
  <c r="CU1449" i="1"/>
  <c r="CU1448" i="1" s="1"/>
  <c r="CT1449" i="1"/>
  <c r="CT1448" i="1" s="1"/>
  <c r="CW1446" i="1"/>
  <c r="CV1446" i="1"/>
  <c r="CV1445" i="1" s="1"/>
  <c r="CU1446" i="1"/>
  <c r="CU1445" i="1" s="1"/>
  <c r="CT1446" i="1"/>
  <c r="CT1445" i="1" s="1"/>
  <c r="CW1445" i="1"/>
  <c r="CW1443" i="1"/>
  <c r="CV1443" i="1"/>
  <c r="CU1443" i="1"/>
  <c r="CT1443" i="1"/>
  <c r="CW1442" i="1"/>
  <c r="CV1442" i="1"/>
  <c r="CU1442" i="1"/>
  <c r="CT1442" i="1"/>
  <c r="CW1439" i="1"/>
  <c r="CV1439" i="1"/>
  <c r="CU1439" i="1"/>
  <c r="CT1439" i="1"/>
  <c r="CW1438" i="1"/>
  <c r="CW1437" i="1" s="1"/>
  <c r="CV1438" i="1"/>
  <c r="CV1437" i="1" s="1"/>
  <c r="CU1438" i="1"/>
  <c r="CU1437" i="1" s="1"/>
  <c r="CT1438" i="1"/>
  <c r="CT1437" i="1" s="1"/>
  <c r="CW1434" i="1"/>
  <c r="CV1434" i="1"/>
  <c r="CV1433" i="1" s="1"/>
  <c r="CV1432" i="1" s="1"/>
  <c r="CU1434" i="1"/>
  <c r="CU1433" i="1" s="1"/>
  <c r="CU1432" i="1" s="1"/>
  <c r="CT1434" i="1"/>
  <c r="CT1433" i="1" s="1"/>
  <c r="CT1432" i="1" s="1"/>
  <c r="CW1433" i="1"/>
  <c r="CW1432" i="1" s="1"/>
  <c r="CW1430" i="1"/>
  <c r="CV1430" i="1"/>
  <c r="CU1430" i="1"/>
  <c r="CT1430" i="1"/>
  <c r="CW1428" i="1"/>
  <c r="CV1428" i="1"/>
  <c r="CV1427" i="1" s="1"/>
  <c r="CU1428" i="1"/>
  <c r="CU1427" i="1" s="1"/>
  <c r="CT1428" i="1"/>
  <c r="CT1427" i="1" s="1"/>
  <c r="CW1427" i="1"/>
  <c r="CW1425" i="1"/>
  <c r="CW1424" i="1" s="1"/>
  <c r="CV1425" i="1"/>
  <c r="CV1424" i="1" s="1"/>
  <c r="CU1425" i="1"/>
  <c r="CU1424" i="1" s="1"/>
  <c r="CT1425" i="1"/>
  <c r="CT1424" i="1" s="1"/>
  <c r="CW1422" i="1"/>
  <c r="CV1422" i="1"/>
  <c r="CV1421" i="1" s="1"/>
  <c r="CU1422" i="1"/>
  <c r="CU1421" i="1" s="1"/>
  <c r="CT1422" i="1"/>
  <c r="CT1421" i="1" s="1"/>
  <c r="CW1421" i="1"/>
  <c r="CW1419" i="1"/>
  <c r="CW1418" i="1" s="1"/>
  <c r="CV1419" i="1"/>
  <c r="CV1418" i="1" s="1"/>
  <c r="CU1419" i="1"/>
  <c r="CU1418" i="1" s="1"/>
  <c r="CT1419" i="1"/>
  <c r="CT1418" i="1" s="1"/>
  <c r="CW1412" i="1"/>
  <c r="CW1411" i="1" s="1"/>
  <c r="CV1412" i="1"/>
  <c r="CV1411" i="1" s="1"/>
  <c r="CU1412" i="1"/>
  <c r="CU1411" i="1" s="1"/>
  <c r="CT1412" i="1"/>
  <c r="CT1411" i="1" s="1"/>
  <c r="CW1409" i="1"/>
  <c r="CV1409" i="1"/>
  <c r="CU1409" i="1"/>
  <c r="CU1408" i="1" s="1"/>
  <c r="CT1409" i="1"/>
  <c r="CT1408" i="1" s="1"/>
  <c r="CW1408" i="1"/>
  <c r="CV1408" i="1"/>
  <c r="CW1406" i="1"/>
  <c r="CW1405" i="1" s="1"/>
  <c r="CV1406" i="1"/>
  <c r="CV1405" i="1" s="1"/>
  <c r="CU1406" i="1"/>
  <c r="CU1405" i="1" s="1"/>
  <c r="CT1406" i="1"/>
  <c r="CT1405" i="1" s="1"/>
  <c r="CW1403" i="1"/>
  <c r="CV1403" i="1"/>
  <c r="CV1402" i="1" s="1"/>
  <c r="CU1403" i="1"/>
  <c r="CU1402" i="1" s="1"/>
  <c r="CT1403" i="1"/>
  <c r="CT1402" i="1" s="1"/>
  <c r="CW1402" i="1"/>
  <c r="CW1400" i="1"/>
  <c r="CW1399" i="1" s="1"/>
  <c r="CV1400" i="1"/>
  <c r="CV1399" i="1" s="1"/>
  <c r="CU1400" i="1"/>
  <c r="CU1399" i="1" s="1"/>
  <c r="CT1400" i="1"/>
  <c r="CT1399" i="1" s="1"/>
  <c r="CW1396" i="1"/>
  <c r="CV1396" i="1"/>
  <c r="CU1396" i="1"/>
  <c r="CT1396" i="1"/>
  <c r="CW1395" i="1"/>
  <c r="CV1395" i="1"/>
  <c r="CU1395" i="1"/>
  <c r="CT1395" i="1"/>
  <c r="CW1394" i="1"/>
  <c r="CV1394" i="1"/>
  <c r="CU1394" i="1"/>
  <c r="CT1394" i="1"/>
  <c r="CW1392" i="1"/>
  <c r="CV1392" i="1"/>
  <c r="CU1392" i="1"/>
  <c r="CT1392" i="1"/>
  <c r="CW1391" i="1"/>
  <c r="CV1391" i="1"/>
  <c r="CU1391" i="1"/>
  <c r="CT1391" i="1"/>
  <c r="CW1390" i="1"/>
  <c r="CV1390" i="1"/>
  <c r="CU1390" i="1"/>
  <c r="CT1390" i="1"/>
  <c r="CW1385" i="1"/>
  <c r="CW1384" i="1" s="1"/>
  <c r="CW1383" i="1" s="1"/>
  <c r="CW1382" i="1" s="1"/>
  <c r="CV1385" i="1"/>
  <c r="CV1384" i="1" s="1"/>
  <c r="CV1383" i="1" s="1"/>
  <c r="CV1382" i="1" s="1"/>
  <c r="CU1385" i="1"/>
  <c r="CU1384" i="1" s="1"/>
  <c r="CU1383" i="1" s="1"/>
  <c r="CU1382" i="1" s="1"/>
  <c r="CT1385" i="1"/>
  <c r="CT1384" i="1" s="1"/>
  <c r="CT1383" i="1" s="1"/>
  <c r="CT1382" i="1" s="1"/>
  <c r="CW1378" i="1"/>
  <c r="CV1378" i="1"/>
  <c r="CU1378" i="1"/>
  <c r="CT1378" i="1"/>
  <c r="CW1377" i="1"/>
  <c r="CV1377" i="1"/>
  <c r="CU1377" i="1"/>
  <c r="CT1377" i="1"/>
  <c r="CW1375" i="1"/>
  <c r="CV1375" i="1"/>
  <c r="CV1374" i="1" s="1"/>
  <c r="CU1375" i="1"/>
  <c r="CU1374" i="1" s="1"/>
  <c r="CT1375" i="1"/>
  <c r="CT1374" i="1" s="1"/>
  <c r="CW1374" i="1"/>
  <c r="CW1369" i="1"/>
  <c r="CV1369" i="1"/>
  <c r="CU1369" i="1"/>
  <c r="CT1369" i="1"/>
  <c r="CW1368" i="1"/>
  <c r="CV1368" i="1"/>
  <c r="CU1368" i="1"/>
  <c r="CT1368" i="1"/>
  <c r="CW1366" i="1"/>
  <c r="CW1365" i="1" s="1"/>
  <c r="CW1364" i="1" s="1"/>
  <c r="CV1366" i="1"/>
  <c r="CV1365" i="1" s="1"/>
  <c r="CV1364" i="1" s="1"/>
  <c r="CU1366" i="1"/>
  <c r="CU1365" i="1" s="1"/>
  <c r="CU1364" i="1" s="1"/>
  <c r="CT1366" i="1"/>
  <c r="CT1365" i="1" s="1"/>
  <c r="CT1364" i="1" s="1"/>
  <c r="CW1362" i="1"/>
  <c r="CV1362" i="1"/>
  <c r="CU1362" i="1"/>
  <c r="CT1362" i="1"/>
  <c r="CW1361" i="1"/>
  <c r="CV1361" i="1"/>
  <c r="CU1361" i="1"/>
  <c r="CT1361" i="1"/>
  <c r="CW1359" i="1"/>
  <c r="CV1359" i="1"/>
  <c r="CU1359" i="1"/>
  <c r="CT1359" i="1"/>
  <c r="CW1358" i="1"/>
  <c r="CV1358" i="1"/>
  <c r="CU1358" i="1"/>
  <c r="CT1358" i="1"/>
  <c r="CW1356" i="1"/>
  <c r="CV1356" i="1"/>
  <c r="CV1355" i="1" s="1"/>
  <c r="CU1356" i="1"/>
  <c r="CU1355" i="1" s="1"/>
  <c r="CT1356" i="1"/>
  <c r="CT1355" i="1" s="1"/>
  <c r="CW1355" i="1"/>
  <c r="CY1352" i="1"/>
  <c r="CX1352" i="1"/>
  <c r="CW1349" i="1"/>
  <c r="CV1349" i="1"/>
  <c r="CU1349" i="1"/>
  <c r="CT1349" i="1"/>
  <c r="CT1348" i="1" s="1"/>
  <c r="CT1344" i="1" s="1"/>
  <c r="CW1348" i="1"/>
  <c r="CW1344" i="1" s="1"/>
  <c r="CV1348" i="1"/>
  <c r="CV1344" i="1" s="1"/>
  <c r="CU1348" i="1"/>
  <c r="CU1344" i="1" s="1"/>
  <c r="CW1342" i="1"/>
  <c r="CV1342" i="1"/>
  <c r="CU1342" i="1"/>
  <c r="CT1342" i="1"/>
  <c r="CT1341" i="1" s="1"/>
  <c r="CW1341" i="1"/>
  <c r="CV1341" i="1"/>
  <c r="CU1341" i="1"/>
  <c r="CW1338" i="1"/>
  <c r="CW1337" i="1" s="1"/>
  <c r="CV1338" i="1"/>
  <c r="CV1337" i="1" s="1"/>
  <c r="CU1338" i="1"/>
  <c r="CU1337" i="1" s="1"/>
  <c r="CT1338" i="1"/>
  <c r="CT1337" i="1" s="1"/>
  <c r="CW1335" i="1"/>
  <c r="CV1335" i="1"/>
  <c r="CV1334" i="1" s="1"/>
  <c r="CU1335" i="1"/>
  <c r="CU1334" i="1" s="1"/>
  <c r="CT1335" i="1"/>
  <c r="CT1334" i="1" s="1"/>
  <c r="CW1334" i="1"/>
  <c r="CW1332" i="1"/>
  <c r="CW1331" i="1" s="1"/>
  <c r="CV1332" i="1"/>
  <c r="CV1331" i="1" s="1"/>
  <c r="CU1332" i="1"/>
  <c r="CU1331" i="1" s="1"/>
  <c r="CT1332" i="1"/>
  <c r="CT1331" i="1" s="1"/>
  <c r="CW1329" i="1"/>
  <c r="CV1329" i="1"/>
  <c r="CU1329" i="1"/>
  <c r="CT1329" i="1"/>
  <c r="CW1328" i="1"/>
  <c r="CV1328" i="1"/>
  <c r="CU1328" i="1"/>
  <c r="CT1328" i="1"/>
  <c r="CW1326" i="1"/>
  <c r="CV1326" i="1"/>
  <c r="CU1326" i="1"/>
  <c r="CT1326" i="1"/>
  <c r="CW1325" i="1"/>
  <c r="CV1325" i="1"/>
  <c r="CU1325" i="1"/>
  <c r="CT1325" i="1"/>
  <c r="CW1323" i="1"/>
  <c r="CW1322" i="1" s="1"/>
  <c r="CV1323" i="1"/>
  <c r="CV1322" i="1" s="1"/>
  <c r="CU1323" i="1"/>
  <c r="CU1322" i="1" s="1"/>
  <c r="CT1323" i="1"/>
  <c r="CT1322" i="1" s="1"/>
  <c r="CW1320" i="1"/>
  <c r="CV1320" i="1"/>
  <c r="CU1320" i="1"/>
  <c r="CT1320" i="1"/>
  <c r="CW1319" i="1"/>
  <c r="CV1319" i="1"/>
  <c r="CU1319" i="1"/>
  <c r="CT1319" i="1"/>
  <c r="CW1317" i="1"/>
  <c r="CV1317" i="1"/>
  <c r="CU1317" i="1"/>
  <c r="CT1317" i="1"/>
  <c r="CW1316" i="1"/>
  <c r="CV1316" i="1"/>
  <c r="CU1316" i="1"/>
  <c r="CT1316" i="1"/>
  <c r="CW1314" i="1"/>
  <c r="CV1314" i="1"/>
  <c r="CV1313" i="1" s="1"/>
  <c r="CU1314" i="1"/>
  <c r="CU1313" i="1" s="1"/>
  <c r="CT1314" i="1"/>
  <c r="CT1313" i="1" s="1"/>
  <c r="CW1313" i="1"/>
  <c r="CW1311" i="1"/>
  <c r="CV1311" i="1"/>
  <c r="CV1310" i="1" s="1"/>
  <c r="CU1311" i="1"/>
  <c r="CU1310" i="1" s="1"/>
  <c r="CT1311" i="1"/>
  <c r="CT1310" i="1" s="1"/>
  <c r="CW1310" i="1"/>
  <c r="CW1308" i="1"/>
  <c r="CV1308" i="1"/>
  <c r="CU1308" i="1"/>
  <c r="CT1308" i="1"/>
  <c r="CW1307" i="1"/>
  <c r="CV1307" i="1"/>
  <c r="CU1307" i="1"/>
  <c r="CT1307" i="1"/>
  <c r="CW1305" i="1"/>
  <c r="CV1305" i="1"/>
  <c r="CV1304" i="1" s="1"/>
  <c r="CU1305" i="1"/>
  <c r="CU1304" i="1" s="1"/>
  <c r="CT1305" i="1"/>
  <c r="CT1304" i="1" s="1"/>
  <c r="CW1304" i="1"/>
  <c r="CW1302" i="1"/>
  <c r="CV1302" i="1"/>
  <c r="CU1302" i="1"/>
  <c r="CT1302" i="1"/>
  <c r="CW1301" i="1"/>
  <c r="CV1301" i="1"/>
  <c r="CU1301" i="1"/>
  <c r="CT1301" i="1"/>
  <c r="CW1299" i="1"/>
  <c r="CV1299" i="1"/>
  <c r="CV1298" i="1" s="1"/>
  <c r="CU1299" i="1"/>
  <c r="CU1298" i="1" s="1"/>
  <c r="CT1299" i="1"/>
  <c r="CT1298" i="1" s="1"/>
  <c r="CW1298" i="1"/>
  <c r="CW1296" i="1"/>
  <c r="CV1296" i="1"/>
  <c r="CU1296" i="1"/>
  <c r="CT1296" i="1"/>
  <c r="CW1295" i="1"/>
  <c r="CV1295" i="1"/>
  <c r="CU1295" i="1"/>
  <c r="CT1295" i="1"/>
  <c r="CW1293" i="1"/>
  <c r="CV1293" i="1"/>
  <c r="CU1293" i="1"/>
  <c r="CT1293" i="1"/>
  <c r="CW1292" i="1"/>
  <c r="CV1292" i="1"/>
  <c r="CU1292" i="1"/>
  <c r="CT1292" i="1"/>
  <c r="CW1290" i="1"/>
  <c r="CW1289" i="1" s="1"/>
  <c r="CV1290" i="1"/>
  <c r="CV1289" i="1" s="1"/>
  <c r="CU1290" i="1"/>
  <c r="CU1289" i="1" s="1"/>
  <c r="CT1290" i="1"/>
  <c r="CT1289" i="1"/>
  <c r="CW1287" i="1"/>
  <c r="CV1287" i="1"/>
  <c r="CU1287" i="1"/>
  <c r="CT1287" i="1"/>
  <c r="CW1286" i="1"/>
  <c r="CV1286" i="1"/>
  <c r="CU1286" i="1"/>
  <c r="CT1286" i="1"/>
  <c r="CW1284" i="1"/>
  <c r="CV1284" i="1"/>
  <c r="CV1283" i="1" s="1"/>
  <c r="CU1284" i="1"/>
  <c r="CU1283" i="1" s="1"/>
  <c r="CT1284" i="1"/>
  <c r="CT1283" i="1" s="1"/>
  <c r="CW1283" i="1"/>
  <c r="CW1281" i="1"/>
  <c r="CV1281" i="1"/>
  <c r="CU1281" i="1"/>
  <c r="CT1281" i="1"/>
  <c r="CW1280" i="1"/>
  <c r="CV1280" i="1"/>
  <c r="CU1280" i="1"/>
  <c r="CT1280" i="1"/>
  <c r="CW1278" i="1"/>
  <c r="CV1278" i="1"/>
  <c r="CV1277" i="1" s="1"/>
  <c r="CU1278" i="1"/>
  <c r="CU1277" i="1" s="1"/>
  <c r="CT1278" i="1"/>
  <c r="CT1277" i="1" s="1"/>
  <c r="CW1277" i="1"/>
  <c r="CW1275" i="1"/>
  <c r="CV1275" i="1"/>
  <c r="CV1274" i="1" s="1"/>
  <c r="CU1275" i="1"/>
  <c r="CU1274" i="1" s="1"/>
  <c r="CT1275" i="1"/>
  <c r="CT1274" i="1" s="1"/>
  <c r="CW1274" i="1"/>
  <c r="CW1272" i="1"/>
  <c r="CV1272" i="1"/>
  <c r="CU1272" i="1"/>
  <c r="CT1272" i="1"/>
  <c r="CW1271" i="1"/>
  <c r="CV1271" i="1"/>
  <c r="CU1271" i="1"/>
  <c r="CT1271" i="1"/>
  <c r="CW1269" i="1"/>
  <c r="CV1269" i="1"/>
  <c r="CU1269" i="1"/>
  <c r="CT1269" i="1"/>
  <c r="CW1268" i="1"/>
  <c r="CV1268" i="1"/>
  <c r="CU1268" i="1"/>
  <c r="CT1268" i="1"/>
  <c r="CW1266" i="1"/>
  <c r="CW1265" i="1" s="1"/>
  <c r="CV1266" i="1"/>
  <c r="CV1265" i="1" s="1"/>
  <c r="CU1266" i="1"/>
  <c r="CU1265" i="1" s="1"/>
  <c r="CT1266" i="1"/>
  <c r="CT1265" i="1" s="1"/>
  <c r="CW1263" i="1"/>
  <c r="CV1263" i="1"/>
  <c r="CV1262" i="1" s="1"/>
  <c r="CU1263" i="1"/>
  <c r="CU1262" i="1" s="1"/>
  <c r="CT1263" i="1"/>
  <c r="CT1262" i="1" s="1"/>
  <c r="CW1262" i="1"/>
  <c r="CW1260" i="1"/>
  <c r="CV1260" i="1"/>
  <c r="CU1260" i="1"/>
  <c r="CT1260" i="1"/>
  <c r="CW1259" i="1"/>
  <c r="CV1259" i="1"/>
  <c r="CU1259" i="1"/>
  <c r="CT1259" i="1"/>
  <c r="CW1257" i="1"/>
  <c r="CV1257" i="1"/>
  <c r="CU1257" i="1"/>
  <c r="CT1257" i="1"/>
  <c r="CW1256" i="1"/>
  <c r="CV1256" i="1"/>
  <c r="CU1256" i="1"/>
  <c r="CT1256" i="1"/>
  <c r="CW1254" i="1"/>
  <c r="CV1254" i="1"/>
  <c r="CU1254" i="1"/>
  <c r="CT1254" i="1"/>
  <c r="CW1253" i="1"/>
  <c r="CV1253" i="1"/>
  <c r="CU1253" i="1"/>
  <c r="CT1253" i="1"/>
  <c r="CW1251" i="1"/>
  <c r="CV1251" i="1"/>
  <c r="CU1251" i="1"/>
  <c r="CT1251" i="1"/>
  <c r="CW1250" i="1"/>
  <c r="CV1250" i="1"/>
  <c r="CU1250" i="1"/>
  <c r="CT1250" i="1"/>
  <c r="CW1248" i="1"/>
  <c r="CV1248" i="1"/>
  <c r="CU1248" i="1"/>
  <c r="CT1248" i="1"/>
  <c r="CW1247" i="1"/>
  <c r="CV1247" i="1"/>
  <c r="CU1247" i="1"/>
  <c r="CT1247" i="1"/>
  <c r="CW1245" i="1"/>
  <c r="CV1245" i="1"/>
  <c r="CU1245" i="1"/>
  <c r="CT1245" i="1"/>
  <c r="CW1244" i="1"/>
  <c r="CV1244" i="1"/>
  <c r="CU1244" i="1"/>
  <c r="CT1244" i="1"/>
  <c r="CW1242" i="1"/>
  <c r="CV1242" i="1"/>
  <c r="CV1241" i="1" s="1"/>
  <c r="CU1242" i="1"/>
  <c r="CT1242" i="1"/>
  <c r="CT1241" i="1" s="1"/>
  <c r="CW1241" i="1"/>
  <c r="CU1241" i="1"/>
  <c r="CW1239" i="1"/>
  <c r="CV1239" i="1"/>
  <c r="CU1239" i="1"/>
  <c r="CT1239" i="1"/>
  <c r="CW1238" i="1"/>
  <c r="CV1238" i="1"/>
  <c r="CU1238" i="1"/>
  <c r="CT1238" i="1"/>
  <c r="CW1236" i="1"/>
  <c r="CV1236" i="1"/>
  <c r="CV1235" i="1" s="1"/>
  <c r="CU1236" i="1"/>
  <c r="CT1236" i="1"/>
  <c r="CW1235" i="1"/>
  <c r="CU1235" i="1"/>
  <c r="CT1235" i="1"/>
  <c r="CW1229" i="1"/>
  <c r="CV1229" i="1"/>
  <c r="CU1229" i="1"/>
  <c r="CT1229" i="1"/>
  <c r="CW1227" i="1"/>
  <c r="CV1227" i="1"/>
  <c r="CU1227" i="1"/>
  <c r="CU1226" i="1" s="1"/>
  <c r="CU1225" i="1" s="1"/>
  <c r="CU1224" i="1" s="1"/>
  <c r="CU1223" i="1" s="1"/>
  <c r="CT1227" i="1"/>
  <c r="CT1226" i="1" s="1"/>
  <c r="CT1225" i="1" s="1"/>
  <c r="CT1224" i="1" s="1"/>
  <c r="CT1223" i="1" s="1"/>
  <c r="CW1226" i="1"/>
  <c r="CW1225" i="1" s="1"/>
  <c r="CW1224" i="1" s="1"/>
  <c r="CW1223" i="1" s="1"/>
  <c r="CV1226" i="1"/>
  <c r="CV1225" i="1" s="1"/>
  <c r="CV1224" i="1" s="1"/>
  <c r="CV1223" i="1" s="1"/>
  <c r="CW1218" i="1"/>
  <c r="CW1217" i="1" s="1"/>
  <c r="CW1216" i="1" s="1"/>
  <c r="CW1215" i="1" s="1"/>
  <c r="CW1214" i="1" s="1"/>
  <c r="CV1218" i="1"/>
  <c r="CV1217" i="1" s="1"/>
  <c r="CV1216" i="1" s="1"/>
  <c r="CV1215" i="1" s="1"/>
  <c r="CV1214" i="1" s="1"/>
  <c r="CU1218" i="1"/>
  <c r="CT1218" i="1"/>
  <c r="CT1217" i="1" s="1"/>
  <c r="CT1216" i="1" s="1"/>
  <c r="CT1215" i="1" s="1"/>
  <c r="CT1214" i="1" s="1"/>
  <c r="CU1217" i="1"/>
  <c r="CU1216" i="1" s="1"/>
  <c r="CU1215" i="1" s="1"/>
  <c r="CU1214" i="1" s="1"/>
  <c r="CW1211" i="1"/>
  <c r="CV1211" i="1"/>
  <c r="CV1210" i="1" s="1"/>
  <c r="CV1209" i="1" s="1"/>
  <c r="CV1208" i="1" s="1"/>
  <c r="CU1211" i="1"/>
  <c r="CU1210" i="1" s="1"/>
  <c r="CU1209" i="1" s="1"/>
  <c r="CU1208" i="1" s="1"/>
  <c r="CT1211" i="1"/>
  <c r="CT1210" i="1" s="1"/>
  <c r="CT1209" i="1" s="1"/>
  <c r="CT1208" i="1" s="1"/>
  <c r="CW1210" i="1"/>
  <c r="CW1209" i="1" s="1"/>
  <c r="CW1208" i="1" s="1"/>
  <c r="CU1207" i="1"/>
  <c r="CU1206" i="1" s="1"/>
  <c r="CU1205" i="1" s="1"/>
  <c r="CU1204" i="1" s="1"/>
  <c r="CW1206" i="1"/>
  <c r="CW1205" i="1" s="1"/>
  <c r="CW1204" i="1" s="1"/>
  <c r="CV1206" i="1"/>
  <c r="CV1205" i="1" s="1"/>
  <c r="CV1204" i="1" s="1"/>
  <c r="CT1206" i="1"/>
  <c r="CT1205" i="1" s="1"/>
  <c r="CT1204" i="1" s="1"/>
  <c r="CW1201" i="1"/>
  <c r="CV1201" i="1"/>
  <c r="CU1201" i="1"/>
  <c r="CU1200" i="1" s="1"/>
  <c r="CU1199" i="1" s="1"/>
  <c r="CU1198" i="1" s="1"/>
  <c r="CT1201" i="1"/>
  <c r="CT1200" i="1" s="1"/>
  <c r="CT1199" i="1" s="1"/>
  <c r="CT1198" i="1" s="1"/>
  <c r="CW1200" i="1"/>
  <c r="CW1199" i="1" s="1"/>
  <c r="CW1198" i="1" s="1"/>
  <c r="CV1200" i="1"/>
  <c r="CV1199" i="1" s="1"/>
  <c r="CV1198" i="1" s="1"/>
  <c r="CW1196" i="1"/>
  <c r="CV1196" i="1"/>
  <c r="CU1196" i="1"/>
  <c r="CT1196" i="1"/>
  <c r="CW1195" i="1"/>
  <c r="CV1195" i="1"/>
  <c r="CU1195" i="1"/>
  <c r="CT1195" i="1"/>
  <c r="CW1193" i="1"/>
  <c r="CW1192" i="1" s="1"/>
  <c r="CV1193" i="1"/>
  <c r="CV1192" i="1" s="1"/>
  <c r="CU1193" i="1"/>
  <c r="CU1192" i="1" s="1"/>
  <c r="CT1193" i="1"/>
  <c r="CT1192" i="1" s="1"/>
  <c r="CW1190" i="1"/>
  <c r="CV1190" i="1"/>
  <c r="CU1190" i="1"/>
  <c r="CT1190" i="1"/>
  <c r="CW1189" i="1"/>
  <c r="CV1189" i="1"/>
  <c r="CU1189" i="1"/>
  <c r="CT1189" i="1"/>
  <c r="CW1187" i="1"/>
  <c r="CV1187" i="1"/>
  <c r="CU1187" i="1"/>
  <c r="CT1187" i="1"/>
  <c r="CW1186" i="1"/>
  <c r="CV1186" i="1"/>
  <c r="CU1186" i="1"/>
  <c r="CT1186" i="1"/>
  <c r="CW1183" i="1"/>
  <c r="CV1183" i="1"/>
  <c r="CU1183" i="1"/>
  <c r="CT1183" i="1"/>
  <c r="CW1182" i="1"/>
  <c r="CV1182" i="1"/>
  <c r="CU1182" i="1"/>
  <c r="CT1182" i="1"/>
  <c r="CW1179" i="1"/>
  <c r="CV1179" i="1"/>
  <c r="CV1178" i="1" s="1"/>
  <c r="CV1177" i="1" s="1"/>
  <c r="CU1179" i="1"/>
  <c r="CT1179" i="1"/>
  <c r="CT1178" i="1" s="1"/>
  <c r="CT1177" i="1" s="1"/>
  <c r="CW1178" i="1"/>
  <c r="CW1177" i="1" s="1"/>
  <c r="CU1178" i="1"/>
  <c r="CU1177" i="1" s="1"/>
  <c r="CW1175" i="1"/>
  <c r="CV1175" i="1"/>
  <c r="CU1175" i="1"/>
  <c r="CT1175" i="1"/>
  <c r="CW1174" i="1"/>
  <c r="CV1174" i="1"/>
  <c r="CU1174" i="1"/>
  <c r="CT1174" i="1"/>
  <c r="CW1171" i="1"/>
  <c r="CV1171" i="1"/>
  <c r="CU1171" i="1"/>
  <c r="CT1171" i="1"/>
  <c r="CW1170" i="1"/>
  <c r="CV1170" i="1"/>
  <c r="CU1170" i="1"/>
  <c r="CT1170" i="1"/>
  <c r="CY1168" i="1"/>
  <c r="CX1168" i="1"/>
  <c r="CY1165" i="1"/>
  <c r="CX1165" i="1"/>
  <c r="CW1160" i="1"/>
  <c r="CV1160" i="1"/>
  <c r="CV1159" i="1" s="1"/>
  <c r="CU1160" i="1"/>
  <c r="CU1159" i="1" s="1"/>
  <c r="CT1160" i="1"/>
  <c r="CT1159" i="1" s="1"/>
  <c r="CW1159" i="1"/>
  <c r="CW1156" i="1"/>
  <c r="CV1156" i="1"/>
  <c r="CV1155" i="1" s="1"/>
  <c r="CU1156" i="1"/>
  <c r="CT1156" i="1"/>
  <c r="CT1155" i="1" s="1"/>
  <c r="CW1155" i="1"/>
  <c r="CU1155" i="1"/>
  <c r="CW1153" i="1"/>
  <c r="CV1153" i="1"/>
  <c r="CU1153" i="1"/>
  <c r="CT1153" i="1"/>
  <c r="CW1152" i="1"/>
  <c r="CV1152" i="1"/>
  <c r="CU1152" i="1"/>
  <c r="CT1152" i="1"/>
  <c r="CW1149" i="1"/>
  <c r="CV1149" i="1"/>
  <c r="CV1148" i="1" s="1"/>
  <c r="CU1149" i="1"/>
  <c r="CU1148" i="1" s="1"/>
  <c r="CT1149" i="1"/>
  <c r="CT1148" i="1" s="1"/>
  <c r="CW1148" i="1"/>
  <c r="CW1146" i="1"/>
  <c r="CV1146" i="1"/>
  <c r="CU1146" i="1"/>
  <c r="CT1146" i="1"/>
  <c r="CW1145" i="1"/>
  <c r="CV1145" i="1"/>
  <c r="CU1145" i="1"/>
  <c r="CT1145" i="1"/>
  <c r="CW1143" i="1"/>
  <c r="CW1142" i="1" s="1"/>
  <c r="CW1141" i="1" s="1"/>
  <c r="CV1143" i="1"/>
  <c r="CV1142" i="1" s="1"/>
  <c r="CU1143" i="1"/>
  <c r="CT1143" i="1"/>
  <c r="CT1142" i="1" s="1"/>
  <c r="CU1142" i="1"/>
  <c r="CW1138" i="1"/>
  <c r="CV1138" i="1"/>
  <c r="CU1138" i="1"/>
  <c r="CT1138" i="1"/>
  <c r="CW1137" i="1"/>
  <c r="CV1137" i="1"/>
  <c r="CU1137" i="1"/>
  <c r="CT1137" i="1"/>
  <c r="CW1134" i="1"/>
  <c r="CV1134" i="1"/>
  <c r="CU1134" i="1"/>
  <c r="CU1133" i="1" s="1"/>
  <c r="CT1134" i="1"/>
  <c r="CT1133" i="1" s="1"/>
  <c r="CW1133" i="1"/>
  <c r="CV1133" i="1"/>
  <c r="CW1131" i="1"/>
  <c r="CV1131" i="1"/>
  <c r="CV1130" i="1" s="1"/>
  <c r="CU1131" i="1"/>
  <c r="CT1131" i="1"/>
  <c r="CT1130" i="1" s="1"/>
  <c r="CW1130" i="1"/>
  <c r="CU1130" i="1"/>
  <c r="CW1127" i="1"/>
  <c r="CV1127" i="1"/>
  <c r="CU1127" i="1"/>
  <c r="CT1127" i="1"/>
  <c r="CW1126" i="1"/>
  <c r="CV1126" i="1"/>
  <c r="CU1126" i="1"/>
  <c r="CT1126" i="1"/>
  <c r="CW1124" i="1"/>
  <c r="CV1124" i="1"/>
  <c r="CU1124" i="1"/>
  <c r="CT1124" i="1"/>
  <c r="CW1123" i="1"/>
  <c r="CV1123" i="1"/>
  <c r="CU1123" i="1"/>
  <c r="CT1123" i="1"/>
  <c r="CW1115" i="1"/>
  <c r="CV1115" i="1"/>
  <c r="CU1115" i="1"/>
  <c r="CT1115" i="1"/>
  <c r="CT1114" i="1" s="1"/>
  <c r="CW1114" i="1"/>
  <c r="CV1114" i="1"/>
  <c r="CU1114" i="1"/>
  <c r="CW1112" i="1"/>
  <c r="CV1112" i="1"/>
  <c r="CV1111" i="1" s="1"/>
  <c r="CU1112" i="1"/>
  <c r="CU1111" i="1" s="1"/>
  <c r="CT1112" i="1"/>
  <c r="CT1111" i="1" s="1"/>
  <c r="CW1111" i="1"/>
  <c r="CW1109" i="1"/>
  <c r="CW1108" i="1" s="1"/>
  <c r="CV1109" i="1"/>
  <c r="CV1108" i="1" s="1"/>
  <c r="CU1109" i="1"/>
  <c r="CU1108" i="1" s="1"/>
  <c r="CT1109" i="1"/>
  <c r="CT1108" i="1" s="1"/>
  <c r="CW1106" i="1"/>
  <c r="CV1106" i="1"/>
  <c r="CV1105" i="1" s="1"/>
  <c r="CU1106" i="1"/>
  <c r="CU1105" i="1" s="1"/>
  <c r="CT1106" i="1"/>
  <c r="CT1105" i="1" s="1"/>
  <c r="CW1105" i="1"/>
  <c r="CW1103" i="1"/>
  <c r="CV1103" i="1"/>
  <c r="CU1103" i="1"/>
  <c r="CT1103" i="1"/>
  <c r="CW1101" i="1"/>
  <c r="CV1101" i="1"/>
  <c r="CU1101" i="1"/>
  <c r="CT1101" i="1"/>
  <c r="CW1099" i="1"/>
  <c r="CV1099" i="1"/>
  <c r="CV1098" i="1" s="1"/>
  <c r="CV1097" i="1" s="1"/>
  <c r="CU1099" i="1"/>
  <c r="CU1098" i="1" s="1"/>
  <c r="CU1097" i="1" s="1"/>
  <c r="CT1099" i="1"/>
  <c r="CT1098" i="1" s="1"/>
  <c r="CT1097" i="1" s="1"/>
  <c r="CW1098" i="1"/>
  <c r="CW1097" i="1" s="1"/>
  <c r="CW1095" i="1"/>
  <c r="CV1095" i="1"/>
  <c r="CV1094" i="1" s="1"/>
  <c r="CV1093" i="1" s="1"/>
  <c r="CU1095" i="1"/>
  <c r="CU1094" i="1" s="1"/>
  <c r="CU1093" i="1" s="1"/>
  <c r="CT1095" i="1"/>
  <c r="CW1094" i="1"/>
  <c r="CW1093" i="1" s="1"/>
  <c r="CT1094" i="1"/>
  <c r="CT1093" i="1" s="1"/>
  <c r="CW1091" i="1"/>
  <c r="CW1090" i="1" s="1"/>
  <c r="CW1089" i="1" s="1"/>
  <c r="CV1091" i="1"/>
  <c r="CV1090" i="1" s="1"/>
  <c r="CV1089" i="1" s="1"/>
  <c r="CU1091" i="1"/>
  <c r="CU1090" i="1" s="1"/>
  <c r="CU1089" i="1" s="1"/>
  <c r="CT1091" i="1"/>
  <c r="CT1090" i="1" s="1"/>
  <c r="CT1089" i="1" s="1"/>
  <c r="CW1084" i="1"/>
  <c r="CV1084" i="1"/>
  <c r="CU1084" i="1"/>
  <c r="CT1084" i="1"/>
  <c r="CW1082" i="1"/>
  <c r="CW1081" i="1" s="1"/>
  <c r="CW1080" i="1" s="1"/>
  <c r="CW1079" i="1" s="1"/>
  <c r="CV1082" i="1"/>
  <c r="CV1081" i="1" s="1"/>
  <c r="CV1080" i="1" s="1"/>
  <c r="CV1079" i="1" s="1"/>
  <c r="CU1082" i="1"/>
  <c r="CU1081" i="1" s="1"/>
  <c r="CU1080" i="1" s="1"/>
  <c r="CU1079" i="1" s="1"/>
  <c r="CT1082" i="1"/>
  <c r="CT1081" i="1"/>
  <c r="CT1080" i="1" s="1"/>
  <c r="CT1079" i="1" s="1"/>
  <c r="CW1077" i="1"/>
  <c r="CW1076" i="1" s="1"/>
  <c r="CV1077" i="1"/>
  <c r="CV1076" i="1" s="1"/>
  <c r="CU1077" i="1"/>
  <c r="CU1076" i="1" s="1"/>
  <c r="CT1077" i="1"/>
  <c r="CT1076" i="1" s="1"/>
  <c r="CW1074" i="1"/>
  <c r="CV1074" i="1"/>
  <c r="CU1074" i="1"/>
  <c r="CT1074" i="1"/>
  <c r="CW1073" i="1"/>
  <c r="CV1073" i="1"/>
  <c r="CU1073" i="1"/>
  <c r="CT1073" i="1"/>
  <c r="CW1071" i="1"/>
  <c r="CV1071" i="1"/>
  <c r="CU1071" i="1"/>
  <c r="CT1071" i="1"/>
  <c r="CW1070" i="1"/>
  <c r="CV1070" i="1"/>
  <c r="CU1070" i="1"/>
  <c r="CT1070" i="1"/>
  <c r="CW1069" i="1"/>
  <c r="CV1069" i="1"/>
  <c r="CU1069" i="1"/>
  <c r="CT1069" i="1"/>
  <c r="CW1067" i="1"/>
  <c r="CV1067" i="1"/>
  <c r="CV1066" i="1" s="1"/>
  <c r="CV1065" i="1" s="1"/>
  <c r="CU1067" i="1"/>
  <c r="CU1066" i="1" s="1"/>
  <c r="CU1065" i="1" s="1"/>
  <c r="CT1067" i="1"/>
  <c r="CW1066" i="1"/>
  <c r="CW1065" i="1" s="1"/>
  <c r="CT1066" i="1"/>
  <c r="CT1065" i="1" s="1"/>
  <c r="CW1063" i="1"/>
  <c r="CV1063" i="1"/>
  <c r="CU1063" i="1"/>
  <c r="CU1062" i="1" s="1"/>
  <c r="CU1061" i="1" s="1"/>
  <c r="CT1063" i="1"/>
  <c r="CT1062" i="1" s="1"/>
  <c r="CT1061" i="1" s="1"/>
  <c r="CW1062" i="1"/>
  <c r="CW1061" i="1" s="1"/>
  <c r="CV1062" i="1"/>
  <c r="CV1061" i="1" s="1"/>
  <c r="CW1056" i="1"/>
  <c r="CV1056" i="1"/>
  <c r="CV1055" i="1" s="1"/>
  <c r="CV1054" i="1" s="1"/>
  <c r="CV1053" i="1" s="1"/>
  <c r="CU1056" i="1"/>
  <c r="CT1056" i="1"/>
  <c r="CT1055" i="1" s="1"/>
  <c r="CT1054" i="1" s="1"/>
  <c r="CT1053" i="1" s="1"/>
  <c r="CW1055" i="1"/>
  <c r="CW1054" i="1" s="1"/>
  <c r="CW1053" i="1" s="1"/>
  <c r="CU1055" i="1"/>
  <c r="CU1054" i="1" s="1"/>
  <c r="CU1053" i="1" s="1"/>
  <c r="CW1051" i="1"/>
  <c r="CV1051" i="1"/>
  <c r="CU1051" i="1"/>
  <c r="CU1050" i="1" s="1"/>
  <c r="CT1051" i="1"/>
  <c r="CT1050" i="1" s="1"/>
  <c r="CW1050" i="1"/>
  <c r="CV1050" i="1"/>
  <c r="CW1048" i="1"/>
  <c r="CV1048" i="1"/>
  <c r="CU1048" i="1"/>
  <c r="CT1048" i="1"/>
  <c r="CW1047" i="1"/>
  <c r="CV1047" i="1"/>
  <c r="CU1047" i="1"/>
  <c r="CT1047" i="1"/>
  <c r="CW1046" i="1"/>
  <c r="CV1046" i="1"/>
  <c r="CV1041" i="1" s="1"/>
  <c r="CU1046" i="1"/>
  <c r="CT1046" i="1"/>
  <c r="CW1037" i="1"/>
  <c r="CV1037" i="1"/>
  <c r="CU1037" i="1"/>
  <c r="CT1037" i="1"/>
  <c r="CW1036" i="1"/>
  <c r="CV1036" i="1"/>
  <c r="CU1036" i="1"/>
  <c r="CT1036" i="1"/>
  <c r="CW1035" i="1"/>
  <c r="CV1035" i="1"/>
  <c r="CU1035" i="1"/>
  <c r="CT1035" i="1"/>
  <c r="CW1033" i="1"/>
  <c r="CV1033" i="1"/>
  <c r="CV1032" i="1" s="1"/>
  <c r="CV1031" i="1" s="1"/>
  <c r="CV1030" i="1" s="1"/>
  <c r="CV1029" i="1" s="1"/>
  <c r="CU1033" i="1"/>
  <c r="CT1033" i="1"/>
  <c r="CT1032" i="1" s="1"/>
  <c r="CT1031" i="1" s="1"/>
  <c r="CT1030" i="1" s="1"/>
  <c r="CT1029" i="1" s="1"/>
  <c r="CW1032" i="1"/>
  <c r="CW1031" i="1" s="1"/>
  <c r="CW1030" i="1" s="1"/>
  <c r="CW1029" i="1" s="1"/>
  <c r="CU1032" i="1"/>
  <c r="CU1031" i="1" s="1"/>
  <c r="CU1030" i="1" s="1"/>
  <c r="CU1029" i="1" s="1"/>
  <c r="CW1026" i="1"/>
  <c r="CV1026" i="1"/>
  <c r="CV1025" i="1" s="1"/>
  <c r="CV1024" i="1" s="1"/>
  <c r="CV1023" i="1" s="1"/>
  <c r="CU1026" i="1"/>
  <c r="CU1025" i="1" s="1"/>
  <c r="CU1024" i="1" s="1"/>
  <c r="CU1023" i="1" s="1"/>
  <c r="CT1026" i="1"/>
  <c r="CT1025" i="1" s="1"/>
  <c r="CT1024" i="1" s="1"/>
  <c r="CT1023" i="1" s="1"/>
  <c r="CW1025" i="1"/>
  <c r="CW1024" i="1" s="1"/>
  <c r="CW1023" i="1" s="1"/>
  <c r="CW1021" i="1"/>
  <c r="CV1021" i="1"/>
  <c r="CU1021" i="1"/>
  <c r="CU1020" i="1" s="1"/>
  <c r="CU1019" i="1" s="1"/>
  <c r="CU1018" i="1" s="1"/>
  <c r="CT1021" i="1"/>
  <c r="CT1020" i="1" s="1"/>
  <c r="CT1019" i="1" s="1"/>
  <c r="CT1018" i="1" s="1"/>
  <c r="CW1020" i="1"/>
  <c r="CW1019" i="1" s="1"/>
  <c r="CW1018" i="1" s="1"/>
  <c r="CV1020" i="1"/>
  <c r="CV1019" i="1"/>
  <c r="CV1018" i="1" s="1"/>
  <c r="CY1016" i="1"/>
  <c r="CX1016" i="1"/>
  <c r="CY1013" i="1"/>
  <c r="CX1013" i="1"/>
  <c r="CW1010" i="1"/>
  <c r="CV1010" i="1"/>
  <c r="CU1010" i="1"/>
  <c r="CT1010" i="1"/>
  <c r="CW1009" i="1"/>
  <c r="CV1009" i="1"/>
  <c r="CU1009" i="1"/>
  <c r="CT1009" i="1"/>
  <c r="CW1008" i="1"/>
  <c r="CV1008" i="1"/>
  <c r="CU1008" i="1"/>
  <c r="CT1008" i="1"/>
  <c r="CW1006" i="1"/>
  <c r="CV1006" i="1"/>
  <c r="CV1005" i="1" s="1"/>
  <c r="CU1006" i="1"/>
  <c r="CT1006" i="1"/>
  <c r="CT1005" i="1" s="1"/>
  <c r="CW1005" i="1"/>
  <c r="CU1005" i="1"/>
  <c r="CW1003" i="1"/>
  <c r="CW1002" i="1" s="1"/>
  <c r="CV1003" i="1"/>
  <c r="CV1002" i="1" s="1"/>
  <c r="CU1003" i="1"/>
  <c r="CU1002" i="1" s="1"/>
  <c r="CU1001" i="1" s="1"/>
  <c r="CT1003" i="1"/>
  <c r="CT1002" i="1" s="1"/>
  <c r="CW999" i="1"/>
  <c r="CW998" i="1" s="1"/>
  <c r="CV999" i="1"/>
  <c r="CV998" i="1" s="1"/>
  <c r="CU999" i="1"/>
  <c r="CU998" i="1" s="1"/>
  <c r="CT999" i="1"/>
  <c r="CT998" i="1" s="1"/>
  <c r="CW996" i="1"/>
  <c r="CV996" i="1"/>
  <c r="CU996" i="1"/>
  <c r="CT996" i="1"/>
  <c r="CW995" i="1"/>
  <c r="CV995" i="1"/>
  <c r="CU995" i="1"/>
  <c r="CT995" i="1"/>
  <c r="CW992" i="1"/>
  <c r="CW991" i="1" s="1"/>
  <c r="CW990" i="1" s="1"/>
  <c r="CV992" i="1"/>
  <c r="CV991" i="1" s="1"/>
  <c r="CV990" i="1" s="1"/>
  <c r="CU992" i="1"/>
  <c r="CU991" i="1" s="1"/>
  <c r="CU990" i="1" s="1"/>
  <c r="CT992" i="1"/>
  <c r="CT991" i="1" s="1"/>
  <c r="CT990" i="1" s="1"/>
  <c r="CW987" i="1"/>
  <c r="CV987" i="1"/>
  <c r="CU987" i="1"/>
  <c r="CT987" i="1"/>
  <c r="CW986" i="1"/>
  <c r="CV986" i="1"/>
  <c r="CU986" i="1"/>
  <c r="CT986" i="1"/>
  <c r="CW984" i="1"/>
  <c r="CV984" i="1"/>
  <c r="CV983" i="1" s="1"/>
  <c r="CU984" i="1"/>
  <c r="CT984" i="1"/>
  <c r="CW983" i="1"/>
  <c r="CU983" i="1"/>
  <c r="CT983" i="1"/>
  <c r="CW981" i="1"/>
  <c r="CV981" i="1"/>
  <c r="CU981" i="1"/>
  <c r="CT981" i="1"/>
  <c r="CW980" i="1"/>
  <c r="CV980" i="1"/>
  <c r="CU980" i="1"/>
  <c r="CT980" i="1"/>
  <c r="CW979" i="1"/>
  <c r="CV979" i="1"/>
  <c r="CU979" i="1"/>
  <c r="CT979" i="1"/>
  <c r="CW977" i="1"/>
  <c r="CV977" i="1"/>
  <c r="CU977" i="1"/>
  <c r="CT977" i="1"/>
  <c r="CW976" i="1"/>
  <c r="CV976" i="1"/>
  <c r="CU976" i="1"/>
  <c r="CT976" i="1"/>
  <c r="CW974" i="1"/>
  <c r="CV974" i="1"/>
  <c r="CU974" i="1"/>
  <c r="CT974" i="1"/>
  <c r="CW972" i="1"/>
  <c r="CV972" i="1"/>
  <c r="CU972" i="1"/>
  <c r="CT972" i="1"/>
  <c r="CW971" i="1"/>
  <c r="CW970" i="1" s="1"/>
  <c r="CV971" i="1"/>
  <c r="CV970" i="1" s="1"/>
  <c r="CU971" i="1"/>
  <c r="CU970" i="1" s="1"/>
  <c r="CW968" i="1"/>
  <c r="CV968" i="1"/>
  <c r="CU968" i="1"/>
  <c r="CT968" i="1"/>
  <c r="CW967" i="1"/>
  <c r="CV967" i="1"/>
  <c r="CU967" i="1"/>
  <c r="CT967" i="1"/>
  <c r="CW966" i="1"/>
  <c r="CV966" i="1"/>
  <c r="CU966" i="1"/>
  <c r="CT966" i="1"/>
  <c r="CW963" i="1"/>
  <c r="CV963" i="1"/>
  <c r="CV962" i="1" s="1"/>
  <c r="CU963" i="1"/>
  <c r="CU962" i="1" s="1"/>
  <c r="CT963" i="1"/>
  <c r="CT962" i="1" s="1"/>
  <c r="CW962" i="1"/>
  <c r="CW960" i="1"/>
  <c r="CV960" i="1"/>
  <c r="CU960" i="1"/>
  <c r="CT960" i="1"/>
  <c r="CW959" i="1"/>
  <c r="CV959" i="1"/>
  <c r="CU959" i="1"/>
  <c r="CT959" i="1"/>
  <c r="CW957" i="1"/>
  <c r="CV957" i="1"/>
  <c r="CV956" i="1" s="1"/>
  <c r="CV955" i="1" s="1"/>
  <c r="CU957" i="1"/>
  <c r="CT957" i="1"/>
  <c r="CT956" i="1" s="1"/>
  <c r="CT955" i="1" s="1"/>
  <c r="CW956" i="1"/>
  <c r="CW955" i="1" s="1"/>
  <c r="CU956" i="1"/>
  <c r="CU955" i="1" s="1"/>
  <c r="CW953" i="1"/>
  <c r="CV953" i="1"/>
  <c r="CV952" i="1" s="1"/>
  <c r="CU953" i="1"/>
  <c r="CU952" i="1" s="1"/>
  <c r="CT953" i="1"/>
  <c r="CT952" i="1" s="1"/>
  <c r="CW952" i="1"/>
  <c r="CW950" i="1"/>
  <c r="CV950" i="1"/>
  <c r="CU950" i="1"/>
  <c r="CT950" i="1"/>
  <c r="CT949" i="1" s="1"/>
  <c r="CW949" i="1"/>
  <c r="CW948" i="1" s="1"/>
  <c r="CV949" i="1"/>
  <c r="CV948" i="1" s="1"/>
  <c r="CU949" i="1"/>
  <c r="CW946" i="1"/>
  <c r="CV946" i="1"/>
  <c r="CU946" i="1"/>
  <c r="CT946" i="1"/>
  <c r="CW945" i="1"/>
  <c r="CV945" i="1"/>
  <c r="CU945" i="1"/>
  <c r="CT945" i="1"/>
  <c r="CW944" i="1"/>
  <c r="CV944" i="1"/>
  <c r="CU944" i="1"/>
  <c r="CT944" i="1"/>
  <c r="CY939" i="1"/>
  <c r="CX939" i="1"/>
  <c r="CW936" i="1"/>
  <c r="CW935" i="1" s="1"/>
  <c r="CV936" i="1"/>
  <c r="CV935" i="1" s="1"/>
  <c r="CU936" i="1"/>
  <c r="CT936" i="1"/>
  <c r="CT935" i="1" s="1"/>
  <c r="CU935" i="1"/>
  <c r="CW933" i="1"/>
  <c r="CV933" i="1"/>
  <c r="CU933" i="1"/>
  <c r="CT933" i="1"/>
  <c r="CT932" i="1" s="1"/>
  <c r="CW932" i="1"/>
  <c r="CV932" i="1"/>
  <c r="CU932" i="1"/>
  <c r="CW930" i="1"/>
  <c r="CV930" i="1"/>
  <c r="CV929" i="1" s="1"/>
  <c r="CV928" i="1" s="1"/>
  <c r="CU930" i="1"/>
  <c r="CT930" i="1"/>
  <c r="CW929" i="1"/>
  <c r="CW928" i="1" s="1"/>
  <c r="CU929" i="1"/>
  <c r="CU928" i="1" s="1"/>
  <c r="CU927" i="1" s="1"/>
  <c r="CT929" i="1"/>
  <c r="CT928" i="1" s="1"/>
  <c r="CW925" i="1"/>
  <c r="CV925" i="1"/>
  <c r="CU925" i="1"/>
  <c r="CT925" i="1"/>
  <c r="CW924" i="1"/>
  <c r="CV924" i="1"/>
  <c r="CU924" i="1"/>
  <c r="CT924" i="1"/>
  <c r="CW922" i="1"/>
  <c r="CV922" i="1"/>
  <c r="CV921" i="1" s="1"/>
  <c r="CU922" i="1"/>
  <c r="CU921" i="1" s="1"/>
  <c r="CT922" i="1"/>
  <c r="CW921" i="1"/>
  <c r="CT921" i="1"/>
  <c r="CW919" i="1"/>
  <c r="CW918" i="1" s="1"/>
  <c r="CW917" i="1" s="1"/>
  <c r="CV919" i="1"/>
  <c r="CV918" i="1" s="1"/>
  <c r="CV917" i="1" s="1"/>
  <c r="CU919" i="1"/>
  <c r="CU918" i="1" s="1"/>
  <c r="CU917" i="1" s="1"/>
  <c r="CT919" i="1"/>
  <c r="CT918" i="1" s="1"/>
  <c r="CT917" i="1" s="1"/>
  <c r="CW915" i="1"/>
  <c r="CW914" i="1" s="1"/>
  <c r="CV915" i="1"/>
  <c r="CV914" i="1" s="1"/>
  <c r="CU915" i="1"/>
  <c r="CU914" i="1" s="1"/>
  <c r="CT915" i="1"/>
  <c r="CT914" i="1" s="1"/>
  <c r="CW912" i="1"/>
  <c r="CV912" i="1"/>
  <c r="CU912" i="1"/>
  <c r="CT912" i="1"/>
  <c r="CW911" i="1"/>
  <c r="CV911" i="1"/>
  <c r="CU911" i="1"/>
  <c r="CT911" i="1"/>
  <c r="CW909" i="1"/>
  <c r="CV909" i="1"/>
  <c r="CV908" i="1" s="1"/>
  <c r="CU909" i="1"/>
  <c r="CT909" i="1"/>
  <c r="CT908" i="1" s="1"/>
  <c r="CW908" i="1"/>
  <c r="CU908" i="1"/>
  <c r="CW906" i="1"/>
  <c r="CV906" i="1"/>
  <c r="CV905" i="1" s="1"/>
  <c r="CU906" i="1"/>
  <c r="CT906" i="1"/>
  <c r="CT905" i="1" s="1"/>
  <c r="CW905" i="1"/>
  <c r="CU905" i="1"/>
  <c r="CW902" i="1"/>
  <c r="CV902" i="1"/>
  <c r="CV901" i="1" s="1"/>
  <c r="CU902" i="1"/>
  <c r="CT902" i="1"/>
  <c r="CW901" i="1"/>
  <c r="CU901" i="1"/>
  <c r="CT901" i="1"/>
  <c r="CW899" i="1"/>
  <c r="CV899" i="1"/>
  <c r="CU899" i="1"/>
  <c r="CT899" i="1"/>
  <c r="CW898" i="1"/>
  <c r="CV898" i="1"/>
  <c r="CU898" i="1"/>
  <c r="CU897" i="1" s="1"/>
  <c r="CT898" i="1"/>
  <c r="CW895" i="1"/>
  <c r="CV895" i="1"/>
  <c r="CU895" i="1"/>
  <c r="CT895" i="1"/>
  <c r="CW894" i="1"/>
  <c r="CV894" i="1"/>
  <c r="CU894" i="1"/>
  <c r="CT894" i="1"/>
  <c r="CT893" i="1" s="1"/>
  <c r="CW893" i="1"/>
  <c r="CV893" i="1"/>
  <c r="CU893" i="1"/>
  <c r="CW891" i="1"/>
  <c r="CV891" i="1"/>
  <c r="CV890" i="1" s="1"/>
  <c r="CU891" i="1"/>
  <c r="CU890" i="1" s="1"/>
  <c r="CT891" i="1"/>
  <c r="CT890" i="1" s="1"/>
  <c r="CW890" i="1"/>
  <c r="CW888" i="1"/>
  <c r="CW887" i="1" s="1"/>
  <c r="CV888" i="1"/>
  <c r="CV887" i="1" s="1"/>
  <c r="CU888" i="1"/>
  <c r="CU887" i="1" s="1"/>
  <c r="CT888" i="1"/>
  <c r="CT887" i="1" s="1"/>
  <c r="CW885" i="1"/>
  <c r="CV885" i="1"/>
  <c r="CV884" i="1" s="1"/>
  <c r="CU885" i="1"/>
  <c r="CU884" i="1" s="1"/>
  <c r="CT885" i="1"/>
  <c r="CW884" i="1"/>
  <c r="CT884" i="1"/>
  <c r="CW881" i="1"/>
  <c r="CV881" i="1"/>
  <c r="CV880" i="1" s="1"/>
  <c r="CV879" i="1" s="1"/>
  <c r="CU881" i="1"/>
  <c r="CU880" i="1" s="1"/>
  <c r="CU879" i="1" s="1"/>
  <c r="CT881" i="1"/>
  <c r="CT880" i="1" s="1"/>
  <c r="CT879" i="1" s="1"/>
  <c r="CW880" i="1"/>
  <c r="CW879" i="1" s="1"/>
  <c r="CW874" i="1"/>
  <c r="CV874" i="1"/>
  <c r="CV873" i="1" s="1"/>
  <c r="CV872" i="1" s="1"/>
  <c r="CV871" i="1" s="1"/>
  <c r="CU874" i="1"/>
  <c r="CU873" i="1" s="1"/>
  <c r="CU872" i="1" s="1"/>
  <c r="CU871" i="1" s="1"/>
  <c r="CT874" i="1"/>
  <c r="CW873" i="1"/>
  <c r="CW872" i="1" s="1"/>
  <c r="CW871" i="1" s="1"/>
  <c r="CT873" i="1"/>
  <c r="CT872" i="1" s="1"/>
  <c r="CT871" i="1" s="1"/>
  <c r="CW869" i="1"/>
  <c r="CW868" i="1" s="1"/>
  <c r="CV869" i="1"/>
  <c r="CU869" i="1"/>
  <c r="CU868" i="1" s="1"/>
  <c r="CT869" i="1"/>
  <c r="CT868" i="1" s="1"/>
  <c r="CV868" i="1"/>
  <c r="CW866" i="1"/>
  <c r="CV866" i="1"/>
  <c r="CV865" i="1" s="1"/>
  <c r="CU866" i="1"/>
  <c r="CU865" i="1" s="1"/>
  <c r="CT866" i="1"/>
  <c r="CT865" i="1" s="1"/>
  <c r="CW865" i="1"/>
  <c r="CW863" i="1"/>
  <c r="CW862" i="1" s="1"/>
  <c r="CV863" i="1"/>
  <c r="CV862" i="1" s="1"/>
  <c r="CU863" i="1"/>
  <c r="CU862" i="1" s="1"/>
  <c r="CT863" i="1"/>
  <c r="CT862" i="1" s="1"/>
  <c r="CW858" i="1"/>
  <c r="CV858" i="1"/>
  <c r="CV857" i="1" s="1"/>
  <c r="CU858" i="1"/>
  <c r="CU857" i="1" s="1"/>
  <c r="CT858" i="1"/>
  <c r="CW857" i="1"/>
  <c r="CT857" i="1"/>
  <c r="CW855" i="1"/>
  <c r="CW854" i="1" s="1"/>
  <c r="CV855" i="1"/>
  <c r="CU855" i="1"/>
  <c r="CU854" i="1" s="1"/>
  <c r="CT855" i="1"/>
  <c r="CT854" i="1" s="1"/>
  <c r="CV854" i="1"/>
  <c r="CW848" i="1"/>
  <c r="CV848" i="1"/>
  <c r="CV847" i="1" s="1"/>
  <c r="CU848" i="1"/>
  <c r="CU847" i="1" s="1"/>
  <c r="CT848" i="1"/>
  <c r="CT847" i="1" s="1"/>
  <c r="CW847" i="1"/>
  <c r="CW852" i="1"/>
  <c r="CW851" i="1" s="1"/>
  <c r="CW850" i="1" s="1"/>
  <c r="CV852" i="1"/>
  <c r="CU852" i="1"/>
  <c r="CU851" i="1" s="1"/>
  <c r="CU850" i="1" s="1"/>
  <c r="CT852" i="1"/>
  <c r="CT851" i="1" s="1"/>
  <c r="CT850" i="1" s="1"/>
  <c r="CV851" i="1"/>
  <c r="CV850" i="1" s="1"/>
  <c r="CW845" i="1"/>
  <c r="CW844" i="1" s="1"/>
  <c r="CV845" i="1"/>
  <c r="CV844" i="1" s="1"/>
  <c r="CU845" i="1"/>
  <c r="CU844" i="1" s="1"/>
  <c r="CT845" i="1"/>
  <c r="CT844" i="1" s="1"/>
  <c r="CW842" i="1"/>
  <c r="CV842" i="1"/>
  <c r="CV841" i="1" s="1"/>
  <c r="CU842" i="1"/>
  <c r="CU841" i="1" s="1"/>
  <c r="CT842" i="1"/>
  <c r="CT841" i="1" s="1"/>
  <c r="CW841" i="1"/>
  <c r="CW838" i="1"/>
  <c r="CV838" i="1"/>
  <c r="CV837" i="1" s="1"/>
  <c r="CU838" i="1"/>
  <c r="CU837" i="1" s="1"/>
  <c r="CT838" i="1"/>
  <c r="CW837" i="1"/>
  <c r="CT837" i="1"/>
  <c r="CW834" i="1"/>
  <c r="CV834" i="1"/>
  <c r="CV833" i="1" s="1"/>
  <c r="CU834" i="1"/>
  <c r="CU833" i="1" s="1"/>
  <c r="CU832" i="1" s="1"/>
  <c r="CT834" i="1"/>
  <c r="CT833" i="1" s="1"/>
  <c r="CT832" i="1" s="1"/>
  <c r="CW833" i="1"/>
  <c r="CW830" i="1"/>
  <c r="CV830" i="1"/>
  <c r="CV829" i="1" s="1"/>
  <c r="CV828" i="1" s="1"/>
  <c r="CU830" i="1"/>
  <c r="CU829" i="1" s="1"/>
  <c r="CU828" i="1" s="1"/>
  <c r="CT830" i="1"/>
  <c r="CW829" i="1"/>
  <c r="CW828" i="1" s="1"/>
  <c r="CT829" i="1"/>
  <c r="CT828" i="1" s="1"/>
  <c r="CW826" i="1"/>
  <c r="CV826" i="1"/>
  <c r="CV825" i="1" s="1"/>
  <c r="CU826" i="1"/>
  <c r="CU825" i="1" s="1"/>
  <c r="CT826" i="1"/>
  <c r="CT825" i="1" s="1"/>
  <c r="CW825" i="1"/>
  <c r="CW822" i="1"/>
  <c r="CV822" i="1"/>
  <c r="CV821" i="1" s="1"/>
  <c r="CU822" i="1"/>
  <c r="CU821" i="1" s="1"/>
  <c r="CT822" i="1"/>
  <c r="CW821" i="1"/>
  <c r="CT821" i="1"/>
  <c r="CW819" i="1"/>
  <c r="CW818" i="1" s="1"/>
  <c r="CW817" i="1" s="1"/>
  <c r="CV819" i="1"/>
  <c r="CU819" i="1"/>
  <c r="CU818" i="1" s="1"/>
  <c r="CT819" i="1"/>
  <c r="CT818" i="1" s="1"/>
  <c r="CV818" i="1"/>
  <c r="CW814" i="1"/>
  <c r="CV814" i="1"/>
  <c r="CV813" i="1" s="1"/>
  <c r="CV812" i="1" s="1"/>
  <c r="CU814" i="1"/>
  <c r="CU813" i="1" s="1"/>
  <c r="CU812" i="1" s="1"/>
  <c r="CT814" i="1"/>
  <c r="CW813" i="1"/>
  <c r="CW812" i="1" s="1"/>
  <c r="CT813" i="1"/>
  <c r="CT812" i="1" s="1"/>
  <c r="CW805" i="1"/>
  <c r="CW804" i="1" s="1"/>
  <c r="CV805" i="1"/>
  <c r="CU805" i="1"/>
  <c r="CU804" i="1" s="1"/>
  <c r="CT805" i="1"/>
  <c r="CT804" i="1" s="1"/>
  <c r="CV804" i="1"/>
  <c r="CW799" i="1"/>
  <c r="CV799" i="1"/>
  <c r="CV798" i="1" s="1"/>
  <c r="CU799" i="1"/>
  <c r="CU798" i="1" s="1"/>
  <c r="CT799" i="1"/>
  <c r="CT798" i="1" s="1"/>
  <c r="CW798" i="1"/>
  <c r="CW792" i="1"/>
  <c r="CW791" i="1" s="1"/>
  <c r="CW790" i="1" s="1"/>
  <c r="CV792" i="1"/>
  <c r="CV791" i="1" s="1"/>
  <c r="CV790" i="1" s="1"/>
  <c r="CV789" i="1" s="1"/>
  <c r="CU792" i="1"/>
  <c r="CT792" i="1"/>
  <c r="CT791" i="1" s="1"/>
  <c r="CT790" i="1" s="1"/>
  <c r="CU791" i="1"/>
  <c r="CU790" i="1" s="1"/>
  <c r="CW786" i="1"/>
  <c r="CV786" i="1"/>
  <c r="CU786" i="1"/>
  <c r="CT786" i="1"/>
  <c r="CW784" i="1"/>
  <c r="CW783" i="1" s="1"/>
  <c r="CW782" i="1" s="1"/>
  <c r="CV784" i="1"/>
  <c r="CU784" i="1"/>
  <c r="CU783" i="1" s="1"/>
  <c r="CU782" i="1" s="1"/>
  <c r="CT784" i="1"/>
  <c r="CT783" i="1" s="1"/>
  <c r="CT782" i="1" s="1"/>
  <c r="CV783" i="1"/>
  <c r="CV782" i="1" s="1"/>
  <c r="CW778" i="1"/>
  <c r="CV778" i="1"/>
  <c r="CV777" i="1" s="1"/>
  <c r="CV776" i="1" s="1"/>
  <c r="CV775" i="1" s="1"/>
  <c r="CV774" i="1" s="1"/>
  <c r="CU778" i="1"/>
  <c r="CU777" i="1" s="1"/>
  <c r="CU776" i="1" s="1"/>
  <c r="CU775" i="1" s="1"/>
  <c r="CU774" i="1" s="1"/>
  <c r="CT778" i="1"/>
  <c r="CW777" i="1"/>
  <c r="CW776" i="1" s="1"/>
  <c r="CW775" i="1" s="1"/>
  <c r="CW774" i="1" s="1"/>
  <c r="CT777" i="1"/>
  <c r="CT776" i="1" s="1"/>
  <c r="CT775" i="1" s="1"/>
  <c r="CT774" i="1" s="1"/>
  <c r="CW769" i="1"/>
  <c r="CW768" i="1" s="1"/>
  <c r="CW767" i="1" s="1"/>
  <c r="CW766" i="1" s="1"/>
  <c r="CV769" i="1"/>
  <c r="CU769" i="1"/>
  <c r="CT769" i="1"/>
  <c r="CT768" i="1" s="1"/>
  <c r="CT767" i="1" s="1"/>
  <c r="CT766" i="1" s="1"/>
  <c r="CV768" i="1"/>
  <c r="CV767" i="1" s="1"/>
  <c r="CV766" i="1" s="1"/>
  <c r="CU768" i="1"/>
  <c r="CU767" i="1" s="1"/>
  <c r="CU766" i="1" s="1"/>
  <c r="CW764" i="1"/>
  <c r="CV764" i="1"/>
  <c r="CV763" i="1" s="1"/>
  <c r="CV762" i="1" s="1"/>
  <c r="CV761" i="1" s="1"/>
  <c r="CU764" i="1"/>
  <c r="CU763" i="1" s="1"/>
  <c r="CU762" i="1" s="1"/>
  <c r="CU761" i="1" s="1"/>
  <c r="CT764" i="1"/>
  <c r="CW763" i="1"/>
  <c r="CW762" i="1" s="1"/>
  <c r="CW761" i="1" s="1"/>
  <c r="CT763" i="1"/>
  <c r="CT762" i="1" s="1"/>
  <c r="CT761" i="1" s="1"/>
  <c r="CW759" i="1"/>
  <c r="CW758" i="1" s="1"/>
  <c r="CW757" i="1" s="1"/>
  <c r="CV759" i="1"/>
  <c r="CU759" i="1"/>
  <c r="CU758" i="1" s="1"/>
  <c r="CU757" i="1" s="1"/>
  <c r="CT759" i="1"/>
  <c r="CT758" i="1" s="1"/>
  <c r="CT757" i="1" s="1"/>
  <c r="CV758" i="1"/>
  <c r="CV757" i="1" s="1"/>
  <c r="CW755" i="1"/>
  <c r="CW754" i="1" s="1"/>
  <c r="CW753" i="1" s="1"/>
  <c r="CV755" i="1"/>
  <c r="CV754" i="1" s="1"/>
  <c r="CV753" i="1" s="1"/>
  <c r="CU755" i="1"/>
  <c r="CU754" i="1" s="1"/>
  <c r="CU753" i="1" s="1"/>
  <c r="CT755" i="1"/>
  <c r="CT754" i="1" s="1"/>
  <c r="CT753" i="1" s="1"/>
  <c r="CW750" i="1"/>
  <c r="CV750" i="1"/>
  <c r="CV749" i="1" s="1"/>
  <c r="CV748" i="1" s="1"/>
  <c r="CU750" i="1"/>
  <c r="CU749" i="1" s="1"/>
  <c r="CU748" i="1" s="1"/>
  <c r="CT750" i="1"/>
  <c r="CT749" i="1" s="1"/>
  <c r="CT748" i="1" s="1"/>
  <c r="CW749" i="1"/>
  <c r="CW748" i="1" s="1"/>
  <c r="CX747" i="1"/>
  <c r="CW739" i="1"/>
  <c r="CV739" i="1"/>
  <c r="CU739" i="1"/>
  <c r="CU738" i="1" s="1"/>
  <c r="CU737" i="1" s="1"/>
  <c r="CU736" i="1" s="1"/>
  <c r="CT739" i="1"/>
  <c r="CT738" i="1" s="1"/>
  <c r="CT737" i="1" s="1"/>
  <c r="CT736" i="1" s="1"/>
  <c r="CW738" i="1"/>
  <c r="CW737" i="1" s="1"/>
  <c r="CW736" i="1" s="1"/>
  <c r="CV738" i="1"/>
  <c r="CV737" i="1" s="1"/>
  <c r="CV736" i="1" s="1"/>
  <c r="CW734" i="1"/>
  <c r="CW733" i="1" s="1"/>
  <c r="CV734" i="1"/>
  <c r="CV733" i="1" s="1"/>
  <c r="CU734" i="1"/>
  <c r="CU733" i="1" s="1"/>
  <c r="CT734" i="1"/>
  <c r="CT733" i="1" s="1"/>
  <c r="CW731" i="1"/>
  <c r="CV731" i="1"/>
  <c r="CU731" i="1"/>
  <c r="CT731" i="1"/>
  <c r="CW729" i="1"/>
  <c r="CV729" i="1"/>
  <c r="CU729" i="1"/>
  <c r="CU728" i="1" s="1"/>
  <c r="CT729" i="1"/>
  <c r="CT728" i="1" s="1"/>
  <c r="CW728" i="1"/>
  <c r="CV728" i="1"/>
  <c r="CW726" i="1"/>
  <c r="CV726" i="1"/>
  <c r="CU726" i="1"/>
  <c r="CT726" i="1"/>
  <c r="CW724" i="1"/>
  <c r="CW723" i="1" s="1"/>
  <c r="CV724" i="1"/>
  <c r="CV723" i="1" s="1"/>
  <c r="CU724" i="1"/>
  <c r="CU723" i="1" s="1"/>
  <c r="CT724" i="1"/>
  <c r="CT723" i="1"/>
  <c r="CW717" i="1"/>
  <c r="CV717" i="1"/>
  <c r="CU717" i="1"/>
  <c r="CU716" i="1" s="1"/>
  <c r="CU715" i="1" s="1"/>
  <c r="CT717" i="1"/>
  <c r="CT716" i="1" s="1"/>
  <c r="CT715" i="1" s="1"/>
  <c r="CW716" i="1"/>
  <c r="CW715" i="1" s="1"/>
  <c r="CV716" i="1"/>
  <c r="CV715" i="1" s="1"/>
  <c r="CW712" i="1"/>
  <c r="CW711" i="1" s="1"/>
  <c r="CV712" i="1"/>
  <c r="CV711" i="1" s="1"/>
  <c r="CU712" i="1"/>
  <c r="CT712" i="1"/>
  <c r="CT711" i="1" s="1"/>
  <c r="CU711" i="1"/>
  <c r="CW709" i="1"/>
  <c r="CV709" i="1"/>
  <c r="CU709" i="1"/>
  <c r="CU708" i="1" s="1"/>
  <c r="CT709" i="1"/>
  <c r="CT708" i="1" s="1"/>
  <c r="CW708" i="1"/>
  <c r="CV708" i="1"/>
  <c r="CW706" i="1"/>
  <c r="CW705" i="1" s="1"/>
  <c r="CV706" i="1"/>
  <c r="CV705" i="1" s="1"/>
  <c r="CU706" i="1"/>
  <c r="CU705" i="1" s="1"/>
  <c r="CT706" i="1"/>
  <c r="CT705" i="1" s="1"/>
  <c r="CW703" i="1"/>
  <c r="CV703" i="1"/>
  <c r="CU703" i="1"/>
  <c r="CU702" i="1" s="1"/>
  <c r="CT703" i="1"/>
  <c r="CT702" i="1" s="1"/>
  <c r="CW702" i="1"/>
  <c r="CV702" i="1"/>
  <c r="CW700" i="1"/>
  <c r="CW699" i="1" s="1"/>
  <c r="CV700" i="1"/>
  <c r="CV699" i="1" s="1"/>
  <c r="CU700" i="1"/>
  <c r="CU699" i="1" s="1"/>
  <c r="CT700" i="1"/>
  <c r="CT699" i="1" s="1"/>
  <c r="CW697" i="1"/>
  <c r="CV697" i="1"/>
  <c r="CU697" i="1"/>
  <c r="CT697" i="1"/>
  <c r="CW695" i="1"/>
  <c r="CV695" i="1"/>
  <c r="CU695" i="1"/>
  <c r="CU694" i="1" s="1"/>
  <c r="CT695" i="1"/>
  <c r="CT694" i="1" s="1"/>
  <c r="CW694" i="1"/>
  <c r="CV694" i="1"/>
  <c r="CW692" i="1"/>
  <c r="CW691" i="1" s="1"/>
  <c r="CV692" i="1"/>
  <c r="CV691" i="1" s="1"/>
  <c r="CU692" i="1"/>
  <c r="CU691" i="1" s="1"/>
  <c r="CT692" i="1"/>
  <c r="CT691" i="1" s="1"/>
  <c r="CT690" i="1" s="1"/>
  <c r="CW687" i="1"/>
  <c r="CV687" i="1"/>
  <c r="CU687" i="1"/>
  <c r="CU686" i="1" s="1"/>
  <c r="CU685" i="1" s="1"/>
  <c r="CU684" i="1" s="1"/>
  <c r="CT687" i="1"/>
  <c r="CT686" i="1" s="1"/>
  <c r="CT685" i="1" s="1"/>
  <c r="CT684" i="1" s="1"/>
  <c r="CW686" i="1"/>
  <c r="CW685" i="1" s="1"/>
  <c r="CW684" i="1" s="1"/>
  <c r="CV686" i="1"/>
  <c r="CV685" i="1" s="1"/>
  <c r="CV684" i="1" s="1"/>
  <c r="CW682" i="1"/>
  <c r="CW681" i="1" s="1"/>
  <c r="CV682" i="1"/>
  <c r="CV681" i="1" s="1"/>
  <c r="CU682" i="1"/>
  <c r="CU681" i="1" s="1"/>
  <c r="CT682" i="1"/>
  <c r="CT681" i="1" s="1"/>
  <c r="CW679" i="1"/>
  <c r="CV679" i="1"/>
  <c r="CU679" i="1"/>
  <c r="CU678" i="1" s="1"/>
  <c r="CU677" i="1" s="1"/>
  <c r="CT679" i="1"/>
  <c r="CT678" i="1" s="1"/>
  <c r="CT677" i="1" s="1"/>
  <c r="CW678" i="1"/>
  <c r="CW677" i="1" s="1"/>
  <c r="CW676" i="1" s="1"/>
  <c r="CV678" i="1"/>
  <c r="CV677" i="1" s="1"/>
  <c r="CV676" i="1" s="1"/>
  <c r="CW674" i="1"/>
  <c r="CW673" i="1" s="1"/>
  <c r="CV674" i="1"/>
  <c r="CV673" i="1" s="1"/>
  <c r="CU674" i="1"/>
  <c r="CU673" i="1" s="1"/>
  <c r="CU672" i="1" s="1"/>
  <c r="CU671" i="1" s="1"/>
  <c r="CU670" i="1" s="1"/>
  <c r="CT674" i="1"/>
  <c r="CT673" i="1" s="1"/>
  <c r="CT672" i="1" s="1"/>
  <c r="CT671" i="1" s="1"/>
  <c r="CT670" i="1" s="1"/>
  <c r="CW672" i="1"/>
  <c r="CW671" i="1" s="1"/>
  <c r="CW670" i="1" s="1"/>
  <c r="CV672" i="1"/>
  <c r="CV671" i="1" s="1"/>
  <c r="CV670" i="1" s="1"/>
  <c r="CW668" i="1"/>
  <c r="CW667" i="1" s="1"/>
  <c r="CW666" i="1" s="1"/>
  <c r="CV668" i="1"/>
  <c r="CV667" i="1" s="1"/>
  <c r="CV666" i="1" s="1"/>
  <c r="CU668" i="1"/>
  <c r="CU667" i="1" s="1"/>
  <c r="CU666" i="1" s="1"/>
  <c r="CT668" i="1"/>
  <c r="CT667" i="1" s="1"/>
  <c r="CT666" i="1" s="1"/>
  <c r="CW664" i="1"/>
  <c r="CW663" i="1" s="1"/>
  <c r="CW662" i="1" s="1"/>
  <c r="CV664" i="1"/>
  <c r="CV663" i="1" s="1"/>
  <c r="CU664" i="1"/>
  <c r="CT664" i="1"/>
  <c r="CT663" i="1" s="1"/>
  <c r="CT662" i="1" s="1"/>
  <c r="CU663" i="1"/>
  <c r="CU662" i="1" s="1"/>
  <c r="CV662" i="1"/>
  <c r="CW657" i="1"/>
  <c r="CW656" i="1" s="1"/>
  <c r="CV657" i="1"/>
  <c r="CV656" i="1" s="1"/>
  <c r="CU657" i="1"/>
  <c r="CU656" i="1" s="1"/>
  <c r="CU655" i="1" s="1"/>
  <c r="CT657" i="1"/>
  <c r="CT656" i="1" s="1"/>
  <c r="CT655" i="1" s="1"/>
  <c r="CW655" i="1"/>
  <c r="CV655" i="1"/>
  <c r="CW653" i="1"/>
  <c r="CW652" i="1" s="1"/>
  <c r="CV653" i="1"/>
  <c r="CV652" i="1" s="1"/>
  <c r="CU653" i="1"/>
  <c r="CU652" i="1" s="1"/>
  <c r="CU651" i="1" s="1"/>
  <c r="CT653" i="1"/>
  <c r="CT652" i="1" s="1"/>
  <c r="CT651" i="1" s="1"/>
  <c r="CT650" i="1" s="1"/>
  <c r="CW651" i="1"/>
  <c r="CW650" i="1" s="1"/>
  <c r="CV651" i="1"/>
  <c r="CW648" i="1"/>
  <c r="CV648" i="1"/>
  <c r="CU648" i="1"/>
  <c r="CU647" i="1" s="1"/>
  <c r="CT648" i="1"/>
  <c r="CT647" i="1" s="1"/>
  <c r="CT646" i="1" s="1"/>
  <c r="CT645" i="1" s="1"/>
  <c r="CW647" i="1"/>
  <c r="CW646" i="1" s="1"/>
  <c r="CW645" i="1" s="1"/>
  <c r="CV647" i="1"/>
  <c r="CV646" i="1" s="1"/>
  <c r="CV645" i="1" s="1"/>
  <c r="CU646" i="1"/>
  <c r="CU645" i="1" s="1"/>
  <c r="CW643" i="1"/>
  <c r="CW642" i="1" s="1"/>
  <c r="CW641" i="1" s="1"/>
  <c r="CW640" i="1" s="1"/>
  <c r="CV643" i="1"/>
  <c r="CV642" i="1" s="1"/>
  <c r="CV641" i="1" s="1"/>
  <c r="CV640" i="1" s="1"/>
  <c r="CU643" i="1"/>
  <c r="CU642" i="1" s="1"/>
  <c r="CU641" i="1" s="1"/>
  <c r="CU640" i="1" s="1"/>
  <c r="CT643" i="1"/>
  <c r="CT642" i="1" s="1"/>
  <c r="CT641" i="1" s="1"/>
  <c r="CT640" i="1" s="1"/>
  <c r="CW638" i="1"/>
  <c r="CV638" i="1"/>
  <c r="CU638" i="1"/>
  <c r="CU637" i="1" s="1"/>
  <c r="CT638" i="1"/>
  <c r="CT637" i="1" s="1"/>
  <c r="CT636" i="1" s="1"/>
  <c r="CT635" i="1" s="1"/>
  <c r="CW637" i="1"/>
  <c r="CW636" i="1" s="1"/>
  <c r="CW635" i="1" s="1"/>
  <c r="CV637" i="1"/>
  <c r="CV636" i="1" s="1"/>
  <c r="CV635" i="1" s="1"/>
  <c r="CU636" i="1"/>
  <c r="CU635" i="1" s="1"/>
  <c r="CY631" i="1"/>
  <c r="DC631" i="1" s="1"/>
  <c r="CX631" i="1"/>
  <c r="DB631" i="1" s="1"/>
  <c r="CW629" i="1"/>
  <c r="CW628" i="1" s="1"/>
  <c r="CV629" i="1"/>
  <c r="CV628" i="1" s="1"/>
  <c r="CU629" i="1"/>
  <c r="CU628" i="1" s="1"/>
  <c r="CU627" i="1" s="1"/>
  <c r="CU626" i="1" s="1"/>
  <c r="CT629" i="1"/>
  <c r="CT628" i="1" s="1"/>
  <c r="CT627" i="1" s="1"/>
  <c r="CT626" i="1" s="1"/>
  <c r="CW627" i="1"/>
  <c r="CW626" i="1" s="1"/>
  <c r="CV627" i="1"/>
  <c r="CV626" i="1" s="1"/>
  <c r="CX625" i="1"/>
  <c r="CY624" i="1"/>
  <c r="CW620" i="1"/>
  <c r="CW619" i="1" s="1"/>
  <c r="CW618" i="1" s="1"/>
  <c r="CW617" i="1" s="1"/>
  <c r="CV620" i="1"/>
  <c r="CV619" i="1" s="1"/>
  <c r="CV618" i="1" s="1"/>
  <c r="CV617" i="1" s="1"/>
  <c r="CU620" i="1"/>
  <c r="CU619" i="1" s="1"/>
  <c r="CU618" i="1" s="1"/>
  <c r="CU617" i="1" s="1"/>
  <c r="CT620" i="1"/>
  <c r="CT619" i="1" s="1"/>
  <c r="CT618" i="1" s="1"/>
  <c r="CT617" i="1" s="1"/>
  <c r="CW615" i="1"/>
  <c r="CV615" i="1"/>
  <c r="CV614" i="1" s="1"/>
  <c r="CV613" i="1" s="1"/>
  <c r="CV612" i="1" s="1"/>
  <c r="CU615" i="1"/>
  <c r="CU614" i="1" s="1"/>
  <c r="CU613" i="1" s="1"/>
  <c r="CU612" i="1" s="1"/>
  <c r="CT615" i="1"/>
  <c r="CT614" i="1" s="1"/>
  <c r="CT613" i="1" s="1"/>
  <c r="CT612" i="1" s="1"/>
  <c r="CW614" i="1"/>
  <c r="CW613" i="1" s="1"/>
  <c r="CW612" i="1" s="1"/>
  <c r="CW610" i="1"/>
  <c r="CW609" i="1" s="1"/>
  <c r="CV610" i="1"/>
  <c r="CV609" i="1" s="1"/>
  <c r="CV608" i="1" s="1"/>
  <c r="CV607" i="1" s="1"/>
  <c r="CU610" i="1"/>
  <c r="CU609" i="1" s="1"/>
  <c r="CU608" i="1" s="1"/>
  <c r="CU607" i="1" s="1"/>
  <c r="CT610" i="1"/>
  <c r="CT609" i="1" s="1"/>
  <c r="CT608" i="1" s="1"/>
  <c r="CT607" i="1" s="1"/>
  <c r="CW608" i="1"/>
  <c r="CW607" i="1" s="1"/>
  <c r="CW601" i="1"/>
  <c r="CV601" i="1"/>
  <c r="CV600" i="1" s="1"/>
  <c r="CV599" i="1" s="1"/>
  <c r="CU601" i="1"/>
  <c r="CU600" i="1" s="1"/>
  <c r="CT601" i="1"/>
  <c r="CT600" i="1" s="1"/>
  <c r="CT599" i="1" s="1"/>
  <c r="CW600" i="1"/>
  <c r="CW599" i="1" s="1"/>
  <c r="CU599" i="1"/>
  <c r="CW597" i="1"/>
  <c r="CV597" i="1"/>
  <c r="CU597" i="1"/>
  <c r="CT597" i="1"/>
  <c r="CW595" i="1"/>
  <c r="CV595" i="1"/>
  <c r="CV594" i="1" s="1"/>
  <c r="CU595" i="1"/>
  <c r="CT595" i="1"/>
  <c r="CT594" i="1" s="1"/>
  <c r="CW594" i="1"/>
  <c r="CW592" i="1"/>
  <c r="CW591" i="1" s="1"/>
  <c r="CV592" i="1"/>
  <c r="CV591" i="1" s="1"/>
  <c r="CU592" i="1"/>
  <c r="CU591" i="1" s="1"/>
  <c r="CT592" i="1"/>
  <c r="CT591" i="1" s="1"/>
  <c r="CW585" i="1"/>
  <c r="CW584" i="1" s="1"/>
  <c r="CV585" i="1"/>
  <c r="CV584" i="1" s="1"/>
  <c r="CU585" i="1"/>
  <c r="CU584" i="1" s="1"/>
  <c r="CT584" i="1"/>
  <c r="CW580" i="1"/>
  <c r="CW579" i="1" s="1"/>
  <c r="CW578" i="1" s="1"/>
  <c r="CW577" i="1" s="1"/>
  <c r="CV580" i="1"/>
  <c r="CV579" i="1" s="1"/>
  <c r="CV578" i="1" s="1"/>
  <c r="CV577" i="1" s="1"/>
  <c r="CU580" i="1"/>
  <c r="CU579" i="1" s="1"/>
  <c r="CU578" i="1" s="1"/>
  <c r="CU577" i="1" s="1"/>
  <c r="CT580" i="1"/>
  <c r="CT579" i="1" s="1"/>
  <c r="CT578" i="1" s="1"/>
  <c r="CT577" i="1" s="1"/>
  <c r="CW575" i="1"/>
  <c r="CV575" i="1"/>
  <c r="CV574" i="1" s="1"/>
  <c r="CV573" i="1" s="1"/>
  <c r="CV572" i="1" s="1"/>
  <c r="CV571" i="1" s="1"/>
  <c r="CU575" i="1"/>
  <c r="CU574" i="1" s="1"/>
  <c r="CU573" i="1" s="1"/>
  <c r="CU572" i="1" s="1"/>
  <c r="CU571" i="1" s="1"/>
  <c r="CT575" i="1"/>
  <c r="CW574" i="1"/>
  <c r="CW573" i="1" s="1"/>
  <c r="CW572" i="1" s="1"/>
  <c r="CW571" i="1" s="1"/>
  <c r="CT574" i="1"/>
  <c r="CT573" i="1" s="1"/>
  <c r="CT572" i="1" s="1"/>
  <c r="CT571" i="1" s="1"/>
  <c r="CW569" i="1"/>
  <c r="CV569" i="1"/>
  <c r="CV568" i="1" s="1"/>
  <c r="CU569" i="1"/>
  <c r="CU568" i="1" s="1"/>
  <c r="CT569" i="1"/>
  <c r="CT568" i="1" s="1"/>
  <c r="CW568" i="1"/>
  <c r="CW566" i="1"/>
  <c r="CW565" i="1" s="1"/>
  <c r="CV566" i="1"/>
  <c r="CV565" i="1" s="1"/>
  <c r="CU566" i="1"/>
  <c r="CU565" i="1" s="1"/>
  <c r="CT566" i="1"/>
  <c r="CT565" i="1" s="1"/>
  <c r="CW563" i="1"/>
  <c r="CV563" i="1"/>
  <c r="CV562" i="1" s="1"/>
  <c r="CU563" i="1"/>
  <c r="CU562" i="1" s="1"/>
  <c r="CT563" i="1"/>
  <c r="CT562" i="1" s="1"/>
  <c r="CW562" i="1"/>
  <c r="CW560" i="1"/>
  <c r="CW559" i="1" s="1"/>
  <c r="CV560" i="1"/>
  <c r="CV559" i="1" s="1"/>
  <c r="CU560" i="1"/>
  <c r="CU559" i="1" s="1"/>
  <c r="CT560" i="1"/>
  <c r="CT559" i="1" s="1"/>
  <c r="CW557" i="1"/>
  <c r="CV557" i="1"/>
  <c r="CU557" i="1"/>
  <c r="CT557" i="1"/>
  <c r="CW555" i="1"/>
  <c r="CV555" i="1"/>
  <c r="CV554" i="1" s="1"/>
  <c r="CV553" i="1" s="1"/>
  <c r="CU555" i="1"/>
  <c r="CU554" i="1" s="1"/>
  <c r="CU553" i="1" s="1"/>
  <c r="CT555" i="1"/>
  <c r="CT554" i="1" s="1"/>
  <c r="CT553" i="1" s="1"/>
  <c r="CW554" i="1"/>
  <c r="CW553" i="1" s="1"/>
  <c r="CW551" i="1"/>
  <c r="CV551" i="1"/>
  <c r="CV550" i="1" s="1"/>
  <c r="CV549" i="1" s="1"/>
  <c r="CU551" i="1"/>
  <c r="CU550" i="1" s="1"/>
  <c r="CU549" i="1" s="1"/>
  <c r="CT551" i="1"/>
  <c r="CW550" i="1"/>
  <c r="CW549" i="1" s="1"/>
  <c r="CT550" i="1"/>
  <c r="CT549" i="1" s="1"/>
  <c r="CW546" i="1"/>
  <c r="CW545" i="1" s="1"/>
  <c r="CV546" i="1"/>
  <c r="CV545" i="1" s="1"/>
  <c r="CU546" i="1"/>
  <c r="CU545" i="1" s="1"/>
  <c r="CT546" i="1"/>
  <c r="CT545" i="1" s="1"/>
  <c r="CW543" i="1"/>
  <c r="CV543" i="1"/>
  <c r="CV542" i="1" s="1"/>
  <c r="CU543" i="1"/>
  <c r="CU542" i="1" s="1"/>
  <c r="CT543" i="1"/>
  <c r="CT542" i="1" s="1"/>
  <c r="CW542" i="1"/>
  <c r="CW539" i="1"/>
  <c r="CV539" i="1"/>
  <c r="CV538" i="1" s="1"/>
  <c r="CV537" i="1" s="1"/>
  <c r="CU539" i="1"/>
  <c r="CU538" i="1" s="1"/>
  <c r="CU537" i="1" s="1"/>
  <c r="CT539" i="1"/>
  <c r="CW538" i="1"/>
  <c r="CW537" i="1" s="1"/>
  <c r="CT538" i="1"/>
  <c r="CT537" i="1" s="1"/>
  <c r="CW532" i="1"/>
  <c r="CV532" i="1"/>
  <c r="CU532" i="1"/>
  <c r="CT532" i="1"/>
  <c r="CW530" i="1"/>
  <c r="CV530" i="1"/>
  <c r="CV529" i="1" s="1"/>
  <c r="CU530" i="1"/>
  <c r="CU529" i="1" s="1"/>
  <c r="CT530" i="1"/>
  <c r="CT529" i="1" s="1"/>
  <c r="CW529" i="1"/>
  <c r="CW527" i="1"/>
  <c r="CW526" i="1" s="1"/>
  <c r="CW525" i="1" s="1"/>
  <c r="CV527" i="1"/>
  <c r="CV526" i="1" s="1"/>
  <c r="CV525" i="1" s="1"/>
  <c r="CV524" i="1" s="1"/>
  <c r="CU527" i="1"/>
  <c r="CU526" i="1" s="1"/>
  <c r="CU525" i="1" s="1"/>
  <c r="CU524" i="1" s="1"/>
  <c r="CT527" i="1"/>
  <c r="CT526" i="1" s="1"/>
  <c r="CT525" i="1" s="1"/>
  <c r="CW522" i="1"/>
  <c r="CV522" i="1"/>
  <c r="CV521" i="1" s="1"/>
  <c r="CV520" i="1" s="1"/>
  <c r="CV519" i="1" s="1"/>
  <c r="CU522" i="1"/>
  <c r="CU521" i="1" s="1"/>
  <c r="CU520" i="1" s="1"/>
  <c r="CU519" i="1" s="1"/>
  <c r="CT522" i="1"/>
  <c r="CT521" i="1" s="1"/>
  <c r="CT520" i="1" s="1"/>
  <c r="CT519" i="1" s="1"/>
  <c r="CW521" i="1"/>
  <c r="CW520" i="1" s="1"/>
  <c r="CW519" i="1" s="1"/>
  <c r="CW515" i="1"/>
  <c r="CV515" i="1"/>
  <c r="CV514" i="1" s="1"/>
  <c r="CV513" i="1" s="1"/>
  <c r="CU515" i="1"/>
  <c r="CU514" i="1" s="1"/>
  <c r="CU513" i="1" s="1"/>
  <c r="CT515" i="1"/>
  <c r="CT514" i="1" s="1"/>
  <c r="CT513" i="1" s="1"/>
  <c r="CW514" i="1"/>
  <c r="CW513" i="1" s="1"/>
  <c r="CW511" i="1"/>
  <c r="CV511" i="1"/>
  <c r="CV510" i="1" s="1"/>
  <c r="CV509" i="1" s="1"/>
  <c r="CU511" i="1"/>
  <c r="CU510" i="1" s="1"/>
  <c r="CU509" i="1" s="1"/>
  <c r="CU508" i="1" s="1"/>
  <c r="CT511" i="1"/>
  <c r="CT510" i="1" s="1"/>
  <c r="CT509" i="1" s="1"/>
  <c r="CW510" i="1"/>
  <c r="CW509" i="1" s="1"/>
  <c r="CW505" i="1"/>
  <c r="CV505" i="1"/>
  <c r="CU505" i="1"/>
  <c r="CT505" i="1"/>
  <c r="CW503" i="1"/>
  <c r="CV503" i="1"/>
  <c r="CU503" i="1"/>
  <c r="CT503" i="1"/>
  <c r="CW501" i="1"/>
  <c r="CV501" i="1"/>
  <c r="CV500" i="1" s="1"/>
  <c r="CV499" i="1" s="1"/>
  <c r="CU501" i="1"/>
  <c r="CU500" i="1" s="1"/>
  <c r="CU499" i="1" s="1"/>
  <c r="CT501" i="1"/>
  <c r="CW500" i="1"/>
  <c r="CW499" i="1" s="1"/>
  <c r="CT500" i="1"/>
  <c r="CT499" i="1" s="1"/>
  <c r="CW497" i="1"/>
  <c r="CV497" i="1"/>
  <c r="CV496" i="1" s="1"/>
  <c r="CV495" i="1" s="1"/>
  <c r="CU497" i="1"/>
  <c r="CU496" i="1" s="1"/>
  <c r="CU495" i="1" s="1"/>
  <c r="CU494" i="1" s="1"/>
  <c r="CT497" i="1"/>
  <c r="CT496" i="1" s="1"/>
  <c r="CT495" i="1" s="1"/>
  <c r="CW496" i="1"/>
  <c r="CW495" i="1" s="1"/>
  <c r="CW492" i="1"/>
  <c r="CW491" i="1" s="1"/>
  <c r="CV492" i="1"/>
  <c r="CV491" i="1" s="1"/>
  <c r="CU492" i="1"/>
  <c r="CU491" i="1" s="1"/>
  <c r="CT492" i="1"/>
  <c r="CT491" i="1" s="1"/>
  <c r="CW489" i="1"/>
  <c r="CV489" i="1"/>
  <c r="CU489" i="1"/>
  <c r="CT489" i="1"/>
  <c r="CW487" i="1"/>
  <c r="CV487" i="1"/>
  <c r="CV486" i="1" s="1"/>
  <c r="CU487" i="1"/>
  <c r="CU486" i="1" s="1"/>
  <c r="CT487" i="1"/>
  <c r="CT486" i="1" s="1"/>
  <c r="CW486" i="1"/>
  <c r="CW484" i="1"/>
  <c r="CV484" i="1"/>
  <c r="CU484" i="1"/>
  <c r="CT484" i="1"/>
  <c r="CW482" i="1"/>
  <c r="CW481" i="1" s="1"/>
  <c r="CV482" i="1"/>
  <c r="CV481" i="1" s="1"/>
  <c r="CU482" i="1"/>
  <c r="CT482" i="1"/>
  <c r="CT481" i="1" s="1"/>
  <c r="CU481" i="1"/>
  <c r="CW479" i="1"/>
  <c r="CV479" i="1"/>
  <c r="CV478" i="1" s="1"/>
  <c r="CV477" i="1" s="1"/>
  <c r="CU479" i="1"/>
  <c r="CU478" i="1" s="1"/>
  <c r="CU477" i="1" s="1"/>
  <c r="CT479" i="1"/>
  <c r="CT478" i="1" s="1"/>
  <c r="CT477" i="1" s="1"/>
  <c r="CW478" i="1"/>
  <c r="CW477" i="1" s="1"/>
  <c r="CW475" i="1"/>
  <c r="CV475" i="1"/>
  <c r="CV474" i="1" s="1"/>
  <c r="CU475" i="1"/>
  <c r="CU474" i="1" s="1"/>
  <c r="CT475" i="1"/>
  <c r="CW474" i="1"/>
  <c r="CT474" i="1"/>
  <c r="CW472" i="1"/>
  <c r="CW471" i="1" s="1"/>
  <c r="CV472" i="1"/>
  <c r="CV471" i="1" s="1"/>
  <c r="CU472" i="1"/>
  <c r="CU471" i="1" s="1"/>
  <c r="CT472" i="1"/>
  <c r="CT471" i="1" s="1"/>
  <c r="CW469" i="1"/>
  <c r="CV469" i="1"/>
  <c r="CV468" i="1" s="1"/>
  <c r="CU469" i="1"/>
  <c r="CU468" i="1" s="1"/>
  <c r="CT469" i="1"/>
  <c r="CT468" i="1" s="1"/>
  <c r="CW468" i="1"/>
  <c r="CW464" i="1"/>
  <c r="CW463" i="1" s="1"/>
  <c r="CW462" i="1" s="1"/>
  <c r="CW461" i="1" s="1"/>
  <c r="CV464" i="1"/>
  <c r="CV463" i="1" s="1"/>
  <c r="CV462" i="1" s="1"/>
  <c r="CV461" i="1" s="1"/>
  <c r="CU464" i="1"/>
  <c r="CU463" i="1" s="1"/>
  <c r="CU462" i="1" s="1"/>
  <c r="CU461" i="1" s="1"/>
  <c r="CT464" i="1"/>
  <c r="CT463" i="1" s="1"/>
  <c r="CT462" i="1" s="1"/>
  <c r="CT461" i="1" s="1"/>
  <c r="CW458" i="1"/>
  <c r="CW457" i="1" s="1"/>
  <c r="CW456" i="1" s="1"/>
  <c r="CW455" i="1" s="1"/>
  <c r="CV458" i="1"/>
  <c r="CV457" i="1" s="1"/>
  <c r="CV456" i="1" s="1"/>
  <c r="CV455" i="1" s="1"/>
  <c r="CU458" i="1"/>
  <c r="CU457" i="1" s="1"/>
  <c r="CU456" i="1" s="1"/>
  <c r="CU455" i="1" s="1"/>
  <c r="CT458" i="1"/>
  <c r="CT457" i="1" s="1"/>
  <c r="CT456" i="1" s="1"/>
  <c r="CT455" i="1" s="1"/>
  <c r="CW451" i="1"/>
  <c r="CW450" i="1" s="1"/>
  <c r="CV451" i="1"/>
  <c r="CV450" i="1" s="1"/>
  <c r="CU451" i="1"/>
  <c r="CU450" i="1" s="1"/>
  <c r="CT451" i="1"/>
  <c r="CT450" i="1" s="1"/>
  <c r="CW448" i="1"/>
  <c r="CV448" i="1"/>
  <c r="CV447" i="1" s="1"/>
  <c r="CV446" i="1" s="1"/>
  <c r="CU448" i="1"/>
  <c r="CU447" i="1" s="1"/>
  <c r="CU446" i="1" s="1"/>
  <c r="CT448" i="1"/>
  <c r="CT447" i="1" s="1"/>
  <c r="CT446" i="1" s="1"/>
  <c r="CW447" i="1"/>
  <c r="CW446" i="1" s="1"/>
  <c r="CW444" i="1"/>
  <c r="CV444" i="1"/>
  <c r="CV443" i="1" s="1"/>
  <c r="CU444" i="1"/>
  <c r="CU443" i="1" s="1"/>
  <c r="CT444" i="1"/>
  <c r="CT443" i="1" s="1"/>
  <c r="CW443" i="1"/>
  <c r="CW441" i="1"/>
  <c r="CW440" i="1" s="1"/>
  <c r="CV441" i="1"/>
  <c r="CV440" i="1" s="1"/>
  <c r="CU441" i="1"/>
  <c r="CU440" i="1" s="1"/>
  <c r="CT441" i="1"/>
  <c r="CT440" i="1" s="1"/>
  <c r="CW438" i="1"/>
  <c r="CV438" i="1"/>
  <c r="CV437" i="1" s="1"/>
  <c r="CU438" i="1"/>
  <c r="CU437" i="1" s="1"/>
  <c r="CT438" i="1"/>
  <c r="CT437" i="1" s="1"/>
  <c r="CW437" i="1"/>
  <c r="CW435" i="1"/>
  <c r="CW434" i="1" s="1"/>
  <c r="CV435" i="1"/>
  <c r="CV434" i="1" s="1"/>
  <c r="CU435" i="1"/>
  <c r="CT435" i="1"/>
  <c r="CT434" i="1" s="1"/>
  <c r="CU434" i="1"/>
  <c r="CW432" i="1"/>
  <c r="CV432" i="1"/>
  <c r="CV431" i="1" s="1"/>
  <c r="CU432" i="1"/>
  <c r="CU431" i="1" s="1"/>
  <c r="CT432" i="1"/>
  <c r="CT431" i="1" s="1"/>
  <c r="CW431" i="1"/>
  <c r="CW428" i="1"/>
  <c r="CV428" i="1"/>
  <c r="CV427" i="1" s="1"/>
  <c r="CV426" i="1" s="1"/>
  <c r="CU428" i="1"/>
  <c r="CU427" i="1" s="1"/>
  <c r="CU426" i="1" s="1"/>
  <c r="CT428" i="1"/>
  <c r="CW427" i="1"/>
  <c r="CW426" i="1" s="1"/>
  <c r="CT427" i="1"/>
  <c r="CT426" i="1" s="1"/>
  <c r="CW417" i="1"/>
  <c r="CW416" i="1" s="1"/>
  <c r="CV417" i="1"/>
  <c r="CU417" i="1"/>
  <c r="CU416" i="1" s="1"/>
  <c r="CT417" i="1"/>
  <c r="CT416" i="1" s="1"/>
  <c r="CV416" i="1"/>
  <c r="CW414" i="1"/>
  <c r="CV414" i="1"/>
  <c r="CV413" i="1" s="1"/>
  <c r="CU414" i="1"/>
  <c r="CU413" i="1" s="1"/>
  <c r="CT414" i="1"/>
  <c r="CT413" i="1" s="1"/>
  <c r="CW413" i="1"/>
  <c r="CW411" i="1"/>
  <c r="CW410" i="1" s="1"/>
  <c r="CV411" i="1"/>
  <c r="CV410" i="1" s="1"/>
  <c r="CU411" i="1"/>
  <c r="CU410" i="1" s="1"/>
  <c r="CT411" i="1"/>
  <c r="CT410" i="1" s="1"/>
  <c r="CW408" i="1"/>
  <c r="CV408" i="1"/>
  <c r="CV407" i="1" s="1"/>
  <c r="CU408" i="1"/>
  <c r="CU407" i="1" s="1"/>
  <c r="CT408" i="1"/>
  <c r="CW407" i="1"/>
  <c r="CT407" i="1"/>
  <c r="CW405" i="1"/>
  <c r="CW404" i="1" s="1"/>
  <c r="CV405" i="1"/>
  <c r="CV404" i="1" s="1"/>
  <c r="CU405" i="1"/>
  <c r="CU404" i="1" s="1"/>
  <c r="CT405" i="1"/>
  <c r="CT404" i="1" s="1"/>
  <c r="CW402" i="1"/>
  <c r="CV402" i="1"/>
  <c r="CU402" i="1"/>
  <c r="CT402" i="1"/>
  <c r="CW400" i="1"/>
  <c r="CV400" i="1"/>
  <c r="CU400" i="1"/>
  <c r="CT400" i="1"/>
  <c r="CW398" i="1"/>
  <c r="CV398" i="1"/>
  <c r="CV397" i="1" s="1"/>
  <c r="CV396" i="1" s="1"/>
  <c r="CU398" i="1"/>
  <c r="CT398" i="1"/>
  <c r="CT397" i="1" s="1"/>
  <c r="CT396" i="1" s="1"/>
  <c r="CW397" i="1"/>
  <c r="CW396" i="1" s="1"/>
  <c r="CW394" i="1"/>
  <c r="CV394" i="1"/>
  <c r="CV393" i="1" s="1"/>
  <c r="CV392" i="1" s="1"/>
  <c r="CU394" i="1"/>
  <c r="CU393" i="1" s="1"/>
  <c r="CU392" i="1" s="1"/>
  <c r="CT394" i="1"/>
  <c r="CT393" i="1" s="1"/>
  <c r="CT392" i="1" s="1"/>
  <c r="CW393" i="1"/>
  <c r="CW392" i="1" s="1"/>
  <c r="CW387" i="1"/>
  <c r="CV387" i="1"/>
  <c r="CU387" i="1"/>
  <c r="CU386" i="1" s="1"/>
  <c r="CT387" i="1"/>
  <c r="CT386" i="1" s="1"/>
  <c r="CW386" i="1"/>
  <c r="CV386" i="1"/>
  <c r="CW384" i="1"/>
  <c r="CW383" i="1" s="1"/>
  <c r="CW382" i="1" s="1"/>
  <c r="CW381" i="1" s="1"/>
  <c r="CW380" i="1" s="1"/>
  <c r="CV384" i="1"/>
  <c r="CV383" i="1" s="1"/>
  <c r="CV382" i="1" s="1"/>
  <c r="CV381" i="1" s="1"/>
  <c r="CV380" i="1" s="1"/>
  <c r="CU384" i="1"/>
  <c r="CU383" i="1" s="1"/>
  <c r="CU382" i="1" s="1"/>
  <c r="CT384" i="1"/>
  <c r="CT383" i="1"/>
  <c r="CT382" i="1" s="1"/>
  <c r="CW375" i="1"/>
  <c r="CV375" i="1"/>
  <c r="CU375" i="1"/>
  <c r="CU374" i="1" s="1"/>
  <c r="CU373" i="1" s="1"/>
  <c r="CU372" i="1" s="1"/>
  <c r="CT375" i="1"/>
  <c r="CT374" i="1" s="1"/>
  <c r="CT373" i="1" s="1"/>
  <c r="CT372" i="1" s="1"/>
  <c r="CW374" i="1"/>
  <c r="CW373" i="1" s="1"/>
  <c r="CW372" i="1" s="1"/>
  <c r="CV374" i="1"/>
  <c r="CV373" i="1" s="1"/>
  <c r="CV372" i="1" s="1"/>
  <c r="CW370" i="1"/>
  <c r="CW369" i="1" s="1"/>
  <c r="CV370" i="1"/>
  <c r="CV369" i="1" s="1"/>
  <c r="CU370" i="1"/>
  <c r="CU369" i="1" s="1"/>
  <c r="CT370" i="1"/>
  <c r="CT369" i="1" s="1"/>
  <c r="CW366" i="1"/>
  <c r="CV366" i="1"/>
  <c r="CU366" i="1"/>
  <c r="CT366" i="1"/>
  <c r="CW364" i="1"/>
  <c r="CV364" i="1"/>
  <c r="CU364" i="1"/>
  <c r="CT364" i="1"/>
  <c r="CW362" i="1"/>
  <c r="CV362" i="1"/>
  <c r="CV361" i="1" s="1"/>
  <c r="CV360" i="1" s="1"/>
  <c r="CU362" i="1"/>
  <c r="CT362" i="1"/>
  <c r="CT361" i="1" s="1"/>
  <c r="CT360" i="1" s="1"/>
  <c r="CW358" i="1"/>
  <c r="CW357" i="1" s="1"/>
  <c r="CW356" i="1" s="1"/>
  <c r="CV358" i="1"/>
  <c r="CV357" i="1" s="1"/>
  <c r="CV356" i="1" s="1"/>
  <c r="CU358" i="1"/>
  <c r="CU357" i="1" s="1"/>
  <c r="CU356" i="1" s="1"/>
  <c r="CT358" i="1"/>
  <c r="CT357" i="1" s="1"/>
  <c r="CT356" i="1" s="1"/>
  <c r="CW353" i="1"/>
  <c r="CV353" i="1"/>
  <c r="CU353" i="1"/>
  <c r="CU352" i="1" s="1"/>
  <c r="CU351" i="1" s="1"/>
  <c r="CU350" i="1" s="1"/>
  <c r="CT353" i="1"/>
  <c r="CT352" i="1" s="1"/>
  <c r="CT351" i="1" s="1"/>
  <c r="CT350" i="1" s="1"/>
  <c r="CW352" i="1"/>
  <c r="CW351" i="1" s="1"/>
  <c r="CW350" i="1" s="1"/>
  <c r="CV352" i="1"/>
  <c r="CV351" i="1" s="1"/>
  <c r="CV350" i="1" s="1"/>
  <c r="CW348" i="1"/>
  <c r="CW347" i="1" s="1"/>
  <c r="CW346" i="1" s="1"/>
  <c r="CW345" i="1" s="1"/>
  <c r="CV348" i="1"/>
  <c r="CV347" i="1" s="1"/>
  <c r="CV346" i="1" s="1"/>
  <c r="CV345" i="1" s="1"/>
  <c r="CU348" i="1"/>
  <c r="CU347" i="1" s="1"/>
  <c r="CU346" i="1" s="1"/>
  <c r="CU345" i="1" s="1"/>
  <c r="CT348" i="1"/>
  <c r="CT347" i="1" s="1"/>
  <c r="CT346" i="1" s="1"/>
  <c r="CT345" i="1" s="1"/>
  <c r="CW341" i="1"/>
  <c r="CW340" i="1" s="1"/>
  <c r="CW339" i="1" s="1"/>
  <c r="CW338" i="1" s="1"/>
  <c r="CW337" i="1" s="1"/>
  <c r="CV341" i="1"/>
  <c r="CV340" i="1" s="1"/>
  <c r="CV339" i="1" s="1"/>
  <c r="CV338" i="1" s="1"/>
  <c r="CV337" i="1" s="1"/>
  <c r="CU341" i="1"/>
  <c r="CU340" i="1" s="1"/>
  <c r="CU339" i="1" s="1"/>
  <c r="CU338" i="1" s="1"/>
  <c r="CU337" i="1" s="1"/>
  <c r="CT341" i="1"/>
  <c r="CT340" i="1" s="1"/>
  <c r="CT339" i="1" s="1"/>
  <c r="CT338" i="1" s="1"/>
  <c r="CT337" i="1" s="1"/>
  <c r="CW334" i="1"/>
  <c r="CW333" i="1" s="1"/>
  <c r="CW332" i="1" s="1"/>
  <c r="CW331" i="1" s="1"/>
  <c r="CV334" i="1"/>
  <c r="CV333" i="1" s="1"/>
  <c r="CV332" i="1" s="1"/>
  <c r="CV331" i="1" s="1"/>
  <c r="CU334" i="1"/>
  <c r="CT334" i="1"/>
  <c r="CT333" i="1" s="1"/>
  <c r="CT332" i="1" s="1"/>
  <c r="CT331" i="1" s="1"/>
  <c r="CU333" i="1"/>
  <c r="CU332" i="1" s="1"/>
  <c r="CU331" i="1" s="1"/>
  <c r="CW329" i="1"/>
  <c r="CV329" i="1"/>
  <c r="CU329" i="1"/>
  <c r="CT329" i="1"/>
  <c r="CW327" i="1"/>
  <c r="CV327" i="1"/>
  <c r="CU327" i="1"/>
  <c r="CT327" i="1"/>
  <c r="CW325" i="1"/>
  <c r="CV325" i="1"/>
  <c r="CU325" i="1"/>
  <c r="CU324" i="1" s="1"/>
  <c r="CU323" i="1" s="1"/>
  <c r="CU322" i="1" s="1"/>
  <c r="CT325" i="1"/>
  <c r="CT324" i="1" s="1"/>
  <c r="CT323" i="1" s="1"/>
  <c r="CT322" i="1" s="1"/>
  <c r="CW324" i="1"/>
  <c r="CW323" i="1" s="1"/>
  <c r="CW322" i="1" s="1"/>
  <c r="CV324" i="1"/>
  <c r="CV323" i="1" s="1"/>
  <c r="CV322" i="1" s="1"/>
  <c r="CW315" i="1"/>
  <c r="CV315" i="1"/>
  <c r="CU315" i="1"/>
  <c r="CU314" i="1" s="1"/>
  <c r="CU313" i="1" s="1"/>
  <c r="CT315" i="1"/>
  <c r="CT314" i="1" s="1"/>
  <c r="CT313" i="1" s="1"/>
  <c r="CW314" i="1"/>
  <c r="CW313" i="1" s="1"/>
  <c r="CV314" i="1"/>
  <c r="CV313" i="1" s="1"/>
  <c r="CY311" i="1"/>
  <c r="CX311" i="1"/>
  <c r="CW307" i="1"/>
  <c r="CW306" i="1" s="1"/>
  <c r="CV307" i="1"/>
  <c r="CV306" i="1" s="1"/>
  <c r="CU307" i="1"/>
  <c r="CU306" i="1" s="1"/>
  <c r="CT307" i="1"/>
  <c r="CT306" i="1" s="1"/>
  <c r="CW304" i="1"/>
  <c r="CV304" i="1"/>
  <c r="CU304" i="1"/>
  <c r="CU303" i="1" s="1"/>
  <c r="CU302" i="1" s="1"/>
  <c r="CT304" i="1"/>
  <c r="CT303" i="1" s="1"/>
  <c r="CT302" i="1" s="1"/>
  <c r="CW303" i="1"/>
  <c r="CW302" i="1" s="1"/>
  <c r="CV303" i="1"/>
  <c r="CV302" i="1" s="1"/>
  <c r="CW300" i="1"/>
  <c r="CV300" i="1"/>
  <c r="CU300" i="1"/>
  <c r="CU299" i="1" s="1"/>
  <c r="CU298" i="1" s="1"/>
  <c r="CT300" i="1"/>
  <c r="CT299" i="1" s="1"/>
  <c r="CT298" i="1" s="1"/>
  <c r="CW299" i="1"/>
  <c r="CW298" i="1" s="1"/>
  <c r="CV299" i="1"/>
  <c r="CV298" i="1" s="1"/>
  <c r="CX297" i="1"/>
  <c r="CW293" i="1"/>
  <c r="CW292" i="1" s="1"/>
  <c r="CV293" i="1"/>
  <c r="CV292" i="1" s="1"/>
  <c r="CU293" i="1"/>
  <c r="CU292" i="1" s="1"/>
  <c r="CT293" i="1"/>
  <c r="CT292" i="1" s="1"/>
  <c r="CW288" i="1"/>
  <c r="CV288" i="1"/>
  <c r="CU288" i="1"/>
  <c r="CT288" i="1"/>
  <c r="CW286" i="1"/>
  <c r="CV286" i="1"/>
  <c r="CU286" i="1"/>
  <c r="CT286" i="1"/>
  <c r="CW284" i="1"/>
  <c r="CV284" i="1"/>
  <c r="CU284" i="1"/>
  <c r="CT284" i="1"/>
  <c r="CW282" i="1"/>
  <c r="CV282" i="1"/>
  <c r="CV281" i="1" s="1"/>
  <c r="CU282" i="1"/>
  <c r="CU281" i="1" s="1"/>
  <c r="CT282" i="1"/>
  <c r="CT281" i="1" s="1"/>
  <c r="CT280" i="1" s="1"/>
  <c r="CW277" i="1"/>
  <c r="CV277" i="1"/>
  <c r="CU277" i="1"/>
  <c r="CT277" i="1"/>
  <c r="CW275" i="1"/>
  <c r="CV275" i="1"/>
  <c r="CV274" i="1" s="1"/>
  <c r="CU275" i="1"/>
  <c r="CU274" i="1" s="1"/>
  <c r="CT275" i="1"/>
  <c r="CW272" i="1"/>
  <c r="CV272" i="1"/>
  <c r="CU272" i="1"/>
  <c r="CT272" i="1"/>
  <c r="CW270" i="1"/>
  <c r="CV270" i="1"/>
  <c r="CU270" i="1"/>
  <c r="CT270" i="1"/>
  <c r="CW268" i="1"/>
  <c r="CV268" i="1"/>
  <c r="CU268" i="1"/>
  <c r="CU267" i="1" s="1"/>
  <c r="CU266" i="1" s="1"/>
  <c r="CT268" i="1"/>
  <c r="CT267" i="1" s="1"/>
  <c r="CT266" i="1" s="1"/>
  <c r="CW263" i="1"/>
  <c r="CW262" i="1" s="1"/>
  <c r="CW261" i="1" s="1"/>
  <c r="CW260" i="1" s="1"/>
  <c r="CV263" i="1"/>
  <c r="CV262" i="1" s="1"/>
  <c r="CV261" i="1" s="1"/>
  <c r="CV260" i="1" s="1"/>
  <c r="CU263" i="1"/>
  <c r="CU262" i="1" s="1"/>
  <c r="CU261" i="1" s="1"/>
  <c r="CU260" i="1" s="1"/>
  <c r="CT263" i="1"/>
  <c r="CT262" i="1" s="1"/>
  <c r="CT261" i="1" s="1"/>
  <c r="CT260" i="1" s="1"/>
  <c r="CY258" i="1"/>
  <c r="CX258" i="1"/>
  <c r="DB258" i="1" s="1"/>
  <c r="CY256" i="1"/>
  <c r="CX256" i="1"/>
  <c r="DB256" i="1" s="1"/>
  <c r="CW252" i="1"/>
  <c r="CV252" i="1"/>
  <c r="CU252" i="1"/>
  <c r="CT252" i="1"/>
  <c r="CW250" i="1"/>
  <c r="CV250" i="1"/>
  <c r="CU250" i="1"/>
  <c r="CT250" i="1"/>
  <c r="CT249" i="1" s="1"/>
  <c r="CT248" i="1" s="1"/>
  <c r="CT247" i="1" s="1"/>
  <c r="CW249" i="1"/>
  <c r="CW248" i="1" s="1"/>
  <c r="CW247" i="1" s="1"/>
  <c r="CW241" i="1"/>
  <c r="CV241" i="1"/>
  <c r="CU241" i="1"/>
  <c r="CT241" i="1"/>
  <c r="CW239" i="1"/>
  <c r="CV239" i="1"/>
  <c r="CU239" i="1"/>
  <c r="CU238" i="1" s="1"/>
  <c r="CT239" i="1"/>
  <c r="CT238" i="1" s="1"/>
  <c r="CW236" i="1"/>
  <c r="CV236" i="1"/>
  <c r="CU236" i="1"/>
  <c r="CT236" i="1"/>
  <c r="CW234" i="1"/>
  <c r="CV234" i="1"/>
  <c r="CU234" i="1"/>
  <c r="CT234" i="1"/>
  <c r="CW232" i="1"/>
  <c r="CW231" i="1" s="1"/>
  <c r="CV232" i="1"/>
  <c r="CU232" i="1"/>
  <c r="CT232" i="1"/>
  <c r="CT231" i="1" s="1"/>
  <c r="CW229" i="1"/>
  <c r="CV229" i="1"/>
  <c r="CU229" i="1"/>
  <c r="CT229" i="1"/>
  <c r="CW227" i="1"/>
  <c r="CV227" i="1"/>
  <c r="CU227" i="1"/>
  <c r="CT227" i="1"/>
  <c r="CW225" i="1"/>
  <c r="CV225" i="1"/>
  <c r="CV224" i="1" s="1"/>
  <c r="CU225" i="1"/>
  <c r="CT225" i="1"/>
  <c r="CW222" i="1"/>
  <c r="CV222" i="1"/>
  <c r="CU222" i="1"/>
  <c r="CU221" i="1" s="1"/>
  <c r="CT222" i="1"/>
  <c r="CT221" i="1" s="1"/>
  <c r="CW221" i="1"/>
  <c r="CV221" i="1"/>
  <c r="CW219" i="1"/>
  <c r="CV219" i="1"/>
  <c r="CU219" i="1"/>
  <c r="CT219" i="1"/>
  <c r="CW217" i="1"/>
  <c r="CV217" i="1"/>
  <c r="CV216" i="1" s="1"/>
  <c r="CU217" i="1"/>
  <c r="CU216" i="1" s="1"/>
  <c r="CT217" i="1"/>
  <c r="CT216" i="1" s="1"/>
  <c r="CW214" i="1"/>
  <c r="CV214" i="1"/>
  <c r="CU214" i="1"/>
  <c r="CT214" i="1"/>
  <c r="CW212" i="1"/>
  <c r="CV212" i="1"/>
  <c r="CU212" i="1"/>
  <c r="CU211" i="1" s="1"/>
  <c r="CT212" i="1"/>
  <c r="CT211" i="1" s="1"/>
  <c r="CW211" i="1"/>
  <c r="CV211" i="1"/>
  <c r="CW209" i="1"/>
  <c r="CW208" i="1" s="1"/>
  <c r="CV209" i="1"/>
  <c r="CV208" i="1" s="1"/>
  <c r="CU209" i="1"/>
  <c r="CU208" i="1" s="1"/>
  <c r="CT209" i="1"/>
  <c r="CT208" i="1" s="1"/>
  <c r="CW204" i="1"/>
  <c r="CV204" i="1"/>
  <c r="CU204" i="1"/>
  <c r="CT204" i="1"/>
  <c r="CW202" i="1"/>
  <c r="CV202" i="1"/>
  <c r="CU202" i="1"/>
  <c r="CT202" i="1"/>
  <c r="CW200" i="1"/>
  <c r="CV200" i="1"/>
  <c r="CV199" i="1" s="1"/>
  <c r="CU200" i="1"/>
  <c r="CT200" i="1"/>
  <c r="CT199" i="1" s="1"/>
  <c r="CW199" i="1"/>
  <c r="CW197" i="1"/>
  <c r="CV197" i="1"/>
  <c r="CU197" i="1"/>
  <c r="CT197" i="1"/>
  <c r="CW195" i="1"/>
  <c r="CV195" i="1"/>
  <c r="CU195" i="1"/>
  <c r="CT195" i="1"/>
  <c r="CW193" i="1"/>
  <c r="CV193" i="1"/>
  <c r="CU193" i="1"/>
  <c r="CT193" i="1"/>
  <c r="CW192" i="1"/>
  <c r="CW191" i="1" s="1"/>
  <c r="CV192" i="1"/>
  <c r="CW189" i="1"/>
  <c r="CV189" i="1"/>
  <c r="CU189" i="1"/>
  <c r="CT189" i="1"/>
  <c r="CT188" i="1" s="1"/>
  <c r="CW188" i="1"/>
  <c r="CV188" i="1"/>
  <c r="CU188" i="1"/>
  <c r="CW186" i="1"/>
  <c r="CV186" i="1"/>
  <c r="CU186" i="1"/>
  <c r="CT186" i="1"/>
  <c r="CW184" i="1"/>
  <c r="CV184" i="1"/>
  <c r="CU184" i="1"/>
  <c r="CT184" i="1"/>
  <c r="CW182" i="1"/>
  <c r="CV182" i="1"/>
  <c r="CU182" i="1"/>
  <c r="CU181" i="1" s="1"/>
  <c r="CU180" i="1" s="1"/>
  <c r="CT182" i="1"/>
  <c r="CT181" i="1" s="1"/>
  <c r="CT180" i="1" s="1"/>
  <c r="CW181" i="1"/>
  <c r="CW180" i="1" s="1"/>
  <c r="CW177" i="1"/>
  <c r="CV177" i="1"/>
  <c r="CU177" i="1"/>
  <c r="CT177" i="1"/>
  <c r="CT176" i="1" s="1"/>
  <c r="CT175" i="1" s="1"/>
  <c r="CT174" i="1" s="1"/>
  <c r="CW176" i="1"/>
  <c r="CV176" i="1"/>
  <c r="CV175" i="1" s="1"/>
  <c r="CV174" i="1" s="1"/>
  <c r="CU176" i="1"/>
  <c r="CU175" i="1" s="1"/>
  <c r="CU174" i="1" s="1"/>
  <c r="CW175" i="1"/>
  <c r="CW174" i="1" s="1"/>
  <c r="CW168" i="1"/>
  <c r="CV168" i="1"/>
  <c r="CV167" i="1" s="1"/>
  <c r="CV166" i="1" s="1"/>
  <c r="CU168" i="1"/>
  <c r="CT168" i="1"/>
  <c r="CT167" i="1" s="1"/>
  <c r="CT166" i="1" s="1"/>
  <c r="CW167" i="1"/>
  <c r="CW166" i="1" s="1"/>
  <c r="CU167" i="1"/>
  <c r="CU166" i="1" s="1"/>
  <c r="CW164" i="1"/>
  <c r="CW163" i="1" s="1"/>
  <c r="CV164" i="1"/>
  <c r="CV163" i="1" s="1"/>
  <c r="CU164" i="1"/>
  <c r="CT164" i="1"/>
  <c r="CT163" i="1" s="1"/>
  <c r="CU163" i="1"/>
  <c r="CW161" i="1"/>
  <c r="CV161" i="1"/>
  <c r="CV160" i="1" s="1"/>
  <c r="CU161" i="1"/>
  <c r="CU160" i="1" s="1"/>
  <c r="CT161" i="1"/>
  <c r="CT160" i="1" s="1"/>
  <c r="CW160" i="1"/>
  <c r="CW158" i="1"/>
  <c r="CV158" i="1"/>
  <c r="CU158" i="1"/>
  <c r="CT158" i="1"/>
  <c r="CT157" i="1" s="1"/>
  <c r="CW157" i="1"/>
  <c r="CV157" i="1"/>
  <c r="CU157" i="1"/>
  <c r="CW155" i="1"/>
  <c r="CV155" i="1"/>
  <c r="CV154" i="1" s="1"/>
  <c r="CU155" i="1"/>
  <c r="CU154" i="1" s="1"/>
  <c r="CT155" i="1"/>
  <c r="CT154" i="1" s="1"/>
  <c r="CW154" i="1"/>
  <c r="CW151" i="1"/>
  <c r="CV151" i="1"/>
  <c r="CV150" i="1" s="1"/>
  <c r="CU151" i="1"/>
  <c r="CT151" i="1"/>
  <c r="CT150" i="1" s="1"/>
  <c r="CW150" i="1"/>
  <c r="CU150" i="1"/>
  <c r="CW148" i="1"/>
  <c r="CV148" i="1"/>
  <c r="CU148" i="1"/>
  <c r="CT148" i="1"/>
  <c r="CW146" i="1"/>
  <c r="CW145" i="1" s="1"/>
  <c r="CW144" i="1" s="1"/>
  <c r="CV146" i="1"/>
  <c r="CU146" i="1"/>
  <c r="CU145" i="1" s="1"/>
  <c r="CU144" i="1" s="1"/>
  <c r="CT146" i="1"/>
  <c r="CT145" i="1" s="1"/>
  <c r="CV145" i="1"/>
  <c r="CV144" i="1" s="1"/>
  <c r="CW142" i="1"/>
  <c r="CW141" i="1" s="1"/>
  <c r="CW140" i="1" s="1"/>
  <c r="CV142" i="1"/>
  <c r="CV141" i="1" s="1"/>
  <c r="CV140" i="1" s="1"/>
  <c r="CU142" i="1"/>
  <c r="CU141" i="1" s="1"/>
  <c r="CU140" i="1" s="1"/>
  <c r="CT142" i="1"/>
  <c r="CT141" i="1" s="1"/>
  <c r="CT140" i="1" s="1"/>
  <c r="CW137" i="1"/>
  <c r="CV137" i="1"/>
  <c r="CV136" i="1" s="1"/>
  <c r="CV135" i="1" s="1"/>
  <c r="CV134" i="1" s="1"/>
  <c r="CU137" i="1"/>
  <c r="CU136" i="1" s="1"/>
  <c r="CU135" i="1" s="1"/>
  <c r="CU134" i="1" s="1"/>
  <c r="CT137" i="1"/>
  <c r="CT136" i="1" s="1"/>
  <c r="CT135" i="1" s="1"/>
  <c r="CT134" i="1" s="1"/>
  <c r="CW136" i="1"/>
  <c r="CW135" i="1"/>
  <c r="CW134" i="1" s="1"/>
  <c r="CW130" i="1"/>
  <c r="CV130" i="1"/>
  <c r="CV129" i="1" s="1"/>
  <c r="CV128" i="1" s="1"/>
  <c r="CV127" i="1" s="1"/>
  <c r="CV126" i="1" s="1"/>
  <c r="CU130" i="1"/>
  <c r="CU129" i="1" s="1"/>
  <c r="CU128" i="1" s="1"/>
  <c r="CU127" i="1" s="1"/>
  <c r="CU126" i="1" s="1"/>
  <c r="CT130" i="1"/>
  <c r="CW129" i="1"/>
  <c r="CW128" i="1" s="1"/>
  <c r="CW127" i="1" s="1"/>
  <c r="CW126" i="1" s="1"/>
  <c r="CT129" i="1"/>
  <c r="CT128" i="1" s="1"/>
  <c r="CT127" i="1" s="1"/>
  <c r="CT126" i="1" s="1"/>
  <c r="CW118" i="1"/>
  <c r="CV118" i="1"/>
  <c r="CU118" i="1"/>
  <c r="CT118" i="1"/>
  <c r="CW116" i="1"/>
  <c r="CV116" i="1"/>
  <c r="CU116" i="1"/>
  <c r="CT116" i="1"/>
  <c r="CW114" i="1"/>
  <c r="CV114" i="1"/>
  <c r="CV113" i="1" s="1"/>
  <c r="CV112" i="1" s="1"/>
  <c r="CV111" i="1" s="1"/>
  <c r="CV110" i="1" s="1"/>
  <c r="CU114" i="1"/>
  <c r="CT114" i="1"/>
  <c r="CT113" i="1" s="1"/>
  <c r="CT112" i="1" s="1"/>
  <c r="CT111" i="1" s="1"/>
  <c r="CT110" i="1" s="1"/>
  <c r="CW113" i="1"/>
  <c r="CW112" i="1" s="1"/>
  <c r="CW111" i="1" s="1"/>
  <c r="CW110" i="1" s="1"/>
  <c r="CW103" i="1"/>
  <c r="CV103" i="1"/>
  <c r="CV102" i="1" s="1"/>
  <c r="CV101" i="1" s="1"/>
  <c r="CU103" i="1"/>
  <c r="CU102" i="1" s="1"/>
  <c r="CU101" i="1" s="1"/>
  <c r="CT103" i="1"/>
  <c r="CT102" i="1" s="1"/>
  <c r="CT101" i="1" s="1"/>
  <c r="CW102" i="1"/>
  <c r="CW101" i="1" s="1"/>
  <c r="CW99" i="1"/>
  <c r="CV99" i="1"/>
  <c r="CV98" i="1" s="1"/>
  <c r="CU99" i="1"/>
  <c r="CT99" i="1"/>
  <c r="CT98" i="1" s="1"/>
  <c r="CW98" i="1"/>
  <c r="CW96" i="1"/>
  <c r="CW95" i="1" s="1"/>
  <c r="CV96" i="1"/>
  <c r="CV95" i="1" s="1"/>
  <c r="CU96" i="1"/>
  <c r="CT96" i="1"/>
  <c r="CT95" i="1" s="1"/>
  <c r="CU95" i="1"/>
  <c r="CW93" i="1"/>
  <c r="CV93" i="1"/>
  <c r="CU93" i="1"/>
  <c r="CT93" i="1"/>
  <c r="CW91" i="1"/>
  <c r="CV91" i="1"/>
  <c r="CV90" i="1" s="1"/>
  <c r="CU91" i="1"/>
  <c r="CU90" i="1" s="1"/>
  <c r="CT91" i="1"/>
  <c r="CT90" i="1" s="1"/>
  <c r="CW90" i="1"/>
  <c r="CW88" i="1"/>
  <c r="CV88" i="1"/>
  <c r="CU88" i="1"/>
  <c r="CT88" i="1"/>
  <c r="CW86" i="1"/>
  <c r="CW85" i="1" s="1"/>
  <c r="CV86" i="1"/>
  <c r="CU86" i="1"/>
  <c r="CU85" i="1" s="1"/>
  <c r="CT86" i="1"/>
  <c r="CV85" i="1"/>
  <c r="CT85" i="1"/>
  <c r="CW83" i="1"/>
  <c r="CV83" i="1"/>
  <c r="CU83" i="1"/>
  <c r="CT83" i="1"/>
  <c r="CW81" i="1"/>
  <c r="CV81" i="1"/>
  <c r="CU81" i="1"/>
  <c r="CT81" i="1"/>
  <c r="CW79" i="1"/>
  <c r="CV79" i="1"/>
  <c r="CV78" i="1" s="1"/>
  <c r="CU79" i="1"/>
  <c r="CU78" i="1" s="1"/>
  <c r="CT79" i="1"/>
  <c r="CW78" i="1"/>
  <c r="CT78" i="1"/>
  <c r="CW76" i="1"/>
  <c r="CW75" i="1" s="1"/>
  <c r="CV76" i="1"/>
  <c r="CU76" i="1"/>
  <c r="CU75" i="1" s="1"/>
  <c r="CT76" i="1"/>
  <c r="CT75" i="1" s="1"/>
  <c r="CV75" i="1"/>
  <c r="CW73" i="1"/>
  <c r="CV73" i="1"/>
  <c r="CU73" i="1"/>
  <c r="CU72" i="1" s="1"/>
  <c r="CT73" i="1"/>
  <c r="CW72" i="1"/>
  <c r="CV72" i="1"/>
  <c r="CT72" i="1"/>
  <c r="CW70" i="1"/>
  <c r="CV70" i="1"/>
  <c r="CU70" i="1"/>
  <c r="CT70" i="1"/>
  <c r="CW68" i="1"/>
  <c r="CW67" i="1" s="1"/>
  <c r="CV68" i="1"/>
  <c r="CV67" i="1" s="1"/>
  <c r="CU68" i="1"/>
  <c r="CU67" i="1" s="1"/>
  <c r="CT68" i="1"/>
  <c r="CT67" i="1"/>
  <c r="CW65" i="1"/>
  <c r="CV65" i="1"/>
  <c r="CU65" i="1"/>
  <c r="CT65" i="1"/>
  <c r="CW63" i="1"/>
  <c r="CV63" i="1"/>
  <c r="CU63" i="1"/>
  <c r="CU62" i="1" s="1"/>
  <c r="CT63" i="1"/>
  <c r="CW62" i="1"/>
  <c r="CV62" i="1"/>
  <c r="CT62" i="1"/>
  <c r="CW59" i="1"/>
  <c r="CV59" i="1"/>
  <c r="CU59" i="1"/>
  <c r="CT59" i="1"/>
  <c r="CW57" i="1"/>
  <c r="CV57" i="1"/>
  <c r="CU57" i="1"/>
  <c r="CT57" i="1"/>
  <c r="CW55" i="1"/>
  <c r="CV55" i="1"/>
  <c r="CU55" i="1"/>
  <c r="CT55" i="1"/>
  <c r="CW53" i="1"/>
  <c r="CV53" i="1"/>
  <c r="CV52" i="1" s="1"/>
  <c r="CV51" i="1" s="1"/>
  <c r="CU53" i="1"/>
  <c r="CU52" i="1" s="1"/>
  <c r="CU51" i="1" s="1"/>
  <c r="CT53" i="1"/>
  <c r="CT52" i="1" s="1"/>
  <c r="CT51" i="1" s="1"/>
  <c r="CW52" i="1"/>
  <c r="CW51" i="1" s="1"/>
  <c r="CX42" i="1"/>
  <c r="DB42" i="1" s="1"/>
  <c r="CW41" i="1"/>
  <c r="CV41" i="1"/>
  <c r="CU41" i="1"/>
  <c r="CT41" i="1"/>
  <c r="CW38" i="1"/>
  <c r="CV38" i="1"/>
  <c r="CU38" i="1"/>
  <c r="CT38" i="1"/>
  <c r="CW36" i="1"/>
  <c r="CV36" i="1"/>
  <c r="CU36" i="1"/>
  <c r="CT36" i="1"/>
  <c r="CW34" i="1"/>
  <c r="CV34" i="1"/>
  <c r="CU34" i="1"/>
  <c r="CT34" i="1"/>
  <c r="CT33" i="1" s="1"/>
  <c r="CW33" i="1"/>
  <c r="CV33" i="1"/>
  <c r="CU33" i="1"/>
  <c r="CW31" i="1"/>
  <c r="CW30" i="1" s="1"/>
  <c r="CV31" i="1"/>
  <c r="CV30" i="1" s="1"/>
  <c r="CU31" i="1"/>
  <c r="CU30" i="1" s="1"/>
  <c r="CT31" i="1"/>
  <c r="CT30" i="1"/>
  <c r="CW28" i="1"/>
  <c r="CV28" i="1"/>
  <c r="CU28" i="1"/>
  <c r="CT28" i="1"/>
  <c r="CT27" i="1" s="1"/>
  <c r="CT26" i="1" s="1"/>
  <c r="CT25" i="1" s="1"/>
  <c r="CT24" i="1" s="1"/>
  <c r="CW27" i="1"/>
  <c r="CV27" i="1"/>
  <c r="CV26" i="1" s="1"/>
  <c r="CV25" i="1" s="1"/>
  <c r="CV24" i="1" s="1"/>
  <c r="CU27" i="1"/>
  <c r="CW21" i="1"/>
  <c r="CV21" i="1"/>
  <c r="CU21" i="1"/>
  <c r="CT21" i="1"/>
  <c r="CT20" i="1" s="1"/>
  <c r="CT19" i="1" s="1"/>
  <c r="CT18" i="1" s="1"/>
  <c r="CT17" i="1" s="1"/>
  <c r="CW20" i="1"/>
  <c r="CW19" i="1" s="1"/>
  <c r="CW18" i="1" s="1"/>
  <c r="CW17" i="1" s="1"/>
  <c r="CV20" i="1"/>
  <c r="CV19" i="1" s="1"/>
  <c r="CV18" i="1" s="1"/>
  <c r="CV17" i="1" s="1"/>
  <c r="CU20" i="1"/>
  <c r="CU19" i="1" s="1"/>
  <c r="CU18" i="1" s="1"/>
  <c r="CU17" i="1" s="1"/>
  <c r="CQ1543" i="1"/>
  <c r="CQ1542" i="1" s="1"/>
  <c r="CQ1541" i="1" s="1"/>
  <c r="CP1543" i="1"/>
  <c r="CP1542" i="1" s="1"/>
  <c r="CP1541" i="1" s="1"/>
  <c r="CO1543" i="1"/>
  <c r="CN1543" i="1"/>
  <c r="CN1542" i="1" s="1"/>
  <c r="CN1541" i="1" s="1"/>
  <c r="CO1542" i="1"/>
  <c r="CO1541" i="1" s="1"/>
  <c r="CS1539" i="1"/>
  <c r="CS1538" i="1" s="1"/>
  <c r="CS1537" i="1" s="1"/>
  <c r="CR1539" i="1"/>
  <c r="CR1538" i="1" s="1"/>
  <c r="CR1537" i="1" s="1"/>
  <c r="CQ1535" i="1"/>
  <c r="CP1535" i="1"/>
  <c r="CP1534" i="1" s="1"/>
  <c r="CO1535" i="1"/>
  <c r="CO1534" i="1" s="1"/>
  <c r="CO1533" i="1" s="1"/>
  <c r="CO1532" i="1" s="1"/>
  <c r="CO1530" i="1" s="1"/>
  <c r="CN1535" i="1"/>
  <c r="CN1534" i="1" s="1"/>
  <c r="CQ1534" i="1"/>
  <c r="CQ1533" i="1" s="1"/>
  <c r="CQ1532" i="1" s="1"/>
  <c r="CQ1530" i="1" s="1"/>
  <c r="CQ1527" i="1"/>
  <c r="CP1527" i="1"/>
  <c r="CP1526" i="1" s="1"/>
  <c r="CP1525" i="1" s="1"/>
  <c r="CP1524" i="1" s="1"/>
  <c r="CP1523" i="1" s="1"/>
  <c r="CP1521" i="1" s="1"/>
  <c r="CO1527" i="1"/>
  <c r="CO1526" i="1" s="1"/>
  <c r="CO1525" i="1" s="1"/>
  <c r="CO1524" i="1" s="1"/>
  <c r="CO1523" i="1" s="1"/>
  <c r="CO1521" i="1" s="1"/>
  <c r="CN1527" i="1"/>
  <c r="CQ1526" i="1"/>
  <c r="CQ1525" i="1" s="1"/>
  <c r="CQ1524" i="1" s="1"/>
  <c r="CQ1523" i="1" s="1"/>
  <c r="CQ1521" i="1" s="1"/>
  <c r="CN1526" i="1"/>
  <c r="CN1525" i="1" s="1"/>
  <c r="CN1524" i="1" s="1"/>
  <c r="CN1523" i="1" s="1"/>
  <c r="CN1521" i="1" s="1"/>
  <c r="CQ1512" i="1"/>
  <c r="CQ1511" i="1" s="1"/>
  <c r="CP1512" i="1"/>
  <c r="CO1512" i="1"/>
  <c r="CO1511" i="1" s="1"/>
  <c r="CN1512" i="1"/>
  <c r="CN1511" i="1" s="1"/>
  <c r="CP1511" i="1"/>
  <c r="CQ1509" i="1"/>
  <c r="CP1509" i="1"/>
  <c r="CP1508" i="1" s="1"/>
  <c r="CO1509" i="1"/>
  <c r="CO1508" i="1" s="1"/>
  <c r="CN1509" i="1"/>
  <c r="CN1508" i="1" s="1"/>
  <c r="CQ1508" i="1"/>
  <c r="CQ1506" i="1"/>
  <c r="CP1506" i="1"/>
  <c r="CO1506" i="1"/>
  <c r="CN1506" i="1"/>
  <c r="CN1505" i="1" s="1"/>
  <c r="CQ1505" i="1"/>
  <c r="CP1505" i="1"/>
  <c r="CO1505" i="1"/>
  <c r="CQ1503" i="1"/>
  <c r="CP1503" i="1"/>
  <c r="CP1502" i="1" s="1"/>
  <c r="CO1503" i="1"/>
  <c r="CO1502" i="1" s="1"/>
  <c r="CN1503" i="1"/>
  <c r="CN1502" i="1" s="1"/>
  <c r="CQ1502" i="1"/>
  <c r="CQ1500" i="1"/>
  <c r="CP1500" i="1"/>
  <c r="CO1500" i="1"/>
  <c r="CO1499" i="1" s="1"/>
  <c r="CN1500" i="1"/>
  <c r="CN1499" i="1" s="1"/>
  <c r="CQ1499" i="1"/>
  <c r="CP1499" i="1"/>
  <c r="CQ1497" i="1"/>
  <c r="CP1497" i="1"/>
  <c r="CP1496" i="1" s="1"/>
  <c r="CO1497" i="1"/>
  <c r="CO1496" i="1" s="1"/>
  <c r="CN1497" i="1"/>
  <c r="CN1496" i="1" s="1"/>
  <c r="CQ1496" i="1"/>
  <c r="CQ1494" i="1"/>
  <c r="CP1494" i="1"/>
  <c r="CO1494" i="1"/>
  <c r="CN1494" i="1"/>
  <c r="CN1493" i="1" s="1"/>
  <c r="CQ1493" i="1"/>
  <c r="CP1493" i="1"/>
  <c r="CO1493" i="1"/>
  <c r="CQ1491" i="1"/>
  <c r="CQ1490" i="1" s="1"/>
  <c r="CQ1489" i="1" s="1"/>
  <c r="CQ1488" i="1" s="1"/>
  <c r="CQ1487" i="1" s="1"/>
  <c r="CP1491" i="1"/>
  <c r="CP1490" i="1" s="1"/>
  <c r="CP1489" i="1" s="1"/>
  <c r="CP1488" i="1" s="1"/>
  <c r="CP1487" i="1" s="1"/>
  <c r="CO1491" i="1"/>
  <c r="CN1491" i="1"/>
  <c r="CO1490" i="1"/>
  <c r="CO1489" i="1" s="1"/>
  <c r="CN1490" i="1"/>
  <c r="CN1489" i="1" s="1"/>
  <c r="CS1484" i="1"/>
  <c r="CS1483" i="1" s="1"/>
  <c r="CS1482" i="1" s="1"/>
  <c r="CS1481" i="1" s="1"/>
  <c r="CR1484" i="1"/>
  <c r="CR1483" i="1" s="1"/>
  <c r="CR1482" i="1" s="1"/>
  <c r="CR1481" i="1" s="1"/>
  <c r="CQ1479" i="1"/>
  <c r="CQ1478" i="1" s="1"/>
  <c r="CQ1477" i="1" s="1"/>
  <c r="CQ1476" i="1" s="1"/>
  <c r="CP1479" i="1"/>
  <c r="CP1478" i="1" s="1"/>
  <c r="CP1477" i="1" s="1"/>
  <c r="CP1476" i="1" s="1"/>
  <c r="CO1479" i="1"/>
  <c r="CO1478" i="1" s="1"/>
  <c r="CO1477" i="1" s="1"/>
  <c r="CO1476" i="1" s="1"/>
  <c r="CN1479" i="1"/>
  <c r="CN1478" i="1" s="1"/>
  <c r="CN1477" i="1" s="1"/>
  <c r="CN1476" i="1" s="1"/>
  <c r="CQ1474" i="1"/>
  <c r="CP1474" i="1"/>
  <c r="CO1474" i="1"/>
  <c r="CO1473" i="1" s="1"/>
  <c r="CN1474" i="1"/>
  <c r="CN1473" i="1" s="1"/>
  <c r="CQ1473" i="1"/>
  <c r="CP1473" i="1"/>
  <c r="CQ1471" i="1"/>
  <c r="CQ1470" i="1" s="1"/>
  <c r="CP1471" i="1"/>
  <c r="CP1470" i="1" s="1"/>
  <c r="CO1471" i="1"/>
  <c r="CO1470" i="1" s="1"/>
  <c r="CO1469" i="1" s="1"/>
  <c r="CN1471" i="1"/>
  <c r="CN1470" i="1" s="1"/>
  <c r="CN1469" i="1" s="1"/>
  <c r="CQ1467" i="1"/>
  <c r="CQ1466" i="1" s="1"/>
  <c r="CQ1465" i="1" s="1"/>
  <c r="CP1467" i="1"/>
  <c r="CP1466" i="1" s="1"/>
  <c r="CP1465" i="1" s="1"/>
  <c r="CO1467" i="1"/>
  <c r="CO1466" i="1" s="1"/>
  <c r="CO1465" i="1" s="1"/>
  <c r="CO1464" i="1" s="1"/>
  <c r="CN1467" i="1"/>
  <c r="CN1466" i="1" s="1"/>
  <c r="CN1465" i="1" s="1"/>
  <c r="CQ1458" i="1"/>
  <c r="CP1458" i="1"/>
  <c r="CO1458" i="1"/>
  <c r="CO1457" i="1" s="1"/>
  <c r="CN1458" i="1"/>
  <c r="CN1457" i="1" s="1"/>
  <c r="CQ1457" i="1"/>
  <c r="CP1457" i="1"/>
  <c r="CQ1455" i="1"/>
  <c r="CQ1454" i="1" s="1"/>
  <c r="CP1455" i="1"/>
  <c r="CP1454" i="1" s="1"/>
  <c r="CO1455" i="1"/>
  <c r="CO1454" i="1" s="1"/>
  <c r="CN1455" i="1"/>
  <c r="CN1454" i="1" s="1"/>
  <c r="CQ1452" i="1"/>
  <c r="CP1452" i="1"/>
  <c r="CO1452" i="1"/>
  <c r="CO1451" i="1" s="1"/>
  <c r="CN1452" i="1"/>
  <c r="CN1451" i="1" s="1"/>
  <c r="CQ1451" i="1"/>
  <c r="CP1451" i="1"/>
  <c r="CQ1449" i="1"/>
  <c r="CQ1448" i="1" s="1"/>
  <c r="CP1449" i="1"/>
  <c r="CP1448" i="1" s="1"/>
  <c r="CO1449" i="1"/>
  <c r="CO1448" i="1" s="1"/>
  <c r="CN1449" i="1"/>
  <c r="CN1448" i="1" s="1"/>
  <c r="CQ1446" i="1"/>
  <c r="CP1446" i="1"/>
  <c r="CO1446" i="1"/>
  <c r="CO1445" i="1" s="1"/>
  <c r="CN1446" i="1"/>
  <c r="CN1445" i="1" s="1"/>
  <c r="CQ1445" i="1"/>
  <c r="CP1445" i="1"/>
  <c r="CQ1443" i="1"/>
  <c r="CQ1442" i="1" s="1"/>
  <c r="CP1443" i="1"/>
  <c r="CP1442" i="1" s="1"/>
  <c r="CO1443" i="1"/>
  <c r="CO1442" i="1" s="1"/>
  <c r="CN1443" i="1"/>
  <c r="CN1442" i="1" s="1"/>
  <c r="CQ1439" i="1"/>
  <c r="CQ1438" i="1" s="1"/>
  <c r="CQ1437" i="1" s="1"/>
  <c r="CP1439" i="1"/>
  <c r="CP1438" i="1" s="1"/>
  <c r="CP1437" i="1" s="1"/>
  <c r="CO1439" i="1"/>
  <c r="CO1438" i="1" s="1"/>
  <c r="CO1437" i="1" s="1"/>
  <c r="CN1439" i="1"/>
  <c r="CN1438" i="1" s="1"/>
  <c r="CN1437" i="1" s="1"/>
  <c r="CQ1434" i="1"/>
  <c r="CP1434" i="1"/>
  <c r="CO1434" i="1"/>
  <c r="CO1433" i="1" s="1"/>
  <c r="CO1432" i="1" s="1"/>
  <c r="CN1434" i="1"/>
  <c r="CN1433" i="1" s="1"/>
  <c r="CN1432" i="1" s="1"/>
  <c r="CQ1433" i="1"/>
  <c r="CQ1432" i="1" s="1"/>
  <c r="CP1433" i="1"/>
  <c r="CP1432" i="1" s="1"/>
  <c r="CQ1430" i="1"/>
  <c r="CP1430" i="1"/>
  <c r="CO1430" i="1"/>
  <c r="CN1430" i="1"/>
  <c r="CQ1428" i="1"/>
  <c r="CP1428" i="1"/>
  <c r="CO1428" i="1"/>
  <c r="CO1427" i="1" s="1"/>
  <c r="CN1428" i="1"/>
  <c r="CN1427" i="1" s="1"/>
  <c r="CQ1427" i="1"/>
  <c r="CP1427" i="1"/>
  <c r="CQ1425" i="1"/>
  <c r="CP1425" i="1"/>
  <c r="CP1424" i="1" s="1"/>
  <c r="CO1425" i="1"/>
  <c r="CO1424" i="1" s="1"/>
  <c r="CN1425" i="1"/>
  <c r="CQ1424" i="1"/>
  <c r="CN1424" i="1"/>
  <c r="CQ1422" i="1"/>
  <c r="CQ1421" i="1" s="1"/>
  <c r="CP1422" i="1"/>
  <c r="CP1421" i="1" s="1"/>
  <c r="CO1422" i="1"/>
  <c r="CO1421" i="1" s="1"/>
  <c r="CN1422" i="1"/>
  <c r="CN1421" i="1" s="1"/>
  <c r="CQ1419" i="1"/>
  <c r="CP1419" i="1"/>
  <c r="CP1418" i="1" s="1"/>
  <c r="CO1419" i="1"/>
  <c r="CO1418" i="1" s="1"/>
  <c r="CN1419" i="1"/>
  <c r="CQ1418" i="1"/>
  <c r="CN1418" i="1"/>
  <c r="CQ1412" i="1"/>
  <c r="CQ1411" i="1" s="1"/>
  <c r="CP1412" i="1"/>
  <c r="CP1411" i="1" s="1"/>
  <c r="CO1412" i="1"/>
  <c r="CN1412" i="1"/>
  <c r="CN1411" i="1" s="1"/>
  <c r="CO1411" i="1"/>
  <c r="CQ1409" i="1"/>
  <c r="CQ1408" i="1" s="1"/>
  <c r="CP1409" i="1"/>
  <c r="CP1408" i="1" s="1"/>
  <c r="CO1409" i="1"/>
  <c r="CO1408" i="1" s="1"/>
  <c r="CN1409" i="1"/>
  <c r="CN1408" i="1" s="1"/>
  <c r="CQ1406" i="1"/>
  <c r="CQ1405" i="1" s="1"/>
  <c r="CP1406" i="1"/>
  <c r="CO1406" i="1"/>
  <c r="CO1405" i="1" s="1"/>
  <c r="CN1406" i="1"/>
  <c r="CN1405" i="1" s="1"/>
  <c r="CP1405" i="1"/>
  <c r="CQ1403" i="1"/>
  <c r="CP1403" i="1"/>
  <c r="CO1403" i="1"/>
  <c r="CN1403" i="1"/>
  <c r="CN1402" i="1" s="1"/>
  <c r="CQ1402" i="1"/>
  <c r="CP1402" i="1"/>
  <c r="CO1402" i="1"/>
  <c r="CQ1400" i="1"/>
  <c r="CP1400" i="1"/>
  <c r="CO1400" i="1"/>
  <c r="CN1400" i="1"/>
  <c r="CQ1399" i="1"/>
  <c r="CP1399" i="1"/>
  <c r="CO1399" i="1"/>
  <c r="CN1399" i="1"/>
  <c r="CQ1396" i="1"/>
  <c r="CP1396" i="1"/>
  <c r="CP1395" i="1" s="1"/>
  <c r="CP1394" i="1" s="1"/>
  <c r="CO1396" i="1"/>
  <c r="CO1395" i="1" s="1"/>
  <c r="CO1394" i="1" s="1"/>
  <c r="CN1396" i="1"/>
  <c r="CQ1395" i="1"/>
  <c r="CN1395" i="1"/>
  <c r="CN1394" i="1" s="1"/>
  <c r="CQ1394" i="1"/>
  <c r="CQ1392" i="1"/>
  <c r="CP1392" i="1"/>
  <c r="CP1391" i="1" s="1"/>
  <c r="CO1392" i="1"/>
  <c r="CO1391" i="1" s="1"/>
  <c r="CN1392" i="1"/>
  <c r="CN1391" i="1" s="1"/>
  <c r="CQ1391" i="1"/>
  <c r="CQ1385" i="1"/>
  <c r="CP1385" i="1"/>
  <c r="CP1384" i="1" s="1"/>
  <c r="CP1383" i="1" s="1"/>
  <c r="CP1382" i="1" s="1"/>
  <c r="CO1385" i="1"/>
  <c r="CN1385" i="1"/>
  <c r="CN1384" i="1" s="1"/>
  <c r="CN1383" i="1" s="1"/>
  <c r="CN1382" i="1" s="1"/>
  <c r="CQ1384" i="1"/>
  <c r="CQ1383" i="1" s="1"/>
  <c r="CQ1382" i="1" s="1"/>
  <c r="CO1384" i="1"/>
  <c r="CO1383" i="1" s="1"/>
  <c r="CO1382" i="1" s="1"/>
  <c r="CQ1378" i="1"/>
  <c r="CQ1377" i="1" s="1"/>
  <c r="CP1378" i="1"/>
  <c r="CP1377" i="1" s="1"/>
  <c r="CO1378" i="1"/>
  <c r="CO1377" i="1" s="1"/>
  <c r="CN1378" i="1"/>
  <c r="CN1377" i="1" s="1"/>
  <c r="CQ1375" i="1"/>
  <c r="CP1375" i="1"/>
  <c r="CO1375" i="1"/>
  <c r="CN1375" i="1"/>
  <c r="CQ1374" i="1"/>
  <c r="CP1374" i="1"/>
  <c r="CO1374" i="1"/>
  <c r="CN1374" i="1"/>
  <c r="CQ1369" i="1"/>
  <c r="CQ1368" i="1" s="1"/>
  <c r="CP1369" i="1"/>
  <c r="CP1368" i="1" s="1"/>
  <c r="CO1369" i="1"/>
  <c r="CO1368" i="1" s="1"/>
  <c r="CN1369" i="1"/>
  <c r="CN1368" i="1" s="1"/>
  <c r="CQ1366" i="1"/>
  <c r="CP1366" i="1"/>
  <c r="CO1366" i="1"/>
  <c r="CN1366" i="1"/>
  <c r="CQ1365" i="1"/>
  <c r="CP1365" i="1"/>
  <c r="CO1365" i="1"/>
  <c r="CO1364" i="1" s="1"/>
  <c r="CN1365" i="1"/>
  <c r="CN1364" i="1" s="1"/>
  <c r="CQ1364" i="1"/>
  <c r="CP1364" i="1"/>
  <c r="CQ1362" i="1"/>
  <c r="CQ1361" i="1" s="1"/>
  <c r="CP1362" i="1"/>
  <c r="CO1362" i="1"/>
  <c r="CO1361" i="1" s="1"/>
  <c r="CN1362" i="1"/>
  <c r="CN1361" i="1" s="1"/>
  <c r="CP1361" i="1"/>
  <c r="CQ1359" i="1"/>
  <c r="CP1359" i="1"/>
  <c r="CP1358" i="1" s="1"/>
  <c r="CO1359" i="1"/>
  <c r="CO1358" i="1" s="1"/>
  <c r="CN1359" i="1"/>
  <c r="CQ1358" i="1"/>
  <c r="CN1358" i="1"/>
  <c r="CQ1356" i="1"/>
  <c r="CQ1355" i="1" s="1"/>
  <c r="CP1356" i="1"/>
  <c r="CO1356" i="1"/>
  <c r="CO1355" i="1" s="1"/>
  <c r="CN1356" i="1"/>
  <c r="CN1355" i="1" s="1"/>
  <c r="CP1355" i="1"/>
  <c r="CS1352" i="1"/>
  <c r="CS1351" i="1" s="1"/>
  <c r="CR1352" i="1"/>
  <c r="CR1351" i="1" s="1"/>
  <c r="CQ1349" i="1"/>
  <c r="CQ1348" i="1" s="1"/>
  <c r="CQ1344" i="1" s="1"/>
  <c r="CP1349" i="1"/>
  <c r="CP1348" i="1" s="1"/>
  <c r="CP1344" i="1" s="1"/>
  <c r="CO1349" i="1"/>
  <c r="CN1349" i="1"/>
  <c r="CN1348" i="1" s="1"/>
  <c r="CN1344" i="1" s="1"/>
  <c r="CO1348" i="1"/>
  <c r="CO1344" i="1" s="1"/>
  <c r="CQ1342" i="1"/>
  <c r="CQ1341" i="1" s="1"/>
  <c r="CQ1340" i="1" s="1"/>
  <c r="CP1342" i="1"/>
  <c r="CP1341" i="1" s="1"/>
  <c r="CO1342" i="1"/>
  <c r="CO1341" i="1" s="1"/>
  <c r="CN1342" i="1"/>
  <c r="CN1341" i="1" s="1"/>
  <c r="CQ1338" i="1"/>
  <c r="CQ1337" i="1" s="1"/>
  <c r="CP1338" i="1"/>
  <c r="CP1337" i="1" s="1"/>
  <c r="CO1338" i="1"/>
  <c r="CO1337" i="1" s="1"/>
  <c r="CN1338" i="1"/>
  <c r="CN1337" i="1" s="1"/>
  <c r="CQ1335" i="1"/>
  <c r="CP1335" i="1"/>
  <c r="CP1334" i="1" s="1"/>
  <c r="CO1335" i="1"/>
  <c r="CO1334" i="1" s="1"/>
  <c r="CN1335" i="1"/>
  <c r="CN1334" i="1" s="1"/>
  <c r="CQ1334" i="1"/>
  <c r="CQ1332" i="1"/>
  <c r="CQ1331" i="1" s="1"/>
  <c r="CP1332" i="1"/>
  <c r="CP1331" i="1" s="1"/>
  <c r="CO1332" i="1"/>
  <c r="CO1331" i="1" s="1"/>
  <c r="CN1332" i="1"/>
  <c r="CN1331" i="1" s="1"/>
  <c r="CQ1329" i="1"/>
  <c r="CP1329" i="1"/>
  <c r="CP1328" i="1" s="1"/>
  <c r="CO1329" i="1"/>
  <c r="CO1328" i="1" s="1"/>
  <c r="CN1329" i="1"/>
  <c r="CQ1328" i="1"/>
  <c r="CN1328" i="1"/>
  <c r="CQ1326" i="1"/>
  <c r="CQ1325" i="1" s="1"/>
  <c r="CP1326" i="1"/>
  <c r="CO1326" i="1"/>
  <c r="CO1325" i="1" s="1"/>
  <c r="CN1326" i="1"/>
  <c r="CN1325" i="1" s="1"/>
  <c r="CP1325" i="1"/>
  <c r="CQ1323" i="1"/>
  <c r="CP1323" i="1"/>
  <c r="CP1322" i="1" s="1"/>
  <c r="CO1323" i="1"/>
  <c r="CO1322" i="1" s="1"/>
  <c r="CN1323" i="1"/>
  <c r="CQ1322" i="1"/>
  <c r="CN1322" i="1"/>
  <c r="CQ1320" i="1"/>
  <c r="CQ1319" i="1" s="1"/>
  <c r="CP1320" i="1"/>
  <c r="CP1319" i="1" s="1"/>
  <c r="CO1320" i="1"/>
  <c r="CN1320" i="1"/>
  <c r="CN1319" i="1" s="1"/>
  <c r="CO1319" i="1"/>
  <c r="CQ1317" i="1"/>
  <c r="CP1317" i="1"/>
  <c r="CP1316" i="1" s="1"/>
  <c r="CO1317" i="1"/>
  <c r="CO1316" i="1" s="1"/>
  <c r="CN1317" i="1"/>
  <c r="CN1316" i="1" s="1"/>
  <c r="CQ1316" i="1"/>
  <c r="CQ1314" i="1"/>
  <c r="CQ1313" i="1" s="1"/>
  <c r="CP1314" i="1"/>
  <c r="CP1313" i="1" s="1"/>
  <c r="CO1314" i="1"/>
  <c r="CO1313" i="1" s="1"/>
  <c r="CN1314" i="1"/>
  <c r="CN1313" i="1" s="1"/>
  <c r="CQ1311" i="1"/>
  <c r="CP1311" i="1"/>
  <c r="CP1310" i="1" s="1"/>
  <c r="CO1311" i="1"/>
  <c r="CO1310" i="1" s="1"/>
  <c r="CN1311" i="1"/>
  <c r="CQ1310" i="1"/>
  <c r="CN1310" i="1"/>
  <c r="CQ1308" i="1"/>
  <c r="CQ1307" i="1" s="1"/>
  <c r="CP1308" i="1"/>
  <c r="CO1308" i="1"/>
  <c r="CO1307" i="1" s="1"/>
  <c r="CN1308" i="1"/>
  <c r="CN1307" i="1" s="1"/>
  <c r="CP1307" i="1"/>
  <c r="CQ1305" i="1"/>
  <c r="CP1305" i="1"/>
  <c r="CP1304" i="1" s="1"/>
  <c r="CO1305" i="1"/>
  <c r="CO1304" i="1" s="1"/>
  <c r="CN1305" i="1"/>
  <c r="CN1304" i="1" s="1"/>
  <c r="CQ1304" i="1"/>
  <c r="CQ1302" i="1"/>
  <c r="CQ1301" i="1" s="1"/>
  <c r="CP1302" i="1"/>
  <c r="CP1301" i="1" s="1"/>
  <c r="CO1302" i="1"/>
  <c r="CO1301" i="1" s="1"/>
  <c r="CN1302" i="1"/>
  <c r="CN1301" i="1" s="1"/>
  <c r="CQ1299" i="1"/>
  <c r="CP1299" i="1"/>
  <c r="CP1298" i="1" s="1"/>
  <c r="CO1299" i="1"/>
  <c r="CO1298" i="1" s="1"/>
  <c r="CN1299" i="1"/>
  <c r="CQ1298" i="1"/>
  <c r="CN1298" i="1"/>
  <c r="CQ1296" i="1"/>
  <c r="CQ1295" i="1" s="1"/>
  <c r="CP1296" i="1"/>
  <c r="CO1296" i="1"/>
  <c r="CO1295" i="1" s="1"/>
  <c r="CN1296" i="1"/>
  <c r="CN1295" i="1" s="1"/>
  <c r="CP1295" i="1"/>
  <c r="CQ1293" i="1"/>
  <c r="CP1293" i="1"/>
  <c r="CP1292" i="1" s="1"/>
  <c r="CO1293" i="1"/>
  <c r="CO1292" i="1" s="1"/>
  <c r="CN1293" i="1"/>
  <c r="CQ1292" i="1"/>
  <c r="CN1292" i="1"/>
  <c r="CQ1290" i="1"/>
  <c r="CQ1289" i="1" s="1"/>
  <c r="CP1290" i="1"/>
  <c r="CO1290" i="1"/>
  <c r="CN1290" i="1"/>
  <c r="CN1289" i="1" s="1"/>
  <c r="CP1289" i="1"/>
  <c r="CO1289" i="1"/>
  <c r="CQ1287" i="1"/>
  <c r="CP1287" i="1"/>
  <c r="CP1286" i="1" s="1"/>
  <c r="CO1287" i="1"/>
  <c r="CO1286" i="1" s="1"/>
  <c r="CN1287" i="1"/>
  <c r="CN1286" i="1" s="1"/>
  <c r="CQ1286" i="1"/>
  <c r="CQ1284" i="1"/>
  <c r="CQ1283" i="1" s="1"/>
  <c r="CP1284" i="1"/>
  <c r="CO1284" i="1"/>
  <c r="CN1284" i="1"/>
  <c r="CN1283" i="1" s="1"/>
  <c r="CP1283" i="1"/>
  <c r="CO1283" i="1"/>
  <c r="CQ1281" i="1"/>
  <c r="CP1281" i="1"/>
  <c r="CP1280" i="1" s="1"/>
  <c r="CO1281" i="1"/>
  <c r="CO1280" i="1" s="1"/>
  <c r="CN1281" i="1"/>
  <c r="CQ1280" i="1"/>
  <c r="CN1280" i="1"/>
  <c r="CQ1278" i="1"/>
  <c r="CP1278" i="1"/>
  <c r="CO1278" i="1"/>
  <c r="CN1278" i="1"/>
  <c r="CN1277" i="1" s="1"/>
  <c r="CQ1277" i="1"/>
  <c r="CP1277" i="1"/>
  <c r="CO1277" i="1"/>
  <c r="CQ1275" i="1"/>
  <c r="CP1275" i="1"/>
  <c r="CP1274" i="1" s="1"/>
  <c r="CO1275" i="1"/>
  <c r="CO1274" i="1" s="1"/>
  <c r="CN1275" i="1"/>
  <c r="CN1274" i="1" s="1"/>
  <c r="CQ1274" i="1"/>
  <c r="CQ1272" i="1"/>
  <c r="CP1272" i="1"/>
  <c r="CP1271" i="1" s="1"/>
  <c r="CO1272" i="1"/>
  <c r="CO1271" i="1" s="1"/>
  <c r="CN1272" i="1"/>
  <c r="CN1271" i="1" s="1"/>
  <c r="CQ1271" i="1"/>
  <c r="CQ1269" i="1"/>
  <c r="CP1269" i="1"/>
  <c r="CP1268" i="1" s="1"/>
  <c r="CO1269" i="1"/>
  <c r="CN1269" i="1"/>
  <c r="CN1268" i="1" s="1"/>
  <c r="CQ1268" i="1"/>
  <c r="CO1268" i="1"/>
  <c r="CQ1266" i="1"/>
  <c r="CP1266" i="1"/>
  <c r="CO1266" i="1"/>
  <c r="CO1265" i="1" s="1"/>
  <c r="CN1266" i="1"/>
  <c r="CN1265" i="1" s="1"/>
  <c r="CQ1265" i="1"/>
  <c r="CP1265" i="1"/>
  <c r="CQ1263" i="1"/>
  <c r="CQ1262" i="1" s="1"/>
  <c r="CP1263" i="1"/>
  <c r="CP1262" i="1" s="1"/>
  <c r="CO1263" i="1"/>
  <c r="CO1262" i="1" s="1"/>
  <c r="CN1263" i="1"/>
  <c r="CN1262" i="1" s="1"/>
  <c r="CQ1260" i="1"/>
  <c r="CQ1259" i="1" s="1"/>
  <c r="CP1260" i="1"/>
  <c r="CP1259" i="1" s="1"/>
  <c r="CO1260" i="1"/>
  <c r="CO1259" i="1" s="1"/>
  <c r="CN1260" i="1"/>
  <c r="CN1259" i="1"/>
  <c r="CQ1257" i="1"/>
  <c r="CQ1256" i="1" s="1"/>
  <c r="CP1257" i="1"/>
  <c r="CP1256" i="1" s="1"/>
  <c r="CO1257" i="1"/>
  <c r="CO1256" i="1" s="1"/>
  <c r="CN1257" i="1"/>
  <c r="CN1256" i="1" s="1"/>
  <c r="CQ1254" i="1"/>
  <c r="CP1254" i="1"/>
  <c r="CO1254" i="1"/>
  <c r="CN1254" i="1"/>
  <c r="CQ1253" i="1"/>
  <c r="CP1253" i="1"/>
  <c r="CO1253" i="1"/>
  <c r="CN1253" i="1"/>
  <c r="CQ1251" i="1"/>
  <c r="CQ1250" i="1" s="1"/>
  <c r="CP1251" i="1"/>
  <c r="CP1250" i="1" s="1"/>
  <c r="CO1251" i="1"/>
  <c r="CO1250" i="1" s="1"/>
  <c r="CN1251" i="1"/>
  <c r="CN1250" i="1"/>
  <c r="CQ1248" i="1"/>
  <c r="CP1248" i="1"/>
  <c r="CO1248" i="1"/>
  <c r="CN1248" i="1"/>
  <c r="CQ1247" i="1"/>
  <c r="CP1247" i="1"/>
  <c r="CO1247" i="1"/>
  <c r="CN1247" i="1"/>
  <c r="CQ1245" i="1"/>
  <c r="CP1245" i="1"/>
  <c r="CP1244" i="1" s="1"/>
  <c r="CO1245" i="1"/>
  <c r="CN1245" i="1"/>
  <c r="CN1244" i="1" s="1"/>
  <c r="CQ1244" i="1"/>
  <c r="CO1244" i="1"/>
  <c r="CQ1242" i="1"/>
  <c r="CP1242" i="1"/>
  <c r="CO1242" i="1"/>
  <c r="CN1242" i="1"/>
  <c r="CQ1241" i="1"/>
  <c r="CP1241" i="1"/>
  <c r="CO1241" i="1"/>
  <c r="CN1241" i="1"/>
  <c r="CQ1239" i="1"/>
  <c r="CP1239" i="1"/>
  <c r="CP1238" i="1" s="1"/>
  <c r="CO1239" i="1"/>
  <c r="CN1239" i="1"/>
  <c r="CN1238" i="1" s="1"/>
  <c r="CQ1238" i="1"/>
  <c r="CO1238" i="1"/>
  <c r="CQ1236" i="1"/>
  <c r="CP1236" i="1"/>
  <c r="CO1236" i="1"/>
  <c r="CN1236" i="1"/>
  <c r="CQ1235" i="1"/>
  <c r="CP1235" i="1"/>
  <c r="CO1235" i="1"/>
  <c r="CN1235" i="1"/>
  <c r="CQ1229" i="1"/>
  <c r="CP1229" i="1"/>
  <c r="CO1229" i="1"/>
  <c r="CN1229" i="1"/>
  <c r="CQ1227" i="1"/>
  <c r="CP1227" i="1"/>
  <c r="CO1227" i="1"/>
  <c r="CN1227" i="1"/>
  <c r="CQ1226" i="1"/>
  <c r="CP1226" i="1"/>
  <c r="CO1226" i="1"/>
  <c r="CN1226" i="1"/>
  <c r="CQ1225" i="1"/>
  <c r="CP1225" i="1"/>
  <c r="CO1225" i="1"/>
  <c r="CN1225" i="1"/>
  <c r="CQ1224" i="1"/>
  <c r="CP1224" i="1"/>
  <c r="CO1224" i="1"/>
  <c r="CN1224" i="1"/>
  <c r="CQ1223" i="1"/>
  <c r="CP1223" i="1"/>
  <c r="CO1223" i="1"/>
  <c r="CN1223" i="1"/>
  <c r="CQ1218" i="1"/>
  <c r="CP1218" i="1"/>
  <c r="CP1217" i="1" s="1"/>
  <c r="CP1216" i="1" s="1"/>
  <c r="CP1215" i="1" s="1"/>
  <c r="CP1214" i="1" s="1"/>
  <c r="CO1218" i="1"/>
  <c r="CN1218" i="1"/>
  <c r="CQ1217" i="1"/>
  <c r="CQ1216" i="1" s="1"/>
  <c r="CQ1215" i="1" s="1"/>
  <c r="CQ1214" i="1" s="1"/>
  <c r="CO1217" i="1"/>
  <c r="CO1216" i="1" s="1"/>
  <c r="CO1215" i="1" s="1"/>
  <c r="CO1214" i="1" s="1"/>
  <c r="CN1217" i="1"/>
  <c r="CN1216" i="1" s="1"/>
  <c r="CN1215" i="1" s="1"/>
  <c r="CN1214" i="1" s="1"/>
  <c r="CQ1211" i="1"/>
  <c r="CP1211" i="1"/>
  <c r="CP1210" i="1" s="1"/>
  <c r="CP1209" i="1" s="1"/>
  <c r="CP1208" i="1" s="1"/>
  <c r="CO1211" i="1"/>
  <c r="CO1210" i="1" s="1"/>
  <c r="CO1209" i="1" s="1"/>
  <c r="CO1208" i="1" s="1"/>
  <c r="CN1211" i="1"/>
  <c r="CN1210" i="1" s="1"/>
  <c r="CN1209" i="1" s="1"/>
  <c r="CN1208" i="1" s="1"/>
  <c r="CQ1210" i="1"/>
  <c r="CQ1209" i="1" s="1"/>
  <c r="CQ1208" i="1" s="1"/>
  <c r="CO1207" i="1"/>
  <c r="CQ1206" i="1"/>
  <c r="CQ1205" i="1" s="1"/>
  <c r="CQ1204" i="1" s="1"/>
  <c r="CP1206" i="1"/>
  <c r="CP1205" i="1" s="1"/>
  <c r="CP1204" i="1" s="1"/>
  <c r="CN1206" i="1"/>
  <c r="CN1205" i="1" s="1"/>
  <c r="CN1204" i="1" s="1"/>
  <c r="CQ1201" i="1"/>
  <c r="CP1201" i="1"/>
  <c r="CO1201" i="1"/>
  <c r="CN1201" i="1"/>
  <c r="CQ1200" i="1"/>
  <c r="CP1200" i="1"/>
  <c r="CO1200" i="1"/>
  <c r="CN1200" i="1"/>
  <c r="CQ1199" i="1"/>
  <c r="CP1199" i="1"/>
  <c r="CO1199" i="1"/>
  <c r="CN1199" i="1"/>
  <c r="CQ1198" i="1"/>
  <c r="CP1198" i="1"/>
  <c r="CO1198" i="1"/>
  <c r="CN1198" i="1"/>
  <c r="CQ1196" i="1"/>
  <c r="CP1196" i="1"/>
  <c r="CP1195" i="1" s="1"/>
  <c r="CO1196" i="1"/>
  <c r="CN1196" i="1"/>
  <c r="CN1195" i="1" s="1"/>
  <c r="CQ1195" i="1"/>
  <c r="CO1195" i="1"/>
  <c r="CQ1193" i="1"/>
  <c r="CQ1192" i="1" s="1"/>
  <c r="CP1193" i="1"/>
  <c r="CO1193" i="1"/>
  <c r="CO1192" i="1" s="1"/>
  <c r="CN1193" i="1"/>
  <c r="CN1192" i="1" s="1"/>
  <c r="CP1192" i="1"/>
  <c r="CQ1190" i="1"/>
  <c r="CP1190" i="1"/>
  <c r="CP1189" i="1" s="1"/>
  <c r="CO1190" i="1"/>
  <c r="CO1189" i="1" s="1"/>
  <c r="CN1190" i="1"/>
  <c r="CQ1189" i="1"/>
  <c r="CN1189" i="1"/>
  <c r="CQ1187" i="1"/>
  <c r="CP1187" i="1"/>
  <c r="CO1187" i="1"/>
  <c r="CN1187" i="1"/>
  <c r="CQ1186" i="1"/>
  <c r="CP1186" i="1"/>
  <c r="CO1186" i="1"/>
  <c r="CN1186" i="1"/>
  <c r="CQ1183" i="1"/>
  <c r="CP1183" i="1"/>
  <c r="CO1183" i="1"/>
  <c r="CO1182" i="1" s="1"/>
  <c r="CN1183" i="1"/>
  <c r="CN1182" i="1" s="1"/>
  <c r="CQ1182" i="1"/>
  <c r="CP1182" i="1"/>
  <c r="CQ1179" i="1"/>
  <c r="CP1179" i="1"/>
  <c r="CO1179" i="1"/>
  <c r="CN1179" i="1"/>
  <c r="CQ1178" i="1"/>
  <c r="CP1178" i="1"/>
  <c r="CO1178" i="1"/>
  <c r="CN1178" i="1"/>
  <c r="CQ1177" i="1"/>
  <c r="CP1177" i="1"/>
  <c r="CO1177" i="1"/>
  <c r="CN1177" i="1"/>
  <c r="CQ1175" i="1"/>
  <c r="CP1175" i="1"/>
  <c r="CO1175" i="1"/>
  <c r="CN1175" i="1"/>
  <c r="CQ1174" i="1"/>
  <c r="CP1174" i="1"/>
  <c r="CO1174" i="1"/>
  <c r="CN1174" i="1"/>
  <c r="CQ1171" i="1"/>
  <c r="CP1171" i="1"/>
  <c r="CO1171" i="1"/>
  <c r="CN1171" i="1"/>
  <c r="CQ1170" i="1"/>
  <c r="CP1170" i="1"/>
  <c r="CO1170" i="1"/>
  <c r="CN1170" i="1"/>
  <c r="CS1168" i="1"/>
  <c r="CS1167" i="1" s="1"/>
  <c r="CR1168" i="1"/>
  <c r="CR1167" i="1" s="1"/>
  <c r="CS1165" i="1"/>
  <c r="CR1165" i="1"/>
  <c r="CR1164" i="1" s="1"/>
  <c r="CR1163" i="1" s="1"/>
  <c r="CS1164" i="1"/>
  <c r="CS1163" i="1" s="1"/>
  <c r="CQ1160" i="1"/>
  <c r="CP1160" i="1"/>
  <c r="CP1159" i="1" s="1"/>
  <c r="CO1160" i="1"/>
  <c r="CO1159" i="1" s="1"/>
  <c r="CN1160" i="1"/>
  <c r="CN1159" i="1" s="1"/>
  <c r="CQ1159" i="1"/>
  <c r="CQ1156" i="1"/>
  <c r="CP1156" i="1"/>
  <c r="CP1155" i="1" s="1"/>
  <c r="CO1156" i="1"/>
  <c r="CO1155" i="1" s="1"/>
  <c r="CN1156" i="1"/>
  <c r="CQ1155" i="1"/>
  <c r="CN1155" i="1"/>
  <c r="CQ1153" i="1"/>
  <c r="CP1153" i="1"/>
  <c r="CO1153" i="1"/>
  <c r="CN1153" i="1"/>
  <c r="CQ1152" i="1"/>
  <c r="CP1152" i="1"/>
  <c r="CO1152" i="1"/>
  <c r="CN1152" i="1"/>
  <c r="CQ1149" i="1"/>
  <c r="CQ1148" i="1" s="1"/>
  <c r="CP1149" i="1"/>
  <c r="CO1149" i="1"/>
  <c r="CO1148" i="1" s="1"/>
  <c r="CN1149" i="1"/>
  <c r="CN1148" i="1" s="1"/>
  <c r="CP1148" i="1"/>
  <c r="CQ1146" i="1"/>
  <c r="CP1146" i="1"/>
  <c r="CP1145" i="1" s="1"/>
  <c r="CO1146" i="1"/>
  <c r="CN1146" i="1"/>
  <c r="CQ1145" i="1"/>
  <c r="CO1145" i="1"/>
  <c r="CN1145" i="1"/>
  <c r="CQ1143" i="1"/>
  <c r="CQ1142" i="1" s="1"/>
  <c r="CP1143" i="1"/>
  <c r="CP1142" i="1" s="1"/>
  <c r="CO1143" i="1"/>
  <c r="CO1142" i="1" s="1"/>
  <c r="CN1143" i="1"/>
  <c r="CN1142" i="1" s="1"/>
  <c r="CQ1138" i="1"/>
  <c r="CP1138" i="1"/>
  <c r="CO1138" i="1"/>
  <c r="CO1137" i="1" s="1"/>
  <c r="CN1138" i="1"/>
  <c r="CQ1137" i="1"/>
  <c r="CP1137" i="1"/>
  <c r="CN1137" i="1"/>
  <c r="CQ1134" i="1"/>
  <c r="CP1134" i="1"/>
  <c r="CP1133" i="1" s="1"/>
  <c r="CO1134" i="1"/>
  <c r="CO1133" i="1" s="1"/>
  <c r="CN1134" i="1"/>
  <c r="CN1133" i="1" s="1"/>
  <c r="CQ1133" i="1"/>
  <c r="CQ1131" i="1"/>
  <c r="CP1131" i="1"/>
  <c r="CO1131" i="1"/>
  <c r="CN1131" i="1"/>
  <c r="CQ1130" i="1"/>
  <c r="CP1130" i="1"/>
  <c r="CO1130" i="1"/>
  <c r="CN1130" i="1"/>
  <c r="CQ1127" i="1"/>
  <c r="CP1127" i="1"/>
  <c r="CO1127" i="1"/>
  <c r="CN1127" i="1"/>
  <c r="CQ1126" i="1"/>
  <c r="CP1126" i="1"/>
  <c r="CO1126" i="1"/>
  <c r="CN1126" i="1"/>
  <c r="CQ1124" i="1"/>
  <c r="CP1124" i="1"/>
  <c r="CO1124" i="1"/>
  <c r="CN1124" i="1"/>
  <c r="CQ1123" i="1"/>
  <c r="CP1123" i="1"/>
  <c r="CO1123" i="1"/>
  <c r="CN1123" i="1"/>
  <c r="CQ1122" i="1"/>
  <c r="CQ1115" i="1"/>
  <c r="CP1115" i="1"/>
  <c r="CO1115" i="1"/>
  <c r="CN1115" i="1"/>
  <c r="CQ1114" i="1"/>
  <c r="CP1114" i="1"/>
  <c r="CO1114" i="1"/>
  <c r="CN1114" i="1"/>
  <c r="CQ1112" i="1"/>
  <c r="CP1112" i="1"/>
  <c r="CP1111" i="1" s="1"/>
  <c r="CO1112" i="1"/>
  <c r="CO1111" i="1" s="1"/>
  <c r="CN1112" i="1"/>
  <c r="CN1111" i="1" s="1"/>
  <c r="CQ1111" i="1"/>
  <c r="CQ1109" i="1"/>
  <c r="CP1109" i="1"/>
  <c r="CO1109" i="1"/>
  <c r="CN1109" i="1"/>
  <c r="CN1108" i="1" s="1"/>
  <c r="CQ1108" i="1"/>
  <c r="CP1108" i="1"/>
  <c r="CO1108" i="1"/>
  <c r="CQ1106" i="1"/>
  <c r="CQ1105" i="1" s="1"/>
  <c r="CP1106" i="1"/>
  <c r="CP1105" i="1" s="1"/>
  <c r="CO1106" i="1"/>
  <c r="CN1106" i="1"/>
  <c r="CN1105" i="1" s="1"/>
  <c r="CO1105" i="1"/>
  <c r="CQ1103" i="1"/>
  <c r="CP1103" i="1"/>
  <c r="CO1103" i="1"/>
  <c r="CN1103" i="1"/>
  <c r="CQ1101" i="1"/>
  <c r="CP1101" i="1"/>
  <c r="CO1101" i="1"/>
  <c r="CN1101" i="1"/>
  <c r="CQ1099" i="1"/>
  <c r="CP1099" i="1"/>
  <c r="CO1099" i="1"/>
  <c r="CN1099" i="1"/>
  <c r="CQ1098" i="1"/>
  <c r="CP1098" i="1"/>
  <c r="CO1098" i="1"/>
  <c r="CN1098" i="1"/>
  <c r="CQ1097" i="1"/>
  <c r="CP1097" i="1"/>
  <c r="CO1097" i="1"/>
  <c r="CN1097" i="1"/>
  <c r="CQ1095" i="1"/>
  <c r="CQ1094" i="1" s="1"/>
  <c r="CQ1093" i="1" s="1"/>
  <c r="CP1095" i="1"/>
  <c r="CP1094" i="1" s="1"/>
  <c r="CP1093" i="1" s="1"/>
  <c r="CO1095" i="1"/>
  <c r="CN1095" i="1"/>
  <c r="CO1094" i="1"/>
  <c r="CO1093" i="1" s="1"/>
  <c r="CN1094" i="1"/>
  <c r="CN1093" i="1" s="1"/>
  <c r="CQ1091" i="1"/>
  <c r="CP1091" i="1"/>
  <c r="CP1090" i="1" s="1"/>
  <c r="CP1089" i="1" s="1"/>
  <c r="CO1091" i="1"/>
  <c r="CO1090" i="1" s="1"/>
  <c r="CO1089" i="1" s="1"/>
  <c r="CN1091" i="1"/>
  <c r="CN1090" i="1" s="1"/>
  <c r="CN1089" i="1" s="1"/>
  <c r="CQ1090" i="1"/>
  <c r="CQ1089" i="1" s="1"/>
  <c r="CQ1084" i="1"/>
  <c r="CP1084" i="1"/>
  <c r="CO1084" i="1"/>
  <c r="CN1084" i="1"/>
  <c r="CQ1082" i="1"/>
  <c r="CQ1081" i="1" s="1"/>
  <c r="CQ1080" i="1" s="1"/>
  <c r="CQ1079" i="1" s="1"/>
  <c r="CP1082" i="1"/>
  <c r="CO1082" i="1"/>
  <c r="CO1081" i="1" s="1"/>
  <c r="CO1080" i="1" s="1"/>
  <c r="CO1079" i="1" s="1"/>
  <c r="CN1082" i="1"/>
  <c r="CN1081" i="1" s="1"/>
  <c r="CN1080" i="1" s="1"/>
  <c r="CN1079" i="1" s="1"/>
  <c r="CQ1077" i="1"/>
  <c r="CQ1076" i="1" s="1"/>
  <c r="CP1077" i="1"/>
  <c r="CP1076" i="1" s="1"/>
  <c r="CO1077" i="1"/>
  <c r="CO1076" i="1" s="1"/>
  <c r="CN1077" i="1"/>
  <c r="CN1076" i="1" s="1"/>
  <c r="CQ1074" i="1"/>
  <c r="CQ1073" i="1" s="1"/>
  <c r="CP1074" i="1"/>
  <c r="CP1073" i="1" s="1"/>
  <c r="CO1074" i="1"/>
  <c r="CO1073" i="1" s="1"/>
  <c r="CN1074" i="1"/>
  <c r="CN1073" i="1" s="1"/>
  <c r="CQ1071" i="1"/>
  <c r="CQ1070" i="1" s="1"/>
  <c r="CQ1069" i="1" s="1"/>
  <c r="CP1071" i="1"/>
  <c r="CP1070" i="1" s="1"/>
  <c r="CP1069" i="1" s="1"/>
  <c r="CO1071" i="1"/>
  <c r="CO1070" i="1" s="1"/>
  <c r="CO1069" i="1" s="1"/>
  <c r="CN1071" i="1"/>
  <c r="CN1070" i="1" s="1"/>
  <c r="CN1069" i="1" s="1"/>
  <c r="CQ1067" i="1"/>
  <c r="CQ1066" i="1" s="1"/>
  <c r="CP1067" i="1"/>
  <c r="CO1067" i="1"/>
  <c r="CO1066" i="1" s="1"/>
  <c r="CN1067" i="1"/>
  <c r="CN1066" i="1" s="1"/>
  <c r="CP1066" i="1"/>
  <c r="CQ1063" i="1"/>
  <c r="CP1063" i="1"/>
  <c r="CP1062" i="1" s="1"/>
  <c r="CP1061" i="1" s="1"/>
  <c r="CO1063" i="1"/>
  <c r="CN1063" i="1"/>
  <c r="CN1062" i="1" s="1"/>
  <c r="CN1061" i="1" s="1"/>
  <c r="CQ1062" i="1"/>
  <c r="CQ1061" i="1" s="1"/>
  <c r="CO1062" i="1"/>
  <c r="CO1061" i="1" s="1"/>
  <c r="CQ1056" i="1"/>
  <c r="CQ1055" i="1" s="1"/>
  <c r="CQ1054" i="1" s="1"/>
  <c r="CQ1053" i="1" s="1"/>
  <c r="CP1056" i="1"/>
  <c r="CP1055" i="1" s="1"/>
  <c r="CP1054" i="1" s="1"/>
  <c r="CP1053" i="1" s="1"/>
  <c r="CO1056" i="1"/>
  <c r="CO1055" i="1" s="1"/>
  <c r="CO1054" i="1" s="1"/>
  <c r="CO1053" i="1" s="1"/>
  <c r="CN1056" i="1"/>
  <c r="CN1055" i="1" s="1"/>
  <c r="CN1054" i="1" s="1"/>
  <c r="CN1053" i="1" s="1"/>
  <c r="CQ1051" i="1"/>
  <c r="CP1051" i="1"/>
  <c r="CO1051" i="1"/>
  <c r="CO1050" i="1" s="1"/>
  <c r="CN1051" i="1"/>
  <c r="CN1050" i="1" s="1"/>
  <c r="CQ1050" i="1"/>
  <c r="CP1050" i="1"/>
  <c r="CQ1048" i="1"/>
  <c r="CQ1047" i="1" s="1"/>
  <c r="CQ1046" i="1" s="1"/>
  <c r="CP1048" i="1"/>
  <c r="CP1047" i="1" s="1"/>
  <c r="CP1046" i="1" s="1"/>
  <c r="CO1048" i="1"/>
  <c r="CO1047" i="1" s="1"/>
  <c r="CO1046" i="1" s="1"/>
  <c r="CO1041" i="1" s="1"/>
  <c r="CN1048" i="1"/>
  <c r="CN1047" i="1" s="1"/>
  <c r="CN1046" i="1" s="1"/>
  <c r="CN1041" i="1" s="1"/>
  <c r="CQ1037" i="1"/>
  <c r="CQ1036" i="1" s="1"/>
  <c r="CQ1035" i="1" s="1"/>
  <c r="CP1037" i="1"/>
  <c r="CP1036" i="1" s="1"/>
  <c r="CP1035" i="1" s="1"/>
  <c r="CO1037" i="1"/>
  <c r="CO1036" i="1" s="1"/>
  <c r="CO1035" i="1" s="1"/>
  <c r="CN1037" i="1"/>
  <c r="CN1036" i="1"/>
  <c r="CN1035" i="1" s="1"/>
  <c r="CQ1033" i="1"/>
  <c r="CQ1032" i="1" s="1"/>
  <c r="CQ1031" i="1" s="1"/>
  <c r="CQ1030" i="1" s="1"/>
  <c r="CQ1029" i="1" s="1"/>
  <c r="CP1033" i="1"/>
  <c r="CP1032" i="1" s="1"/>
  <c r="CP1031" i="1" s="1"/>
  <c r="CO1033" i="1"/>
  <c r="CN1033" i="1"/>
  <c r="CN1032" i="1" s="1"/>
  <c r="CN1031" i="1" s="1"/>
  <c r="CN1030" i="1" s="1"/>
  <c r="CN1029" i="1" s="1"/>
  <c r="CO1032" i="1"/>
  <c r="CO1031" i="1" s="1"/>
  <c r="CQ1026" i="1"/>
  <c r="CQ1025" i="1" s="1"/>
  <c r="CQ1024" i="1" s="1"/>
  <c r="CQ1023" i="1" s="1"/>
  <c r="CP1026" i="1"/>
  <c r="CP1025" i="1" s="1"/>
  <c r="CP1024" i="1" s="1"/>
  <c r="CP1023" i="1" s="1"/>
  <c r="CO1026" i="1"/>
  <c r="CO1025" i="1" s="1"/>
  <c r="CO1024" i="1" s="1"/>
  <c r="CO1023" i="1" s="1"/>
  <c r="CN1026" i="1"/>
  <c r="CN1025" i="1" s="1"/>
  <c r="CN1024" i="1" s="1"/>
  <c r="CN1023" i="1" s="1"/>
  <c r="CQ1021" i="1"/>
  <c r="CP1021" i="1"/>
  <c r="CO1021" i="1"/>
  <c r="CO1020" i="1" s="1"/>
  <c r="CO1019" i="1" s="1"/>
  <c r="CO1018" i="1" s="1"/>
  <c r="CN1021" i="1"/>
  <c r="CN1020" i="1" s="1"/>
  <c r="CN1019" i="1" s="1"/>
  <c r="CN1018" i="1" s="1"/>
  <c r="CQ1020" i="1"/>
  <c r="CQ1019" i="1" s="1"/>
  <c r="CQ1018" i="1" s="1"/>
  <c r="CP1020" i="1"/>
  <c r="CP1019" i="1" s="1"/>
  <c r="CP1018" i="1" s="1"/>
  <c r="CS1016" i="1"/>
  <c r="CS1015" i="1" s="1"/>
  <c r="CR1016" i="1"/>
  <c r="CR1015" i="1" s="1"/>
  <c r="CS1013" i="1"/>
  <c r="CS1012" i="1" s="1"/>
  <c r="CR1013" i="1"/>
  <c r="CR1012" i="1" s="1"/>
  <c r="CQ1010" i="1"/>
  <c r="CQ1009" i="1" s="1"/>
  <c r="CQ1008" i="1" s="1"/>
  <c r="CP1010" i="1"/>
  <c r="CP1009" i="1" s="1"/>
  <c r="CP1008" i="1" s="1"/>
  <c r="CO1010" i="1"/>
  <c r="CO1009" i="1" s="1"/>
  <c r="CO1008" i="1" s="1"/>
  <c r="CN1010" i="1"/>
  <c r="CN1009" i="1" s="1"/>
  <c r="CN1008" i="1" s="1"/>
  <c r="CQ1006" i="1"/>
  <c r="CQ1005" i="1" s="1"/>
  <c r="CP1006" i="1"/>
  <c r="CP1005" i="1" s="1"/>
  <c r="CO1006" i="1"/>
  <c r="CO1005" i="1" s="1"/>
  <c r="CN1006" i="1"/>
  <c r="CN1005" i="1" s="1"/>
  <c r="CQ1003" i="1"/>
  <c r="CP1003" i="1"/>
  <c r="CO1003" i="1"/>
  <c r="CO1002" i="1" s="1"/>
  <c r="CN1003" i="1"/>
  <c r="CN1002" i="1" s="1"/>
  <c r="CQ1002" i="1"/>
  <c r="CQ1001" i="1" s="1"/>
  <c r="CP1002" i="1"/>
  <c r="CP1001" i="1" s="1"/>
  <c r="CQ999" i="1"/>
  <c r="CP999" i="1"/>
  <c r="CO999" i="1"/>
  <c r="CO998" i="1" s="1"/>
  <c r="CN999" i="1"/>
  <c r="CN998" i="1" s="1"/>
  <c r="CQ998" i="1"/>
  <c r="CP998" i="1"/>
  <c r="CQ996" i="1"/>
  <c r="CQ995" i="1" s="1"/>
  <c r="CQ994" i="1" s="1"/>
  <c r="CP996" i="1"/>
  <c r="CP995" i="1" s="1"/>
  <c r="CP994" i="1" s="1"/>
  <c r="CO996" i="1"/>
  <c r="CN996" i="1"/>
  <c r="CN995" i="1" s="1"/>
  <c r="CO995" i="1"/>
  <c r="CQ992" i="1"/>
  <c r="CQ991" i="1" s="1"/>
  <c r="CQ990" i="1" s="1"/>
  <c r="CP992" i="1"/>
  <c r="CP991" i="1" s="1"/>
  <c r="CP990" i="1" s="1"/>
  <c r="CO992" i="1"/>
  <c r="CN992" i="1"/>
  <c r="CN991" i="1" s="1"/>
  <c r="CN990" i="1" s="1"/>
  <c r="CO991" i="1"/>
  <c r="CO990" i="1" s="1"/>
  <c r="CQ987" i="1"/>
  <c r="CP987" i="1"/>
  <c r="CO987" i="1"/>
  <c r="CO986" i="1" s="1"/>
  <c r="CN987" i="1"/>
  <c r="CN986" i="1" s="1"/>
  <c r="CQ986" i="1"/>
  <c r="CP986" i="1"/>
  <c r="CQ984" i="1"/>
  <c r="CQ983" i="1" s="1"/>
  <c r="CP984" i="1"/>
  <c r="CP983" i="1" s="1"/>
  <c r="CO984" i="1"/>
  <c r="CO983" i="1" s="1"/>
  <c r="CN984" i="1"/>
  <c r="CN983" i="1" s="1"/>
  <c r="CQ981" i="1"/>
  <c r="CP981" i="1"/>
  <c r="CO981" i="1"/>
  <c r="CO980" i="1" s="1"/>
  <c r="CO979" i="1" s="1"/>
  <c r="CN981" i="1"/>
  <c r="CN980" i="1" s="1"/>
  <c r="CN979" i="1" s="1"/>
  <c r="CQ980" i="1"/>
  <c r="CQ979" i="1" s="1"/>
  <c r="CP980" i="1"/>
  <c r="CP979" i="1" s="1"/>
  <c r="CQ977" i="1"/>
  <c r="CP977" i="1"/>
  <c r="CO977" i="1"/>
  <c r="CO976" i="1" s="1"/>
  <c r="CN977" i="1"/>
  <c r="CN976" i="1" s="1"/>
  <c r="CQ976" i="1"/>
  <c r="CP976" i="1"/>
  <c r="CQ974" i="1"/>
  <c r="CP974" i="1"/>
  <c r="CO974" i="1"/>
  <c r="CN974" i="1"/>
  <c r="CQ972" i="1"/>
  <c r="CP972" i="1"/>
  <c r="CO972" i="1"/>
  <c r="CO971" i="1" s="1"/>
  <c r="CN972" i="1"/>
  <c r="CN971" i="1" s="1"/>
  <c r="CQ968" i="1"/>
  <c r="CQ967" i="1" s="1"/>
  <c r="CQ966" i="1" s="1"/>
  <c r="CP968" i="1"/>
  <c r="CP967" i="1" s="1"/>
  <c r="CP966" i="1" s="1"/>
  <c r="CO968" i="1"/>
  <c r="CO967" i="1" s="1"/>
  <c r="CO966" i="1" s="1"/>
  <c r="CN968" i="1"/>
  <c r="CN967" i="1" s="1"/>
  <c r="CN966" i="1" s="1"/>
  <c r="CQ963" i="1"/>
  <c r="CP963" i="1"/>
  <c r="CO963" i="1"/>
  <c r="CO962" i="1" s="1"/>
  <c r="CN963" i="1"/>
  <c r="CN962" i="1" s="1"/>
  <c r="CQ962" i="1"/>
  <c r="CP962" i="1"/>
  <c r="CQ960" i="1"/>
  <c r="CQ959" i="1" s="1"/>
  <c r="CP960" i="1"/>
  <c r="CP959" i="1" s="1"/>
  <c r="CO960" i="1"/>
  <c r="CO959" i="1" s="1"/>
  <c r="CN960" i="1"/>
  <c r="CN959" i="1" s="1"/>
  <c r="CQ957" i="1"/>
  <c r="CP957" i="1"/>
  <c r="CO957" i="1"/>
  <c r="CO956" i="1" s="1"/>
  <c r="CO955" i="1" s="1"/>
  <c r="CN957" i="1"/>
  <c r="CN956" i="1" s="1"/>
  <c r="CN955" i="1" s="1"/>
  <c r="CQ956" i="1"/>
  <c r="CQ955" i="1" s="1"/>
  <c r="CP956" i="1"/>
  <c r="CP955" i="1" s="1"/>
  <c r="CQ953" i="1"/>
  <c r="CP953" i="1"/>
  <c r="CO953" i="1"/>
  <c r="CO952" i="1" s="1"/>
  <c r="CN953" i="1"/>
  <c r="CN952" i="1" s="1"/>
  <c r="CQ952" i="1"/>
  <c r="CP952" i="1"/>
  <c r="CQ950" i="1"/>
  <c r="CQ949" i="1" s="1"/>
  <c r="CP950" i="1"/>
  <c r="CP949" i="1" s="1"/>
  <c r="CO950" i="1"/>
  <c r="CO949" i="1" s="1"/>
  <c r="CN950" i="1"/>
  <c r="CN949" i="1" s="1"/>
  <c r="CQ946" i="1"/>
  <c r="CQ945" i="1" s="1"/>
  <c r="CQ944" i="1" s="1"/>
  <c r="CP946" i="1"/>
  <c r="CP945" i="1" s="1"/>
  <c r="CP944" i="1" s="1"/>
  <c r="CO946" i="1"/>
  <c r="CO945" i="1" s="1"/>
  <c r="CO944" i="1" s="1"/>
  <c r="CN946" i="1"/>
  <c r="CN945" i="1" s="1"/>
  <c r="CN944" i="1" s="1"/>
  <c r="CS939" i="1"/>
  <c r="CS938" i="1" s="1"/>
  <c r="CR939" i="1"/>
  <c r="CR938" i="1" s="1"/>
  <c r="CQ936" i="1"/>
  <c r="CQ935" i="1" s="1"/>
  <c r="CP936" i="1"/>
  <c r="CP935" i="1" s="1"/>
  <c r="CO936" i="1"/>
  <c r="CO935" i="1" s="1"/>
  <c r="CN936" i="1"/>
  <c r="CN935" i="1" s="1"/>
  <c r="CQ933" i="1"/>
  <c r="CP933" i="1"/>
  <c r="CO933" i="1"/>
  <c r="CO932" i="1" s="1"/>
  <c r="CN933" i="1"/>
  <c r="CN932" i="1" s="1"/>
  <c r="CQ932" i="1"/>
  <c r="CP932" i="1"/>
  <c r="CQ930" i="1"/>
  <c r="CQ929" i="1" s="1"/>
  <c r="CQ928" i="1" s="1"/>
  <c r="CP930" i="1"/>
  <c r="CP929" i="1" s="1"/>
  <c r="CP928" i="1" s="1"/>
  <c r="CO930" i="1"/>
  <c r="CO929" i="1" s="1"/>
  <c r="CO928" i="1" s="1"/>
  <c r="CN930" i="1"/>
  <c r="CN929" i="1" s="1"/>
  <c r="CN928" i="1" s="1"/>
  <c r="CQ925" i="1"/>
  <c r="CP925" i="1"/>
  <c r="CO925" i="1"/>
  <c r="CO924" i="1" s="1"/>
  <c r="CN925" i="1"/>
  <c r="CN924" i="1" s="1"/>
  <c r="CQ924" i="1"/>
  <c r="CP924" i="1"/>
  <c r="CQ922" i="1"/>
  <c r="CQ921" i="1" s="1"/>
  <c r="CP922" i="1"/>
  <c r="CP921" i="1" s="1"/>
  <c r="CO922" i="1"/>
  <c r="CO921" i="1" s="1"/>
  <c r="CN922" i="1"/>
  <c r="CN921" i="1" s="1"/>
  <c r="CQ919" i="1"/>
  <c r="CP919" i="1"/>
  <c r="CO919" i="1"/>
  <c r="CO918" i="1" s="1"/>
  <c r="CO917" i="1" s="1"/>
  <c r="CN919" i="1"/>
  <c r="CN918" i="1" s="1"/>
  <c r="CN917" i="1" s="1"/>
  <c r="CQ918" i="1"/>
  <c r="CQ917" i="1" s="1"/>
  <c r="CP918" i="1"/>
  <c r="CP917" i="1" s="1"/>
  <c r="CQ915" i="1"/>
  <c r="CP915" i="1"/>
  <c r="CO915" i="1"/>
  <c r="CO914" i="1" s="1"/>
  <c r="CN915" i="1"/>
  <c r="CN914" i="1" s="1"/>
  <c r="CQ914" i="1"/>
  <c r="CP914" i="1"/>
  <c r="CQ912" i="1"/>
  <c r="CQ911" i="1" s="1"/>
  <c r="CP912" i="1"/>
  <c r="CP911" i="1" s="1"/>
  <c r="CO912" i="1"/>
  <c r="CO911" i="1" s="1"/>
  <c r="CN912" i="1"/>
  <c r="CN911" i="1" s="1"/>
  <c r="CQ909" i="1"/>
  <c r="CP909" i="1"/>
  <c r="CO909" i="1"/>
  <c r="CO908" i="1" s="1"/>
  <c r="CN909" i="1"/>
  <c r="CN908" i="1" s="1"/>
  <c r="CQ908" i="1"/>
  <c r="CP908" i="1"/>
  <c r="CQ906" i="1"/>
  <c r="CQ905" i="1" s="1"/>
  <c r="CP906" i="1"/>
  <c r="CP905" i="1" s="1"/>
  <c r="CO906" i="1"/>
  <c r="CO905" i="1" s="1"/>
  <c r="CN906" i="1"/>
  <c r="CN905" i="1" s="1"/>
  <c r="CQ902" i="1"/>
  <c r="CQ901" i="1" s="1"/>
  <c r="CP902" i="1"/>
  <c r="CP901" i="1" s="1"/>
  <c r="CO902" i="1"/>
  <c r="CN902" i="1"/>
  <c r="CN901" i="1" s="1"/>
  <c r="CO901" i="1"/>
  <c r="CQ899" i="1"/>
  <c r="CP899" i="1"/>
  <c r="CO899" i="1"/>
  <c r="CO898" i="1" s="1"/>
  <c r="CN899" i="1"/>
  <c r="CN898" i="1" s="1"/>
  <c r="CQ898" i="1"/>
  <c r="CP898" i="1"/>
  <c r="CP897" i="1" s="1"/>
  <c r="CQ895" i="1"/>
  <c r="CP895" i="1"/>
  <c r="CO895" i="1"/>
  <c r="CO894" i="1" s="1"/>
  <c r="CO893" i="1" s="1"/>
  <c r="CN895" i="1"/>
  <c r="CN894" i="1" s="1"/>
  <c r="CN893" i="1" s="1"/>
  <c r="CQ894" i="1"/>
  <c r="CQ893" i="1" s="1"/>
  <c r="CP894" i="1"/>
  <c r="CP893" i="1" s="1"/>
  <c r="CQ891" i="1"/>
  <c r="CP891" i="1"/>
  <c r="CO891" i="1"/>
  <c r="CO890" i="1" s="1"/>
  <c r="CN891" i="1"/>
  <c r="CN890" i="1" s="1"/>
  <c r="CQ890" i="1"/>
  <c r="CP890" i="1"/>
  <c r="CQ888" i="1"/>
  <c r="CQ887" i="1" s="1"/>
  <c r="CP888" i="1"/>
  <c r="CP887" i="1" s="1"/>
  <c r="CO888" i="1"/>
  <c r="CO887" i="1" s="1"/>
  <c r="CN888" i="1"/>
  <c r="CN887" i="1" s="1"/>
  <c r="CQ885" i="1"/>
  <c r="CP885" i="1"/>
  <c r="CO885" i="1"/>
  <c r="CO884" i="1" s="1"/>
  <c r="CN885" i="1"/>
  <c r="CN884" i="1" s="1"/>
  <c r="CQ884" i="1"/>
  <c r="CP884" i="1"/>
  <c r="CP883" i="1" s="1"/>
  <c r="CQ881" i="1"/>
  <c r="CP881" i="1"/>
  <c r="CO881" i="1"/>
  <c r="CO880" i="1" s="1"/>
  <c r="CO879" i="1" s="1"/>
  <c r="CN881" i="1"/>
  <c r="CN880" i="1" s="1"/>
  <c r="CN879" i="1" s="1"/>
  <c r="CQ880" i="1"/>
  <c r="CQ879" i="1" s="1"/>
  <c r="CP880" i="1"/>
  <c r="CP879" i="1" s="1"/>
  <c r="CQ874" i="1"/>
  <c r="CP874" i="1"/>
  <c r="CO874" i="1"/>
  <c r="CO873" i="1" s="1"/>
  <c r="CO872" i="1" s="1"/>
  <c r="CO871" i="1" s="1"/>
  <c r="CN874" i="1"/>
  <c r="CN873" i="1" s="1"/>
  <c r="CN872" i="1" s="1"/>
  <c r="CN871" i="1" s="1"/>
  <c r="CQ873" i="1"/>
  <c r="CQ872" i="1" s="1"/>
  <c r="CQ871" i="1" s="1"/>
  <c r="CP873" i="1"/>
  <c r="CP872" i="1" s="1"/>
  <c r="CP871" i="1" s="1"/>
  <c r="CQ869" i="1"/>
  <c r="CQ868" i="1" s="1"/>
  <c r="CP869" i="1"/>
  <c r="CP868" i="1" s="1"/>
  <c r="CO869" i="1"/>
  <c r="CN869" i="1"/>
  <c r="CN868" i="1" s="1"/>
  <c r="CO868" i="1"/>
  <c r="CQ866" i="1"/>
  <c r="CP866" i="1"/>
  <c r="CO866" i="1"/>
  <c r="CO865" i="1" s="1"/>
  <c r="CN866" i="1"/>
  <c r="CN865" i="1" s="1"/>
  <c r="CQ865" i="1"/>
  <c r="CP865" i="1"/>
  <c r="CQ863" i="1"/>
  <c r="CQ862" i="1" s="1"/>
  <c r="CP863" i="1"/>
  <c r="CP862" i="1" s="1"/>
  <c r="CO863" i="1"/>
  <c r="CO862" i="1" s="1"/>
  <c r="CN863" i="1"/>
  <c r="CN862" i="1" s="1"/>
  <c r="CQ858" i="1"/>
  <c r="CP858" i="1"/>
  <c r="CO858" i="1"/>
  <c r="CO857" i="1" s="1"/>
  <c r="CN858" i="1"/>
  <c r="CN857" i="1" s="1"/>
  <c r="CQ857" i="1"/>
  <c r="CP857" i="1"/>
  <c r="CQ855" i="1"/>
  <c r="CQ854" i="1" s="1"/>
  <c r="CP855" i="1"/>
  <c r="CP854" i="1" s="1"/>
  <c r="CO855" i="1"/>
  <c r="CO854" i="1" s="1"/>
  <c r="CN855" i="1"/>
  <c r="CN854" i="1"/>
  <c r="CQ848" i="1"/>
  <c r="CP848" i="1"/>
  <c r="CO848" i="1"/>
  <c r="CO847" i="1" s="1"/>
  <c r="CN848" i="1"/>
  <c r="CN847" i="1" s="1"/>
  <c r="CQ847" i="1"/>
  <c r="CP847" i="1"/>
  <c r="CQ852" i="1"/>
  <c r="CQ851" i="1" s="1"/>
  <c r="CQ850" i="1" s="1"/>
  <c r="CP852" i="1"/>
  <c r="CP851" i="1" s="1"/>
  <c r="CP850" i="1" s="1"/>
  <c r="CO852" i="1"/>
  <c r="CO851" i="1" s="1"/>
  <c r="CO850" i="1" s="1"/>
  <c r="CN852" i="1"/>
  <c r="CN851" i="1" s="1"/>
  <c r="CN850" i="1" s="1"/>
  <c r="CQ845" i="1"/>
  <c r="CQ844" i="1" s="1"/>
  <c r="CP845" i="1"/>
  <c r="CP844" i="1" s="1"/>
  <c r="CO845" i="1"/>
  <c r="CO844" i="1" s="1"/>
  <c r="CN845" i="1"/>
  <c r="CN844" i="1" s="1"/>
  <c r="CQ842" i="1"/>
  <c r="CP842" i="1"/>
  <c r="CO842" i="1"/>
  <c r="CO841" i="1" s="1"/>
  <c r="CN842" i="1"/>
  <c r="CN841" i="1" s="1"/>
  <c r="CQ841" i="1"/>
  <c r="CP841" i="1"/>
  <c r="CQ838" i="1"/>
  <c r="CP838" i="1"/>
  <c r="CO838" i="1"/>
  <c r="CO837" i="1" s="1"/>
  <c r="CN838" i="1"/>
  <c r="CN837" i="1" s="1"/>
  <c r="CQ837" i="1"/>
  <c r="CP837" i="1"/>
  <c r="CQ834" i="1"/>
  <c r="CP834" i="1"/>
  <c r="CO834" i="1"/>
  <c r="CO833" i="1" s="1"/>
  <c r="CN834" i="1"/>
  <c r="CN833" i="1" s="1"/>
  <c r="CN832" i="1" s="1"/>
  <c r="CQ833" i="1"/>
  <c r="CP833" i="1"/>
  <c r="CP832" i="1" s="1"/>
  <c r="CQ830" i="1"/>
  <c r="CP830" i="1"/>
  <c r="CO830" i="1"/>
  <c r="CO829" i="1" s="1"/>
  <c r="CO828" i="1" s="1"/>
  <c r="CN830" i="1"/>
  <c r="CN829" i="1" s="1"/>
  <c r="CN828" i="1" s="1"/>
  <c r="CQ829" i="1"/>
  <c r="CQ828" i="1" s="1"/>
  <c r="CP829" i="1"/>
  <c r="CP828" i="1" s="1"/>
  <c r="CQ826" i="1"/>
  <c r="CP826" i="1"/>
  <c r="CO826" i="1"/>
  <c r="CO825" i="1" s="1"/>
  <c r="CN826" i="1"/>
  <c r="CN825" i="1" s="1"/>
  <c r="CQ825" i="1"/>
  <c r="CP825" i="1"/>
  <c r="CQ822" i="1"/>
  <c r="CP822" i="1"/>
  <c r="CO822" i="1"/>
  <c r="CO821" i="1" s="1"/>
  <c r="CN822" i="1"/>
  <c r="CN821" i="1" s="1"/>
  <c r="CQ821" i="1"/>
  <c r="CP821" i="1"/>
  <c r="CQ819" i="1"/>
  <c r="CP819" i="1"/>
  <c r="CP818" i="1" s="1"/>
  <c r="CP817" i="1" s="1"/>
  <c r="CO819" i="1"/>
  <c r="CN819" i="1"/>
  <c r="CN818" i="1" s="1"/>
  <c r="CQ818" i="1"/>
  <c r="CQ817" i="1" s="1"/>
  <c r="CO818" i="1"/>
  <c r="CQ814" i="1"/>
  <c r="CQ813" i="1" s="1"/>
  <c r="CQ812" i="1" s="1"/>
  <c r="CP814" i="1"/>
  <c r="CP813" i="1" s="1"/>
  <c r="CP812" i="1" s="1"/>
  <c r="CO814" i="1"/>
  <c r="CO813" i="1" s="1"/>
  <c r="CO812" i="1" s="1"/>
  <c r="CN814" i="1"/>
  <c r="CN813" i="1" s="1"/>
  <c r="CN812" i="1" s="1"/>
  <c r="CQ805" i="1"/>
  <c r="CP805" i="1"/>
  <c r="CP804" i="1" s="1"/>
  <c r="CO805" i="1"/>
  <c r="CO804" i="1" s="1"/>
  <c r="CN805" i="1"/>
  <c r="CN804" i="1" s="1"/>
  <c r="CQ804" i="1"/>
  <c r="CQ799" i="1"/>
  <c r="CP799" i="1"/>
  <c r="CO799" i="1"/>
  <c r="CO798" i="1" s="1"/>
  <c r="CN799" i="1"/>
  <c r="CN798" i="1" s="1"/>
  <c r="CQ798" i="1"/>
  <c r="CP798" i="1"/>
  <c r="CQ792" i="1"/>
  <c r="CP792" i="1"/>
  <c r="CP791" i="1" s="1"/>
  <c r="CO792" i="1"/>
  <c r="CO791" i="1" s="1"/>
  <c r="CO790" i="1" s="1"/>
  <c r="CN792" i="1"/>
  <c r="CN791" i="1" s="1"/>
  <c r="CN790" i="1" s="1"/>
  <c r="CN789" i="1" s="1"/>
  <c r="CQ791" i="1"/>
  <c r="CQ790" i="1" s="1"/>
  <c r="CP790" i="1"/>
  <c r="CP789" i="1" s="1"/>
  <c r="CQ786" i="1"/>
  <c r="CP786" i="1"/>
  <c r="CO786" i="1"/>
  <c r="CN786" i="1"/>
  <c r="CQ784" i="1"/>
  <c r="CQ783" i="1" s="1"/>
  <c r="CQ782" i="1" s="1"/>
  <c r="CP784" i="1"/>
  <c r="CO784" i="1"/>
  <c r="CN784" i="1"/>
  <c r="CN783" i="1" s="1"/>
  <c r="CN782" i="1" s="1"/>
  <c r="CO783" i="1"/>
  <c r="CO782" i="1" s="1"/>
  <c r="CQ778" i="1"/>
  <c r="CP778" i="1"/>
  <c r="CO778" i="1"/>
  <c r="CO777" i="1" s="1"/>
  <c r="CO776" i="1" s="1"/>
  <c r="CO775" i="1" s="1"/>
  <c r="CO774" i="1" s="1"/>
  <c r="CN778" i="1"/>
  <c r="CN777" i="1" s="1"/>
  <c r="CN776" i="1" s="1"/>
  <c r="CN775" i="1" s="1"/>
  <c r="CN774" i="1" s="1"/>
  <c r="CQ777" i="1"/>
  <c r="CQ776" i="1" s="1"/>
  <c r="CQ775" i="1" s="1"/>
  <c r="CQ774" i="1" s="1"/>
  <c r="CP777" i="1"/>
  <c r="CP776" i="1" s="1"/>
  <c r="CP775" i="1" s="1"/>
  <c r="CP774" i="1" s="1"/>
  <c r="CQ769" i="1"/>
  <c r="CP769" i="1"/>
  <c r="CP768" i="1" s="1"/>
  <c r="CP767" i="1" s="1"/>
  <c r="CP766" i="1" s="1"/>
  <c r="CO769" i="1"/>
  <c r="CO768" i="1" s="1"/>
  <c r="CO767" i="1" s="1"/>
  <c r="CO766" i="1" s="1"/>
  <c r="CN769" i="1"/>
  <c r="CQ768" i="1"/>
  <c r="CQ767" i="1" s="1"/>
  <c r="CQ766" i="1" s="1"/>
  <c r="CN768" i="1"/>
  <c r="CN767" i="1" s="1"/>
  <c r="CN766" i="1" s="1"/>
  <c r="CQ764" i="1"/>
  <c r="CQ763" i="1" s="1"/>
  <c r="CQ762" i="1" s="1"/>
  <c r="CQ761" i="1" s="1"/>
  <c r="CP764" i="1"/>
  <c r="CP763" i="1" s="1"/>
  <c r="CP762" i="1" s="1"/>
  <c r="CP761" i="1" s="1"/>
  <c r="CO764" i="1"/>
  <c r="CO763" i="1" s="1"/>
  <c r="CO762" i="1" s="1"/>
  <c r="CO761" i="1" s="1"/>
  <c r="CN764" i="1"/>
  <c r="CN763" i="1" s="1"/>
  <c r="CN762" i="1" s="1"/>
  <c r="CN761" i="1" s="1"/>
  <c r="CQ759" i="1"/>
  <c r="CQ758" i="1" s="1"/>
  <c r="CQ757" i="1" s="1"/>
  <c r="CP759" i="1"/>
  <c r="CP758" i="1" s="1"/>
  <c r="CP757" i="1" s="1"/>
  <c r="CO759" i="1"/>
  <c r="CO758" i="1" s="1"/>
  <c r="CO757" i="1" s="1"/>
  <c r="CN759" i="1"/>
  <c r="CN758" i="1" s="1"/>
  <c r="CN757" i="1" s="1"/>
  <c r="CQ755" i="1"/>
  <c r="CQ754" i="1" s="1"/>
  <c r="CQ753" i="1" s="1"/>
  <c r="CQ752" i="1" s="1"/>
  <c r="CP755" i="1"/>
  <c r="CP754" i="1" s="1"/>
  <c r="CP753" i="1" s="1"/>
  <c r="CO755" i="1"/>
  <c r="CN755" i="1"/>
  <c r="CN754" i="1" s="1"/>
  <c r="CN753" i="1" s="1"/>
  <c r="CO754" i="1"/>
  <c r="CO753" i="1" s="1"/>
  <c r="CQ750" i="1"/>
  <c r="CP750" i="1"/>
  <c r="CO750" i="1"/>
  <c r="CO749" i="1" s="1"/>
  <c r="CO748" i="1" s="1"/>
  <c r="CN750" i="1"/>
  <c r="CN749" i="1" s="1"/>
  <c r="CN748" i="1" s="1"/>
  <c r="CQ749" i="1"/>
  <c r="CQ748" i="1" s="1"/>
  <c r="CP749" i="1"/>
  <c r="CP748" i="1" s="1"/>
  <c r="CR747" i="1"/>
  <c r="CR746" i="1" s="1"/>
  <c r="CR745" i="1" s="1"/>
  <c r="CR744" i="1" s="1"/>
  <c r="CR743" i="1" s="1"/>
  <c r="CS746" i="1"/>
  <c r="CS745" i="1" s="1"/>
  <c r="CS744" i="1" s="1"/>
  <c r="CS743" i="1" s="1"/>
  <c r="CQ739" i="1"/>
  <c r="CQ738" i="1" s="1"/>
  <c r="CQ737" i="1" s="1"/>
  <c r="CQ736" i="1" s="1"/>
  <c r="CP739" i="1"/>
  <c r="CP738" i="1" s="1"/>
  <c r="CP737" i="1" s="1"/>
  <c r="CP736" i="1" s="1"/>
  <c r="CO739" i="1"/>
  <c r="CO738" i="1" s="1"/>
  <c r="CO737" i="1" s="1"/>
  <c r="CO736" i="1" s="1"/>
  <c r="CN739" i="1"/>
  <c r="CN738" i="1" s="1"/>
  <c r="CN737" i="1" s="1"/>
  <c r="CN736" i="1" s="1"/>
  <c r="CQ734" i="1"/>
  <c r="CQ733" i="1" s="1"/>
  <c r="CP734" i="1"/>
  <c r="CP733" i="1" s="1"/>
  <c r="CO734" i="1"/>
  <c r="CO733" i="1" s="1"/>
  <c r="CN734" i="1"/>
  <c r="CN733" i="1" s="1"/>
  <c r="CQ731" i="1"/>
  <c r="CP731" i="1"/>
  <c r="CO731" i="1"/>
  <c r="CN731" i="1"/>
  <c r="CQ729" i="1"/>
  <c r="CP729" i="1"/>
  <c r="CO729" i="1"/>
  <c r="CO728" i="1" s="1"/>
  <c r="CN729" i="1"/>
  <c r="CN728" i="1" s="1"/>
  <c r="CQ728" i="1"/>
  <c r="CP728" i="1"/>
  <c r="CQ726" i="1"/>
  <c r="CP726" i="1"/>
  <c r="CO726" i="1"/>
  <c r="CN726" i="1"/>
  <c r="CQ724" i="1"/>
  <c r="CP724" i="1"/>
  <c r="CO724" i="1"/>
  <c r="CO723" i="1" s="1"/>
  <c r="CN724" i="1"/>
  <c r="CN723" i="1" s="1"/>
  <c r="CQ717" i="1"/>
  <c r="CP717" i="1"/>
  <c r="CO717" i="1"/>
  <c r="CO716" i="1" s="1"/>
  <c r="CO715" i="1" s="1"/>
  <c r="CN717" i="1"/>
  <c r="CN716" i="1" s="1"/>
  <c r="CN715" i="1" s="1"/>
  <c r="CQ716" i="1"/>
  <c r="CQ715" i="1" s="1"/>
  <c r="CP716" i="1"/>
  <c r="CP715" i="1" s="1"/>
  <c r="CQ712" i="1"/>
  <c r="CQ711" i="1" s="1"/>
  <c r="CP712" i="1"/>
  <c r="CP711" i="1" s="1"/>
  <c r="CO712" i="1"/>
  <c r="CO711" i="1" s="1"/>
  <c r="CN712" i="1"/>
  <c r="CN711" i="1" s="1"/>
  <c r="CQ709" i="1"/>
  <c r="CP709" i="1"/>
  <c r="CO709" i="1"/>
  <c r="CO708" i="1" s="1"/>
  <c r="CN709" i="1"/>
  <c r="CN708" i="1" s="1"/>
  <c r="CQ708" i="1"/>
  <c r="CP708" i="1"/>
  <c r="CQ706" i="1"/>
  <c r="CQ705" i="1" s="1"/>
  <c r="CP706" i="1"/>
  <c r="CP705" i="1" s="1"/>
  <c r="CO706" i="1"/>
  <c r="CO705" i="1" s="1"/>
  <c r="CN706" i="1"/>
  <c r="CN705" i="1" s="1"/>
  <c r="CQ703" i="1"/>
  <c r="CP703" i="1"/>
  <c r="CO703" i="1"/>
  <c r="CO702" i="1" s="1"/>
  <c r="CN703" i="1"/>
  <c r="CN702" i="1" s="1"/>
  <c r="CQ702" i="1"/>
  <c r="CP702" i="1"/>
  <c r="CQ700" i="1"/>
  <c r="CQ699" i="1" s="1"/>
  <c r="CP700" i="1"/>
  <c r="CP699" i="1" s="1"/>
  <c r="CO700" i="1"/>
  <c r="CO699" i="1" s="1"/>
  <c r="CN700" i="1"/>
  <c r="CN699" i="1"/>
  <c r="CQ697" i="1"/>
  <c r="CP697" i="1"/>
  <c r="CO697" i="1"/>
  <c r="CN697" i="1"/>
  <c r="CQ695" i="1"/>
  <c r="CP695" i="1"/>
  <c r="CO695" i="1"/>
  <c r="CO694" i="1" s="1"/>
  <c r="CN695" i="1"/>
  <c r="CN694" i="1" s="1"/>
  <c r="CQ694" i="1"/>
  <c r="CP694" i="1"/>
  <c r="CQ692" i="1"/>
  <c r="CQ691" i="1" s="1"/>
  <c r="CQ690" i="1" s="1"/>
  <c r="CQ689" i="1" s="1"/>
  <c r="CP692" i="1"/>
  <c r="CP691" i="1" s="1"/>
  <c r="CP690" i="1" s="1"/>
  <c r="CO692" i="1"/>
  <c r="CN692" i="1"/>
  <c r="CN691" i="1" s="1"/>
  <c r="CO691" i="1"/>
  <c r="CO690" i="1" s="1"/>
  <c r="CQ687" i="1"/>
  <c r="CP687" i="1"/>
  <c r="CO687" i="1"/>
  <c r="CO686" i="1" s="1"/>
  <c r="CO685" i="1" s="1"/>
  <c r="CO684" i="1" s="1"/>
  <c r="CN687" i="1"/>
  <c r="CN686" i="1" s="1"/>
  <c r="CN685" i="1" s="1"/>
  <c r="CN684" i="1" s="1"/>
  <c r="CQ686" i="1"/>
  <c r="CQ685" i="1" s="1"/>
  <c r="CQ684" i="1" s="1"/>
  <c r="CP686" i="1"/>
  <c r="CP685" i="1" s="1"/>
  <c r="CP684" i="1" s="1"/>
  <c r="CQ682" i="1"/>
  <c r="CQ681" i="1" s="1"/>
  <c r="CP682" i="1"/>
  <c r="CP681" i="1" s="1"/>
  <c r="CO682" i="1"/>
  <c r="CO681" i="1" s="1"/>
  <c r="CN682" i="1"/>
  <c r="CN681" i="1"/>
  <c r="CQ679" i="1"/>
  <c r="CP679" i="1"/>
  <c r="CO679" i="1"/>
  <c r="CO678" i="1" s="1"/>
  <c r="CO677" i="1" s="1"/>
  <c r="CN679" i="1"/>
  <c r="CN678" i="1" s="1"/>
  <c r="CN677" i="1" s="1"/>
  <c r="CN676" i="1" s="1"/>
  <c r="CQ678" i="1"/>
  <c r="CQ677" i="1" s="1"/>
  <c r="CQ676" i="1" s="1"/>
  <c r="CP678" i="1"/>
  <c r="CP677" i="1" s="1"/>
  <c r="CQ674" i="1"/>
  <c r="CQ673" i="1" s="1"/>
  <c r="CQ672" i="1" s="1"/>
  <c r="CQ671" i="1" s="1"/>
  <c r="CQ670" i="1" s="1"/>
  <c r="CP674" i="1"/>
  <c r="CP673" i="1" s="1"/>
  <c r="CP672" i="1" s="1"/>
  <c r="CP671" i="1" s="1"/>
  <c r="CP670" i="1" s="1"/>
  <c r="CO674" i="1"/>
  <c r="CO673" i="1" s="1"/>
  <c r="CO672" i="1" s="1"/>
  <c r="CO671" i="1" s="1"/>
  <c r="CO670" i="1" s="1"/>
  <c r="CN674" i="1"/>
  <c r="CN673" i="1" s="1"/>
  <c r="CN672" i="1" s="1"/>
  <c r="CN671" i="1" s="1"/>
  <c r="CN670" i="1" s="1"/>
  <c r="CQ668" i="1"/>
  <c r="CQ667" i="1" s="1"/>
  <c r="CQ666" i="1" s="1"/>
  <c r="CP668" i="1"/>
  <c r="CP667" i="1" s="1"/>
  <c r="CP666" i="1" s="1"/>
  <c r="CO668" i="1"/>
  <c r="CO667" i="1" s="1"/>
  <c r="CO666" i="1" s="1"/>
  <c r="CN668" i="1"/>
  <c r="CN667" i="1" s="1"/>
  <c r="CN666" i="1" s="1"/>
  <c r="CQ664" i="1"/>
  <c r="CQ663" i="1" s="1"/>
  <c r="CQ662" i="1" s="1"/>
  <c r="CQ661" i="1" s="1"/>
  <c r="CP664" i="1"/>
  <c r="CP663" i="1" s="1"/>
  <c r="CP662" i="1" s="1"/>
  <c r="CP661" i="1" s="1"/>
  <c r="CO664" i="1"/>
  <c r="CO663" i="1" s="1"/>
  <c r="CO662" i="1" s="1"/>
  <c r="CN664" i="1"/>
  <c r="CN663" i="1" s="1"/>
  <c r="CN662" i="1" s="1"/>
  <c r="CQ657" i="1"/>
  <c r="CQ656" i="1" s="1"/>
  <c r="CQ655" i="1" s="1"/>
  <c r="CP657" i="1"/>
  <c r="CP656" i="1" s="1"/>
  <c r="CP655" i="1" s="1"/>
  <c r="CO657" i="1"/>
  <c r="CO656" i="1" s="1"/>
  <c r="CO655" i="1" s="1"/>
  <c r="CN657" i="1"/>
  <c r="CN656" i="1" s="1"/>
  <c r="CN655" i="1" s="1"/>
  <c r="CQ653" i="1"/>
  <c r="CQ652" i="1" s="1"/>
  <c r="CQ651" i="1" s="1"/>
  <c r="CP653" i="1"/>
  <c r="CP652" i="1" s="1"/>
  <c r="CP651" i="1" s="1"/>
  <c r="CO653" i="1"/>
  <c r="CO652" i="1" s="1"/>
  <c r="CO651" i="1" s="1"/>
  <c r="CN653" i="1"/>
  <c r="CN652" i="1" s="1"/>
  <c r="CN651" i="1" s="1"/>
  <c r="CN650" i="1" s="1"/>
  <c r="CQ648" i="1"/>
  <c r="CP648" i="1"/>
  <c r="CO648" i="1"/>
  <c r="CO647" i="1" s="1"/>
  <c r="CO646" i="1" s="1"/>
  <c r="CO645" i="1" s="1"/>
  <c r="CN648" i="1"/>
  <c r="CN647" i="1" s="1"/>
  <c r="CN646" i="1" s="1"/>
  <c r="CN645" i="1" s="1"/>
  <c r="CQ647" i="1"/>
  <c r="CQ646" i="1" s="1"/>
  <c r="CQ645" i="1" s="1"/>
  <c r="CP647" i="1"/>
  <c r="CP646" i="1" s="1"/>
  <c r="CP645" i="1" s="1"/>
  <c r="CQ643" i="1"/>
  <c r="CQ642" i="1" s="1"/>
  <c r="CQ641" i="1" s="1"/>
  <c r="CQ640" i="1" s="1"/>
  <c r="CP643" i="1"/>
  <c r="CP642" i="1" s="1"/>
  <c r="CP641" i="1" s="1"/>
  <c r="CP640" i="1" s="1"/>
  <c r="CO643" i="1"/>
  <c r="CO642" i="1" s="1"/>
  <c r="CO641" i="1" s="1"/>
  <c r="CO640" i="1" s="1"/>
  <c r="CN643" i="1"/>
  <c r="CN642" i="1"/>
  <c r="CN641" i="1" s="1"/>
  <c r="CN640" i="1" s="1"/>
  <c r="CQ638" i="1"/>
  <c r="CP638" i="1"/>
  <c r="CO638" i="1"/>
  <c r="CO637" i="1" s="1"/>
  <c r="CO636" i="1" s="1"/>
  <c r="CO635" i="1" s="1"/>
  <c r="CN638" i="1"/>
  <c r="CN637" i="1" s="1"/>
  <c r="CN636" i="1" s="1"/>
  <c r="CN635" i="1" s="1"/>
  <c r="CQ637" i="1"/>
  <c r="CQ636" i="1" s="1"/>
  <c r="CQ635" i="1" s="1"/>
  <c r="CP637" i="1"/>
  <c r="CP636" i="1" s="1"/>
  <c r="CP635" i="1" s="1"/>
  <c r="CS631" i="1"/>
  <c r="CR631" i="1"/>
  <c r="CQ629" i="1"/>
  <c r="CQ628" i="1" s="1"/>
  <c r="CQ627" i="1" s="1"/>
  <c r="CQ626" i="1" s="1"/>
  <c r="CP629" i="1"/>
  <c r="CP628" i="1" s="1"/>
  <c r="CP627" i="1" s="1"/>
  <c r="CP626" i="1" s="1"/>
  <c r="CO629" i="1"/>
  <c r="CO628" i="1" s="1"/>
  <c r="CO627" i="1" s="1"/>
  <c r="CO626" i="1" s="1"/>
  <c r="CN629" i="1"/>
  <c r="CN628" i="1" s="1"/>
  <c r="CN627" i="1" s="1"/>
  <c r="CN626" i="1" s="1"/>
  <c r="CR625" i="1"/>
  <c r="CR624" i="1" s="1"/>
  <c r="CR623" i="1" s="1"/>
  <c r="CR622" i="1" s="1"/>
  <c r="CS624" i="1"/>
  <c r="CS623" i="1" s="1"/>
  <c r="CS622" i="1" s="1"/>
  <c r="CQ620" i="1"/>
  <c r="CQ619" i="1" s="1"/>
  <c r="CQ618" i="1" s="1"/>
  <c r="CQ617" i="1" s="1"/>
  <c r="CP620" i="1"/>
  <c r="CP619" i="1" s="1"/>
  <c r="CP618" i="1" s="1"/>
  <c r="CP617" i="1" s="1"/>
  <c r="CO620" i="1"/>
  <c r="CO619" i="1" s="1"/>
  <c r="CO618" i="1" s="1"/>
  <c r="CO617" i="1" s="1"/>
  <c r="CN620" i="1"/>
  <c r="CN619" i="1" s="1"/>
  <c r="CN618" i="1" s="1"/>
  <c r="CN617" i="1" s="1"/>
  <c r="CQ615" i="1"/>
  <c r="CP615" i="1"/>
  <c r="CP614" i="1" s="1"/>
  <c r="CP613" i="1" s="1"/>
  <c r="CP612" i="1" s="1"/>
  <c r="CO615" i="1"/>
  <c r="CO614" i="1" s="1"/>
  <c r="CO613" i="1" s="1"/>
  <c r="CO612" i="1" s="1"/>
  <c r="CN615" i="1"/>
  <c r="CN614" i="1" s="1"/>
  <c r="CN613" i="1" s="1"/>
  <c r="CN612" i="1" s="1"/>
  <c r="CQ614" i="1"/>
  <c r="CQ613" i="1" s="1"/>
  <c r="CQ612" i="1" s="1"/>
  <c r="CQ610" i="1"/>
  <c r="CQ609" i="1" s="1"/>
  <c r="CQ608" i="1" s="1"/>
  <c r="CQ607" i="1" s="1"/>
  <c r="CP610" i="1"/>
  <c r="CP609" i="1" s="1"/>
  <c r="CP608" i="1" s="1"/>
  <c r="CP607" i="1" s="1"/>
  <c r="CO610" i="1"/>
  <c r="CO609" i="1" s="1"/>
  <c r="CO608" i="1" s="1"/>
  <c r="CO607" i="1" s="1"/>
  <c r="CN610" i="1"/>
  <c r="CN609" i="1" s="1"/>
  <c r="CN608" i="1" s="1"/>
  <c r="CN607" i="1" s="1"/>
  <c r="CQ601" i="1"/>
  <c r="CP601" i="1"/>
  <c r="CP600" i="1" s="1"/>
  <c r="CP599" i="1" s="1"/>
  <c r="CO601" i="1"/>
  <c r="CO600" i="1" s="1"/>
  <c r="CO599" i="1" s="1"/>
  <c r="CN601" i="1"/>
  <c r="CN600" i="1" s="1"/>
  <c r="CN599" i="1" s="1"/>
  <c r="CQ600" i="1"/>
  <c r="CQ599" i="1" s="1"/>
  <c r="CQ597" i="1"/>
  <c r="CP597" i="1"/>
  <c r="CO597" i="1"/>
  <c r="CN597" i="1"/>
  <c r="CQ595" i="1"/>
  <c r="CP595" i="1"/>
  <c r="CO595" i="1"/>
  <c r="CO594" i="1" s="1"/>
  <c r="CN595" i="1"/>
  <c r="CQ594" i="1"/>
  <c r="CQ592" i="1"/>
  <c r="CQ591" i="1" s="1"/>
  <c r="CP592" i="1"/>
  <c r="CP591" i="1" s="1"/>
  <c r="CO592" i="1"/>
  <c r="CN592" i="1"/>
  <c r="CN591" i="1" s="1"/>
  <c r="CO591" i="1"/>
  <c r="CQ585" i="1"/>
  <c r="CQ584" i="1" s="1"/>
  <c r="CQ583" i="1" s="1"/>
  <c r="CQ582" i="1" s="1"/>
  <c r="CP585" i="1"/>
  <c r="CO585" i="1"/>
  <c r="CO584" i="1" s="1"/>
  <c r="CN585" i="1"/>
  <c r="CN584" i="1" s="1"/>
  <c r="CP584" i="1"/>
  <c r="CQ580" i="1"/>
  <c r="CP580" i="1"/>
  <c r="CP579" i="1" s="1"/>
  <c r="CP578" i="1" s="1"/>
  <c r="CP577" i="1" s="1"/>
  <c r="CO580" i="1"/>
  <c r="CO579" i="1" s="1"/>
  <c r="CO578" i="1" s="1"/>
  <c r="CO577" i="1" s="1"/>
  <c r="CN580" i="1"/>
  <c r="CN579" i="1" s="1"/>
  <c r="CN578" i="1" s="1"/>
  <c r="CN577" i="1" s="1"/>
  <c r="CQ579" i="1"/>
  <c r="CQ578" i="1" s="1"/>
  <c r="CQ577" i="1" s="1"/>
  <c r="CQ575" i="1"/>
  <c r="CQ574" i="1" s="1"/>
  <c r="CQ573" i="1" s="1"/>
  <c r="CQ572" i="1" s="1"/>
  <c r="CQ571" i="1" s="1"/>
  <c r="CP575" i="1"/>
  <c r="CO575" i="1"/>
  <c r="CO574" i="1" s="1"/>
  <c r="CO573" i="1" s="1"/>
  <c r="CO572" i="1" s="1"/>
  <c r="CO571" i="1" s="1"/>
  <c r="CN575" i="1"/>
  <c r="CN574" i="1" s="1"/>
  <c r="CN573" i="1" s="1"/>
  <c r="CN572" i="1" s="1"/>
  <c r="CN571" i="1" s="1"/>
  <c r="CP574" i="1"/>
  <c r="CP573" i="1" s="1"/>
  <c r="CP572" i="1" s="1"/>
  <c r="CP571" i="1" s="1"/>
  <c r="CQ569" i="1"/>
  <c r="CQ568" i="1" s="1"/>
  <c r="CP569" i="1"/>
  <c r="CP568" i="1" s="1"/>
  <c r="CO569" i="1"/>
  <c r="CO568" i="1" s="1"/>
  <c r="CN569" i="1"/>
  <c r="CN568" i="1" s="1"/>
  <c r="CQ566" i="1"/>
  <c r="CP566" i="1"/>
  <c r="CP565" i="1" s="1"/>
  <c r="CO566" i="1"/>
  <c r="CO565" i="1" s="1"/>
  <c r="CN566" i="1"/>
  <c r="CN565" i="1" s="1"/>
  <c r="CQ565" i="1"/>
  <c r="CQ563" i="1"/>
  <c r="CQ562" i="1" s="1"/>
  <c r="CP563" i="1"/>
  <c r="CP562" i="1" s="1"/>
  <c r="CO563" i="1"/>
  <c r="CO562" i="1" s="1"/>
  <c r="CN563" i="1"/>
  <c r="CN562" i="1" s="1"/>
  <c r="CQ560" i="1"/>
  <c r="CP560" i="1"/>
  <c r="CP559" i="1" s="1"/>
  <c r="CO560" i="1"/>
  <c r="CO559" i="1" s="1"/>
  <c r="CN560" i="1"/>
  <c r="CN559" i="1" s="1"/>
  <c r="CQ559" i="1"/>
  <c r="CQ557" i="1"/>
  <c r="CP557" i="1"/>
  <c r="CO557" i="1"/>
  <c r="CN557" i="1"/>
  <c r="CQ555" i="1"/>
  <c r="CQ554" i="1" s="1"/>
  <c r="CQ553" i="1" s="1"/>
  <c r="CP555" i="1"/>
  <c r="CP554" i="1" s="1"/>
  <c r="CP553" i="1" s="1"/>
  <c r="CO555" i="1"/>
  <c r="CO554" i="1" s="1"/>
  <c r="CO553" i="1" s="1"/>
  <c r="CN555" i="1"/>
  <c r="CQ551" i="1"/>
  <c r="CQ550" i="1" s="1"/>
  <c r="CQ549" i="1" s="1"/>
  <c r="CP551" i="1"/>
  <c r="CP550" i="1" s="1"/>
  <c r="CP549" i="1" s="1"/>
  <c r="CO551" i="1"/>
  <c r="CO550" i="1" s="1"/>
  <c r="CO549" i="1" s="1"/>
  <c r="CN551" i="1"/>
  <c r="CN550" i="1" s="1"/>
  <c r="CN549" i="1" s="1"/>
  <c r="CQ546" i="1"/>
  <c r="CP546" i="1"/>
  <c r="CP545" i="1" s="1"/>
  <c r="CO546" i="1"/>
  <c r="CO545" i="1" s="1"/>
  <c r="CN546" i="1"/>
  <c r="CN545" i="1" s="1"/>
  <c r="CQ545" i="1"/>
  <c r="CQ543" i="1"/>
  <c r="CQ542" i="1" s="1"/>
  <c r="CQ541" i="1" s="1"/>
  <c r="CP543" i="1"/>
  <c r="CP542" i="1" s="1"/>
  <c r="CP541" i="1" s="1"/>
  <c r="CO543" i="1"/>
  <c r="CN543" i="1"/>
  <c r="CN542" i="1" s="1"/>
  <c r="CO542" i="1"/>
  <c r="CO541" i="1" s="1"/>
  <c r="CQ539" i="1"/>
  <c r="CQ538" i="1" s="1"/>
  <c r="CQ537" i="1" s="1"/>
  <c r="CQ536" i="1" s="1"/>
  <c r="CP539" i="1"/>
  <c r="CO539" i="1"/>
  <c r="CO538" i="1" s="1"/>
  <c r="CO537" i="1" s="1"/>
  <c r="CN539" i="1"/>
  <c r="CN538" i="1" s="1"/>
  <c r="CN537" i="1" s="1"/>
  <c r="CP538" i="1"/>
  <c r="CP537" i="1" s="1"/>
  <c r="CQ532" i="1"/>
  <c r="CP532" i="1"/>
  <c r="CO532" i="1"/>
  <c r="CN532" i="1"/>
  <c r="CQ530" i="1"/>
  <c r="CQ529" i="1" s="1"/>
  <c r="CP530" i="1"/>
  <c r="CP529" i="1" s="1"/>
  <c r="CO530" i="1"/>
  <c r="CO529" i="1" s="1"/>
  <c r="CN530" i="1"/>
  <c r="CQ527" i="1"/>
  <c r="CP527" i="1"/>
  <c r="CP526" i="1" s="1"/>
  <c r="CP525" i="1" s="1"/>
  <c r="CO527" i="1"/>
  <c r="CO526" i="1" s="1"/>
  <c r="CO525" i="1" s="1"/>
  <c r="CN527" i="1"/>
  <c r="CN526" i="1" s="1"/>
  <c r="CN525" i="1" s="1"/>
  <c r="CQ526" i="1"/>
  <c r="CQ525" i="1" s="1"/>
  <c r="CQ522" i="1"/>
  <c r="CQ521" i="1" s="1"/>
  <c r="CQ520" i="1" s="1"/>
  <c r="CQ519" i="1" s="1"/>
  <c r="CP522" i="1"/>
  <c r="CP521" i="1" s="1"/>
  <c r="CP520" i="1" s="1"/>
  <c r="CP519" i="1" s="1"/>
  <c r="CO522" i="1"/>
  <c r="CO521" i="1" s="1"/>
  <c r="CO520" i="1" s="1"/>
  <c r="CO519" i="1" s="1"/>
  <c r="CN522" i="1"/>
  <c r="CN521" i="1" s="1"/>
  <c r="CN520" i="1" s="1"/>
  <c r="CN519" i="1" s="1"/>
  <c r="CQ515" i="1"/>
  <c r="CQ514" i="1" s="1"/>
  <c r="CQ513" i="1" s="1"/>
  <c r="CP515" i="1"/>
  <c r="CP514" i="1" s="1"/>
  <c r="CP513" i="1" s="1"/>
  <c r="CO515" i="1"/>
  <c r="CO514" i="1" s="1"/>
  <c r="CO513" i="1" s="1"/>
  <c r="CN515" i="1"/>
  <c r="CN514" i="1" s="1"/>
  <c r="CN513" i="1" s="1"/>
  <c r="CQ511" i="1"/>
  <c r="CQ510" i="1" s="1"/>
  <c r="CQ509" i="1" s="1"/>
  <c r="CQ508" i="1" s="1"/>
  <c r="CP511" i="1"/>
  <c r="CO511" i="1"/>
  <c r="CO510" i="1" s="1"/>
  <c r="CO509" i="1" s="1"/>
  <c r="CN511" i="1"/>
  <c r="CN510" i="1" s="1"/>
  <c r="CN509" i="1" s="1"/>
  <c r="CP510" i="1"/>
  <c r="CP509" i="1" s="1"/>
  <c r="CQ505" i="1"/>
  <c r="CP505" i="1"/>
  <c r="CO505" i="1"/>
  <c r="CN505" i="1"/>
  <c r="CQ503" i="1"/>
  <c r="CP503" i="1"/>
  <c r="CO503" i="1"/>
  <c r="CN503" i="1"/>
  <c r="CQ501" i="1"/>
  <c r="CP501" i="1"/>
  <c r="CP500" i="1" s="1"/>
  <c r="CP499" i="1" s="1"/>
  <c r="CO501" i="1"/>
  <c r="CN501" i="1"/>
  <c r="CN500" i="1" s="1"/>
  <c r="CN499" i="1" s="1"/>
  <c r="CQ497" i="1"/>
  <c r="CQ496" i="1" s="1"/>
  <c r="CQ495" i="1" s="1"/>
  <c r="CP497" i="1"/>
  <c r="CP496" i="1" s="1"/>
  <c r="CP495" i="1" s="1"/>
  <c r="CO497" i="1"/>
  <c r="CO496" i="1" s="1"/>
  <c r="CO495" i="1" s="1"/>
  <c r="CN497" i="1"/>
  <c r="CN496" i="1" s="1"/>
  <c r="CN495" i="1" s="1"/>
  <c r="CQ492" i="1"/>
  <c r="CP492" i="1"/>
  <c r="CP491" i="1" s="1"/>
  <c r="CO492" i="1"/>
  <c r="CO491" i="1" s="1"/>
  <c r="CN492" i="1"/>
  <c r="CN491" i="1" s="1"/>
  <c r="CQ491" i="1"/>
  <c r="CQ489" i="1"/>
  <c r="CP489" i="1"/>
  <c r="CO489" i="1"/>
  <c r="CN489" i="1"/>
  <c r="CQ487" i="1"/>
  <c r="CP487" i="1"/>
  <c r="CP486" i="1" s="1"/>
  <c r="CO487" i="1"/>
  <c r="CO486" i="1" s="1"/>
  <c r="CN487" i="1"/>
  <c r="CN486" i="1" s="1"/>
  <c r="CQ484" i="1"/>
  <c r="CP484" i="1"/>
  <c r="CO484" i="1"/>
  <c r="CN484" i="1"/>
  <c r="CQ482" i="1"/>
  <c r="CP482" i="1"/>
  <c r="CP481" i="1" s="1"/>
  <c r="CO482" i="1"/>
  <c r="CN482" i="1"/>
  <c r="CN481" i="1" s="1"/>
  <c r="CQ481" i="1"/>
  <c r="CQ479" i="1"/>
  <c r="CQ478" i="1" s="1"/>
  <c r="CQ477" i="1" s="1"/>
  <c r="CP479" i="1"/>
  <c r="CP478" i="1" s="1"/>
  <c r="CP477" i="1" s="1"/>
  <c r="CO479" i="1"/>
  <c r="CO478" i="1" s="1"/>
  <c r="CO477" i="1" s="1"/>
  <c r="CN479" i="1"/>
  <c r="CN478" i="1" s="1"/>
  <c r="CN477" i="1" s="1"/>
  <c r="CQ475" i="1"/>
  <c r="CQ474" i="1" s="1"/>
  <c r="CP475" i="1"/>
  <c r="CP474" i="1" s="1"/>
  <c r="CO475" i="1"/>
  <c r="CO474" i="1" s="1"/>
  <c r="CN475" i="1"/>
  <c r="CN474" i="1" s="1"/>
  <c r="CQ472" i="1"/>
  <c r="CP472" i="1"/>
  <c r="CP471" i="1" s="1"/>
  <c r="CO472" i="1"/>
  <c r="CO471" i="1" s="1"/>
  <c r="CN472" i="1"/>
  <c r="CN471" i="1" s="1"/>
  <c r="CQ471" i="1"/>
  <c r="CQ469" i="1"/>
  <c r="CQ468" i="1" s="1"/>
  <c r="CQ467" i="1" s="1"/>
  <c r="CP469" i="1"/>
  <c r="CP468" i="1" s="1"/>
  <c r="CP467" i="1" s="1"/>
  <c r="CO469" i="1"/>
  <c r="CO468" i="1" s="1"/>
  <c r="CN469" i="1"/>
  <c r="CN468" i="1" s="1"/>
  <c r="CQ464" i="1"/>
  <c r="CP464" i="1"/>
  <c r="CP463" i="1" s="1"/>
  <c r="CO464" i="1"/>
  <c r="CO463" i="1" s="1"/>
  <c r="CO462" i="1" s="1"/>
  <c r="CO461" i="1" s="1"/>
  <c r="CN464" i="1"/>
  <c r="CN463" i="1" s="1"/>
  <c r="CN462" i="1" s="1"/>
  <c r="CN461" i="1" s="1"/>
  <c r="CQ463" i="1"/>
  <c r="CQ462" i="1"/>
  <c r="CQ461" i="1" s="1"/>
  <c r="CP462" i="1"/>
  <c r="CP461" i="1" s="1"/>
  <c r="CQ458" i="1"/>
  <c r="CP458" i="1"/>
  <c r="CP457" i="1" s="1"/>
  <c r="CP456" i="1" s="1"/>
  <c r="CP455" i="1" s="1"/>
  <c r="CO458" i="1"/>
  <c r="CO457" i="1" s="1"/>
  <c r="CO456" i="1" s="1"/>
  <c r="CO455" i="1" s="1"/>
  <c r="CN458" i="1"/>
  <c r="CN457" i="1" s="1"/>
  <c r="CN456" i="1" s="1"/>
  <c r="CN455" i="1" s="1"/>
  <c r="CQ457" i="1"/>
  <c r="CQ456" i="1" s="1"/>
  <c r="CQ455" i="1" s="1"/>
  <c r="CQ451" i="1"/>
  <c r="CQ450" i="1" s="1"/>
  <c r="CP451" i="1"/>
  <c r="CP450" i="1" s="1"/>
  <c r="CO451" i="1"/>
  <c r="CO450" i="1" s="1"/>
  <c r="CN451" i="1"/>
  <c r="CN450" i="1" s="1"/>
  <c r="CQ448" i="1"/>
  <c r="CQ447" i="1" s="1"/>
  <c r="CQ446" i="1" s="1"/>
  <c r="CP448" i="1"/>
  <c r="CP447" i="1" s="1"/>
  <c r="CP446" i="1" s="1"/>
  <c r="CO448" i="1"/>
  <c r="CO447" i="1" s="1"/>
  <c r="CO446" i="1" s="1"/>
  <c r="CN448" i="1"/>
  <c r="CN447" i="1" s="1"/>
  <c r="CN446" i="1" s="1"/>
  <c r="CQ444" i="1"/>
  <c r="CQ443" i="1" s="1"/>
  <c r="CP444" i="1"/>
  <c r="CP443" i="1" s="1"/>
  <c r="CO444" i="1"/>
  <c r="CO443" i="1" s="1"/>
  <c r="CN444" i="1"/>
  <c r="CN443" i="1" s="1"/>
  <c r="CQ441" i="1"/>
  <c r="CQ440" i="1" s="1"/>
  <c r="CP441" i="1"/>
  <c r="CP440" i="1" s="1"/>
  <c r="CO441" i="1"/>
  <c r="CO440" i="1" s="1"/>
  <c r="CN441" i="1"/>
  <c r="CN440" i="1" s="1"/>
  <c r="CQ438" i="1"/>
  <c r="CQ437" i="1" s="1"/>
  <c r="CP438" i="1"/>
  <c r="CP437" i="1" s="1"/>
  <c r="CO438" i="1"/>
  <c r="CO437" i="1" s="1"/>
  <c r="CN438" i="1"/>
  <c r="CN437" i="1" s="1"/>
  <c r="CQ435" i="1"/>
  <c r="CQ434" i="1" s="1"/>
  <c r="CP435" i="1"/>
  <c r="CP434" i="1" s="1"/>
  <c r="CO435" i="1"/>
  <c r="CO434" i="1" s="1"/>
  <c r="CN435" i="1"/>
  <c r="CN434" i="1" s="1"/>
  <c r="CQ432" i="1"/>
  <c r="CQ431" i="1" s="1"/>
  <c r="CP432" i="1"/>
  <c r="CP431" i="1" s="1"/>
  <c r="CO432" i="1"/>
  <c r="CO431" i="1" s="1"/>
  <c r="CN432" i="1"/>
  <c r="CN431" i="1" s="1"/>
  <c r="CQ428" i="1"/>
  <c r="CP428" i="1"/>
  <c r="CO428" i="1"/>
  <c r="CO427" i="1" s="1"/>
  <c r="CO426" i="1" s="1"/>
  <c r="CN428" i="1"/>
  <c r="CN427" i="1" s="1"/>
  <c r="CN426" i="1" s="1"/>
  <c r="CQ427" i="1"/>
  <c r="CQ426" i="1" s="1"/>
  <c r="CP427" i="1"/>
  <c r="CP426" i="1" s="1"/>
  <c r="CQ417" i="1"/>
  <c r="CQ416" i="1" s="1"/>
  <c r="CP417" i="1"/>
  <c r="CP416" i="1" s="1"/>
  <c r="CO417" i="1"/>
  <c r="CO416" i="1" s="1"/>
  <c r="CN417" i="1"/>
  <c r="CN416" i="1" s="1"/>
  <c r="CQ414" i="1"/>
  <c r="CQ413" i="1" s="1"/>
  <c r="CP414" i="1"/>
  <c r="CP413" i="1" s="1"/>
  <c r="CO414" i="1"/>
  <c r="CO413" i="1" s="1"/>
  <c r="CN414" i="1"/>
  <c r="CN413" i="1" s="1"/>
  <c r="CQ411" i="1"/>
  <c r="CQ410" i="1" s="1"/>
  <c r="CP411" i="1"/>
  <c r="CP410" i="1" s="1"/>
  <c r="CO411" i="1"/>
  <c r="CO410" i="1" s="1"/>
  <c r="CN411" i="1"/>
  <c r="CN410" i="1" s="1"/>
  <c r="CQ408" i="1"/>
  <c r="CQ407" i="1" s="1"/>
  <c r="CP408" i="1"/>
  <c r="CP407" i="1" s="1"/>
  <c r="CO408" i="1"/>
  <c r="CO407" i="1" s="1"/>
  <c r="CN408" i="1"/>
  <c r="CN407" i="1" s="1"/>
  <c r="CQ405" i="1"/>
  <c r="CQ404" i="1" s="1"/>
  <c r="CP405" i="1"/>
  <c r="CP404" i="1" s="1"/>
  <c r="CO405" i="1"/>
  <c r="CO404" i="1" s="1"/>
  <c r="CN405" i="1"/>
  <c r="CN404" i="1" s="1"/>
  <c r="CQ402" i="1"/>
  <c r="CP402" i="1"/>
  <c r="CO402" i="1"/>
  <c r="CN402" i="1"/>
  <c r="CQ400" i="1"/>
  <c r="CP400" i="1"/>
  <c r="CO400" i="1"/>
  <c r="CN400" i="1"/>
  <c r="CQ398" i="1"/>
  <c r="CQ397" i="1" s="1"/>
  <c r="CQ396" i="1" s="1"/>
  <c r="CP398" i="1"/>
  <c r="CO398" i="1"/>
  <c r="CO397" i="1" s="1"/>
  <c r="CO396" i="1" s="1"/>
  <c r="CN398" i="1"/>
  <c r="CP397" i="1"/>
  <c r="CP396" i="1" s="1"/>
  <c r="CQ394" i="1"/>
  <c r="CQ393" i="1" s="1"/>
  <c r="CQ392" i="1" s="1"/>
  <c r="CP394" i="1"/>
  <c r="CP393" i="1" s="1"/>
  <c r="CP392" i="1" s="1"/>
  <c r="CO394" i="1"/>
  <c r="CO393" i="1" s="1"/>
  <c r="CO392" i="1" s="1"/>
  <c r="CN394" i="1"/>
  <c r="CN393" i="1" s="1"/>
  <c r="CN392" i="1" s="1"/>
  <c r="CQ387" i="1"/>
  <c r="CQ386" i="1" s="1"/>
  <c r="CP387" i="1"/>
  <c r="CP386" i="1" s="1"/>
  <c r="CO387" i="1"/>
  <c r="CO386" i="1" s="1"/>
  <c r="CN387" i="1"/>
  <c r="CN386" i="1" s="1"/>
  <c r="CQ384" i="1"/>
  <c r="CP384" i="1"/>
  <c r="CP383" i="1" s="1"/>
  <c r="CP382" i="1" s="1"/>
  <c r="CO384" i="1"/>
  <c r="CO383" i="1" s="1"/>
  <c r="CO382" i="1" s="1"/>
  <c r="CN384" i="1"/>
  <c r="CN383" i="1" s="1"/>
  <c r="CN382" i="1" s="1"/>
  <c r="CN381" i="1" s="1"/>
  <c r="CN380" i="1" s="1"/>
  <c r="CQ383" i="1"/>
  <c r="CQ382" i="1" s="1"/>
  <c r="CQ381" i="1" s="1"/>
  <c r="CQ380" i="1" s="1"/>
  <c r="CQ375" i="1"/>
  <c r="CQ374" i="1" s="1"/>
  <c r="CQ373" i="1" s="1"/>
  <c r="CQ372" i="1" s="1"/>
  <c r="CP375" i="1"/>
  <c r="CO375" i="1"/>
  <c r="CO374" i="1" s="1"/>
  <c r="CO373" i="1" s="1"/>
  <c r="CO372" i="1" s="1"/>
  <c r="CN375" i="1"/>
  <c r="CN374" i="1" s="1"/>
  <c r="CN373" i="1" s="1"/>
  <c r="CN372" i="1" s="1"/>
  <c r="CP374" i="1"/>
  <c r="CP373" i="1" s="1"/>
  <c r="CP372" i="1" s="1"/>
  <c r="CQ370" i="1"/>
  <c r="CP370" i="1"/>
  <c r="CP369" i="1" s="1"/>
  <c r="CO370" i="1"/>
  <c r="CO369" i="1" s="1"/>
  <c r="CN370" i="1"/>
  <c r="CN369" i="1" s="1"/>
  <c r="CQ369" i="1"/>
  <c r="CQ366" i="1"/>
  <c r="CP366" i="1"/>
  <c r="CO366" i="1"/>
  <c r="CN366" i="1"/>
  <c r="CQ364" i="1"/>
  <c r="CP364" i="1"/>
  <c r="CO364" i="1"/>
  <c r="CN364" i="1"/>
  <c r="CQ362" i="1"/>
  <c r="CP362" i="1"/>
  <c r="CO362" i="1"/>
  <c r="CO361" i="1" s="1"/>
  <c r="CO360" i="1" s="1"/>
  <c r="CN362" i="1"/>
  <c r="CN361" i="1"/>
  <c r="CN360" i="1" s="1"/>
  <c r="CQ358" i="1"/>
  <c r="CP358" i="1"/>
  <c r="CP357" i="1" s="1"/>
  <c r="CP356" i="1" s="1"/>
  <c r="CO358" i="1"/>
  <c r="CO357" i="1" s="1"/>
  <c r="CO356" i="1" s="1"/>
  <c r="CN358" i="1"/>
  <c r="CN357" i="1" s="1"/>
  <c r="CN356" i="1" s="1"/>
  <c r="CQ357" i="1"/>
  <c r="CQ356" i="1" s="1"/>
  <c r="CQ353" i="1"/>
  <c r="CQ352" i="1" s="1"/>
  <c r="CQ351" i="1" s="1"/>
  <c r="CQ350" i="1" s="1"/>
  <c r="CP353" i="1"/>
  <c r="CP352" i="1" s="1"/>
  <c r="CP351" i="1" s="1"/>
  <c r="CP350" i="1" s="1"/>
  <c r="CO353" i="1"/>
  <c r="CO352" i="1" s="1"/>
  <c r="CO351" i="1" s="1"/>
  <c r="CO350" i="1" s="1"/>
  <c r="CN353" i="1"/>
  <c r="CN352" i="1" s="1"/>
  <c r="CN351" i="1" s="1"/>
  <c r="CN350" i="1" s="1"/>
  <c r="CQ348" i="1"/>
  <c r="CP348" i="1"/>
  <c r="CP347" i="1" s="1"/>
  <c r="CP346" i="1" s="1"/>
  <c r="CP345" i="1" s="1"/>
  <c r="CO348" i="1"/>
  <c r="CO347" i="1" s="1"/>
  <c r="CO346" i="1" s="1"/>
  <c r="CO345" i="1" s="1"/>
  <c r="CN348" i="1"/>
  <c r="CN347" i="1" s="1"/>
  <c r="CN346" i="1" s="1"/>
  <c r="CN345" i="1" s="1"/>
  <c r="CQ347" i="1"/>
  <c r="CQ346" i="1" s="1"/>
  <c r="CQ345" i="1" s="1"/>
  <c r="CQ341" i="1"/>
  <c r="CP341" i="1"/>
  <c r="CP340" i="1" s="1"/>
  <c r="CP339" i="1" s="1"/>
  <c r="CP338" i="1" s="1"/>
  <c r="CP337" i="1" s="1"/>
  <c r="CO341" i="1"/>
  <c r="CO340" i="1" s="1"/>
  <c r="CO339" i="1" s="1"/>
  <c r="CO338" i="1" s="1"/>
  <c r="CO337" i="1" s="1"/>
  <c r="CN341" i="1"/>
  <c r="CQ340" i="1"/>
  <c r="CQ339" i="1" s="1"/>
  <c r="CQ338" i="1" s="1"/>
  <c r="CQ337" i="1" s="1"/>
  <c r="CN340" i="1"/>
  <c r="CN339" i="1" s="1"/>
  <c r="CN338" i="1" s="1"/>
  <c r="CN337" i="1" s="1"/>
  <c r="CQ334" i="1"/>
  <c r="CP334" i="1"/>
  <c r="CP333" i="1" s="1"/>
  <c r="CP332" i="1" s="1"/>
  <c r="CP331" i="1" s="1"/>
  <c r="CO334" i="1"/>
  <c r="CO333" i="1" s="1"/>
  <c r="CO332" i="1" s="1"/>
  <c r="CO331" i="1" s="1"/>
  <c r="CN334" i="1"/>
  <c r="CN333" i="1" s="1"/>
  <c r="CN332" i="1" s="1"/>
  <c r="CN331" i="1" s="1"/>
  <c r="CQ333" i="1"/>
  <c r="CQ332" i="1" s="1"/>
  <c r="CQ331" i="1" s="1"/>
  <c r="CQ329" i="1"/>
  <c r="CP329" i="1"/>
  <c r="CO329" i="1"/>
  <c r="CN329" i="1"/>
  <c r="CQ327" i="1"/>
  <c r="CP327" i="1"/>
  <c r="CO327" i="1"/>
  <c r="CN327" i="1"/>
  <c r="CQ325" i="1"/>
  <c r="CP325" i="1"/>
  <c r="CP324" i="1" s="1"/>
  <c r="CP323" i="1" s="1"/>
  <c r="CP322" i="1" s="1"/>
  <c r="CO325" i="1"/>
  <c r="CO324" i="1" s="1"/>
  <c r="CO323" i="1" s="1"/>
  <c r="CO322" i="1" s="1"/>
  <c r="CN325" i="1"/>
  <c r="CQ315" i="1"/>
  <c r="CQ314" i="1" s="1"/>
  <c r="CQ313" i="1" s="1"/>
  <c r="CP315" i="1"/>
  <c r="CP314" i="1" s="1"/>
  <c r="CP313" i="1" s="1"/>
  <c r="CO315" i="1"/>
  <c r="CO314" i="1" s="1"/>
  <c r="CO313" i="1" s="1"/>
  <c r="CN315" i="1"/>
  <c r="CN314" i="1" s="1"/>
  <c r="CN313" i="1" s="1"/>
  <c r="CS311" i="1"/>
  <c r="CS310" i="1" s="1"/>
  <c r="CS309" i="1" s="1"/>
  <c r="CR311" i="1"/>
  <c r="CR310" i="1" s="1"/>
  <c r="CR309" i="1" s="1"/>
  <c r="CQ307" i="1"/>
  <c r="CP307" i="1"/>
  <c r="CP306" i="1" s="1"/>
  <c r="CO307" i="1"/>
  <c r="CO306" i="1" s="1"/>
  <c r="CN307" i="1"/>
  <c r="CN306" i="1" s="1"/>
  <c r="CQ306" i="1"/>
  <c r="CQ304" i="1"/>
  <c r="CQ303" i="1" s="1"/>
  <c r="CQ302" i="1" s="1"/>
  <c r="CP304" i="1"/>
  <c r="CP303" i="1" s="1"/>
  <c r="CP302" i="1" s="1"/>
  <c r="CO304" i="1"/>
  <c r="CO303" i="1" s="1"/>
  <c r="CO302" i="1" s="1"/>
  <c r="CN304" i="1"/>
  <c r="CN303" i="1" s="1"/>
  <c r="CN302" i="1" s="1"/>
  <c r="CQ300" i="1"/>
  <c r="CQ299" i="1" s="1"/>
  <c r="CQ298" i="1" s="1"/>
  <c r="CP300" i="1"/>
  <c r="CP299" i="1" s="1"/>
  <c r="CP298" i="1" s="1"/>
  <c r="CO300" i="1"/>
  <c r="CO299" i="1" s="1"/>
  <c r="CO298" i="1" s="1"/>
  <c r="CN300" i="1"/>
  <c r="CN299" i="1" s="1"/>
  <c r="CN298" i="1" s="1"/>
  <c r="CR297" i="1"/>
  <c r="CR296" i="1" s="1"/>
  <c r="CR295" i="1" s="1"/>
  <c r="CQ293" i="1"/>
  <c r="CQ292" i="1" s="1"/>
  <c r="CP293" i="1"/>
  <c r="CP292" i="1" s="1"/>
  <c r="CO293" i="1"/>
  <c r="CO292" i="1" s="1"/>
  <c r="CN293" i="1"/>
  <c r="CN292" i="1" s="1"/>
  <c r="CQ288" i="1"/>
  <c r="CP288" i="1"/>
  <c r="CO288" i="1"/>
  <c r="CN288" i="1"/>
  <c r="CQ286" i="1"/>
  <c r="CP286" i="1"/>
  <c r="CO286" i="1"/>
  <c r="CN286" i="1"/>
  <c r="CQ284" i="1"/>
  <c r="CP284" i="1"/>
  <c r="CO284" i="1"/>
  <c r="CN284" i="1"/>
  <c r="CQ282" i="1"/>
  <c r="CP282" i="1"/>
  <c r="CP281" i="1" s="1"/>
  <c r="CP280" i="1" s="1"/>
  <c r="CO282" i="1"/>
  <c r="CN282" i="1"/>
  <c r="CQ277" i="1"/>
  <c r="CP277" i="1"/>
  <c r="CO277" i="1"/>
  <c r="CN277" i="1"/>
  <c r="CQ275" i="1"/>
  <c r="CP275" i="1"/>
  <c r="CO275" i="1"/>
  <c r="CO274" i="1" s="1"/>
  <c r="CN275" i="1"/>
  <c r="CN274" i="1" s="1"/>
  <c r="CQ272" i="1"/>
  <c r="CP272" i="1"/>
  <c r="CO272" i="1"/>
  <c r="CN272" i="1"/>
  <c r="CQ270" i="1"/>
  <c r="CP270" i="1"/>
  <c r="CO270" i="1"/>
  <c r="CN270" i="1"/>
  <c r="CQ268" i="1"/>
  <c r="CP268" i="1"/>
  <c r="CO268" i="1"/>
  <c r="CO267" i="1" s="1"/>
  <c r="CO266" i="1" s="1"/>
  <c r="CN268" i="1"/>
  <c r="CN267" i="1" s="1"/>
  <c r="CN266" i="1" s="1"/>
  <c r="CQ267" i="1"/>
  <c r="CQ266" i="1" s="1"/>
  <c r="CP267" i="1"/>
  <c r="CP266" i="1" s="1"/>
  <c r="CQ263" i="1"/>
  <c r="CQ262" i="1" s="1"/>
  <c r="CQ261" i="1" s="1"/>
  <c r="CQ260" i="1" s="1"/>
  <c r="CP263" i="1"/>
  <c r="CP262" i="1" s="1"/>
  <c r="CP261" i="1" s="1"/>
  <c r="CP260" i="1" s="1"/>
  <c r="CO263" i="1"/>
  <c r="CO262" i="1" s="1"/>
  <c r="CO261" i="1" s="1"/>
  <c r="CO260" i="1" s="1"/>
  <c r="CN263" i="1"/>
  <c r="CN262" i="1" s="1"/>
  <c r="CN261" i="1" s="1"/>
  <c r="CN260" i="1" s="1"/>
  <c r="CS258" i="1"/>
  <c r="CR258" i="1"/>
  <c r="CS256" i="1"/>
  <c r="CR256" i="1"/>
  <c r="CQ252" i="1"/>
  <c r="CP252" i="1"/>
  <c r="CO252" i="1"/>
  <c r="CN252" i="1"/>
  <c r="CQ250" i="1"/>
  <c r="CP250" i="1"/>
  <c r="CO250" i="1"/>
  <c r="CO249" i="1" s="1"/>
  <c r="CO248" i="1" s="1"/>
  <c r="CO247" i="1" s="1"/>
  <c r="CN250" i="1"/>
  <c r="CN249" i="1" s="1"/>
  <c r="CN248" i="1" s="1"/>
  <c r="CN247" i="1" s="1"/>
  <c r="CQ249" i="1"/>
  <c r="CQ248" i="1" s="1"/>
  <c r="CQ247" i="1" s="1"/>
  <c r="CP249" i="1"/>
  <c r="CP248" i="1" s="1"/>
  <c r="CP247" i="1" s="1"/>
  <c r="CQ241" i="1"/>
  <c r="CP241" i="1"/>
  <c r="CO241" i="1"/>
  <c r="CN241" i="1"/>
  <c r="CQ239" i="1"/>
  <c r="CQ238" i="1" s="1"/>
  <c r="CP239" i="1"/>
  <c r="CP238" i="1" s="1"/>
  <c r="CO239" i="1"/>
  <c r="CO238" i="1" s="1"/>
  <c r="CN239" i="1"/>
  <c r="CN238" i="1" s="1"/>
  <c r="CQ236" i="1"/>
  <c r="CP236" i="1"/>
  <c r="CO236" i="1"/>
  <c r="CN236" i="1"/>
  <c r="CQ234" i="1"/>
  <c r="CP234" i="1"/>
  <c r="CO234" i="1"/>
  <c r="CN234" i="1"/>
  <c r="CQ232" i="1"/>
  <c r="CP232" i="1"/>
  <c r="CO232" i="1"/>
  <c r="CO231" i="1" s="1"/>
  <c r="CN232" i="1"/>
  <c r="CN231" i="1" s="1"/>
  <c r="CQ231" i="1"/>
  <c r="CP231" i="1"/>
  <c r="CQ229" i="1"/>
  <c r="CP229" i="1"/>
  <c r="CO229" i="1"/>
  <c r="CN229" i="1"/>
  <c r="CQ227" i="1"/>
  <c r="CP227" i="1"/>
  <c r="CO227" i="1"/>
  <c r="CN227" i="1"/>
  <c r="CQ225" i="1"/>
  <c r="CP225" i="1"/>
  <c r="CO225" i="1"/>
  <c r="CO224" i="1" s="1"/>
  <c r="CN225" i="1"/>
  <c r="CN224" i="1" s="1"/>
  <c r="CQ222" i="1"/>
  <c r="CP222" i="1"/>
  <c r="CO222" i="1"/>
  <c r="CO221" i="1" s="1"/>
  <c r="CN222" i="1"/>
  <c r="CN221" i="1" s="1"/>
  <c r="CQ221" i="1"/>
  <c r="CP221" i="1"/>
  <c r="CQ219" i="1"/>
  <c r="CP219" i="1"/>
  <c r="CO219" i="1"/>
  <c r="CN219" i="1"/>
  <c r="CQ217" i="1"/>
  <c r="CP217" i="1"/>
  <c r="CO217" i="1"/>
  <c r="CO216" i="1" s="1"/>
  <c r="CN217" i="1"/>
  <c r="CN216" i="1" s="1"/>
  <c r="CQ214" i="1"/>
  <c r="CP214" i="1"/>
  <c r="CO214" i="1"/>
  <c r="CN214" i="1"/>
  <c r="CQ212" i="1"/>
  <c r="CP212" i="1"/>
  <c r="CO212" i="1"/>
  <c r="CO211" i="1" s="1"/>
  <c r="CN212" i="1"/>
  <c r="CN211" i="1" s="1"/>
  <c r="CQ211" i="1"/>
  <c r="CP211" i="1"/>
  <c r="CQ209" i="1"/>
  <c r="CQ208" i="1" s="1"/>
  <c r="CP209" i="1"/>
  <c r="CP208" i="1" s="1"/>
  <c r="CO209" i="1"/>
  <c r="CN209" i="1"/>
  <c r="CN208" i="1" s="1"/>
  <c r="CO208" i="1"/>
  <c r="CQ204" i="1"/>
  <c r="CP204" i="1"/>
  <c r="CO204" i="1"/>
  <c r="CN204" i="1"/>
  <c r="CQ202" i="1"/>
  <c r="CP202" i="1"/>
  <c r="CO202" i="1"/>
  <c r="CN202" i="1"/>
  <c r="CQ200" i="1"/>
  <c r="CQ199" i="1" s="1"/>
  <c r="CP200" i="1"/>
  <c r="CP199" i="1" s="1"/>
  <c r="CO200" i="1"/>
  <c r="CO199" i="1" s="1"/>
  <c r="CN200" i="1"/>
  <c r="CN199" i="1" s="1"/>
  <c r="CQ197" i="1"/>
  <c r="CP197" i="1"/>
  <c r="CO197" i="1"/>
  <c r="CN197" i="1"/>
  <c r="CQ195" i="1"/>
  <c r="CP195" i="1"/>
  <c r="CO195" i="1"/>
  <c r="CN195" i="1"/>
  <c r="CQ193" i="1"/>
  <c r="CP193" i="1"/>
  <c r="CO193" i="1"/>
  <c r="CO192" i="1" s="1"/>
  <c r="CN193" i="1"/>
  <c r="CN192" i="1" s="1"/>
  <c r="CQ192" i="1"/>
  <c r="CP192" i="1"/>
  <c r="CQ189" i="1"/>
  <c r="CP189" i="1"/>
  <c r="CO189" i="1"/>
  <c r="CO188" i="1" s="1"/>
  <c r="CN189" i="1"/>
  <c r="CN188" i="1" s="1"/>
  <c r="CQ188" i="1"/>
  <c r="CP188" i="1"/>
  <c r="CQ186" i="1"/>
  <c r="CP186" i="1"/>
  <c r="CO186" i="1"/>
  <c r="CN186" i="1"/>
  <c r="CQ184" i="1"/>
  <c r="CP184" i="1"/>
  <c r="CO184" i="1"/>
  <c r="CN184" i="1"/>
  <c r="CQ182" i="1"/>
  <c r="CQ181" i="1" s="1"/>
  <c r="CP182" i="1"/>
  <c r="CP181" i="1" s="1"/>
  <c r="CP180" i="1" s="1"/>
  <c r="CO182" i="1"/>
  <c r="CO181" i="1" s="1"/>
  <c r="CN182" i="1"/>
  <c r="CN181" i="1" s="1"/>
  <c r="CN180" i="1" s="1"/>
  <c r="CQ177" i="1"/>
  <c r="CP177" i="1"/>
  <c r="CO177" i="1"/>
  <c r="CO176" i="1" s="1"/>
  <c r="CO175" i="1" s="1"/>
  <c r="CO174" i="1" s="1"/>
  <c r="CN177" i="1"/>
  <c r="CN176" i="1" s="1"/>
  <c r="CN175" i="1" s="1"/>
  <c r="CN174" i="1" s="1"/>
  <c r="CQ176" i="1"/>
  <c r="CQ175" i="1" s="1"/>
  <c r="CQ174" i="1" s="1"/>
  <c r="CP176" i="1"/>
  <c r="CP175" i="1" s="1"/>
  <c r="CP174" i="1" s="1"/>
  <c r="CQ168" i="1"/>
  <c r="CQ167" i="1" s="1"/>
  <c r="CQ166" i="1" s="1"/>
  <c r="CP168" i="1"/>
  <c r="CP167" i="1" s="1"/>
  <c r="CP166" i="1" s="1"/>
  <c r="CO168" i="1"/>
  <c r="CO167" i="1" s="1"/>
  <c r="CO166" i="1" s="1"/>
  <c r="CN168" i="1"/>
  <c r="CN167" i="1" s="1"/>
  <c r="CN166" i="1" s="1"/>
  <c r="CQ164" i="1"/>
  <c r="CQ163" i="1" s="1"/>
  <c r="CP164" i="1"/>
  <c r="CP163" i="1" s="1"/>
  <c r="CO164" i="1"/>
  <c r="CO163" i="1" s="1"/>
  <c r="CN164" i="1"/>
  <c r="CN163" i="1" s="1"/>
  <c r="CS172" i="1"/>
  <c r="CS171" i="1" s="1"/>
  <c r="CS170" i="1" s="1"/>
  <c r="CR172" i="1"/>
  <c r="CR171" i="1" s="1"/>
  <c r="CR170" i="1" s="1"/>
  <c r="CQ161" i="1"/>
  <c r="CQ160" i="1" s="1"/>
  <c r="CP161" i="1"/>
  <c r="CP160" i="1" s="1"/>
  <c r="CO161" i="1"/>
  <c r="CO160" i="1" s="1"/>
  <c r="CN161" i="1"/>
  <c r="CN160" i="1" s="1"/>
  <c r="CQ158" i="1"/>
  <c r="CP158" i="1"/>
  <c r="CO158" i="1"/>
  <c r="CO157" i="1" s="1"/>
  <c r="CN158" i="1"/>
  <c r="CN157" i="1" s="1"/>
  <c r="CQ157" i="1"/>
  <c r="CP157" i="1"/>
  <c r="CQ155" i="1"/>
  <c r="CQ154" i="1" s="1"/>
  <c r="CP155" i="1"/>
  <c r="CP154" i="1" s="1"/>
  <c r="CP153" i="1" s="1"/>
  <c r="CO155" i="1"/>
  <c r="CO154" i="1" s="1"/>
  <c r="CN155" i="1"/>
  <c r="CN154" i="1"/>
  <c r="CQ151" i="1"/>
  <c r="CQ150" i="1" s="1"/>
  <c r="CP151" i="1"/>
  <c r="CP150" i="1" s="1"/>
  <c r="CO151" i="1"/>
  <c r="CO150" i="1" s="1"/>
  <c r="CN151" i="1"/>
  <c r="CN150" i="1" s="1"/>
  <c r="CQ148" i="1"/>
  <c r="CP148" i="1"/>
  <c r="CO148" i="1"/>
  <c r="CN148" i="1"/>
  <c r="CQ146" i="1"/>
  <c r="CP146" i="1"/>
  <c r="CO146" i="1"/>
  <c r="CO145" i="1" s="1"/>
  <c r="CN146" i="1"/>
  <c r="CN145" i="1" s="1"/>
  <c r="CQ145" i="1"/>
  <c r="CP145" i="1"/>
  <c r="CQ142" i="1"/>
  <c r="CP142" i="1"/>
  <c r="CO142" i="1"/>
  <c r="CO141" i="1" s="1"/>
  <c r="CO140" i="1" s="1"/>
  <c r="CN142" i="1"/>
  <c r="CN141" i="1" s="1"/>
  <c r="CN140" i="1" s="1"/>
  <c r="CQ141" i="1"/>
  <c r="CQ140" i="1" s="1"/>
  <c r="CP141" i="1"/>
  <c r="CP140" i="1" s="1"/>
  <c r="CQ137" i="1"/>
  <c r="CQ136" i="1" s="1"/>
  <c r="CQ135" i="1" s="1"/>
  <c r="CQ134" i="1" s="1"/>
  <c r="CP137" i="1"/>
  <c r="CP136" i="1" s="1"/>
  <c r="CP135" i="1" s="1"/>
  <c r="CP134" i="1" s="1"/>
  <c r="CO137" i="1"/>
  <c r="CN137" i="1"/>
  <c r="CO136" i="1"/>
  <c r="CO135" i="1" s="1"/>
  <c r="CO134" i="1" s="1"/>
  <c r="CN136" i="1"/>
  <c r="CN135" i="1" s="1"/>
  <c r="CN134" i="1" s="1"/>
  <c r="CQ130" i="1"/>
  <c r="CQ129" i="1" s="1"/>
  <c r="CQ128" i="1" s="1"/>
  <c r="CQ127" i="1" s="1"/>
  <c r="CQ126" i="1" s="1"/>
  <c r="CP130" i="1"/>
  <c r="CP129" i="1" s="1"/>
  <c r="CP128" i="1" s="1"/>
  <c r="CP127" i="1" s="1"/>
  <c r="CP126" i="1" s="1"/>
  <c r="CO130" i="1"/>
  <c r="CO129" i="1" s="1"/>
  <c r="CO128" i="1" s="1"/>
  <c r="CO127" i="1" s="1"/>
  <c r="CO126" i="1" s="1"/>
  <c r="CN130" i="1"/>
  <c r="CN129" i="1" s="1"/>
  <c r="CN128" i="1" s="1"/>
  <c r="CN127" i="1" s="1"/>
  <c r="CN126" i="1" s="1"/>
  <c r="CQ118" i="1"/>
  <c r="CP118" i="1"/>
  <c r="CO118" i="1"/>
  <c r="CN118" i="1"/>
  <c r="CQ116" i="1"/>
  <c r="CP116" i="1"/>
  <c r="CO116" i="1"/>
  <c r="CN116" i="1"/>
  <c r="CQ114" i="1"/>
  <c r="CQ113" i="1" s="1"/>
  <c r="CQ112" i="1" s="1"/>
  <c r="CQ111" i="1" s="1"/>
  <c r="CQ110" i="1" s="1"/>
  <c r="CP114" i="1"/>
  <c r="CP113" i="1" s="1"/>
  <c r="CP112" i="1" s="1"/>
  <c r="CP111" i="1" s="1"/>
  <c r="CP110" i="1" s="1"/>
  <c r="CO114" i="1"/>
  <c r="CO113" i="1" s="1"/>
  <c r="CO112" i="1" s="1"/>
  <c r="CO111" i="1" s="1"/>
  <c r="CO110" i="1" s="1"/>
  <c r="CN114" i="1"/>
  <c r="CN113" i="1" s="1"/>
  <c r="CN112" i="1" s="1"/>
  <c r="CN111" i="1" s="1"/>
  <c r="CN110" i="1" s="1"/>
  <c r="CQ103" i="1"/>
  <c r="CQ102" i="1" s="1"/>
  <c r="CQ101" i="1" s="1"/>
  <c r="CP103" i="1"/>
  <c r="CP102" i="1" s="1"/>
  <c r="CP101" i="1" s="1"/>
  <c r="CO103" i="1"/>
  <c r="CO102" i="1" s="1"/>
  <c r="CO101" i="1" s="1"/>
  <c r="CN103" i="1"/>
  <c r="CN102" i="1" s="1"/>
  <c r="CN101" i="1" s="1"/>
  <c r="CQ99" i="1"/>
  <c r="CQ98" i="1" s="1"/>
  <c r="CP99" i="1"/>
  <c r="CP98" i="1" s="1"/>
  <c r="CO99" i="1"/>
  <c r="CN99" i="1"/>
  <c r="CN98" i="1" s="1"/>
  <c r="CQ96" i="1"/>
  <c r="CQ95" i="1" s="1"/>
  <c r="CP96" i="1"/>
  <c r="CP95" i="1" s="1"/>
  <c r="CO96" i="1"/>
  <c r="CO95" i="1" s="1"/>
  <c r="CN96" i="1"/>
  <c r="CN95" i="1" s="1"/>
  <c r="CQ93" i="1"/>
  <c r="CP93" i="1"/>
  <c r="CO93" i="1"/>
  <c r="CN93" i="1"/>
  <c r="CQ91" i="1"/>
  <c r="CP91" i="1"/>
  <c r="CP90" i="1" s="1"/>
  <c r="CO91" i="1"/>
  <c r="CN91" i="1"/>
  <c r="CN90" i="1" s="1"/>
  <c r="CQ88" i="1"/>
  <c r="CP88" i="1"/>
  <c r="CO88" i="1"/>
  <c r="CN88" i="1"/>
  <c r="CQ86" i="1"/>
  <c r="CP86" i="1"/>
  <c r="CP85" i="1" s="1"/>
  <c r="CO86" i="1"/>
  <c r="CO85" i="1" s="1"/>
  <c r="CN86" i="1"/>
  <c r="CQ83" i="1"/>
  <c r="CP83" i="1"/>
  <c r="CO83" i="1"/>
  <c r="CN83" i="1"/>
  <c r="CQ81" i="1"/>
  <c r="CP81" i="1"/>
  <c r="CO81" i="1"/>
  <c r="CN81" i="1"/>
  <c r="CQ79" i="1"/>
  <c r="CP79" i="1"/>
  <c r="CO79" i="1"/>
  <c r="CO78" i="1" s="1"/>
  <c r="CN79" i="1"/>
  <c r="CN78" i="1" s="1"/>
  <c r="CQ76" i="1"/>
  <c r="CQ75" i="1" s="1"/>
  <c r="CP76" i="1"/>
  <c r="CP75" i="1" s="1"/>
  <c r="CO76" i="1"/>
  <c r="CO75" i="1" s="1"/>
  <c r="CN76" i="1"/>
  <c r="CN75" i="1" s="1"/>
  <c r="CQ73" i="1"/>
  <c r="CP73" i="1"/>
  <c r="CP72" i="1" s="1"/>
  <c r="CO73" i="1"/>
  <c r="CO72" i="1" s="1"/>
  <c r="CN73" i="1"/>
  <c r="CN72" i="1" s="1"/>
  <c r="CQ72" i="1"/>
  <c r="CQ70" i="1"/>
  <c r="CP70" i="1"/>
  <c r="CO70" i="1"/>
  <c r="CN70" i="1"/>
  <c r="CQ68" i="1"/>
  <c r="CQ67" i="1" s="1"/>
  <c r="CP68" i="1"/>
  <c r="CP67" i="1" s="1"/>
  <c r="CO68" i="1"/>
  <c r="CO67" i="1" s="1"/>
  <c r="CN68" i="1"/>
  <c r="CQ65" i="1"/>
  <c r="CP65" i="1"/>
  <c r="CO65" i="1"/>
  <c r="CN65" i="1"/>
  <c r="CQ63" i="1"/>
  <c r="CP63" i="1"/>
  <c r="CO63" i="1"/>
  <c r="CN63" i="1"/>
  <c r="CN62" i="1" s="1"/>
  <c r="CQ62" i="1"/>
  <c r="CQ59" i="1"/>
  <c r="CP59" i="1"/>
  <c r="CO59" i="1"/>
  <c r="CN59" i="1"/>
  <c r="CQ57" i="1"/>
  <c r="CP57" i="1"/>
  <c r="CO57" i="1"/>
  <c r="CN57" i="1"/>
  <c r="CQ55" i="1"/>
  <c r="CP55" i="1"/>
  <c r="CO55" i="1"/>
  <c r="CN55" i="1"/>
  <c r="CQ53" i="1"/>
  <c r="CP53" i="1"/>
  <c r="CO53" i="1"/>
  <c r="CO52" i="1" s="1"/>
  <c r="CO51" i="1" s="1"/>
  <c r="CN53" i="1"/>
  <c r="CR42" i="1"/>
  <c r="CQ41" i="1"/>
  <c r="CP41" i="1"/>
  <c r="CO41" i="1"/>
  <c r="CN41" i="1"/>
  <c r="CQ38" i="1"/>
  <c r="CP38" i="1"/>
  <c r="CO38" i="1"/>
  <c r="CN38" i="1"/>
  <c r="CQ36" i="1"/>
  <c r="CP36" i="1"/>
  <c r="CO36" i="1"/>
  <c r="CN36" i="1"/>
  <c r="CQ34" i="1"/>
  <c r="CP34" i="1"/>
  <c r="CP33" i="1" s="1"/>
  <c r="CO34" i="1"/>
  <c r="CN34" i="1"/>
  <c r="CN33" i="1" s="1"/>
  <c r="CQ31" i="1"/>
  <c r="CQ30" i="1" s="1"/>
  <c r="CP31" i="1"/>
  <c r="CP30" i="1" s="1"/>
  <c r="CO31" i="1"/>
  <c r="CO30" i="1" s="1"/>
  <c r="CN31" i="1"/>
  <c r="CN30" i="1" s="1"/>
  <c r="CQ28" i="1"/>
  <c r="CP28" i="1"/>
  <c r="CO28" i="1"/>
  <c r="CO27" i="1" s="1"/>
  <c r="CN28" i="1"/>
  <c r="CN27" i="1" s="1"/>
  <c r="CQ27" i="1"/>
  <c r="CP27" i="1"/>
  <c r="CQ21" i="1"/>
  <c r="CP21" i="1"/>
  <c r="CO21" i="1"/>
  <c r="CO20" i="1" s="1"/>
  <c r="CO19" i="1" s="1"/>
  <c r="CO18" i="1" s="1"/>
  <c r="CO17" i="1" s="1"/>
  <c r="CN21" i="1"/>
  <c r="CN20" i="1" s="1"/>
  <c r="CN19" i="1" s="1"/>
  <c r="CN18" i="1" s="1"/>
  <c r="CN17" i="1" s="1"/>
  <c r="CQ20" i="1"/>
  <c r="CQ19" i="1" s="1"/>
  <c r="CQ18" i="1" s="1"/>
  <c r="CQ17" i="1" s="1"/>
  <c r="CP20" i="1"/>
  <c r="CP19" i="1" s="1"/>
  <c r="CP18" i="1" s="1"/>
  <c r="CP17" i="1" s="1"/>
  <c r="CI1308" i="1"/>
  <c r="CM39" i="1"/>
  <c r="CS39" i="1" s="1"/>
  <c r="CY39" i="1" s="1"/>
  <c r="CL39" i="1"/>
  <c r="CR39" i="1" s="1"/>
  <c r="CI38" i="1"/>
  <c r="CJ38" i="1"/>
  <c r="CK38" i="1"/>
  <c r="CH38" i="1"/>
  <c r="CK1543" i="1"/>
  <c r="CK1542" i="1" s="1"/>
  <c r="CK1541" i="1" s="1"/>
  <c r="CJ1543" i="1"/>
  <c r="CJ1542" i="1" s="1"/>
  <c r="CJ1541" i="1" s="1"/>
  <c r="CI1543" i="1"/>
  <c r="CI1542" i="1" s="1"/>
  <c r="CI1541" i="1" s="1"/>
  <c r="CH1543" i="1"/>
  <c r="CH1542" i="1" s="1"/>
  <c r="CH1541" i="1" s="1"/>
  <c r="CM1539" i="1"/>
  <c r="CM1538" i="1" s="1"/>
  <c r="CM1537" i="1" s="1"/>
  <c r="CL1539" i="1"/>
  <c r="CL1538" i="1" s="1"/>
  <c r="CL1537" i="1" s="1"/>
  <c r="CK1535" i="1"/>
  <c r="CJ1535" i="1"/>
  <c r="CJ1534" i="1" s="1"/>
  <c r="CI1535" i="1"/>
  <c r="CI1534" i="1" s="1"/>
  <c r="CH1535" i="1"/>
  <c r="CH1534" i="1" s="1"/>
  <c r="CK1534" i="1"/>
  <c r="CK1533" i="1" s="1"/>
  <c r="CK1532" i="1" s="1"/>
  <c r="CK1530" i="1" s="1"/>
  <c r="CK1527" i="1"/>
  <c r="CJ1527" i="1"/>
  <c r="CJ1526" i="1" s="1"/>
  <c r="CJ1525" i="1" s="1"/>
  <c r="CJ1524" i="1" s="1"/>
  <c r="CJ1523" i="1" s="1"/>
  <c r="CJ1521" i="1" s="1"/>
  <c r="CI1527" i="1"/>
  <c r="CI1526" i="1" s="1"/>
  <c r="CI1525" i="1" s="1"/>
  <c r="CI1524" i="1" s="1"/>
  <c r="CI1523" i="1" s="1"/>
  <c r="CI1521" i="1" s="1"/>
  <c r="CH1527" i="1"/>
  <c r="CH1526" i="1" s="1"/>
  <c r="CH1525" i="1" s="1"/>
  <c r="CH1524" i="1" s="1"/>
  <c r="CH1523" i="1" s="1"/>
  <c r="CH1521" i="1" s="1"/>
  <c r="CK1526" i="1"/>
  <c r="CK1525" i="1" s="1"/>
  <c r="CK1524" i="1" s="1"/>
  <c r="CK1523" i="1" s="1"/>
  <c r="CK1521" i="1" s="1"/>
  <c r="CK1512" i="1"/>
  <c r="CK1511" i="1" s="1"/>
  <c r="CJ1512" i="1"/>
  <c r="CJ1511" i="1" s="1"/>
  <c r="CI1512" i="1"/>
  <c r="CI1511" i="1" s="1"/>
  <c r="CH1512" i="1"/>
  <c r="CH1511" i="1" s="1"/>
  <c r="CK1509" i="1"/>
  <c r="CJ1509" i="1"/>
  <c r="CJ1508" i="1" s="1"/>
  <c r="CI1509" i="1"/>
  <c r="CI1508" i="1" s="1"/>
  <c r="CH1509" i="1"/>
  <c r="CH1508" i="1" s="1"/>
  <c r="CK1508" i="1"/>
  <c r="CK1506" i="1"/>
  <c r="CK1505" i="1" s="1"/>
  <c r="CJ1506" i="1"/>
  <c r="CJ1505" i="1" s="1"/>
  <c r="CI1506" i="1"/>
  <c r="CI1505" i="1" s="1"/>
  <c r="CH1506" i="1"/>
  <c r="CH1505" i="1" s="1"/>
  <c r="CK1503" i="1"/>
  <c r="CJ1503" i="1"/>
  <c r="CJ1502" i="1" s="1"/>
  <c r="CI1503" i="1"/>
  <c r="CI1502" i="1" s="1"/>
  <c r="CH1503" i="1"/>
  <c r="CH1502" i="1" s="1"/>
  <c r="CK1502" i="1"/>
  <c r="CK1500" i="1"/>
  <c r="CK1499" i="1" s="1"/>
  <c r="CJ1500" i="1"/>
  <c r="CJ1499" i="1" s="1"/>
  <c r="CI1500" i="1"/>
  <c r="CI1499" i="1" s="1"/>
  <c r="CH1500" i="1"/>
  <c r="CH1499" i="1" s="1"/>
  <c r="CK1497" i="1"/>
  <c r="CJ1497" i="1"/>
  <c r="CJ1496" i="1" s="1"/>
  <c r="CI1497" i="1"/>
  <c r="CI1496" i="1" s="1"/>
  <c r="CH1497" i="1"/>
  <c r="CH1496" i="1" s="1"/>
  <c r="CK1496" i="1"/>
  <c r="CK1494" i="1"/>
  <c r="CK1493" i="1" s="1"/>
  <c r="CJ1494" i="1"/>
  <c r="CI1494" i="1"/>
  <c r="CI1493" i="1" s="1"/>
  <c r="CH1494" i="1"/>
  <c r="CH1493" i="1" s="1"/>
  <c r="CJ1493" i="1"/>
  <c r="CK1491" i="1"/>
  <c r="CJ1491" i="1"/>
  <c r="CJ1490" i="1" s="1"/>
  <c r="CI1491" i="1"/>
  <c r="CI1490" i="1" s="1"/>
  <c r="CH1491" i="1"/>
  <c r="CH1490" i="1" s="1"/>
  <c r="CH1489" i="1" s="1"/>
  <c r="CK1490" i="1"/>
  <c r="CM1484" i="1"/>
  <c r="CM1483" i="1" s="1"/>
  <c r="CM1482" i="1" s="1"/>
  <c r="CM1481" i="1" s="1"/>
  <c r="CL1484" i="1"/>
  <c r="CL1483" i="1" s="1"/>
  <c r="CL1482" i="1" s="1"/>
  <c r="CL1481" i="1" s="1"/>
  <c r="CK1479" i="1"/>
  <c r="CJ1479" i="1"/>
  <c r="CJ1478" i="1" s="1"/>
  <c r="CJ1477" i="1" s="1"/>
  <c r="CJ1476" i="1" s="1"/>
  <c r="CI1479" i="1"/>
  <c r="CI1478" i="1" s="1"/>
  <c r="CI1477" i="1" s="1"/>
  <c r="CI1476" i="1" s="1"/>
  <c r="CH1479" i="1"/>
  <c r="CH1478" i="1" s="1"/>
  <c r="CH1477" i="1" s="1"/>
  <c r="CH1476" i="1" s="1"/>
  <c r="CK1478" i="1"/>
  <c r="CK1477" i="1" s="1"/>
  <c r="CK1476" i="1" s="1"/>
  <c r="CK1474" i="1"/>
  <c r="CK1473" i="1" s="1"/>
  <c r="CJ1474" i="1"/>
  <c r="CJ1473" i="1" s="1"/>
  <c r="CI1474" i="1"/>
  <c r="CI1473" i="1" s="1"/>
  <c r="CH1474" i="1"/>
  <c r="CH1473" i="1" s="1"/>
  <c r="CK1471" i="1"/>
  <c r="CJ1471" i="1"/>
  <c r="CJ1470" i="1" s="1"/>
  <c r="CI1471" i="1"/>
  <c r="CI1470" i="1" s="1"/>
  <c r="CH1471" i="1"/>
  <c r="CH1470" i="1" s="1"/>
  <c r="CH1469" i="1" s="1"/>
  <c r="CK1470" i="1"/>
  <c r="CK1467" i="1"/>
  <c r="CJ1467" i="1"/>
  <c r="CJ1466" i="1" s="1"/>
  <c r="CJ1465" i="1" s="1"/>
  <c r="CI1467" i="1"/>
  <c r="CI1466" i="1" s="1"/>
  <c r="CI1465" i="1" s="1"/>
  <c r="CH1467" i="1"/>
  <c r="CK1466" i="1"/>
  <c r="CK1465" i="1" s="1"/>
  <c r="CH1466" i="1"/>
  <c r="CH1465" i="1" s="1"/>
  <c r="CK1458" i="1"/>
  <c r="CK1457" i="1" s="1"/>
  <c r="CJ1458" i="1"/>
  <c r="CI1458" i="1"/>
  <c r="CI1457" i="1" s="1"/>
  <c r="CH1458" i="1"/>
  <c r="CH1457" i="1" s="1"/>
  <c r="CJ1457" i="1"/>
  <c r="CK1455" i="1"/>
  <c r="CJ1455" i="1"/>
  <c r="CJ1454" i="1" s="1"/>
  <c r="CI1455" i="1"/>
  <c r="CI1454" i="1" s="1"/>
  <c r="CH1455" i="1"/>
  <c r="CH1454" i="1" s="1"/>
  <c r="CK1454" i="1"/>
  <c r="CK1452" i="1"/>
  <c r="CJ1452" i="1"/>
  <c r="CI1452" i="1"/>
  <c r="CH1452" i="1"/>
  <c r="CH1451" i="1" s="1"/>
  <c r="CK1451" i="1"/>
  <c r="CJ1451" i="1"/>
  <c r="CI1451" i="1"/>
  <c r="CK1449" i="1"/>
  <c r="CJ1449" i="1"/>
  <c r="CJ1448" i="1" s="1"/>
  <c r="CI1449" i="1"/>
  <c r="CI1448" i="1" s="1"/>
  <c r="CH1449" i="1"/>
  <c r="CH1448" i="1" s="1"/>
  <c r="CK1448" i="1"/>
  <c r="CK1446" i="1"/>
  <c r="CJ1446" i="1"/>
  <c r="CI1446" i="1"/>
  <c r="CH1446" i="1"/>
  <c r="CH1445" i="1" s="1"/>
  <c r="CK1445" i="1"/>
  <c r="CJ1445" i="1"/>
  <c r="CI1445" i="1"/>
  <c r="CK1443" i="1"/>
  <c r="CK1442" i="1" s="1"/>
  <c r="CJ1443" i="1"/>
  <c r="CJ1442" i="1" s="1"/>
  <c r="CI1443" i="1"/>
  <c r="CI1442" i="1" s="1"/>
  <c r="CH1443" i="1"/>
  <c r="CH1442" i="1" s="1"/>
  <c r="CK1439" i="1"/>
  <c r="CK1438" i="1" s="1"/>
  <c r="CK1437" i="1" s="1"/>
  <c r="CJ1439" i="1"/>
  <c r="CJ1438" i="1" s="1"/>
  <c r="CJ1437" i="1" s="1"/>
  <c r="CI1439" i="1"/>
  <c r="CI1438" i="1" s="1"/>
  <c r="CI1437" i="1" s="1"/>
  <c r="CH1439" i="1"/>
  <c r="CH1438" i="1" s="1"/>
  <c r="CH1437" i="1" s="1"/>
  <c r="CK1434" i="1"/>
  <c r="CJ1434" i="1"/>
  <c r="CJ1433" i="1" s="1"/>
  <c r="CJ1432" i="1" s="1"/>
  <c r="CI1434" i="1"/>
  <c r="CI1433" i="1" s="1"/>
  <c r="CI1432" i="1" s="1"/>
  <c r="CH1434" i="1"/>
  <c r="CH1433" i="1" s="1"/>
  <c r="CH1432" i="1" s="1"/>
  <c r="CK1433" i="1"/>
  <c r="CK1432" i="1"/>
  <c r="CK1430" i="1"/>
  <c r="CJ1430" i="1"/>
  <c r="CI1430" i="1"/>
  <c r="CH1430" i="1"/>
  <c r="CK1428" i="1"/>
  <c r="CJ1428" i="1"/>
  <c r="CI1428" i="1"/>
  <c r="CH1428" i="1"/>
  <c r="CK1427" i="1"/>
  <c r="CJ1427" i="1"/>
  <c r="CK1425" i="1"/>
  <c r="CJ1425" i="1"/>
  <c r="CJ1424" i="1" s="1"/>
  <c r="CI1425" i="1"/>
  <c r="CI1424" i="1" s="1"/>
  <c r="CH1425" i="1"/>
  <c r="CH1424" i="1" s="1"/>
  <c r="CK1424" i="1"/>
  <c r="CK1422" i="1"/>
  <c r="CJ1422" i="1"/>
  <c r="CI1422" i="1"/>
  <c r="CH1422" i="1"/>
  <c r="CH1421" i="1" s="1"/>
  <c r="CK1421" i="1"/>
  <c r="CJ1421" i="1"/>
  <c r="CI1421" i="1"/>
  <c r="CK1419" i="1"/>
  <c r="CK1418" i="1" s="1"/>
  <c r="CJ1419" i="1"/>
  <c r="CJ1418" i="1" s="1"/>
  <c r="CI1419" i="1"/>
  <c r="CI1418" i="1" s="1"/>
  <c r="CH1419" i="1"/>
  <c r="CH1418" i="1" s="1"/>
  <c r="CK1412" i="1"/>
  <c r="CK1411" i="1" s="1"/>
  <c r="CJ1412" i="1"/>
  <c r="CJ1411" i="1" s="1"/>
  <c r="CI1412" i="1"/>
  <c r="CI1411" i="1" s="1"/>
  <c r="CH1412" i="1"/>
  <c r="CH1411" i="1" s="1"/>
  <c r="CK1409" i="1"/>
  <c r="CJ1409" i="1"/>
  <c r="CJ1408" i="1" s="1"/>
  <c r="CI1409" i="1"/>
  <c r="CI1408" i="1" s="1"/>
  <c r="CH1409" i="1"/>
  <c r="CH1408" i="1" s="1"/>
  <c r="CK1408" i="1"/>
  <c r="CK1406" i="1"/>
  <c r="CJ1406" i="1"/>
  <c r="CJ1405" i="1" s="1"/>
  <c r="CI1406" i="1"/>
  <c r="CI1405" i="1" s="1"/>
  <c r="CH1406" i="1"/>
  <c r="CH1405" i="1" s="1"/>
  <c r="CK1405" i="1"/>
  <c r="CK1403" i="1"/>
  <c r="CJ1403" i="1"/>
  <c r="CI1403" i="1"/>
  <c r="CH1403" i="1"/>
  <c r="CH1402" i="1" s="1"/>
  <c r="CK1402" i="1"/>
  <c r="CJ1402" i="1"/>
  <c r="CI1402" i="1"/>
  <c r="CK1400" i="1"/>
  <c r="CJ1400" i="1"/>
  <c r="CJ1399" i="1" s="1"/>
  <c r="CI1400" i="1"/>
  <c r="CI1399" i="1" s="1"/>
  <c r="CH1400" i="1"/>
  <c r="CH1399" i="1" s="1"/>
  <c r="CK1399" i="1"/>
  <c r="CK1396" i="1"/>
  <c r="CJ1396" i="1"/>
  <c r="CJ1395" i="1" s="1"/>
  <c r="CJ1394" i="1" s="1"/>
  <c r="CI1396" i="1"/>
  <c r="CI1395" i="1" s="1"/>
  <c r="CI1394" i="1" s="1"/>
  <c r="CH1396" i="1"/>
  <c r="CH1395" i="1" s="1"/>
  <c r="CH1394" i="1" s="1"/>
  <c r="CK1395" i="1"/>
  <c r="CK1394" i="1" s="1"/>
  <c r="CK1392" i="1"/>
  <c r="CJ1392" i="1"/>
  <c r="CJ1391" i="1" s="1"/>
  <c r="CI1392" i="1"/>
  <c r="CI1391" i="1" s="1"/>
  <c r="CH1392" i="1"/>
  <c r="CH1391" i="1" s="1"/>
  <c r="CK1391" i="1"/>
  <c r="CK1385" i="1"/>
  <c r="CJ1385" i="1"/>
  <c r="CJ1384" i="1" s="1"/>
  <c r="CJ1383" i="1" s="1"/>
  <c r="CJ1382" i="1" s="1"/>
  <c r="CI1385" i="1"/>
  <c r="CI1384" i="1" s="1"/>
  <c r="CI1383" i="1" s="1"/>
  <c r="CI1382" i="1" s="1"/>
  <c r="CH1385" i="1"/>
  <c r="CH1384" i="1" s="1"/>
  <c r="CH1383" i="1" s="1"/>
  <c r="CH1382" i="1" s="1"/>
  <c r="CK1384" i="1"/>
  <c r="CK1383" i="1" s="1"/>
  <c r="CK1382" i="1" s="1"/>
  <c r="CK1378" i="1"/>
  <c r="CK1377" i="1" s="1"/>
  <c r="CJ1378" i="1"/>
  <c r="CJ1377" i="1" s="1"/>
  <c r="CI1378" i="1"/>
  <c r="CI1377" i="1" s="1"/>
  <c r="CH1378" i="1"/>
  <c r="CH1377" i="1" s="1"/>
  <c r="CK1375" i="1"/>
  <c r="CK1374" i="1" s="1"/>
  <c r="CJ1375" i="1"/>
  <c r="CJ1374" i="1" s="1"/>
  <c r="CI1375" i="1"/>
  <c r="CI1374" i="1" s="1"/>
  <c r="CH1375" i="1"/>
  <c r="CH1374" i="1" s="1"/>
  <c r="CK1369" i="1"/>
  <c r="CJ1369" i="1"/>
  <c r="CJ1368" i="1" s="1"/>
  <c r="CI1369" i="1"/>
  <c r="CI1368" i="1" s="1"/>
  <c r="CH1369" i="1"/>
  <c r="CH1368" i="1" s="1"/>
  <c r="CK1368" i="1"/>
  <c r="CK1366" i="1"/>
  <c r="CJ1366" i="1"/>
  <c r="CI1366" i="1"/>
  <c r="CH1366" i="1"/>
  <c r="CH1365" i="1" s="1"/>
  <c r="CH1364" i="1" s="1"/>
  <c r="CK1365" i="1"/>
  <c r="CK1364" i="1" s="1"/>
  <c r="CJ1365" i="1"/>
  <c r="CJ1364" i="1" s="1"/>
  <c r="CI1365" i="1"/>
  <c r="CI1364" i="1" s="1"/>
  <c r="CK1362" i="1"/>
  <c r="CJ1362" i="1"/>
  <c r="CI1362" i="1"/>
  <c r="CH1362" i="1"/>
  <c r="CH1361" i="1" s="1"/>
  <c r="CK1361" i="1"/>
  <c r="CJ1361" i="1"/>
  <c r="CI1361" i="1"/>
  <c r="CK1359" i="1"/>
  <c r="CK1358" i="1" s="1"/>
  <c r="CJ1359" i="1"/>
  <c r="CJ1358" i="1" s="1"/>
  <c r="CI1359" i="1"/>
  <c r="CI1358" i="1" s="1"/>
  <c r="CH1359" i="1"/>
  <c r="CH1358" i="1" s="1"/>
  <c r="CK1356" i="1"/>
  <c r="CJ1356" i="1"/>
  <c r="CI1356" i="1"/>
  <c r="CH1356" i="1"/>
  <c r="CK1355" i="1"/>
  <c r="CJ1355" i="1"/>
  <c r="CI1355" i="1"/>
  <c r="CH1355" i="1"/>
  <c r="CM1352" i="1"/>
  <c r="CM1351" i="1" s="1"/>
  <c r="CL1352" i="1"/>
  <c r="CL1351" i="1" s="1"/>
  <c r="CK1349" i="1"/>
  <c r="CK1348" i="1" s="1"/>
  <c r="CK1344" i="1" s="1"/>
  <c r="CJ1349" i="1"/>
  <c r="CJ1348" i="1" s="1"/>
  <c r="CJ1344" i="1" s="1"/>
  <c r="CI1349" i="1"/>
  <c r="CI1348" i="1" s="1"/>
  <c r="CI1344" i="1" s="1"/>
  <c r="CH1349" i="1"/>
  <c r="CH1348" i="1" s="1"/>
  <c r="CH1344" i="1" s="1"/>
  <c r="CK1342" i="1"/>
  <c r="CJ1342" i="1"/>
  <c r="CJ1341" i="1" s="1"/>
  <c r="CI1342" i="1"/>
  <c r="CI1341" i="1" s="1"/>
  <c r="CH1342" i="1"/>
  <c r="CH1341" i="1" s="1"/>
  <c r="CH1340" i="1" s="1"/>
  <c r="CK1341" i="1"/>
  <c r="CK1338" i="1"/>
  <c r="CJ1338" i="1"/>
  <c r="CJ1337" i="1" s="1"/>
  <c r="CI1338" i="1"/>
  <c r="CI1337" i="1" s="1"/>
  <c r="CH1338" i="1"/>
  <c r="CH1337" i="1" s="1"/>
  <c r="CK1337" i="1"/>
  <c r="CK1335" i="1"/>
  <c r="CJ1335" i="1"/>
  <c r="CI1335" i="1"/>
  <c r="CI1334" i="1" s="1"/>
  <c r="CH1335" i="1"/>
  <c r="CH1334" i="1" s="1"/>
  <c r="CK1334" i="1"/>
  <c r="CJ1334" i="1"/>
  <c r="CK1332" i="1"/>
  <c r="CJ1332" i="1"/>
  <c r="CJ1331" i="1" s="1"/>
  <c r="CI1332" i="1"/>
  <c r="CI1331" i="1" s="1"/>
  <c r="CH1332" i="1"/>
  <c r="CH1331" i="1" s="1"/>
  <c r="CK1331" i="1"/>
  <c r="CK1329" i="1"/>
  <c r="CJ1329" i="1"/>
  <c r="CJ1328" i="1" s="1"/>
  <c r="CI1329" i="1"/>
  <c r="CH1329" i="1"/>
  <c r="CH1328" i="1" s="1"/>
  <c r="CK1328" i="1"/>
  <c r="CI1328" i="1"/>
  <c r="CK1326" i="1"/>
  <c r="CJ1326" i="1"/>
  <c r="CI1326" i="1"/>
  <c r="CI1325" i="1" s="1"/>
  <c r="CH1326" i="1"/>
  <c r="CH1325" i="1" s="1"/>
  <c r="CK1325" i="1"/>
  <c r="CJ1325" i="1"/>
  <c r="CK1323" i="1"/>
  <c r="CJ1323" i="1"/>
  <c r="CI1323" i="1"/>
  <c r="CI1322" i="1" s="1"/>
  <c r="CH1323" i="1"/>
  <c r="CH1322" i="1" s="1"/>
  <c r="CK1322" i="1"/>
  <c r="CJ1322" i="1"/>
  <c r="CK1320" i="1"/>
  <c r="CK1319" i="1" s="1"/>
  <c r="CJ1320" i="1"/>
  <c r="CJ1319" i="1" s="1"/>
  <c r="CI1320" i="1"/>
  <c r="CI1319" i="1" s="1"/>
  <c r="CH1320" i="1"/>
  <c r="CH1319" i="1" s="1"/>
  <c r="CK1317" i="1"/>
  <c r="CJ1317" i="1"/>
  <c r="CJ1316" i="1" s="1"/>
  <c r="CI1317" i="1"/>
  <c r="CI1316" i="1" s="1"/>
  <c r="CH1317" i="1"/>
  <c r="CH1316" i="1" s="1"/>
  <c r="CK1316" i="1"/>
  <c r="CK1314" i="1"/>
  <c r="CK1313" i="1" s="1"/>
  <c r="CJ1314" i="1"/>
  <c r="CJ1313" i="1" s="1"/>
  <c r="CI1314" i="1"/>
  <c r="CI1313" i="1" s="1"/>
  <c r="CH1314" i="1"/>
  <c r="CH1313" i="1"/>
  <c r="CK1311" i="1"/>
  <c r="CK1310" i="1" s="1"/>
  <c r="CJ1311" i="1"/>
  <c r="CJ1310" i="1" s="1"/>
  <c r="CI1311" i="1"/>
  <c r="CI1310" i="1" s="1"/>
  <c r="CH1311" i="1"/>
  <c r="CH1310" i="1" s="1"/>
  <c r="CK1308" i="1"/>
  <c r="CK1307" i="1" s="1"/>
  <c r="CJ1308" i="1"/>
  <c r="CJ1307" i="1" s="1"/>
  <c r="CH1308" i="1"/>
  <c r="CH1307" i="1" s="1"/>
  <c r="CI1307" i="1"/>
  <c r="CK1305" i="1"/>
  <c r="CJ1305" i="1"/>
  <c r="CJ1304" i="1" s="1"/>
  <c r="CI1305" i="1"/>
  <c r="CI1304" i="1" s="1"/>
  <c r="CH1305" i="1"/>
  <c r="CH1304" i="1" s="1"/>
  <c r="CK1304" i="1"/>
  <c r="CK1302" i="1"/>
  <c r="CK1301" i="1" s="1"/>
  <c r="CJ1302" i="1"/>
  <c r="CJ1301" i="1" s="1"/>
  <c r="CI1302" i="1"/>
  <c r="CI1301" i="1" s="1"/>
  <c r="CH1302" i="1"/>
  <c r="CH1301" i="1" s="1"/>
  <c r="CK1299" i="1"/>
  <c r="CJ1299" i="1"/>
  <c r="CJ1298" i="1" s="1"/>
  <c r="CI1299" i="1"/>
  <c r="CH1299" i="1"/>
  <c r="CK1298" i="1"/>
  <c r="CI1298" i="1"/>
  <c r="CH1298" i="1"/>
  <c r="CK1296" i="1"/>
  <c r="CJ1296" i="1"/>
  <c r="CI1296" i="1"/>
  <c r="CH1296" i="1"/>
  <c r="CH1295" i="1" s="1"/>
  <c r="CK1295" i="1"/>
  <c r="CJ1295" i="1"/>
  <c r="CI1295" i="1"/>
  <c r="CK1293" i="1"/>
  <c r="CJ1293" i="1"/>
  <c r="CJ1292" i="1" s="1"/>
  <c r="CI1293" i="1"/>
  <c r="CI1292" i="1" s="1"/>
  <c r="CH1293" i="1"/>
  <c r="CH1292" i="1" s="1"/>
  <c r="CK1292" i="1"/>
  <c r="CK1290" i="1"/>
  <c r="CJ1290" i="1"/>
  <c r="CI1290" i="1"/>
  <c r="CH1290" i="1"/>
  <c r="CH1289" i="1" s="1"/>
  <c r="CK1289" i="1"/>
  <c r="CJ1289" i="1"/>
  <c r="CI1289" i="1"/>
  <c r="CK1287" i="1"/>
  <c r="CJ1287" i="1"/>
  <c r="CJ1286" i="1" s="1"/>
  <c r="CI1287" i="1"/>
  <c r="CI1286" i="1" s="1"/>
  <c r="CH1287" i="1"/>
  <c r="CH1286" i="1" s="1"/>
  <c r="CK1286" i="1"/>
  <c r="CK1284" i="1"/>
  <c r="CJ1284" i="1"/>
  <c r="CI1284" i="1"/>
  <c r="CH1284" i="1"/>
  <c r="CH1283" i="1" s="1"/>
  <c r="CK1283" i="1"/>
  <c r="CJ1283" i="1"/>
  <c r="CI1283" i="1"/>
  <c r="CK1281" i="1"/>
  <c r="CJ1281" i="1"/>
  <c r="CJ1280" i="1" s="1"/>
  <c r="CI1281" i="1"/>
  <c r="CI1280" i="1" s="1"/>
  <c r="CH1281" i="1"/>
  <c r="CH1280" i="1" s="1"/>
  <c r="CK1280" i="1"/>
  <c r="CK1278" i="1"/>
  <c r="CJ1278" i="1"/>
  <c r="CI1278" i="1"/>
  <c r="CH1278" i="1"/>
  <c r="CH1277" i="1" s="1"/>
  <c r="CK1277" i="1"/>
  <c r="CJ1277" i="1"/>
  <c r="CI1277" i="1"/>
  <c r="CK1275" i="1"/>
  <c r="CJ1275" i="1"/>
  <c r="CJ1274" i="1" s="1"/>
  <c r="CI1275" i="1"/>
  <c r="CI1274" i="1" s="1"/>
  <c r="CH1275" i="1"/>
  <c r="CH1274" i="1" s="1"/>
  <c r="CK1274" i="1"/>
  <c r="CK1272" i="1"/>
  <c r="CJ1272" i="1"/>
  <c r="CI1272" i="1"/>
  <c r="CH1272" i="1"/>
  <c r="CH1271" i="1" s="1"/>
  <c r="CK1271" i="1"/>
  <c r="CJ1271" i="1"/>
  <c r="CI1271" i="1"/>
  <c r="CK1269" i="1"/>
  <c r="CJ1269" i="1"/>
  <c r="CJ1268" i="1" s="1"/>
  <c r="CI1269" i="1"/>
  <c r="CI1268" i="1" s="1"/>
  <c r="CH1269" i="1"/>
  <c r="CH1268" i="1" s="1"/>
  <c r="CK1268" i="1"/>
  <c r="CK1266" i="1"/>
  <c r="CJ1266" i="1"/>
  <c r="CI1266" i="1"/>
  <c r="CH1266" i="1"/>
  <c r="CH1265" i="1" s="1"/>
  <c r="CK1265" i="1"/>
  <c r="CJ1265" i="1"/>
  <c r="CI1265" i="1"/>
  <c r="CK1263" i="1"/>
  <c r="CK1262" i="1" s="1"/>
  <c r="CJ1263" i="1"/>
  <c r="CJ1262" i="1" s="1"/>
  <c r="CI1263" i="1"/>
  <c r="CI1262" i="1" s="1"/>
  <c r="CH1263" i="1"/>
  <c r="CH1262" i="1"/>
  <c r="CK1260" i="1"/>
  <c r="CK1259" i="1" s="1"/>
  <c r="CJ1260" i="1"/>
  <c r="CI1260" i="1"/>
  <c r="CI1259" i="1" s="1"/>
  <c r="CH1260" i="1"/>
  <c r="CH1259" i="1" s="1"/>
  <c r="CJ1259" i="1"/>
  <c r="CK1257" i="1"/>
  <c r="CK1256" i="1" s="1"/>
  <c r="CJ1257" i="1"/>
  <c r="CJ1256" i="1" s="1"/>
  <c r="CI1257" i="1"/>
  <c r="CI1256" i="1" s="1"/>
  <c r="CH1257" i="1"/>
  <c r="CH1256" i="1" s="1"/>
  <c r="CK1254" i="1"/>
  <c r="CJ1254" i="1"/>
  <c r="CI1254" i="1"/>
  <c r="CI1253" i="1" s="1"/>
  <c r="CH1254" i="1"/>
  <c r="CH1253" i="1" s="1"/>
  <c r="CK1253" i="1"/>
  <c r="CJ1253" i="1"/>
  <c r="CK1251" i="1"/>
  <c r="CJ1251" i="1"/>
  <c r="CJ1250" i="1" s="1"/>
  <c r="CI1251" i="1"/>
  <c r="CI1250" i="1" s="1"/>
  <c r="CH1251" i="1"/>
  <c r="CH1250" i="1" s="1"/>
  <c r="CK1250" i="1"/>
  <c r="CK1248" i="1"/>
  <c r="CJ1248" i="1"/>
  <c r="CI1248" i="1"/>
  <c r="CH1248" i="1"/>
  <c r="CH1247" i="1" s="1"/>
  <c r="CK1247" i="1"/>
  <c r="CJ1247" i="1"/>
  <c r="CI1247" i="1"/>
  <c r="CK1245" i="1"/>
  <c r="CJ1245" i="1"/>
  <c r="CJ1244" i="1" s="1"/>
  <c r="CI1245" i="1"/>
  <c r="CI1244" i="1" s="1"/>
  <c r="CH1245" i="1"/>
  <c r="CH1244" i="1" s="1"/>
  <c r="CK1244" i="1"/>
  <c r="CK1242" i="1"/>
  <c r="CJ1242" i="1"/>
  <c r="CI1242" i="1"/>
  <c r="CH1242" i="1"/>
  <c r="CH1241" i="1" s="1"/>
  <c r="CK1241" i="1"/>
  <c r="CJ1241" i="1"/>
  <c r="CI1241" i="1"/>
  <c r="CK1239" i="1"/>
  <c r="CJ1239" i="1"/>
  <c r="CJ1238" i="1" s="1"/>
  <c r="CI1239" i="1"/>
  <c r="CI1238" i="1" s="1"/>
  <c r="CH1239" i="1"/>
  <c r="CH1238" i="1" s="1"/>
  <c r="CK1238" i="1"/>
  <c r="CK1236" i="1"/>
  <c r="CK1235" i="1" s="1"/>
  <c r="CJ1236" i="1"/>
  <c r="CI1236" i="1"/>
  <c r="CI1235" i="1" s="1"/>
  <c r="CH1236" i="1"/>
  <c r="CH1235" i="1" s="1"/>
  <c r="CJ1235" i="1"/>
  <c r="CK1229" i="1"/>
  <c r="CJ1229" i="1"/>
  <c r="CI1229" i="1"/>
  <c r="CH1229" i="1"/>
  <c r="CK1227" i="1"/>
  <c r="CJ1227" i="1"/>
  <c r="CJ1226" i="1" s="1"/>
  <c r="CJ1225" i="1" s="1"/>
  <c r="CJ1224" i="1" s="1"/>
  <c r="CJ1223" i="1" s="1"/>
  <c r="CI1227" i="1"/>
  <c r="CH1227" i="1"/>
  <c r="CK1226" i="1"/>
  <c r="CK1225" i="1" s="1"/>
  <c r="CK1224" i="1" s="1"/>
  <c r="CK1223" i="1" s="1"/>
  <c r="CI1226" i="1"/>
  <c r="CI1225" i="1" s="1"/>
  <c r="CI1224" i="1" s="1"/>
  <c r="CI1223" i="1" s="1"/>
  <c r="CK1218" i="1"/>
  <c r="CJ1218" i="1"/>
  <c r="CI1218" i="1"/>
  <c r="CH1218" i="1"/>
  <c r="CK1217" i="1"/>
  <c r="CJ1217" i="1"/>
  <c r="CI1217" i="1"/>
  <c r="CH1217" i="1"/>
  <c r="CK1216" i="1"/>
  <c r="CJ1216" i="1"/>
  <c r="CI1216" i="1"/>
  <c r="CH1216" i="1"/>
  <c r="CK1215" i="1"/>
  <c r="CJ1215" i="1"/>
  <c r="CI1215" i="1"/>
  <c r="CH1215" i="1"/>
  <c r="CK1214" i="1"/>
  <c r="CJ1214" i="1"/>
  <c r="CI1214" i="1"/>
  <c r="CH1214" i="1"/>
  <c r="CK1211" i="1"/>
  <c r="CK1210" i="1" s="1"/>
  <c r="CK1209" i="1" s="1"/>
  <c r="CK1208" i="1" s="1"/>
  <c r="CJ1211" i="1"/>
  <c r="CJ1210" i="1" s="1"/>
  <c r="CJ1209" i="1" s="1"/>
  <c r="CJ1208" i="1" s="1"/>
  <c r="CI1211" i="1"/>
  <c r="CI1210" i="1" s="1"/>
  <c r="CI1209" i="1" s="1"/>
  <c r="CI1208" i="1" s="1"/>
  <c r="CH1211" i="1"/>
  <c r="CH1210" i="1" s="1"/>
  <c r="CH1209" i="1" s="1"/>
  <c r="CH1208" i="1" s="1"/>
  <c r="CI1207" i="1"/>
  <c r="CK1206" i="1"/>
  <c r="CK1205" i="1" s="1"/>
  <c r="CK1204" i="1" s="1"/>
  <c r="CJ1206" i="1"/>
  <c r="CJ1205" i="1" s="1"/>
  <c r="CJ1204" i="1" s="1"/>
  <c r="CH1206" i="1"/>
  <c r="CH1205" i="1" s="1"/>
  <c r="CH1204" i="1" s="1"/>
  <c r="CK1201" i="1"/>
  <c r="CJ1201" i="1"/>
  <c r="CI1201" i="1"/>
  <c r="CI1200" i="1" s="1"/>
  <c r="CI1199" i="1" s="1"/>
  <c r="CI1198" i="1" s="1"/>
  <c r="CH1201" i="1"/>
  <c r="CK1200" i="1"/>
  <c r="CK1199" i="1" s="1"/>
  <c r="CK1198" i="1" s="1"/>
  <c r="CJ1200" i="1"/>
  <c r="CJ1199" i="1" s="1"/>
  <c r="CJ1198" i="1" s="1"/>
  <c r="CH1200" i="1"/>
  <c r="CH1199" i="1" s="1"/>
  <c r="CH1198" i="1" s="1"/>
  <c r="CK1196" i="1"/>
  <c r="CJ1196" i="1"/>
  <c r="CJ1195" i="1" s="1"/>
  <c r="CI1196" i="1"/>
  <c r="CI1195" i="1" s="1"/>
  <c r="CH1196" i="1"/>
  <c r="CH1195" i="1" s="1"/>
  <c r="CK1195" i="1"/>
  <c r="CK1193" i="1"/>
  <c r="CJ1193" i="1"/>
  <c r="CI1193" i="1"/>
  <c r="CI1192" i="1" s="1"/>
  <c r="CH1193" i="1"/>
  <c r="CH1192" i="1" s="1"/>
  <c r="CK1192" i="1"/>
  <c r="CJ1192" i="1"/>
  <c r="CK1190" i="1"/>
  <c r="CJ1190" i="1"/>
  <c r="CJ1189" i="1" s="1"/>
  <c r="CI1190" i="1"/>
  <c r="CI1189" i="1" s="1"/>
  <c r="CH1190" i="1"/>
  <c r="CH1189" i="1" s="1"/>
  <c r="CK1189" i="1"/>
  <c r="CK1187" i="1"/>
  <c r="CJ1187" i="1"/>
  <c r="CI1187" i="1"/>
  <c r="CH1187" i="1"/>
  <c r="CK1186" i="1"/>
  <c r="CJ1186" i="1"/>
  <c r="CI1186" i="1"/>
  <c r="CH1186" i="1"/>
  <c r="CK1183" i="1"/>
  <c r="CK1182" i="1" s="1"/>
  <c r="CJ1183" i="1"/>
  <c r="CI1183" i="1"/>
  <c r="CI1182" i="1" s="1"/>
  <c r="CH1183" i="1"/>
  <c r="CH1182" i="1" s="1"/>
  <c r="CJ1182" i="1"/>
  <c r="CK1179" i="1"/>
  <c r="CK1178" i="1" s="1"/>
  <c r="CK1177" i="1" s="1"/>
  <c r="CJ1179" i="1"/>
  <c r="CJ1178" i="1" s="1"/>
  <c r="CJ1177" i="1" s="1"/>
  <c r="CI1179" i="1"/>
  <c r="CH1179" i="1"/>
  <c r="CH1178" i="1" s="1"/>
  <c r="CH1177" i="1" s="1"/>
  <c r="CI1178" i="1"/>
  <c r="CI1177" i="1" s="1"/>
  <c r="CK1175" i="1"/>
  <c r="CJ1175" i="1"/>
  <c r="CJ1174" i="1" s="1"/>
  <c r="CI1175" i="1"/>
  <c r="CI1174" i="1" s="1"/>
  <c r="CH1175" i="1"/>
  <c r="CH1174" i="1" s="1"/>
  <c r="CK1174" i="1"/>
  <c r="CK1171" i="1"/>
  <c r="CJ1171" i="1"/>
  <c r="CI1171" i="1"/>
  <c r="CI1170" i="1" s="1"/>
  <c r="CH1171" i="1"/>
  <c r="CH1170" i="1" s="1"/>
  <c r="CK1170" i="1"/>
  <c r="CJ1170" i="1"/>
  <c r="CM1168" i="1"/>
  <c r="CM1167" i="1" s="1"/>
  <c r="CL1168" i="1"/>
  <c r="CL1167" i="1" s="1"/>
  <c r="CM1165" i="1"/>
  <c r="CM1164" i="1" s="1"/>
  <c r="CM1163" i="1" s="1"/>
  <c r="CL1165" i="1"/>
  <c r="CL1164" i="1" s="1"/>
  <c r="CL1163" i="1" s="1"/>
  <c r="CK1160" i="1"/>
  <c r="CJ1160" i="1"/>
  <c r="CJ1159" i="1" s="1"/>
  <c r="CI1160" i="1"/>
  <c r="CI1159" i="1" s="1"/>
  <c r="CH1160" i="1"/>
  <c r="CH1159" i="1" s="1"/>
  <c r="CK1159" i="1"/>
  <c r="CK1156" i="1"/>
  <c r="CJ1156" i="1"/>
  <c r="CI1156" i="1"/>
  <c r="CI1155" i="1" s="1"/>
  <c r="CH1156" i="1"/>
  <c r="CK1155" i="1"/>
  <c r="CJ1155" i="1"/>
  <c r="CH1155" i="1"/>
  <c r="CK1153" i="1"/>
  <c r="CJ1153" i="1"/>
  <c r="CJ1152" i="1" s="1"/>
  <c r="CI1153" i="1"/>
  <c r="CH1153" i="1"/>
  <c r="CH1152" i="1" s="1"/>
  <c r="CK1152" i="1"/>
  <c r="CI1152" i="1"/>
  <c r="CK1149" i="1"/>
  <c r="CJ1149" i="1"/>
  <c r="CI1149" i="1"/>
  <c r="CH1149" i="1"/>
  <c r="CK1148" i="1"/>
  <c r="CJ1148" i="1"/>
  <c r="CI1148" i="1"/>
  <c r="CH1148" i="1"/>
  <c r="CK1146" i="1"/>
  <c r="CK1145" i="1" s="1"/>
  <c r="CJ1146" i="1"/>
  <c r="CJ1145" i="1" s="1"/>
  <c r="CI1146" i="1"/>
  <c r="CH1146" i="1"/>
  <c r="CI1145" i="1"/>
  <c r="CH1145" i="1"/>
  <c r="CK1143" i="1"/>
  <c r="CJ1143" i="1"/>
  <c r="CI1143" i="1"/>
  <c r="CH1143" i="1"/>
  <c r="CK1142" i="1"/>
  <c r="CJ1142" i="1"/>
  <c r="CI1142" i="1"/>
  <c r="CH1142" i="1"/>
  <c r="CK1138" i="1"/>
  <c r="CJ1138" i="1"/>
  <c r="CJ1137" i="1" s="1"/>
  <c r="CI1138" i="1"/>
  <c r="CI1137" i="1" s="1"/>
  <c r="CH1138" i="1"/>
  <c r="CH1137" i="1" s="1"/>
  <c r="CK1137" i="1"/>
  <c r="CK1134" i="1"/>
  <c r="CJ1134" i="1"/>
  <c r="CJ1133" i="1" s="1"/>
  <c r="CI1134" i="1"/>
  <c r="CI1133" i="1" s="1"/>
  <c r="CH1134" i="1"/>
  <c r="CH1133" i="1" s="1"/>
  <c r="CK1133" i="1"/>
  <c r="CK1131" i="1"/>
  <c r="CJ1131" i="1"/>
  <c r="CI1131" i="1"/>
  <c r="CH1131" i="1"/>
  <c r="CK1130" i="1"/>
  <c r="CJ1130" i="1"/>
  <c r="CI1130" i="1"/>
  <c r="CH1130" i="1"/>
  <c r="CK1127" i="1"/>
  <c r="CJ1127" i="1"/>
  <c r="CI1127" i="1"/>
  <c r="CI1126" i="1" s="1"/>
  <c r="CH1127" i="1"/>
  <c r="CK1126" i="1"/>
  <c r="CJ1126" i="1"/>
  <c r="CH1126" i="1"/>
  <c r="CK1124" i="1"/>
  <c r="CK1123" i="1" s="1"/>
  <c r="CK1122" i="1" s="1"/>
  <c r="CJ1124" i="1"/>
  <c r="CJ1123" i="1" s="1"/>
  <c r="CI1124" i="1"/>
  <c r="CH1124" i="1"/>
  <c r="CI1123" i="1"/>
  <c r="CH1123" i="1"/>
  <c r="CK1115" i="1"/>
  <c r="CJ1115" i="1"/>
  <c r="CJ1114" i="1" s="1"/>
  <c r="CI1115" i="1"/>
  <c r="CI1114" i="1" s="1"/>
  <c r="CH1115" i="1"/>
  <c r="CH1114" i="1" s="1"/>
  <c r="CK1114" i="1"/>
  <c r="CK1112" i="1"/>
  <c r="CJ1112" i="1"/>
  <c r="CI1112" i="1"/>
  <c r="CI1111" i="1" s="1"/>
  <c r="CH1112" i="1"/>
  <c r="CH1111" i="1" s="1"/>
  <c r="CK1111" i="1"/>
  <c r="CJ1111" i="1"/>
  <c r="CK1109" i="1"/>
  <c r="CJ1109" i="1"/>
  <c r="CJ1108" i="1" s="1"/>
  <c r="CI1109" i="1"/>
  <c r="CI1108" i="1" s="1"/>
  <c r="CH1109" i="1"/>
  <c r="CH1108" i="1" s="1"/>
  <c r="CK1108" i="1"/>
  <c r="CK1106" i="1"/>
  <c r="CK1105" i="1" s="1"/>
  <c r="CJ1106" i="1"/>
  <c r="CI1106" i="1"/>
  <c r="CH1106" i="1"/>
  <c r="CH1105" i="1" s="1"/>
  <c r="CJ1105" i="1"/>
  <c r="CI1105" i="1"/>
  <c r="CK1103" i="1"/>
  <c r="CJ1103" i="1"/>
  <c r="CI1103" i="1"/>
  <c r="CH1103" i="1"/>
  <c r="CK1101" i="1"/>
  <c r="CJ1101" i="1"/>
  <c r="CI1101" i="1"/>
  <c r="CH1101" i="1"/>
  <c r="CK1099" i="1"/>
  <c r="CJ1099" i="1"/>
  <c r="CJ1098" i="1" s="1"/>
  <c r="CJ1097" i="1" s="1"/>
  <c r="CI1099" i="1"/>
  <c r="CH1099" i="1"/>
  <c r="CH1098" i="1" s="1"/>
  <c r="CH1097" i="1" s="1"/>
  <c r="CK1098" i="1"/>
  <c r="CK1097" i="1" s="1"/>
  <c r="CK1095" i="1"/>
  <c r="CJ1095" i="1"/>
  <c r="CJ1094" i="1" s="1"/>
  <c r="CJ1093" i="1" s="1"/>
  <c r="CI1095" i="1"/>
  <c r="CH1095" i="1"/>
  <c r="CK1094" i="1"/>
  <c r="CK1093" i="1" s="1"/>
  <c r="CI1094" i="1"/>
  <c r="CI1093" i="1" s="1"/>
  <c r="CH1094" i="1"/>
  <c r="CH1093" i="1" s="1"/>
  <c r="CK1091" i="1"/>
  <c r="CJ1091" i="1"/>
  <c r="CJ1090" i="1" s="1"/>
  <c r="CJ1089" i="1" s="1"/>
  <c r="CJ1088" i="1" s="1"/>
  <c r="CJ1087" i="1" s="1"/>
  <c r="CI1091" i="1"/>
  <c r="CH1091" i="1"/>
  <c r="CK1090" i="1"/>
  <c r="CI1090" i="1"/>
  <c r="CI1089" i="1" s="1"/>
  <c r="CH1090" i="1"/>
  <c r="CH1089" i="1" s="1"/>
  <c r="CK1089" i="1"/>
  <c r="CK1088" i="1" s="1"/>
  <c r="CK1087" i="1" s="1"/>
  <c r="CK1084" i="1"/>
  <c r="CJ1084" i="1"/>
  <c r="CI1084" i="1"/>
  <c r="CH1084" i="1"/>
  <c r="CK1082" i="1"/>
  <c r="CJ1082" i="1"/>
  <c r="CJ1081" i="1" s="1"/>
  <c r="CJ1080" i="1" s="1"/>
  <c r="CJ1079" i="1" s="1"/>
  <c r="CI1082" i="1"/>
  <c r="CI1081" i="1" s="1"/>
  <c r="CI1080" i="1" s="1"/>
  <c r="CI1079" i="1" s="1"/>
  <c r="CH1082" i="1"/>
  <c r="CK1081" i="1"/>
  <c r="CK1080" i="1" s="1"/>
  <c r="CK1079" i="1" s="1"/>
  <c r="CK1077" i="1"/>
  <c r="CK1076" i="1" s="1"/>
  <c r="CJ1077" i="1"/>
  <c r="CJ1076" i="1" s="1"/>
  <c r="CI1077" i="1"/>
  <c r="CI1076" i="1" s="1"/>
  <c r="CH1077" i="1"/>
  <c r="CH1076" i="1" s="1"/>
  <c r="CK1074" i="1"/>
  <c r="CJ1074" i="1"/>
  <c r="CJ1073" i="1" s="1"/>
  <c r="CI1074" i="1"/>
  <c r="CI1073" i="1" s="1"/>
  <c r="CH1074" i="1"/>
  <c r="CH1073" i="1" s="1"/>
  <c r="CK1073" i="1"/>
  <c r="CK1071" i="1"/>
  <c r="CK1070" i="1" s="1"/>
  <c r="CK1069" i="1" s="1"/>
  <c r="CJ1071" i="1"/>
  <c r="CJ1070" i="1" s="1"/>
  <c r="CJ1069" i="1" s="1"/>
  <c r="CI1071" i="1"/>
  <c r="CI1070" i="1" s="1"/>
  <c r="CI1069" i="1" s="1"/>
  <c r="CH1071" i="1"/>
  <c r="CH1070" i="1" s="1"/>
  <c r="CH1069" i="1" s="1"/>
  <c r="CK1067" i="1"/>
  <c r="CK1066" i="1" s="1"/>
  <c r="CJ1067" i="1"/>
  <c r="CJ1066" i="1" s="1"/>
  <c r="CJ1065" i="1" s="1"/>
  <c r="CI1067" i="1"/>
  <c r="CI1066" i="1" s="1"/>
  <c r="CH1067" i="1"/>
  <c r="CH1066" i="1" s="1"/>
  <c r="CK1063" i="1"/>
  <c r="CK1062" i="1" s="1"/>
  <c r="CK1061" i="1" s="1"/>
  <c r="CJ1063" i="1"/>
  <c r="CJ1062" i="1" s="1"/>
  <c r="CJ1061" i="1" s="1"/>
  <c r="CI1063" i="1"/>
  <c r="CI1062" i="1" s="1"/>
  <c r="CI1061" i="1" s="1"/>
  <c r="CH1063" i="1"/>
  <c r="CH1062" i="1" s="1"/>
  <c r="CH1061" i="1" s="1"/>
  <c r="CI1056" i="1"/>
  <c r="CI1055" i="1" s="1"/>
  <c r="CI1054" i="1" s="1"/>
  <c r="CI1053" i="1" s="1"/>
  <c r="CK1056" i="1"/>
  <c r="CK1055" i="1" s="1"/>
  <c r="CK1054" i="1" s="1"/>
  <c r="CK1053" i="1" s="1"/>
  <c r="CJ1056" i="1"/>
  <c r="CJ1055" i="1" s="1"/>
  <c r="CJ1054" i="1" s="1"/>
  <c r="CJ1053" i="1" s="1"/>
  <c r="CH1056" i="1"/>
  <c r="CH1055" i="1" s="1"/>
  <c r="CH1054" i="1" s="1"/>
  <c r="CH1053" i="1" s="1"/>
  <c r="CK1051" i="1"/>
  <c r="CK1050" i="1" s="1"/>
  <c r="CJ1051" i="1"/>
  <c r="CJ1050" i="1" s="1"/>
  <c r="CI1051" i="1"/>
  <c r="CI1050" i="1" s="1"/>
  <c r="CH1051" i="1"/>
  <c r="CH1050" i="1" s="1"/>
  <c r="CK1048" i="1"/>
  <c r="CJ1048" i="1"/>
  <c r="CI1048" i="1"/>
  <c r="CI1047" i="1" s="1"/>
  <c r="CI1046" i="1" s="1"/>
  <c r="CH1048" i="1"/>
  <c r="CH1047" i="1" s="1"/>
  <c r="CH1046" i="1" s="1"/>
  <c r="CK1047" i="1"/>
  <c r="CK1046" i="1" s="1"/>
  <c r="CJ1047" i="1"/>
  <c r="CJ1046" i="1" s="1"/>
  <c r="CK1037" i="1"/>
  <c r="CJ1037" i="1"/>
  <c r="CI1037" i="1"/>
  <c r="CI1036" i="1" s="1"/>
  <c r="CI1035" i="1" s="1"/>
  <c r="CH1037" i="1"/>
  <c r="CH1036" i="1" s="1"/>
  <c r="CH1035" i="1" s="1"/>
  <c r="CK1036" i="1"/>
  <c r="CK1035" i="1" s="1"/>
  <c r="CJ1036" i="1"/>
  <c r="CJ1035" i="1" s="1"/>
  <c r="CK1033" i="1"/>
  <c r="CJ1033" i="1"/>
  <c r="CI1033" i="1"/>
  <c r="CI1032" i="1" s="1"/>
  <c r="CI1031" i="1" s="1"/>
  <c r="CI1030" i="1" s="1"/>
  <c r="CI1029" i="1" s="1"/>
  <c r="CH1033" i="1"/>
  <c r="CH1032" i="1" s="1"/>
  <c r="CH1031" i="1" s="1"/>
  <c r="CK1032" i="1"/>
  <c r="CK1031" i="1" s="1"/>
  <c r="CJ1032" i="1"/>
  <c r="CJ1031" i="1" s="1"/>
  <c r="CK1026" i="1"/>
  <c r="CJ1026" i="1"/>
  <c r="CI1026" i="1"/>
  <c r="CI1025" i="1" s="1"/>
  <c r="CI1024" i="1" s="1"/>
  <c r="CI1023" i="1" s="1"/>
  <c r="CH1026" i="1"/>
  <c r="CH1025" i="1" s="1"/>
  <c r="CH1024" i="1" s="1"/>
  <c r="CH1023" i="1" s="1"/>
  <c r="CK1025" i="1"/>
  <c r="CK1024" i="1" s="1"/>
  <c r="CK1023" i="1" s="1"/>
  <c r="CJ1025" i="1"/>
  <c r="CJ1024" i="1" s="1"/>
  <c r="CJ1023" i="1" s="1"/>
  <c r="CK1021" i="1"/>
  <c r="CK1020" i="1" s="1"/>
  <c r="CK1019" i="1" s="1"/>
  <c r="CK1018" i="1" s="1"/>
  <c r="CJ1021" i="1"/>
  <c r="CJ1020" i="1" s="1"/>
  <c r="CJ1019" i="1" s="1"/>
  <c r="CJ1018" i="1" s="1"/>
  <c r="CI1021" i="1"/>
  <c r="CI1020" i="1" s="1"/>
  <c r="CI1019" i="1" s="1"/>
  <c r="CI1018" i="1" s="1"/>
  <c r="CH1021" i="1"/>
  <c r="CH1020" i="1"/>
  <c r="CH1019" i="1" s="1"/>
  <c r="CH1018" i="1" s="1"/>
  <c r="CM1016" i="1"/>
  <c r="CM1015" i="1" s="1"/>
  <c r="CL1016" i="1"/>
  <c r="CL1015" i="1" s="1"/>
  <c r="CM1013" i="1"/>
  <c r="CM1012" i="1" s="1"/>
  <c r="CL1013" i="1"/>
  <c r="CL1012" i="1" s="1"/>
  <c r="CK1010" i="1"/>
  <c r="CJ1010" i="1"/>
  <c r="CI1010" i="1"/>
  <c r="CI1009" i="1" s="1"/>
  <c r="CI1008" i="1" s="1"/>
  <c r="CH1010" i="1"/>
  <c r="CH1009" i="1" s="1"/>
  <c r="CH1008" i="1" s="1"/>
  <c r="CK1009" i="1"/>
  <c r="CK1008" i="1" s="1"/>
  <c r="CJ1009" i="1"/>
  <c r="CJ1008" i="1" s="1"/>
  <c r="CK1006" i="1"/>
  <c r="CJ1006" i="1"/>
  <c r="CI1006" i="1"/>
  <c r="CI1005" i="1" s="1"/>
  <c r="CH1006" i="1"/>
  <c r="CH1005" i="1" s="1"/>
  <c r="CK1005" i="1"/>
  <c r="CJ1005" i="1"/>
  <c r="CK1003" i="1"/>
  <c r="CK1002" i="1" s="1"/>
  <c r="CK1001" i="1" s="1"/>
  <c r="CJ1003" i="1"/>
  <c r="CJ1002" i="1" s="1"/>
  <c r="CJ1001" i="1" s="1"/>
  <c r="CI1003" i="1"/>
  <c r="CH1003" i="1"/>
  <c r="CI1002" i="1"/>
  <c r="CI1001" i="1" s="1"/>
  <c r="CH1002" i="1"/>
  <c r="CH1001" i="1" s="1"/>
  <c r="CK999" i="1"/>
  <c r="CK998" i="1" s="1"/>
  <c r="CJ999" i="1"/>
  <c r="CJ998" i="1" s="1"/>
  <c r="CI999" i="1"/>
  <c r="CI998" i="1" s="1"/>
  <c r="CH999" i="1"/>
  <c r="CH998" i="1" s="1"/>
  <c r="CK996" i="1"/>
  <c r="CJ996" i="1"/>
  <c r="CI996" i="1"/>
  <c r="CI995" i="1" s="1"/>
  <c r="CH996" i="1"/>
  <c r="CH995" i="1" s="1"/>
  <c r="CK995" i="1"/>
  <c r="CJ995" i="1"/>
  <c r="CK992" i="1"/>
  <c r="CJ992" i="1"/>
  <c r="CI992" i="1"/>
  <c r="CI991" i="1" s="1"/>
  <c r="CI990" i="1" s="1"/>
  <c r="CH992" i="1"/>
  <c r="CH991" i="1" s="1"/>
  <c r="CH990" i="1" s="1"/>
  <c r="CK991" i="1"/>
  <c r="CK990" i="1" s="1"/>
  <c r="CJ991" i="1"/>
  <c r="CJ990" i="1" s="1"/>
  <c r="CK987" i="1"/>
  <c r="CK986" i="1" s="1"/>
  <c r="CJ987" i="1"/>
  <c r="CJ986" i="1" s="1"/>
  <c r="CI987" i="1"/>
  <c r="CI986" i="1" s="1"/>
  <c r="CH987" i="1"/>
  <c r="CH986" i="1" s="1"/>
  <c r="CK984" i="1"/>
  <c r="CJ984" i="1"/>
  <c r="CI984" i="1"/>
  <c r="CI983" i="1" s="1"/>
  <c r="CH984" i="1"/>
  <c r="CH983" i="1" s="1"/>
  <c r="CK983" i="1"/>
  <c r="CJ983" i="1"/>
  <c r="CK981" i="1"/>
  <c r="CK980" i="1" s="1"/>
  <c r="CK979" i="1" s="1"/>
  <c r="CJ981" i="1"/>
  <c r="CJ980" i="1" s="1"/>
  <c r="CJ979" i="1" s="1"/>
  <c r="CI981" i="1"/>
  <c r="CI980" i="1" s="1"/>
  <c r="CI979" i="1" s="1"/>
  <c r="CH981" i="1"/>
  <c r="CH980" i="1" s="1"/>
  <c r="CH979" i="1" s="1"/>
  <c r="CK977" i="1"/>
  <c r="CK976" i="1" s="1"/>
  <c r="CJ977" i="1"/>
  <c r="CJ976" i="1" s="1"/>
  <c r="CI977" i="1"/>
  <c r="CH977" i="1"/>
  <c r="CH976" i="1" s="1"/>
  <c r="CI976" i="1"/>
  <c r="CK974" i="1"/>
  <c r="CJ974" i="1"/>
  <c r="CI974" i="1"/>
  <c r="CH974" i="1"/>
  <c r="CK972" i="1"/>
  <c r="CJ972" i="1"/>
  <c r="CI972" i="1"/>
  <c r="CH972" i="1"/>
  <c r="CK971" i="1"/>
  <c r="CJ971" i="1"/>
  <c r="CK968" i="1"/>
  <c r="CJ968" i="1"/>
  <c r="CI968" i="1"/>
  <c r="CI967" i="1" s="1"/>
  <c r="CI966" i="1" s="1"/>
  <c r="CH968" i="1"/>
  <c r="CH967" i="1" s="1"/>
  <c r="CH966" i="1" s="1"/>
  <c r="CK967" i="1"/>
  <c r="CK966" i="1" s="1"/>
  <c r="CJ967" i="1"/>
  <c r="CJ966" i="1" s="1"/>
  <c r="CK963" i="1"/>
  <c r="CK962" i="1" s="1"/>
  <c r="CJ963" i="1"/>
  <c r="CJ962" i="1" s="1"/>
  <c r="CI963" i="1"/>
  <c r="CH963" i="1"/>
  <c r="CH962" i="1" s="1"/>
  <c r="CI962" i="1"/>
  <c r="CK960" i="1"/>
  <c r="CJ960" i="1"/>
  <c r="CI960" i="1"/>
  <c r="CI959" i="1" s="1"/>
  <c r="CH960" i="1"/>
  <c r="CH959" i="1" s="1"/>
  <c r="CK959" i="1"/>
  <c r="CJ959" i="1"/>
  <c r="CK957" i="1"/>
  <c r="CK956" i="1" s="1"/>
  <c r="CK955" i="1" s="1"/>
  <c r="CJ957" i="1"/>
  <c r="CJ956" i="1" s="1"/>
  <c r="CJ955" i="1" s="1"/>
  <c r="CI957" i="1"/>
  <c r="CI956" i="1" s="1"/>
  <c r="CI955" i="1" s="1"/>
  <c r="CH957" i="1"/>
  <c r="CH956" i="1" s="1"/>
  <c r="CH955" i="1" s="1"/>
  <c r="CK953" i="1"/>
  <c r="CK952" i="1" s="1"/>
  <c r="CJ953" i="1"/>
  <c r="CJ952" i="1" s="1"/>
  <c r="CI953" i="1"/>
  <c r="CH953" i="1"/>
  <c r="CH952" i="1" s="1"/>
  <c r="CI952" i="1"/>
  <c r="CK950" i="1"/>
  <c r="CJ950" i="1"/>
  <c r="CJ949" i="1" s="1"/>
  <c r="CI950" i="1"/>
  <c r="CI949" i="1" s="1"/>
  <c r="CI948" i="1" s="1"/>
  <c r="CH950" i="1"/>
  <c r="CH949" i="1" s="1"/>
  <c r="CK949" i="1"/>
  <c r="CK946" i="1"/>
  <c r="CJ946" i="1"/>
  <c r="CJ945" i="1" s="1"/>
  <c r="CJ944" i="1" s="1"/>
  <c r="CI946" i="1"/>
  <c r="CI945" i="1" s="1"/>
  <c r="CI944" i="1" s="1"/>
  <c r="CH946" i="1"/>
  <c r="CK945" i="1"/>
  <c r="CK944" i="1" s="1"/>
  <c r="CH945" i="1"/>
  <c r="CH944" i="1" s="1"/>
  <c r="CM939" i="1"/>
  <c r="CM938" i="1" s="1"/>
  <c r="CL939" i="1"/>
  <c r="CL938" i="1" s="1"/>
  <c r="CK936" i="1"/>
  <c r="CJ936" i="1"/>
  <c r="CJ935" i="1" s="1"/>
  <c r="CI936" i="1"/>
  <c r="CI935" i="1" s="1"/>
  <c r="CH936" i="1"/>
  <c r="CK935" i="1"/>
  <c r="CH935" i="1"/>
  <c r="CK933" i="1"/>
  <c r="CK932" i="1" s="1"/>
  <c r="CJ933" i="1"/>
  <c r="CI933" i="1"/>
  <c r="CI932" i="1" s="1"/>
  <c r="CH933" i="1"/>
  <c r="CH932" i="1" s="1"/>
  <c r="CJ932" i="1"/>
  <c r="CK930" i="1"/>
  <c r="CJ930" i="1"/>
  <c r="CJ929" i="1" s="1"/>
  <c r="CJ928" i="1" s="1"/>
  <c r="CI930" i="1"/>
  <c r="CI929" i="1" s="1"/>
  <c r="CI928" i="1" s="1"/>
  <c r="CH930" i="1"/>
  <c r="CH929" i="1" s="1"/>
  <c r="CH928" i="1" s="1"/>
  <c r="CK929" i="1"/>
  <c r="CK928" i="1" s="1"/>
  <c r="CK925" i="1"/>
  <c r="CK924" i="1" s="1"/>
  <c r="CJ925" i="1"/>
  <c r="CJ924" i="1" s="1"/>
  <c r="CI925" i="1"/>
  <c r="CI924" i="1" s="1"/>
  <c r="CH925" i="1"/>
  <c r="CH924" i="1" s="1"/>
  <c r="CK922" i="1"/>
  <c r="CJ922" i="1"/>
  <c r="CJ921" i="1" s="1"/>
  <c r="CI922" i="1"/>
  <c r="CI921" i="1" s="1"/>
  <c r="CH922" i="1"/>
  <c r="CH921" i="1" s="1"/>
  <c r="CK921" i="1"/>
  <c r="CK919" i="1"/>
  <c r="CK918" i="1" s="1"/>
  <c r="CK917" i="1" s="1"/>
  <c r="CJ919" i="1"/>
  <c r="CI919" i="1"/>
  <c r="CI918" i="1" s="1"/>
  <c r="CI917" i="1" s="1"/>
  <c r="CH919" i="1"/>
  <c r="CH918" i="1" s="1"/>
  <c r="CH917" i="1" s="1"/>
  <c r="CJ918" i="1"/>
  <c r="CJ917" i="1" s="1"/>
  <c r="CK915" i="1"/>
  <c r="CK914" i="1" s="1"/>
  <c r="CJ915" i="1"/>
  <c r="CJ914" i="1" s="1"/>
  <c r="CI915" i="1"/>
  <c r="CI914" i="1" s="1"/>
  <c r="CH915" i="1"/>
  <c r="CH914" i="1" s="1"/>
  <c r="CK912" i="1"/>
  <c r="CJ912" i="1"/>
  <c r="CJ911" i="1" s="1"/>
  <c r="CI912" i="1"/>
  <c r="CI911" i="1" s="1"/>
  <c r="CH912" i="1"/>
  <c r="CH911" i="1" s="1"/>
  <c r="CK911" i="1"/>
  <c r="CK909" i="1"/>
  <c r="CK908" i="1" s="1"/>
  <c r="CJ909" i="1"/>
  <c r="CJ908" i="1" s="1"/>
  <c r="CI909" i="1"/>
  <c r="CH909" i="1"/>
  <c r="CH908" i="1" s="1"/>
  <c r="CI908" i="1"/>
  <c r="CK906" i="1"/>
  <c r="CJ906" i="1"/>
  <c r="CJ905" i="1" s="1"/>
  <c r="CI906" i="1"/>
  <c r="CI905" i="1" s="1"/>
  <c r="CH906" i="1"/>
  <c r="CH905" i="1" s="1"/>
  <c r="CK905" i="1"/>
  <c r="CK902" i="1"/>
  <c r="CJ902" i="1"/>
  <c r="CJ901" i="1" s="1"/>
  <c r="CI902" i="1"/>
  <c r="CI901" i="1" s="1"/>
  <c r="CH902" i="1"/>
  <c r="CH901" i="1" s="1"/>
  <c r="CK901" i="1"/>
  <c r="CK899" i="1"/>
  <c r="CK898" i="1" s="1"/>
  <c r="CJ899" i="1"/>
  <c r="CJ898" i="1" s="1"/>
  <c r="CJ897" i="1" s="1"/>
  <c r="CI899" i="1"/>
  <c r="CI898" i="1" s="1"/>
  <c r="CI897" i="1" s="1"/>
  <c r="CH899" i="1"/>
  <c r="CH898" i="1" s="1"/>
  <c r="CK895" i="1"/>
  <c r="CK894" i="1" s="1"/>
  <c r="CK893" i="1" s="1"/>
  <c r="CJ895" i="1"/>
  <c r="CJ894" i="1" s="1"/>
  <c r="CJ893" i="1" s="1"/>
  <c r="CI895" i="1"/>
  <c r="CI894" i="1" s="1"/>
  <c r="CI893" i="1" s="1"/>
  <c r="CH895" i="1"/>
  <c r="CH894" i="1" s="1"/>
  <c r="CH893" i="1" s="1"/>
  <c r="CK891" i="1"/>
  <c r="CK890" i="1" s="1"/>
  <c r="CJ891" i="1"/>
  <c r="CJ890" i="1" s="1"/>
  <c r="CI891" i="1"/>
  <c r="CI890" i="1" s="1"/>
  <c r="CH891" i="1"/>
  <c r="CH890" i="1" s="1"/>
  <c r="CK888" i="1"/>
  <c r="CJ888" i="1"/>
  <c r="CJ887" i="1" s="1"/>
  <c r="CI888" i="1"/>
  <c r="CI887" i="1" s="1"/>
  <c r="CH888" i="1"/>
  <c r="CK887" i="1"/>
  <c r="CH887" i="1"/>
  <c r="CK885" i="1"/>
  <c r="CJ885" i="1"/>
  <c r="CJ884" i="1" s="1"/>
  <c r="CI885" i="1"/>
  <c r="CI884" i="1" s="1"/>
  <c r="CH885" i="1"/>
  <c r="CH884" i="1" s="1"/>
  <c r="CH883" i="1" s="1"/>
  <c r="CK884" i="1"/>
  <c r="CK881" i="1"/>
  <c r="CJ881" i="1"/>
  <c r="CI881" i="1"/>
  <c r="CI880" i="1" s="1"/>
  <c r="CI879" i="1" s="1"/>
  <c r="CH881" i="1"/>
  <c r="CH880" i="1" s="1"/>
  <c r="CH879" i="1" s="1"/>
  <c r="CK880" i="1"/>
  <c r="CK879" i="1" s="1"/>
  <c r="CJ880" i="1"/>
  <c r="CJ879" i="1"/>
  <c r="CK874" i="1"/>
  <c r="CJ874" i="1"/>
  <c r="CJ873" i="1" s="1"/>
  <c r="CJ872" i="1" s="1"/>
  <c r="CJ871" i="1" s="1"/>
  <c r="CI874" i="1"/>
  <c r="CI873" i="1" s="1"/>
  <c r="CI872" i="1" s="1"/>
  <c r="CI871" i="1" s="1"/>
  <c r="CH874" i="1"/>
  <c r="CH873" i="1" s="1"/>
  <c r="CH872" i="1" s="1"/>
  <c r="CH871" i="1" s="1"/>
  <c r="CK873" i="1"/>
  <c r="CK872" i="1" s="1"/>
  <c r="CK871" i="1" s="1"/>
  <c r="CK869" i="1"/>
  <c r="CK868" i="1" s="1"/>
  <c r="CJ869" i="1"/>
  <c r="CJ868" i="1" s="1"/>
  <c r="CI869" i="1"/>
  <c r="CI868" i="1" s="1"/>
  <c r="CH869" i="1"/>
  <c r="CH868" i="1" s="1"/>
  <c r="CK866" i="1"/>
  <c r="CJ866" i="1"/>
  <c r="CJ865" i="1" s="1"/>
  <c r="CI866" i="1"/>
  <c r="CI865" i="1" s="1"/>
  <c r="CH866" i="1"/>
  <c r="CH865" i="1" s="1"/>
  <c r="CK865" i="1"/>
  <c r="CK863" i="1"/>
  <c r="CK862" i="1" s="1"/>
  <c r="CJ863" i="1"/>
  <c r="CJ862" i="1" s="1"/>
  <c r="CI863" i="1"/>
  <c r="CI862" i="1" s="1"/>
  <c r="CH863" i="1"/>
  <c r="CH862" i="1" s="1"/>
  <c r="CK858" i="1"/>
  <c r="CJ858" i="1"/>
  <c r="CJ857" i="1" s="1"/>
  <c r="CI858" i="1"/>
  <c r="CI857" i="1" s="1"/>
  <c r="CH858" i="1"/>
  <c r="CH857" i="1" s="1"/>
  <c r="CK857" i="1"/>
  <c r="CK855" i="1"/>
  <c r="CK854" i="1" s="1"/>
  <c r="CJ855" i="1"/>
  <c r="CJ854" i="1" s="1"/>
  <c r="CI855" i="1"/>
  <c r="CI854" i="1" s="1"/>
  <c r="CH855" i="1"/>
  <c r="CH854" i="1" s="1"/>
  <c r="CK848" i="1"/>
  <c r="CJ848" i="1"/>
  <c r="CJ847" i="1" s="1"/>
  <c r="CI848" i="1"/>
  <c r="CI847" i="1" s="1"/>
  <c r="CH848" i="1"/>
  <c r="CH847" i="1" s="1"/>
  <c r="CK847" i="1"/>
  <c r="CK852" i="1"/>
  <c r="CK851" i="1" s="1"/>
  <c r="CK850" i="1" s="1"/>
  <c r="CJ852" i="1"/>
  <c r="CI852" i="1"/>
  <c r="CI851" i="1" s="1"/>
  <c r="CI850" i="1" s="1"/>
  <c r="CH852" i="1"/>
  <c r="CJ851" i="1"/>
  <c r="CJ850" i="1" s="1"/>
  <c r="CH851" i="1"/>
  <c r="CH850" i="1" s="1"/>
  <c r="CK845" i="1"/>
  <c r="CK844" i="1" s="1"/>
  <c r="CJ845" i="1"/>
  <c r="CJ844" i="1" s="1"/>
  <c r="CI845" i="1"/>
  <c r="CI844" i="1" s="1"/>
  <c r="CH845" i="1"/>
  <c r="CH844" i="1" s="1"/>
  <c r="CK842" i="1"/>
  <c r="CJ842" i="1"/>
  <c r="CI842" i="1"/>
  <c r="CI841" i="1" s="1"/>
  <c r="CH842" i="1"/>
  <c r="CH841" i="1" s="1"/>
  <c r="CK841" i="1"/>
  <c r="CJ841" i="1"/>
  <c r="CK838" i="1"/>
  <c r="CJ838" i="1"/>
  <c r="CJ837" i="1" s="1"/>
  <c r="CI838" i="1"/>
  <c r="CI837" i="1" s="1"/>
  <c r="CH838" i="1"/>
  <c r="CH837" i="1" s="1"/>
  <c r="CK837" i="1"/>
  <c r="CK834" i="1"/>
  <c r="CJ834" i="1"/>
  <c r="CJ833" i="1" s="1"/>
  <c r="CI834" i="1"/>
  <c r="CI833" i="1" s="1"/>
  <c r="CI832" i="1" s="1"/>
  <c r="CH834" i="1"/>
  <c r="CH833" i="1" s="1"/>
  <c r="CK833" i="1"/>
  <c r="CK830" i="1"/>
  <c r="CJ830" i="1"/>
  <c r="CJ829" i="1" s="1"/>
  <c r="CJ828" i="1" s="1"/>
  <c r="CI830" i="1"/>
  <c r="CI829" i="1" s="1"/>
  <c r="CI828" i="1" s="1"/>
  <c r="CH830" i="1"/>
  <c r="CH829" i="1" s="1"/>
  <c r="CH828" i="1" s="1"/>
  <c r="CK829" i="1"/>
  <c r="CK828" i="1" s="1"/>
  <c r="CK826" i="1"/>
  <c r="CJ826" i="1"/>
  <c r="CJ825" i="1" s="1"/>
  <c r="CI826" i="1"/>
  <c r="CI825" i="1" s="1"/>
  <c r="CH826" i="1"/>
  <c r="CH825" i="1" s="1"/>
  <c r="CK825" i="1"/>
  <c r="CK822" i="1"/>
  <c r="CJ822" i="1"/>
  <c r="CJ821" i="1" s="1"/>
  <c r="CI822" i="1"/>
  <c r="CI821" i="1" s="1"/>
  <c r="CH822" i="1"/>
  <c r="CK821" i="1"/>
  <c r="CH821" i="1"/>
  <c r="CK819" i="1"/>
  <c r="CK818" i="1" s="1"/>
  <c r="CJ819" i="1"/>
  <c r="CJ818" i="1" s="1"/>
  <c r="CI819" i="1"/>
  <c r="CI818" i="1" s="1"/>
  <c r="CH819" i="1"/>
  <c r="CH818" i="1" s="1"/>
  <c r="CK814" i="1"/>
  <c r="CJ814" i="1"/>
  <c r="CJ813" i="1" s="1"/>
  <c r="CJ812" i="1" s="1"/>
  <c r="CI814" i="1"/>
  <c r="CI813" i="1" s="1"/>
  <c r="CI812" i="1" s="1"/>
  <c r="CH814" i="1"/>
  <c r="CH813" i="1" s="1"/>
  <c r="CH812" i="1" s="1"/>
  <c r="CK813" i="1"/>
  <c r="CK812" i="1" s="1"/>
  <c r="CK805" i="1"/>
  <c r="CK804" i="1" s="1"/>
  <c r="CJ805" i="1"/>
  <c r="CJ804" i="1" s="1"/>
  <c r="CI805" i="1"/>
  <c r="CH805" i="1"/>
  <c r="CI804" i="1"/>
  <c r="CH804" i="1"/>
  <c r="CK799" i="1"/>
  <c r="CJ799" i="1"/>
  <c r="CI799" i="1"/>
  <c r="CI798" i="1" s="1"/>
  <c r="CH799" i="1"/>
  <c r="CH798" i="1" s="1"/>
  <c r="CK798" i="1"/>
  <c r="CJ798" i="1"/>
  <c r="CK792" i="1"/>
  <c r="CK791" i="1" s="1"/>
  <c r="CK790" i="1" s="1"/>
  <c r="CJ792" i="1"/>
  <c r="CJ791" i="1" s="1"/>
  <c r="CJ790" i="1" s="1"/>
  <c r="CI792" i="1"/>
  <c r="CH792" i="1"/>
  <c r="CI791" i="1"/>
  <c r="CI790" i="1" s="1"/>
  <c r="CI789" i="1" s="1"/>
  <c r="CH791" i="1"/>
  <c r="CH790" i="1" s="1"/>
  <c r="CK786" i="1"/>
  <c r="CJ786" i="1"/>
  <c r="CI786" i="1"/>
  <c r="CH786" i="1"/>
  <c r="CK784" i="1"/>
  <c r="CJ784" i="1"/>
  <c r="CI784" i="1"/>
  <c r="CI783" i="1" s="1"/>
  <c r="CI782" i="1" s="1"/>
  <c r="CI781" i="1" s="1"/>
  <c r="CH784" i="1"/>
  <c r="CH783" i="1" s="1"/>
  <c r="CH782" i="1" s="1"/>
  <c r="CK778" i="1"/>
  <c r="CJ778" i="1"/>
  <c r="CJ777" i="1" s="1"/>
  <c r="CJ776" i="1" s="1"/>
  <c r="CJ775" i="1" s="1"/>
  <c r="CJ774" i="1" s="1"/>
  <c r="CI778" i="1"/>
  <c r="CI777" i="1" s="1"/>
  <c r="CI776" i="1" s="1"/>
  <c r="CI775" i="1" s="1"/>
  <c r="CI774" i="1" s="1"/>
  <c r="CI772" i="1" s="1"/>
  <c r="CH778" i="1"/>
  <c r="CH777" i="1" s="1"/>
  <c r="CH776" i="1" s="1"/>
  <c r="CH775" i="1" s="1"/>
  <c r="CH774" i="1" s="1"/>
  <c r="CK777" i="1"/>
  <c r="CK776" i="1" s="1"/>
  <c r="CK775" i="1" s="1"/>
  <c r="CK774" i="1" s="1"/>
  <c r="CK769" i="1"/>
  <c r="CK768" i="1" s="1"/>
  <c r="CK767" i="1" s="1"/>
  <c r="CK766" i="1" s="1"/>
  <c r="CJ769" i="1"/>
  <c r="CJ768" i="1" s="1"/>
  <c r="CJ767" i="1" s="1"/>
  <c r="CJ766" i="1" s="1"/>
  <c r="CI769" i="1"/>
  <c r="CI768" i="1" s="1"/>
  <c r="CI767" i="1" s="1"/>
  <c r="CI766" i="1" s="1"/>
  <c r="CH769" i="1"/>
  <c r="CH768" i="1" s="1"/>
  <c r="CH767" i="1" s="1"/>
  <c r="CH766" i="1" s="1"/>
  <c r="CK764" i="1"/>
  <c r="CJ764" i="1"/>
  <c r="CI764" i="1"/>
  <c r="CI763" i="1" s="1"/>
  <c r="CI762" i="1" s="1"/>
  <c r="CI761" i="1" s="1"/>
  <c r="CH764" i="1"/>
  <c r="CK763" i="1"/>
  <c r="CK762" i="1" s="1"/>
  <c r="CK761" i="1" s="1"/>
  <c r="CJ763" i="1"/>
  <c r="CJ762" i="1" s="1"/>
  <c r="CJ761" i="1" s="1"/>
  <c r="CH763" i="1"/>
  <c r="CH762" i="1" s="1"/>
  <c r="CH761" i="1" s="1"/>
  <c r="CK759" i="1"/>
  <c r="CK758" i="1" s="1"/>
  <c r="CK757" i="1" s="1"/>
  <c r="CJ759" i="1"/>
  <c r="CJ758" i="1" s="1"/>
  <c r="CJ757" i="1" s="1"/>
  <c r="CI759" i="1"/>
  <c r="CI758" i="1" s="1"/>
  <c r="CI757" i="1" s="1"/>
  <c r="CH759" i="1"/>
  <c r="CH758" i="1" s="1"/>
  <c r="CH757" i="1" s="1"/>
  <c r="CK755" i="1"/>
  <c r="CJ755" i="1"/>
  <c r="CJ754" i="1" s="1"/>
  <c r="CJ753" i="1" s="1"/>
  <c r="CI755" i="1"/>
  <c r="CI754" i="1" s="1"/>
  <c r="CI753" i="1" s="1"/>
  <c r="CH755" i="1"/>
  <c r="CH754" i="1" s="1"/>
  <c r="CH753" i="1" s="1"/>
  <c r="CK754" i="1"/>
  <c r="CK753" i="1" s="1"/>
  <c r="CK752" i="1" s="1"/>
  <c r="CK750" i="1"/>
  <c r="CK749" i="1" s="1"/>
  <c r="CK748" i="1" s="1"/>
  <c r="CJ750" i="1"/>
  <c r="CJ749" i="1" s="1"/>
  <c r="CJ748" i="1" s="1"/>
  <c r="CI750" i="1"/>
  <c r="CI749" i="1" s="1"/>
  <c r="CI748" i="1" s="1"/>
  <c r="CH750" i="1"/>
  <c r="CH749" i="1" s="1"/>
  <c r="CH748" i="1" s="1"/>
  <c r="CL747" i="1"/>
  <c r="CL746" i="1" s="1"/>
  <c r="CL745" i="1" s="1"/>
  <c r="CL744" i="1" s="1"/>
  <c r="CL743" i="1" s="1"/>
  <c r="CM746" i="1"/>
  <c r="CM745" i="1" s="1"/>
  <c r="CM744" i="1" s="1"/>
  <c r="CM743" i="1" s="1"/>
  <c r="CK739" i="1"/>
  <c r="CK738" i="1" s="1"/>
  <c r="CK737" i="1" s="1"/>
  <c r="CK736" i="1" s="1"/>
  <c r="CJ739" i="1"/>
  <c r="CJ738" i="1" s="1"/>
  <c r="CJ737" i="1" s="1"/>
  <c r="CJ736" i="1" s="1"/>
  <c r="CI739" i="1"/>
  <c r="CI738" i="1" s="1"/>
  <c r="CI737" i="1" s="1"/>
  <c r="CI736" i="1" s="1"/>
  <c r="CH739" i="1"/>
  <c r="CH738" i="1" s="1"/>
  <c r="CH737" i="1" s="1"/>
  <c r="CH736" i="1" s="1"/>
  <c r="CK734" i="1"/>
  <c r="CJ734" i="1"/>
  <c r="CI734" i="1"/>
  <c r="CI733" i="1" s="1"/>
  <c r="CH734" i="1"/>
  <c r="CH733" i="1" s="1"/>
  <c r="CK733" i="1"/>
  <c r="CJ733" i="1"/>
  <c r="CK731" i="1"/>
  <c r="CJ731" i="1"/>
  <c r="CI731" i="1"/>
  <c r="CH731" i="1"/>
  <c r="CK729" i="1"/>
  <c r="CK728" i="1" s="1"/>
  <c r="CJ729" i="1"/>
  <c r="CJ728" i="1" s="1"/>
  <c r="CI729" i="1"/>
  <c r="CI728" i="1" s="1"/>
  <c r="CH729" i="1"/>
  <c r="CH728" i="1" s="1"/>
  <c r="CK726" i="1"/>
  <c r="CJ726" i="1"/>
  <c r="CI726" i="1"/>
  <c r="CH726" i="1"/>
  <c r="CK724" i="1"/>
  <c r="CJ724" i="1"/>
  <c r="CI724" i="1"/>
  <c r="CI723" i="1" s="1"/>
  <c r="CH724" i="1"/>
  <c r="CH723" i="1" s="1"/>
  <c r="CK723" i="1"/>
  <c r="CJ723" i="1"/>
  <c r="CK717" i="1"/>
  <c r="CK716" i="1" s="1"/>
  <c r="CK715" i="1" s="1"/>
  <c r="CJ717" i="1"/>
  <c r="CJ716" i="1" s="1"/>
  <c r="CJ715" i="1" s="1"/>
  <c r="CI717" i="1"/>
  <c r="CI716" i="1" s="1"/>
  <c r="CI715" i="1" s="1"/>
  <c r="CH717" i="1"/>
  <c r="CH716" i="1" s="1"/>
  <c r="CH715" i="1" s="1"/>
  <c r="CK712" i="1"/>
  <c r="CJ712" i="1"/>
  <c r="CI712" i="1"/>
  <c r="CI711" i="1" s="1"/>
  <c r="CH712" i="1"/>
  <c r="CH711" i="1" s="1"/>
  <c r="CK711" i="1"/>
  <c r="CJ711" i="1"/>
  <c r="CK709" i="1"/>
  <c r="CK708" i="1" s="1"/>
  <c r="CJ709" i="1"/>
  <c r="CJ708" i="1" s="1"/>
  <c r="CI709" i="1"/>
  <c r="CI708" i="1" s="1"/>
  <c r="CH709" i="1"/>
  <c r="CH708" i="1" s="1"/>
  <c r="CK706" i="1"/>
  <c r="CJ706" i="1"/>
  <c r="CI706" i="1"/>
  <c r="CI705" i="1" s="1"/>
  <c r="CH706" i="1"/>
  <c r="CH705" i="1" s="1"/>
  <c r="CK705" i="1"/>
  <c r="CJ705" i="1"/>
  <c r="CK703" i="1"/>
  <c r="CK702" i="1" s="1"/>
  <c r="CJ703" i="1"/>
  <c r="CJ702" i="1" s="1"/>
  <c r="CI703" i="1"/>
  <c r="CI702" i="1" s="1"/>
  <c r="CH703" i="1"/>
  <c r="CH702" i="1" s="1"/>
  <c r="CK700" i="1"/>
  <c r="CJ700" i="1"/>
  <c r="CI700" i="1"/>
  <c r="CI699" i="1" s="1"/>
  <c r="CH700" i="1"/>
  <c r="CH699" i="1" s="1"/>
  <c r="CK699" i="1"/>
  <c r="CJ699" i="1"/>
  <c r="CK697" i="1"/>
  <c r="CJ697" i="1"/>
  <c r="CI697" i="1"/>
  <c r="CH697" i="1"/>
  <c r="CK695" i="1"/>
  <c r="CK694" i="1" s="1"/>
  <c r="CJ695" i="1"/>
  <c r="CJ694" i="1" s="1"/>
  <c r="CI695" i="1"/>
  <c r="CI694" i="1" s="1"/>
  <c r="CH695" i="1"/>
  <c r="CH694" i="1" s="1"/>
  <c r="CK692" i="1"/>
  <c r="CJ692" i="1"/>
  <c r="CI692" i="1"/>
  <c r="CI691" i="1" s="1"/>
  <c r="CH692" i="1"/>
  <c r="CH691" i="1" s="1"/>
  <c r="CK691" i="1"/>
  <c r="CJ691" i="1"/>
  <c r="CK687" i="1"/>
  <c r="CK686" i="1" s="1"/>
  <c r="CK685" i="1" s="1"/>
  <c r="CK684" i="1" s="1"/>
  <c r="CJ687" i="1"/>
  <c r="CJ686" i="1" s="1"/>
  <c r="CJ685" i="1" s="1"/>
  <c r="CJ684" i="1" s="1"/>
  <c r="CI687" i="1"/>
  <c r="CI686" i="1" s="1"/>
  <c r="CI685" i="1" s="1"/>
  <c r="CI684" i="1" s="1"/>
  <c r="CH687" i="1"/>
  <c r="CH686" i="1" s="1"/>
  <c r="CH685" i="1" s="1"/>
  <c r="CH684" i="1" s="1"/>
  <c r="CK682" i="1"/>
  <c r="CJ682" i="1"/>
  <c r="CI682" i="1"/>
  <c r="CI681" i="1" s="1"/>
  <c r="CH682" i="1"/>
  <c r="CH681" i="1" s="1"/>
  <c r="CK681" i="1"/>
  <c r="CJ681" i="1"/>
  <c r="CK679" i="1"/>
  <c r="CK678" i="1" s="1"/>
  <c r="CK677" i="1" s="1"/>
  <c r="CK676" i="1" s="1"/>
  <c r="CJ679" i="1"/>
  <c r="CJ678" i="1" s="1"/>
  <c r="CJ677" i="1" s="1"/>
  <c r="CJ676" i="1" s="1"/>
  <c r="CI679" i="1"/>
  <c r="CH679" i="1"/>
  <c r="CI678" i="1"/>
  <c r="CI677" i="1" s="1"/>
  <c r="CI676" i="1" s="1"/>
  <c r="CH678" i="1"/>
  <c r="CH677" i="1" s="1"/>
  <c r="CH676" i="1" s="1"/>
  <c r="CK674" i="1"/>
  <c r="CJ674" i="1"/>
  <c r="CI674" i="1"/>
  <c r="CI673" i="1" s="1"/>
  <c r="CI672" i="1" s="1"/>
  <c r="CI671" i="1" s="1"/>
  <c r="CI670" i="1" s="1"/>
  <c r="CH674" i="1"/>
  <c r="CH673" i="1" s="1"/>
  <c r="CH672" i="1" s="1"/>
  <c r="CH671" i="1" s="1"/>
  <c r="CH670" i="1" s="1"/>
  <c r="CK673" i="1"/>
  <c r="CK672" i="1" s="1"/>
  <c r="CK671" i="1" s="1"/>
  <c r="CK670" i="1" s="1"/>
  <c r="CJ673" i="1"/>
  <c r="CJ672" i="1" s="1"/>
  <c r="CJ671" i="1" s="1"/>
  <c r="CJ670" i="1" s="1"/>
  <c r="CK668" i="1"/>
  <c r="CJ668" i="1"/>
  <c r="CI668" i="1"/>
  <c r="CI667" i="1" s="1"/>
  <c r="CI666" i="1" s="1"/>
  <c r="CH668" i="1"/>
  <c r="CH667" i="1" s="1"/>
  <c r="CH666" i="1" s="1"/>
  <c r="CK667" i="1"/>
  <c r="CK666" i="1" s="1"/>
  <c r="CJ667" i="1"/>
  <c r="CJ666" i="1" s="1"/>
  <c r="CH664" i="1"/>
  <c r="CH663" i="1" s="1"/>
  <c r="CH662" i="1" s="1"/>
  <c r="CK664" i="1"/>
  <c r="CK663" i="1" s="1"/>
  <c r="CK662" i="1" s="1"/>
  <c r="CJ664" i="1"/>
  <c r="CJ663" i="1" s="1"/>
  <c r="CJ662" i="1" s="1"/>
  <c r="CI664" i="1"/>
  <c r="CI663" i="1" s="1"/>
  <c r="CI662" i="1" s="1"/>
  <c r="CK657" i="1"/>
  <c r="CK656" i="1" s="1"/>
  <c r="CK655" i="1" s="1"/>
  <c r="CJ657" i="1"/>
  <c r="CJ656" i="1" s="1"/>
  <c r="CJ655" i="1" s="1"/>
  <c r="CI657" i="1"/>
  <c r="CI656" i="1" s="1"/>
  <c r="CI655" i="1" s="1"/>
  <c r="CH657" i="1"/>
  <c r="CH656" i="1" s="1"/>
  <c r="CH655" i="1" s="1"/>
  <c r="CK653" i="1"/>
  <c r="CK652" i="1" s="1"/>
  <c r="CK651" i="1" s="1"/>
  <c r="CK650" i="1" s="1"/>
  <c r="CJ653" i="1"/>
  <c r="CJ652" i="1" s="1"/>
  <c r="CJ651" i="1" s="1"/>
  <c r="CJ650" i="1" s="1"/>
  <c r="CI653" i="1"/>
  <c r="CI652" i="1" s="1"/>
  <c r="CI651" i="1" s="1"/>
  <c r="CH653" i="1"/>
  <c r="CH652" i="1" s="1"/>
  <c r="CH651" i="1" s="1"/>
  <c r="CK648" i="1"/>
  <c r="CJ648" i="1"/>
  <c r="CI648" i="1"/>
  <c r="CI647" i="1" s="1"/>
  <c r="CI646" i="1" s="1"/>
  <c r="CI645" i="1" s="1"/>
  <c r="CH648" i="1"/>
  <c r="CH647" i="1" s="1"/>
  <c r="CH646" i="1" s="1"/>
  <c r="CH645" i="1" s="1"/>
  <c r="CK647" i="1"/>
  <c r="CK646" i="1" s="1"/>
  <c r="CK645" i="1" s="1"/>
  <c r="CJ647" i="1"/>
  <c r="CJ646" i="1" s="1"/>
  <c r="CJ645" i="1" s="1"/>
  <c r="CK643" i="1"/>
  <c r="CK642" i="1" s="1"/>
  <c r="CK641" i="1" s="1"/>
  <c r="CK640" i="1" s="1"/>
  <c r="CJ643" i="1"/>
  <c r="CJ642" i="1" s="1"/>
  <c r="CJ641" i="1" s="1"/>
  <c r="CJ640" i="1" s="1"/>
  <c r="CI643" i="1"/>
  <c r="CH643" i="1"/>
  <c r="CH642" i="1" s="1"/>
  <c r="CH641" i="1" s="1"/>
  <c r="CH640" i="1" s="1"/>
  <c r="CI642" i="1"/>
  <c r="CI641" i="1" s="1"/>
  <c r="CI640" i="1" s="1"/>
  <c r="CK638" i="1"/>
  <c r="CJ638" i="1"/>
  <c r="CI638" i="1"/>
  <c r="CI637" i="1" s="1"/>
  <c r="CI636" i="1" s="1"/>
  <c r="CI635" i="1" s="1"/>
  <c r="CH638" i="1"/>
  <c r="CH637" i="1" s="1"/>
  <c r="CH636" i="1" s="1"/>
  <c r="CH635" i="1" s="1"/>
  <c r="CK637" i="1"/>
  <c r="CK636" i="1" s="1"/>
  <c r="CK635" i="1" s="1"/>
  <c r="CJ637" i="1"/>
  <c r="CJ636" i="1" s="1"/>
  <c r="CJ635" i="1" s="1"/>
  <c r="CM631" i="1"/>
  <c r="CL631" i="1"/>
  <c r="CK629" i="1"/>
  <c r="CK628" i="1" s="1"/>
  <c r="CK627" i="1" s="1"/>
  <c r="CK626" i="1" s="1"/>
  <c r="CJ629" i="1"/>
  <c r="CJ628" i="1" s="1"/>
  <c r="CJ627" i="1" s="1"/>
  <c r="CJ626" i="1" s="1"/>
  <c r="CI629" i="1"/>
  <c r="CI628" i="1" s="1"/>
  <c r="CI627" i="1" s="1"/>
  <c r="CI626" i="1" s="1"/>
  <c r="CH629" i="1"/>
  <c r="CH628" i="1" s="1"/>
  <c r="CH627" i="1" s="1"/>
  <c r="CH626" i="1" s="1"/>
  <c r="CL625" i="1"/>
  <c r="CM624" i="1"/>
  <c r="CM623" i="1" s="1"/>
  <c r="CM622" i="1" s="1"/>
  <c r="CL624" i="1"/>
  <c r="CL623" i="1" s="1"/>
  <c r="CL622" i="1" s="1"/>
  <c r="CK620" i="1"/>
  <c r="CK619" i="1" s="1"/>
  <c r="CK618" i="1" s="1"/>
  <c r="CK617" i="1" s="1"/>
  <c r="CJ620" i="1"/>
  <c r="CJ619" i="1" s="1"/>
  <c r="CJ618" i="1" s="1"/>
  <c r="CJ617" i="1" s="1"/>
  <c r="CI620" i="1"/>
  <c r="CI619" i="1" s="1"/>
  <c r="CI618" i="1" s="1"/>
  <c r="CI617" i="1" s="1"/>
  <c r="CH620" i="1"/>
  <c r="CH619" i="1" s="1"/>
  <c r="CH618" i="1" s="1"/>
  <c r="CH617" i="1" s="1"/>
  <c r="CK615" i="1"/>
  <c r="CJ615" i="1"/>
  <c r="CJ614" i="1" s="1"/>
  <c r="CJ613" i="1" s="1"/>
  <c r="CJ612" i="1" s="1"/>
  <c r="CI615" i="1"/>
  <c r="CI614" i="1" s="1"/>
  <c r="CI613" i="1" s="1"/>
  <c r="CI612" i="1" s="1"/>
  <c r="CH615" i="1"/>
  <c r="CH614" i="1" s="1"/>
  <c r="CH613" i="1" s="1"/>
  <c r="CH612" i="1" s="1"/>
  <c r="CK614" i="1"/>
  <c r="CK613" i="1" s="1"/>
  <c r="CK612" i="1" s="1"/>
  <c r="CK610" i="1"/>
  <c r="CK609" i="1" s="1"/>
  <c r="CK608" i="1" s="1"/>
  <c r="CK607" i="1" s="1"/>
  <c r="CJ610" i="1"/>
  <c r="CJ609" i="1" s="1"/>
  <c r="CJ608" i="1" s="1"/>
  <c r="CJ607" i="1" s="1"/>
  <c r="CI610" i="1"/>
  <c r="CI609" i="1" s="1"/>
  <c r="CI608" i="1" s="1"/>
  <c r="CI607" i="1" s="1"/>
  <c r="CH610" i="1"/>
  <c r="CH609" i="1" s="1"/>
  <c r="CH608" i="1" s="1"/>
  <c r="CH607" i="1" s="1"/>
  <c r="CK601" i="1"/>
  <c r="CJ601" i="1"/>
  <c r="CJ600" i="1" s="1"/>
  <c r="CJ599" i="1" s="1"/>
  <c r="CI601" i="1"/>
  <c r="CI600" i="1" s="1"/>
  <c r="CI599" i="1" s="1"/>
  <c r="CH601" i="1"/>
  <c r="CH600" i="1" s="1"/>
  <c r="CH599" i="1" s="1"/>
  <c r="CK600" i="1"/>
  <c r="CK599" i="1" s="1"/>
  <c r="CK597" i="1"/>
  <c r="CJ597" i="1"/>
  <c r="CI597" i="1"/>
  <c r="CH597" i="1"/>
  <c r="CK595" i="1"/>
  <c r="CJ595" i="1"/>
  <c r="CI595" i="1"/>
  <c r="CH595" i="1"/>
  <c r="CH594" i="1" s="1"/>
  <c r="CK594" i="1"/>
  <c r="CK592" i="1"/>
  <c r="CK591" i="1" s="1"/>
  <c r="CJ592" i="1"/>
  <c r="CJ591" i="1" s="1"/>
  <c r="CI592" i="1"/>
  <c r="CI591" i="1" s="1"/>
  <c r="CH592" i="1"/>
  <c r="CH591" i="1" s="1"/>
  <c r="CK585" i="1"/>
  <c r="CK584" i="1" s="1"/>
  <c r="CJ585" i="1"/>
  <c r="CI585" i="1"/>
  <c r="CI584" i="1" s="1"/>
  <c r="CH585" i="1"/>
  <c r="CH584" i="1" s="1"/>
  <c r="CJ584" i="1"/>
  <c r="CK580" i="1"/>
  <c r="CJ580" i="1"/>
  <c r="CJ579" i="1" s="1"/>
  <c r="CJ578" i="1" s="1"/>
  <c r="CJ577" i="1" s="1"/>
  <c r="CI580" i="1"/>
  <c r="CI579" i="1" s="1"/>
  <c r="CI578" i="1" s="1"/>
  <c r="CI577" i="1" s="1"/>
  <c r="CH580" i="1"/>
  <c r="CH579" i="1" s="1"/>
  <c r="CH578" i="1" s="1"/>
  <c r="CH577" i="1" s="1"/>
  <c r="CK579" i="1"/>
  <c r="CK578" i="1" s="1"/>
  <c r="CK577" i="1" s="1"/>
  <c r="CK575" i="1"/>
  <c r="CK574" i="1" s="1"/>
  <c r="CK573" i="1" s="1"/>
  <c r="CK572" i="1" s="1"/>
  <c r="CK571" i="1" s="1"/>
  <c r="CJ575" i="1"/>
  <c r="CJ574" i="1" s="1"/>
  <c r="CJ573" i="1" s="1"/>
  <c r="CJ572" i="1" s="1"/>
  <c r="CJ571" i="1" s="1"/>
  <c r="CI575" i="1"/>
  <c r="CI574" i="1" s="1"/>
  <c r="CI573" i="1" s="1"/>
  <c r="CI572" i="1" s="1"/>
  <c r="CI571" i="1" s="1"/>
  <c r="CH575" i="1"/>
  <c r="CH574" i="1" s="1"/>
  <c r="CH573" i="1" s="1"/>
  <c r="CH572" i="1" s="1"/>
  <c r="CH571" i="1" s="1"/>
  <c r="CK569" i="1"/>
  <c r="CK568" i="1" s="1"/>
  <c r="CJ569" i="1"/>
  <c r="CJ568" i="1" s="1"/>
  <c r="CI569" i="1"/>
  <c r="CI568" i="1" s="1"/>
  <c r="CH569" i="1"/>
  <c r="CH568" i="1" s="1"/>
  <c r="CK566" i="1"/>
  <c r="CJ566" i="1"/>
  <c r="CI566" i="1"/>
  <c r="CI565" i="1" s="1"/>
  <c r="CH566" i="1"/>
  <c r="CH565" i="1" s="1"/>
  <c r="CK565" i="1"/>
  <c r="CJ565" i="1"/>
  <c r="CK563" i="1"/>
  <c r="CK562" i="1" s="1"/>
  <c r="CJ563" i="1"/>
  <c r="CJ562" i="1" s="1"/>
  <c r="CI563" i="1"/>
  <c r="CI562" i="1" s="1"/>
  <c r="CH563" i="1"/>
  <c r="CH562" i="1" s="1"/>
  <c r="CK560" i="1"/>
  <c r="CJ560" i="1"/>
  <c r="CI560" i="1"/>
  <c r="CI559" i="1" s="1"/>
  <c r="CH560" i="1"/>
  <c r="CH559" i="1" s="1"/>
  <c r="CK559" i="1"/>
  <c r="CJ559" i="1"/>
  <c r="CK557" i="1"/>
  <c r="CJ557" i="1"/>
  <c r="CI557" i="1"/>
  <c r="CH557" i="1"/>
  <c r="CK555" i="1"/>
  <c r="CK554" i="1" s="1"/>
  <c r="CK553" i="1" s="1"/>
  <c r="CJ555" i="1"/>
  <c r="CI555" i="1"/>
  <c r="CI554" i="1" s="1"/>
  <c r="CI553" i="1" s="1"/>
  <c r="CH555" i="1"/>
  <c r="CH554" i="1" s="1"/>
  <c r="CH553" i="1" s="1"/>
  <c r="CK551" i="1"/>
  <c r="CK550" i="1" s="1"/>
  <c r="CK549" i="1" s="1"/>
  <c r="CK548" i="1" s="1"/>
  <c r="CJ551" i="1"/>
  <c r="CJ550" i="1" s="1"/>
  <c r="CJ549" i="1" s="1"/>
  <c r="CI551" i="1"/>
  <c r="CH551" i="1"/>
  <c r="CH550" i="1" s="1"/>
  <c r="CH549" i="1" s="1"/>
  <c r="CI550" i="1"/>
  <c r="CI549" i="1" s="1"/>
  <c r="CK546" i="1"/>
  <c r="CJ546" i="1"/>
  <c r="CI546" i="1"/>
  <c r="CI545" i="1" s="1"/>
  <c r="CH546" i="1"/>
  <c r="CH545" i="1" s="1"/>
  <c r="CK545" i="1"/>
  <c r="CJ545" i="1"/>
  <c r="CK543" i="1"/>
  <c r="CK542" i="1" s="1"/>
  <c r="CJ543" i="1"/>
  <c r="CJ542" i="1" s="1"/>
  <c r="CJ541" i="1" s="1"/>
  <c r="CI543" i="1"/>
  <c r="CI542" i="1" s="1"/>
  <c r="CI541" i="1" s="1"/>
  <c r="CH543" i="1"/>
  <c r="CH542" i="1" s="1"/>
  <c r="CK539" i="1"/>
  <c r="CK538" i="1" s="1"/>
  <c r="CK537" i="1" s="1"/>
  <c r="CJ539" i="1"/>
  <c r="CJ538" i="1" s="1"/>
  <c r="CJ537" i="1" s="1"/>
  <c r="CJ536" i="1" s="1"/>
  <c r="CI539" i="1"/>
  <c r="CI538" i="1" s="1"/>
  <c r="CI537" i="1" s="1"/>
  <c r="CH539" i="1"/>
  <c r="CH538" i="1"/>
  <c r="CH537" i="1" s="1"/>
  <c r="CK532" i="1"/>
  <c r="CJ532" i="1"/>
  <c r="CI532" i="1"/>
  <c r="CH532" i="1"/>
  <c r="CK530" i="1"/>
  <c r="CK529" i="1" s="1"/>
  <c r="CJ530" i="1"/>
  <c r="CI530" i="1"/>
  <c r="CI529" i="1" s="1"/>
  <c r="CH530" i="1"/>
  <c r="CH529" i="1" s="1"/>
  <c r="CK527" i="1"/>
  <c r="CJ527" i="1"/>
  <c r="CI527" i="1"/>
  <c r="CI526" i="1" s="1"/>
  <c r="CI525" i="1" s="1"/>
  <c r="CH527" i="1"/>
  <c r="CH526" i="1" s="1"/>
  <c r="CH525" i="1" s="1"/>
  <c r="CK526" i="1"/>
  <c r="CK525" i="1" s="1"/>
  <c r="CK524" i="1" s="1"/>
  <c r="CJ526" i="1"/>
  <c r="CJ525" i="1" s="1"/>
  <c r="CK522" i="1"/>
  <c r="CK521" i="1" s="1"/>
  <c r="CK520" i="1" s="1"/>
  <c r="CK519" i="1" s="1"/>
  <c r="CJ522" i="1"/>
  <c r="CJ521" i="1" s="1"/>
  <c r="CJ520" i="1" s="1"/>
  <c r="CJ519" i="1" s="1"/>
  <c r="CI522" i="1"/>
  <c r="CI521" i="1" s="1"/>
  <c r="CI520" i="1" s="1"/>
  <c r="CI519" i="1" s="1"/>
  <c r="CH522" i="1"/>
  <c r="CH521" i="1"/>
  <c r="CH520" i="1" s="1"/>
  <c r="CH519" i="1" s="1"/>
  <c r="CK515" i="1"/>
  <c r="CK514" i="1" s="1"/>
  <c r="CK513" i="1" s="1"/>
  <c r="CJ515" i="1"/>
  <c r="CJ514" i="1" s="1"/>
  <c r="CJ513" i="1" s="1"/>
  <c r="CI515" i="1"/>
  <c r="CI514" i="1" s="1"/>
  <c r="CI513" i="1" s="1"/>
  <c r="CH515" i="1"/>
  <c r="CH514" i="1" s="1"/>
  <c r="CH513" i="1" s="1"/>
  <c r="CK511" i="1"/>
  <c r="CK510" i="1" s="1"/>
  <c r="CK509" i="1" s="1"/>
  <c r="CJ511" i="1"/>
  <c r="CJ510" i="1" s="1"/>
  <c r="CJ509" i="1" s="1"/>
  <c r="CJ508" i="1" s="1"/>
  <c r="CI511" i="1"/>
  <c r="CI510" i="1" s="1"/>
  <c r="CI509" i="1" s="1"/>
  <c r="CH511" i="1"/>
  <c r="CH510" i="1" s="1"/>
  <c r="CH509" i="1" s="1"/>
  <c r="CH508" i="1" s="1"/>
  <c r="CK505" i="1"/>
  <c r="CJ505" i="1"/>
  <c r="CI505" i="1"/>
  <c r="CH505" i="1"/>
  <c r="CK503" i="1"/>
  <c r="CJ503" i="1"/>
  <c r="CI503" i="1"/>
  <c r="CH503" i="1"/>
  <c r="CK501" i="1"/>
  <c r="CK500" i="1" s="1"/>
  <c r="CK499" i="1" s="1"/>
  <c r="CJ501" i="1"/>
  <c r="CI501" i="1"/>
  <c r="CH501" i="1"/>
  <c r="CH500" i="1" s="1"/>
  <c r="CH499" i="1" s="1"/>
  <c r="CI500" i="1"/>
  <c r="CI499" i="1" s="1"/>
  <c r="CK497" i="1"/>
  <c r="CK496" i="1" s="1"/>
  <c r="CK495" i="1" s="1"/>
  <c r="CJ497" i="1"/>
  <c r="CJ496" i="1" s="1"/>
  <c r="CJ495" i="1" s="1"/>
  <c r="CI497" i="1"/>
  <c r="CI496" i="1" s="1"/>
  <c r="CI495" i="1" s="1"/>
  <c r="CH497" i="1"/>
  <c r="CH496" i="1" s="1"/>
  <c r="CH495" i="1" s="1"/>
  <c r="CK492" i="1"/>
  <c r="CJ492" i="1"/>
  <c r="CI492" i="1"/>
  <c r="CI491" i="1" s="1"/>
  <c r="CH492" i="1"/>
  <c r="CH491" i="1" s="1"/>
  <c r="CK491" i="1"/>
  <c r="CJ491" i="1"/>
  <c r="CK489" i="1"/>
  <c r="CJ489" i="1"/>
  <c r="CI489" i="1"/>
  <c r="CH489" i="1"/>
  <c r="CK487" i="1"/>
  <c r="CK486" i="1" s="1"/>
  <c r="CJ487" i="1"/>
  <c r="CI487" i="1"/>
  <c r="CI486" i="1" s="1"/>
  <c r="CH487" i="1"/>
  <c r="CH486" i="1" s="1"/>
  <c r="CK484" i="1"/>
  <c r="CJ484" i="1"/>
  <c r="CI484" i="1"/>
  <c r="CH484" i="1"/>
  <c r="CK482" i="1"/>
  <c r="CJ482" i="1"/>
  <c r="CI482" i="1"/>
  <c r="CI481" i="1" s="1"/>
  <c r="CH482" i="1"/>
  <c r="CH481" i="1" s="1"/>
  <c r="CK481" i="1"/>
  <c r="CJ481" i="1"/>
  <c r="CK479" i="1"/>
  <c r="CK478" i="1" s="1"/>
  <c r="CK477" i="1" s="1"/>
  <c r="CJ479" i="1"/>
  <c r="CJ478" i="1" s="1"/>
  <c r="CJ477" i="1" s="1"/>
  <c r="CI479" i="1"/>
  <c r="CI478" i="1" s="1"/>
  <c r="CI477" i="1" s="1"/>
  <c r="CH479" i="1"/>
  <c r="CH478" i="1" s="1"/>
  <c r="CH477" i="1" s="1"/>
  <c r="CK475" i="1"/>
  <c r="CK474" i="1" s="1"/>
  <c r="CJ475" i="1"/>
  <c r="CJ474" i="1" s="1"/>
  <c r="CI475" i="1"/>
  <c r="CI474" i="1" s="1"/>
  <c r="CH475" i="1"/>
  <c r="CH474" i="1" s="1"/>
  <c r="CK472" i="1"/>
  <c r="CJ472" i="1"/>
  <c r="CI472" i="1"/>
  <c r="CI471" i="1" s="1"/>
  <c r="CH472" i="1"/>
  <c r="CH471" i="1" s="1"/>
  <c r="CK471" i="1"/>
  <c r="CJ471" i="1"/>
  <c r="CK469" i="1"/>
  <c r="CK468" i="1" s="1"/>
  <c r="CJ469" i="1"/>
  <c r="CJ468" i="1" s="1"/>
  <c r="CJ467" i="1" s="1"/>
  <c r="CI469" i="1"/>
  <c r="CI468" i="1" s="1"/>
  <c r="CI467" i="1" s="1"/>
  <c r="CH469" i="1"/>
  <c r="CH468" i="1" s="1"/>
  <c r="CK464" i="1"/>
  <c r="CJ464" i="1"/>
  <c r="CI464" i="1"/>
  <c r="CI463" i="1" s="1"/>
  <c r="CI462" i="1" s="1"/>
  <c r="CI461" i="1" s="1"/>
  <c r="CH464" i="1"/>
  <c r="CH463" i="1" s="1"/>
  <c r="CH462" i="1" s="1"/>
  <c r="CH461" i="1" s="1"/>
  <c r="CK463" i="1"/>
  <c r="CK462" i="1" s="1"/>
  <c r="CK461" i="1" s="1"/>
  <c r="CJ463" i="1"/>
  <c r="CJ462" i="1" s="1"/>
  <c r="CJ461" i="1" s="1"/>
  <c r="CK458" i="1"/>
  <c r="CJ458" i="1"/>
  <c r="CJ457" i="1" s="1"/>
  <c r="CJ456" i="1" s="1"/>
  <c r="CJ455" i="1" s="1"/>
  <c r="CI458" i="1"/>
  <c r="CI457" i="1" s="1"/>
  <c r="CI456" i="1" s="1"/>
  <c r="CI455" i="1" s="1"/>
  <c r="CH458" i="1"/>
  <c r="CH457" i="1" s="1"/>
  <c r="CH456" i="1" s="1"/>
  <c r="CH455" i="1" s="1"/>
  <c r="CK457" i="1"/>
  <c r="CK456" i="1" s="1"/>
  <c r="CK455" i="1" s="1"/>
  <c r="CK451" i="1"/>
  <c r="CJ451" i="1"/>
  <c r="CI451" i="1"/>
  <c r="CI450" i="1" s="1"/>
  <c r="CH451" i="1"/>
  <c r="CH450" i="1" s="1"/>
  <c r="CK450" i="1"/>
  <c r="CJ450" i="1"/>
  <c r="CK448" i="1"/>
  <c r="CK447" i="1" s="1"/>
  <c r="CK446" i="1" s="1"/>
  <c r="CJ448" i="1"/>
  <c r="CJ447" i="1" s="1"/>
  <c r="CJ446" i="1" s="1"/>
  <c r="CI448" i="1"/>
  <c r="CI447" i="1" s="1"/>
  <c r="CI446" i="1" s="1"/>
  <c r="CH448" i="1"/>
  <c r="CH447" i="1" s="1"/>
  <c r="CH446" i="1" s="1"/>
  <c r="CK444" i="1"/>
  <c r="CK443" i="1" s="1"/>
  <c r="CJ444" i="1"/>
  <c r="CJ443" i="1" s="1"/>
  <c r="CI444" i="1"/>
  <c r="CI443" i="1" s="1"/>
  <c r="CH444" i="1"/>
  <c r="CH443" i="1" s="1"/>
  <c r="CK441" i="1"/>
  <c r="CJ441" i="1"/>
  <c r="CI441" i="1"/>
  <c r="CI440" i="1" s="1"/>
  <c r="CH441" i="1"/>
  <c r="CH440" i="1" s="1"/>
  <c r="CK440" i="1"/>
  <c r="CJ440" i="1"/>
  <c r="CK438" i="1"/>
  <c r="CK437" i="1" s="1"/>
  <c r="CJ438" i="1"/>
  <c r="CJ437" i="1" s="1"/>
  <c r="CI438" i="1"/>
  <c r="CI437" i="1" s="1"/>
  <c r="CH438" i="1"/>
  <c r="CH437" i="1" s="1"/>
  <c r="CK435" i="1"/>
  <c r="CJ435" i="1"/>
  <c r="CJ434" i="1" s="1"/>
  <c r="CI435" i="1"/>
  <c r="CI434" i="1" s="1"/>
  <c r="CH435" i="1"/>
  <c r="CH434" i="1" s="1"/>
  <c r="CK434" i="1"/>
  <c r="CK432" i="1"/>
  <c r="CK431" i="1" s="1"/>
  <c r="CJ432" i="1"/>
  <c r="CJ431" i="1" s="1"/>
  <c r="CI432" i="1"/>
  <c r="CI431" i="1" s="1"/>
  <c r="CH432" i="1"/>
  <c r="CH431" i="1" s="1"/>
  <c r="CK428" i="1"/>
  <c r="CK427" i="1" s="1"/>
  <c r="CK426" i="1" s="1"/>
  <c r="CJ428" i="1"/>
  <c r="CJ427" i="1" s="1"/>
  <c r="CJ426" i="1" s="1"/>
  <c r="CI428" i="1"/>
  <c r="CI427" i="1" s="1"/>
  <c r="CI426" i="1" s="1"/>
  <c r="CH428" i="1"/>
  <c r="CH427" i="1"/>
  <c r="CH426" i="1" s="1"/>
  <c r="CK417" i="1"/>
  <c r="CJ417" i="1"/>
  <c r="CJ416" i="1" s="1"/>
  <c r="CI417" i="1"/>
  <c r="CI416" i="1" s="1"/>
  <c r="CH417" i="1"/>
  <c r="CH416" i="1" s="1"/>
  <c r="CK416" i="1"/>
  <c r="CK414" i="1"/>
  <c r="CK413" i="1" s="1"/>
  <c r="CJ414" i="1"/>
  <c r="CJ413" i="1" s="1"/>
  <c r="CI414" i="1"/>
  <c r="CI413" i="1" s="1"/>
  <c r="CH414" i="1"/>
  <c r="CH413" i="1" s="1"/>
  <c r="CK411" i="1"/>
  <c r="CJ411" i="1"/>
  <c r="CJ410" i="1" s="1"/>
  <c r="CI411" i="1"/>
  <c r="CI410" i="1" s="1"/>
  <c r="CH411" i="1"/>
  <c r="CH410" i="1" s="1"/>
  <c r="CK410" i="1"/>
  <c r="CK408" i="1"/>
  <c r="CK407" i="1" s="1"/>
  <c r="CJ408" i="1"/>
  <c r="CJ407" i="1" s="1"/>
  <c r="CI408" i="1"/>
  <c r="CI407" i="1" s="1"/>
  <c r="CH408" i="1"/>
  <c r="CH407" i="1"/>
  <c r="CK405" i="1"/>
  <c r="CJ405" i="1"/>
  <c r="CJ404" i="1" s="1"/>
  <c r="CI405" i="1"/>
  <c r="CI404" i="1" s="1"/>
  <c r="CH405" i="1"/>
  <c r="CH404" i="1" s="1"/>
  <c r="CK404" i="1"/>
  <c r="CK402" i="1"/>
  <c r="CJ402" i="1"/>
  <c r="CI402" i="1"/>
  <c r="CH402" i="1"/>
  <c r="CK400" i="1"/>
  <c r="CJ400" i="1"/>
  <c r="CI400" i="1"/>
  <c r="CH400" i="1"/>
  <c r="CK398" i="1"/>
  <c r="CK397" i="1" s="1"/>
  <c r="CK396" i="1" s="1"/>
  <c r="CJ398" i="1"/>
  <c r="CJ397" i="1" s="1"/>
  <c r="CJ396" i="1" s="1"/>
  <c r="CI398" i="1"/>
  <c r="CH398" i="1"/>
  <c r="CI397" i="1"/>
  <c r="CI396" i="1" s="1"/>
  <c r="CK394" i="1"/>
  <c r="CK393" i="1" s="1"/>
  <c r="CK392" i="1" s="1"/>
  <c r="CJ394" i="1"/>
  <c r="CJ393" i="1" s="1"/>
  <c r="CJ392" i="1" s="1"/>
  <c r="CI394" i="1"/>
  <c r="CI393" i="1" s="1"/>
  <c r="CI392" i="1" s="1"/>
  <c r="CH394" i="1"/>
  <c r="CH393" i="1" s="1"/>
  <c r="CH392" i="1" s="1"/>
  <c r="CK387" i="1"/>
  <c r="CK386" i="1" s="1"/>
  <c r="CJ387" i="1"/>
  <c r="CJ386" i="1" s="1"/>
  <c r="CI387" i="1"/>
  <c r="CI386" i="1" s="1"/>
  <c r="CH387" i="1"/>
  <c r="CH386" i="1" s="1"/>
  <c r="CK384" i="1"/>
  <c r="CJ384" i="1"/>
  <c r="CJ383" i="1" s="1"/>
  <c r="CJ382" i="1" s="1"/>
  <c r="CI384" i="1"/>
  <c r="CI383" i="1" s="1"/>
  <c r="CI382" i="1" s="1"/>
  <c r="CH384" i="1"/>
  <c r="CH383" i="1" s="1"/>
  <c r="CH382" i="1" s="1"/>
  <c r="CK383" i="1"/>
  <c r="CK382" i="1" s="1"/>
  <c r="CK375" i="1"/>
  <c r="CK374" i="1" s="1"/>
  <c r="CK373" i="1" s="1"/>
  <c r="CK372" i="1" s="1"/>
  <c r="CJ375" i="1"/>
  <c r="CJ374" i="1" s="1"/>
  <c r="CJ373" i="1" s="1"/>
  <c r="CJ372" i="1" s="1"/>
  <c r="CI375" i="1"/>
  <c r="CI374" i="1" s="1"/>
  <c r="CI373" i="1" s="1"/>
  <c r="CI372" i="1" s="1"/>
  <c r="CH375" i="1"/>
  <c r="CH374" i="1"/>
  <c r="CH373" i="1" s="1"/>
  <c r="CH372" i="1" s="1"/>
  <c r="CK370" i="1"/>
  <c r="CJ370" i="1"/>
  <c r="CJ369" i="1" s="1"/>
  <c r="CI370" i="1"/>
  <c r="CI369" i="1" s="1"/>
  <c r="CH370" i="1"/>
  <c r="CH369" i="1" s="1"/>
  <c r="CK369" i="1"/>
  <c r="CK366" i="1"/>
  <c r="CJ366" i="1"/>
  <c r="CI366" i="1"/>
  <c r="CH366" i="1"/>
  <c r="CK364" i="1"/>
  <c r="CJ364" i="1"/>
  <c r="CI364" i="1"/>
  <c r="CH364" i="1"/>
  <c r="CK362" i="1"/>
  <c r="CJ362" i="1"/>
  <c r="CJ361" i="1" s="1"/>
  <c r="CJ360" i="1" s="1"/>
  <c r="CI362" i="1"/>
  <c r="CH362" i="1"/>
  <c r="CK361" i="1"/>
  <c r="CK360" i="1" s="1"/>
  <c r="CK358" i="1"/>
  <c r="CJ358" i="1"/>
  <c r="CI358" i="1"/>
  <c r="CI357" i="1" s="1"/>
  <c r="CI356" i="1" s="1"/>
  <c r="CH358" i="1"/>
  <c r="CH357" i="1" s="1"/>
  <c r="CH356" i="1" s="1"/>
  <c r="CK357" i="1"/>
  <c r="CK356" i="1" s="1"/>
  <c r="CJ357" i="1"/>
  <c r="CJ356" i="1" s="1"/>
  <c r="CK353" i="1"/>
  <c r="CK352" i="1" s="1"/>
  <c r="CK351" i="1" s="1"/>
  <c r="CK350" i="1" s="1"/>
  <c r="CJ353" i="1"/>
  <c r="CI353" i="1"/>
  <c r="CI352" i="1" s="1"/>
  <c r="CI351" i="1" s="1"/>
  <c r="CI350" i="1" s="1"/>
  <c r="CH353" i="1"/>
  <c r="CJ352" i="1"/>
  <c r="CJ351" i="1" s="1"/>
  <c r="CJ350" i="1" s="1"/>
  <c r="CH352" i="1"/>
  <c r="CH351" i="1" s="1"/>
  <c r="CH350" i="1" s="1"/>
  <c r="CK348" i="1"/>
  <c r="CK347" i="1" s="1"/>
  <c r="CK346" i="1" s="1"/>
  <c r="CK345" i="1" s="1"/>
  <c r="CJ348" i="1"/>
  <c r="CI348" i="1"/>
  <c r="CI347" i="1" s="1"/>
  <c r="CI346" i="1" s="1"/>
  <c r="CI345" i="1" s="1"/>
  <c r="CH348" i="1"/>
  <c r="CH347" i="1" s="1"/>
  <c r="CH346" i="1" s="1"/>
  <c r="CH345" i="1" s="1"/>
  <c r="CJ347" i="1"/>
  <c r="CJ346" i="1" s="1"/>
  <c r="CJ345" i="1" s="1"/>
  <c r="CK341" i="1"/>
  <c r="CJ341" i="1"/>
  <c r="CI341" i="1"/>
  <c r="CI340" i="1" s="1"/>
  <c r="CI339" i="1" s="1"/>
  <c r="CI338" i="1" s="1"/>
  <c r="CI337" i="1" s="1"/>
  <c r="CH341" i="1"/>
  <c r="CH340" i="1" s="1"/>
  <c r="CH339" i="1" s="1"/>
  <c r="CH338" i="1" s="1"/>
  <c r="CH337" i="1" s="1"/>
  <c r="CK340" i="1"/>
  <c r="CK339" i="1" s="1"/>
  <c r="CK338" i="1" s="1"/>
  <c r="CK337" i="1" s="1"/>
  <c r="CJ340" i="1"/>
  <c r="CJ339" i="1" s="1"/>
  <c r="CJ338" i="1" s="1"/>
  <c r="CJ337" i="1" s="1"/>
  <c r="CK334" i="1"/>
  <c r="CJ334" i="1"/>
  <c r="CI334" i="1"/>
  <c r="CI333" i="1" s="1"/>
  <c r="CI332" i="1" s="1"/>
  <c r="CI331" i="1" s="1"/>
  <c r="CH334" i="1"/>
  <c r="CH333" i="1" s="1"/>
  <c r="CH332" i="1" s="1"/>
  <c r="CH331" i="1" s="1"/>
  <c r="CK333" i="1"/>
  <c r="CK332" i="1" s="1"/>
  <c r="CK331" i="1" s="1"/>
  <c r="CJ333" i="1"/>
  <c r="CJ332" i="1" s="1"/>
  <c r="CJ331" i="1" s="1"/>
  <c r="CK329" i="1"/>
  <c r="CJ329" i="1"/>
  <c r="CI329" i="1"/>
  <c r="CH329" i="1"/>
  <c r="CK327" i="1"/>
  <c r="CJ327" i="1"/>
  <c r="CI327" i="1"/>
  <c r="CH327" i="1"/>
  <c r="CK325" i="1"/>
  <c r="CK324" i="1" s="1"/>
  <c r="CK323" i="1" s="1"/>
  <c r="CK322" i="1" s="1"/>
  <c r="CJ325" i="1"/>
  <c r="CI325" i="1"/>
  <c r="CH325" i="1"/>
  <c r="CH324" i="1" s="1"/>
  <c r="CH323" i="1" s="1"/>
  <c r="CH322" i="1" s="1"/>
  <c r="CJ315" i="1"/>
  <c r="CJ314" i="1" s="1"/>
  <c r="CJ313" i="1" s="1"/>
  <c r="CI315" i="1"/>
  <c r="CI314" i="1" s="1"/>
  <c r="CI313" i="1" s="1"/>
  <c r="CH315" i="1"/>
  <c r="CH314" i="1" s="1"/>
  <c r="CH313" i="1" s="1"/>
  <c r="CM311" i="1"/>
  <c r="CM310" i="1" s="1"/>
  <c r="CM309" i="1" s="1"/>
  <c r="CL311" i="1"/>
  <c r="CL310" i="1" s="1"/>
  <c r="CL309" i="1" s="1"/>
  <c r="CK307" i="1"/>
  <c r="CK306" i="1" s="1"/>
  <c r="CJ307" i="1"/>
  <c r="CJ306" i="1" s="1"/>
  <c r="CI307" i="1"/>
  <c r="CI306" i="1" s="1"/>
  <c r="CH307" i="1"/>
  <c r="CH306" i="1" s="1"/>
  <c r="CK304" i="1"/>
  <c r="CK303" i="1" s="1"/>
  <c r="CK302" i="1" s="1"/>
  <c r="CJ304" i="1"/>
  <c r="CJ303" i="1" s="1"/>
  <c r="CJ302" i="1" s="1"/>
  <c r="CI304" i="1"/>
  <c r="CI303" i="1" s="1"/>
  <c r="CI302" i="1" s="1"/>
  <c r="CH304" i="1"/>
  <c r="CH303" i="1" s="1"/>
  <c r="CH302" i="1" s="1"/>
  <c r="CK300" i="1"/>
  <c r="CJ300" i="1"/>
  <c r="CI300" i="1"/>
  <c r="CI299" i="1" s="1"/>
  <c r="CI298" i="1" s="1"/>
  <c r="CH300" i="1"/>
  <c r="CH299" i="1" s="1"/>
  <c r="CH298" i="1" s="1"/>
  <c r="CK299" i="1"/>
  <c r="CK298" i="1" s="1"/>
  <c r="CJ299" i="1"/>
  <c r="CJ298" i="1" s="1"/>
  <c r="CL297" i="1"/>
  <c r="CL296" i="1" s="1"/>
  <c r="CL295" i="1" s="1"/>
  <c r="CK293" i="1"/>
  <c r="CK292" i="1" s="1"/>
  <c r="CJ293" i="1"/>
  <c r="CJ292" i="1" s="1"/>
  <c r="CI293" i="1"/>
  <c r="CI292" i="1" s="1"/>
  <c r="CH293" i="1"/>
  <c r="CH292" i="1" s="1"/>
  <c r="CK288" i="1"/>
  <c r="CJ288" i="1"/>
  <c r="CI288" i="1"/>
  <c r="CH288" i="1"/>
  <c r="CK286" i="1"/>
  <c r="CJ286" i="1"/>
  <c r="CI286" i="1"/>
  <c r="CH286" i="1"/>
  <c r="CK284" i="1"/>
  <c r="CJ284" i="1"/>
  <c r="CI284" i="1"/>
  <c r="CH284" i="1"/>
  <c r="CK282" i="1"/>
  <c r="CJ282" i="1"/>
  <c r="CI282" i="1"/>
  <c r="CH282" i="1"/>
  <c r="CH281" i="1" s="1"/>
  <c r="CH280" i="1" s="1"/>
  <c r="CK277" i="1"/>
  <c r="CJ277" i="1"/>
  <c r="CI277" i="1"/>
  <c r="CH277" i="1"/>
  <c r="CK275" i="1"/>
  <c r="CJ275" i="1"/>
  <c r="CJ274" i="1" s="1"/>
  <c r="CI275" i="1"/>
  <c r="CI274" i="1" s="1"/>
  <c r="CH275" i="1"/>
  <c r="CH274" i="1" s="1"/>
  <c r="CK272" i="1"/>
  <c r="CJ272" i="1"/>
  <c r="CI272" i="1"/>
  <c r="CH272" i="1"/>
  <c r="CK270" i="1"/>
  <c r="CJ270" i="1"/>
  <c r="CI270" i="1"/>
  <c r="CH270" i="1"/>
  <c r="CK268" i="1"/>
  <c r="CJ268" i="1"/>
  <c r="CI268" i="1"/>
  <c r="CI267" i="1" s="1"/>
  <c r="CI266" i="1" s="1"/>
  <c r="CH268" i="1"/>
  <c r="CK263" i="1"/>
  <c r="CK262" i="1" s="1"/>
  <c r="CK261" i="1" s="1"/>
  <c r="CK260" i="1" s="1"/>
  <c r="CJ263" i="1"/>
  <c r="CJ262" i="1" s="1"/>
  <c r="CJ261" i="1" s="1"/>
  <c r="CJ260" i="1" s="1"/>
  <c r="CI263" i="1"/>
  <c r="CI262" i="1" s="1"/>
  <c r="CI261" i="1" s="1"/>
  <c r="CI260" i="1" s="1"/>
  <c r="CH263" i="1"/>
  <c r="CH262" i="1" s="1"/>
  <c r="CH261" i="1" s="1"/>
  <c r="CH260" i="1" s="1"/>
  <c r="CM258" i="1"/>
  <c r="CL258" i="1"/>
  <c r="CM256" i="1"/>
  <c r="CM255" i="1" s="1"/>
  <c r="CM254" i="1" s="1"/>
  <c r="CL256" i="1"/>
  <c r="CL255" i="1" s="1"/>
  <c r="CL254" i="1" s="1"/>
  <c r="CK252" i="1"/>
  <c r="CJ252" i="1"/>
  <c r="CI252" i="1"/>
  <c r="CH252" i="1"/>
  <c r="CK250" i="1"/>
  <c r="CJ250" i="1"/>
  <c r="CI250" i="1"/>
  <c r="CI249" i="1" s="1"/>
  <c r="CI248" i="1" s="1"/>
  <c r="CI247" i="1" s="1"/>
  <c r="CH250" i="1"/>
  <c r="CH249" i="1" s="1"/>
  <c r="CH248" i="1" s="1"/>
  <c r="CH247" i="1" s="1"/>
  <c r="CK249" i="1"/>
  <c r="CK248" i="1" s="1"/>
  <c r="CK247" i="1" s="1"/>
  <c r="CK241" i="1"/>
  <c r="CJ241" i="1"/>
  <c r="CI241" i="1"/>
  <c r="CH241" i="1"/>
  <c r="CK239" i="1"/>
  <c r="CK238" i="1" s="1"/>
  <c r="CJ239" i="1"/>
  <c r="CJ238" i="1" s="1"/>
  <c r="CI239" i="1"/>
  <c r="CI238" i="1" s="1"/>
  <c r="CH239" i="1"/>
  <c r="CK236" i="1"/>
  <c r="CJ236" i="1"/>
  <c r="CI236" i="1"/>
  <c r="CH236" i="1"/>
  <c r="CK234" i="1"/>
  <c r="CJ234" i="1"/>
  <c r="CI234" i="1"/>
  <c r="CH234" i="1"/>
  <c r="CK232" i="1"/>
  <c r="CJ232" i="1"/>
  <c r="CI232" i="1"/>
  <c r="CI231" i="1" s="1"/>
  <c r="CH232" i="1"/>
  <c r="CK229" i="1"/>
  <c r="CJ229" i="1"/>
  <c r="CI229" i="1"/>
  <c r="CH229" i="1"/>
  <c r="CK227" i="1"/>
  <c r="CJ227" i="1"/>
  <c r="CI227" i="1"/>
  <c r="CH227" i="1"/>
  <c r="CK225" i="1"/>
  <c r="CK224" i="1" s="1"/>
  <c r="CJ225" i="1"/>
  <c r="CJ224" i="1" s="1"/>
  <c r="CI225" i="1"/>
  <c r="CI224" i="1" s="1"/>
  <c r="CH225" i="1"/>
  <c r="CK222" i="1"/>
  <c r="CJ222" i="1"/>
  <c r="CJ221" i="1" s="1"/>
  <c r="CI222" i="1"/>
  <c r="CI221" i="1" s="1"/>
  <c r="CH222" i="1"/>
  <c r="CH221" i="1" s="1"/>
  <c r="CK221" i="1"/>
  <c r="CK219" i="1"/>
  <c r="CJ219" i="1"/>
  <c r="CI219" i="1"/>
  <c r="CH219" i="1"/>
  <c r="CK217" i="1"/>
  <c r="CJ217" i="1"/>
  <c r="CJ216" i="1" s="1"/>
  <c r="CI217" i="1"/>
  <c r="CH217" i="1"/>
  <c r="CH216" i="1" s="1"/>
  <c r="CK214" i="1"/>
  <c r="CJ214" i="1"/>
  <c r="CI214" i="1"/>
  <c r="CH214" i="1"/>
  <c r="CK212" i="1"/>
  <c r="CJ212" i="1"/>
  <c r="CJ211" i="1" s="1"/>
  <c r="CI212" i="1"/>
  <c r="CH212" i="1"/>
  <c r="CH211" i="1" s="1"/>
  <c r="CK209" i="1"/>
  <c r="CK208" i="1" s="1"/>
  <c r="CJ209" i="1"/>
  <c r="CJ208" i="1" s="1"/>
  <c r="CI209" i="1"/>
  <c r="CI208" i="1" s="1"/>
  <c r="CH209" i="1"/>
  <c r="CH208" i="1" s="1"/>
  <c r="CK204" i="1"/>
  <c r="CJ204" i="1"/>
  <c r="CI204" i="1"/>
  <c r="CH204" i="1"/>
  <c r="CK202" i="1"/>
  <c r="CJ202" i="1"/>
  <c r="CI202" i="1"/>
  <c r="CH202" i="1"/>
  <c r="CK200" i="1"/>
  <c r="CK199" i="1" s="1"/>
  <c r="CJ200" i="1"/>
  <c r="CI200" i="1"/>
  <c r="CI199" i="1" s="1"/>
  <c r="CH200" i="1"/>
  <c r="CH199" i="1" s="1"/>
  <c r="CK197" i="1"/>
  <c r="CJ197" i="1"/>
  <c r="CI197" i="1"/>
  <c r="CH197" i="1"/>
  <c r="CK195" i="1"/>
  <c r="CJ195" i="1"/>
  <c r="CI195" i="1"/>
  <c r="CH195" i="1"/>
  <c r="CK193" i="1"/>
  <c r="CJ193" i="1"/>
  <c r="CJ192" i="1" s="1"/>
  <c r="CI193" i="1"/>
  <c r="CH193" i="1"/>
  <c r="CH192" i="1" s="1"/>
  <c r="CK189" i="1"/>
  <c r="CJ189" i="1"/>
  <c r="CJ188" i="1" s="1"/>
  <c r="CI189" i="1"/>
  <c r="CI188" i="1" s="1"/>
  <c r="CH189" i="1"/>
  <c r="CH188" i="1" s="1"/>
  <c r="CK188" i="1"/>
  <c r="CK186" i="1"/>
  <c r="CJ186" i="1"/>
  <c r="CI186" i="1"/>
  <c r="CH186" i="1"/>
  <c r="CK184" i="1"/>
  <c r="CJ184" i="1"/>
  <c r="CI184" i="1"/>
  <c r="CH184" i="1"/>
  <c r="CK182" i="1"/>
  <c r="CJ182" i="1"/>
  <c r="CJ181" i="1" s="1"/>
  <c r="CI182" i="1"/>
  <c r="CI181" i="1" s="1"/>
  <c r="CH182" i="1"/>
  <c r="CK177" i="1"/>
  <c r="CJ177" i="1"/>
  <c r="CJ176" i="1" s="1"/>
  <c r="CJ175" i="1" s="1"/>
  <c r="CJ174" i="1" s="1"/>
  <c r="CI177" i="1"/>
  <c r="CI176" i="1" s="1"/>
  <c r="CI175" i="1" s="1"/>
  <c r="CI174" i="1" s="1"/>
  <c r="CH177" i="1"/>
  <c r="CH176" i="1" s="1"/>
  <c r="CH175" i="1" s="1"/>
  <c r="CH174" i="1" s="1"/>
  <c r="CK176" i="1"/>
  <c r="CK175" i="1" s="1"/>
  <c r="CK174" i="1" s="1"/>
  <c r="CK168" i="1"/>
  <c r="CK167" i="1" s="1"/>
  <c r="CK166" i="1" s="1"/>
  <c r="CJ168" i="1"/>
  <c r="CI168" i="1"/>
  <c r="CI167" i="1" s="1"/>
  <c r="CI166" i="1" s="1"/>
  <c r="CH168" i="1"/>
  <c r="CH167" i="1" s="1"/>
  <c r="CH166" i="1" s="1"/>
  <c r="CJ167" i="1"/>
  <c r="CJ166" i="1" s="1"/>
  <c r="CK164" i="1"/>
  <c r="CK163" i="1" s="1"/>
  <c r="CJ164" i="1"/>
  <c r="CJ163" i="1" s="1"/>
  <c r="CI164" i="1"/>
  <c r="CI163" i="1" s="1"/>
  <c r="CH164" i="1"/>
  <c r="CH163" i="1" s="1"/>
  <c r="CM172" i="1"/>
  <c r="CM171" i="1" s="1"/>
  <c r="CM170" i="1" s="1"/>
  <c r="CL172" i="1"/>
  <c r="CL171" i="1" s="1"/>
  <c r="CL170" i="1" s="1"/>
  <c r="CK161" i="1"/>
  <c r="CK160" i="1" s="1"/>
  <c r="CJ161" i="1"/>
  <c r="CJ160" i="1" s="1"/>
  <c r="CI161" i="1"/>
  <c r="CI160" i="1" s="1"/>
  <c r="CH161" i="1"/>
  <c r="CH160" i="1" s="1"/>
  <c r="CK158" i="1"/>
  <c r="CJ158" i="1"/>
  <c r="CJ157" i="1" s="1"/>
  <c r="CI158" i="1"/>
  <c r="CI157" i="1" s="1"/>
  <c r="CH158" i="1"/>
  <c r="CK157" i="1"/>
  <c r="CH157" i="1"/>
  <c r="CK155" i="1"/>
  <c r="CK154" i="1" s="1"/>
  <c r="CJ155" i="1"/>
  <c r="CJ154" i="1" s="1"/>
  <c r="CJ153" i="1" s="1"/>
  <c r="CI155" i="1"/>
  <c r="CH155" i="1"/>
  <c r="CH154" i="1" s="1"/>
  <c r="CI154" i="1"/>
  <c r="CK151" i="1"/>
  <c r="CK150" i="1" s="1"/>
  <c r="CJ151" i="1"/>
  <c r="CJ150" i="1" s="1"/>
  <c r="CI151" i="1"/>
  <c r="CI150" i="1" s="1"/>
  <c r="CH151" i="1"/>
  <c r="CH150" i="1" s="1"/>
  <c r="CK148" i="1"/>
  <c r="CJ148" i="1"/>
  <c r="CI148" i="1"/>
  <c r="CH148" i="1"/>
  <c r="CK146" i="1"/>
  <c r="CK145" i="1" s="1"/>
  <c r="CK144" i="1" s="1"/>
  <c r="CJ146" i="1"/>
  <c r="CI146" i="1"/>
  <c r="CI145" i="1" s="1"/>
  <c r="CH146" i="1"/>
  <c r="CK142" i="1"/>
  <c r="CK141" i="1" s="1"/>
  <c r="CK140" i="1" s="1"/>
  <c r="CJ142" i="1"/>
  <c r="CJ141" i="1" s="1"/>
  <c r="CJ140" i="1" s="1"/>
  <c r="CI142" i="1"/>
  <c r="CI141" i="1" s="1"/>
  <c r="CI140" i="1" s="1"/>
  <c r="CH142" i="1"/>
  <c r="CH141" i="1"/>
  <c r="CH140" i="1" s="1"/>
  <c r="CK137" i="1"/>
  <c r="CK136" i="1" s="1"/>
  <c r="CK135" i="1" s="1"/>
  <c r="CK134" i="1" s="1"/>
  <c r="CJ137" i="1"/>
  <c r="CJ136" i="1" s="1"/>
  <c r="CJ135" i="1" s="1"/>
  <c r="CJ134" i="1" s="1"/>
  <c r="CI137" i="1"/>
  <c r="CH137" i="1"/>
  <c r="CH136" i="1" s="1"/>
  <c r="CH135" i="1" s="1"/>
  <c r="CH134" i="1" s="1"/>
  <c r="CI136" i="1"/>
  <c r="CI135" i="1" s="1"/>
  <c r="CI134" i="1" s="1"/>
  <c r="CK130" i="1"/>
  <c r="CJ130" i="1"/>
  <c r="CI130" i="1"/>
  <c r="CI129" i="1" s="1"/>
  <c r="CI128" i="1" s="1"/>
  <c r="CI127" i="1" s="1"/>
  <c r="CI126" i="1" s="1"/>
  <c r="CH130" i="1"/>
  <c r="CH129" i="1" s="1"/>
  <c r="CH128" i="1" s="1"/>
  <c r="CH127" i="1" s="1"/>
  <c r="CH126" i="1" s="1"/>
  <c r="CK129" i="1"/>
  <c r="CK128" i="1" s="1"/>
  <c r="CK127" i="1" s="1"/>
  <c r="CK126" i="1" s="1"/>
  <c r="CJ129" i="1"/>
  <c r="CJ128" i="1" s="1"/>
  <c r="CJ127" i="1" s="1"/>
  <c r="CJ126" i="1" s="1"/>
  <c r="CK118" i="1"/>
  <c r="CJ118" i="1"/>
  <c r="CI118" i="1"/>
  <c r="CH118" i="1"/>
  <c r="CK116" i="1"/>
  <c r="CJ116" i="1"/>
  <c r="CI116" i="1"/>
  <c r="CH116" i="1"/>
  <c r="CK114" i="1"/>
  <c r="CJ114" i="1"/>
  <c r="CI114" i="1"/>
  <c r="CH114" i="1"/>
  <c r="CH113" i="1" s="1"/>
  <c r="CH112" i="1" s="1"/>
  <c r="CH111" i="1" s="1"/>
  <c r="CH110" i="1" s="1"/>
  <c r="CK113" i="1"/>
  <c r="CK112" i="1" s="1"/>
  <c r="CK111" i="1" s="1"/>
  <c r="CK110" i="1" s="1"/>
  <c r="CK103" i="1"/>
  <c r="CJ103" i="1"/>
  <c r="CI103" i="1"/>
  <c r="CH103" i="1"/>
  <c r="CH102" i="1" s="1"/>
  <c r="CH101" i="1" s="1"/>
  <c r="CK102" i="1"/>
  <c r="CK101" i="1" s="1"/>
  <c r="CJ102" i="1"/>
  <c r="CJ101" i="1" s="1"/>
  <c r="CI102" i="1"/>
  <c r="CI101" i="1"/>
  <c r="CK99" i="1"/>
  <c r="CJ99" i="1"/>
  <c r="CI99" i="1"/>
  <c r="CH99" i="1"/>
  <c r="CH98" i="1" s="1"/>
  <c r="CK98" i="1"/>
  <c r="CJ98" i="1"/>
  <c r="CK96" i="1"/>
  <c r="CJ96" i="1"/>
  <c r="CI96" i="1"/>
  <c r="CI95" i="1" s="1"/>
  <c r="CH96" i="1"/>
  <c r="CH95" i="1" s="1"/>
  <c r="CK95" i="1"/>
  <c r="CJ95" i="1"/>
  <c r="CK93" i="1"/>
  <c r="CJ93" i="1"/>
  <c r="CI93" i="1"/>
  <c r="CH93" i="1"/>
  <c r="CK91" i="1"/>
  <c r="CJ91" i="1"/>
  <c r="CI91" i="1"/>
  <c r="CI90" i="1" s="1"/>
  <c r="CH91" i="1"/>
  <c r="CH90" i="1" s="1"/>
  <c r="CK88" i="1"/>
  <c r="CJ88" i="1"/>
  <c r="CI88" i="1"/>
  <c r="CH88" i="1"/>
  <c r="CK86" i="1"/>
  <c r="CJ86" i="1"/>
  <c r="CJ85" i="1" s="1"/>
  <c r="CI86" i="1"/>
  <c r="CH86" i="1"/>
  <c r="CH85" i="1" s="1"/>
  <c r="CK83" i="1"/>
  <c r="CJ83" i="1"/>
  <c r="CI83" i="1"/>
  <c r="CH83" i="1"/>
  <c r="CK81" i="1"/>
  <c r="CJ81" i="1"/>
  <c r="CI81" i="1"/>
  <c r="CH81" i="1"/>
  <c r="CK79" i="1"/>
  <c r="CK78" i="1" s="1"/>
  <c r="CJ79" i="1"/>
  <c r="CJ78" i="1" s="1"/>
  <c r="CI79" i="1"/>
  <c r="CI78" i="1" s="1"/>
  <c r="CH79" i="1"/>
  <c r="CH78" i="1" s="1"/>
  <c r="CK76" i="1"/>
  <c r="CJ76" i="1"/>
  <c r="CJ75" i="1" s="1"/>
  <c r="CI76" i="1"/>
  <c r="CI75" i="1" s="1"/>
  <c r="CH76" i="1"/>
  <c r="CH75" i="1" s="1"/>
  <c r="CK75" i="1"/>
  <c r="CK73" i="1"/>
  <c r="CK72" i="1" s="1"/>
  <c r="CJ73" i="1"/>
  <c r="CJ72" i="1" s="1"/>
  <c r="CI73" i="1"/>
  <c r="CH73" i="1"/>
  <c r="CI72" i="1"/>
  <c r="CH72" i="1"/>
  <c r="CK70" i="1"/>
  <c r="CJ70" i="1"/>
  <c r="CI70" i="1"/>
  <c r="CH70" i="1"/>
  <c r="CK68" i="1"/>
  <c r="CJ68" i="1"/>
  <c r="CI68" i="1"/>
  <c r="CH68" i="1"/>
  <c r="CH67" i="1" s="1"/>
  <c r="CJ67" i="1"/>
  <c r="CK65" i="1"/>
  <c r="CJ65" i="1"/>
  <c r="CI65" i="1"/>
  <c r="CH65" i="1"/>
  <c r="CK63" i="1"/>
  <c r="CK62" i="1" s="1"/>
  <c r="CJ63" i="1"/>
  <c r="CJ62" i="1" s="1"/>
  <c r="CI63" i="1"/>
  <c r="CI62" i="1" s="1"/>
  <c r="CH63" i="1"/>
  <c r="CK59" i="1"/>
  <c r="CJ59" i="1"/>
  <c r="CI59" i="1"/>
  <c r="CH59" i="1"/>
  <c r="CK57" i="1"/>
  <c r="CJ57" i="1"/>
  <c r="CI57" i="1"/>
  <c r="CH57" i="1"/>
  <c r="CK55" i="1"/>
  <c r="CJ55" i="1"/>
  <c r="CI55" i="1"/>
  <c r="CH55" i="1"/>
  <c r="CK53" i="1"/>
  <c r="CJ53" i="1"/>
  <c r="CI53" i="1"/>
  <c r="CH53" i="1"/>
  <c r="CH52" i="1"/>
  <c r="CH51" i="1" s="1"/>
  <c r="CL42" i="1"/>
  <c r="CK41" i="1"/>
  <c r="CJ41" i="1"/>
  <c r="CI41" i="1"/>
  <c r="CH41" i="1"/>
  <c r="CK36" i="1"/>
  <c r="CJ36" i="1"/>
  <c r="CI36" i="1"/>
  <c r="CH36" i="1"/>
  <c r="CK34" i="1"/>
  <c r="CJ34" i="1"/>
  <c r="CI34" i="1"/>
  <c r="CI33" i="1" s="1"/>
  <c r="CH34" i="1"/>
  <c r="CK33" i="1"/>
  <c r="CK31" i="1"/>
  <c r="CK30" i="1" s="1"/>
  <c r="CJ31" i="1"/>
  <c r="CJ30" i="1" s="1"/>
  <c r="CI31" i="1"/>
  <c r="CI30" i="1" s="1"/>
  <c r="CH31" i="1"/>
  <c r="CH30" i="1" s="1"/>
  <c r="CK28" i="1"/>
  <c r="CJ28" i="1"/>
  <c r="CI28" i="1"/>
  <c r="CI27" i="1" s="1"/>
  <c r="CH28" i="1"/>
  <c r="CH27" i="1" s="1"/>
  <c r="CK27" i="1"/>
  <c r="CJ27" i="1"/>
  <c r="CK21" i="1"/>
  <c r="CJ21" i="1"/>
  <c r="CI21" i="1"/>
  <c r="CI20" i="1" s="1"/>
  <c r="CI19" i="1" s="1"/>
  <c r="CI18" i="1" s="1"/>
  <c r="CI17" i="1" s="1"/>
  <c r="CH21" i="1"/>
  <c r="CH20" i="1" s="1"/>
  <c r="CH19" i="1" s="1"/>
  <c r="CH18" i="1" s="1"/>
  <c r="CH17" i="1" s="1"/>
  <c r="CK20" i="1"/>
  <c r="CK19" i="1" s="1"/>
  <c r="CK18" i="1" s="1"/>
  <c r="CK17" i="1" s="1"/>
  <c r="CJ20" i="1"/>
  <c r="CJ19" i="1" s="1"/>
  <c r="CJ18" i="1" s="1"/>
  <c r="CJ17" i="1" s="1"/>
  <c r="CC668" i="1"/>
  <c r="CC667" i="1" s="1"/>
  <c r="CC666" i="1" s="1"/>
  <c r="CD668" i="1"/>
  <c r="CD667" i="1" s="1"/>
  <c r="CD666" i="1" s="1"/>
  <c r="CE668" i="1"/>
  <c r="CE667" i="1" s="1"/>
  <c r="CE666" i="1" s="1"/>
  <c r="CB668" i="1"/>
  <c r="CB667" i="1" s="1"/>
  <c r="CB666" i="1" s="1"/>
  <c r="CG669" i="1"/>
  <c r="CM669" i="1" s="1"/>
  <c r="CF669" i="1"/>
  <c r="CL669" i="1" s="1"/>
  <c r="CB665" i="1"/>
  <c r="CC168" i="1"/>
  <c r="CC167" i="1" s="1"/>
  <c r="CC166" i="1" s="1"/>
  <c r="CD168" i="1"/>
  <c r="CD167" i="1" s="1"/>
  <c r="CD166" i="1" s="1"/>
  <c r="CE168" i="1"/>
  <c r="CE167" i="1" s="1"/>
  <c r="CE166" i="1" s="1"/>
  <c r="CB168" i="1"/>
  <c r="CB167" i="1" s="1"/>
  <c r="CB166" i="1" s="1"/>
  <c r="CG169" i="1"/>
  <c r="CG168" i="1" s="1"/>
  <c r="CG167" i="1" s="1"/>
  <c r="CG166" i="1" s="1"/>
  <c r="CF169" i="1"/>
  <c r="CL169" i="1" s="1"/>
  <c r="CC657" i="1"/>
  <c r="CC656" i="1" s="1"/>
  <c r="CC655" i="1" s="1"/>
  <c r="CD657" i="1"/>
  <c r="CD656" i="1" s="1"/>
  <c r="CD655" i="1" s="1"/>
  <c r="CE657" i="1"/>
  <c r="CE656" i="1" s="1"/>
  <c r="CE655" i="1" s="1"/>
  <c r="CB657" i="1"/>
  <c r="CB656" i="1" s="1"/>
  <c r="CB655" i="1" s="1"/>
  <c r="CG658" i="1"/>
  <c r="CM658" i="1" s="1"/>
  <c r="CF658" i="1"/>
  <c r="CL658" i="1" s="1"/>
  <c r="CE316" i="1"/>
  <c r="CE317" i="1"/>
  <c r="CB882" i="1"/>
  <c r="CC479" i="1"/>
  <c r="CC478" i="1" s="1"/>
  <c r="CC477" i="1" s="1"/>
  <c r="CD479" i="1"/>
  <c r="CD478" i="1" s="1"/>
  <c r="CD477" i="1" s="1"/>
  <c r="CE479" i="1"/>
  <c r="CE478" i="1" s="1"/>
  <c r="CE477" i="1" s="1"/>
  <c r="CB479" i="1"/>
  <c r="CB478" i="1" s="1"/>
  <c r="CB477" i="1" s="1"/>
  <c r="CG480" i="1"/>
  <c r="CM480" i="1" s="1"/>
  <c r="CF480" i="1"/>
  <c r="CL480" i="1" s="1"/>
  <c r="CO650" i="1" l="1"/>
  <c r="CU994" i="1"/>
  <c r="CH948" i="1"/>
  <c r="CP26" i="1"/>
  <c r="CP25" i="1" s="1"/>
  <c r="CP24" i="1" s="1"/>
  <c r="CK1065" i="1"/>
  <c r="CQ1469" i="1"/>
  <c r="CQ1464" i="1" s="1"/>
  <c r="CQ1463" i="1" s="1"/>
  <c r="CQ1461" i="1" s="1"/>
  <c r="CT689" i="1"/>
  <c r="CT948" i="1"/>
  <c r="CU752" i="1"/>
  <c r="CW524" i="1"/>
  <c r="CU883" i="1"/>
  <c r="CO321" i="1"/>
  <c r="CT1001" i="1"/>
  <c r="CQ180" i="1"/>
  <c r="CT1141" i="1"/>
  <c r="CT1041" i="1"/>
  <c r="CT897" i="1"/>
  <c r="CO1354" i="1"/>
  <c r="CU153" i="1"/>
  <c r="CU139" i="1" s="1"/>
  <c r="CX296" i="1"/>
  <c r="DB297" i="1"/>
  <c r="CX1015" i="1"/>
  <c r="DB1015" i="1" s="1"/>
  <c r="DB1016" i="1"/>
  <c r="CX1167" i="1"/>
  <c r="DB1167" i="1" s="1"/>
  <c r="DB1168" i="1"/>
  <c r="CX1351" i="1"/>
  <c r="DB1351" i="1" s="1"/>
  <c r="DB1352" i="1"/>
  <c r="CX1483" i="1"/>
  <c r="DB1484" i="1"/>
  <c r="CY1538" i="1"/>
  <c r="DC1539" i="1"/>
  <c r="CY1517" i="1"/>
  <c r="DC1517" i="1" s="1"/>
  <c r="DC1518" i="1"/>
  <c r="CX1514" i="1"/>
  <c r="DB1514" i="1" s="1"/>
  <c r="DB1515" i="1"/>
  <c r="CZ604" i="1"/>
  <c r="CX1387" i="1"/>
  <c r="DB1387" i="1" s="1"/>
  <c r="DB1388" i="1"/>
  <c r="CY1387" i="1"/>
  <c r="DC1387" i="1" s="1"/>
  <c r="DC1388" i="1"/>
  <c r="CI883" i="1"/>
  <c r="CT583" i="1"/>
  <c r="CT789" i="1"/>
  <c r="CU789" i="1"/>
  <c r="CU1354" i="1"/>
  <c r="CU1489" i="1"/>
  <c r="CU1488" i="1" s="1"/>
  <c r="CU1487" i="1" s="1"/>
  <c r="CY938" i="1"/>
  <c r="DC938" i="1" s="1"/>
  <c r="DC939" i="1"/>
  <c r="CY1012" i="1"/>
  <c r="DC1012" i="1" s="1"/>
  <c r="DC1013" i="1"/>
  <c r="CY1164" i="1"/>
  <c r="DC1165" i="1"/>
  <c r="CX1538" i="1"/>
  <c r="DB1539" i="1"/>
  <c r="CX171" i="1"/>
  <c r="DB172" i="1"/>
  <c r="CN1464" i="1"/>
  <c r="CW583" i="1"/>
  <c r="CW582" i="1" s="1"/>
  <c r="CU661" i="1"/>
  <c r="CT714" i="1"/>
  <c r="CW897" i="1"/>
  <c r="CT1354" i="1"/>
  <c r="CY310" i="1"/>
  <c r="DC311" i="1"/>
  <c r="CX624" i="1"/>
  <c r="DB625" i="1"/>
  <c r="CX746" i="1"/>
  <c r="DB747" i="1"/>
  <c r="CX938" i="1"/>
  <c r="DB938" i="1" s="1"/>
  <c r="DB939" i="1"/>
  <c r="CX1012" i="1"/>
  <c r="DB1012" i="1" s="1"/>
  <c r="DB1013" i="1"/>
  <c r="CX1164" i="1"/>
  <c r="DB1165" i="1"/>
  <c r="CX1517" i="1"/>
  <c r="DB1517" i="1" s="1"/>
  <c r="DB1518" i="1"/>
  <c r="CY171" i="1"/>
  <c r="DC172" i="1"/>
  <c r="CV583" i="1"/>
  <c r="CV650" i="1"/>
  <c r="CV634" i="1" s="1"/>
  <c r="CV661" i="1"/>
  <c r="CU742" i="1"/>
  <c r="CT752" i="1"/>
  <c r="CW789" i="1"/>
  <c r="CW1354" i="1"/>
  <c r="CW1533" i="1"/>
  <c r="CW1532" i="1" s="1"/>
  <c r="CW1530" i="1" s="1"/>
  <c r="CX310" i="1"/>
  <c r="DB311" i="1"/>
  <c r="CY623" i="1"/>
  <c r="CY1015" i="1"/>
  <c r="DC1015" i="1" s="1"/>
  <c r="DC1016" i="1"/>
  <c r="CY1167" i="1"/>
  <c r="DC1167" i="1" s="1"/>
  <c r="DC1168" i="1"/>
  <c r="CY1351" i="1"/>
  <c r="DC1351" i="1" s="1"/>
  <c r="DC1352" i="1"/>
  <c r="CY1483" i="1"/>
  <c r="DC1484" i="1"/>
  <c r="CY1514" i="1"/>
  <c r="DC1514" i="1" s="1"/>
  <c r="DC1515" i="1"/>
  <c r="CH927" i="1"/>
  <c r="CP1469" i="1"/>
  <c r="CP1464" i="1" s="1"/>
  <c r="CP1463" i="1" s="1"/>
  <c r="CP1461" i="1" s="1"/>
  <c r="CU690" i="1"/>
  <c r="CU689" i="1" s="1"/>
  <c r="CV1354" i="1"/>
  <c r="CV781" i="1"/>
  <c r="CW391" i="1"/>
  <c r="CW390" i="1" s="1"/>
  <c r="CV191" i="1"/>
  <c r="CU61" i="1"/>
  <c r="CK583" i="1"/>
  <c r="CK582" i="1" s="1"/>
  <c r="CW832" i="1"/>
  <c r="CN1122" i="1"/>
  <c r="CV1489" i="1"/>
  <c r="CV1488" i="1" s="1"/>
  <c r="CV1487" i="1" s="1"/>
  <c r="CK1141" i="1"/>
  <c r="CW965" i="1"/>
  <c r="CW1489" i="1"/>
  <c r="CW1488" i="1" s="1"/>
  <c r="CW1487" i="1" s="1"/>
  <c r="CT1469" i="1"/>
  <c r="CT1464" i="1" s="1"/>
  <c r="CT1463" i="1" s="1"/>
  <c r="CT1489" i="1"/>
  <c r="CT1488" i="1" s="1"/>
  <c r="CT1487" i="1" s="1"/>
  <c r="CT1533" i="1"/>
  <c r="CT1532" i="1" s="1"/>
  <c r="CT1530" i="1" s="1"/>
  <c r="CW1041" i="1"/>
  <c r="CW1040" i="1" s="1"/>
  <c r="CW1340" i="1"/>
  <c r="CW1122" i="1"/>
  <c r="CU1141" i="1"/>
  <c r="CU26" i="1"/>
  <c r="CU25" i="1" s="1"/>
  <c r="CU24" i="1" s="1"/>
  <c r="CK518" i="1"/>
  <c r="CK832" i="1"/>
  <c r="CK1390" i="1"/>
  <c r="CR255" i="1"/>
  <c r="CR254" i="1" s="1"/>
  <c r="CP650" i="1"/>
  <c r="CO832" i="1"/>
  <c r="CP927" i="1"/>
  <c r="CN948" i="1"/>
  <c r="CQ1041" i="1"/>
  <c r="CX255" i="1"/>
  <c r="CT508" i="1"/>
  <c r="CT582" i="1"/>
  <c r="CV690" i="1"/>
  <c r="CV689" i="1" s="1"/>
  <c r="CU878" i="1"/>
  <c r="CW1001" i="1"/>
  <c r="CU1417" i="1"/>
  <c r="CH381" i="1"/>
  <c r="CH380" i="1" s="1"/>
  <c r="CK661" i="1"/>
  <c r="CO661" i="1"/>
  <c r="CN970" i="1"/>
  <c r="CN965" i="1" s="1"/>
  <c r="CN1354" i="1"/>
  <c r="CO1390" i="1"/>
  <c r="CV606" i="1"/>
  <c r="CT1122" i="1"/>
  <c r="CT1121" i="1" s="1"/>
  <c r="CH650" i="1"/>
  <c r="CJ789" i="1"/>
  <c r="CI1469" i="1"/>
  <c r="CI1464" i="1" s="1"/>
  <c r="CI1463" i="1" s="1"/>
  <c r="CP752" i="1"/>
  <c r="CQ1390" i="1"/>
  <c r="CU1469" i="1"/>
  <c r="CU1464" i="1" s="1"/>
  <c r="CU1463" i="1" s="1"/>
  <c r="CJ381" i="1"/>
  <c r="CJ380" i="1" s="1"/>
  <c r="CK817" i="1"/>
  <c r="CH1141" i="1"/>
  <c r="CS255" i="1"/>
  <c r="CS254" i="1" s="1"/>
  <c r="CQ650" i="1"/>
  <c r="CQ634" i="1" s="1"/>
  <c r="CW690" i="1"/>
  <c r="CW689" i="1" s="1"/>
  <c r="CU1340" i="1"/>
  <c r="CI1441" i="1"/>
  <c r="CI1436" i="1" s="1"/>
  <c r="CP1340" i="1"/>
  <c r="CU650" i="1"/>
  <c r="CT661" i="1"/>
  <c r="CW661" i="1"/>
  <c r="CT1398" i="1"/>
  <c r="CF479" i="1"/>
  <c r="CF478" i="1" s="1"/>
  <c r="CF477" i="1" s="1"/>
  <c r="CI113" i="1"/>
  <c r="CI112" i="1" s="1"/>
  <c r="CI111" i="1" s="1"/>
  <c r="CI110" i="1" s="1"/>
  <c r="CH231" i="1"/>
  <c r="CI265" i="1"/>
  <c r="CK281" i="1"/>
  <c r="CK280" i="1" s="1"/>
  <c r="CK321" i="1"/>
  <c r="CK355" i="1"/>
  <c r="CK344" i="1" s="1"/>
  <c r="CK319" i="1" s="1"/>
  <c r="CI381" i="1"/>
  <c r="CI380" i="1" s="1"/>
  <c r="CI391" i="1"/>
  <c r="CI390" i="1" s="1"/>
  <c r="CK467" i="1"/>
  <c r="CK466" i="1" s="1"/>
  <c r="CK541" i="1"/>
  <c r="CK536" i="1" s="1"/>
  <c r="CK535" i="1" s="1"/>
  <c r="CH548" i="1"/>
  <c r="CJ634" i="1"/>
  <c r="CK1340" i="1"/>
  <c r="CI1390" i="1"/>
  <c r="CK1417" i="1"/>
  <c r="CK1416" i="1" s="1"/>
  <c r="CI1427" i="1"/>
  <c r="CI1417" i="1" s="1"/>
  <c r="CI1416" i="1" s="1"/>
  <c r="CJ1489" i="1"/>
  <c r="CN144" i="1"/>
  <c r="CN191" i="1"/>
  <c r="CP381" i="1"/>
  <c r="CP380" i="1" s="1"/>
  <c r="CN594" i="1"/>
  <c r="CQ789" i="1"/>
  <c r="CQ832" i="1"/>
  <c r="CO970" i="1"/>
  <c r="CP1030" i="1"/>
  <c r="CP1029" i="1" s="1"/>
  <c r="CP1041" i="1"/>
  <c r="CP1040" i="1" s="1"/>
  <c r="CP1088" i="1"/>
  <c r="CP1087" i="1" s="1"/>
  <c r="CO1398" i="1"/>
  <c r="CN1441" i="1"/>
  <c r="CN1436" i="1" s="1"/>
  <c r="CN1488" i="1"/>
  <c r="CN1487" i="1" s="1"/>
  <c r="CT61" i="1"/>
  <c r="CT224" i="1"/>
  <c r="CW238" i="1"/>
  <c r="CU265" i="1"/>
  <c r="CW281" i="1"/>
  <c r="CW280" i="1" s="1"/>
  <c r="CV355" i="1"/>
  <c r="CU381" i="1"/>
  <c r="CU380" i="1" s="1"/>
  <c r="CU467" i="1"/>
  <c r="CW494" i="1"/>
  <c r="CW508" i="1"/>
  <c r="CW518" i="1"/>
  <c r="CU1122" i="1"/>
  <c r="CU1121" i="1" s="1"/>
  <c r="CU1120" i="1" s="1"/>
  <c r="CU1118" i="1" s="1"/>
  <c r="CU1441" i="1"/>
  <c r="CU1436" i="1" s="1"/>
  <c r="CW1469" i="1"/>
  <c r="CW1464" i="1" s="1"/>
  <c r="CW1463" i="1" s="1"/>
  <c r="CI153" i="1"/>
  <c r="CM169" i="1"/>
  <c r="CM168" i="1" s="1"/>
  <c r="CM167" i="1" s="1"/>
  <c r="CM166" i="1" s="1"/>
  <c r="CK192" i="1"/>
  <c r="CI216" i="1"/>
  <c r="CH267" i="1"/>
  <c r="CH266" i="1" s="1"/>
  <c r="CH265" i="1" s="1"/>
  <c r="CI548" i="1"/>
  <c r="CJ883" i="1"/>
  <c r="CI994" i="1"/>
  <c r="CI989" i="1" s="1"/>
  <c r="CH1081" i="1"/>
  <c r="CH1080" i="1" s="1"/>
  <c r="CH1079" i="1" s="1"/>
  <c r="CI1340" i="1"/>
  <c r="CN52" i="1"/>
  <c r="CN51" i="1" s="1"/>
  <c r="CQ78" i="1"/>
  <c r="CO500" i="1"/>
  <c r="CO499" i="1" s="1"/>
  <c r="CO494" i="1" s="1"/>
  <c r="CP811" i="1"/>
  <c r="CP810" i="1" s="1"/>
  <c r="CU113" i="1"/>
  <c r="CU112" i="1" s="1"/>
  <c r="CU111" i="1" s="1"/>
  <c r="CU110" i="1" s="1"/>
  <c r="CV238" i="1"/>
  <c r="CU249" i="1"/>
  <c r="CU248" i="1" s="1"/>
  <c r="CU247" i="1" s="1"/>
  <c r="CV280" i="1"/>
  <c r="CV279" i="1" s="1"/>
  <c r="CV508" i="1"/>
  <c r="CT524" i="1"/>
  <c r="CT518" i="1" s="1"/>
  <c r="CT927" i="1"/>
  <c r="CK267" i="1"/>
  <c r="CK266" i="1" s="1"/>
  <c r="CH430" i="1"/>
  <c r="CH425" i="1" s="1"/>
  <c r="CH424" i="1" s="1"/>
  <c r="CH423" i="1" s="1"/>
  <c r="CI494" i="1"/>
  <c r="CK494" i="1"/>
  <c r="CI650" i="1"/>
  <c r="CJ752" i="1"/>
  <c r="CH994" i="1"/>
  <c r="CQ52" i="1"/>
  <c r="CQ51" i="1" s="1"/>
  <c r="CQ281" i="1"/>
  <c r="CQ971" i="1"/>
  <c r="CQ970" i="1" s="1"/>
  <c r="CN1417" i="1"/>
  <c r="CW153" i="1"/>
  <c r="CW139" i="1" s="1"/>
  <c r="CU199" i="1"/>
  <c r="CW267" i="1"/>
  <c r="CW266" i="1" s="1"/>
  <c r="CT548" i="1"/>
  <c r="CV548" i="1"/>
  <c r="CU606" i="1"/>
  <c r="CT1060" i="1"/>
  <c r="CT1441" i="1"/>
  <c r="CF168" i="1"/>
  <c r="CF167" i="1" s="1"/>
  <c r="CF166" i="1" s="1"/>
  <c r="CI52" i="1"/>
  <c r="CI51" i="1" s="1"/>
  <c r="CK67" i="1"/>
  <c r="CK211" i="1"/>
  <c r="CH361" i="1"/>
  <c r="CH360" i="1" s="1"/>
  <c r="CH397" i="1"/>
  <c r="CH396" i="1" s="1"/>
  <c r="CH467" i="1"/>
  <c r="CI1098" i="1"/>
  <c r="CI1097" i="1" s="1"/>
  <c r="CI1088" i="1" s="1"/>
  <c r="CI1087" i="1" s="1"/>
  <c r="CH1226" i="1"/>
  <c r="CH1225" i="1" s="1"/>
  <c r="CH1224" i="1" s="1"/>
  <c r="CH1223" i="1" s="1"/>
  <c r="CH1398" i="1"/>
  <c r="CQ33" i="1"/>
  <c r="CQ90" i="1"/>
  <c r="CO144" i="1"/>
  <c r="CO191" i="1"/>
  <c r="CQ361" i="1"/>
  <c r="CQ360" i="1" s="1"/>
  <c r="CN541" i="1"/>
  <c r="CO927" i="1"/>
  <c r="CN943" i="1"/>
  <c r="CP948" i="1"/>
  <c r="CP943" i="1" s="1"/>
  <c r="CP971" i="1"/>
  <c r="CP970" i="1" s="1"/>
  <c r="CP965" i="1" s="1"/>
  <c r="CP989" i="1"/>
  <c r="CO1030" i="1"/>
  <c r="CO1029" i="1" s="1"/>
  <c r="CQ1040" i="1"/>
  <c r="CN1390" i="1"/>
  <c r="CO1417" i="1"/>
  <c r="CT153" i="1"/>
  <c r="CU192" i="1"/>
  <c r="CT321" i="1"/>
  <c r="CV467" i="1"/>
  <c r="CU541" i="1"/>
  <c r="CU536" i="1" s="1"/>
  <c r="CU877" i="1"/>
  <c r="CU1041" i="1"/>
  <c r="CU1040" i="1" s="1"/>
  <c r="CT1234" i="1"/>
  <c r="CT1233" i="1" s="1"/>
  <c r="CU1533" i="1"/>
  <c r="CU1532" i="1" s="1"/>
  <c r="CU1530" i="1" s="1"/>
  <c r="CT1381" i="1"/>
  <c r="CL168" i="1"/>
  <c r="CL167" i="1" s="1"/>
  <c r="CL166" i="1" s="1"/>
  <c r="CR169" i="1"/>
  <c r="CL479" i="1"/>
  <c r="CL478" i="1" s="1"/>
  <c r="CL477" i="1" s="1"/>
  <c r="CR480" i="1"/>
  <c r="CH191" i="1"/>
  <c r="CF657" i="1"/>
  <c r="CF656" i="1" s="1"/>
  <c r="CF655" i="1" s="1"/>
  <c r="CF668" i="1"/>
  <c r="CF667" i="1" s="1"/>
  <c r="CF666" i="1" s="1"/>
  <c r="CH33" i="1"/>
  <c r="CI67" i="1"/>
  <c r="CI85" i="1"/>
  <c r="CK85" i="1"/>
  <c r="CK90" i="1"/>
  <c r="CH145" i="1"/>
  <c r="CI192" i="1"/>
  <c r="CI191" i="1" s="1"/>
  <c r="CK216" i="1"/>
  <c r="CJ249" i="1"/>
  <c r="CJ248" i="1" s="1"/>
  <c r="CJ247" i="1" s="1"/>
  <c r="CJ324" i="1"/>
  <c r="CJ323" i="1" s="1"/>
  <c r="CJ322" i="1" s="1"/>
  <c r="CJ321" i="1" s="1"/>
  <c r="CH494" i="1"/>
  <c r="CI1398" i="1"/>
  <c r="CI1381" i="1" s="1"/>
  <c r="CM479" i="1"/>
  <c r="CM478" i="1" s="1"/>
  <c r="CM477" i="1" s="1"/>
  <c r="CS480" i="1"/>
  <c r="CM657" i="1"/>
  <c r="CM656" i="1" s="1"/>
  <c r="CM655" i="1" s="1"/>
  <c r="CS658" i="1"/>
  <c r="CM668" i="1"/>
  <c r="CM667" i="1" s="1"/>
  <c r="CM666" i="1" s="1"/>
  <c r="CS669" i="1"/>
  <c r="CS169" i="1"/>
  <c r="CJ52" i="1"/>
  <c r="CJ51" i="1" s="1"/>
  <c r="CH181" i="1"/>
  <c r="CH180" i="1" s="1"/>
  <c r="CL657" i="1"/>
  <c r="CL656" i="1" s="1"/>
  <c r="CL655" i="1" s="1"/>
  <c r="CR658" i="1"/>
  <c r="CL668" i="1"/>
  <c r="CL667" i="1" s="1"/>
  <c r="CL666" i="1" s="1"/>
  <c r="CR669" i="1"/>
  <c r="CG479" i="1"/>
  <c r="CG478" i="1" s="1"/>
  <c r="CG477" i="1" s="1"/>
  <c r="CG657" i="1"/>
  <c r="CG656" i="1" s="1"/>
  <c r="CG655" i="1" s="1"/>
  <c r="CG668" i="1"/>
  <c r="CG667" i="1" s="1"/>
  <c r="CG666" i="1" s="1"/>
  <c r="CH62" i="1"/>
  <c r="CH61" i="1" s="1"/>
  <c r="CJ90" i="1"/>
  <c r="CJ113" i="1"/>
  <c r="CJ112" i="1" s="1"/>
  <c r="CJ111" i="1" s="1"/>
  <c r="CJ110" i="1" s="1"/>
  <c r="CJ199" i="1"/>
  <c r="CI324" i="1"/>
  <c r="CI323" i="1" s="1"/>
  <c r="CI322" i="1" s="1"/>
  <c r="CI321" i="1" s="1"/>
  <c r="CI1354" i="1"/>
  <c r="CK26" i="1"/>
  <c r="CK25" i="1" s="1"/>
  <c r="CK24" i="1" s="1"/>
  <c r="CJ33" i="1"/>
  <c r="CK52" i="1"/>
  <c r="CK51" i="1" s="1"/>
  <c r="CJ145" i="1"/>
  <c r="CJ144" i="1" s="1"/>
  <c r="CK181" i="1"/>
  <c r="CK180" i="1" s="1"/>
  <c r="CI211" i="1"/>
  <c r="CI207" i="1" s="1"/>
  <c r="CH224" i="1"/>
  <c r="CJ231" i="1"/>
  <c r="CJ207" i="1" s="1"/>
  <c r="CK231" i="1"/>
  <c r="CH238" i="1"/>
  <c r="CJ267" i="1"/>
  <c r="CJ266" i="1" s="1"/>
  <c r="CJ265" i="1" s="1"/>
  <c r="CK274" i="1"/>
  <c r="CH355" i="1"/>
  <c r="CH344" i="1" s="1"/>
  <c r="CH466" i="1"/>
  <c r="CK381" i="1"/>
  <c r="CK380" i="1" s="1"/>
  <c r="CK391" i="1"/>
  <c r="CK390" i="1" s="1"/>
  <c r="CK508" i="1"/>
  <c r="CH524" i="1"/>
  <c r="CJ529" i="1"/>
  <c r="CJ554" i="1"/>
  <c r="CJ553" i="1" s="1"/>
  <c r="CJ548" i="1" s="1"/>
  <c r="CJ594" i="1"/>
  <c r="CJ583" i="1" s="1"/>
  <c r="CJ582" i="1" s="1"/>
  <c r="CJ661" i="1"/>
  <c r="CJ783" i="1"/>
  <c r="CJ782" i="1" s="1"/>
  <c r="CJ927" i="1"/>
  <c r="CK948" i="1"/>
  <c r="CK970" i="1"/>
  <c r="CK994" i="1"/>
  <c r="CH1030" i="1"/>
  <c r="CH1029" i="1" s="1"/>
  <c r="CH1041" i="1"/>
  <c r="CH1040" i="1" s="1"/>
  <c r="CI1065" i="1"/>
  <c r="CH1088" i="1"/>
  <c r="CH1087" i="1" s="1"/>
  <c r="CJ1340" i="1"/>
  <c r="CJ1417" i="1"/>
  <c r="CJ1416" i="1" s="1"/>
  <c r="CN661" i="1"/>
  <c r="CN781" i="1"/>
  <c r="CX39" i="1"/>
  <c r="DB39" i="1" s="1"/>
  <c r="CH391" i="1"/>
  <c r="CH390" i="1" s="1"/>
  <c r="CJ391" i="1"/>
  <c r="CJ390" i="1" s="1"/>
  <c r="CI536" i="1"/>
  <c r="CI594" i="1"/>
  <c r="CI583" i="1" s="1"/>
  <c r="CI582" i="1" s="1"/>
  <c r="CK606" i="1"/>
  <c r="CH661" i="1"/>
  <c r="CI690" i="1"/>
  <c r="CH817" i="1"/>
  <c r="CJ878" i="1"/>
  <c r="CK897" i="1"/>
  <c r="CJ970" i="1"/>
  <c r="CH1065" i="1"/>
  <c r="CH1060" i="1" s="1"/>
  <c r="CH1059" i="1" s="1"/>
  <c r="CK1234" i="1"/>
  <c r="CK1233" i="1" s="1"/>
  <c r="CH1427" i="1"/>
  <c r="CO430" i="1"/>
  <c r="CO425" i="1" s="1"/>
  <c r="CO424" i="1" s="1"/>
  <c r="CO423" i="1" s="1"/>
  <c r="CP466" i="1"/>
  <c r="CI430" i="1"/>
  <c r="CI466" i="1"/>
  <c r="CI460" i="1" s="1"/>
  <c r="CI634" i="1"/>
  <c r="CK634" i="1"/>
  <c r="CH690" i="1"/>
  <c r="CH689" i="1" s="1"/>
  <c r="CH832" i="1"/>
  <c r="CH943" i="1"/>
  <c r="CI971" i="1"/>
  <c r="CK989" i="1"/>
  <c r="CI1122" i="1"/>
  <c r="CK1121" i="1"/>
  <c r="CK1120" i="1" s="1"/>
  <c r="CK1118" i="1" s="1"/>
  <c r="CH1390" i="1"/>
  <c r="CI361" i="1"/>
  <c r="CI360" i="1" s="1"/>
  <c r="CI355" i="1" s="1"/>
  <c r="CI344" i="1" s="1"/>
  <c r="CI319" i="1" s="1"/>
  <c r="CJ486" i="1"/>
  <c r="CJ466" i="1" s="1"/>
  <c r="CJ500" i="1"/>
  <c r="CJ499" i="1" s="1"/>
  <c r="CJ494" i="1" s="1"/>
  <c r="CI524" i="1"/>
  <c r="CI518" i="1" s="1"/>
  <c r="CK690" i="1"/>
  <c r="CK927" i="1"/>
  <c r="CH971" i="1"/>
  <c r="CI1041" i="1"/>
  <c r="CI1040" i="1" s="1"/>
  <c r="CH1122" i="1"/>
  <c r="CH1121" i="1" s="1"/>
  <c r="CJ1354" i="1"/>
  <c r="CH1354" i="1"/>
  <c r="CO391" i="1"/>
  <c r="CO390" i="1" s="1"/>
  <c r="CK1469" i="1"/>
  <c r="CK1464" i="1" s="1"/>
  <c r="CK1463" i="1" s="1"/>
  <c r="CI1489" i="1"/>
  <c r="CI1533" i="1"/>
  <c r="CI1532" i="1" s="1"/>
  <c r="CI1530" i="1" s="1"/>
  <c r="CP62" i="1"/>
  <c r="CO90" i="1"/>
  <c r="CQ144" i="1"/>
  <c r="CQ191" i="1"/>
  <c r="CQ216" i="1"/>
  <c r="CQ224" i="1"/>
  <c r="CO265" i="1"/>
  <c r="CQ274" i="1"/>
  <c r="CO281" i="1"/>
  <c r="CN324" i="1"/>
  <c r="CN323" i="1" s="1"/>
  <c r="CN322" i="1" s="1"/>
  <c r="CO381" i="1"/>
  <c r="CO380" i="1" s="1"/>
  <c r="CN430" i="1"/>
  <c r="CO481" i="1"/>
  <c r="CQ500" i="1"/>
  <c r="CQ499" i="1" s="1"/>
  <c r="CQ494" i="1" s="1"/>
  <c r="CP723" i="1"/>
  <c r="CQ811" i="1"/>
  <c r="CQ810" i="1" s="1"/>
  <c r="CO817" i="1"/>
  <c r="CO811" i="1" s="1"/>
  <c r="CO810" i="1" s="1"/>
  <c r="CP878" i="1"/>
  <c r="CP877" i="1" s="1"/>
  <c r="CN883" i="1"/>
  <c r="CQ897" i="1"/>
  <c r="CQ927" i="1"/>
  <c r="CO1381" i="1"/>
  <c r="CN1398" i="1"/>
  <c r="CQ1417" i="1"/>
  <c r="CQ1416" i="1" s="1"/>
  <c r="CK1441" i="1"/>
  <c r="CK1436" i="1" s="1"/>
  <c r="CK1415" i="1" s="1"/>
  <c r="CJ1469" i="1"/>
  <c r="CO62" i="1"/>
  <c r="CN85" i="1"/>
  <c r="CP216" i="1"/>
  <c r="CP224" i="1"/>
  <c r="CN265" i="1"/>
  <c r="CP274" i="1"/>
  <c r="CP265" i="1" s="1"/>
  <c r="CN281" i="1"/>
  <c r="CN280" i="1" s="1"/>
  <c r="CQ324" i="1"/>
  <c r="CQ323" i="1" s="1"/>
  <c r="CQ322" i="1" s="1"/>
  <c r="CP494" i="1"/>
  <c r="CP524" i="1"/>
  <c r="CP518" i="1" s="1"/>
  <c r="CO548" i="1"/>
  <c r="CO606" i="1"/>
  <c r="CO634" i="1"/>
  <c r="CO676" i="1"/>
  <c r="CP742" i="1"/>
  <c r="CO752" i="1"/>
  <c r="CN772" i="1"/>
  <c r="CN817" i="1"/>
  <c r="CN927" i="1"/>
  <c r="CH1441" i="1"/>
  <c r="CH1436" i="1" s="1"/>
  <c r="CJ1441" i="1"/>
  <c r="CJ1436" i="1" s="1"/>
  <c r="CQ26" i="1"/>
  <c r="CQ25" i="1" s="1"/>
  <c r="CQ24" i="1" s="1"/>
  <c r="CP52" i="1"/>
  <c r="CP51" i="1" s="1"/>
  <c r="CN67" i="1"/>
  <c r="CP78" i="1"/>
  <c r="CQ85" i="1"/>
  <c r="CQ61" i="1" s="1"/>
  <c r="CQ50" i="1" s="1"/>
  <c r="CQ49" i="1" s="1"/>
  <c r="CQ355" i="1"/>
  <c r="CP361" i="1"/>
  <c r="CP360" i="1" s="1"/>
  <c r="CP355" i="1" s="1"/>
  <c r="CP344" i="1" s="1"/>
  <c r="CN397" i="1"/>
  <c r="CN396" i="1" s="1"/>
  <c r="CN391" i="1" s="1"/>
  <c r="CN390" i="1" s="1"/>
  <c r="CN508" i="1"/>
  <c r="CO524" i="1"/>
  <c r="CO518" i="1" s="1"/>
  <c r="CN529" i="1"/>
  <c r="CN524" i="1" s="1"/>
  <c r="CN518" i="1" s="1"/>
  <c r="CN554" i="1"/>
  <c r="CN553" i="1" s="1"/>
  <c r="CP594" i="1"/>
  <c r="CP583" i="1" s="1"/>
  <c r="CP582" i="1" s="1"/>
  <c r="CN634" i="1"/>
  <c r="CN752" i="1"/>
  <c r="CQ781" i="1"/>
  <c r="CQ772" i="1" s="1"/>
  <c r="CO897" i="1"/>
  <c r="CN153" i="1"/>
  <c r="CN139" i="1" s="1"/>
  <c r="CN207" i="1"/>
  <c r="CN179" i="1" s="1"/>
  <c r="CP279" i="1"/>
  <c r="CN355" i="1"/>
  <c r="CN425" i="1"/>
  <c r="CN424" i="1" s="1"/>
  <c r="CN423" i="1" s="1"/>
  <c r="CN467" i="1"/>
  <c r="CN466" i="1" s="1"/>
  <c r="CP508" i="1"/>
  <c r="CP536" i="1"/>
  <c r="CN548" i="1"/>
  <c r="CO583" i="1"/>
  <c r="CO582" i="1" s="1"/>
  <c r="CN606" i="1"/>
  <c r="CO689" i="1"/>
  <c r="CQ723" i="1"/>
  <c r="CP783" i="1"/>
  <c r="CP782" i="1" s="1"/>
  <c r="CP781" i="1" s="1"/>
  <c r="CP772" i="1" s="1"/>
  <c r="CO883" i="1"/>
  <c r="CN897" i="1"/>
  <c r="CN878" i="1" s="1"/>
  <c r="CO1001" i="1"/>
  <c r="CN1065" i="1"/>
  <c r="CP1081" i="1"/>
  <c r="CP1080" i="1" s="1"/>
  <c r="CP1079" i="1" s="1"/>
  <c r="CQ1234" i="1"/>
  <c r="CQ1233" i="1" s="1"/>
  <c r="CN1416" i="1"/>
  <c r="CP1441" i="1"/>
  <c r="CP1436" i="1" s="1"/>
  <c r="CT50" i="1"/>
  <c r="CT49" i="1" s="1"/>
  <c r="CV181" i="1"/>
  <c r="CV180" i="1" s="1"/>
  <c r="CW216" i="1"/>
  <c r="CW224" i="1"/>
  <c r="CU224" i="1"/>
  <c r="CV231" i="1"/>
  <c r="CV207" i="1" s="1"/>
  <c r="CV249" i="1"/>
  <c r="CV248" i="1" s="1"/>
  <c r="CV247" i="1" s="1"/>
  <c r="CT274" i="1"/>
  <c r="CU397" i="1"/>
  <c r="CU396" i="1" s="1"/>
  <c r="CU391" i="1" s="1"/>
  <c r="CU390" i="1" s="1"/>
  <c r="CT1436" i="1"/>
  <c r="CN1001" i="1"/>
  <c r="CO1088" i="1"/>
  <c r="CO1087" i="1" s="1"/>
  <c r="CQ1088" i="1"/>
  <c r="CQ1087" i="1" s="1"/>
  <c r="CP1122" i="1"/>
  <c r="CO1122" i="1"/>
  <c r="CP1141" i="1"/>
  <c r="CO1141" i="1"/>
  <c r="CN1234" i="1"/>
  <c r="CN1233" i="1" s="1"/>
  <c r="CP1390" i="1"/>
  <c r="CO1463" i="1"/>
  <c r="CO1488" i="1"/>
  <c r="CO1487" i="1" s="1"/>
  <c r="CT192" i="1"/>
  <c r="CT191" i="1" s="1"/>
  <c r="CY255" i="1"/>
  <c r="CV267" i="1"/>
  <c r="CV266" i="1" s="1"/>
  <c r="CV265" i="1" s="1"/>
  <c r="CW274" i="1"/>
  <c r="CW265" i="1" s="1"/>
  <c r="CT355" i="1"/>
  <c r="CW361" i="1"/>
  <c r="CW360" i="1" s="1"/>
  <c r="CO1040" i="1"/>
  <c r="CN1088" i="1"/>
  <c r="CN1087" i="1" s="1"/>
  <c r="CP1417" i="1"/>
  <c r="CP1416" i="1" s="1"/>
  <c r="CN1463" i="1"/>
  <c r="CW26" i="1"/>
  <c r="CW25" i="1" s="1"/>
  <c r="CW24" i="1" s="1"/>
  <c r="CT144" i="1"/>
  <c r="CT139" i="1" s="1"/>
  <c r="CT279" i="1"/>
  <c r="CT381" i="1"/>
  <c r="CT380" i="1" s="1"/>
  <c r="CN1040" i="1"/>
  <c r="CQ1141" i="1"/>
  <c r="CQ1121" i="1" s="1"/>
  <c r="CQ1120" i="1" s="1"/>
  <c r="CQ1118" i="1" s="1"/>
  <c r="CP1398" i="1"/>
  <c r="CO1416" i="1"/>
  <c r="CT207" i="1"/>
  <c r="CU231" i="1"/>
  <c r="CU280" i="1"/>
  <c r="CU279" i="1" s="1"/>
  <c r="CU361" i="1"/>
  <c r="CU360" i="1" s="1"/>
  <c r="CU355" i="1" s="1"/>
  <c r="CU344" i="1" s="1"/>
  <c r="CT430" i="1"/>
  <c r="CT425" i="1" s="1"/>
  <c r="CT424" i="1" s="1"/>
  <c r="CT423" i="1" s="1"/>
  <c r="CU1088" i="1"/>
  <c r="CU1087" i="1" s="1"/>
  <c r="CW606" i="1"/>
  <c r="CW994" i="1"/>
  <c r="CW1060" i="1"/>
  <c r="CW1059" i="1" s="1"/>
  <c r="CU1398" i="1"/>
  <c r="CU1381" i="1" s="1"/>
  <c r="CU1416" i="1"/>
  <c r="CU1415" i="1" s="1"/>
  <c r="CV1417" i="1"/>
  <c r="CV1416" i="1" s="1"/>
  <c r="CV1469" i="1"/>
  <c r="CV1464" i="1" s="1"/>
  <c r="CV1463" i="1" s="1"/>
  <c r="CV1533" i="1"/>
  <c r="CV1532" i="1" s="1"/>
  <c r="CV1530" i="1" s="1"/>
  <c r="CV541" i="1"/>
  <c r="CV536" i="1" s="1"/>
  <c r="CV582" i="1"/>
  <c r="CV817" i="1"/>
  <c r="CW943" i="1"/>
  <c r="CU948" i="1"/>
  <c r="CU943" i="1" s="1"/>
  <c r="CV994" i="1"/>
  <c r="CV1001" i="1"/>
  <c r="CV1040" i="1"/>
  <c r="CU1060" i="1"/>
  <c r="CU1059" i="1" s="1"/>
  <c r="CV1060" i="1"/>
  <c r="CV1059" i="1" s="1"/>
  <c r="CW1121" i="1"/>
  <c r="CW1120" i="1" s="1"/>
  <c r="CW1118" i="1" s="1"/>
  <c r="CW1234" i="1"/>
  <c r="CW1233" i="1" s="1"/>
  <c r="CU1234" i="1"/>
  <c r="CU1233" i="1" s="1"/>
  <c r="CU1232" i="1" s="1"/>
  <c r="CU676" i="1"/>
  <c r="CV897" i="1"/>
  <c r="CW927" i="1"/>
  <c r="CT1040" i="1"/>
  <c r="CW1088" i="1"/>
  <c r="CW1087" i="1" s="1"/>
  <c r="CW1441" i="1"/>
  <c r="CW1436" i="1" s="1"/>
  <c r="CT606" i="1"/>
  <c r="CT676" i="1"/>
  <c r="CV943" i="1"/>
  <c r="CU965" i="1"/>
  <c r="CT971" i="1"/>
  <c r="CT970" i="1" s="1"/>
  <c r="CT965" i="1" s="1"/>
  <c r="CT994" i="1"/>
  <c r="CT989" i="1" s="1"/>
  <c r="CV1122" i="1"/>
  <c r="CV1141" i="1"/>
  <c r="CT1417" i="1"/>
  <c r="CT1416" i="1" s="1"/>
  <c r="CU321" i="1"/>
  <c r="CV321" i="1"/>
  <c r="CT817" i="1"/>
  <c r="CQ948" i="1"/>
  <c r="CQ943" i="1" s="1"/>
  <c r="CT943" i="1"/>
  <c r="CV965" i="1"/>
  <c r="CN1060" i="1"/>
  <c r="CN1059" i="1" s="1"/>
  <c r="CO1065" i="1"/>
  <c r="CO1060" i="1" s="1"/>
  <c r="CO1059" i="1" s="1"/>
  <c r="CJ1060" i="1"/>
  <c r="CJ1059" i="1" s="1"/>
  <c r="CK1060" i="1"/>
  <c r="CK1059" i="1" s="1"/>
  <c r="CT1059" i="1"/>
  <c r="CI1060" i="1"/>
  <c r="CI1059" i="1" s="1"/>
  <c r="CQ1065" i="1"/>
  <c r="CQ1060" i="1" s="1"/>
  <c r="CQ1059" i="1" s="1"/>
  <c r="CP1065" i="1"/>
  <c r="CP1060" i="1" s="1"/>
  <c r="CP1059" i="1" s="1"/>
  <c r="CU50" i="1"/>
  <c r="CU49" i="1" s="1"/>
  <c r="CW61" i="1"/>
  <c r="CW50" i="1" s="1"/>
  <c r="CW49" i="1" s="1"/>
  <c r="CV61" i="1"/>
  <c r="CV50" i="1" s="1"/>
  <c r="CV49" i="1" s="1"/>
  <c r="CV153" i="1"/>
  <c r="CV139" i="1" s="1"/>
  <c r="CT265" i="1"/>
  <c r="CW279" i="1"/>
  <c r="CU466" i="1"/>
  <c r="CU460" i="1" s="1"/>
  <c r="CU454" i="1" s="1"/>
  <c r="CW548" i="1"/>
  <c r="CT344" i="1"/>
  <c r="CV344" i="1"/>
  <c r="CT391" i="1"/>
  <c r="CT390" i="1" s="1"/>
  <c r="CV391" i="1"/>
  <c r="CV390" i="1" s="1"/>
  <c r="CW430" i="1"/>
  <c r="CW425" i="1" s="1"/>
  <c r="CW424" i="1" s="1"/>
  <c r="CW423" i="1" s="1"/>
  <c r="CV430" i="1"/>
  <c r="CV425" i="1" s="1"/>
  <c r="CV424" i="1" s="1"/>
  <c r="CV423" i="1" s="1"/>
  <c r="CW467" i="1"/>
  <c r="CW466" i="1" s="1"/>
  <c r="CW460" i="1" s="1"/>
  <c r="CW454" i="1" s="1"/>
  <c r="CT494" i="1"/>
  <c r="CV494" i="1"/>
  <c r="CV518" i="1"/>
  <c r="CW541" i="1"/>
  <c r="CW536" i="1" s="1"/>
  <c r="CU548" i="1"/>
  <c r="CT634" i="1"/>
  <c r="CW321" i="1"/>
  <c r="CW355" i="1"/>
  <c r="CW344" i="1" s="1"/>
  <c r="CU430" i="1"/>
  <c r="CU425" i="1" s="1"/>
  <c r="CU424" i="1" s="1"/>
  <c r="CU423" i="1" s="1"/>
  <c r="CT467" i="1"/>
  <c r="CT466" i="1" s="1"/>
  <c r="CV466" i="1"/>
  <c r="CU518" i="1"/>
  <c r="CT541" i="1"/>
  <c r="CT536" i="1" s="1"/>
  <c r="CT535" i="1" s="1"/>
  <c r="CU634" i="1"/>
  <c r="CW634" i="1"/>
  <c r="CV752" i="1"/>
  <c r="CV742" i="1" s="1"/>
  <c r="CW752" i="1"/>
  <c r="CW742" i="1" s="1"/>
  <c r="CU781" i="1"/>
  <c r="CU772" i="1" s="1"/>
  <c r="CT781" i="1"/>
  <c r="CT772" i="1" s="1"/>
  <c r="CU817" i="1"/>
  <c r="CU811" i="1" s="1"/>
  <c r="CU810" i="1" s="1"/>
  <c r="CW883" i="1"/>
  <c r="CW878" i="1" s="1"/>
  <c r="CU594" i="1"/>
  <c r="CV772" i="1"/>
  <c r="CW781" i="1"/>
  <c r="CW772" i="1" s="1"/>
  <c r="CT883" i="1"/>
  <c r="CT878" i="1" s="1"/>
  <c r="CT877" i="1" s="1"/>
  <c r="CV883" i="1"/>
  <c r="CU714" i="1"/>
  <c r="CW714" i="1"/>
  <c r="CW660" i="1" s="1"/>
  <c r="CT742" i="1"/>
  <c r="CW811" i="1"/>
  <c r="CW810" i="1" s="1"/>
  <c r="CV832" i="1"/>
  <c r="CT660" i="1"/>
  <c r="CV714" i="1"/>
  <c r="CV660" i="1" s="1"/>
  <c r="CV927" i="1"/>
  <c r="CU989" i="1"/>
  <c r="CW989" i="1"/>
  <c r="CW942" i="1" s="1"/>
  <c r="CW1398" i="1"/>
  <c r="CW1381" i="1" s="1"/>
  <c r="CW1417" i="1"/>
  <c r="CW1416" i="1" s="1"/>
  <c r="CT1088" i="1"/>
  <c r="CT1087" i="1" s="1"/>
  <c r="CV1088" i="1"/>
  <c r="CV1087" i="1" s="1"/>
  <c r="CT1120" i="1"/>
  <c r="CT1118" i="1" s="1"/>
  <c r="CV1234" i="1"/>
  <c r="CV1233" i="1" s="1"/>
  <c r="CT1340" i="1"/>
  <c r="CT1232" i="1" s="1"/>
  <c r="CV1441" i="1"/>
  <c r="CV1436" i="1" s="1"/>
  <c r="CV1415" i="1" s="1"/>
  <c r="CV1340" i="1"/>
  <c r="CV1398" i="1"/>
  <c r="CV1381" i="1" s="1"/>
  <c r="CN994" i="1"/>
  <c r="CN989" i="1" s="1"/>
  <c r="CK965" i="1"/>
  <c r="CI970" i="1"/>
  <c r="CI965" i="1" s="1"/>
  <c r="CH970" i="1"/>
  <c r="CO948" i="1"/>
  <c r="CO943" i="1" s="1"/>
  <c r="CN811" i="1"/>
  <c r="CN810" i="1" s="1"/>
  <c r="CO33" i="1"/>
  <c r="CO26" i="1" s="1"/>
  <c r="CO25" i="1" s="1"/>
  <c r="CO24" i="1" s="1"/>
  <c r="CO280" i="1"/>
  <c r="CO279" i="1" s="1"/>
  <c r="CO1234" i="1"/>
  <c r="CO1233" i="1" s="1"/>
  <c r="CO61" i="1"/>
  <c r="CO50" i="1" s="1"/>
  <c r="CO49" i="1" s="1"/>
  <c r="CP144" i="1"/>
  <c r="CP191" i="1"/>
  <c r="CN279" i="1"/>
  <c r="CN321" i="1"/>
  <c r="CQ344" i="1"/>
  <c r="CO355" i="1"/>
  <c r="CO344" i="1" s="1"/>
  <c r="CO319" i="1" s="1"/>
  <c r="CP391" i="1"/>
  <c r="CP390" i="1" s="1"/>
  <c r="CQ391" i="1"/>
  <c r="CQ390" i="1" s="1"/>
  <c r="CN26" i="1"/>
  <c r="CN25" i="1" s="1"/>
  <c r="CN24" i="1" s="1"/>
  <c r="CO153" i="1"/>
  <c r="CO139" i="1" s="1"/>
  <c r="CQ153" i="1"/>
  <c r="CQ139" i="1" s="1"/>
  <c r="CO180" i="1"/>
  <c r="CO207" i="1"/>
  <c r="CQ207" i="1"/>
  <c r="CQ179" i="1" s="1"/>
  <c r="CQ265" i="1"/>
  <c r="CQ280" i="1"/>
  <c r="CQ279" i="1" s="1"/>
  <c r="CP321" i="1"/>
  <c r="CQ321" i="1"/>
  <c r="CN344" i="1"/>
  <c r="CQ430" i="1"/>
  <c r="CQ425" i="1" s="1"/>
  <c r="CQ424" i="1" s="1"/>
  <c r="CQ423" i="1" s="1"/>
  <c r="CP139" i="1"/>
  <c r="CO467" i="1"/>
  <c r="CO466" i="1" s="1"/>
  <c r="CN494" i="1"/>
  <c r="CN460" i="1" s="1"/>
  <c r="CN454" i="1" s="1"/>
  <c r="CO508" i="1"/>
  <c r="CQ524" i="1"/>
  <c r="CQ518" i="1" s="1"/>
  <c r="CO536" i="1"/>
  <c r="CO535" i="1" s="1"/>
  <c r="CP548" i="1"/>
  <c r="CP535" i="1" s="1"/>
  <c r="CQ548" i="1"/>
  <c r="CQ535" i="1" s="1"/>
  <c r="CN583" i="1"/>
  <c r="CN582" i="1" s="1"/>
  <c r="CP606" i="1"/>
  <c r="CQ606" i="1"/>
  <c r="CP634" i="1"/>
  <c r="CP676" i="1"/>
  <c r="CN690" i="1"/>
  <c r="CN689" i="1" s="1"/>
  <c r="CP689" i="1"/>
  <c r="CN714" i="1"/>
  <c r="CP714" i="1"/>
  <c r="CQ742" i="1"/>
  <c r="CO789" i="1"/>
  <c r="CO781" i="1" s="1"/>
  <c r="CO772" i="1" s="1"/>
  <c r="CQ486" i="1"/>
  <c r="CQ466" i="1" s="1"/>
  <c r="CN536" i="1"/>
  <c r="CO742" i="1"/>
  <c r="CN742" i="1"/>
  <c r="CP430" i="1"/>
  <c r="CP425" i="1" s="1"/>
  <c r="CP424" i="1" s="1"/>
  <c r="CP423" i="1" s="1"/>
  <c r="CO714" i="1"/>
  <c r="CO660" i="1" s="1"/>
  <c r="CQ714" i="1"/>
  <c r="CQ660" i="1" s="1"/>
  <c r="CQ883" i="1"/>
  <c r="CQ878" i="1" s="1"/>
  <c r="CQ877" i="1" s="1"/>
  <c r="CO965" i="1"/>
  <c r="CQ965" i="1"/>
  <c r="CQ989" i="1"/>
  <c r="CO994" i="1"/>
  <c r="CO989" i="1" s="1"/>
  <c r="CN1141" i="1"/>
  <c r="CN1121" i="1" s="1"/>
  <c r="CN1120" i="1" s="1"/>
  <c r="CN1118" i="1" s="1"/>
  <c r="CN1340" i="1"/>
  <c r="CP1354" i="1"/>
  <c r="CQ1354" i="1"/>
  <c r="CQ1232" i="1" s="1"/>
  <c r="CP1381" i="1"/>
  <c r="CO1441" i="1"/>
  <c r="CO1436" i="1" s="1"/>
  <c r="CO1415" i="1" s="1"/>
  <c r="CQ1441" i="1"/>
  <c r="CQ1436" i="1" s="1"/>
  <c r="CN1533" i="1"/>
  <c r="CN1532" i="1" s="1"/>
  <c r="CN1530" i="1" s="1"/>
  <c r="CP1533" i="1"/>
  <c r="CP1532" i="1" s="1"/>
  <c r="CP1530" i="1" s="1"/>
  <c r="CO1340" i="1"/>
  <c r="CP1234" i="1"/>
  <c r="CP1233" i="1" s="1"/>
  <c r="CP1232" i="1" s="1"/>
  <c r="CQ1398" i="1"/>
  <c r="CQ1381" i="1" s="1"/>
  <c r="CO1206" i="1"/>
  <c r="CO1205" i="1" s="1"/>
  <c r="CO1204" i="1" s="1"/>
  <c r="CH1234" i="1"/>
  <c r="CH1233" i="1" s="1"/>
  <c r="CH1232" i="1" s="1"/>
  <c r="CI1234" i="1"/>
  <c r="CI1233" i="1" s="1"/>
  <c r="CI1232" i="1" s="1"/>
  <c r="CI281" i="1"/>
  <c r="CI280" i="1" s="1"/>
  <c r="CI279" i="1" s="1"/>
  <c r="CH26" i="1"/>
  <c r="CH25" i="1" s="1"/>
  <c r="CH24" i="1" s="1"/>
  <c r="CI144" i="1"/>
  <c r="CI139" i="1" s="1"/>
  <c r="CH144" i="1"/>
  <c r="CJ191" i="1"/>
  <c r="CJ281" i="1"/>
  <c r="CJ280" i="1" s="1"/>
  <c r="CJ279" i="1" s="1"/>
  <c r="CI425" i="1"/>
  <c r="CI424" i="1" s="1"/>
  <c r="CI423" i="1" s="1"/>
  <c r="CK460" i="1"/>
  <c r="CK454" i="1" s="1"/>
  <c r="CI508" i="1"/>
  <c r="CH634" i="1"/>
  <c r="CK689" i="1"/>
  <c r="CI689" i="1"/>
  <c r="CI752" i="1"/>
  <c r="CI742" i="1" s="1"/>
  <c r="CH789" i="1"/>
  <c r="CH781" i="1" s="1"/>
  <c r="CH772" i="1" s="1"/>
  <c r="CJ817" i="1"/>
  <c r="CK883" i="1"/>
  <c r="CK878" i="1" s="1"/>
  <c r="CK877" i="1" s="1"/>
  <c r="CI943" i="1"/>
  <c r="CH965" i="1"/>
  <c r="CI1141" i="1"/>
  <c r="CI1121" i="1" s="1"/>
  <c r="CK1354" i="1"/>
  <c r="CK1232" i="1" s="1"/>
  <c r="CK1398" i="1"/>
  <c r="CK1381" i="1" s="1"/>
  <c r="CJ1488" i="1"/>
  <c r="CJ1487" i="1" s="1"/>
  <c r="CH1488" i="1"/>
  <c r="CH1487" i="1" s="1"/>
  <c r="CI1488" i="1"/>
  <c r="CI1487" i="1" s="1"/>
  <c r="CJ26" i="1"/>
  <c r="CJ25" i="1" s="1"/>
  <c r="CJ24" i="1" s="1"/>
  <c r="CH50" i="1"/>
  <c r="CH49" i="1" s="1"/>
  <c r="CK61" i="1"/>
  <c r="CK50" i="1" s="1"/>
  <c r="CK49" i="1" s="1"/>
  <c r="CJ139" i="1"/>
  <c r="CK207" i="1"/>
  <c r="CH279" i="1"/>
  <c r="CI26" i="1"/>
  <c r="CI25" i="1" s="1"/>
  <c r="CI24" i="1" s="1"/>
  <c r="CI61" i="1"/>
  <c r="CI50" i="1" s="1"/>
  <c r="CI49" i="1" s="1"/>
  <c r="CK153" i="1"/>
  <c r="CK139" i="1" s="1"/>
  <c r="CI180" i="1"/>
  <c r="CJ355" i="1"/>
  <c r="CJ344" i="1" s="1"/>
  <c r="CJ319" i="1" s="1"/>
  <c r="CJ61" i="1"/>
  <c r="CJ50" i="1" s="1"/>
  <c r="CJ49" i="1" s="1"/>
  <c r="CH153" i="1"/>
  <c r="CJ180" i="1"/>
  <c r="CK191" i="1"/>
  <c r="CH321" i="1"/>
  <c r="CH518" i="1"/>
  <c r="CJ524" i="1"/>
  <c r="CJ518" i="1" s="1"/>
  <c r="CH541" i="1"/>
  <c r="CH536" i="1" s="1"/>
  <c r="CH583" i="1"/>
  <c r="CH582" i="1" s="1"/>
  <c r="CI606" i="1"/>
  <c r="CH606" i="1"/>
  <c r="CJ606" i="1"/>
  <c r="CI661" i="1"/>
  <c r="CJ690" i="1"/>
  <c r="CJ689" i="1" s="1"/>
  <c r="CJ714" i="1"/>
  <c r="CH714" i="1"/>
  <c r="CH660" i="1" s="1"/>
  <c r="CJ742" i="1"/>
  <c r="CK742" i="1"/>
  <c r="CH752" i="1"/>
  <c r="CH742" i="1" s="1"/>
  <c r="CJ781" i="1"/>
  <c r="CJ772" i="1" s="1"/>
  <c r="CJ430" i="1"/>
  <c r="CJ425" i="1" s="1"/>
  <c r="CJ424" i="1" s="1"/>
  <c r="CJ423" i="1" s="1"/>
  <c r="CK315" i="1"/>
  <c r="CK314" i="1" s="1"/>
  <c r="CK313" i="1" s="1"/>
  <c r="CK279" i="1" s="1"/>
  <c r="CK430" i="1"/>
  <c r="CK425" i="1" s="1"/>
  <c r="CK424" i="1" s="1"/>
  <c r="CK423" i="1" s="1"/>
  <c r="CK714" i="1"/>
  <c r="CK660" i="1" s="1"/>
  <c r="CI714" i="1"/>
  <c r="CK789" i="1"/>
  <c r="CI817" i="1"/>
  <c r="CI811" i="1" s="1"/>
  <c r="CI810" i="1" s="1"/>
  <c r="CI878" i="1"/>
  <c r="CH897" i="1"/>
  <c r="CH878" i="1" s="1"/>
  <c r="CH877" i="1" s="1"/>
  <c r="CI927" i="1"/>
  <c r="CK943" i="1"/>
  <c r="CJ948" i="1"/>
  <c r="CJ943" i="1" s="1"/>
  <c r="CJ965" i="1"/>
  <c r="CH989" i="1"/>
  <c r="CJ994" i="1"/>
  <c r="CJ989" i="1" s="1"/>
  <c r="CJ1030" i="1"/>
  <c r="CJ1029" i="1" s="1"/>
  <c r="CJ1041" i="1"/>
  <c r="CJ1040" i="1" s="1"/>
  <c r="CK783" i="1"/>
  <c r="CK782" i="1" s="1"/>
  <c r="CK811" i="1"/>
  <c r="CK810" i="1" s="1"/>
  <c r="CJ832" i="1"/>
  <c r="CJ811" i="1" s="1"/>
  <c r="CJ810" i="1" s="1"/>
  <c r="CK1030" i="1"/>
  <c r="CK1029" i="1" s="1"/>
  <c r="CK1041" i="1"/>
  <c r="CK1040" i="1" s="1"/>
  <c r="CH1120" i="1"/>
  <c r="CH1118" i="1" s="1"/>
  <c r="CJ1122" i="1"/>
  <c r="CJ1141" i="1"/>
  <c r="CJ1234" i="1"/>
  <c r="CJ1233" i="1" s="1"/>
  <c r="CJ1232" i="1" s="1"/>
  <c r="CJ1398" i="1"/>
  <c r="CH1417" i="1"/>
  <c r="CH1416" i="1" s="1"/>
  <c r="CH1464" i="1"/>
  <c r="CH1463" i="1" s="1"/>
  <c r="CJ1464" i="1"/>
  <c r="CJ1463" i="1" s="1"/>
  <c r="CK1489" i="1"/>
  <c r="CK1488" i="1" s="1"/>
  <c r="CK1487" i="1" s="1"/>
  <c r="CH1533" i="1"/>
  <c r="CH1532" i="1" s="1"/>
  <c r="CH1530" i="1" s="1"/>
  <c r="CJ1533" i="1"/>
  <c r="CJ1532" i="1" s="1"/>
  <c r="CJ1530" i="1" s="1"/>
  <c r="CJ1390" i="1"/>
  <c r="CI1206" i="1"/>
  <c r="CI1205" i="1" s="1"/>
  <c r="CI1204" i="1" s="1"/>
  <c r="CC315" i="1"/>
  <c r="CC314" i="1" s="1"/>
  <c r="CC313" i="1" s="1"/>
  <c r="CD315" i="1"/>
  <c r="CD314" i="1" s="1"/>
  <c r="CD313" i="1" s="1"/>
  <c r="CE315" i="1"/>
  <c r="CB315" i="1"/>
  <c r="CB314" i="1" s="1"/>
  <c r="CB313" i="1" s="1"/>
  <c r="CG317" i="1"/>
  <c r="CM317" i="1" s="1"/>
  <c r="CS317" i="1" s="1"/>
  <c r="CY317" i="1" s="1"/>
  <c r="DC317" i="1" s="1"/>
  <c r="CF317" i="1"/>
  <c r="CL317" i="1" s="1"/>
  <c r="CE314" i="1"/>
  <c r="CE313" i="1" s="1"/>
  <c r="CG316" i="1"/>
  <c r="CM316" i="1" s="1"/>
  <c r="CS316" i="1" s="1"/>
  <c r="CG920" i="1"/>
  <c r="CF920" i="1"/>
  <c r="CC919" i="1"/>
  <c r="CC918" i="1" s="1"/>
  <c r="CC917" i="1" s="1"/>
  <c r="CD919" i="1"/>
  <c r="CD918" i="1" s="1"/>
  <c r="CD917" i="1" s="1"/>
  <c r="CE919" i="1"/>
  <c r="CE918" i="1" s="1"/>
  <c r="CE917" i="1" s="1"/>
  <c r="CB919" i="1"/>
  <c r="CB918" i="1" s="1"/>
  <c r="CB917" i="1" s="1"/>
  <c r="CF316" i="1"/>
  <c r="CL316" i="1" s="1"/>
  <c r="CR316" i="1" s="1"/>
  <c r="CC601" i="1"/>
  <c r="CC600" i="1" s="1"/>
  <c r="CC599" i="1" s="1"/>
  <c r="CD601" i="1"/>
  <c r="CD600" i="1" s="1"/>
  <c r="CD599" i="1" s="1"/>
  <c r="CE601" i="1"/>
  <c r="CE600" i="1" s="1"/>
  <c r="CE599" i="1" s="1"/>
  <c r="CB601" i="1"/>
  <c r="CB600" i="1" s="1"/>
  <c r="CB599" i="1" s="1"/>
  <c r="CG602" i="1"/>
  <c r="CF602" i="1"/>
  <c r="CL602" i="1" s="1"/>
  <c r="CC692" i="1"/>
  <c r="CC691" i="1" s="1"/>
  <c r="CD692" i="1"/>
  <c r="CD691" i="1" s="1"/>
  <c r="CE692" i="1"/>
  <c r="CE691" i="1" s="1"/>
  <c r="CC131" i="1"/>
  <c r="CC88" i="1"/>
  <c r="CD88" i="1"/>
  <c r="CE88" i="1"/>
  <c r="CB88" i="1"/>
  <c r="CC799" i="1"/>
  <c r="CC798" i="1" s="1"/>
  <c r="CD799" i="1"/>
  <c r="CD798" i="1" s="1"/>
  <c r="CE799" i="1"/>
  <c r="CE798" i="1" s="1"/>
  <c r="CB799" i="1"/>
  <c r="CB798" i="1" s="1"/>
  <c r="CG800" i="1"/>
  <c r="CM800" i="1" s="1"/>
  <c r="CF800" i="1"/>
  <c r="CU1461" i="1" l="1"/>
  <c r="CI1415" i="1"/>
  <c r="CN877" i="1"/>
  <c r="CP460" i="1"/>
  <c r="CP454" i="1" s="1"/>
  <c r="CP378" i="1" s="1"/>
  <c r="CT1461" i="1"/>
  <c r="CJ1381" i="1"/>
  <c r="CO878" i="1"/>
  <c r="CO877" i="1" s="1"/>
  <c r="CW1461" i="1"/>
  <c r="CY254" i="1"/>
  <c r="CY1537" i="1"/>
  <c r="DC1537" i="1" s="1"/>
  <c r="DC1538" i="1"/>
  <c r="CY1482" i="1"/>
  <c r="DC1483" i="1"/>
  <c r="CY622" i="1"/>
  <c r="CY170" i="1"/>
  <c r="DC170" i="1" s="1"/>
  <c r="DC171" i="1"/>
  <c r="CX1163" i="1"/>
  <c r="DB1163" i="1" s="1"/>
  <c r="DB1164" i="1"/>
  <c r="CX623" i="1"/>
  <c r="DB624" i="1"/>
  <c r="CX170" i="1"/>
  <c r="DB170" i="1" s="1"/>
  <c r="DB171" i="1"/>
  <c r="CY1163" i="1"/>
  <c r="DC1163" i="1" s="1"/>
  <c r="DC1164" i="1"/>
  <c r="CW535" i="1"/>
  <c r="CX254" i="1"/>
  <c r="DB254" i="1" s="1"/>
  <c r="DB255" i="1"/>
  <c r="CX1482" i="1"/>
  <c r="DB1483" i="1"/>
  <c r="CX295" i="1"/>
  <c r="DB295" i="1" s="1"/>
  <c r="DB296" i="1"/>
  <c r="CU583" i="1"/>
  <c r="CU582" i="1" s="1"/>
  <c r="CU535" i="1" s="1"/>
  <c r="CU378" i="1" s="1"/>
  <c r="CX309" i="1"/>
  <c r="DB309" i="1" s="1"/>
  <c r="DB310" i="1"/>
  <c r="CX745" i="1"/>
  <c r="DB746" i="1"/>
  <c r="CY309" i="1"/>
  <c r="DC309" i="1" s="1"/>
  <c r="DC310" i="1"/>
  <c r="CX1537" i="1"/>
  <c r="DB1537" i="1" s="1"/>
  <c r="DB1538" i="1"/>
  <c r="CU191" i="1"/>
  <c r="CJ1461" i="1"/>
  <c r="CV1461" i="1"/>
  <c r="CH1461" i="1"/>
  <c r="CN1461" i="1"/>
  <c r="CN942" i="1"/>
  <c r="CT811" i="1"/>
  <c r="CT810" i="1" s="1"/>
  <c r="CQ319" i="1"/>
  <c r="CH460" i="1"/>
  <c r="CH454" i="1" s="1"/>
  <c r="CJ535" i="1"/>
  <c r="CQ1415" i="1"/>
  <c r="CT604" i="1"/>
  <c r="CV811" i="1"/>
  <c r="CV810" i="1" s="1"/>
  <c r="CH811" i="1"/>
  <c r="CH810" i="1" s="1"/>
  <c r="CN1381" i="1"/>
  <c r="CN1415" i="1"/>
  <c r="CN61" i="1"/>
  <c r="CN50" i="1" s="1"/>
  <c r="CN49" i="1" s="1"/>
  <c r="CI1461" i="1"/>
  <c r="CK942" i="1"/>
  <c r="CK808" i="1" s="1"/>
  <c r="CI179" i="1"/>
  <c r="CN1232" i="1"/>
  <c r="CV878" i="1"/>
  <c r="CV877" i="1" s="1"/>
  <c r="CV535" i="1"/>
  <c r="CW207" i="1"/>
  <c r="CW179" i="1" s="1"/>
  <c r="CW133" i="1" s="1"/>
  <c r="CW15" i="1" s="1"/>
  <c r="CJ460" i="1"/>
  <c r="CJ454" i="1" s="1"/>
  <c r="CJ378" i="1" s="1"/>
  <c r="CH1381" i="1"/>
  <c r="CK265" i="1"/>
  <c r="CP942" i="1"/>
  <c r="CH1415" i="1"/>
  <c r="CK604" i="1"/>
  <c r="CO1461" i="1"/>
  <c r="CO460" i="1"/>
  <c r="CO454" i="1" s="1"/>
  <c r="CO378" i="1" s="1"/>
  <c r="CU660" i="1"/>
  <c r="CU604" i="1" s="1"/>
  <c r="CT179" i="1"/>
  <c r="CT133" i="1" s="1"/>
  <c r="CT15" i="1" s="1"/>
  <c r="CJ877" i="1"/>
  <c r="CH207" i="1"/>
  <c r="CK179" i="1"/>
  <c r="CI454" i="1"/>
  <c r="CN535" i="1"/>
  <c r="CN378" i="1" s="1"/>
  <c r="CN660" i="1"/>
  <c r="CN604" i="1" s="1"/>
  <c r="CW877" i="1"/>
  <c r="CW808" i="1" s="1"/>
  <c r="CT460" i="1"/>
  <c r="CT454" i="1" s="1"/>
  <c r="CT378" i="1" s="1"/>
  <c r="CV989" i="1"/>
  <c r="CV942" i="1" s="1"/>
  <c r="CP1121" i="1"/>
  <c r="CP1120" i="1" s="1"/>
  <c r="CP1118" i="1" s="1"/>
  <c r="CF601" i="1"/>
  <c r="CF600" i="1" s="1"/>
  <c r="CF599" i="1" s="1"/>
  <c r="CW1415" i="1"/>
  <c r="CV1121" i="1"/>
  <c r="CV1120" i="1" s="1"/>
  <c r="CV1118" i="1" s="1"/>
  <c r="CJ179" i="1"/>
  <c r="CJ133" i="1" s="1"/>
  <c r="CJ15" i="1" s="1"/>
  <c r="CV604" i="1"/>
  <c r="CI1120" i="1"/>
  <c r="CI1118" i="1" s="1"/>
  <c r="CN133" i="1"/>
  <c r="CN15" i="1" s="1"/>
  <c r="CT319" i="1"/>
  <c r="CU942" i="1"/>
  <c r="CU808" i="1" s="1"/>
  <c r="CU207" i="1"/>
  <c r="CP207" i="1"/>
  <c r="CP179" i="1" s="1"/>
  <c r="CP133" i="1" s="1"/>
  <c r="CU1221" i="1"/>
  <c r="CU319" i="1"/>
  <c r="CV179" i="1"/>
  <c r="CV133" i="1" s="1"/>
  <c r="CV15" i="1" s="1"/>
  <c r="CL315" i="1"/>
  <c r="CL314" i="1" s="1"/>
  <c r="CL313" i="1" s="1"/>
  <c r="CR317" i="1"/>
  <c r="CX317" i="1" s="1"/>
  <c r="DB317" i="1" s="1"/>
  <c r="CR668" i="1"/>
  <c r="CR667" i="1" s="1"/>
  <c r="CR666" i="1" s="1"/>
  <c r="CX669" i="1"/>
  <c r="CS168" i="1"/>
  <c r="CS167" i="1" s="1"/>
  <c r="CS166" i="1" s="1"/>
  <c r="CY169" i="1"/>
  <c r="CS657" i="1"/>
  <c r="CS656" i="1" s="1"/>
  <c r="CS655" i="1" s="1"/>
  <c r="CY658" i="1"/>
  <c r="CQ460" i="1"/>
  <c r="CQ454" i="1" s="1"/>
  <c r="CP61" i="1"/>
  <c r="CP50" i="1" s="1"/>
  <c r="CP49" i="1" s="1"/>
  <c r="CJ1415" i="1"/>
  <c r="CJ1221" i="1" s="1"/>
  <c r="CM799" i="1"/>
  <c r="CM798" i="1" s="1"/>
  <c r="CS800" i="1"/>
  <c r="CS315" i="1"/>
  <c r="CS314" i="1" s="1"/>
  <c r="CS313" i="1" s="1"/>
  <c r="CY316" i="1"/>
  <c r="CX480" i="1"/>
  <c r="CR479" i="1"/>
  <c r="CR478" i="1" s="1"/>
  <c r="CR477" i="1" s="1"/>
  <c r="CH535" i="1"/>
  <c r="CH378" i="1" s="1"/>
  <c r="CO604" i="1"/>
  <c r="CP660" i="1"/>
  <c r="CP604" i="1" s="1"/>
  <c r="CP1415" i="1"/>
  <c r="CP1221" i="1" s="1"/>
  <c r="CG601" i="1"/>
  <c r="CG600" i="1" s="1"/>
  <c r="CG599" i="1" s="1"/>
  <c r="CM602" i="1"/>
  <c r="CL601" i="1"/>
  <c r="CL600" i="1" s="1"/>
  <c r="CL599" i="1" s="1"/>
  <c r="CR602" i="1"/>
  <c r="CX316" i="1"/>
  <c r="CG919" i="1"/>
  <c r="CG918" i="1" s="1"/>
  <c r="CG917" i="1" s="1"/>
  <c r="CM920" i="1"/>
  <c r="CR657" i="1"/>
  <c r="CR656" i="1" s="1"/>
  <c r="CR655" i="1" s="1"/>
  <c r="CX658" i="1"/>
  <c r="CS668" i="1"/>
  <c r="CS667" i="1" s="1"/>
  <c r="CS666" i="1" s="1"/>
  <c r="CY669" i="1"/>
  <c r="CS479" i="1"/>
  <c r="CS478" i="1" s="1"/>
  <c r="CS477" i="1" s="1"/>
  <c r="CY480" i="1"/>
  <c r="CK1461" i="1"/>
  <c r="CK1221" i="1"/>
  <c r="CH139" i="1"/>
  <c r="CI1221" i="1"/>
  <c r="CP319" i="1"/>
  <c r="CW319" i="1"/>
  <c r="CO1121" i="1"/>
  <c r="CO1120" i="1" s="1"/>
  <c r="CO1118" i="1" s="1"/>
  <c r="CI535" i="1"/>
  <c r="CF799" i="1"/>
  <c r="CF798" i="1" s="1"/>
  <c r="CL800" i="1"/>
  <c r="CF919" i="1"/>
  <c r="CF918" i="1" s="1"/>
  <c r="CF917" i="1" s="1"/>
  <c r="CL920" i="1"/>
  <c r="CR168" i="1"/>
  <c r="CR167" i="1" s="1"/>
  <c r="CR166" i="1" s="1"/>
  <c r="CX169" i="1"/>
  <c r="CG799" i="1"/>
  <c r="CG798" i="1" s="1"/>
  <c r="CJ1121" i="1"/>
  <c r="CJ1120" i="1" s="1"/>
  <c r="CJ1118" i="1" s="1"/>
  <c r="CJ660" i="1"/>
  <c r="CJ604" i="1" s="1"/>
  <c r="CH319" i="1"/>
  <c r="CH942" i="1"/>
  <c r="CM315" i="1"/>
  <c r="CM314" i="1" s="1"/>
  <c r="CM313" i="1" s="1"/>
  <c r="CO1232" i="1"/>
  <c r="CO1221" i="1" s="1"/>
  <c r="CW604" i="1"/>
  <c r="CV460" i="1"/>
  <c r="CV454" i="1" s="1"/>
  <c r="CP808" i="1"/>
  <c r="CT1415" i="1"/>
  <c r="CT1221" i="1" s="1"/>
  <c r="CW1232" i="1"/>
  <c r="CH179" i="1"/>
  <c r="CV319" i="1"/>
  <c r="CQ942" i="1"/>
  <c r="CQ808" i="1" s="1"/>
  <c r="CI942" i="1"/>
  <c r="CT942" i="1"/>
  <c r="CW378" i="1"/>
  <c r="CV1232" i="1"/>
  <c r="CV1221" i="1" s="1"/>
  <c r="CO942" i="1"/>
  <c r="CO808" i="1" s="1"/>
  <c r="CQ133" i="1"/>
  <c r="CQ15" i="1" s="1"/>
  <c r="CQ604" i="1"/>
  <c r="CN319" i="1"/>
  <c r="CQ1221" i="1"/>
  <c r="CQ378" i="1"/>
  <c r="CO179" i="1"/>
  <c r="CO133" i="1" s="1"/>
  <c r="CO15" i="1" s="1"/>
  <c r="CI133" i="1"/>
  <c r="CI15" i="1" s="1"/>
  <c r="CK378" i="1"/>
  <c r="CI877" i="1"/>
  <c r="CK781" i="1"/>
  <c r="CK772" i="1" s="1"/>
  <c r="CI660" i="1"/>
  <c r="CI604" i="1" s="1"/>
  <c r="CJ942" i="1"/>
  <c r="CH604" i="1"/>
  <c r="CG315" i="1"/>
  <c r="CG314" i="1" s="1"/>
  <c r="CG313" i="1" s="1"/>
  <c r="CF315" i="1"/>
  <c r="CF314" i="1" s="1"/>
  <c r="CF313" i="1" s="1"/>
  <c r="CC1506" i="1"/>
  <c r="CC1505" i="1" s="1"/>
  <c r="CD1506" i="1"/>
  <c r="CD1505" i="1" s="1"/>
  <c r="CE1506" i="1"/>
  <c r="CE1505" i="1" s="1"/>
  <c r="CB1506" i="1"/>
  <c r="CB1505" i="1" s="1"/>
  <c r="CG1507" i="1"/>
  <c r="CM1507" i="1" s="1"/>
  <c r="CF1507" i="1"/>
  <c r="CC1497" i="1"/>
  <c r="CC1496" i="1" s="1"/>
  <c r="CD1497" i="1"/>
  <c r="CD1496" i="1" s="1"/>
  <c r="CE1497" i="1"/>
  <c r="CE1496" i="1" s="1"/>
  <c r="CB1497" i="1"/>
  <c r="CB1496" i="1" s="1"/>
  <c r="CG1498" i="1"/>
  <c r="CF1498" i="1"/>
  <c r="CL1498" i="1" s="1"/>
  <c r="CV378" i="1" l="1"/>
  <c r="CN808" i="1"/>
  <c r="CU179" i="1"/>
  <c r="CU133" i="1" s="1"/>
  <c r="CU15" i="1" s="1"/>
  <c r="CU1546" i="1" s="1"/>
  <c r="CX168" i="1"/>
  <c r="DB169" i="1"/>
  <c r="CX622" i="1"/>
  <c r="DB622" i="1" s="1"/>
  <c r="DB623" i="1"/>
  <c r="CY1481" i="1"/>
  <c r="DC1481" i="1" s="1"/>
  <c r="DC1482" i="1"/>
  <c r="CY479" i="1"/>
  <c r="DC480" i="1"/>
  <c r="CX657" i="1"/>
  <c r="DB658" i="1"/>
  <c r="CX315" i="1"/>
  <c r="DB316" i="1"/>
  <c r="CY168" i="1"/>
  <c r="DC169" i="1"/>
  <c r="CX1481" i="1"/>
  <c r="DB1481" i="1" s="1"/>
  <c r="DB1482" i="1"/>
  <c r="CY315" i="1"/>
  <c r="DC316" i="1"/>
  <c r="CX744" i="1"/>
  <c r="DB745" i="1"/>
  <c r="CK133" i="1"/>
  <c r="CK15" i="1" s="1"/>
  <c r="CK1546" i="1" s="1"/>
  <c r="CY668" i="1"/>
  <c r="DC669" i="1"/>
  <c r="CX479" i="1"/>
  <c r="DB480" i="1"/>
  <c r="CY657" i="1"/>
  <c r="DC658" i="1"/>
  <c r="CX668" i="1"/>
  <c r="DB669" i="1"/>
  <c r="CT808" i="1"/>
  <c r="CT1546" i="1" s="1"/>
  <c r="CV808" i="1"/>
  <c r="CV1546" i="1" s="1"/>
  <c r="CH808" i="1"/>
  <c r="CH1221" i="1"/>
  <c r="CN1221" i="1"/>
  <c r="CJ808" i="1"/>
  <c r="CJ1546" i="1" s="1"/>
  <c r="CW1221" i="1"/>
  <c r="CW1546" i="1" s="1"/>
  <c r="CP15" i="1"/>
  <c r="CP1546" i="1" s="1"/>
  <c r="CR315" i="1"/>
  <c r="CR314" i="1" s="1"/>
  <c r="CR313" i="1" s="1"/>
  <c r="CI378" i="1"/>
  <c r="CM1506" i="1"/>
  <c r="CM1505" i="1" s="1"/>
  <c r="CS1507" i="1"/>
  <c r="CF1497" i="1"/>
  <c r="CF1496" i="1" s="1"/>
  <c r="CL919" i="1"/>
  <c r="CL918" i="1" s="1"/>
  <c r="CL917" i="1" s="1"/>
  <c r="CR920" i="1"/>
  <c r="CM919" i="1"/>
  <c r="CM918" i="1" s="1"/>
  <c r="CM917" i="1" s="1"/>
  <c r="CS920" i="1"/>
  <c r="CR601" i="1"/>
  <c r="CR600" i="1" s="1"/>
  <c r="CR599" i="1" s="1"/>
  <c r="CX602" i="1"/>
  <c r="CH133" i="1"/>
  <c r="CH15" i="1" s="1"/>
  <c r="CG1497" i="1"/>
  <c r="CG1496" i="1" s="1"/>
  <c r="CM1498" i="1"/>
  <c r="CL1497" i="1"/>
  <c r="CL1496" i="1" s="1"/>
  <c r="CR1498" i="1"/>
  <c r="CY800" i="1"/>
  <c r="CS799" i="1"/>
  <c r="CS798" i="1" s="1"/>
  <c r="CI808" i="1"/>
  <c r="CL799" i="1"/>
  <c r="CL798" i="1" s="1"/>
  <c r="CR800" i="1"/>
  <c r="CS602" i="1"/>
  <c r="CM601" i="1"/>
  <c r="CM600" i="1" s="1"/>
  <c r="CM599" i="1" s="1"/>
  <c r="CO1546" i="1"/>
  <c r="CQ1546" i="1"/>
  <c r="CF1506" i="1"/>
  <c r="CF1505" i="1" s="1"/>
  <c r="CL1507" i="1"/>
  <c r="CG1506" i="1"/>
  <c r="CG1505" i="1" s="1"/>
  <c r="CC1406" i="1"/>
  <c r="CC1405" i="1" s="1"/>
  <c r="CD1406" i="1"/>
  <c r="CD1405" i="1" s="1"/>
  <c r="CE1406" i="1"/>
  <c r="CE1405" i="1" s="1"/>
  <c r="CB1406" i="1"/>
  <c r="CB1405" i="1" s="1"/>
  <c r="CG1407" i="1"/>
  <c r="CF1407" i="1"/>
  <c r="CL1407" i="1" s="1"/>
  <c r="CN1546" i="1" l="1"/>
  <c r="CY314" i="1"/>
  <c r="DC315" i="1"/>
  <c r="CY167" i="1"/>
  <c r="DC168" i="1"/>
  <c r="CX656" i="1"/>
  <c r="DB657" i="1"/>
  <c r="CX167" i="1"/>
  <c r="DB168" i="1"/>
  <c r="CY799" i="1"/>
  <c r="DC800" i="1"/>
  <c r="CY656" i="1"/>
  <c r="DC657" i="1"/>
  <c r="CY667" i="1"/>
  <c r="DC668" i="1"/>
  <c r="CX743" i="1"/>
  <c r="DB743" i="1" s="1"/>
  <c r="DB744" i="1"/>
  <c r="CX314" i="1"/>
  <c r="DB315" i="1"/>
  <c r="CY478" i="1"/>
  <c r="DC479" i="1"/>
  <c r="CX601" i="1"/>
  <c r="DB602" i="1"/>
  <c r="CX667" i="1"/>
  <c r="DB668" i="1"/>
  <c r="CX478" i="1"/>
  <c r="DB479" i="1"/>
  <c r="CH1546" i="1"/>
  <c r="CI1546" i="1"/>
  <c r="CS1506" i="1"/>
  <c r="CS1505" i="1" s="1"/>
  <c r="CY1507" i="1"/>
  <c r="CY602" i="1"/>
  <c r="CS601" i="1"/>
  <c r="CS600" i="1" s="1"/>
  <c r="CS599" i="1" s="1"/>
  <c r="CM1497" i="1"/>
  <c r="CM1496" i="1" s="1"/>
  <c r="CS1498" i="1"/>
  <c r="CX920" i="1"/>
  <c r="CR919" i="1"/>
  <c r="CR918" i="1" s="1"/>
  <c r="CR917" i="1" s="1"/>
  <c r="CG1406" i="1"/>
  <c r="CG1405" i="1" s="1"/>
  <c r="CM1407" i="1"/>
  <c r="CL1506" i="1"/>
  <c r="CL1505" i="1" s="1"/>
  <c r="CR1507" i="1"/>
  <c r="CR1497" i="1"/>
  <c r="CR1496" i="1" s="1"/>
  <c r="CX1498" i="1"/>
  <c r="CY920" i="1"/>
  <c r="CS919" i="1"/>
  <c r="CS918" i="1" s="1"/>
  <c r="CS917" i="1" s="1"/>
  <c r="CL1406" i="1"/>
  <c r="CL1405" i="1" s="1"/>
  <c r="CR1407" i="1"/>
  <c r="CX800" i="1"/>
  <c r="CR799" i="1"/>
  <c r="CR798" i="1" s="1"/>
  <c r="CF1406" i="1"/>
  <c r="CF1405" i="1" s="1"/>
  <c r="CC1057" i="1"/>
  <c r="CC1157" i="1"/>
  <c r="CC951" i="1"/>
  <c r="CG1459" i="1"/>
  <c r="CF1459" i="1"/>
  <c r="CC1458" i="1"/>
  <c r="CC1457" i="1" s="1"/>
  <c r="CD1458" i="1"/>
  <c r="CD1457" i="1" s="1"/>
  <c r="CE1458" i="1"/>
  <c r="CE1457" i="1" s="1"/>
  <c r="CB1458" i="1"/>
  <c r="CB1457" i="1" s="1"/>
  <c r="CC912" i="1"/>
  <c r="CC911" i="1" s="1"/>
  <c r="CD912" i="1"/>
  <c r="CD911" i="1" s="1"/>
  <c r="CE912" i="1"/>
  <c r="CE911" i="1" s="1"/>
  <c r="CB912" i="1"/>
  <c r="CB911" i="1" s="1"/>
  <c r="CG913" i="1"/>
  <c r="CF913" i="1"/>
  <c r="CL913" i="1" s="1"/>
  <c r="CX477" i="1" l="1"/>
  <c r="DB477" i="1" s="1"/>
  <c r="DB478" i="1"/>
  <c r="CX600" i="1"/>
  <c r="DB601" i="1"/>
  <c r="CX313" i="1"/>
  <c r="DB313" i="1" s="1"/>
  <c r="DB314" i="1"/>
  <c r="CY666" i="1"/>
  <c r="DC666" i="1" s="1"/>
  <c r="DC667" i="1"/>
  <c r="CY798" i="1"/>
  <c r="DC798" i="1" s="1"/>
  <c r="DC799" i="1"/>
  <c r="CX655" i="1"/>
  <c r="DB655" i="1" s="1"/>
  <c r="DB656" i="1"/>
  <c r="CY313" i="1"/>
  <c r="DC313" i="1" s="1"/>
  <c r="DC314" i="1"/>
  <c r="CX1497" i="1"/>
  <c r="DB1498" i="1"/>
  <c r="CY1506" i="1"/>
  <c r="DC1507" i="1"/>
  <c r="CX799" i="1"/>
  <c r="DB800" i="1"/>
  <c r="CY919" i="1"/>
  <c r="DC920" i="1"/>
  <c r="CX919" i="1"/>
  <c r="DB920" i="1"/>
  <c r="CY601" i="1"/>
  <c r="DC602" i="1"/>
  <c r="CX666" i="1"/>
  <c r="DB666" i="1" s="1"/>
  <c r="DB667" i="1"/>
  <c r="CY477" i="1"/>
  <c r="DC477" i="1" s="1"/>
  <c r="DC478" i="1"/>
  <c r="CY655" i="1"/>
  <c r="DC655" i="1" s="1"/>
  <c r="DC656" i="1"/>
  <c r="CX166" i="1"/>
  <c r="DB166" i="1" s="1"/>
  <c r="DB167" i="1"/>
  <c r="CY166" i="1"/>
  <c r="DC166" i="1" s="1"/>
  <c r="DC167" i="1"/>
  <c r="CR1406" i="1"/>
  <c r="CR1405" i="1" s="1"/>
  <c r="CX1407" i="1"/>
  <c r="CM1406" i="1"/>
  <c r="CM1405" i="1" s="1"/>
  <c r="CS1407" i="1"/>
  <c r="CL912" i="1"/>
  <c r="CL911" i="1" s="1"/>
  <c r="CR913" i="1"/>
  <c r="CG912" i="1"/>
  <c r="CG911" i="1" s="1"/>
  <c r="CM913" i="1"/>
  <c r="CS1497" i="1"/>
  <c r="CS1496" i="1" s="1"/>
  <c r="CY1498" i="1"/>
  <c r="CG1458" i="1"/>
  <c r="CG1457" i="1" s="1"/>
  <c r="CM1459" i="1"/>
  <c r="CF1458" i="1"/>
  <c r="CF1457" i="1" s="1"/>
  <c r="CL1459" i="1"/>
  <c r="CX1507" i="1"/>
  <c r="CR1506" i="1"/>
  <c r="CR1505" i="1" s="1"/>
  <c r="CF912" i="1"/>
  <c r="CF911" i="1" s="1"/>
  <c r="CG89" i="1"/>
  <c r="CF89" i="1"/>
  <c r="CE1543" i="1"/>
  <c r="CE1542" i="1" s="1"/>
  <c r="CE1541" i="1" s="1"/>
  <c r="CD1543" i="1"/>
  <c r="CD1542" i="1" s="1"/>
  <c r="CD1541" i="1" s="1"/>
  <c r="CC1543" i="1"/>
  <c r="CC1542" i="1" s="1"/>
  <c r="CC1541" i="1" s="1"/>
  <c r="CB1543" i="1"/>
  <c r="CB1542" i="1" s="1"/>
  <c r="CB1541" i="1" s="1"/>
  <c r="CG1539" i="1"/>
  <c r="CG1538" i="1" s="1"/>
  <c r="CG1537" i="1" s="1"/>
  <c r="CF1539" i="1"/>
  <c r="CF1538" i="1" s="1"/>
  <c r="CF1537" i="1" s="1"/>
  <c r="CE1535" i="1"/>
  <c r="CD1535" i="1"/>
  <c r="CD1534" i="1" s="1"/>
  <c r="CC1535" i="1"/>
  <c r="CC1534" i="1" s="1"/>
  <c r="CB1535" i="1"/>
  <c r="CB1534" i="1" s="1"/>
  <c r="CE1534" i="1"/>
  <c r="CE1527" i="1"/>
  <c r="CD1527" i="1"/>
  <c r="CD1526" i="1" s="1"/>
  <c r="CD1525" i="1" s="1"/>
  <c r="CD1524" i="1" s="1"/>
  <c r="CD1523" i="1" s="1"/>
  <c r="CD1521" i="1" s="1"/>
  <c r="CC1527" i="1"/>
  <c r="CC1526" i="1" s="1"/>
  <c r="CC1525" i="1" s="1"/>
  <c r="CC1524" i="1" s="1"/>
  <c r="CC1523" i="1" s="1"/>
  <c r="CC1521" i="1" s="1"/>
  <c r="CB1527" i="1"/>
  <c r="CB1526" i="1" s="1"/>
  <c r="CB1525" i="1" s="1"/>
  <c r="CB1524" i="1" s="1"/>
  <c r="CB1523" i="1" s="1"/>
  <c r="CB1521" i="1" s="1"/>
  <c r="CE1526" i="1"/>
  <c r="CE1525" i="1" s="1"/>
  <c r="CE1524" i="1" s="1"/>
  <c r="CE1523" i="1" s="1"/>
  <c r="CE1521" i="1" s="1"/>
  <c r="CE1512" i="1"/>
  <c r="CE1511" i="1" s="1"/>
  <c r="CD1512" i="1"/>
  <c r="CD1511" i="1" s="1"/>
  <c r="CC1512" i="1"/>
  <c r="CC1511" i="1" s="1"/>
  <c r="CB1512" i="1"/>
  <c r="CB1511" i="1" s="1"/>
  <c r="CE1509" i="1"/>
  <c r="CD1509" i="1"/>
  <c r="CD1508" i="1" s="1"/>
  <c r="CC1509" i="1"/>
  <c r="CC1508" i="1" s="1"/>
  <c r="CB1509" i="1"/>
  <c r="CB1508" i="1" s="1"/>
  <c r="CE1508" i="1"/>
  <c r="CE1503" i="1"/>
  <c r="CE1502" i="1" s="1"/>
  <c r="CD1503" i="1"/>
  <c r="CD1502" i="1" s="1"/>
  <c r="CC1503" i="1"/>
  <c r="CC1502" i="1" s="1"/>
  <c r="CB1503" i="1"/>
  <c r="CB1502" i="1" s="1"/>
  <c r="CE1500" i="1"/>
  <c r="CD1500" i="1"/>
  <c r="CD1499" i="1" s="1"/>
  <c r="CC1500" i="1"/>
  <c r="CC1499" i="1" s="1"/>
  <c r="CB1500" i="1"/>
  <c r="CB1499" i="1" s="1"/>
  <c r="CE1499" i="1"/>
  <c r="CE1494" i="1"/>
  <c r="CE1493" i="1" s="1"/>
  <c r="CD1494" i="1"/>
  <c r="CD1493" i="1" s="1"/>
  <c r="CC1494" i="1"/>
  <c r="CC1493" i="1" s="1"/>
  <c r="CB1494" i="1"/>
  <c r="CB1493" i="1" s="1"/>
  <c r="CE1491" i="1"/>
  <c r="CD1491" i="1"/>
  <c r="CD1490" i="1" s="1"/>
  <c r="CC1491" i="1"/>
  <c r="CC1490" i="1" s="1"/>
  <c r="CB1491" i="1"/>
  <c r="CB1490" i="1" s="1"/>
  <c r="CE1490" i="1"/>
  <c r="CG1484" i="1"/>
  <c r="CG1483" i="1" s="1"/>
  <c r="CG1482" i="1" s="1"/>
  <c r="CG1481" i="1" s="1"/>
  <c r="CF1484" i="1"/>
  <c r="CF1483" i="1" s="1"/>
  <c r="CF1482" i="1" s="1"/>
  <c r="CF1481" i="1" s="1"/>
  <c r="CE1479" i="1"/>
  <c r="CD1479" i="1"/>
  <c r="CD1478" i="1" s="1"/>
  <c r="CD1477" i="1" s="1"/>
  <c r="CD1476" i="1" s="1"/>
  <c r="CC1479" i="1"/>
  <c r="CC1478" i="1" s="1"/>
  <c r="CC1477" i="1" s="1"/>
  <c r="CC1476" i="1" s="1"/>
  <c r="CB1479" i="1"/>
  <c r="CB1478" i="1" s="1"/>
  <c r="CB1477" i="1" s="1"/>
  <c r="CB1476" i="1" s="1"/>
  <c r="CE1478" i="1"/>
  <c r="CE1477" i="1" s="1"/>
  <c r="CE1476" i="1" s="1"/>
  <c r="CE1474" i="1"/>
  <c r="CE1473" i="1" s="1"/>
  <c r="CD1474" i="1"/>
  <c r="CD1473" i="1" s="1"/>
  <c r="CC1474" i="1"/>
  <c r="CC1473" i="1" s="1"/>
  <c r="CB1474" i="1"/>
  <c r="CB1473" i="1" s="1"/>
  <c r="CE1471" i="1"/>
  <c r="CD1471" i="1"/>
  <c r="CD1470" i="1" s="1"/>
  <c r="CC1471" i="1"/>
  <c r="CC1470" i="1" s="1"/>
  <c r="CB1471" i="1"/>
  <c r="CB1470" i="1" s="1"/>
  <c r="CB1469" i="1" s="1"/>
  <c r="CE1470" i="1"/>
  <c r="CE1469" i="1" s="1"/>
  <c r="CE1467" i="1"/>
  <c r="CD1467" i="1"/>
  <c r="CD1466" i="1" s="1"/>
  <c r="CD1465" i="1" s="1"/>
  <c r="CC1467" i="1"/>
  <c r="CC1466" i="1" s="1"/>
  <c r="CC1465" i="1" s="1"/>
  <c r="CB1467" i="1"/>
  <c r="CB1466" i="1" s="1"/>
  <c r="CB1465" i="1" s="1"/>
  <c r="CE1466" i="1"/>
  <c r="CE1465" i="1" s="1"/>
  <c r="CE1455" i="1"/>
  <c r="CE1454" i="1" s="1"/>
  <c r="CD1455" i="1"/>
  <c r="CD1454" i="1" s="1"/>
  <c r="CC1455" i="1"/>
  <c r="CC1454" i="1" s="1"/>
  <c r="CB1455" i="1"/>
  <c r="CB1454" i="1" s="1"/>
  <c r="CE1452" i="1"/>
  <c r="CD1452" i="1"/>
  <c r="CD1451" i="1" s="1"/>
  <c r="CC1452" i="1"/>
  <c r="CC1451" i="1" s="1"/>
  <c r="CB1452" i="1"/>
  <c r="CB1451" i="1" s="1"/>
  <c r="CE1451" i="1"/>
  <c r="CE1449" i="1"/>
  <c r="CE1448" i="1" s="1"/>
  <c r="CD1449" i="1"/>
  <c r="CD1448" i="1" s="1"/>
  <c r="CC1449" i="1"/>
  <c r="CC1448" i="1" s="1"/>
  <c r="CB1449" i="1"/>
  <c r="CB1448" i="1" s="1"/>
  <c r="CE1446" i="1"/>
  <c r="CD1446" i="1"/>
  <c r="CD1445" i="1" s="1"/>
  <c r="CC1446" i="1"/>
  <c r="CC1445" i="1" s="1"/>
  <c r="CB1446" i="1"/>
  <c r="CB1445" i="1" s="1"/>
  <c r="CE1445" i="1"/>
  <c r="CE1443" i="1"/>
  <c r="CE1442" i="1" s="1"/>
  <c r="CD1443" i="1"/>
  <c r="CD1442" i="1" s="1"/>
  <c r="CC1443" i="1"/>
  <c r="CC1442" i="1" s="1"/>
  <c r="CB1443" i="1"/>
  <c r="CB1442" i="1" s="1"/>
  <c r="CE1439" i="1"/>
  <c r="CE1438" i="1" s="1"/>
  <c r="CE1437" i="1" s="1"/>
  <c r="CD1439" i="1"/>
  <c r="CD1438" i="1" s="1"/>
  <c r="CD1437" i="1" s="1"/>
  <c r="CC1439" i="1"/>
  <c r="CC1438" i="1" s="1"/>
  <c r="CC1437" i="1" s="1"/>
  <c r="CB1439" i="1"/>
  <c r="CB1438" i="1" s="1"/>
  <c r="CB1437" i="1" s="1"/>
  <c r="CE1434" i="1"/>
  <c r="CD1434" i="1"/>
  <c r="CD1433" i="1" s="1"/>
  <c r="CD1432" i="1" s="1"/>
  <c r="CC1434" i="1"/>
  <c r="CC1433" i="1" s="1"/>
  <c r="CC1432" i="1" s="1"/>
  <c r="CB1434" i="1"/>
  <c r="CB1433" i="1" s="1"/>
  <c r="CB1432" i="1" s="1"/>
  <c r="CE1433" i="1"/>
  <c r="CE1432" i="1" s="1"/>
  <c r="CE1430" i="1"/>
  <c r="CD1430" i="1"/>
  <c r="CC1430" i="1"/>
  <c r="CB1430" i="1"/>
  <c r="CE1428" i="1"/>
  <c r="CD1428" i="1"/>
  <c r="CD1427" i="1" s="1"/>
  <c r="CC1428" i="1"/>
  <c r="CC1427" i="1" s="1"/>
  <c r="CB1428" i="1"/>
  <c r="CE1427" i="1"/>
  <c r="CE1425" i="1"/>
  <c r="CE1424" i="1" s="1"/>
  <c r="CD1425" i="1"/>
  <c r="CD1424" i="1" s="1"/>
  <c r="CC1425" i="1"/>
  <c r="CC1424" i="1" s="1"/>
  <c r="CB1425" i="1"/>
  <c r="CB1424" i="1" s="1"/>
  <c r="CE1422" i="1"/>
  <c r="CD1422" i="1"/>
  <c r="CD1421" i="1" s="1"/>
  <c r="CC1422" i="1"/>
  <c r="CC1421" i="1" s="1"/>
  <c r="CB1422" i="1"/>
  <c r="CB1421" i="1" s="1"/>
  <c r="CE1421" i="1"/>
  <c r="CE1419" i="1"/>
  <c r="CE1418" i="1" s="1"/>
  <c r="CD1419" i="1"/>
  <c r="CD1418" i="1" s="1"/>
  <c r="CC1419" i="1"/>
  <c r="CC1418" i="1" s="1"/>
  <c r="CB1419" i="1"/>
  <c r="CB1418" i="1" s="1"/>
  <c r="CE1412" i="1"/>
  <c r="CE1411" i="1" s="1"/>
  <c r="CD1412" i="1"/>
  <c r="CD1411" i="1" s="1"/>
  <c r="CC1412" i="1"/>
  <c r="CC1411" i="1" s="1"/>
  <c r="CB1412" i="1"/>
  <c r="CB1411" i="1" s="1"/>
  <c r="CE1409" i="1"/>
  <c r="CD1409" i="1"/>
  <c r="CC1409" i="1"/>
  <c r="CC1408" i="1" s="1"/>
  <c r="CB1409" i="1"/>
  <c r="CB1408" i="1" s="1"/>
  <c r="CE1408" i="1"/>
  <c r="CD1408" i="1"/>
  <c r="CE1403" i="1"/>
  <c r="CE1402" i="1" s="1"/>
  <c r="CD1403" i="1"/>
  <c r="CD1402" i="1" s="1"/>
  <c r="CC1403" i="1"/>
  <c r="CC1402" i="1" s="1"/>
  <c r="CB1403" i="1"/>
  <c r="CB1402" i="1" s="1"/>
  <c r="CE1400" i="1"/>
  <c r="CD1400" i="1"/>
  <c r="CC1400" i="1"/>
  <c r="CC1399" i="1" s="1"/>
  <c r="CB1400" i="1"/>
  <c r="CB1399" i="1" s="1"/>
  <c r="CE1399" i="1"/>
  <c r="CD1399" i="1"/>
  <c r="CE1396" i="1"/>
  <c r="CD1396" i="1"/>
  <c r="CC1396" i="1"/>
  <c r="CC1395" i="1" s="1"/>
  <c r="CC1394" i="1" s="1"/>
  <c r="CB1396" i="1"/>
  <c r="CB1395" i="1" s="1"/>
  <c r="CB1394" i="1" s="1"/>
  <c r="CE1395" i="1"/>
  <c r="CE1394" i="1" s="1"/>
  <c r="CD1395" i="1"/>
  <c r="CD1394" i="1" s="1"/>
  <c r="CE1392" i="1"/>
  <c r="CD1392" i="1"/>
  <c r="CD1391" i="1" s="1"/>
  <c r="CC1392" i="1"/>
  <c r="CC1391" i="1" s="1"/>
  <c r="CB1392" i="1"/>
  <c r="CB1391" i="1" s="1"/>
  <c r="CE1391" i="1"/>
  <c r="CE1385" i="1"/>
  <c r="CD1385" i="1"/>
  <c r="CC1385" i="1"/>
  <c r="CC1384" i="1" s="1"/>
  <c r="CC1383" i="1" s="1"/>
  <c r="CC1382" i="1" s="1"/>
  <c r="CB1385" i="1"/>
  <c r="CB1384" i="1" s="1"/>
  <c r="CB1383" i="1" s="1"/>
  <c r="CB1382" i="1" s="1"/>
  <c r="CE1384" i="1"/>
  <c r="CE1383" i="1" s="1"/>
  <c r="CE1382" i="1" s="1"/>
  <c r="CD1384" i="1"/>
  <c r="CD1383" i="1" s="1"/>
  <c r="CD1382" i="1" s="1"/>
  <c r="CE1378" i="1"/>
  <c r="CD1378" i="1"/>
  <c r="CC1378" i="1"/>
  <c r="CC1377" i="1" s="1"/>
  <c r="CB1378" i="1"/>
  <c r="CB1377" i="1" s="1"/>
  <c r="CE1377" i="1"/>
  <c r="CD1377" i="1"/>
  <c r="CE1375" i="1"/>
  <c r="CE1374" i="1" s="1"/>
  <c r="CD1375" i="1"/>
  <c r="CD1374" i="1" s="1"/>
  <c r="CC1375" i="1"/>
  <c r="CC1374" i="1" s="1"/>
  <c r="CB1375" i="1"/>
  <c r="CB1374" i="1" s="1"/>
  <c r="CE1369" i="1"/>
  <c r="CD1369" i="1"/>
  <c r="CC1369" i="1"/>
  <c r="CC1368" i="1" s="1"/>
  <c r="CB1369" i="1"/>
  <c r="CB1368" i="1" s="1"/>
  <c r="CE1368" i="1"/>
  <c r="CD1368" i="1"/>
  <c r="CE1366" i="1"/>
  <c r="CE1365" i="1" s="1"/>
  <c r="CE1364" i="1" s="1"/>
  <c r="CD1366" i="1"/>
  <c r="CD1365" i="1" s="1"/>
  <c r="CD1364" i="1" s="1"/>
  <c r="CC1366" i="1"/>
  <c r="CC1365" i="1" s="1"/>
  <c r="CC1364" i="1" s="1"/>
  <c r="CB1366" i="1"/>
  <c r="CB1365" i="1" s="1"/>
  <c r="CB1364" i="1" s="1"/>
  <c r="CE1362" i="1"/>
  <c r="CE1361" i="1" s="1"/>
  <c r="CD1362" i="1"/>
  <c r="CD1361" i="1" s="1"/>
  <c r="CC1362" i="1"/>
  <c r="CC1361" i="1" s="1"/>
  <c r="CB1362" i="1"/>
  <c r="CB1361" i="1" s="1"/>
  <c r="CE1359" i="1"/>
  <c r="CD1359" i="1"/>
  <c r="CC1359" i="1"/>
  <c r="CC1358" i="1" s="1"/>
  <c r="CB1359" i="1"/>
  <c r="CB1358" i="1" s="1"/>
  <c r="CE1358" i="1"/>
  <c r="CD1358" i="1"/>
  <c r="CE1356" i="1"/>
  <c r="CE1355" i="1" s="1"/>
  <c r="CD1356" i="1"/>
  <c r="CD1355" i="1" s="1"/>
  <c r="CC1356" i="1"/>
  <c r="CC1355" i="1" s="1"/>
  <c r="CB1356" i="1"/>
  <c r="CB1355" i="1" s="1"/>
  <c r="CG1352" i="1"/>
  <c r="CG1351" i="1" s="1"/>
  <c r="CF1352" i="1"/>
  <c r="CF1351" i="1" s="1"/>
  <c r="CE1349" i="1"/>
  <c r="CE1348" i="1" s="1"/>
  <c r="CE1344" i="1" s="1"/>
  <c r="CD1349" i="1"/>
  <c r="CD1348" i="1" s="1"/>
  <c r="CD1344" i="1" s="1"/>
  <c r="CC1349" i="1"/>
  <c r="CC1348" i="1" s="1"/>
  <c r="CC1344" i="1" s="1"/>
  <c r="CB1349" i="1"/>
  <c r="CB1348" i="1" s="1"/>
  <c r="CB1344" i="1" s="1"/>
  <c r="CE1342" i="1"/>
  <c r="CE1341" i="1" s="1"/>
  <c r="CD1342" i="1"/>
  <c r="CD1341" i="1" s="1"/>
  <c r="CD1340" i="1" s="1"/>
  <c r="CC1342" i="1"/>
  <c r="CC1341" i="1" s="1"/>
  <c r="CB1342" i="1"/>
  <c r="CB1341" i="1" s="1"/>
  <c r="CE1338" i="1"/>
  <c r="CE1337" i="1" s="1"/>
  <c r="CD1338" i="1"/>
  <c r="CD1337" i="1" s="1"/>
  <c r="CC1338" i="1"/>
  <c r="CC1337" i="1" s="1"/>
  <c r="CB1338" i="1"/>
  <c r="CB1337" i="1" s="1"/>
  <c r="CE1335" i="1"/>
  <c r="CD1335" i="1"/>
  <c r="CC1335" i="1"/>
  <c r="CC1334" i="1" s="1"/>
  <c r="CB1335" i="1"/>
  <c r="CB1334" i="1" s="1"/>
  <c r="CE1334" i="1"/>
  <c r="CD1334" i="1"/>
  <c r="CE1332" i="1"/>
  <c r="CE1331" i="1" s="1"/>
  <c r="CD1332" i="1"/>
  <c r="CD1331" i="1" s="1"/>
  <c r="CC1332" i="1"/>
  <c r="CC1331" i="1" s="1"/>
  <c r="CB1332" i="1"/>
  <c r="CB1331" i="1" s="1"/>
  <c r="CE1329" i="1"/>
  <c r="CD1329" i="1"/>
  <c r="CC1329" i="1"/>
  <c r="CC1328" i="1" s="1"/>
  <c r="CB1329" i="1"/>
  <c r="CB1328" i="1" s="1"/>
  <c r="CE1328" i="1"/>
  <c r="CD1328" i="1"/>
  <c r="CE1326" i="1"/>
  <c r="CE1325" i="1" s="1"/>
  <c r="CD1326" i="1"/>
  <c r="CD1325" i="1" s="1"/>
  <c r="CC1326" i="1"/>
  <c r="CC1325" i="1" s="1"/>
  <c r="CB1326" i="1"/>
  <c r="CB1325" i="1" s="1"/>
  <c r="CE1323" i="1"/>
  <c r="CD1323" i="1"/>
  <c r="CC1323" i="1"/>
  <c r="CC1322" i="1" s="1"/>
  <c r="CB1323" i="1"/>
  <c r="CB1322" i="1" s="1"/>
  <c r="CE1322" i="1"/>
  <c r="CD1322" i="1"/>
  <c r="CE1320" i="1"/>
  <c r="CE1319" i="1" s="1"/>
  <c r="CD1320" i="1"/>
  <c r="CD1319" i="1" s="1"/>
  <c r="CC1320" i="1"/>
  <c r="CC1319" i="1" s="1"/>
  <c r="CB1320" i="1"/>
  <c r="CB1319" i="1" s="1"/>
  <c r="CE1317" i="1"/>
  <c r="CD1317" i="1"/>
  <c r="CC1317" i="1"/>
  <c r="CC1316" i="1" s="1"/>
  <c r="CB1317" i="1"/>
  <c r="CB1316" i="1" s="1"/>
  <c r="CE1316" i="1"/>
  <c r="CD1316" i="1"/>
  <c r="CE1314" i="1"/>
  <c r="CE1313" i="1" s="1"/>
  <c r="CD1314" i="1"/>
  <c r="CD1313" i="1" s="1"/>
  <c r="CC1314" i="1"/>
  <c r="CC1313" i="1" s="1"/>
  <c r="CB1314" i="1"/>
  <c r="CB1313" i="1" s="1"/>
  <c r="CE1311" i="1"/>
  <c r="CD1311" i="1"/>
  <c r="CC1311" i="1"/>
  <c r="CC1310" i="1" s="1"/>
  <c r="CB1311" i="1"/>
  <c r="CB1310" i="1" s="1"/>
  <c r="CE1310" i="1"/>
  <c r="CD1310" i="1"/>
  <c r="CE1308" i="1"/>
  <c r="CE1307" i="1" s="1"/>
  <c r="CD1308" i="1"/>
  <c r="CD1307" i="1" s="1"/>
  <c r="CC1308" i="1"/>
  <c r="CC1307" i="1" s="1"/>
  <c r="CB1308" i="1"/>
  <c r="CB1307" i="1" s="1"/>
  <c r="CE1305" i="1"/>
  <c r="CD1305" i="1"/>
  <c r="CC1305" i="1"/>
  <c r="CC1304" i="1" s="1"/>
  <c r="CB1305" i="1"/>
  <c r="CB1304" i="1" s="1"/>
  <c r="CE1304" i="1"/>
  <c r="CD1304" i="1"/>
  <c r="CE1302" i="1"/>
  <c r="CE1301" i="1" s="1"/>
  <c r="CD1302" i="1"/>
  <c r="CD1301" i="1" s="1"/>
  <c r="CC1302" i="1"/>
  <c r="CC1301" i="1" s="1"/>
  <c r="CB1302" i="1"/>
  <c r="CB1301" i="1" s="1"/>
  <c r="CE1299" i="1"/>
  <c r="CD1299" i="1"/>
  <c r="CC1299" i="1"/>
  <c r="CC1298" i="1" s="1"/>
  <c r="CB1299" i="1"/>
  <c r="CB1298" i="1" s="1"/>
  <c r="CE1298" i="1"/>
  <c r="CD1298" i="1"/>
  <c r="CE1296" i="1"/>
  <c r="CE1295" i="1" s="1"/>
  <c r="CD1296" i="1"/>
  <c r="CD1295" i="1" s="1"/>
  <c r="CC1296" i="1"/>
  <c r="CC1295" i="1" s="1"/>
  <c r="CB1296" i="1"/>
  <c r="CB1295" i="1" s="1"/>
  <c r="CE1293" i="1"/>
  <c r="CD1293" i="1"/>
  <c r="CC1293" i="1"/>
  <c r="CC1292" i="1" s="1"/>
  <c r="CB1293" i="1"/>
  <c r="CB1292" i="1" s="1"/>
  <c r="CE1292" i="1"/>
  <c r="CD1292" i="1"/>
  <c r="CE1290" i="1"/>
  <c r="CE1289" i="1" s="1"/>
  <c r="CD1290" i="1"/>
  <c r="CD1289" i="1" s="1"/>
  <c r="CC1290" i="1"/>
  <c r="CC1289" i="1" s="1"/>
  <c r="CB1290" i="1"/>
  <c r="CB1289" i="1" s="1"/>
  <c r="CE1287" i="1"/>
  <c r="CD1287" i="1"/>
  <c r="CC1287" i="1"/>
  <c r="CC1286" i="1" s="1"/>
  <c r="CB1287" i="1"/>
  <c r="CB1286" i="1" s="1"/>
  <c r="CE1286" i="1"/>
  <c r="CD1286" i="1"/>
  <c r="CE1284" i="1"/>
  <c r="CE1283" i="1" s="1"/>
  <c r="CD1284" i="1"/>
  <c r="CD1283" i="1" s="1"/>
  <c r="CC1284" i="1"/>
  <c r="CC1283" i="1" s="1"/>
  <c r="CB1284" i="1"/>
  <c r="CB1283" i="1" s="1"/>
  <c r="CE1281" i="1"/>
  <c r="CD1281" i="1"/>
  <c r="CC1281" i="1"/>
  <c r="CC1280" i="1" s="1"/>
  <c r="CB1281" i="1"/>
  <c r="CB1280" i="1" s="1"/>
  <c r="CE1280" i="1"/>
  <c r="CD1280" i="1"/>
  <c r="CE1278" i="1"/>
  <c r="CE1277" i="1" s="1"/>
  <c r="CD1278" i="1"/>
  <c r="CD1277" i="1" s="1"/>
  <c r="CC1278" i="1"/>
  <c r="CC1277" i="1" s="1"/>
  <c r="CB1278" i="1"/>
  <c r="CB1277" i="1" s="1"/>
  <c r="CE1275" i="1"/>
  <c r="CD1275" i="1"/>
  <c r="CC1275" i="1"/>
  <c r="CC1274" i="1" s="1"/>
  <c r="CB1275" i="1"/>
  <c r="CB1274" i="1" s="1"/>
  <c r="CE1274" i="1"/>
  <c r="CD1274" i="1"/>
  <c r="CE1272" i="1"/>
  <c r="CE1271" i="1" s="1"/>
  <c r="CD1272" i="1"/>
  <c r="CD1271" i="1" s="1"/>
  <c r="CC1272" i="1"/>
  <c r="CC1271" i="1" s="1"/>
  <c r="CB1272" i="1"/>
  <c r="CB1271" i="1" s="1"/>
  <c r="CE1269" i="1"/>
  <c r="CD1269" i="1"/>
  <c r="CC1269" i="1"/>
  <c r="CC1268" i="1" s="1"/>
  <c r="CB1269" i="1"/>
  <c r="CB1268" i="1" s="1"/>
  <c r="CE1268" i="1"/>
  <c r="CD1268" i="1"/>
  <c r="CE1266" i="1"/>
  <c r="CE1265" i="1" s="1"/>
  <c r="CD1266" i="1"/>
  <c r="CD1265" i="1" s="1"/>
  <c r="CC1266" i="1"/>
  <c r="CC1265" i="1" s="1"/>
  <c r="CB1266" i="1"/>
  <c r="CB1265" i="1" s="1"/>
  <c r="CE1263" i="1"/>
  <c r="CD1263" i="1"/>
  <c r="CC1263" i="1"/>
  <c r="CC1262" i="1" s="1"/>
  <c r="CB1263" i="1"/>
  <c r="CB1262" i="1" s="1"/>
  <c r="CE1262" i="1"/>
  <c r="CD1262" i="1"/>
  <c r="CE1260" i="1"/>
  <c r="CE1259" i="1" s="1"/>
  <c r="CD1260" i="1"/>
  <c r="CD1259" i="1" s="1"/>
  <c r="CC1260" i="1"/>
  <c r="CC1259" i="1" s="1"/>
  <c r="CB1260" i="1"/>
  <c r="CB1259" i="1" s="1"/>
  <c r="CE1257" i="1"/>
  <c r="CD1257" i="1"/>
  <c r="CC1257" i="1"/>
  <c r="CC1256" i="1" s="1"/>
  <c r="CB1257" i="1"/>
  <c r="CB1256" i="1" s="1"/>
  <c r="CE1256" i="1"/>
  <c r="CD1256" i="1"/>
  <c r="CE1254" i="1"/>
  <c r="CE1253" i="1" s="1"/>
  <c r="CD1254" i="1"/>
  <c r="CD1253" i="1" s="1"/>
  <c r="CC1254" i="1"/>
  <c r="CC1253" i="1" s="1"/>
  <c r="CB1254" i="1"/>
  <c r="CB1253" i="1" s="1"/>
  <c r="CE1251" i="1"/>
  <c r="CD1251" i="1"/>
  <c r="CC1251" i="1"/>
  <c r="CC1250" i="1" s="1"/>
  <c r="CB1251" i="1"/>
  <c r="CB1250" i="1" s="1"/>
  <c r="CE1250" i="1"/>
  <c r="CD1250" i="1"/>
  <c r="CE1248" i="1"/>
  <c r="CE1247" i="1" s="1"/>
  <c r="CD1248" i="1"/>
  <c r="CD1247" i="1" s="1"/>
  <c r="CC1248" i="1"/>
  <c r="CC1247" i="1" s="1"/>
  <c r="CB1248" i="1"/>
  <c r="CB1247" i="1" s="1"/>
  <c r="CE1245" i="1"/>
  <c r="CD1245" i="1"/>
  <c r="CC1245" i="1"/>
  <c r="CC1244" i="1" s="1"/>
  <c r="CB1245" i="1"/>
  <c r="CB1244" i="1" s="1"/>
  <c r="CE1244" i="1"/>
  <c r="CD1244" i="1"/>
  <c r="CE1242" i="1"/>
  <c r="CE1241" i="1" s="1"/>
  <c r="CD1242" i="1"/>
  <c r="CD1241" i="1" s="1"/>
  <c r="CC1242" i="1"/>
  <c r="CC1241" i="1" s="1"/>
  <c r="CB1242" i="1"/>
  <c r="CB1241" i="1" s="1"/>
  <c r="CE1239" i="1"/>
  <c r="CD1239" i="1"/>
  <c r="CC1239" i="1"/>
  <c r="CC1238" i="1" s="1"/>
  <c r="CB1239" i="1"/>
  <c r="CB1238" i="1" s="1"/>
  <c r="CE1238" i="1"/>
  <c r="CD1238" i="1"/>
  <c r="CE1236" i="1"/>
  <c r="CE1235" i="1" s="1"/>
  <c r="CD1236" i="1"/>
  <c r="CD1235" i="1" s="1"/>
  <c r="CC1236" i="1"/>
  <c r="CC1235" i="1" s="1"/>
  <c r="CB1236" i="1"/>
  <c r="CB1235" i="1" s="1"/>
  <c r="CE1229" i="1"/>
  <c r="CD1229" i="1"/>
  <c r="CC1229" i="1"/>
  <c r="CB1229" i="1"/>
  <c r="CE1227" i="1"/>
  <c r="CE1226" i="1" s="1"/>
  <c r="CE1225" i="1" s="1"/>
  <c r="CE1224" i="1" s="1"/>
  <c r="CE1223" i="1" s="1"/>
  <c r="CD1227" i="1"/>
  <c r="CD1226" i="1" s="1"/>
  <c r="CD1225" i="1" s="1"/>
  <c r="CD1224" i="1" s="1"/>
  <c r="CD1223" i="1" s="1"/>
  <c r="CC1227" i="1"/>
  <c r="CC1226" i="1" s="1"/>
  <c r="CC1225" i="1" s="1"/>
  <c r="CC1224" i="1" s="1"/>
  <c r="CC1223" i="1" s="1"/>
  <c r="CB1227" i="1"/>
  <c r="CB1226" i="1" s="1"/>
  <c r="CB1225" i="1" s="1"/>
  <c r="CB1224" i="1" s="1"/>
  <c r="CB1223" i="1" s="1"/>
  <c r="CE1218" i="1"/>
  <c r="CD1218" i="1"/>
  <c r="CC1218" i="1"/>
  <c r="CC1217" i="1" s="1"/>
  <c r="CC1216" i="1" s="1"/>
  <c r="CC1215" i="1" s="1"/>
  <c r="CC1214" i="1" s="1"/>
  <c r="CB1218" i="1"/>
  <c r="CB1217" i="1" s="1"/>
  <c r="CB1216" i="1" s="1"/>
  <c r="CB1215" i="1" s="1"/>
  <c r="CB1214" i="1" s="1"/>
  <c r="CE1217" i="1"/>
  <c r="CE1216" i="1" s="1"/>
  <c r="CE1215" i="1" s="1"/>
  <c r="CE1214" i="1" s="1"/>
  <c r="CD1217" i="1"/>
  <c r="CD1216" i="1" s="1"/>
  <c r="CD1215" i="1" s="1"/>
  <c r="CD1214" i="1" s="1"/>
  <c r="CE1211" i="1"/>
  <c r="CD1211" i="1"/>
  <c r="CD1210" i="1" s="1"/>
  <c r="CD1209" i="1" s="1"/>
  <c r="CD1208" i="1" s="1"/>
  <c r="CC1211" i="1"/>
  <c r="CC1210" i="1" s="1"/>
  <c r="CC1209" i="1" s="1"/>
  <c r="CC1208" i="1" s="1"/>
  <c r="CB1211" i="1"/>
  <c r="CB1210" i="1" s="1"/>
  <c r="CB1209" i="1" s="1"/>
  <c r="CB1208" i="1" s="1"/>
  <c r="CE1210" i="1"/>
  <c r="CE1209" i="1" s="1"/>
  <c r="CE1208" i="1" s="1"/>
  <c r="CC1207" i="1"/>
  <c r="CC1206" i="1" s="1"/>
  <c r="CC1205" i="1" s="1"/>
  <c r="CC1204" i="1" s="1"/>
  <c r="CE1206" i="1"/>
  <c r="CE1205" i="1" s="1"/>
  <c r="CE1204" i="1" s="1"/>
  <c r="CD1206" i="1"/>
  <c r="CD1205" i="1" s="1"/>
  <c r="CD1204" i="1" s="1"/>
  <c r="CB1206" i="1"/>
  <c r="CB1205" i="1" s="1"/>
  <c r="CB1204" i="1" s="1"/>
  <c r="CE1201" i="1"/>
  <c r="CD1201" i="1"/>
  <c r="CD1200" i="1" s="1"/>
  <c r="CD1199" i="1" s="1"/>
  <c r="CD1198" i="1" s="1"/>
  <c r="CC1201" i="1"/>
  <c r="CC1200" i="1" s="1"/>
  <c r="CC1199" i="1" s="1"/>
  <c r="CC1198" i="1" s="1"/>
  <c r="CB1201" i="1"/>
  <c r="CB1200" i="1" s="1"/>
  <c r="CB1199" i="1" s="1"/>
  <c r="CB1198" i="1" s="1"/>
  <c r="CE1200" i="1"/>
  <c r="CE1199" i="1" s="1"/>
  <c r="CE1198" i="1" s="1"/>
  <c r="CE1196" i="1"/>
  <c r="CE1195" i="1" s="1"/>
  <c r="CD1196" i="1"/>
  <c r="CD1195" i="1" s="1"/>
  <c r="CC1196" i="1"/>
  <c r="CC1195" i="1" s="1"/>
  <c r="CB1196" i="1"/>
  <c r="CB1195" i="1" s="1"/>
  <c r="CE1193" i="1"/>
  <c r="CD1193" i="1"/>
  <c r="CD1192" i="1" s="1"/>
  <c r="CC1193" i="1"/>
  <c r="CC1192" i="1" s="1"/>
  <c r="CB1193" i="1"/>
  <c r="CB1192" i="1" s="1"/>
  <c r="CE1192" i="1"/>
  <c r="CE1190" i="1"/>
  <c r="CE1189" i="1" s="1"/>
  <c r="CD1190" i="1"/>
  <c r="CD1189" i="1" s="1"/>
  <c r="CC1190" i="1"/>
  <c r="CC1189" i="1" s="1"/>
  <c r="CB1190" i="1"/>
  <c r="CB1189" i="1" s="1"/>
  <c r="CE1187" i="1"/>
  <c r="CD1187" i="1"/>
  <c r="CD1186" i="1" s="1"/>
  <c r="CC1187" i="1"/>
  <c r="CC1186" i="1" s="1"/>
  <c r="CB1187" i="1"/>
  <c r="CB1186" i="1" s="1"/>
  <c r="CE1186" i="1"/>
  <c r="CE1183" i="1"/>
  <c r="CD1183" i="1"/>
  <c r="CD1182" i="1" s="1"/>
  <c r="CC1183" i="1"/>
  <c r="CC1182" i="1" s="1"/>
  <c r="CB1183" i="1"/>
  <c r="CB1182" i="1" s="1"/>
  <c r="CE1182" i="1"/>
  <c r="CE1179" i="1"/>
  <c r="CE1178" i="1" s="1"/>
  <c r="CE1177" i="1" s="1"/>
  <c r="CD1179" i="1"/>
  <c r="CD1178" i="1" s="1"/>
  <c r="CD1177" i="1" s="1"/>
  <c r="CC1179" i="1"/>
  <c r="CC1178" i="1" s="1"/>
  <c r="CC1177" i="1" s="1"/>
  <c r="CB1179" i="1"/>
  <c r="CB1178" i="1" s="1"/>
  <c r="CB1177" i="1" s="1"/>
  <c r="CE1175" i="1"/>
  <c r="CE1174" i="1" s="1"/>
  <c r="CD1175" i="1"/>
  <c r="CD1174" i="1" s="1"/>
  <c r="CC1175" i="1"/>
  <c r="CC1174" i="1" s="1"/>
  <c r="CB1175" i="1"/>
  <c r="CB1174" i="1" s="1"/>
  <c r="CE1171" i="1"/>
  <c r="CD1171" i="1"/>
  <c r="CD1170" i="1" s="1"/>
  <c r="CC1171" i="1"/>
  <c r="CC1170" i="1" s="1"/>
  <c r="CB1171" i="1"/>
  <c r="CB1170" i="1" s="1"/>
  <c r="CE1170" i="1"/>
  <c r="CG1168" i="1"/>
  <c r="CG1167" i="1" s="1"/>
  <c r="CF1168" i="1"/>
  <c r="CF1167" i="1" s="1"/>
  <c r="CG1165" i="1"/>
  <c r="CG1164" i="1" s="1"/>
  <c r="CG1163" i="1" s="1"/>
  <c r="CF1165" i="1"/>
  <c r="CF1164" i="1" s="1"/>
  <c r="CF1163" i="1" s="1"/>
  <c r="CE1160" i="1"/>
  <c r="CE1159" i="1" s="1"/>
  <c r="CD1160" i="1"/>
  <c r="CD1159" i="1" s="1"/>
  <c r="CC1160" i="1"/>
  <c r="CC1159" i="1" s="1"/>
  <c r="CB1160" i="1"/>
  <c r="CB1159" i="1" s="1"/>
  <c r="CE1156" i="1"/>
  <c r="CE1155" i="1" s="1"/>
  <c r="CD1156" i="1"/>
  <c r="CD1155" i="1" s="1"/>
  <c r="CC1156" i="1"/>
  <c r="CC1155" i="1" s="1"/>
  <c r="CB1156" i="1"/>
  <c r="CB1155" i="1" s="1"/>
  <c r="CE1153" i="1"/>
  <c r="CD1153" i="1"/>
  <c r="CD1152" i="1" s="1"/>
  <c r="CC1153" i="1"/>
  <c r="CC1152" i="1" s="1"/>
  <c r="CB1153" i="1"/>
  <c r="CB1152" i="1" s="1"/>
  <c r="CE1152" i="1"/>
  <c r="CE1149" i="1"/>
  <c r="CD1149" i="1"/>
  <c r="CD1148" i="1" s="1"/>
  <c r="CC1149" i="1"/>
  <c r="CC1148" i="1" s="1"/>
  <c r="CB1149" i="1"/>
  <c r="CB1148" i="1" s="1"/>
  <c r="CE1148" i="1"/>
  <c r="CE1146" i="1"/>
  <c r="CE1145" i="1" s="1"/>
  <c r="CD1146" i="1"/>
  <c r="CD1145" i="1" s="1"/>
  <c r="CC1146" i="1"/>
  <c r="CC1145" i="1" s="1"/>
  <c r="CB1146" i="1"/>
  <c r="CB1145" i="1" s="1"/>
  <c r="CE1143" i="1"/>
  <c r="CD1143" i="1"/>
  <c r="CD1142" i="1" s="1"/>
  <c r="CC1143" i="1"/>
  <c r="CC1142" i="1" s="1"/>
  <c r="CB1143" i="1"/>
  <c r="CB1142" i="1" s="1"/>
  <c r="CE1142" i="1"/>
  <c r="CE1138" i="1"/>
  <c r="CE1137" i="1" s="1"/>
  <c r="CD1138" i="1"/>
  <c r="CD1137" i="1" s="1"/>
  <c r="CC1138" i="1"/>
  <c r="CC1137" i="1" s="1"/>
  <c r="CB1138" i="1"/>
  <c r="CB1137" i="1" s="1"/>
  <c r="CE1134" i="1"/>
  <c r="CE1133" i="1" s="1"/>
  <c r="CD1134" i="1"/>
  <c r="CD1133" i="1" s="1"/>
  <c r="CC1134" i="1"/>
  <c r="CC1133" i="1" s="1"/>
  <c r="CB1134" i="1"/>
  <c r="CB1133" i="1" s="1"/>
  <c r="CE1131" i="1"/>
  <c r="CD1131" i="1"/>
  <c r="CD1130" i="1" s="1"/>
  <c r="CC1131" i="1"/>
  <c r="CC1130" i="1" s="1"/>
  <c r="CB1131" i="1"/>
  <c r="CB1130" i="1" s="1"/>
  <c r="CE1130" i="1"/>
  <c r="CE1127" i="1"/>
  <c r="CD1127" i="1"/>
  <c r="CD1126" i="1" s="1"/>
  <c r="CC1127" i="1"/>
  <c r="CC1126" i="1" s="1"/>
  <c r="CB1127" i="1"/>
  <c r="CB1126" i="1" s="1"/>
  <c r="CE1126" i="1"/>
  <c r="CE1124" i="1"/>
  <c r="CE1123" i="1" s="1"/>
  <c r="CD1124" i="1"/>
  <c r="CC1124" i="1"/>
  <c r="CC1123" i="1" s="1"/>
  <c r="CB1124" i="1"/>
  <c r="CB1123" i="1" s="1"/>
  <c r="CD1123" i="1"/>
  <c r="CE1115" i="1"/>
  <c r="CD1115" i="1"/>
  <c r="CD1114" i="1" s="1"/>
  <c r="CC1115" i="1"/>
  <c r="CC1114" i="1" s="1"/>
  <c r="CB1115" i="1"/>
  <c r="CB1114" i="1" s="1"/>
  <c r="CE1114" i="1"/>
  <c r="CE1112" i="1"/>
  <c r="CE1111" i="1" s="1"/>
  <c r="CD1112" i="1"/>
  <c r="CD1111" i="1" s="1"/>
  <c r="CC1112" i="1"/>
  <c r="CC1111" i="1" s="1"/>
  <c r="CB1112" i="1"/>
  <c r="CB1111" i="1" s="1"/>
  <c r="CE1109" i="1"/>
  <c r="CD1109" i="1"/>
  <c r="CD1108" i="1" s="1"/>
  <c r="CC1109" i="1"/>
  <c r="CC1108" i="1" s="1"/>
  <c r="CB1109" i="1"/>
  <c r="CB1108" i="1" s="1"/>
  <c r="CE1108" i="1"/>
  <c r="CE1106" i="1"/>
  <c r="CE1105" i="1" s="1"/>
  <c r="CD1106" i="1"/>
  <c r="CD1105" i="1" s="1"/>
  <c r="CC1106" i="1"/>
  <c r="CC1105" i="1" s="1"/>
  <c r="CB1106" i="1"/>
  <c r="CB1105" i="1" s="1"/>
  <c r="CE1103" i="1"/>
  <c r="CD1103" i="1"/>
  <c r="CC1103" i="1"/>
  <c r="CB1103" i="1"/>
  <c r="CC1101" i="1"/>
  <c r="CE1101" i="1"/>
  <c r="CD1101" i="1"/>
  <c r="CB1101" i="1"/>
  <c r="CC1099" i="1"/>
  <c r="CE1099" i="1"/>
  <c r="CD1099" i="1"/>
  <c r="CB1099" i="1"/>
  <c r="CB1098" i="1" s="1"/>
  <c r="CB1097" i="1" s="1"/>
  <c r="CE1095" i="1"/>
  <c r="CE1094" i="1" s="1"/>
  <c r="CE1093" i="1" s="1"/>
  <c r="CD1095" i="1"/>
  <c r="CD1094" i="1" s="1"/>
  <c r="CD1093" i="1" s="1"/>
  <c r="CC1095" i="1"/>
  <c r="CC1094" i="1" s="1"/>
  <c r="CC1093" i="1" s="1"/>
  <c r="CB1095" i="1"/>
  <c r="CB1094" i="1" s="1"/>
  <c r="CB1093" i="1" s="1"/>
  <c r="CE1091" i="1"/>
  <c r="CE1090" i="1" s="1"/>
  <c r="CE1089" i="1" s="1"/>
  <c r="CD1091" i="1"/>
  <c r="CC1091" i="1"/>
  <c r="CC1090" i="1" s="1"/>
  <c r="CC1089" i="1" s="1"/>
  <c r="CB1091" i="1"/>
  <c r="CB1090" i="1" s="1"/>
  <c r="CB1089" i="1" s="1"/>
  <c r="CD1090" i="1"/>
  <c r="CD1089" i="1" s="1"/>
  <c r="CE1084" i="1"/>
  <c r="CD1084" i="1"/>
  <c r="CC1084" i="1"/>
  <c r="CB1084" i="1"/>
  <c r="CE1082" i="1"/>
  <c r="CE1081" i="1" s="1"/>
  <c r="CE1080" i="1" s="1"/>
  <c r="CE1079" i="1" s="1"/>
  <c r="CD1082" i="1"/>
  <c r="CC1082" i="1"/>
  <c r="CC1081" i="1" s="1"/>
  <c r="CC1080" i="1" s="1"/>
  <c r="CC1079" i="1" s="1"/>
  <c r="CB1082" i="1"/>
  <c r="CB1081" i="1" s="1"/>
  <c r="CB1080" i="1" s="1"/>
  <c r="CB1079" i="1" s="1"/>
  <c r="CD1081" i="1"/>
  <c r="CD1080" i="1" s="1"/>
  <c r="CD1079" i="1" s="1"/>
  <c r="CE1077" i="1"/>
  <c r="CD1077" i="1"/>
  <c r="CD1076" i="1" s="1"/>
  <c r="CC1077" i="1"/>
  <c r="CC1076" i="1" s="1"/>
  <c r="CB1077" i="1"/>
  <c r="CB1076" i="1" s="1"/>
  <c r="CE1076" i="1"/>
  <c r="CE1074" i="1"/>
  <c r="CE1073" i="1" s="1"/>
  <c r="CD1074" i="1"/>
  <c r="CD1073" i="1" s="1"/>
  <c r="CC1074" i="1"/>
  <c r="CC1073" i="1" s="1"/>
  <c r="CB1074" i="1"/>
  <c r="CB1073" i="1" s="1"/>
  <c r="CE1071" i="1"/>
  <c r="CD1071" i="1"/>
  <c r="CD1070" i="1" s="1"/>
  <c r="CD1069" i="1" s="1"/>
  <c r="CC1071" i="1"/>
  <c r="CC1070" i="1" s="1"/>
  <c r="CC1069" i="1" s="1"/>
  <c r="CB1071" i="1"/>
  <c r="CB1070" i="1" s="1"/>
  <c r="CB1069" i="1" s="1"/>
  <c r="CE1070" i="1"/>
  <c r="CE1069" i="1" s="1"/>
  <c r="CE1067" i="1"/>
  <c r="CD1067" i="1"/>
  <c r="CD1066" i="1" s="1"/>
  <c r="CC1067" i="1"/>
  <c r="CC1066" i="1" s="1"/>
  <c r="CB1067" i="1"/>
  <c r="CB1066" i="1" s="1"/>
  <c r="CE1066" i="1"/>
  <c r="CE1063" i="1"/>
  <c r="CD1063" i="1"/>
  <c r="CD1062" i="1" s="1"/>
  <c r="CD1061" i="1" s="1"/>
  <c r="CC1063" i="1"/>
  <c r="CC1062" i="1" s="1"/>
  <c r="CC1061" i="1" s="1"/>
  <c r="CB1063" i="1"/>
  <c r="CB1062" i="1" s="1"/>
  <c r="CB1061" i="1" s="1"/>
  <c r="CE1062" i="1"/>
  <c r="CE1061" i="1" s="1"/>
  <c r="CE1056" i="1"/>
  <c r="CD1056" i="1"/>
  <c r="CD1055" i="1" s="1"/>
  <c r="CD1054" i="1" s="1"/>
  <c r="CD1053" i="1" s="1"/>
  <c r="CC1056" i="1"/>
  <c r="CC1055" i="1" s="1"/>
  <c r="CC1054" i="1" s="1"/>
  <c r="CC1053" i="1" s="1"/>
  <c r="CB1056" i="1"/>
  <c r="CB1055" i="1" s="1"/>
  <c r="CB1054" i="1" s="1"/>
  <c r="CB1053" i="1" s="1"/>
  <c r="CE1055" i="1"/>
  <c r="CE1054" i="1" s="1"/>
  <c r="CE1053" i="1" s="1"/>
  <c r="CE1051" i="1"/>
  <c r="CE1050" i="1" s="1"/>
  <c r="CD1051" i="1"/>
  <c r="CD1050" i="1" s="1"/>
  <c r="CC1051" i="1"/>
  <c r="CC1050" i="1" s="1"/>
  <c r="CB1051" i="1"/>
  <c r="CB1050" i="1" s="1"/>
  <c r="CE1048" i="1"/>
  <c r="CD1048" i="1"/>
  <c r="CD1047" i="1" s="1"/>
  <c r="CD1046" i="1" s="1"/>
  <c r="CC1048" i="1"/>
  <c r="CC1047" i="1" s="1"/>
  <c r="CC1046" i="1" s="1"/>
  <c r="CB1048" i="1"/>
  <c r="CB1047" i="1" s="1"/>
  <c r="CB1046" i="1" s="1"/>
  <c r="CE1047" i="1"/>
  <c r="CE1046" i="1" s="1"/>
  <c r="CE1037" i="1"/>
  <c r="CD1037" i="1"/>
  <c r="CD1036" i="1" s="1"/>
  <c r="CD1035" i="1" s="1"/>
  <c r="CC1037" i="1"/>
  <c r="CC1036" i="1" s="1"/>
  <c r="CC1035" i="1" s="1"/>
  <c r="CB1037" i="1"/>
  <c r="CB1036" i="1" s="1"/>
  <c r="CB1035" i="1" s="1"/>
  <c r="CE1036" i="1"/>
  <c r="CE1035" i="1" s="1"/>
  <c r="CE1033" i="1"/>
  <c r="CD1033" i="1"/>
  <c r="CD1032" i="1" s="1"/>
  <c r="CD1031" i="1" s="1"/>
  <c r="CC1033" i="1"/>
  <c r="CC1032" i="1" s="1"/>
  <c r="CC1031" i="1" s="1"/>
  <c r="CB1033" i="1"/>
  <c r="CB1032" i="1" s="1"/>
  <c r="CB1031" i="1" s="1"/>
  <c r="CE1032" i="1"/>
  <c r="CE1031" i="1" s="1"/>
  <c r="CE1026" i="1"/>
  <c r="CD1026" i="1"/>
  <c r="CD1025" i="1" s="1"/>
  <c r="CD1024" i="1" s="1"/>
  <c r="CD1023" i="1" s="1"/>
  <c r="CC1026" i="1"/>
  <c r="CC1025" i="1" s="1"/>
  <c r="CC1024" i="1" s="1"/>
  <c r="CC1023" i="1" s="1"/>
  <c r="CB1026" i="1"/>
  <c r="CB1025" i="1" s="1"/>
  <c r="CB1024" i="1" s="1"/>
  <c r="CB1023" i="1" s="1"/>
  <c r="CE1025" i="1"/>
  <c r="CE1024" i="1" s="1"/>
  <c r="CE1023" i="1" s="1"/>
  <c r="CE1021" i="1"/>
  <c r="CE1020" i="1" s="1"/>
  <c r="CE1019" i="1" s="1"/>
  <c r="CE1018" i="1" s="1"/>
  <c r="CD1021" i="1"/>
  <c r="CD1020" i="1" s="1"/>
  <c r="CD1019" i="1" s="1"/>
  <c r="CD1018" i="1" s="1"/>
  <c r="CC1021" i="1"/>
  <c r="CC1020" i="1" s="1"/>
  <c r="CC1019" i="1" s="1"/>
  <c r="CC1018" i="1" s="1"/>
  <c r="CB1021" i="1"/>
  <c r="CB1020" i="1" s="1"/>
  <c r="CB1019" i="1" s="1"/>
  <c r="CB1018" i="1" s="1"/>
  <c r="CG1016" i="1"/>
  <c r="CG1015" i="1" s="1"/>
  <c r="CF1016" i="1"/>
  <c r="CF1015" i="1" s="1"/>
  <c r="CG1013" i="1"/>
  <c r="CF1013" i="1"/>
  <c r="CF1012" i="1" s="1"/>
  <c r="CG1012" i="1"/>
  <c r="CE1010" i="1"/>
  <c r="CD1010" i="1"/>
  <c r="CD1009" i="1" s="1"/>
  <c r="CD1008" i="1" s="1"/>
  <c r="CC1010" i="1"/>
  <c r="CC1009" i="1" s="1"/>
  <c r="CC1008" i="1" s="1"/>
  <c r="CB1010" i="1"/>
  <c r="CB1009" i="1" s="1"/>
  <c r="CB1008" i="1" s="1"/>
  <c r="CE1009" i="1"/>
  <c r="CE1008" i="1" s="1"/>
  <c r="CE1006" i="1"/>
  <c r="CD1006" i="1"/>
  <c r="CD1005" i="1" s="1"/>
  <c r="CC1006" i="1"/>
  <c r="CC1005" i="1" s="1"/>
  <c r="CB1006" i="1"/>
  <c r="CB1005" i="1" s="1"/>
  <c r="CE1005" i="1"/>
  <c r="CE1003" i="1"/>
  <c r="CE1002" i="1" s="1"/>
  <c r="CD1003" i="1"/>
  <c r="CD1002" i="1" s="1"/>
  <c r="CC1003" i="1"/>
  <c r="CC1002" i="1" s="1"/>
  <c r="CB1003" i="1"/>
  <c r="CB1002" i="1" s="1"/>
  <c r="CE999" i="1"/>
  <c r="CE998" i="1" s="1"/>
  <c r="CD999" i="1"/>
  <c r="CD998" i="1" s="1"/>
  <c r="CC999" i="1"/>
  <c r="CC998" i="1" s="1"/>
  <c r="CB999" i="1"/>
  <c r="CB998" i="1" s="1"/>
  <c r="CE996" i="1"/>
  <c r="CD996" i="1"/>
  <c r="CD995" i="1" s="1"/>
  <c r="CC996" i="1"/>
  <c r="CC995" i="1" s="1"/>
  <c r="CB996" i="1"/>
  <c r="CB995" i="1" s="1"/>
  <c r="CE995" i="1"/>
  <c r="CE992" i="1"/>
  <c r="CD992" i="1"/>
  <c r="CC992" i="1"/>
  <c r="CC991" i="1" s="1"/>
  <c r="CC990" i="1" s="1"/>
  <c r="CB992" i="1"/>
  <c r="CB991" i="1" s="1"/>
  <c r="CB990" i="1" s="1"/>
  <c r="CE991" i="1"/>
  <c r="CE990" i="1" s="1"/>
  <c r="CD991" i="1"/>
  <c r="CD990" i="1" s="1"/>
  <c r="CE987" i="1"/>
  <c r="CE986" i="1" s="1"/>
  <c r="CD987" i="1"/>
  <c r="CD986" i="1" s="1"/>
  <c r="CC987" i="1"/>
  <c r="CC986" i="1" s="1"/>
  <c r="CB987" i="1"/>
  <c r="CB986" i="1" s="1"/>
  <c r="CE984" i="1"/>
  <c r="CD984" i="1"/>
  <c r="CC984" i="1"/>
  <c r="CC983" i="1" s="1"/>
  <c r="CB984" i="1"/>
  <c r="CB983" i="1" s="1"/>
  <c r="CE983" i="1"/>
  <c r="CD983" i="1"/>
  <c r="CE981" i="1"/>
  <c r="CE980" i="1" s="1"/>
  <c r="CE979" i="1" s="1"/>
  <c r="CD981" i="1"/>
  <c r="CD980" i="1" s="1"/>
  <c r="CD979" i="1" s="1"/>
  <c r="CC981" i="1"/>
  <c r="CC980" i="1" s="1"/>
  <c r="CC979" i="1" s="1"/>
  <c r="CB981" i="1"/>
  <c r="CB980" i="1" s="1"/>
  <c r="CB979" i="1" s="1"/>
  <c r="CE977" i="1"/>
  <c r="CE976" i="1" s="1"/>
  <c r="CD977" i="1"/>
  <c r="CD976" i="1" s="1"/>
  <c r="CC977" i="1"/>
  <c r="CC976" i="1" s="1"/>
  <c r="CB977" i="1"/>
  <c r="CB976" i="1" s="1"/>
  <c r="CE974" i="1"/>
  <c r="CD974" i="1"/>
  <c r="CC974" i="1"/>
  <c r="CB974" i="1"/>
  <c r="CE972" i="1"/>
  <c r="CD972" i="1"/>
  <c r="CC972" i="1"/>
  <c r="CB972" i="1"/>
  <c r="CE971" i="1"/>
  <c r="CE968" i="1"/>
  <c r="CD968" i="1"/>
  <c r="CD967" i="1" s="1"/>
  <c r="CD966" i="1" s="1"/>
  <c r="CC968" i="1"/>
  <c r="CC967" i="1" s="1"/>
  <c r="CC966" i="1" s="1"/>
  <c r="CB968" i="1"/>
  <c r="CB967" i="1" s="1"/>
  <c r="CB966" i="1" s="1"/>
  <c r="CE967" i="1"/>
  <c r="CE966" i="1" s="1"/>
  <c r="CE963" i="1"/>
  <c r="CE962" i="1" s="1"/>
  <c r="CD963" i="1"/>
  <c r="CD962" i="1" s="1"/>
  <c r="CC963" i="1"/>
  <c r="CC962" i="1" s="1"/>
  <c r="CB963" i="1"/>
  <c r="CB962" i="1" s="1"/>
  <c r="CE960" i="1"/>
  <c r="CD960" i="1"/>
  <c r="CC960" i="1"/>
  <c r="CC959" i="1" s="1"/>
  <c r="CB960" i="1"/>
  <c r="CB959" i="1" s="1"/>
  <c r="CE959" i="1"/>
  <c r="CD959" i="1"/>
  <c r="CE957" i="1"/>
  <c r="CE956" i="1" s="1"/>
  <c r="CE955" i="1" s="1"/>
  <c r="CD957" i="1"/>
  <c r="CD956" i="1" s="1"/>
  <c r="CD955" i="1" s="1"/>
  <c r="CC957" i="1"/>
  <c r="CC956" i="1" s="1"/>
  <c r="CC955" i="1" s="1"/>
  <c r="CB957" i="1"/>
  <c r="CB956" i="1" s="1"/>
  <c r="CB955" i="1" s="1"/>
  <c r="CE953" i="1"/>
  <c r="CE952" i="1" s="1"/>
  <c r="CD953" i="1"/>
  <c r="CD952" i="1" s="1"/>
  <c r="CC953" i="1"/>
  <c r="CC952" i="1" s="1"/>
  <c r="CB953" i="1"/>
  <c r="CB952" i="1" s="1"/>
  <c r="CE950" i="1"/>
  <c r="CD950" i="1"/>
  <c r="CC950" i="1"/>
  <c r="CC949" i="1" s="1"/>
  <c r="CB950" i="1"/>
  <c r="CB949" i="1" s="1"/>
  <c r="CE949" i="1"/>
  <c r="CD949" i="1"/>
  <c r="CE946" i="1"/>
  <c r="CD946" i="1"/>
  <c r="CD945" i="1" s="1"/>
  <c r="CD944" i="1" s="1"/>
  <c r="CC946" i="1"/>
  <c r="CC945" i="1" s="1"/>
  <c r="CC944" i="1" s="1"/>
  <c r="CB946" i="1"/>
  <c r="CB945" i="1" s="1"/>
  <c r="CB944" i="1" s="1"/>
  <c r="CE945" i="1"/>
  <c r="CE944" i="1" s="1"/>
  <c r="CG939" i="1"/>
  <c r="CG938" i="1" s="1"/>
  <c r="CF939" i="1"/>
  <c r="CF938" i="1" s="1"/>
  <c r="CE936" i="1"/>
  <c r="CD936" i="1"/>
  <c r="CD935" i="1" s="1"/>
  <c r="CC936" i="1"/>
  <c r="CC935" i="1" s="1"/>
  <c r="CB936" i="1"/>
  <c r="CB935" i="1" s="1"/>
  <c r="CE935" i="1"/>
  <c r="CE933" i="1"/>
  <c r="CE932" i="1" s="1"/>
  <c r="CD933" i="1"/>
  <c r="CD932" i="1" s="1"/>
  <c r="CC933" i="1"/>
  <c r="CC932" i="1" s="1"/>
  <c r="CB933" i="1"/>
  <c r="CB932" i="1" s="1"/>
  <c r="CE930" i="1"/>
  <c r="CD930" i="1"/>
  <c r="CD929" i="1" s="1"/>
  <c r="CD928" i="1" s="1"/>
  <c r="CC930" i="1"/>
  <c r="CC929" i="1" s="1"/>
  <c r="CC928" i="1" s="1"/>
  <c r="CB930" i="1"/>
  <c r="CE929" i="1"/>
  <c r="CE928" i="1" s="1"/>
  <c r="CB929" i="1"/>
  <c r="CB928" i="1" s="1"/>
  <c r="CE925" i="1"/>
  <c r="CE924" i="1" s="1"/>
  <c r="CD925" i="1"/>
  <c r="CD924" i="1" s="1"/>
  <c r="CC925" i="1"/>
  <c r="CC924" i="1" s="1"/>
  <c r="CB925" i="1"/>
  <c r="CB924" i="1" s="1"/>
  <c r="CE922" i="1"/>
  <c r="CD922" i="1"/>
  <c r="CD921" i="1" s="1"/>
  <c r="CC922" i="1"/>
  <c r="CC921" i="1" s="1"/>
  <c r="CB922" i="1"/>
  <c r="CB921" i="1" s="1"/>
  <c r="CE921" i="1"/>
  <c r="CE915" i="1"/>
  <c r="CE914" i="1" s="1"/>
  <c r="CD915" i="1"/>
  <c r="CC915" i="1"/>
  <c r="CC914" i="1" s="1"/>
  <c r="CB915" i="1"/>
  <c r="CB914" i="1" s="1"/>
  <c r="CD914" i="1"/>
  <c r="CE909" i="1"/>
  <c r="CD909" i="1"/>
  <c r="CD908" i="1" s="1"/>
  <c r="CC909" i="1"/>
  <c r="CC908" i="1" s="1"/>
  <c r="CB909" i="1"/>
  <c r="CB908" i="1" s="1"/>
  <c r="CE908" i="1"/>
  <c r="CE906" i="1"/>
  <c r="CE905" i="1" s="1"/>
  <c r="CD906" i="1"/>
  <c r="CD905" i="1" s="1"/>
  <c r="CC906" i="1"/>
  <c r="CB906" i="1"/>
  <c r="CB905" i="1" s="1"/>
  <c r="CC905" i="1"/>
  <c r="CE902" i="1"/>
  <c r="CE901" i="1" s="1"/>
  <c r="CD902" i="1"/>
  <c r="CD901" i="1" s="1"/>
  <c r="CC902" i="1"/>
  <c r="CC901" i="1" s="1"/>
  <c r="CB902" i="1"/>
  <c r="CB901" i="1" s="1"/>
  <c r="CE899" i="1"/>
  <c r="CD899" i="1"/>
  <c r="CD898" i="1" s="1"/>
  <c r="CC899" i="1"/>
  <c r="CC898" i="1" s="1"/>
  <c r="CB899" i="1"/>
  <c r="CB898" i="1" s="1"/>
  <c r="CB897" i="1" s="1"/>
  <c r="CE898" i="1"/>
  <c r="CE895" i="1"/>
  <c r="CD895" i="1"/>
  <c r="CD894" i="1" s="1"/>
  <c r="CD893" i="1" s="1"/>
  <c r="CC895" i="1"/>
  <c r="CC894" i="1" s="1"/>
  <c r="CC893" i="1" s="1"/>
  <c r="CB895" i="1"/>
  <c r="CB894" i="1" s="1"/>
  <c r="CB893" i="1" s="1"/>
  <c r="CE894" i="1"/>
  <c r="CE893" i="1" s="1"/>
  <c r="CE891" i="1"/>
  <c r="CD891" i="1"/>
  <c r="CD890" i="1" s="1"/>
  <c r="CC891" i="1"/>
  <c r="CC890" i="1" s="1"/>
  <c r="CB891" i="1"/>
  <c r="CB890" i="1" s="1"/>
  <c r="CE890" i="1"/>
  <c r="CE888" i="1"/>
  <c r="CE887" i="1" s="1"/>
  <c r="CD888" i="1"/>
  <c r="CD887" i="1" s="1"/>
  <c r="CC888" i="1"/>
  <c r="CC887" i="1" s="1"/>
  <c r="CB888" i="1"/>
  <c r="CB887" i="1" s="1"/>
  <c r="CE885" i="1"/>
  <c r="CE884" i="1" s="1"/>
  <c r="CE883" i="1" s="1"/>
  <c r="CD885" i="1"/>
  <c r="CD884" i="1" s="1"/>
  <c r="CC885" i="1"/>
  <c r="CC884" i="1" s="1"/>
  <c r="CB885" i="1"/>
  <c r="CB884" i="1" s="1"/>
  <c r="CE881" i="1"/>
  <c r="CD881" i="1"/>
  <c r="CD880" i="1" s="1"/>
  <c r="CD879" i="1" s="1"/>
  <c r="CC881" i="1"/>
  <c r="CC880" i="1" s="1"/>
  <c r="CC879" i="1" s="1"/>
  <c r="CB881" i="1"/>
  <c r="CB880" i="1" s="1"/>
  <c r="CB879" i="1" s="1"/>
  <c r="CE880" i="1"/>
  <c r="CE879" i="1" s="1"/>
  <c r="CE874" i="1"/>
  <c r="CD874" i="1"/>
  <c r="CD873" i="1" s="1"/>
  <c r="CD872" i="1" s="1"/>
  <c r="CD871" i="1" s="1"/>
  <c r="CC874" i="1"/>
  <c r="CC873" i="1" s="1"/>
  <c r="CC872" i="1" s="1"/>
  <c r="CC871" i="1" s="1"/>
  <c r="CB874" i="1"/>
  <c r="CB873" i="1" s="1"/>
  <c r="CB872" i="1" s="1"/>
  <c r="CB871" i="1" s="1"/>
  <c r="CE873" i="1"/>
  <c r="CE872" i="1" s="1"/>
  <c r="CE871" i="1" s="1"/>
  <c r="CE869" i="1"/>
  <c r="CE868" i="1" s="1"/>
  <c r="CD869" i="1"/>
  <c r="CC869" i="1"/>
  <c r="CC868" i="1" s="1"/>
  <c r="CB869" i="1"/>
  <c r="CB868" i="1" s="1"/>
  <c r="CD868" i="1"/>
  <c r="CE866" i="1"/>
  <c r="CD866" i="1"/>
  <c r="CD865" i="1" s="1"/>
  <c r="CC866" i="1"/>
  <c r="CC865" i="1" s="1"/>
  <c r="CB866" i="1"/>
  <c r="CB865" i="1" s="1"/>
  <c r="CE865" i="1"/>
  <c r="CE863" i="1"/>
  <c r="CE862" i="1" s="1"/>
  <c r="CD863" i="1"/>
  <c r="CD862" i="1" s="1"/>
  <c r="CC863" i="1"/>
  <c r="CB863" i="1"/>
  <c r="CB862" i="1" s="1"/>
  <c r="CC862" i="1"/>
  <c r="CE858" i="1"/>
  <c r="CD858" i="1"/>
  <c r="CD857" i="1" s="1"/>
  <c r="CC858" i="1"/>
  <c r="CC857" i="1" s="1"/>
  <c r="CB858" i="1"/>
  <c r="CB857" i="1" s="1"/>
  <c r="CE857" i="1"/>
  <c r="CE855" i="1"/>
  <c r="CE854" i="1" s="1"/>
  <c r="CD855" i="1"/>
  <c r="CC855" i="1"/>
  <c r="CC854" i="1" s="1"/>
  <c r="CB855" i="1"/>
  <c r="CB854" i="1" s="1"/>
  <c r="CD854" i="1"/>
  <c r="CE848" i="1"/>
  <c r="CD848" i="1"/>
  <c r="CD847" i="1" s="1"/>
  <c r="CC848" i="1"/>
  <c r="CC847" i="1" s="1"/>
  <c r="CB848" i="1"/>
  <c r="CB847" i="1" s="1"/>
  <c r="CE847" i="1"/>
  <c r="CE852" i="1"/>
  <c r="CE851" i="1" s="1"/>
  <c r="CE850" i="1" s="1"/>
  <c r="CD852" i="1"/>
  <c r="CC852" i="1"/>
  <c r="CC851" i="1" s="1"/>
  <c r="CC850" i="1" s="1"/>
  <c r="CB852" i="1"/>
  <c r="CB851" i="1" s="1"/>
  <c r="CB850" i="1" s="1"/>
  <c r="CD851" i="1"/>
  <c r="CD850" i="1" s="1"/>
  <c r="CE845" i="1"/>
  <c r="CE844" i="1" s="1"/>
  <c r="CD845" i="1"/>
  <c r="CD844" i="1" s="1"/>
  <c r="CC845" i="1"/>
  <c r="CC844" i="1" s="1"/>
  <c r="CB845" i="1"/>
  <c r="CB844" i="1" s="1"/>
  <c r="CE842" i="1"/>
  <c r="CD842" i="1"/>
  <c r="CD841" i="1" s="1"/>
  <c r="CC842" i="1"/>
  <c r="CC841" i="1" s="1"/>
  <c r="CB842" i="1"/>
  <c r="CB841" i="1" s="1"/>
  <c r="CE841" i="1"/>
  <c r="CE838" i="1"/>
  <c r="CD838" i="1"/>
  <c r="CD837" i="1" s="1"/>
  <c r="CC838" i="1"/>
  <c r="CC837" i="1" s="1"/>
  <c r="CB838" i="1"/>
  <c r="CB837" i="1" s="1"/>
  <c r="CE837" i="1"/>
  <c r="CE834" i="1"/>
  <c r="CD834" i="1"/>
  <c r="CD833" i="1" s="1"/>
  <c r="CD832" i="1" s="1"/>
  <c r="CC834" i="1"/>
  <c r="CC833" i="1" s="1"/>
  <c r="CB834" i="1"/>
  <c r="CB833" i="1" s="1"/>
  <c r="CE833" i="1"/>
  <c r="CE830" i="1"/>
  <c r="CD830" i="1"/>
  <c r="CD829" i="1" s="1"/>
  <c r="CD828" i="1" s="1"/>
  <c r="CC830" i="1"/>
  <c r="CC829" i="1" s="1"/>
  <c r="CC828" i="1" s="1"/>
  <c r="CB830" i="1"/>
  <c r="CB829" i="1" s="1"/>
  <c r="CB828" i="1" s="1"/>
  <c r="CE829" i="1"/>
  <c r="CE828" i="1" s="1"/>
  <c r="CE826" i="1"/>
  <c r="CD826" i="1"/>
  <c r="CD825" i="1" s="1"/>
  <c r="CC826" i="1"/>
  <c r="CC825" i="1" s="1"/>
  <c r="CB826" i="1"/>
  <c r="CE825" i="1"/>
  <c r="CB825" i="1"/>
  <c r="CE822" i="1"/>
  <c r="CD822" i="1"/>
  <c r="CD821" i="1" s="1"/>
  <c r="CC822" i="1"/>
  <c r="CC821" i="1" s="1"/>
  <c r="CB822" i="1"/>
  <c r="CB821" i="1" s="1"/>
  <c r="CE821" i="1"/>
  <c r="CE819" i="1"/>
  <c r="CE818" i="1" s="1"/>
  <c r="CD819" i="1"/>
  <c r="CD818" i="1" s="1"/>
  <c r="CC819" i="1"/>
  <c r="CC818" i="1" s="1"/>
  <c r="CB819" i="1"/>
  <c r="CB818" i="1" s="1"/>
  <c r="CE814" i="1"/>
  <c r="CD814" i="1"/>
  <c r="CD813" i="1" s="1"/>
  <c r="CD812" i="1" s="1"/>
  <c r="CC814" i="1"/>
  <c r="CC813" i="1" s="1"/>
  <c r="CC812" i="1" s="1"/>
  <c r="CB814" i="1"/>
  <c r="CB813" i="1" s="1"/>
  <c r="CB812" i="1" s="1"/>
  <c r="CE813" i="1"/>
  <c r="CE812" i="1" s="1"/>
  <c r="CE805" i="1"/>
  <c r="CE804" i="1" s="1"/>
  <c r="CD805" i="1"/>
  <c r="CC805" i="1"/>
  <c r="CC804" i="1" s="1"/>
  <c r="CB805" i="1"/>
  <c r="CD804" i="1"/>
  <c r="CB804" i="1"/>
  <c r="CE792" i="1"/>
  <c r="CD792" i="1"/>
  <c r="CD791" i="1" s="1"/>
  <c r="CD790" i="1" s="1"/>
  <c r="CC792" i="1"/>
  <c r="CC791" i="1" s="1"/>
  <c r="CB792" i="1"/>
  <c r="CE791" i="1"/>
  <c r="CE790" i="1" s="1"/>
  <c r="CB791" i="1"/>
  <c r="CB790" i="1" s="1"/>
  <c r="CB789" i="1" s="1"/>
  <c r="CC790" i="1"/>
  <c r="CE786" i="1"/>
  <c r="CD786" i="1"/>
  <c r="CC786" i="1"/>
  <c r="CB786" i="1"/>
  <c r="CE784" i="1"/>
  <c r="CD784" i="1"/>
  <c r="CC784" i="1"/>
  <c r="CC783" i="1" s="1"/>
  <c r="CC782" i="1" s="1"/>
  <c r="CB784" i="1"/>
  <c r="CB783" i="1" s="1"/>
  <c r="CB782" i="1" s="1"/>
  <c r="CE783" i="1"/>
  <c r="CE782" i="1" s="1"/>
  <c r="CD783" i="1"/>
  <c r="CD782" i="1" s="1"/>
  <c r="CE778" i="1"/>
  <c r="CE777" i="1" s="1"/>
  <c r="CE776" i="1" s="1"/>
  <c r="CE775" i="1" s="1"/>
  <c r="CE774" i="1" s="1"/>
  <c r="CD778" i="1"/>
  <c r="CC778" i="1"/>
  <c r="CC777" i="1" s="1"/>
  <c r="CC776" i="1" s="1"/>
  <c r="CC775" i="1" s="1"/>
  <c r="CC774" i="1" s="1"/>
  <c r="CB778" i="1"/>
  <c r="CB777" i="1" s="1"/>
  <c r="CB776" i="1" s="1"/>
  <c r="CB775" i="1" s="1"/>
  <c r="CB774" i="1" s="1"/>
  <c r="CD777" i="1"/>
  <c r="CD776" i="1" s="1"/>
  <c r="CD775" i="1" s="1"/>
  <c r="CD774" i="1" s="1"/>
  <c r="CE769" i="1"/>
  <c r="CD769" i="1"/>
  <c r="CC769" i="1"/>
  <c r="CC768" i="1" s="1"/>
  <c r="CC767" i="1" s="1"/>
  <c r="CC766" i="1" s="1"/>
  <c r="CB769" i="1"/>
  <c r="CB768" i="1" s="1"/>
  <c r="CB767" i="1" s="1"/>
  <c r="CB766" i="1" s="1"/>
  <c r="CE768" i="1"/>
  <c r="CE767" i="1" s="1"/>
  <c r="CE766" i="1" s="1"/>
  <c r="CD768" i="1"/>
  <c r="CD767" i="1" s="1"/>
  <c r="CD766" i="1" s="1"/>
  <c r="CE764" i="1"/>
  <c r="CE763" i="1" s="1"/>
  <c r="CE762" i="1" s="1"/>
  <c r="CE761" i="1" s="1"/>
  <c r="CD764" i="1"/>
  <c r="CD763" i="1" s="1"/>
  <c r="CD762" i="1" s="1"/>
  <c r="CD761" i="1" s="1"/>
  <c r="CC764" i="1"/>
  <c r="CC763" i="1" s="1"/>
  <c r="CC762" i="1" s="1"/>
  <c r="CC761" i="1" s="1"/>
  <c r="CB764" i="1"/>
  <c r="CB763" i="1" s="1"/>
  <c r="CB762" i="1" s="1"/>
  <c r="CB761" i="1" s="1"/>
  <c r="CE759" i="1"/>
  <c r="CD759" i="1"/>
  <c r="CC759" i="1"/>
  <c r="CC758" i="1" s="1"/>
  <c r="CC757" i="1" s="1"/>
  <c r="CB759" i="1"/>
  <c r="CB758" i="1" s="1"/>
  <c r="CB757" i="1" s="1"/>
  <c r="CE758" i="1"/>
  <c r="CE757" i="1" s="1"/>
  <c r="CD758" i="1"/>
  <c r="CD757" i="1" s="1"/>
  <c r="CE755" i="1"/>
  <c r="CD755" i="1"/>
  <c r="CC755" i="1"/>
  <c r="CC754" i="1" s="1"/>
  <c r="CC753" i="1" s="1"/>
  <c r="CB755" i="1"/>
  <c r="CB754" i="1" s="1"/>
  <c r="CB753" i="1" s="1"/>
  <c r="CE754" i="1"/>
  <c r="CE753" i="1" s="1"/>
  <c r="CD754" i="1"/>
  <c r="CD753" i="1" s="1"/>
  <c r="CE750" i="1"/>
  <c r="CE749" i="1" s="1"/>
  <c r="CE748" i="1" s="1"/>
  <c r="CD750" i="1"/>
  <c r="CD749" i="1" s="1"/>
  <c r="CD748" i="1" s="1"/>
  <c r="CC750" i="1"/>
  <c r="CC749" i="1" s="1"/>
  <c r="CC748" i="1" s="1"/>
  <c r="CB750" i="1"/>
  <c r="CB749" i="1" s="1"/>
  <c r="CB748" i="1" s="1"/>
  <c r="CF747" i="1"/>
  <c r="CF746" i="1" s="1"/>
  <c r="CF745" i="1" s="1"/>
  <c r="CF744" i="1" s="1"/>
  <c r="CF743" i="1" s="1"/>
  <c r="CG746" i="1"/>
  <c r="CG745" i="1" s="1"/>
  <c r="CG744" i="1" s="1"/>
  <c r="CG743" i="1" s="1"/>
  <c r="CE739" i="1"/>
  <c r="CD739" i="1"/>
  <c r="CD738" i="1" s="1"/>
  <c r="CD737" i="1" s="1"/>
  <c r="CD736" i="1" s="1"/>
  <c r="CC739" i="1"/>
  <c r="CC738" i="1" s="1"/>
  <c r="CC737" i="1" s="1"/>
  <c r="CC736" i="1" s="1"/>
  <c r="CB739" i="1"/>
  <c r="CB738" i="1" s="1"/>
  <c r="CB737" i="1" s="1"/>
  <c r="CB736" i="1" s="1"/>
  <c r="CE738" i="1"/>
  <c r="CE737" i="1" s="1"/>
  <c r="CE736" i="1" s="1"/>
  <c r="CE734" i="1"/>
  <c r="CE733" i="1" s="1"/>
  <c r="CD734" i="1"/>
  <c r="CD733" i="1" s="1"/>
  <c r="CC734" i="1"/>
  <c r="CC733" i="1" s="1"/>
  <c r="CB734" i="1"/>
  <c r="CB733" i="1" s="1"/>
  <c r="CE731" i="1"/>
  <c r="CD731" i="1"/>
  <c r="CC731" i="1"/>
  <c r="CB731" i="1"/>
  <c r="CE729" i="1"/>
  <c r="CD729" i="1"/>
  <c r="CD728" i="1" s="1"/>
  <c r="CC729" i="1"/>
  <c r="CC728" i="1" s="1"/>
  <c r="CB729" i="1"/>
  <c r="CE728" i="1"/>
  <c r="CB728" i="1"/>
  <c r="CE726" i="1"/>
  <c r="CD726" i="1"/>
  <c r="CC726" i="1"/>
  <c r="CB726" i="1"/>
  <c r="CE724" i="1"/>
  <c r="CE723" i="1" s="1"/>
  <c r="CD724" i="1"/>
  <c r="CC724" i="1"/>
  <c r="CC723" i="1" s="1"/>
  <c r="CB724" i="1"/>
  <c r="CB723" i="1" s="1"/>
  <c r="CD723" i="1"/>
  <c r="CE717" i="1"/>
  <c r="CD717" i="1"/>
  <c r="CD716" i="1" s="1"/>
  <c r="CD715" i="1" s="1"/>
  <c r="CC717" i="1"/>
  <c r="CC716" i="1" s="1"/>
  <c r="CC715" i="1" s="1"/>
  <c r="CB717" i="1"/>
  <c r="CB716" i="1" s="1"/>
  <c r="CB715" i="1" s="1"/>
  <c r="CE716" i="1"/>
  <c r="CE715" i="1" s="1"/>
  <c r="CE712" i="1"/>
  <c r="CE711" i="1" s="1"/>
  <c r="CD712" i="1"/>
  <c r="CD711" i="1" s="1"/>
  <c r="CC712" i="1"/>
  <c r="CC711" i="1" s="1"/>
  <c r="CB712" i="1"/>
  <c r="CB711" i="1" s="1"/>
  <c r="CE709" i="1"/>
  <c r="CD709" i="1"/>
  <c r="CD708" i="1" s="1"/>
  <c r="CC709" i="1"/>
  <c r="CC708" i="1" s="1"/>
  <c r="CB709" i="1"/>
  <c r="CB708" i="1" s="1"/>
  <c r="CE708" i="1"/>
  <c r="CE706" i="1"/>
  <c r="CE705" i="1" s="1"/>
  <c r="CD706" i="1"/>
  <c r="CD705" i="1" s="1"/>
  <c r="CC706" i="1"/>
  <c r="CC705" i="1" s="1"/>
  <c r="CB706" i="1"/>
  <c r="CB705" i="1" s="1"/>
  <c r="CE703" i="1"/>
  <c r="CD703" i="1"/>
  <c r="CD702" i="1" s="1"/>
  <c r="CC703" i="1"/>
  <c r="CC702" i="1" s="1"/>
  <c r="CB703" i="1"/>
  <c r="CB702" i="1" s="1"/>
  <c r="CE702" i="1"/>
  <c r="CE700" i="1"/>
  <c r="CE699" i="1" s="1"/>
  <c r="CD700" i="1"/>
  <c r="CD699" i="1" s="1"/>
  <c r="CC700" i="1"/>
  <c r="CC699" i="1" s="1"/>
  <c r="CB700" i="1"/>
  <c r="CB699" i="1" s="1"/>
  <c r="CE697" i="1"/>
  <c r="CD697" i="1"/>
  <c r="CC697" i="1"/>
  <c r="CB697" i="1"/>
  <c r="CE695" i="1"/>
  <c r="CD695" i="1"/>
  <c r="CD694" i="1" s="1"/>
  <c r="CD690" i="1" s="1"/>
  <c r="CC695" i="1"/>
  <c r="CC694" i="1" s="1"/>
  <c r="CC690" i="1" s="1"/>
  <c r="CB695" i="1"/>
  <c r="CE694" i="1"/>
  <c r="CE690" i="1" s="1"/>
  <c r="CB694" i="1"/>
  <c r="CB692" i="1"/>
  <c r="CB691" i="1" s="1"/>
  <c r="CB690" i="1" s="1"/>
  <c r="CE687" i="1"/>
  <c r="CD687" i="1"/>
  <c r="CD686" i="1" s="1"/>
  <c r="CD685" i="1" s="1"/>
  <c r="CD684" i="1" s="1"/>
  <c r="CC687" i="1"/>
  <c r="CC686" i="1" s="1"/>
  <c r="CC685" i="1" s="1"/>
  <c r="CC684" i="1" s="1"/>
  <c r="CB687" i="1"/>
  <c r="CB686" i="1" s="1"/>
  <c r="CB685" i="1" s="1"/>
  <c r="CB684" i="1" s="1"/>
  <c r="CE686" i="1"/>
  <c r="CE685" i="1" s="1"/>
  <c r="CE684" i="1" s="1"/>
  <c r="CE682" i="1"/>
  <c r="CE681" i="1" s="1"/>
  <c r="CD682" i="1"/>
  <c r="CD681" i="1" s="1"/>
  <c r="CC682" i="1"/>
  <c r="CC681" i="1" s="1"/>
  <c r="CB682" i="1"/>
  <c r="CB681" i="1" s="1"/>
  <c r="CE679" i="1"/>
  <c r="CD679" i="1"/>
  <c r="CD678" i="1" s="1"/>
  <c r="CD677" i="1" s="1"/>
  <c r="CC679" i="1"/>
  <c r="CC678" i="1" s="1"/>
  <c r="CC677" i="1" s="1"/>
  <c r="CB679" i="1"/>
  <c r="CB678" i="1" s="1"/>
  <c r="CB677" i="1" s="1"/>
  <c r="CE678" i="1"/>
  <c r="CE677" i="1" s="1"/>
  <c r="CE676" i="1" s="1"/>
  <c r="CE674" i="1"/>
  <c r="CE673" i="1" s="1"/>
  <c r="CE672" i="1" s="1"/>
  <c r="CE671" i="1" s="1"/>
  <c r="CE670" i="1" s="1"/>
  <c r="CD674" i="1"/>
  <c r="CC674" i="1"/>
  <c r="CB674" i="1"/>
  <c r="CB673" i="1" s="1"/>
  <c r="CB672" i="1" s="1"/>
  <c r="CB671" i="1" s="1"/>
  <c r="CB670" i="1" s="1"/>
  <c r="CD673" i="1"/>
  <c r="CD672" i="1" s="1"/>
  <c r="CD671" i="1" s="1"/>
  <c r="CD670" i="1" s="1"/>
  <c r="CC673" i="1"/>
  <c r="CC672" i="1" s="1"/>
  <c r="CC671" i="1" s="1"/>
  <c r="CC670" i="1" s="1"/>
  <c r="CE664" i="1"/>
  <c r="CE663" i="1" s="1"/>
  <c r="CE662" i="1" s="1"/>
  <c r="CE661" i="1" s="1"/>
  <c r="CD664" i="1"/>
  <c r="CD663" i="1" s="1"/>
  <c r="CD662" i="1" s="1"/>
  <c r="CD661" i="1" s="1"/>
  <c r="CC664" i="1"/>
  <c r="CC663" i="1" s="1"/>
  <c r="CC662" i="1" s="1"/>
  <c r="CC661" i="1" s="1"/>
  <c r="CB664" i="1"/>
  <c r="CB663" i="1" s="1"/>
  <c r="CB662" i="1" s="1"/>
  <c r="CB661" i="1" s="1"/>
  <c r="CE653" i="1"/>
  <c r="CE652" i="1" s="1"/>
  <c r="CE651" i="1" s="1"/>
  <c r="CE650" i="1" s="1"/>
  <c r="CD653" i="1"/>
  <c r="CD652" i="1" s="1"/>
  <c r="CD651" i="1" s="1"/>
  <c r="CD650" i="1" s="1"/>
  <c r="CC653" i="1"/>
  <c r="CC652" i="1" s="1"/>
  <c r="CC651" i="1" s="1"/>
  <c r="CC650" i="1" s="1"/>
  <c r="CB653" i="1"/>
  <c r="CB652" i="1" s="1"/>
  <c r="CB651" i="1" s="1"/>
  <c r="CB650" i="1" s="1"/>
  <c r="CE648" i="1"/>
  <c r="CD648" i="1"/>
  <c r="CD647" i="1" s="1"/>
  <c r="CD646" i="1" s="1"/>
  <c r="CD645" i="1" s="1"/>
  <c r="CC648" i="1"/>
  <c r="CC647" i="1" s="1"/>
  <c r="CC646" i="1" s="1"/>
  <c r="CC645" i="1" s="1"/>
  <c r="CB648" i="1"/>
  <c r="CB647" i="1" s="1"/>
  <c r="CB646" i="1" s="1"/>
  <c r="CB645" i="1" s="1"/>
  <c r="CE647" i="1"/>
  <c r="CE646" i="1" s="1"/>
  <c r="CE645" i="1" s="1"/>
  <c r="CE643" i="1"/>
  <c r="CE642" i="1" s="1"/>
  <c r="CE641" i="1" s="1"/>
  <c r="CE640" i="1" s="1"/>
  <c r="CD643" i="1"/>
  <c r="CC643" i="1"/>
  <c r="CC642" i="1" s="1"/>
  <c r="CC641" i="1" s="1"/>
  <c r="CC640" i="1" s="1"/>
  <c r="CB643" i="1"/>
  <c r="CB642" i="1" s="1"/>
  <c r="CB641" i="1" s="1"/>
  <c r="CB640" i="1" s="1"/>
  <c r="CD642" i="1"/>
  <c r="CD641" i="1" s="1"/>
  <c r="CD640" i="1" s="1"/>
  <c r="CE638" i="1"/>
  <c r="CD638" i="1"/>
  <c r="CD637" i="1" s="1"/>
  <c r="CD636" i="1" s="1"/>
  <c r="CD635" i="1" s="1"/>
  <c r="CC638" i="1"/>
  <c r="CC637" i="1" s="1"/>
  <c r="CC636" i="1" s="1"/>
  <c r="CC635" i="1" s="1"/>
  <c r="CB638" i="1"/>
  <c r="CB637" i="1" s="1"/>
  <c r="CB636" i="1" s="1"/>
  <c r="CB635" i="1" s="1"/>
  <c r="CE637" i="1"/>
  <c r="CE636" i="1" s="1"/>
  <c r="CE635" i="1" s="1"/>
  <c r="CG631" i="1"/>
  <c r="CF631" i="1"/>
  <c r="CE629" i="1"/>
  <c r="CE628" i="1" s="1"/>
  <c r="CE627" i="1" s="1"/>
  <c r="CE626" i="1" s="1"/>
  <c r="CD629" i="1"/>
  <c r="CC629" i="1"/>
  <c r="CC628" i="1" s="1"/>
  <c r="CC627" i="1" s="1"/>
  <c r="CC626" i="1" s="1"/>
  <c r="CB629" i="1"/>
  <c r="CB628" i="1" s="1"/>
  <c r="CB627" i="1" s="1"/>
  <c r="CB626" i="1" s="1"/>
  <c r="CD628" i="1"/>
  <c r="CD627" i="1" s="1"/>
  <c r="CD626" i="1" s="1"/>
  <c r="CF625" i="1"/>
  <c r="CG624" i="1"/>
  <c r="CG623" i="1" s="1"/>
  <c r="CG622" i="1" s="1"/>
  <c r="CF624" i="1"/>
  <c r="CF623" i="1" s="1"/>
  <c r="CF622" i="1" s="1"/>
  <c r="CE620" i="1"/>
  <c r="CD620" i="1"/>
  <c r="CC620" i="1"/>
  <c r="CC619" i="1" s="1"/>
  <c r="CC618" i="1" s="1"/>
  <c r="CC617" i="1" s="1"/>
  <c r="CB620" i="1"/>
  <c r="CB619" i="1" s="1"/>
  <c r="CB618" i="1" s="1"/>
  <c r="CB617" i="1" s="1"/>
  <c r="CE619" i="1"/>
  <c r="CE618" i="1" s="1"/>
  <c r="CE617" i="1" s="1"/>
  <c r="CD619" i="1"/>
  <c r="CD618" i="1" s="1"/>
  <c r="CD617" i="1" s="1"/>
  <c r="CE615" i="1"/>
  <c r="CE614" i="1" s="1"/>
  <c r="CE613" i="1" s="1"/>
  <c r="CE612" i="1" s="1"/>
  <c r="CD615" i="1"/>
  <c r="CD614" i="1" s="1"/>
  <c r="CD613" i="1" s="1"/>
  <c r="CD612" i="1" s="1"/>
  <c r="CC615" i="1"/>
  <c r="CB615" i="1"/>
  <c r="CC614" i="1"/>
  <c r="CC613" i="1" s="1"/>
  <c r="CC612" i="1" s="1"/>
  <c r="CB614" i="1"/>
  <c r="CB613" i="1" s="1"/>
  <c r="CB612" i="1" s="1"/>
  <c r="CE610" i="1"/>
  <c r="CD610" i="1"/>
  <c r="CC610" i="1"/>
  <c r="CC609" i="1" s="1"/>
  <c r="CC608" i="1" s="1"/>
  <c r="CC607" i="1" s="1"/>
  <c r="CB610" i="1"/>
  <c r="CB609" i="1" s="1"/>
  <c r="CB608" i="1" s="1"/>
  <c r="CB607" i="1" s="1"/>
  <c r="CB606" i="1" s="1"/>
  <c r="CE609" i="1"/>
  <c r="CE608" i="1" s="1"/>
  <c r="CE607" i="1" s="1"/>
  <c r="CD609" i="1"/>
  <c r="CD608" i="1" s="1"/>
  <c r="CD607" i="1" s="1"/>
  <c r="CE597" i="1"/>
  <c r="CD597" i="1"/>
  <c r="CC597" i="1"/>
  <c r="CB597" i="1"/>
  <c r="CE595" i="1"/>
  <c r="CE594" i="1" s="1"/>
  <c r="CD595" i="1"/>
  <c r="CD594" i="1" s="1"/>
  <c r="CC595" i="1"/>
  <c r="CB595" i="1"/>
  <c r="CC594" i="1"/>
  <c r="CB594" i="1"/>
  <c r="CE592" i="1"/>
  <c r="CD592" i="1"/>
  <c r="CC592" i="1"/>
  <c r="CC591" i="1" s="1"/>
  <c r="CB592" i="1"/>
  <c r="CB591" i="1" s="1"/>
  <c r="CE591" i="1"/>
  <c r="CD591" i="1"/>
  <c r="CE585" i="1"/>
  <c r="CD585" i="1"/>
  <c r="CC585" i="1"/>
  <c r="CC584" i="1" s="1"/>
  <c r="CB585" i="1"/>
  <c r="CB584" i="1" s="1"/>
  <c r="CE584" i="1"/>
  <c r="CD584" i="1"/>
  <c r="CE580" i="1"/>
  <c r="CE579" i="1" s="1"/>
  <c r="CE578" i="1" s="1"/>
  <c r="CE577" i="1" s="1"/>
  <c r="CD580" i="1"/>
  <c r="CD579" i="1" s="1"/>
  <c r="CD578" i="1" s="1"/>
  <c r="CD577" i="1" s="1"/>
  <c r="CC580" i="1"/>
  <c r="CC579" i="1" s="1"/>
  <c r="CC578" i="1" s="1"/>
  <c r="CC577" i="1" s="1"/>
  <c r="CB580" i="1"/>
  <c r="CB579" i="1" s="1"/>
  <c r="CB578" i="1" s="1"/>
  <c r="CB577" i="1" s="1"/>
  <c r="CE575" i="1"/>
  <c r="CD575" i="1"/>
  <c r="CC575" i="1"/>
  <c r="CC574" i="1" s="1"/>
  <c r="CC573" i="1" s="1"/>
  <c r="CC572" i="1" s="1"/>
  <c r="CC571" i="1" s="1"/>
  <c r="CB575" i="1"/>
  <c r="CB574" i="1" s="1"/>
  <c r="CB573" i="1" s="1"/>
  <c r="CB572" i="1" s="1"/>
  <c r="CB571" i="1" s="1"/>
  <c r="CE574" i="1"/>
  <c r="CE573" i="1" s="1"/>
  <c r="CE572" i="1" s="1"/>
  <c r="CE571" i="1" s="1"/>
  <c r="CD574" i="1"/>
  <c r="CD573" i="1" s="1"/>
  <c r="CD572" i="1" s="1"/>
  <c r="CD571" i="1" s="1"/>
  <c r="CE569" i="1"/>
  <c r="CD569" i="1"/>
  <c r="CC569" i="1"/>
  <c r="CC568" i="1" s="1"/>
  <c r="CB569" i="1"/>
  <c r="CB568" i="1" s="1"/>
  <c r="CE568" i="1"/>
  <c r="CD568" i="1"/>
  <c r="CE566" i="1"/>
  <c r="CE565" i="1" s="1"/>
  <c r="CD566" i="1"/>
  <c r="CD565" i="1" s="1"/>
  <c r="CC566" i="1"/>
  <c r="CC565" i="1" s="1"/>
  <c r="CB566" i="1"/>
  <c r="CB565" i="1" s="1"/>
  <c r="CE563" i="1"/>
  <c r="CD563" i="1"/>
  <c r="CC563" i="1"/>
  <c r="CC562" i="1" s="1"/>
  <c r="CB563" i="1"/>
  <c r="CB562" i="1" s="1"/>
  <c r="CE562" i="1"/>
  <c r="CD562" i="1"/>
  <c r="CE560" i="1"/>
  <c r="CE559" i="1" s="1"/>
  <c r="CD560" i="1"/>
  <c r="CD559" i="1" s="1"/>
  <c r="CC560" i="1"/>
  <c r="CC559" i="1" s="1"/>
  <c r="CB560" i="1"/>
  <c r="CB559" i="1" s="1"/>
  <c r="CE557" i="1"/>
  <c r="CD557" i="1"/>
  <c r="CC557" i="1"/>
  <c r="CB557" i="1"/>
  <c r="CE555" i="1"/>
  <c r="CD555" i="1"/>
  <c r="CC555" i="1"/>
  <c r="CC554" i="1" s="1"/>
  <c r="CC553" i="1" s="1"/>
  <c r="CB555" i="1"/>
  <c r="CB554" i="1" s="1"/>
  <c r="CB553" i="1" s="1"/>
  <c r="CE554" i="1"/>
  <c r="CE553" i="1" s="1"/>
  <c r="CD554" i="1"/>
  <c r="CD553" i="1" s="1"/>
  <c r="CE551" i="1"/>
  <c r="CD551" i="1"/>
  <c r="CC551" i="1"/>
  <c r="CC550" i="1" s="1"/>
  <c r="CC549" i="1" s="1"/>
  <c r="CB551" i="1"/>
  <c r="CB550" i="1" s="1"/>
  <c r="CB549" i="1" s="1"/>
  <c r="CE550" i="1"/>
  <c r="CE549" i="1" s="1"/>
  <c r="CD550" i="1"/>
  <c r="CD549" i="1" s="1"/>
  <c r="CE546" i="1"/>
  <c r="CE545" i="1" s="1"/>
  <c r="CD546" i="1"/>
  <c r="CD545" i="1" s="1"/>
  <c r="CC546" i="1"/>
  <c r="CC545" i="1" s="1"/>
  <c r="CB546" i="1"/>
  <c r="CB545" i="1" s="1"/>
  <c r="CE543" i="1"/>
  <c r="CD543" i="1"/>
  <c r="CC543" i="1"/>
  <c r="CC542" i="1" s="1"/>
  <c r="CB543" i="1"/>
  <c r="CB542" i="1" s="1"/>
  <c r="CE542" i="1"/>
  <c r="CD542" i="1"/>
  <c r="CE539" i="1"/>
  <c r="CD539" i="1"/>
  <c r="CC539" i="1"/>
  <c r="CC538" i="1" s="1"/>
  <c r="CC537" i="1" s="1"/>
  <c r="CB539" i="1"/>
  <c r="CB538" i="1" s="1"/>
  <c r="CB537" i="1" s="1"/>
  <c r="CE538" i="1"/>
  <c r="CE537" i="1" s="1"/>
  <c r="CD538" i="1"/>
  <c r="CD537" i="1" s="1"/>
  <c r="CE532" i="1"/>
  <c r="CD532" i="1"/>
  <c r="CC532" i="1"/>
  <c r="CB532" i="1"/>
  <c r="CE530" i="1"/>
  <c r="CD530" i="1"/>
  <c r="CC530" i="1"/>
  <c r="CC529" i="1" s="1"/>
  <c r="CB530" i="1"/>
  <c r="CB529" i="1" s="1"/>
  <c r="CE529" i="1"/>
  <c r="CD529" i="1"/>
  <c r="CE527" i="1"/>
  <c r="CE526" i="1" s="1"/>
  <c r="CE525" i="1" s="1"/>
  <c r="CE524" i="1" s="1"/>
  <c r="CD527" i="1"/>
  <c r="CD526" i="1" s="1"/>
  <c r="CD525" i="1" s="1"/>
  <c r="CC527" i="1"/>
  <c r="CB527" i="1"/>
  <c r="CB526" i="1" s="1"/>
  <c r="CB525" i="1" s="1"/>
  <c r="CC526" i="1"/>
  <c r="CC525" i="1" s="1"/>
  <c r="CC524" i="1" s="1"/>
  <c r="CE522" i="1"/>
  <c r="CD522" i="1"/>
  <c r="CC522" i="1"/>
  <c r="CC521" i="1" s="1"/>
  <c r="CC520" i="1" s="1"/>
  <c r="CC519" i="1" s="1"/>
  <c r="CC518" i="1" s="1"/>
  <c r="CB522" i="1"/>
  <c r="CB521" i="1" s="1"/>
  <c r="CB520" i="1" s="1"/>
  <c r="CB519" i="1" s="1"/>
  <c r="CE521" i="1"/>
  <c r="CE520" i="1" s="1"/>
  <c r="CE519" i="1" s="1"/>
  <c r="CD521" i="1"/>
  <c r="CD520" i="1" s="1"/>
  <c r="CD519" i="1" s="1"/>
  <c r="CE515" i="1"/>
  <c r="CD515" i="1"/>
  <c r="CC515" i="1"/>
  <c r="CC514" i="1" s="1"/>
  <c r="CC513" i="1" s="1"/>
  <c r="CB515" i="1"/>
  <c r="CB514" i="1" s="1"/>
  <c r="CB513" i="1" s="1"/>
  <c r="CE514" i="1"/>
  <c r="CE513" i="1" s="1"/>
  <c r="CD514" i="1"/>
  <c r="CD513" i="1" s="1"/>
  <c r="CE511" i="1"/>
  <c r="CD511" i="1"/>
  <c r="CC511" i="1"/>
  <c r="CC510" i="1" s="1"/>
  <c r="CC509" i="1" s="1"/>
  <c r="CB511" i="1"/>
  <c r="CB510" i="1" s="1"/>
  <c r="CB509" i="1" s="1"/>
  <c r="CE510" i="1"/>
  <c r="CE509" i="1" s="1"/>
  <c r="CD510" i="1"/>
  <c r="CD509" i="1" s="1"/>
  <c r="CD508" i="1" s="1"/>
  <c r="CE505" i="1"/>
  <c r="CD505" i="1"/>
  <c r="CC505" i="1"/>
  <c r="CB505" i="1"/>
  <c r="CE503" i="1"/>
  <c r="CD503" i="1"/>
  <c r="CC503" i="1"/>
  <c r="CB503" i="1"/>
  <c r="CE501" i="1"/>
  <c r="CD501" i="1"/>
  <c r="CC501" i="1"/>
  <c r="CB501" i="1"/>
  <c r="CB500" i="1" s="1"/>
  <c r="CB499" i="1" s="1"/>
  <c r="CE500" i="1"/>
  <c r="CE499" i="1" s="1"/>
  <c r="CD500" i="1"/>
  <c r="CD499" i="1" s="1"/>
  <c r="CE497" i="1"/>
  <c r="CD497" i="1"/>
  <c r="CC497" i="1"/>
  <c r="CC496" i="1" s="1"/>
  <c r="CC495" i="1" s="1"/>
  <c r="CB497" i="1"/>
  <c r="CB496" i="1" s="1"/>
  <c r="CB495" i="1" s="1"/>
  <c r="CE496" i="1"/>
  <c r="CE495" i="1" s="1"/>
  <c r="CD496" i="1"/>
  <c r="CD495" i="1" s="1"/>
  <c r="CE492" i="1"/>
  <c r="CE491" i="1" s="1"/>
  <c r="CD492" i="1"/>
  <c r="CD491" i="1" s="1"/>
  <c r="CC492" i="1"/>
  <c r="CB492" i="1"/>
  <c r="CB491" i="1" s="1"/>
  <c r="CC491" i="1"/>
  <c r="CE489" i="1"/>
  <c r="CD489" i="1"/>
  <c r="CC489" i="1"/>
  <c r="CB489" i="1"/>
  <c r="CE487" i="1"/>
  <c r="CD487" i="1"/>
  <c r="CC487" i="1"/>
  <c r="CC486" i="1" s="1"/>
  <c r="CB487" i="1"/>
  <c r="CB486" i="1" s="1"/>
  <c r="CE486" i="1"/>
  <c r="CD486" i="1"/>
  <c r="CE484" i="1"/>
  <c r="CD484" i="1"/>
  <c r="CC484" i="1"/>
  <c r="CB484" i="1"/>
  <c r="CE482" i="1"/>
  <c r="CE481" i="1" s="1"/>
  <c r="CD482" i="1"/>
  <c r="CD481" i="1" s="1"/>
  <c r="CC482" i="1"/>
  <c r="CB482" i="1"/>
  <c r="CB481" i="1" s="1"/>
  <c r="CC481" i="1"/>
  <c r="CE475" i="1"/>
  <c r="CD475" i="1"/>
  <c r="CC475" i="1"/>
  <c r="CC474" i="1" s="1"/>
  <c r="CB475" i="1"/>
  <c r="CB474" i="1" s="1"/>
  <c r="CE474" i="1"/>
  <c r="CD474" i="1"/>
  <c r="CE472" i="1"/>
  <c r="CE471" i="1" s="1"/>
  <c r="CD472" i="1"/>
  <c r="CD471" i="1" s="1"/>
  <c r="CC472" i="1"/>
  <c r="CC471" i="1" s="1"/>
  <c r="CB472" i="1"/>
  <c r="CB471" i="1" s="1"/>
  <c r="CE469" i="1"/>
  <c r="CD469" i="1"/>
  <c r="CC469" i="1"/>
  <c r="CC468" i="1" s="1"/>
  <c r="CB469" i="1"/>
  <c r="CB468" i="1" s="1"/>
  <c r="CE468" i="1"/>
  <c r="CE467" i="1" s="1"/>
  <c r="CE466" i="1" s="1"/>
  <c r="CD468" i="1"/>
  <c r="CE464" i="1"/>
  <c r="CE463" i="1" s="1"/>
  <c r="CE462" i="1" s="1"/>
  <c r="CE461" i="1" s="1"/>
  <c r="CD464" i="1"/>
  <c r="CD463" i="1" s="1"/>
  <c r="CD462" i="1" s="1"/>
  <c r="CD461" i="1" s="1"/>
  <c r="CC464" i="1"/>
  <c r="CC463" i="1" s="1"/>
  <c r="CC462" i="1" s="1"/>
  <c r="CC461" i="1" s="1"/>
  <c r="CB464" i="1"/>
  <c r="CB463" i="1" s="1"/>
  <c r="CB462" i="1" s="1"/>
  <c r="CB461" i="1" s="1"/>
  <c r="CE458" i="1"/>
  <c r="CE457" i="1" s="1"/>
  <c r="CE456" i="1" s="1"/>
  <c r="CE455" i="1" s="1"/>
  <c r="CD458" i="1"/>
  <c r="CD457" i="1" s="1"/>
  <c r="CD456" i="1" s="1"/>
  <c r="CD455" i="1" s="1"/>
  <c r="CC458" i="1"/>
  <c r="CC457" i="1" s="1"/>
  <c r="CC456" i="1" s="1"/>
  <c r="CC455" i="1" s="1"/>
  <c r="CB458" i="1"/>
  <c r="CB457" i="1" s="1"/>
  <c r="CB456" i="1" s="1"/>
  <c r="CB455" i="1" s="1"/>
  <c r="CE451" i="1"/>
  <c r="CE450" i="1" s="1"/>
  <c r="CD451" i="1"/>
  <c r="CD450" i="1" s="1"/>
  <c r="CC451" i="1"/>
  <c r="CC450" i="1" s="1"/>
  <c r="CB451" i="1"/>
  <c r="CB450" i="1" s="1"/>
  <c r="CE448" i="1"/>
  <c r="CD448" i="1"/>
  <c r="CC448" i="1"/>
  <c r="CC447" i="1" s="1"/>
  <c r="CC446" i="1" s="1"/>
  <c r="CB448" i="1"/>
  <c r="CB447" i="1" s="1"/>
  <c r="CB446" i="1" s="1"/>
  <c r="CE447" i="1"/>
  <c r="CE446" i="1" s="1"/>
  <c r="CD447" i="1"/>
  <c r="CD446" i="1" s="1"/>
  <c r="CE444" i="1"/>
  <c r="CD444" i="1"/>
  <c r="CC444" i="1"/>
  <c r="CC443" i="1" s="1"/>
  <c r="CB444" i="1"/>
  <c r="CB443" i="1" s="1"/>
  <c r="CE443" i="1"/>
  <c r="CD443" i="1"/>
  <c r="CE441" i="1"/>
  <c r="CE440" i="1" s="1"/>
  <c r="CD441" i="1"/>
  <c r="CD440" i="1" s="1"/>
  <c r="CC441" i="1"/>
  <c r="CC440" i="1" s="1"/>
  <c r="CB441" i="1"/>
  <c r="CB440" i="1" s="1"/>
  <c r="CE438" i="1"/>
  <c r="CD438" i="1"/>
  <c r="CC438" i="1"/>
  <c r="CC437" i="1" s="1"/>
  <c r="CB438" i="1"/>
  <c r="CB437" i="1" s="1"/>
  <c r="CE437" i="1"/>
  <c r="CD437" i="1"/>
  <c r="CE435" i="1"/>
  <c r="CE434" i="1" s="1"/>
  <c r="CD435" i="1"/>
  <c r="CD434" i="1" s="1"/>
  <c r="CC435" i="1"/>
  <c r="CC434" i="1" s="1"/>
  <c r="CB435" i="1"/>
  <c r="CB434" i="1" s="1"/>
  <c r="CE432" i="1"/>
  <c r="CD432" i="1"/>
  <c r="CC432" i="1"/>
  <c r="CC431" i="1" s="1"/>
  <c r="CB432" i="1"/>
  <c r="CB431" i="1" s="1"/>
  <c r="CE431" i="1"/>
  <c r="CD431" i="1"/>
  <c r="CE428" i="1"/>
  <c r="CD428" i="1"/>
  <c r="CC428" i="1"/>
  <c r="CC427" i="1" s="1"/>
  <c r="CC426" i="1" s="1"/>
  <c r="CB428" i="1"/>
  <c r="CB427" i="1" s="1"/>
  <c r="CB426" i="1" s="1"/>
  <c r="CE427" i="1"/>
  <c r="CE426" i="1" s="1"/>
  <c r="CD427" i="1"/>
  <c r="CD426" i="1" s="1"/>
  <c r="CE417" i="1"/>
  <c r="CE416" i="1" s="1"/>
  <c r="CD417" i="1"/>
  <c r="CD416" i="1" s="1"/>
  <c r="CC417" i="1"/>
  <c r="CC416" i="1" s="1"/>
  <c r="CB417" i="1"/>
  <c r="CB416" i="1" s="1"/>
  <c r="CE414" i="1"/>
  <c r="CD414" i="1"/>
  <c r="CC414" i="1"/>
  <c r="CC413" i="1" s="1"/>
  <c r="CB414" i="1"/>
  <c r="CB413" i="1" s="1"/>
  <c r="CE413" i="1"/>
  <c r="CD413" i="1"/>
  <c r="CE411" i="1"/>
  <c r="CE410" i="1" s="1"/>
  <c r="CD411" i="1"/>
  <c r="CD410" i="1" s="1"/>
  <c r="CC411" i="1"/>
  <c r="CC410" i="1" s="1"/>
  <c r="CB411" i="1"/>
  <c r="CB410" i="1" s="1"/>
  <c r="CE408" i="1"/>
  <c r="CD408" i="1"/>
  <c r="CC408" i="1"/>
  <c r="CC407" i="1" s="1"/>
  <c r="CB408" i="1"/>
  <c r="CB407" i="1" s="1"/>
  <c r="CE407" i="1"/>
  <c r="CD407" i="1"/>
  <c r="CE405" i="1"/>
  <c r="CE404" i="1" s="1"/>
  <c r="CD405" i="1"/>
  <c r="CD404" i="1" s="1"/>
  <c r="CC405" i="1"/>
  <c r="CC404" i="1" s="1"/>
  <c r="CB405" i="1"/>
  <c r="CB404" i="1" s="1"/>
  <c r="CE402" i="1"/>
  <c r="CD402" i="1"/>
  <c r="CC402" i="1"/>
  <c r="CB402" i="1"/>
  <c r="CE400" i="1"/>
  <c r="CD400" i="1"/>
  <c r="CC400" i="1"/>
  <c r="CB400" i="1"/>
  <c r="CE398" i="1"/>
  <c r="CD398" i="1"/>
  <c r="CC398" i="1"/>
  <c r="CC397" i="1" s="1"/>
  <c r="CC396" i="1" s="1"/>
  <c r="CB398" i="1"/>
  <c r="CB397" i="1" s="1"/>
  <c r="CB396" i="1" s="1"/>
  <c r="CE397" i="1"/>
  <c r="CE396" i="1" s="1"/>
  <c r="CD397" i="1"/>
  <c r="CD396" i="1" s="1"/>
  <c r="CE394" i="1"/>
  <c r="CD394" i="1"/>
  <c r="CC394" i="1"/>
  <c r="CC393" i="1" s="1"/>
  <c r="CC392" i="1" s="1"/>
  <c r="CB394" i="1"/>
  <c r="CB393" i="1" s="1"/>
  <c r="CB392" i="1" s="1"/>
  <c r="CE393" i="1"/>
  <c r="CE392" i="1" s="1"/>
  <c r="CD393" i="1"/>
  <c r="CD392" i="1" s="1"/>
  <c r="CE387" i="1"/>
  <c r="CD387" i="1"/>
  <c r="CC387" i="1"/>
  <c r="CC386" i="1" s="1"/>
  <c r="CB387" i="1"/>
  <c r="CB386" i="1" s="1"/>
  <c r="CE386" i="1"/>
  <c r="CD386" i="1"/>
  <c r="CE384" i="1"/>
  <c r="CE383" i="1" s="1"/>
  <c r="CE382" i="1" s="1"/>
  <c r="CD384" i="1"/>
  <c r="CD383" i="1" s="1"/>
  <c r="CD382" i="1" s="1"/>
  <c r="CC384" i="1"/>
  <c r="CC383" i="1" s="1"/>
  <c r="CC382" i="1" s="1"/>
  <c r="CB384" i="1"/>
  <c r="CB383" i="1" s="1"/>
  <c r="CB382" i="1" s="1"/>
  <c r="CE375" i="1"/>
  <c r="CD375" i="1"/>
  <c r="CC375" i="1"/>
  <c r="CC374" i="1" s="1"/>
  <c r="CC373" i="1" s="1"/>
  <c r="CC372" i="1" s="1"/>
  <c r="CB375" i="1"/>
  <c r="CB374" i="1" s="1"/>
  <c r="CB373" i="1" s="1"/>
  <c r="CB372" i="1" s="1"/>
  <c r="CE374" i="1"/>
  <c r="CE373" i="1" s="1"/>
  <c r="CE372" i="1" s="1"/>
  <c r="CD374" i="1"/>
  <c r="CD373" i="1" s="1"/>
  <c r="CD372" i="1" s="1"/>
  <c r="CE370" i="1"/>
  <c r="CE369" i="1" s="1"/>
  <c r="CD370" i="1"/>
  <c r="CD369" i="1" s="1"/>
  <c r="CC370" i="1"/>
  <c r="CC369" i="1" s="1"/>
  <c r="CB370" i="1"/>
  <c r="CB369" i="1" s="1"/>
  <c r="CE366" i="1"/>
  <c r="CD366" i="1"/>
  <c r="CC366" i="1"/>
  <c r="CB366" i="1"/>
  <c r="CE364" i="1"/>
  <c r="CD364" i="1"/>
  <c r="CC364" i="1"/>
  <c r="CB364" i="1"/>
  <c r="CE362" i="1"/>
  <c r="CE361" i="1" s="1"/>
  <c r="CE360" i="1" s="1"/>
  <c r="CD362" i="1"/>
  <c r="CD361" i="1" s="1"/>
  <c r="CD360" i="1" s="1"/>
  <c r="CC362" i="1"/>
  <c r="CC361" i="1" s="1"/>
  <c r="CC360" i="1" s="1"/>
  <c r="CB362" i="1"/>
  <c r="CB361" i="1" s="1"/>
  <c r="CB360" i="1" s="1"/>
  <c r="CE358" i="1"/>
  <c r="CE357" i="1" s="1"/>
  <c r="CE356" i="1" s="1"/>
  <c r="CD358" i="1"/>
  <c r="CD357" i="1" s="1"/>
  <c r="CD356" i="1" s="1"/>
  <c r="CC358" i="1"/>
  <c r="CC357" i="1" s="1"/>
  <c r="CC356" i="1" s="1"/>
  <c r="CB358" i="1"/>
  <c r="CB357" i="1" s="1"/>
  <c r="CB356" i="1" s="1"/>
  <c r="CE353" i="1"/>
  <c r="CD353" i="1"/>
  <c r="CC353" i="1"/>
  <c r="CC352" i="1" s="1"/>
  <c r="CC351" i="1" s="1"/>
  <c r="CC350" i="1" s="1"/>
  <c r="CB353" i="1"/>
  <c r="CB352" i="1" s="1"/>
  <c r="CB351" i="1" s="1"/>
  <c r="CB350" i="1" s="1"/>
  <c r="CE352" i="1"/>
  <c r="CE351" i="1" s="1"/>
  <c r="CE350" i="1" s="1"/>
  <c r="CD352" i="1"/>
  <c r="CD351" i="1" s="1"/>
  <c r="CD350" i="1" s="1"/>
  <c r="CE348" i="1"/>
  <c r="CD348" i="1"/>
  <c r="CD347" i="1" s="1"/>
  <c r="CD346" i="1" s="1"/>
  <c r="CD345" i="1" s="1"/>
  <c r="CC348" i="1"/>
  <c r="CC347" i="1" s="1"/>
  <c r="CC346" i="1" s="1"/>
  <c r="CC345" i="1" s="1"/>
  <c r="CB348" i="1"/>
  <c r="CE347" i="1"/>
  <c r="CE346" i="1" s="1"/>
  <c r="CE345" i="1" s="1"/>
  <c r="CB347" i="1"/>
  <c r="CB346" i="1" s="1"/>
  <c r="CB345" i="1" s="1"/>
  <c r="CE341" i="1"/>
  <c r="CD341" i="1"/>
  <c r="CD340" i="1" s="1"/>
  <c r="CD339" i="1" s="1"/>
  <c r="CD338" i="1" s="1"/>
  <c r="CD337" i="1" s="1"/>
  <c r="CC341" i="1"/>
  <c r="CC340" i="1" s="1"/>
  <c r="CC339" i="1" s="1"/>
  <c r="CC338" i="1" s="1"/>
  <c r="CC337" i="1" s="1"/>
  <c r="CB341" i="1"/>
  <c r="CB340" i="1" s="1"/>
  <c r="CB339" i="1" s="1"/>
  <c r="CB338" i="1" s="1"/>
  <c r="CB337" i="1" s="1"/>
  <c r="CE340" i="1"/>
  <c r="CE339" i="1" s="1"/>
  <c r="CE338" i="1" s="1"/>
  <c r="CE337" i="1" s="1"/>
  <c r="CE334" i="1"/>
  <c r="CD334" i="1"/>
  <c r="CC334" i="1"/>
  <c r="CB334" i="1"/>
  <c r="CE333" i="1"/>
  <c r="CD333" i="1"/>
  <c r="CC333" i="1"/>
  <c r="CB333" i="1"/>
  <c r="CE332" i="1"/>
  <c r="CD332" i="1"/>
  <c r="CC332" i="1"/>
  <c r="CB332" i="1"/>
  <c r="CE331" i="1"/>
  <c r="CD331" i="1"/>
  <c r="CC331" i="1"/>
  <c r="CB331" i="1"/>
  <c r="CE329" i="1"/>
  <c r="CD329" i="1"/>
  <c r="CC329" i="1"/>
  <c r="CB329" i="1"/>
  <c r="CE327" i="1"/>
  <c r="CD327" i="1"/>
  <c r="CC327" i="1"/>
  <c r="CB327" i="1"/>
  <c r="CE325" i="1"/>
  <c r="CD325" i="1"/>
  <c r="CD324" i="1" s="1"/>
  <c r="CD323" i="1" s="1"/>
  <c r="CD322" i="1" s="1"/>
  <c r="CD321" i="1" s="1"/>
  <c r="CC325" i="1"/>
  <c r="CB325" i="1"/>
  <c r="CB324" i="1" s="1"/>
  <c r="CB323" i="1" s="1"/>
  <c r="CB322" i="1" s="1"/>
  <c r="CB321" i="1" s="1"/>
  <c r="CE324" i="1"/>
  <c r="CE323" i="1" s="1"/>
  <c r="CE322" i="1" s="1"/>
  <c r="CE321" i="1" s="1"/>
  <c r="CG311" i="1"/>
  <c r="CG310" i="1" s="1"/>
  <c r="CG309" i="1" s="1"/>
  <c r="CF311" i="1"/>
  <c r="CF310" i="1" s="1"/>
  <c r="CF309" i="1" s="1"/>
  <c r="CE307" i="1"/>
  <c r="CD307" i="1"/>
  <c r="CC307" i="1"/>
  <c r="CB307" i="1"/>
  <c r="CE306" i="1"/>
  <c r="CD306" i="1"/>
  <c r="CC306" i="1"/>
  <c r="CB306" i="1"/>
  <c r="CE304" i="1"/>
  <c r="CD304" i="1"/>
  <c r="CD303" i="1" s="1"/>
  <c r="CD302" i="1" s="1"/>
  <c r="CC304" i="1"/>
  <c r="CC303" i="1" s="1"/>
  <c r="CC302" i="1" s="1"/>
  <c r="CB304" i="1"/>
  <c r="CB303" i="1" s="1"/>
  <c r="CB302" i="1" s="1"/>
  <c r="CE303" i="1"/>
  <c r="CE302" i="1" s="1"/>
  <c r="CE300" i="1"/>
  <c r="CD300" i="1"/>
  <c r="CD299" i="1" s="1"/>
  <c r="CD298" i="1" s="1"/>
  <c r="CC300" i="1"/>
  <c r="CC299" i="1" s="1"/>
  <c r="CC298" i="1" s="1"/>
  <c r="CB300" i="1"/>
  <c r="CB299" i="1" s="1"/>
  <c r="CB298" i="1" s="1"/>
  <c r="CE299" i="1"/>
  <c r="CE298" i="1" s="1"/>
  <c r="CF297" i="1"/>
  <c r="CF296" i="1" s="1"/>
  <c r="CF295" i="1" s="1"/>
  <c r="CE293" i="1"/>
  <c r="CE292" i="1" s="1"/>
  <c r="CD293" i="1"/>
  <c r="CD292" i="1" s="1"/>
  <c r="CC293" i="1"/>
  <c r="CC292" i="1" s="1"/>
  <c r="CB293" i="1"/>
  <c r="CB292" i="1" s="1"/>
  <c r="CE288" i="1"/>
  <c r="CD288" i="1"/>
  <c r="CC288" i="1"/>
  <c r="CB288" i="1"/>
  <c r="CE286" i="1"/>
  <c r="CD286" i="1"/>
  <c r="CC286" i="1"/>
  <c r="CB286" i="1"/>
  <c r="CE284" i="1"/>
  <c r="CD284" i="1"/>
  <c r="CC284" i="1"/>
  <c r="CB284" i="1"/>
  <c r="CE282" i="1"/>
  <c r="CD282" i="1"/>
  <c r="CC282" i="1"/>
  <c r="CB282" i="1"/>
  <c r="CB281" i="1" s="1"/>
  <c r="CE281" i="1"/>
  <c r="CE277" i="1"/>
  <c r="CD277" i="1"/>
  <c r="CC277" i="1"/>
  <c r="CB277" i="1"/>
  <c r="CE275" i="1"/>
  <c r="CD275" i="1"/>
  <c r="CD274" i="1" s="1"/>
  <c r="CC275" i="1"/>
  <c r="CC274" i="1" s="1"/>
  <c r="CB275" i="1"/>
  <c r="CB274" i="1" s="1"/>
  <c r="CE272" i="1"/>
  <c r="CD272" i="1"/>
  <c r="CC272" i="1"/>
  <c r="CB272" i="1"/>
  <c r="CE270" i="1"/>
  <c r="CD270" i="1"/>
  <c r="CC270" i="1"/>
  <c r="CB270" i="1"/>
  <c r="CE268" i="1"/>
  <c r="CE267" i="1" s="1"/>
  <c r="CE266" i="1" s="1"/>
  <c r="CD268" i="1"/>
  <c r="CD267" i="1" s="1"/>
  <c r="CD266" i="1" s="1"/>
  <c r="CC268" i="1"/>
  <c r="CC267" i="1" s="1"/>
  <c r="CC266" i="1" s="1"/>
  <c r="CB268" i="1"/>
  <c r="CB267" i="1" s="1"/>
  <c r="CB266" i="1" s="1"/>
  <c r="CE263" i="1"/>
  <c r="CE262" i="1" s="1"/>
  <c r="CE261" i="1" s="1"/>
  <c r="CE260" i="1" s="1"/>
  <c r="CD263" i="1"/>
  <c r="CD262" i="1" s="1"/>
  <c r="CD261" i="1" s="1"/>
  <c r="CD260" i="1" s="1"/>
  <c r="CC263" i="1"/>
  <c r="CC262" i="1" s="1"/>
  <c r="CC261" i="1" s="1"/>
  <c r="CC260" i="1" s="1"/>
  <c r="CB263" i="1"/>
  <c r="CB262" i="1" s="1"/>
  <c r="CB261" i="1" s="1"/>
  <c r="CB260" i="1" s="1"/>
  <c r="CG258" i="1"/>
  <c r="CF258" i="1"/>
  <c r="CG256" i="1"/>
  <c r="CF256" i="1"/>
  <c r="CE252" i="1"/>
  <c r="CD252" i="1"/>
  <c r="CC252" i="1"/>
  <c r="CB252" i="1"/>
  <c r="CE250" i="1"/>
  <c r="CD250" i="1"/>
  <c r="CD249" i="1" s="1"/>
  <c r="CD248" i="1" s="1"/>
  <c r="CD247" i="1" s="1"/>
  <c r="CC250" i="1"/>
  <c r="CC249" i="1" s="1"/>
  <c r="CC248" i="1" s="1"/>
  <c r="CC247" i="1" s="1"/>
  <c r="CB250" i="1"/>
  <c r="CB249" i="1" s="1"/>
  <c r="CB248" i="1" s="1"/>
  <c r="CB247" i="1" s="1"/>
  <c r="CE249" i="1"/>
  <c r="CE248" i="1" s="1"/>
  <c r="CE247" i="1" s="1"/>
  <c r="CE241" i="1"/>
  <c r="CD241" i="1"/>
  <c r="CC241" i="1"/>
  <c r="CB241" i="1"/>
  <c r="CE239" i="1"/>
  <c r="CE238" i="1" s="1"/>
  <c r="CD239" i="1"/>
  <c r="CD238" i="1" s="1"/>
  <c r="CC239" i="1"/>
  <c r="CC238" i="1" s="1"/>
  <c r="CB239" i="1"/>
  <c r="CB238" i="1" s="1"/>
  <c r="CE236" i="1"/>
  <c r="CD236" i="1"/>
  <c r="CC236" i="1"/>
  <c r="CB236" i="1"/>
  <c r="CE234" i="1"/>
  <c r="CD234" i="1"/>
  <c r="CC234" i="1"/>
  <c r="CB234" i="1"/>
  <c r="CE232" i="1"/>
  <c r="CD232" i="1"/>
  <c r="CD231" i="1" s="1"/>
  <c r="CC232" i="1"/>
  <c r="CB232" i="1"/>
  <c r="CB231" i="1" s="1"/>
  <c r="CE229" i="1"/>
  <c r="CD229" i="1"/>
  <c r="CC229" i="1"/>
  <c r="CB229" i="1"/>
  <c r="CE227" i="1"/>
  <c r="CD227" i="1"/>
  <c r="CC227" i="1"/>
  <c r="CB227" i="1"/>
  <c r="CE225" i="1"/>
  <c r="CE224" i="1" s="1"/>
  <c r="CD225" i="1"/>
  <c r="CD224" i="1" s="1"/>
  <c r="CC225" i="1"/>
  <c r="CC224" i="1" s="1"/>
  <c r="CB225" i="1"/>
  <c r="CB224" i="1" s="1"/>
  <c r="CE222" i="1"/>
  <c r="CD222" i="1"/>
  <c r="CC222" i="1"/>
  <c r="CC221" i="1" s="1"/>
  <c r="CB222" i="1"/>
  <c r="CB221" i="1" s="1"/>
  <c r="CE221" i="1"/>
  <c r="CD221" i="1"/>
  <c r="CE219" i="1"/>
  <c r="CD219" i="1"/>
  <c r="CC219" i="1"/>
  <c r="CB219" i="1"/>
  <c r="CE217" i="1"/>
  <c r="CE216" i="1" s="1"/>
  <c r="CD217" i="1"/>
  <c r="CD216" i="1" s="1"/>
  <c r="CC217" i="1"/>
  <c r="CC216" i="1" s="1"/>
  <c r="CB217" i="1"/>
  <c r="CB216" i="1" s="1"/>
  <c r="CE214" i="1"/>
  <c r="CD214" i="1"/>
  <c r="CC214" i="1"/>
  <c r="CB214" i="1"/>
  <c r="CE212" i="1"/>
  <c r="CE211" i="1" s="1"/>
  <c r="CD212" i="1"/>
  <c r="CC212" i="1"/>
  <c r="CC211" i="1" s="1"/>
  <c r="CB212" i="1"/>
  <c r="CB211" i="1" s="1"/>
  <c r="CD211" i="1"/>
  <c r="CE209" i="1"/>
  <c r="CE208" i="1" s="1"/>
  <c r="CD209" i="1"/>
  <c r="CD208" i="1" s="1"/>
  <c r="CC209" i="1"/>
  <c r="CC208" i="1" s="1"/>
  <c r="CB209" i="1"/>
  <c r="CB208" i="1" s="1"/>
  <c r="CE204" i="1"/>
  <c r="CD204" i="1"/>
  <c r="CC204" i="1"/>
  <c r="CB204" i="1"/>
  <c r="CE202" i="1"/>
  <c r="CD202" i="1"/>
  <c r="CC202" i="1"/>
  <c r="CB202" i="1"/>
  <c r="CE200" i="1"/>
  <c r="CE199" i="1" s="1"/>
  <c r="CD200" i="1"/>
  <c r="CD199" i="1" s="1"/>
  <c r="CC200" i="1"/>
  <c r="CC199" i="1" s="1"/>
  <c r="CB200" i="1"/>
  <c r="CB199" i="1" s="1"/>
  <c r="CE197" i="1"/>
  <c r="CD197" i="1"/>
  <c r="CC197" i="1"/>
  <c r="CB197" i="1"/>
  <c r="CE195" i="1"/>
  <c r="CD195" i="1"/>
  <c r="CC195" i="1"/>
  <c r="CB195" i="1"/>
  <c r="CE193" i="1"/>
  <c r="CD193" i="1"/>
  <c r="CC193" i="1"/>
  <c r="CC192" i="1" s="1"/>
  <c r="CB193" i="1"/>
  <c r="CE192" i="1"/>
  <c r="CE191" i="1" s="1"/>
  <c r="CD192" i="1"/>
  <c r="CB192" i="1"/>
  <c r="CE189" i="1"/>
  <c r="CD189" i="1"/>
  <c r="CD188" i="1" s="1"/>
  <c r="CC189" i="1"/>
  <c r="CC188" i="1" s="1"/>
  <c r="CB189" i="1"/>
  <c r="CB188" i="1" s="1"/>
  <c r="CE188" i="1"/>
  <c r="CE186" i="1"/>
  <c r="CD186" i="1"/>
  <c r="CC186" i="1"/>
  <c r="CB186" i="1"/>
  <c r="CE184" i="1"/>
  <c r="CD184" i="1"/>
  <c r="CC184" i="1"/>
  <c r="CB184" i="1"/>
  <c r="CE182" i="1"/>
  <c r="CE181" i="1" s="1"/>
  <c r="CE180" i="1" s="1"/>
  <c r="CD182" i="1"/>
  <c r="CD181" i="1" s="1"/>
  <c r="CC182" i="1"/>
  <c r="CC181" i="1" s="1"/>
  <c r="CB182" i="1"/>
  <c r="CB181" i="1"/>
  <c r="CE177" i="1"/>
  <c r="CD177" i="1"/>
  <c r="CC177" i="1"/>
  <c r="CC176" i="1" s="1"/>
  <c r="CC175" i="1" s="1"/>
  <c r="CC174" i="1" s="1"/>
  <c r="CB177" i="1"/>
  <c r="CB176" i="1" s="1"/>
  <c r="CB175" i="1" s="1"/>
  <c r="CB174" i="1" s="1"/>
  <c r="CE176" i="1"/>
  <c r="CE175" i="1" s="1"/>
  <c r="CE174" i="1" s="1"/>
  <c r="CD176" i="1"/>
  <c r="CD175" i="1" s="1"/>
  <c r="CD174" i="1" s="1"/>
  <c r="CE164" i="1"/>
  <c r="CE163" i="1" s="1"/>
  <c r="CD164" i="1"/>
  <c r="CD163" i="1" s="1"/>
  <c r="CC164" i="1"/>
  <c r="CC163" i="1" s="1"/>
  <c r="CB164" i="1"/>
  <c r="CB163" i="1" s="1"/>
  <c r="CG172" i="1"/>
  <c r="CG171" i="1" s="1"/>
  <c r="CG170" i="1" s="1"/>
  <c r="CF172" i="1"/>
  <c r="CF171" i="1" s="1"/>
  <c r="CF170" i="1" s="1"/>
  <c r="CE161" i="1"/>
  <c r="CE160" i="1" s="1"/>
  <c r="CD161" i="1"/>
  <c r="CD160" i="1" s="1"/>
  <c r="CC161" i="1"/>
  <c r="CC160" i="1" s="1"/>
  <c r="CB161" i="1"/>
  <c r="CB160" i="1" s="1"/>
  <c r="CE158" i="1"/>
  <c r="CD158" i="1"/>
  <c r="CC158" i="1"/>
  <c r="CC157" i="1" s="1"/>
  <c r="CB158" i="1"/>
  <c r="CB157" i="1" s="1"/>
  <c r="CE157" i="1"/>
  <c r="CD157" i="1"/>
  <c r="CE155" i="1"/>
  <c r="CE154" i="1" s="1"/>
  <c r="CE153" i="1" s="1"/>
  <c r="CD155" i="1"/>
  <c r="CC155" i="1"/>
  <c r="CC154" i="1" s="1"/>
  <c r="CB155" i="1"/>
  <c r="CB154" i="1" s="1"/>
  <c r="CD154" i="1"/>
  <c r="CE151" i="1"/>
  <c r="CE150" i="1" s="1"/>
  <c r="CD151" i="1"/>
  <c r="CD150" i="1" s="1"/>
  <c r="CC151" i="1"/>
  <c r="CC150" i="1" s="1"/>
  <c r="CB151" i="1"/>
  <c r="CB150" i="1" s="1"/>
  <c r="CE148" i="1"/>
  <c r="CD148" i="1"/>
  <c r="CC148" i="1"/>
  <c r="CB148" i="1"/>
  <c r="CE146" i="1"/>
  <c r="CD146" i="1"/>
  <c r="CD145" i="1" s="1"/>
  <c r="CC146" i="1"/>
  <c r="CC145" i="1" s="1"/>
  <c r="CB146" i="1"/>
  <c r="CB145" i="1" s="1"/>
  <c r="CE145" i="1"/>
  <c r="CE144" i="1" s="1"/>
  <c r="CE142" i="1"/>
  <c r="CD142" i="1"/>
  <c r="CD141" i="1" s="1"/>
  <c r="CD140" i="1" s="1"/>
  <c r="CC142" i="1"/>
  <c r="CC141" i="1" s="1"/>
  <c r="CC140" i="1" s="1"/>
  <c r="CB142" i="1"/>
  <c r="CB141" i="1" s="1"/>
  <c r="CB140" i="1" s="1"/>
  <c r="CE141" i="1"/>
  <c r="CE140" i="1" s="1"/>
  <c r="CE139" i="1" s="1"/>
  <c r="CE137" i="1"/>
  <c r="CE136" i="1" s="1"/>
  <c r="CE135" i="1" s="1"/>
  <c r="CE134" i="1" s="1"/>
  <c r="CD137" i="1"/>
  <c r="CD136" i="1" s="1"/>
  <c r="CD135" i="1" s="1"/>
  <c r="CD134" i="1" s="1"/>
  <c r="CC137" i="1"/>
  <c r="CC136" i="1" s="1"/>
  <c r="CC135" i="1" s="1"/>
  <c r="CC134" i="1" s="1"/>
  <c r="CB137" i="1"/>
  <c r="CB136" i="1" s="1"/>
  <c r="CB135" i="1" s="1"/>
  <c r="CB134" i="1" s="1"/>
  <c r="CE130" i="1"/>
  <c r="CE129" i="1" s="1"/>
  <c r="CE128" i="1" s="1"/>
  <c r="CE127" i="1" s="1"/>
  <c r="CE126" i="1" s="1"/>
  <c r="CD130" i="1"/>
  <c r="CC130" i="1"/>
  <c r="CC129" i="1" s="1"/>
  <c r="CC128" i="1" s="1"/>
  <c r="CC127" i="1" s="1"/>
  <c r="CC126" i="1" s="1"/>
  <c r="CB130" i="1"/>
  <c r="CB129" i="1" s="1"/>
  <c r="CB128" i="1" s="1"/>
  <c r="CB127" i="1" s="1"/>
  <c r="CB126" i="1" s="1"/>
  <c r="CD129" i="1"/>
  <c r="CD128" i="1" s="1"/>
  <c r="CD127" i="1" s="1"/>
  <c r="CD126" i="1" s="1"/>
  <c r="CE118" i="1"/>
  <c r="CD118" i="1"/>
  <c r="CC118" i="1"/>
  <c r="CB118" i="1"/>
  <c r="CE116" i="1"/>
  <c r="CD116" i="1"/>
  <c r="CC116" i="1"/>
  <c r="CB116" i="1"/>
  <c r="CE114" i="1"/>
  <c r="CE113" i="1" s="1"/>
  <c r="CE112" i="1" s="1"/>
  <c r="CE111" i="1" s="1"/>
  <c r="CE110" i="1" s="1"/>
  <c r="CD114" i="1"/>
  <c r="CC114" i="1"/>
  <c r="CB114" i="1"/>
  <c r="CB113" i="1" s="1"/>
  <c r="CB112" i="1" s="1"/>
  <c r="CB111" i="1" s="1"/>
  <c r="CB110" i="1" s="1"/>
  <c r="CC113" i="1"/>
  <c r="CC112" i="1" s="1"/>
  <c r="CC111" i="1" s="1"/>
  <c r="CC110" i="1" s="1"/>
  <c r="CE103" i="1"/>
  <c r="CE102" i="1" s="1"/>
  <c r="CE101" i="1" s="1"/>
  <c r="CD103" i="1"/>
  <c r="CD102" i="1" s="1"/>
  <c r="CD101" i="1" s="1"/>
  <c r="CC103" i="1"/>
  <c r="CC102" i="1" s="1"/>
  <c r="CC101" i="1" s="1"/>
  <c r="CB103" i="1"/>
  <c r="CB102" i="1" s="1"/>
  <c r="CB101" i="1" s="1"/>
  <c r="CE99" i="1"/>
  <c r="CE98" i="1" s="1"/>
  <c r="CD99" i="1"/>
  <c r="CD98" i="1" s="1"/>
  <c r="CC99" i="1"/>
  <c r="CB99" i="1"/>
  <c r="CB98" i="1" s="1"/>
  <c r="CE96" i="1"/>
  <c r="CD96" i="1"/>
  <c r="CC96" i="1"/>
  <c r="CC95" i="1" s="1"/>
  <c r="CB96" i="1"/>
  <c r="CB95" i="1" s="1"/>
  <c r="CE95" i="1"/>
  <c r="CD95" i="1"/>
  <c r="CE93" i="1"/>
  <c r="CD93" i="1"/>
  <c r="CC93" i="1"/>
  <c r="CB93" i="1"/>
  <c r="CE91" i="1"/>
  <c r="CD91" i="1"/>
  <c r="CC91" i="1"/>
  <c r="CC90" i="1" s="1"/>
  <c r="CB91" i="1"/>
  <c r="CB90" i="1" s="1"/>
  <c r="CE86" i="1"/>
  <c r="CE85" i="1" s="1"/>
  <c r="CD86" i="1"/>
  <c r="CD85" i="1" s="1"/>
  <c r="CC86" i="1"/>
  <c r="CC85" i="1" s="1"/>
  <c r="CB86" i="1"/>
  <c r="CB85" i="1" s="1"/>
  <c r="CE83" i="1"/>
  <c r="CD83" i="1"/>
  <c r="CC83" i="1"/>
  <c r="CB83" i="1"/>
  <c r="CE81" i="1"/>
  <c r="CD81" i="1"/>
  <c r="CC81" i="1"/>
  <c r="CB81" i="1"/>
  <c r="CE79" i="1"/>
  <c r="CD79" i="1"/>
  <c r="CC79" i="1"/>
  <c r="CC78" i="1" s="1"/>
  <c r="CB79" i="1"/>
  <c r="CB78" i="1" s="1"/>
  <c r="CE78" i="1"/>
  <c r="CD78" i="1"/>
  <c r="CE76" i="1"/>
  <c r="CE75" i="1" s="1"/>
  <c r="CD76" i="1"/>
  <c r="CD75" i="1" s="1"/>
  <c r="CC76" i="1"/>
  <c r="CB76" i="1"/>
  <c r="CB75" i="1" s="1"/>
  <c r="CC75" i="1"/>
  <c r="CE73" i="1"/>
  <c r="CD73" i="1"/>
  <c r="CC73" i="1"/>
  <c r="CC72" i="1" s="1"/>
  <c r="CB73" i="1"/>
  <c r="CB72" i="1" s="1"/>
  <c r="CE72" i="1"/>
  <c r="CD72" i="1"/>
  <c r="CE70" i="1"/>
  <c r="CD70" i="1"/>
  <c r="CC70" i="1"/>
  <c r="CB70" i="1"/>
  <c r="CE68" i="1"/>
  <c r="CE67" i="1" s="1"/>
  <c r="CD68" i="1"/>
  <c r="CD67" i="1" s="1"/>
  <c r="CC68" i="1"/>
  <c r="CB68" i="1"/>
  <c r="CB67" i="1" s="1"/>
  <c r="CC67" i="1"/>
  <c r="CE65" i="1"/>
  <c r="CD65" i="1"/>
  <c r="CC65" i="1"/>
  <c r="CB65" i="1"/>
  <c r="CE63" i="1"/>
  <c r="CD63" i="1"/>
  <c r="CC63" i="1"/>
  <c r="CC62" i="1" s="1"/>
  <c r="CB63" i="1"/>
  <c r="CB62" i="1" s="1"/>
  <c r="CE62" i="1"/>
  <c r="CD62" i="1"/>
  <c r="CE59" i="1"/>
  <c r="CD59" i="1"/>
  <c r="CC59" i="1"/>
  <c r="CB59" i="1"/>
  <c r="CE57" i="1"/>
  <c r="CD57" i="1"/>
  <c r="CC57" i="1"/>
  <c r="CB57" i="1"/>
  <c r="CE55" i="1"/>
  <c r="CD55" i="1"/>
  <c r="CC55" i="1"/>
  <c r="CB55" i="1"/>
  <c r="CE53" i="1"/>
  <c r="CD53" i="1"/>
  <c r="CC53" i="1"/>
  <c r="CC52" i="1" s="1"/>
  <c r="CC51" i="1" s="1"/>
  <c r="CB53" i="1"/>
  <c r="CB52" i="1" s="1"/>
  <c r="CB51" i="1" s="1"/>
  <c r="CE52" i="1"/>
  <c r="CE51" i="1" s="1"/>
  <c r="CD52" i="1"/>
  <c r="CD51" i="1" s="1"/>
  <c r="CF42" i="1"/>
  <c r="CE41" i="1"/>
  <c r="CD41" i="1"/>
  <c r="CC41" i="1"/>
  <c r="CB41" i="1"/>
  <c r="CE38" i="1"/>
  <c r="CD38" i="1"/>
  <c r="CC38" i="1"/>
  <c r="CB38" i="1"/>
  <c r="CE36" i="1"/>
  <c r="CD36" i="1"/>
  <c r="CC36" i="1"/>
  <c r="CB36" i="1"/>
  <c r="CE34" i="1"/>
  <c r="CD34" i="1"/>
  <c r="CC34" i="1"/>
  <c r="CC33" i="1" s="1"/>
  <c r="CB34" i="1"/>
  <c r="CB33" i="1" s="1"/>
  <c r="CE33" i="1"/>
  <c r="CE31" i="1"/>
  <c r="CE30" i="1" s="1"/>
  <c r="CD31" i="1"/>
  <c r="CD30" i="1" s="1"/>
  <c r="CC31" i="1"/>
  <c r="CC30" i="1" s="1"/>
  <c r="CB31" i="1"/>
  <c r="CB30" i="1" s="1"/>
  <c r="CE28" i="1"/>
  <c r="CD28" i="1"/>
  <c r="CD27" i="1" s="1"/>
  <c r="CC28" i="1"/>
  <c r="CC27" i="1" s="1"/>
  <c r="CB28" i="1"/>
  <c r="CB27" i="1" s="1"/>
  <c r="CE27" i="1"/>
  <c r="CE21" i="1"/>
  <c r="CD21" i="1"/>
  <c r="CD20" i="1" s="1"/>
  <c r="CD19" i="1" s="1"/>
  <c r="CD18" i="1" s="1"/>
  <c r="CD17" i="1" s="1"/>
  <c r="CC21" i="1"/>
  <c r="CC20" i="1" s="1"/>
  <c r="CC19" i="1" s="1"/>
  <c r="CC18" i="1" s="1"/>
  <c r="CC17" i="1" s="1"/>
  <c r="CB21" i="1"/>
  <c r="CB20" i="1" s="1"/>
  <c r="CB19" i="1" s="1"/>
  <c r="CB18" i="1" s="1"/>
  <c r="CB17" i="1" s="1"/>
  <c r="CE20" i="1"/>
  <c r="CE19" i="1" s="1"/>
  <c r="CE18" i="1" s="1"/>
  <c r="CE17" i="1" s="1"/>
  <c r="BW475" i="1"/>
  <c r="BW474" i="1" s="1"/>
  <c r="BX475" i="1"/>
  <c r="BX474" i="1" s="1"/>
  <c r="BY475" i="1"/>
  <c r="BY474" i="1" s="1"/>
  <c r="BV475" i="1"/>
  <c r="BV474" i="1" s="1"/>
  <c r="CD789" i="1" l="1"/>
  <c r="CE817" i="1"/>
  <c r="CC897" i="1"/>
  <c r="CB1533" i="1"/>
  <c r="CB1532" i="1" s="1"/>
  <c r="CB1530" i="1" s="1"/>
  <c r="CE832" i="1"/>
  <c r="CD1001" i="1"/>
  <c r="CC381" i="1"/>
  <c r="CC380" i="1" s="1"/>
  <c r="CB494" i="1"/>
  <c r="CD524" i="1"/>
  <c r="CD518" i="1" s="1"/>
  <c r="CD548" i="1"/>
  <c r="CE789" i="1"/>
  <c r="CB1030" i="1"/>
  <c r="CB1029" i="1" s="1"/>
  <c r="CB817" i="1"/>
  <c r="CY600" i="1"/>
  <c r="DC601" i="1"/>
  <c r="CY918" i="1"/>
  <c r="DC919" i="1"/>
  <c r="CY1505" i="1"/>
  <c r="DC1505" i="1" s="1"/>
  <c r="DC1506" i="1"/>
  <c r="CY1497" i="1"/>
  <c r="DC1498" i="1"/>
  <c r="CX1406" i="1"/>
  <c r="DB1407" i="1"/>
  <c r="CD430" i="1"/>
  <c r="CD425" i="1" s="1"/>
  <c r="CD424" i="1" s="1"/>
  <c r="CD423" i="1" s="1"/>
  <c r="CE752" i="1"/>
  <c r="CE742" i="1" s="1"/>
  <c r="CX1506" i="1"/>
  <c r="DB1507" i="1"/>
  <c r="CX918" i="1"/>
  <c r="DB919" i="1"/>
  <c r="CX798" i="1"/>
  <c r="DB798" i="1" s="1"/>
  <c r="DB799" i="1"/>
  <c r="CX1496" i="1"/>
  <c r="DB1496" i="1" s="1"/>
  <c r="DB1497" i="1"/>
  <c r="CX599" i="1"/>
  <c r="DB599" i="1" s="1"/>
  <c r="DB600" i="1"/>
  <c r="CC1122" i="1"/>
  <c r="CD1533" i="1"/>
  <c r="CD1532" i="1" s="1"/>
  <c r="CD1530" i="1" s="1"/>
  <c r="CB1041" i="1"/>
  <c r="CB1040" i="1" s="1"/>
  <c r="CB1065" i="1"/>
  <c r="CB1060" i="1" s="1"/>
  <c r="CB1059" i="1" s="1"/>
  <c r="CB26" i="1"/>
  <c r="CB25" i="1" s="1"/>
  <c r="CB24" i="1" s="1"/>
  <c r="CC676" i="1"/>
  <c r="CD180" i="1"/>
  <c r="CF255" i="1"/>
  <c r="CF254" i="1" s="1"/>
  <c r="CD381" i="1"/>
  <c r="CD380" i="1" s="1"/>
  <c r="CD391" i="1"/>
  <c r="CD390" i="1" s="1"/>
  <c r="CE897" i="1"/>
  <c r="CB1001" i="1"/>
  <c r="CD1098" i="1"/>
  <c r="CD1097" i="1" s="1"/>
  <c r="CD1088" i="1" s="1"/>
  <c r="CD1087" i="1" s="1"/>
  <c r="CC541" i="1"/>
  <c r="CC536" i="1" s="1"/>
  <c r="CD1489" i="1"/>
  <c r="CD1488" i="1" s="1"/>
  <c r="CD1487" i="1" s="1"/>
  <c r="CB280" i="1"/>
  <c r="CE381" i="1"/>
  <c r="CE380" i="1" s="1"/>
  <c r="CC1001" i="1"/>
  <c r="CC1340" i="1"/>
  <c r="CB153" i="1"/>
  <c r="CE494" i="1"/>
  <c r="CE508" i="1"/>
  <c r="CE518" i="1"/>
  <c r="CE548" i="1"/>
  <c r="CB583" i="1"/>
  <c r="CB582" i="1" s="1"/>
  <c r="CC789" i="1"/>
  <c r="CC781" i="1" s="1"/>
  <c r="CC772" i="1" s="1"/>
  <c r="CD994" i="1"/>
  <c r="CD989" i="1" s="1"/>
  <c r="CE1001" i="1"/>
  <c r="CD1030" i="1"/>
  <c r="CD1029" i="1" s="1"/>
  <c r="CD1041" i="1"/>
  <c r="CD1040" i="1" s="1"/>
  <c r="CE1098" i="1"/>
  <c r="CE1097" i="1" s="1"/>
  <c r="CE1088" i="1" s="1"/>
  <c r="CE1087" i="1" s="1"/>
  <c r="CE1340" i="1"/>
  <c r="CD1398" i="1"/>
  <c r="CE1533" i="1"/>
  <c r="CE1532" i="1" s="1"/>
  <c r="CE1530" i="1" s="1"/>
  <c r="CC153" i="1"/>
  <c r="CB279" i="1"/>
  <c r="CC1041" i="1"/>
  <c r="CB1340" i="1"/>
  <c r="CC1354" i="1"/>
  <c r="CB1427" i="1"/>
  <c r="CB1417" i="1" s="1"/>
  <c r="CB1416" i="1" s="1"/>
  <c r="CB180" i="1"/>
  <c r="CB265" i="1"/>
  <c r="CD897" i="1"/>
  <c r="CB1122" i="1"/>
  <c r="CB1390" i="1"/>
  <c r="CD144" i="1"/>
  <c r="CB191" i="1"/>
  <c r="CC191" i="1"/>
  <c r="CE355" i="1"/>
  <c r="CE344" i="1" s="1"/>
  <c r="CE319" i="1" s="1"/>
  <c r="CB541" i="1"/>
  <c r="CB536" i="1" s="1"/>
  <c r="CE606" i="1"/>
  <c r="CE994" i="1"/>
  <c r="CC1441" i="1"/>
  <c r="CC1436" i="1" s="1"/>
  <c r="CM89" i="1"/>
  <c r="CG88" i="1"/>
  <c r="CM1458" i="1"/>
  <c r="CM1457" i="1" s="1"/>
  <c r="CS1459" i="1"/>
  <c r="CM912" i="1"/>
  <c r="CM911" i="1" s="1"/>
  <c r="CS913" i="1"/>
  <c r="CG255" i="1"/>
  <c r="CG254" i="1" s="1"/>
  <c r="CD281" i="1"/>
  <c r="CD280" i="1" s="1"/>
  <c r="CD279" i="1" s="1"/>
  <c r="CD676" i="1"/>
  <c r="CC994" i="1"/>
  <c r="CC989" i="1" s="1"/>
  <c r="CB994" i="1"/>
  <c r="CB989" i="1" s="1"/>
  <c r="CB1088" i="1"/>
  <c r="CB1087" i="1" s="1"/>
  <c r="CB1398" i="1"/>
  <c r="CB1441" i="1"/>
  <c r="CB1436" i="1" s="1"/>
  <c r="CE1464" i="1"/>
  <c r="CE1463" i="1" s="1"/>
  <c r="CD1469" i="1"/>
  <c r="CD1464" i="1" s="1"/>
  <c r="CD1463" i="1" s="1"/>
  <c r="CC1489" i="1"/>
  <c r="CC1488" i="1" s="1"/>
  <c r="CC1487" i="1" s="1"/>
  <c r="CL89" i="1"/>
  <c r="CF88" i="1"/>
  <c r="CR912" i="1"/>
  <c r="CR911" i="1" s="1"/>
  <c r="CX913" i="1"/>
  <c r="CD153" i="1"/>
  <c r="CE280" i="1"/>
  <c r="CE279" i="1" s="1"/>
  <c r="CC355" i="1"/>
  <c r="CC344" i="1" s="1"/>
  <c r="CE430" i="1"/>
  <c r="CE425" i="1" s="1"/>
  <c r="CE424" i="1" s="1"/>
  <c r="CE423" i="1" s="1"/>
  <c r="CC548" i="1"/>
  <c r="CB832" i="1"/>
  <c r="CB1141" i="1"/>
  <c r="CB1121" i="1" s="1"/>
  <c r="CB1120" i="1" s="1"/>
  <c r="CB1118" i="1" s="1"/>
  <c r="CE1354" i="1"/>
  <c r="CE1398" i="1"/>
  <c r="CE1417" i="1"/>
  <c r="CE1416" i="1" s="1"/>
  <c r="CC1469" i="1"/>
  <c r="CC1464" i="1" s="1"/>
  <c r="CC1463" i="1" s="1"/>
  <c r="CB1489" i="1"/>
  <c r="CB1488" i="1" s="1"/>
  <c r="CB1487" i="1" s="1"/>
  <c r="CC1533" i="1"/>
  <c r="CC1532" i="1" s="1"/>
  <c r="CC1530" i="1" s="1"/>
  <c r="CL1458" i="1"/>
  <c r="CL1457" i="1" s="1"/>
  <c r="CR1459" i="1"/>
  <c r="CD207" i="1"/>
  <c r="CB207" i="1"/>
  <c r="CE231" i="1"/>
  <c r="CE207" i="1" s="1"/>
  <c r="CE179" i="1" s="1"/>
  <c r="CC265" i="1"/>
  <c r="CE274" i="1"/>
  <c r="CE265" i="1" s="1"/>
  <c r="CB355" i="1"/>
  <c r="CB344" i="1" s="1"/>
  <c r="CB319" i="1" s="1"/>
  <c r="CC606" i="1"/>
  <c r="CC971" i="1"/>
  <c r="CC970" i="1" s="1"/>
  <c r="CC965" i="1" s="1"/>
  <c r="CE1390" i="1"/>
  <c r="CS1406" i="1"/>
  <c r="CS1405" i="1" s="1"/>
  <c r="CY1407" i="1"/>
  <c r="CD90" i="1"/>
  <c r="CD113" i="1"/>
  <c r="CD112" i="1" s="1"/>
  <c r="CD111" i="1" s="1"/>
  <c r="CD110" i="1" s="1"/>
  <c r="CD191" i="1"/>
  <c r="CD265" i="1"/>
  <c r="CC281" i="1"/>
  <c r="CC280" i="1" s="1"/>
  <c r="CC279" i="1" s="1"/>
  <c r="CE391" i="1"/>
  <c r="CE390" i="1" s="1"/>
  <c r="CE878" i="1"/>
  <c r="CD948" i="1"/>
  <c r="CD943" i="1" s="1"/>
  <c r="CD1065" i="1"/>
  <c r="CD1060" i="1" s="1"/>
  <c r="CD1059" i="1" s="1"/>
  <c r="CD1390" i="1"/>
  <c r="CC1398" i="1"/>
  <c r="CB948" i="1"/>
  <c r="CB943" i="1" s="1"/>
  <c r="CC948" i="1"/>
  <c r="CC943" i="1" s="1"/>
  <c r="CC1065" i="1"/>
  <c r="CC1060" i="1" s="1"/>
  <c r="CC1059" i="1" s="1"/>
  <c r="CE634" i="1"/>
  <c r="CD634" i="1"/>
  <c r="CC583" i="1"/>
  <c r="CC582" i="1" s="1"/>
  <c r="CB971" i="1"/>
  <c r="CB970" i="1" s="1"/>
  <c r="CB965" i="1" s="1"/>
  <c r="CD971" i="1"/>
  <c r="CD970" i="1" s="1"/>
  <c r="CD965" i="1" s="1"/>
  <c r="CD781" i="1"/>
  <c r="CD772" i="1" s="1"/>
  <c r="CB752" i="1"/>
  <c r="CD714" i="1"/>
  <c r="CB634" i="1"/>
  <c r="CD817" i="1"/>
  <c r="CD811" i="1" s="1"/>
  <c r="CD810" i="1" s="1"/>
  <c r="CC508" i="1"/>
  <c r="CC500" i="1"/>
  <c r="CC499" i="1" s="1"/>
  <c r="CC494" i="1" s="1"/>
  <c r="CB467" i="1"/>
  <c r="CB466" i="1" s="1"/>
  <c r="CB460" i="1" s="1"/>
  <c r="CC324" i="1"/>
  <c r="CC323" i="1" s="1"/>
  <c r="CC322" i="1" s="1"/>
  <c r="CC321" i="1" s="1"/>
  <c r="CC1040" i="1"/>
  <c r="CD583" i="1"/>
  <c r="CD582" i="1" s="1"/>
  <c r="CE583" i="1"/>
  <c r="CE582" i="1" s="1"/>
  <c r="CC144" i="1"/>
  <c r="CB144" i="1"/>
  <c r="CB139" i="1" s="1"/>
  <c r="CC883" i="1"/>
  <c r="CC878" i="1" s="1"/>
  <c r="CD33" i="1"/>
  <c r="CD26" i="1" s="1"/>
  <c r="CD25" i="1" s="1"/>
  <c r="CD24" i="1" s="1"/>
  <c r="CE90" i="1"/>
  <c r="CE61" i="1" s="1"/>
  <c r="CE50" i="1" s="1"/>
  <c r="CE49" i="1" s="1"/>
  <c r="CB61" i="1"/>
  <c r="CB50" i="1" s="1"/>
  <c r="CB49" i="1" s="1"/>
  <c r="CC231" i="1"/>
  <c r="CC207" i="1" s="1"/>
  <c r="CC180" i="1"/>
  <c r="CB179" i="1"/>
  <c r="CC391" i="1"/>
  <c r="CC390" i="1" s="1"/>
  <c r="CC467" i="1"/>
  <c r="CC466" i="1" s="1"/>
  <c r="CE460" i="1"/>
  <c r="CE454" i="1" s="1"/>
  <c r="CC689" i="1"/>
  <c r="CE689" i="1"/>
  <c r="CD689" i="1"/>
  <c r="CE781" i="1"/>
  <c r="CE772" i="1" s="1"/>
  <c r="CB781" i="1"/>
  <c r="CB772" i="1" s="1"/>
  <c r="CC817" i="1"/>
  <c r="CE811" i="1"/>
  <c r="CE810" i="1" s="1"/>
  <c r="CB811" i="1"/>
  <c r="CB810" i="1" s="1"/>
  <c r="CB927" i="1"/>
  <c r="CD927" i="1"/>
  <c r="CC1417" i="1"/>
  <c r="CC1416" i="1" s="1"/>
  <c r="CC26" i="1"/>
  <c r="CC25" i="1" s="1"/>
  <c r="CC24" i="1" s="1"/>
  <c r="CC61" i="1"/>
  <c r="CC50" i="1" s="1"/>
  <c r="CC49" i="1" s="1"/>
  <c r="CE26" i="1"/>
  <c r="CE25" i="1" s="1"/>
  <c r="CE24" i="1" s="1"/>
  <c r="CD61" i="1"/>
  <c r="CD50" i="1" s="1"/>
  <c r="CD49" i="1" s="1"/>
  <c r="CD355" i="1"/>
  <c r="CD344" i="1" s="1"/>
  <c r="CD319" i="1" s="1"/>
  <c r="CB381" i="1"/>
  <c r="CB380" i="1" s="1"/>
  <c r="CB391" i="1"/>
  <c r="CB390" i="1" s="1"/>
  <c r="CB430" i="1"/>
  <c r="CB425" i="1" s="1"/>
  <c r="CB424" i="1" s="1"/>
  <c r="CB423" i="1" s="1"/>
  <c r="CD467" i="1"/>
  <c r="CD494" i="1"/>
  <c r="CB508" i="1"/>
  <c r="CB524" i="1"/>
  <c r="CB518" i="1" s="1"/>
  <c r="CD541" i="1"/>
  <c r="CB548" i="1"/>
  <c r="CD606" i="1"/>
  <c r="CB676" i="1"/>
  <c r="CB689" i="1"/>
  <c r="CC714" i="1"/>
  <c r="CC752" i="1"/>
  <c r="CC742" i="1" s="1"/>
  <c r="CB714" i="1"/>
  <c r="CD536" i="1"/>
  <c r="CE714" i="1"/>
  <c r="CC430" i="1"/>
  <c r="CC425" i="1" s="1"/>
  <c r="CC424" i="1" s="1"/>
  <c r="CC423" i="1" s="1"/>
  <c r="CE541" i="1"/>
  <c r="CE536" i="1" s="1"/>
  <c r="CC634" i="1"/>
  <c r="CB742" i="1"/>
  <c r="CD752" i="1"/>
  <c r="CD742" i="1" s="1"/>
  <c r="CB883" i="1"/>
  <c r="CD883" i="1"/>
  <c r="CD878" i="1" s="1"/>
  <c r="CD877" i="1" s="1"/>
  <c r="CC927" i="1"/>
  <c r="CE948" i="1"/>
  <c r="CE943" i="1" s="1"/>
  <c r="CE970" i="1"/>
  <c r="CE965" i="1" s="1"/>
  <c r="CE989" i="1"/>
  <c r="CC1030" i="1"/>
  <c r="CC1029" i="1" s="1"/>
  <c r="CE1041" i="1"/>
  <c r="CE1040" i="1" s="1"/>
  <c r="CE1065" i="1"/>
  <c r="CE1060" i="1" s="1"/>
  <c r="CE1059" i="1" s="1"/>
  <c r="CD1122" i="1"/>
  <c r="CE1122" i="1"/>
  <c r="CE1141" i="1"/>
  <c r="CD1141" i="1"/>
  <c r="CC1141" i="1"/>
  <c r="CC1121" i="1" s="1"/>
  <c r="CC1120" i="1" s="1"/>
  <c r="CC1118" i="1" s="1"/>
  <c r="CC832" i="1"/>
  <c r="CE927" i="1"/>
  <c r="CE1030" i="1"/>
  <c r="CE1029" i="1" s="1"/>
  <c r="CC1098" i="1"/>
  <c r="CC1097" i="1" s="1"/>
  <c r="CC1088" i="1" s="1"/>
  <c r="CC1087" i="1" s="1"/>
  <c r="CB1234" i="1"/>
  <c r="CB1233" i="1" s="1"/>
  <c r="CD1234" i="1"/>
  <c r="CD1233" i="1" s="1"/>
  <c r="CB1354" i="1"/>
  <c r="CD1354" i="1"/>
  <c r="CC1390" i="1"/>
  <c r="CD1441" i="1"/>
  <c r="CD1436" i="1" s="1"/>
  <c r="CE1441" i="1"/>
  <c r="CB1464" i="1"/>
  <c r="CB1463" i="1" s="1"/>
  <c r="CE1489" i="1"/>
  <c r="CE1488" i="1" s="1"/>
  <c r="CC1234" i="1"/>
  <c r="CC1233" i="1" s="1"/>
  <c r="CC1232" i="1" s="1"/>
  <c r="CE1234" i="1"/>
  <c r="CE1233" i="1" s="1"/>
  <c r="CE1232" i="1" s="1"/>
  <c r="CD1417" i="1"/>
  <c r="CD1416" i="1" s="1"/>
  <c r="CA476" i="1"/>
  <c r="BZ476" i="1"/>
  <c r="CC1415" i="1" l="1"/>
  <c r="CB1381" i="1"/>
  <c r="CY599" i="1"/>
  <c r="DC599" i="1" s="1"/>
  <c r="DC600" i="1"/>
  <c r="CX912" i="1"/>
  <c r="DB913" i="1"/>
  <c r="CX1505" i="1"/>
  <c r="DB1506" i="1"/>
  <c r="CX1405" i="1"/>
  <c r="DB1405" i="1" s="1"/>
  <c r="DB1406" i="1"/>
  <c r="CY917" i="1"/>
  <c r="DC917" i="1" s="1"/>
  <c r="DC918" i="1"/>
  <c r="CY1406" i="1"/>
  <c r="DC1407" i="1"/>
  <c r="CX917" i="1"/>
  <c r="DB917" i="1" s="1"/>
  <c r="DB918" i="1"/>
  <c r="CY1496" i="1"/>
  <c r="DC1496" i="1" s="1"/>
  <c r="DC1497" i="1"/>
  <c r="CC1381" i="1"/>
  <c r="CB660" i="1"/>
  <c r="CB604" i="1" s="1"/>
  <c r="CC319" i="1"/>
  <c r="CD1232" i="1"/>
  <c r="CE1381" i="1"/>
  <c r="CB1232" i="1"/>
  <c r="CD179" i="1"/>
  <c r="CE535" i="1"/>
  <c r="CE378" i="1" s="1"/>
  <c r="CC139" i="1"/>
  <c r="CD1381" i="1"/>
  <c r="CD139" i="1"/>
  <c r="CB133" i="1"/>
  <c r="CB15" i="1" s="1"/>
  <c r="CC660" i="1"/>
  <c r="CC604" i="1" s="1"/>
  <c r="CE133" i="1"/>
  <c r="CE15" i="1" s="1"/>
  <c r="CD133" i="1"/>
  <c r="CD15" i="1" s="1"/>
  <c r="CD466" i="1"/>
  <c r="CD460" i="1" s="1"/>
  <c r="CD454" i="1" s="1"/>
  <c r="CY1459" i="1"/>
  <c r="CS1458" i="1"/>
  <c r="CS1457" i="1" s="1"/>
  <c r="CD1415" i="1"/>
  <c r="CD660" i="1"/>
  <c r="CD604" i="1" s="1"/>
  <c r="CE1436" i="1"/>
  <c r="CE1415" i="1" s="1"/>
  <c r="CE1221" i="1" s="1"/>
  <c r="CM88" i="1"/>
  <c r="CS89" i="1"/>
  <c r="CL88" i="1"/>
  <c r="CR89" i="1"/>
  <c r="CS912" i="1"/>
  <c r="CS911" i="1" s="1"/>
  <c r="CY913" i="1"/>
  <c r="CC1461" i="1"/>
  <c r="CA475" i="1"/>
  <c r="CA474" i="1" s="1"/>
  <c r="CG476" i="1"/>
  <c r="BZ475" i="1"/>
  <c r="BZ474" i="1" s="1"/>
  <c r="CF476" i="1"/>
  <c r="CX1459" i="1"/>
  <c r="CR1458" i="1"/>
  <c r="CR1457" i="1" s="1"/>
  <c r="CE1487" i="1"/>
  <c r="CE1461" i="1" s="1"/>
  <c r="CB454" i="1"/>
  <c r="CE660" i="1"/>
  <c r="CE604" i="1" s="1"/>
  <c r="CC942" i="1"/>
  <c r="CE942" i="1"/>
  <c r="CB942" i="1"/>
  <c r="CD1461" i="1"/>
  <c r="CB878" i="1"/>
  <c r="CB877" i="1" s="1"/>
  <c r="CD535" i="1"/>
  <c r="CC179" i="1"/>
  <c r="CC460" i="1"/>
  <c r="CC454" i="1" s="1"/>
  <c r="CC811" i="1"/>
  <c r="CC810" i="1" s="1"/>
  <c r="CB535" i="1"/>
  <c r="CC877" i="1"/>
  <c r="CC1221" i="1"/>
  <c r="CB1461" i="1"/>
  <c r="CD942" i="1"/>
  <c r="CD808" i="1" s="1"/>
  <c r="CB1415" i="1"/>
  <c r="CD1121" i="1"/>
  <c r="CD1120" i="1" s="1"/>
  <c r="CD1118" i="1" s="1"/>
  <c r="CE877" i="1"/>
  <c r="CC535" i="1"/>
  <c r="CE1121" i="1"/>
  <c r="CE1120" i="1" s="1"/>
  <c r="CE1118" i="1" s="1"/>
  <c r="BY787" i="1"/>
  <c r="BV289" i="1"/>
  <c r="CX1458" i="1" l="1"/>
  <c r="DB1459" i="1"/>
  <c r="CY1458" i="1"/>
  <c r="DC1459" i="1"/>
  <c r="DB1505" i="1"/>
  <c r="CY912" i="1"/>
  <c r="DC913" i="1"/>
  <c r="CY1405" i="1"/>
  <c r="DC1405" i="1" s="1"/>
  <c r="DC1406" i="1"/>
  <c r="CX911" i="1"/>
  <c r="DB911" i="1" s="1"/>
  <c r="DB912" i="1"/>
  <c r="CB378" i="1"/>
  <c r="CD378" i="1"/>
  <c r="CB1221" i="1"/>
  <c r="CC133" i="1"/>
  <c r="CC15" i="1" s="1"/>
  <c r="CD1221" i="1"/>
  <c r="CC378" i="1"/>
  <c r="CG475" i="1"/>
  <c r="CG474" i="1" s="1"/>
  <c r="CM476" i="1"/>
  <c r="CS88" i="1"/>
  <c r="CY89" i="1"/>
  <c r="CF475" i="1"/>
  <c r="CF474" i="1" s="1"/>
  <c r="CL476" i="1"/>
  <c r="CX89" i="1"/>
  <c r="CR88" i="1"/>
  <c r="CE808" i="1"/>
  <c r="CE1546" i="1" s="1"/>
  <c r="CB808" i="1"/>
  <c r="CC808" i="1"/>
  <c r="BW972" i="1"/>
  <c r="BX972" i="1"/>
  <c r="BY972" i="1"/>
  <c r="BV972" i="1"/>
  <c r="CA973" i="1"/>
  <c r="BZ973" i="1"/>
  <c r="CX88" i="1" l="1"/>
  <c r="DB88" i="1" s="1"/>
  <c r="DB89" i="1"/>
  <c r="CX1457" i="1"/>
  <c r="DB1457" i="1" s="1"/>
  <c r="DB1458" i="1"/>
  <c r="CY88" i="1"/>
  <c r="DC88" i="1" s="1"/>
  <c r="DC89" i="1"/>
  <c r="CY911" i="1"/>
  <c r="DC911" i="1" s="1"/>
  <c r="DC912" i="1"/>
  <c r="CY1457" i="1"/>
  <c r="DC1457" i="1" s="1"/>
  <c r="DC1458" i="1"/>
  <c r="CD1546" i="1"/>
  <c r="CB1546" i="1"/>
  <c r="CC1546" i="1"/>
  <c r="CL475" i="1"/>
  <c r="CL474" i="1" s="1"/>
  <c r="CR476" i="1"/>
  <c r="CM475" i="1"/>
  <c r="CM474" i="1" s="1"/>
  <c r="CS476" i="1"/>
  <c r="CA972" i="1"/>
  <c r="CG973" i="1"/>
  <c r="BZ972" i="1"/>
  <c r="CF973" i="1"/>
  <c r="CA785" i="1"/>
  <c r="BZ785" i="1"/>
  <c r="CF785" i="1" s="1"/>
  <c r="BW784" i="1"/>
  <c r="BX784" i="1"/>
  <c r="BY784" i="1"/>
  <c r="BZ784" i="1"/>
  <c r="BV784" i="1"/>
  <c r="CA713" i="1"/>
  <c r="BZ713" i="1"/>
  <c r="BW712" i="1"/>
  <c r="BW711" i="1" s="1"/>
  <c r="BX712" i="1"/>
  <c r="BX711" i="1" s="1"/>
  <c r="BY712" i="1"/>
  <c r="BY711" i="1" s="1"/>
  <c r="BV712" i="1"/>
  <c r="BV711" i="1" s="1"/>
  <c r="CA418" i="1"/>
  <c r="BZ418" i="1"/>
  <c r="BW417" i="1"/>
  <c r="BW416" i="1" s="1"/>
  <c r="BX417" i="1"/>
  <c r="BX416" i="1" s="1"/>
  <c r="BY417" i="1"/>
  <c r="BY416" i="1" s="1"/>
  <c r="BV417" i="1"/>
  <c r="BV416" i="1" s="1"/>
  <c r="BW387" i="1"/>
  <c r="BW386" i="1" s="1"/>
  <c r="BX387" i="1"/>
  <c r="BX386" i="1" s="1"/>
  <c r="BY387" i="1"/>
  <c r="BY386" i="1" s="1"/>
  <c r="BV387" i="1"/>
  <c r="BV386" i="1" s="1"/>
  <c r="CA388" i="1"/>
  <c r="BZ388" i="1"/>
  <c r="BZ712" i="1" l="1"/>
  <c r="BZ711" i="1" s="1"/>
  <c r="CF713" i="1"/>
  <c r="CA784" i="1"/>
  <c r="CG785" i="1"/>
  <c r="BZ387" i="1"/>
  <c r="BZ386" i="1" s="1"/>
  <c r="CF388" i="1"/>
  <c r="CA417" i="1"/>
  <c r="CA416" i="1" s="1"/>
  <c r="CG418" i="1"/>
  <c r="CF784" i="1"/>
  <c r="CL785" i="1"/>
  <c r="CM973" i="1"/>
  <c r="CG972" i="1"/>
  <c r="CX476" i="1"/>
  <c r="CR475" i="1"/>
  <c r="CR474" i="1" s="1"/>
  <c r="BZ417" i="1"/>
  <c r="BZ416" i="1" s="1"/>
  <c r="CF418" i="1"/>
  <c r="CA387" i="1"/>
  <c r="CA386" i="1" s="1"/>
  <c r="CG388" i="1"/>
  <c r="CA712" i="1"/>
  <c r="CA711" i="1" s="1"/>
  <c r="CG713" i="1"/>
  <c r="CF972" i="1"/>
  <c r="CL973" i="1"/>
  <c r="CS475" i="1"/>
  <c r="CS474" i="1" s="1"/>
  <c r="CY476" i="1"/>
  <c r="BW866" i="1"/>
  <c r="BW865" i="1" s="1"/>
  <c r="BX866" i="1"/>
  <c r="BX865" i="1" s="1"/>
  <c r="BY866" i="1"/>
  <c r="BY865" i="1" s="1"/>
  <c r="BV866" i="1"/>
  <c r="BV865" i="1" s="1"/>
  <c r="CA867" i="1"/>
  <c r="BZ867" i="1"/>
  <c r="CX475" i="1" l="1"/>
  <c r="DB476" i="1"/>
  <c r="CY475" i="1"/>
  <c r="DC476" i="1"/>
  <c r="CA866" i="1"/>
  <c r="CA865" i="1" s="1"/>
  <c r="CG867" i="1"/>
  <c r="CR973" i="1"/>
  <c r="CL972" i="1"/>
  <c r="CG387" i="1"/>
  <c r="CG386" i="1" s="1"/>
  <c r="CM388" i="1"/>
  <c r="CR785" i="1"/>
  <c r="CL784" i="1"/>
  <c r="CF387" i="1"/>
  <c r="CF386" i="1" s="1"/>
  <c r="CL388" i="1"/>
  <c r="CF712" i="1"/>
  <c r="CF711" i="1" s="1"/>
  <c r="CL713" i="1"/>
  <c r="BZ866" i="1"/>
  <c r="BZ865" i="1" s="1"/>
  <c r="CF867" i="1"/>
  <c r="CS973" i="1"/>
  <c r="CM972" i="1"/>
  <c r="CG712" i="1"/>
  <c r="CG711" i="1" s="1"/>
  <c r="CM713" i="1"/>
  <c r="CF417" i="1"/>
  <c r="CF416" i="1" s="1"/>
  <c r="CL418" i="1"/>
  <c r="CG417" i="1"/>
  <c r="CG416" i="1" s="1"/>
  <c r="CM418" i="1"/>
  <c r="CM785" i="1"/>
  <c r="CG784" i="1"/>
  <c r="CA567" i="1"/>
  <c r="CG567" i="1" s="1"/>
  <c r="BZ567" i="1"/>
  <c r="BW566" i="1"/>
  <c r="BW565" i="1" s="1"/>
  <c r="BX566" i="1"/>
  <c r="BX565" i="1" s="1"/>
  <c r="BY566" i="1"/>
  <c r="BY565" i="1" s="1"/>
  <c r="BV566" i="1"/>
  <c r="BV565" i="1" s="1"/>
  <c r="CA561" i="1"/>
  <c r="BZ561" i="1"/>
  <c r="BW560" i="1"/>
  <c r="BW559" i="1" s="1"/>
  <c r="BX560" i="1"/>
  <c r="BX559" i="1" s="1"/>
  <c r="BY560" i="1"/>
  <c r="BY559" i="1" s="1"/>
  <c r="BV560" i="1"/>
  <c r="BV559" i="1" s="1"/>
  <c r="BW1296" i="1"/>
  <c r="BW1295" i="1" s="1"/>
  <c r="BX1296" i="1"/>
  <c r="BX1295" i="1" s="1"/>
  <c r="BY1296" i="1"/>
  <c r="BY1295" i="1" s="1"/>
  <c r="BV1296" i="1"/>
  <c r="BV1295" i="1" s="1"/>
  <c r="CA1297" i="1"/>
  <c r="BZ1297" i="1"/>
  <c r="BW936" i="1"/>
  <c r="BW935" i="1" s="1"/>
  <c r="BX936" i="1"/>
  <c r="BX935" i="1" s="1"/>
  <c r="BY936" i="1"/>
  <c r="BY935" i="1" s="1"/>
  <c r="BV936" i="1"/>
  <c r="BV935" i="1" s="1"/>
  <c r="CA937" i="1"/>
  <c r="BZ937" i="1"/>
  <c r="BW1102" i="1"/>
  <c r="BW1100" i="1"/>
  <c r="BV788" i="1"/>
  <c r="BV787" i="1"/>
  <c r="BY788" i="1"/>
  <c r="CA788" i="1" s="1"/>
  <c r="CG788" i="1" s="1"/>
  <c r="CM788" i="1" s="1"/>
  <c r="CS788" i="1" s="1"/>
  <c r="CY788" i="1" s="1"/>
  <c r="DC788" i="1" s="1"/>
  <c r="BW492" i="1"/>
  <c r="BW491" i="1" s="1"/>
  <c r="BX492" i="1"/>
  <c r="BX491" i="1" s="1"/>
  <c r="BY492" i="1"/>
  <c r="BY491" i="1" s="1"/>
  <c r="BV492" i="1"/>
  <c r="BV491" i="1" s="1"/>
  <c r="CA493" i="1"/>
  <c r="BZ493" i="1"/>
  <c r="BW786" i="1"/>
  <c r="BW783" i="1" s="1"/>
  <c r="BX786" i="1"/>
  <c r="BX783" i="1" s="1"/>
  <c r="CX474" i="1" l="1"/>
  <c r="DB474" i="1" s="1"/>
  <c r="DB475" i="1"/>
  <c r="CY474" i="1"/>
  <c r="DC474" i="1" s="1"/>
  <c r="DC475" i="1"/>
  <c r="CA566" i="1"/>
  <c r="CA565" i="1" s="1"/>
  <c r="CG566" i="1"/>
  <c r="CG565" i="1" s="1"/>
  <c r="CM567" i="1"/>
  <c r="BZ1296" i="1"/>
  <c r="BZ1295" i="1" s="1"/>
  <c r="CF1297" i="1"/>
  <c r="CA1296" i="1"/>
  <c r="CA1295" i="1" s="1"/>
  <c r="CG1297" i="1"/>
  <c r="BZ566" i="1"/>
  <c r="BZ565" i="1" s="1"/>
  <c r="CF567" i="1"/>
  <c r="CS418" i="1"/>
  <c r="CM417" i="1"/>
  <c r="CM416" i="1" s="1"/>
  <c r="CS713" i="1"/>
  <c r="CM712" i="1"/>
  <c r="CM711" i="1" s="1"/>
  <c r="CF866" i="1"/>
  <c r="CF865" i="1" s="1"/>
  <c r="CL867" i="1"/>
  <c r="CL387" i="1"/>
  <c r="CL386" i="1" s="1"/>
  <c r="CR388" i="1"/>
  <c r="CM387" i="1"/>
  <c r="CM386" i="1" s="1"/>
  <c r="CS388" i="1"/>
  <c r="CG866" i="1"/>
  <c r="CG865" i="1" s="1"/>
  <c r="CM867" i="1"/>
  <c r="CM784" i="1"/>
  <c r="CS785" i="1"/>
  <c r="CS972" i="1"/>
  <c r="CY973" i="1"/>
  <c r="CR784" i="1"/>
  <c r="CX785" i="1"/>
  <c r="CR972" i="1"/>
  <c r="CX973" i="1"/>
  <c r="CL417" i="1"/>
  <c r="CL416" i="1" s="1"/>
  <c r="CR418" i="1"/>
  <c r="CR713" i="1"/>
  <c r="CL712" i="1"/>
  <c r="CL711" i="1" s="1"/>
  <c r="BZ936" i="1"/>
  <c r="BZ935" i="1" s="1"/>
  <c r="CF937" i="1"/>
  <c r="CA936" i="1"/>
  <c r="CA935" i="1" s="1"/>
  <c r="CG937" i="1"/>
  <c r="CA492" i="1"/>
  <c r="CA491" i="1" s="1"/>
  <c r="CG493" i="1"/>
  <c r="BZ492" i="1"/>
  <c r="BZ491" i="1" s="1"/>
  <c r="CF493" i="1"/>
  <c r="BZ560" i="1"/>
  <c r="BZ559" i="1" s="1"/>
  <c r="CF561" i="1"/>
  <c r="CA560" i="1"/>
  <c r="CA559" i="1" s="1"/>
  <c r="CG561" i="1"/>
  <c r="BZ788" i="1"/>
  <c r="CF788" i="1" s="1"/>
  <c r="CL788" i="1" s="1"/>
  <c r="CR788" i="1" s="1"/>
  <c r="CX788" i="1" s="1"/>
  <c r="DB788" i="1" s="1"/>
  <c r="BV786" i="1"/>
  <c r="BV783" i="1" s="1"/>
  <c r="BY786" i="1"/>
  <c r="BY783" i="1" s="1"/>
  <c r="CX972" i="1" l="1"/>
  <c r="DB972" i="1" s="1"/>
  <c r="DB973" i="1"/>
  <c r="CY972" i="1"/>
  <c r="CX784" i="1"/>
  <c r="DB784" i="1" s="1"/>
  <c r="DB785" i="1"/>
  <c r="CF560" i="1"/>
  <c r="CF559" i="1" s="1"/>
  <c r="CL561" i="1"/>
  <c r="CF936" i="1"/>
  <c r="CF935" i="1" s="1"/>
  <c r="CL937" i="1"/>
  <c r="CG560" i="1"/>
  <c r="CG559" i="1" s="1"/>
  <c r="CM561" i="1"/>
  <c r="CF492" i="1"/>
  <c r="CF491" i="1" s="1"/>
  <c r="CL493" i="1"/>
  <c r="CG936" i="1"/>
  <c r="CG935" i="1" s="1"/>
  <c r="CM937" i="1"/>
  <c r="CS417" i="1"/>
  <c r="CS416" i="1" s="1"/>
  <c r="CY418" i="1"/>
  <c r="CR417" i="1"/>
  <c r="CR416" i="1" s="1"/>
  <c r="CX418" i="1"/>
  <c r="CS784" i="1"/>
  <c r="CY785" i="1"/>
  <c r="CS387" i="1"/>
  <c r="CS386" i="1" s="1"/>
  <c r="CY388" i="1"/>
  <c r="CL866" i="1"/>
  <c r="CL865" i="1" s="1"/>
  <c r="CR867" i="1"/>
  <c r="CG1296" i="1"/>
  <c r="CG1295" i="1" s="1"/>
  <c r="CM1297" i="1"/>
  <c r="CS567" i="1"/>
  <c r="CM566" i="1"/>
  <c r="CM565" i="1" s="1"/>
  <c r="CG492" i="1"/>
  <c r="CG491" i="1" s="1"/>
  <c r="CM493" i="1"/>
  <c r="CR712" i="1"/>
  <c r="CR711" i="1" s="1"/>
  <c r="CX713" i="1"/>
  <c r="CS712" i="1"/>
  <c r="CS711" i="1" s="1"/>
  <c r="CY713" i="1"/>
  <c r="CS867" i="1"/>
  <c r="CM866" i="1"/>
  <c r="CM865" i="1" s="1"/>
  <c r="CX388" i="1"/>
  <c r="CR387" i="1"/>
  <c r="CR386" i="1" s="1"/>
  <c r="CF566" i="1"/>
  <c r="CF565" i="1" s="1"/>
  <c r="CL567" i="1"/>
  <c r="CF1296" i="1"/>
  <c r="CF1295" i="1" s="1"/>
  <c r="CL1297" i="1"/>
  <c r="BW782" i="1"/>
  <c r="BX782" i="1"/>
  <c r="BY782" i="1"/>
  <c r="BV782" i="1"/>
  <c r="CA787" i="1"/>
  <c r="BZ787" i="1"/>
  <c r="CF787" i="1" s="1"/>
  <c r="BW99" i="1"/>
  <c r="BX99" i="1"/>
  <c r="BX98" i="1" s="1"/>
  <c r="BY99" i="1"/>
  <c r="BY98" i="1" s="1"/>
  <c r="CA98" i="1" s="1"/>
  <c r="CG98" i="1" s="1"/>
  <c r="CM98" i="1" s="1"/>
  <c r="CS98" i="1" s="1"/>
  <c r="BV99" i="1"/>
  <c r="BV98" i="1" s="1"/>
  <c r="CA100" i="1"/>
  <c r="BZ100" i="1"/>
  <c r="CX712" i="1" l="1"/>
  <c r="DB713" i="1"/>
  <c r="CY784" i="1"/>
  <c r="DC784" i="1" s="1"/>
  <c r="DC785" i="1"/>
  <c r="CY417" i="1"/>
  <c r="DC418" i="1"/>
  <c r="CX387" i="1"/>
  <c r="DB388" i="1"/>
  <c r="CY712" i="1"/>
  <c r="DC713" i="1"/>
  <c r="CY387" i="1"/>
  <c r="DC388" i="1"/>
  <c r="CX417" i="1"/>
  <c r="DB418" i="1"/>
  <c r="CL1296" i="1"/>
  <c r="CL1295" i="1" s="1"/>
  <c r="CR1297" i="1"/>
  <c r="CS493" i="1"/>
  <c r="CM492" i="1"/>
  <c r="CM491" i="1" s="1"/>
  <c r="CY567" i="1"/>
  <c r="CS566" i="1"/>
  <c r="CS565" i="1" s="1"/>
  <c r="CA786" i="1"/>
  <c r="CA783" i="1" s="1"/>
  <c r="CA782" i="1" s="1"/>
  <c r="CG787" i="1"/>
  <c r="CY867" i="1"/>
  <c r="CS866" i="1"/>
  <c r="CS865" i="1" s="1"/>
  <c r="CX867" i="1"/>
  <c r="CR866" i="1"/>
  <c r="CR865" i="1" s="1"/>
  <c r="CS937" i="1"/>
  <c r="CM936" i="1"/>
  <c r="CM935" i="1" s="1"/>
  <c r="CS561" i="1"/>
  <c r="CM560" i="1"/>
  <c r="CM559" i="1" s="1"/>
  <c r="CL560" i="1"/>
  <c r="CL559" i="1" s="1"/>
  <c r="CR561" i="1"/>
  <c r="CL566" i="1"/>
  <c r="CL565" i="1" s="1"/>
  <c r="CR567" i="1"/>
  <c r="BZ99" i="1"/>
  <c r="CF100" i="1"/>
  <c r="CL787" i="1"/>
  <c r="CF786" i="1"/>
  <c r="CF783" i="1" s="1"/>
  <c r="CF782" i="1" s="1"/>
  <c r="CA99" i="1"/>
  <c r="CG100" i="1"/>
  <c r="CM1296" i="1"/>
  <c r="CM1295" i="1" s="1"/>
  <c r="CS1297" i="1"/>
  <c r="CR493" i="1"/>
  <c r="CL492" i="1"/>
  <c r="CL491" i="1" s="1"/>
  <c r="CL936" i="1"/>
  <c r="CL935" i="1" s="1"/>
  <c r="CR937" i="1"/>
  <c r="BZ786" i="1"/>
  <c r="BZ783" i="1" s="1"/>
  <c r="BZ98" i="1"/>
  <c r="CF98" i="1" s="1"/>
  <c r="CL98" i="1" s="1"/>
  <c r="CR98" i="1" s="1"/>
  <c r="BW585" i="1"/>
  <c r="CY866" i="1" l="1"/>
  <c r="DC867" i="1"/>
  <c r="CY566" i="1"/>
  <c r="CX416" i="1"/>
  <c r="DB416" i="1" s="1"/>
  <c r="DB417" i="1"/>
  <c r="CY711" i="1"/>
  <c r="DC711" i="1" s="1"/>
  <c r="DC712" i="1"/>
  <c r="CY416" i="1"/>
  <c r="DC416" i="1" s="1"/>
  <c r="DC417" i="1"/>
  <c r="CX711" i="1"/>
  <c r="DB711" i="1" s="1"/>
  <c r="DB712" i="1"/>
  <c r="CX866" i="1"/>
  <c r="DB867" i="1"/>
  <c r="CY386" i="1"/>
  <c r="DC386" i="1" s="1"/>
  <c r="DC387" i="1"/>
  <c r="CX386" i="1"/>
  <c r="DB386" i="1" s="1"/>
  <c r="DB387" i="1"/>
  <c r="CG786" i="1"/>
  <c r="CG783" i="1" s="1"/>
  <c r="CG782" i="1" s="1"/>
  <c r="CM787" i="1"/>
  <c r="CS936" i="1"/>
  <c r="CS935" i="1" s="1"/>
  <c r="CY937" i="1"/>
  <c r="CX1297" i="1"/>
  <c r="CR1296" i="1"/>
  <c r="CR1295" i="1" s="1"/>
  <c r="CL786" i="1"/>
  <c r="CL783" i="1" s="1"/>
  <c r="CL782" i="1" s="1"/>
  <c r="CR787" i="1"/>
  <c r="CS1296" i="1"/>
  <c r="CS1295" i="1" s="1"/>
  <c r="CY1297" i="1"/>
  <c r="CR492" i="1"/>
  <c r="CR491" i="1" s="1"/>
  <c r="CX493" i="1"/>
  <c r="CR560" i="1"/>
  <c r="CR559" i="1" s="1"/>
  <c r="CX561" i="1"/>
  <c r="CY493" i="1"/>
  <c r="CS492" i="1"/>
  <c r="CS491" i="1" s="1"/>
  <c r="CR936" i="1"/>
  <c r="CR935" i="1" s="1"/>
  <c r="CX937" i="1"/>
  <c r="CR566" i="1"/>
  <c r="CR565" i="1" s="1"/>
  <c r="CX567" i="1"/>
  <c r="CG99" i="1"/>
  <c r="CM100" i="1"/>
  <c r="CF99" i="1"/>
  <c r="CL100" i="1"/>
  <c r="CY561" i="1"/>
  <c r="CS560" i="1"/>
  <c r="CS559" i="1" s="1"/>
  <c r="BZ782" i="1"/>
  <c r="BY1543" i="1"/>
  <c r="BX1543" i="1"/>
  <c r="BW1543" i="1"/>
  <c r="BW1542" i="1" s="1"/>
  <c r="BW1541" i="1" s="1"/>
  <c r="BV1543" i="1"/>
  <c r="BV1542" i="1" s="1"/>
  <c r="BV1541" i="1" s="1"/>
  <c r="BY1542" i="1"/>
  <c r="BY1541" i="1" s="1"/>
  <c r="BX1542" i="1"/>
  <c r="BX1541" i="1" s="1"/>
  <c r="CA1539" i="1"/>
  <c r="CA1538" i="1" s="1"/>
  <c r="CA1537" i="1" s="1"/>
  <c r="BZ1539" i="1"/>
  <c r="BZ1538" i="1" s="1"/>
  <c r="BZ1537" i="1" s="1"/>
  <c r="BY1535" i="1"/>
  <c r="BY1534" i="1" s="1"/>
  <c r="BY1533" i="1" s="1"/>
  <c r="BY1532" i="1" s="1"/>
  <c r="BY1530" i="1" s="1"/>
  <c r="BX1535" i="1"/>
  <c r="BX1534" i="1" s="1"/>
  <c r="BW1535" i="1"/>
  <c r="BW1534" i="1" s="1"/>
  <c r="BV1535" i="1"/>
  <c r="BV1534" i="1" s="1"/>
  <c r="BY1527" i="1"/>
  <c r="BY1526" i="1" s="1"/>
  <c r="BY1525" i="1" s="1"/>
  <c r="BY1524" i="1" s="1"/>
  <c r="BY1523" i="1" s="1"/>
  <c r="BY1521" i="1" s="1"/>
  <c r="BX1527" i="1"/>
  <c r="BX1526" i="1" s="1"/>
  <c r="BX1525" i="1" s="1"/>
  <c r="BX1524" i="1" s="1"/>
  <c r="BX1523" i="1" s="1"/>
  <c r="BX1521" i="1" s="1"/>
  <c r="BW1527" i="1"/>
  <c r="BW1526" i="1" s="1"/>
  <c r="BW1525" i="1" s="1"/>
  <c r="BW1524" i="1" s="1"/>
  <c r="BW1523" i="1" s="1"/>
  <c r="BW1521" i="1" s="1"/>
  <c r="BV1527" i="1"/>
  <c r="BV1526" i="1" s="1"/>
  <c r="BV1525" i="1" s="1"/>
  <c r="BV1524" i="1" s="1"/>
  <c r="BV1523" i="1" s="1"/>
  <c r="BV1521" i="1" s="1"/>
  <c r="BY1512" i="1"/>
  <c r="BX1512" i="1"/>
  <c r="BW1512" i="1"/>
  <c r="BW1511" i="1" s="1"/>
  <c r="BV1512" i="1"/>
  <c r="BV1511" i="1" s="1"/>
  <c r="BY1511" i="1"/>
  <c r="BX1511" i="1"/>
  <c r="BY1509" i="1"/>
  <c r="BY1508" i="1" s="1"/>
  <c r="BX1509" i="1"/>
  <c r="BX1508" i="1" s="1"/>
  <c r="BW1509" i="1"/>
  <c r="BW1508" i="1" s="1"/>
  <c r="BV1509" i="1"/>
  <c r="BV1508" i="1" s="1"/>
  <c r="BY1503" i="1"/>
  <c r="BX1503" i="1"/>
  <c r="BX1502" i="1" s="1"/>
  <c r="BW1503" i="1"/>
  <c r="BW1502" i="1" s="1"/>
  <c r="BV1503" i="1"/>
  <c r="BV1502" i="1" s="1"/>
  <c r="BY1502" i="1"/>
  <c r="BY1500" i="1"/>
  <c r="BY1499" i="1" s="1"/>
  <c r="BX1500" i="1"/>
  <c r="BX1499" i="1" s="1"/>
  <c r="BW1500" i="1"/>
  <c r="BW1499" i="1" s="1"/>
  <c r="BV1500" i="1"/>
  <c r="BV1499" i="1" s="1"/>
  <c r="BY1494" i="1"/>
  <c r="BX1494" i="1"/>
  <c r="BW1494" i="1"/>
  <c r="BW1493" i="1" s="1"/>
  <c r="BV1494" i="1"/>
  <c r="BV1493" i="1" s="1"/>
  <c r="BY1493" i="1"/>
  <c r="BX1493" i="1"/>
  <c r="BY1491" i="1"/>
  <c r="BY1490" i="1" s="1"/>
  <c r="BX1491" i="1"/>
  <c r="BX1490" i="1" s="1"/>
  <c r="BW1491" i="1"/>
  <c r="BW1490" i="1" s="1"/>
  <c r="BV1491" i="1"/>
  <c r="BV1490" i="1" s="1"/>
  <c r="CA1484" i="1"/>
  <c r="CA1483" i="1" s="1"/>
  <c r="CA1482" i="1" s="1"/>
  <c r="CA1481" i="1" s="1"/>
  <c r="BZ1484" i="1"/>
  <c r="BZ1483" i="1" s="1"/>
  <c r="BZ1482" i="1" s="1"/>
  <c r="BZ1481" i="1" s="1"/>
  <c r="BY1479" i="1"/>
  <c r="BY1478" i="1" s="1"/>
  <c r="BY1477" i="1" s="1"/>
  <c r="BY1476" i="1" s="1"/>
  <c r="BX1479" i="1"/>
  <c r="BX1478" i="1" s="1"/>
  <c r="BX1477" i="1" s="1"/>
  <c r="BX1476" i="1" s="1"/>
  <c r="BW1479" i="1"/>
  <c r="BW1478" i="1" s="1"/>
  <c r="BW1477" i="1" s="1"/>
  <c r="BW1476" i="1" s="1"/>
  <c r="BV1479" i="1"/>
  <c r="BV1478" i="1" s="1"/>
  <c r="BV1477" i="1" s="1"/>
  <c r="BV1476" i="1" s="1"/>
  <c r="BY1474" i="1"/>
  <c r="BX1474" i="1"/>
  <c r="BW1474" i="1"/>
  <c r="BW1473" i="1" s="1"/>
  <c r="BV1474" i="1"/>
  <c r="BV1473" i="1" s="1"/>
  <c r="BY1473" i="1"/>
  <c r="BX1473" i="1"/>
  <c r="BY1471" i="1"/>
  <c r="BY1470" i="1" s="1"/>
  <c r="BX1471" i="1"/>
  <c r="BX1470" i="1" s="1"/>
  <c r="BW1471" i="1"/>
  <c r="BW1470" i="1" s="1"/>
  <c r="BV1471" i="1"/>
  <c r="BV1470" i="1" s="1"/>
  <c r="BY1467" i="1"/>
  <c r="BY1466" i="1" s="1"/>
  <c r="BY1465" i="1" s="1"/>
  <c r="BX1467" i="1"/>
  <c r="BX1466" i="1" s="1"/>
  <c r="BX1465" i="1" s="1"/>
  <c r="BW1467" i="1"/>
  <c r="BV1467" i="1"/>
  <c r="BV1466" i="1" s="1"/>
  <c r="BV1465" i="1" s="1"/>
  <c r="BW1466" i="1"/>
  <c r="BW1465" i="1" s="1"/>
  <c r="BY1455" i="1"/>
  <c r="BY1454" i="1" s="1"/>
  <c r="BX1455" i="1"/>
  <c r="BX1454" i="1" s="1"/>
  <c r="BW1455" i="1"/>
  <c r="BW1454" i="1" s="1"/>
  <c r="BV1455" i="1"/>
  <c r="BV1454" i="1" s="1"/>
  <c r="BY1452" i="1"/>
  <c r="BX1452" i="1"/>
  <c r="BX1451" i="1" s="1"/>
  <c r="BW1452" i="1"/>
  <c r="BW1451" i="1" s="1"/>
  <c r="BV1452" i="1"/>
  <c r="BV1451" i="1" s="1"/>
  <c r="BY1451" i="1"/>
  <c r="BY1449" i="1"/>
  <c r="BX1449" i="1"/>
  <c r="BX1448" i="1" s="1"/>
  <c r="BW1449" i="1"/>
  <c r="BW1448" i="1" s="1"/>
  <c r="BV1449" i="1"/>
  <c r="BV1448" i="1" s="1"/>
  <c r="BY1448" i="1"/>
  <c r="BY1446" i="1"/>
  <c r="BY1445" i="1" s="1"/>
  <c r="BX1446" i="1"/>
  <c r="BX1445" i="1" s="1"/>
  <c r="BW1446" i="1"/>
  <c r="BW1445" i="1" s="1"/>
  <c r="BV1446" i="1"/>
  <c r="BV1445" i="1" s="1"/>
  <c r="BY1443" i="1"/>
  <c r="BY1442" i="1" s="1"/>
  <c r="BX1443" i="1"/>
  <c r="BX1442" i="1" s="1"/>
  <c r="BW1443" i="1"/>
  <c r="BW1442" i="1" s="1"/>
  <c r="BV1443" i="1"/>
  <c r="BV1442" i="1" s="1"/>
  <c r="BY1439" i="1"/>
  <c r="BY1438" i="1" s="1"/>
  <c r="BY1437" i="1" s="1"/>
  <c r="BX1439" i="1"/>
  <c r="BX1438" i="1" s="1"/>
  <c r="BX1437" i="1" s="1"/>
  <c r="BW1439" i="1"/>
  <c r="BW1438" i="1" s="1"/>
  <c r="BW1437" i="1" s="1"/>
  <c r="BV1439" i="1"/>
  <c r="BV1438" i="1" s="1"/>
  <c r="BV1437" i="1" s="1"/>
  <c r="BY1434" i="1"/>
  <c r="BY1433" i="1" s="1"/>
  <c r="BY1432" i="1" s="1"/>
  <c r="BX1434" i="1"/>
  <c r="BX1433" i="1" s="1"/>
  <c r="BX1432" i="1" s="1"/>
  <c r="BW1434" i="1"/>
  <c r="BW1433" i="1" s="1"/>
  <c r="BW1432" i="1" s="1"/>
  <c r="BV1434" i="1"/>
  <c r="BV1433" i="1" s="1"/>
  <c r="BV1432" i="1" s="1"/>
  <c r="BY1430" i="1"/>
  <c r="BX1430" i="1"/>
  <c r="BW1430" i="1"/>
  <c r="BV1430" i="1"/>
  <c r="BY1428" i="1"/>
  <c r="BY1427" i="1" s="1"/>
  <c r="BX1428" i="1"/>
  <c r="BX1427" i="1" s="1"/>
  <c r="BW1428" i="1"/>
  <c r="BW1427" i="1" s="1"/>
  <c r="BV1428" i="1"/>
  <c r="BV1427" i="1" s="1"/>
  <c r="BY1425" i="1"/>
  <c r="BX1425" i="1"/>
  <c r="BX1424" i="1" s="1"/>
  <c r="BW1425" i="1"/>
  <c r="BW1424" i="1" s="1"/>
  <c r="BV1425" i="1"/>
  <c r="BV1424" i="1" s="1"/>
  <c r="BY1424" i="1"/>
  <c r="BY1422" i="1"/>
  <c r="BY1421" i="1" s="1"/>
  <c r="BX1422" i="1"/>
  <c r="BX1421" i="1" s="1"/>
  <c r="BW1422" i="1"/>
  <c r="BW1421" i="1" s="1"/>
  <c r="BV1422" i="1"/>
  <c r="BV1421" i="1" s="1"/>
  <c r="BY1419" i="1"/>
  <c r="BY1418" i="1" s="1"/>
  <c r="BX1419" i="1"/>
  <c r="BX1418" i="1" s="1"/>
  <c r="BW1419" i="1"/>
  <c r="BW1418" i="1" s="1"/>
  <c r="BV1419" i="1"/>
  <c r="BV1418" i="1" s="1"/>
  <c r="BY1412" i="1"/>
  <c r="BX1412" i="1"/>
  <c r="BX1411" i="1" s="1"/>
  <c r="BW1412" i="1"/>
  <c r="BW1411" i="1" s="1"/>
  <c r="BV1412" i="1"/>
  <c r="BV1411" i="1" s="1"/>
  <c r="BY1411" i="1"/>
  <c r="BY1409" i="1"/>
  <c r="BX1409" i="1"/>
  <c r="BW1409" i="1"/>
  <c r="BV1409" i="1"/>
  <c r="BY1408" i="1"/>
  <c r="BX1408" i="1"/>
  <c r="BW1408" i="1"/>
  <c r="BV1408" i="1"/>
  <c r="BY1403" i="1"/>
  <c r="BX1403" i="1"/>
  <c r="BX1402" i="1" s="1"/>
  <c r="BW1403" i="1"/>
  <c r="BW1402" i="1" s="1"/>
  <c r="BV1403" i="1"/>
  <c r="BV1402" i="1" s="1"/>
  <c r="BY1402" i="1"/>
  <c r="BY1400" i="1"/>
  <c r="BX1400" i="1"/>
  <c r="BW1400" i="1"/>
  <c r="BV1400" i="1"/>
  <c r="BY1399" i="1"/>
  <c r="BX1399" i="1"/>
  <c r="BW1399" i="1"/>
  <c r="BV1399" i="1"/>
  <c r="BY1396" i="1"/>
  <c r="BX1396" i="1"/>
  <c r="BW1396" i="1"/>
  <c r="BV1396" i="1"/>
  <c r="BY1395" i="1"/>
  <c r="BX1395" i="1"/>
  <c r="BW1395" i="1"/>
  <c r="BV1395" i="1"/>
  <c r="BY1394" i="1"/>
  <c r="BX1394" i="1"/>
  <c r="BW1394" i="1"/>
  <c r="BV1394" i="1"/>
  <c r="BY1392" i="1"/>
  <c r="BX1392" i="1"/>
  <c r="BX1391" i="1" s="1"/>
  <c r="BX1390" i="1" s="1"/>
  <c r="BW1392" i="1"/>
  <c r="BW1391" i="1" s="1"/>
  <c r="BV1392" i="1"/>
  <c r="BV1391" i="1" s="1"/>
  <c r="BV1390" i="1" s="1"/>
  <c r="BY1391" i="1"/>
  <c r="BY1390" i="1" s="1"/>
  <c r="BY1385" i="1"/>
  <c r="BY1384" i="1" s="1"/>
  <c r="BY1383" i="1" s="1"/>
  <c r="BY1382" i="1" s="1"/>
  <c r="BX1385" i="1"/>
  <c r="BX1384" i="1" s="1"/>
  <c r="BX1383" i="1" s="1"/>
  <c r="BX1382" i="1" s="1"/>
  <c r="BW1385" i="1"/>
  <c r="BW1384" i="1" s="1"/>
  <c r="BW1383" i="1" s="1"/>
  <c r="BW1382" i="1" s="1"/>
  <c r="BV1385" i="1"/>
  <c r="BV1384" i="1" s="1"/>
  <c r="BV1383" i="1" s="1"/>
  <c r="BV1382" i="1" s="1"/>
  <c r="BY1378" i="1"/>
  <c r="BX1378" i="1"/>
  <c r="BX1377" i="1" s="1"/>
  <c r="BW1378" i="1"/>
  <c r="BW1377" i="1" s="1"/>
  <c r="BV1378" i="1"/>
  <c r="BV1377" i="1" s="1"/>
  <c r="BY1377" i="1"/>
  <c r="BY1375" i="1"/>
  <c r="BY1374" i="1" s="1"/>
  <c r="BX1375" i="1"/>
  <c r="BX1374" i="1" s="1"/>
  <c r="BW1375" i="1"/>
  <c r="BW1374" i="1" s="1"/>
  <c r="BV1375" i="1"/>
  <c r="BV1374" i="1" s="1"/>
  <c r="BY1369" i="1"/>
  <c r="BX1369" i="1"/>
  <c r="BW1369" i="1"/>
  <c r="BW1368" i="1" s="1"/>
  <c r="BV1369" i="1"/>
  <c r="BV1368" i="1" s="1"/>
  <c r="BY1368" i="1"/>
  <c r="BX1368" i="1"/>
  <c r="BY1366" i="1"/>
  <c r="BX1366" i="1"/>
  <c r="BW1366" i="1"/>
  <c r="BV1366" i="1"/>
  <c r="BY1365" i="1"/>
  <c r="BX1365" i="1"/>
  <c r="BW1365" i="1"/>
  <c r="BV1365" i="1"/>
  <c r="BY1364" i="1"/>
  <c r="BX1364" i="1"/>
  <c r="BW1364" i="1"/>
  <c r="BV1364" i="1"/>
  <c r="BY1362" i="1"/>
  <c r="BY1361" i="1" s="1"/>
  <c r="BX1362" i="1"/>
  <c r="BX1361" i="1" s="1"/>
  <c r="BW1362" i="1"/>
  <c r="BW1361" i="1" s="1"/>
  <c r="BV1362" i="1"/>
  <c r="BV1361" i="1" s="1"/>
  <c r="BY1359" i="1"/>
  <c r="BX1359" i="1"/>
  <c r="BX1358" i="1" s="1"/>
  <c r="BW1359" i="1"/>
  <c r="BW1358" i="1" s="1"/>
  <c r="BV1359" i="1"/>
  <c r="BV1358" i="1" s="1"/>
  <c r="BY1358" i="1"/>
  <c r="BY1356" i="1"/>
  <c r="BY1355" i="1" s="1"/>
  <c r="BX1356" i="1"/>
  <c r="BX1355" i="1" s="1"/>
  <c r="BW1356" i="1"/>
  <c r="BW1355" i="1" s="1"/>
  <c r="BV1356" i="1"/>
  <c r="BV1355" i="1"/>
  <c r="CA1352" i="1"/>
  <c r="CA1351" i="1" s="1"/>
  <c r="BZ1352" i="1"/>
  <c r="BZ1351" i="1" s="1"/>
  <c r="BY1349" i="1"/>
  <c r="BY1348" i="1" s="1"/>
  <c r="BY1344" i="1" s="1"/>
  <c r="BX1349" i="1"/>
  <c r="BX1348" i="1" s="1"/>
  <c r="BX1344" i="1" s="1"/>
  <c r="BW1349" i="1"/>
  <c r="BW1348" i="1" s="1"/>
  <c r="BW1344" i="1" s="1"/>
  <c r="BV1349" i="1"/>
  <c r="BV1348" i="1" s="1"/>
  <c r="BV1344" i="1" s="1"/>
  <c r="BY1342" i="1"/>
  <c r="BX1342" i="1"/>
  <c r="BX1341" i="1" s="1"/>
  <c r="BX1340" i="1" s="1"/>
  <c r="BW1342" i="1"/>
  <c r="BW1341" i="1" s="1"/>
  <c r="BV1342" i="1"/>
  <c r="BV1341" i="1" s="1"/>
  <c r="BY1341" i="1"/>
  <c r="BY1338" i="1"/>
  <c r="BY1337" i="1" s="1"/>
  <c r="BX1338" i="1"/>
  <c r="BX1337" i="1" s="1"/>
  <c r="BW1338" i="1"/>
  <c r="BW1337" i="1" s="1"/>
  <c r="BV1338" i="1"/>
  <c r="BV1337" i="1"/>
  <c r="BY1335" i="1"/>
  <c r="BX1335" i="1"/>
  <c r="BX1334" i="1" s="1"/>
  <c r="BW1335" i="1"/>
  <c r="BW1334" i="1" s="1"/>
  <c r="BV1335" i="1"/>
  <c r="BV1334" i="1" s="1"/>
  <c r="BY1334" i="1"/>
  <c r="BY1332" i="1"/>
  <c r="BX1332" i="1"/>
  <c r="BW1332" i="1"/>
  <c r="BW1331" i="1" s="1"/>
  <c r="BV1332" i="1"/>
  <c r="BV1331" i="1" s="1"/>
  <c r="BY1331" i="1"/>
  <c r="BX1331" i="1"/>
  <c r="BY1329" i="1"/>
  <c r="BY1328" i="1" s="1"/>
  <c r="BX1329" i="1"/>
  <c r="BX1328" i="1" s="1"/>
  <c r="BW1329" i="1"/>
  <c r="BW1328" i="1" s="1"/>
  <c r="BV1329" i="1"/>
  <c r="BV1328" i="1" s="1"/>
  <c r="BY1326" i="1"/>
  <c r="BX1326" i="1"/>
  <c r="BX1325" i="1" s="1"/>
  <c r="BW1326" i="1"/>
  <c r="BW1325" i="1" s="1"/>
  <c r="BV1326" i="1"/>
  <c r="BV1325" i="1" s="1"/>
  <c r="BY1325" i="1"/>
  <c r="BY1323" i="1"/>
  <c r="BX1323" i="1"/>
  <c r="BW1323" i="1"/>
  <c r="BV1323" i="1"/>
  <c r="BV1322" i="1" s="1"/>
  <c r="BY1322" i="1"/>
  <c r="BX1322" i="1"/>
  <c r="BW1322" i="1"/>
  <c r="BY1320" i="1"/>
  <c r="BY1319" i="1" s="1"/>
  <c r="BX1320" i="1"/>
  <c r="BX1319" i="1" s="1"/>
  <c r="BW1320" i="1"/>
  <c r="BW1319" i="1" s="1"/>
  <c r="BV1320" i="1"/>
  <c r="BV1319" i="1" s="1"/>
  <c r="BY1317" i="1"/>
  <c r="BY1316" i="1" s="1"/>
  <c r="BX1317" i="1"/>
  <c r="BX1316" i="1" s="1"/>
  <c r="BW1317" i="1"/>
  <c r="BW1316" i="1" s="1"/>
  <c r="BV1317" i="1"/>
  <c r="BV1316" i="1" s="1"/>
  <c r="BY1314" i="1"/>
  <c r="BX1314" i="1"/>
  <c r="BW1314" i="1"/>
  <c r="BW1313" i="1" s="1"/>
  <c r="BV1314" i="1"/>
  <c r="BV1313" i="1" s="1"/>
  <c r="BY1313" i="1"/>
  <c r="BX1313" i="1"/>
  <c r="BY1311" i="1"/>
  <c r="BX1311" i="1"/>
  <c r="BX1310" i="1" s="1"/>
  <c r="BW1311" i="1"/>
  <c r="BW1310" i="1" s="1"/>
  <c r="BV1311" i="1"/>
  <c r="BV1310" i="1" s="1"/>
  <c r="BY1310" i="1"/>
  <c r="BY1308" i="1"/>
  <c r="BX1308" i="1"/>
  <c r="BX1307" i="1" s="1"/>
  <c r="BW1308" i="1"/>
  <c r="BW1307" i="1" s="1"/>
  <c r="BV1308" i="1"/>
  <c r="BV1307" i="1" s="1"/>
  <c r="BY1307" i="1"/>
  <c r="BY1305" i="1"/>
  <c r="BY1304" i="1" s="1"/>
  <c r="BX1305" i="1"/>
  <c r="BX1304" i="1" s="1"/>
  <c r="BW1305" i="1"/>
  <c r="BW1304" i="1" s="1"/>
  <c r="BV1305" i="1"/>
  <c r="BV1304" i="1" s="1"/>
  <c r="BY1302" i="1"/>
  <c r="BX1302" i="1"/>
  <c r="BW1302" i="1"/>
  <c r="BW1301" i="1" s="1"/>
  <c r="BV1302" i="1"/>
  <c r="BV1301" i="1" s="1"/>
  <c r="BY1301" i="1"/>
  <c r="BX1301" i="1"/>
  <c r="BY1299" i="1"/>
  <c r="BX1299" i="1"/>
  <c r="BX1298" i="1" s="1"/>
  <c r="BW1299" i="1"/>
  <c r="BW1298" i="1" s="1"/>
  <c r="BV1299" i="1"/>
  <c r="BV1298" i="1" s="1"/>
  <c r="BY1298" i="1"/>
  <c r="BY1293" i="1"/>
  <c r="BY1292" i="1" s="1"/>
  <c r="BX1293" i="1"/>
  <c r="BX1292" i="1" s="1"/>
  <c r="BW1293" i="1"/>
  <c r="BW1292" i="1" s="1"/>
  <c r="BV1293" i="1"/>
  <c r="BV1292" i="1" s="1"/>
  <c r="BY1290" i="1"/>
  <c r="BY1289" i="1" s="1"/>
  <c r="BX1290" i="1"/>
  <c r="BX1289" i="1" s="1"/>
  <c r="BW1290" i="1"/>
  <c r="BW1289" i="1" s="1"/>
  <c r="BV1290" i="1"/>
  <c r="BV1289" i="1" s="1"/>
  <c r="BY1287" i="1"/>
  <c r="BX1287" i="1"/>
  <c r="BX1286" i="1" s="1"/>
  <c r="BW1287" i="1"/>
  <c r="BW1286" i="1" s="1"/>
  <c r="BV1287" i="1"/>
  <c r="BV1286" i="1" s="1"/>
  <c r="BY1286" i="1"/>
  <c r="BY1284" i="1"/>
  <c r="BY1283" i="1" s="1"/>
  <c r="BX1284" i="1"/>
  <c r="BX1283" i="1" s="1"/>
  <c r="BW1284" i="1"/>
  <c r="BW1283" i="1" s="1"/>
  <c r="BV1284" i="1"/>
  <c r="BV1283" i="1" s="1"/>
  <c r="BY1281" i="1"/>
  <c r="BY1280" i="1" s="1"/>
  <c r="BX1281" i="1"/>
  <c r="BX1280" i="1" s="1"/>
  <c r="BW1281" i="1"/>
  <c r="BW1280" i="1" s="1"/>
  <c r="BV1281" i="1"/>
  <c r="BV1280" i="1" s="1"/>
  <c r="BY1278" i="1"/>
  <c r="BX1278" i="1"/>
  <c r="BX1277" i="1" s="1"/>
  <c r="BW1278" i="1"/>
  <c r="BW1277" i="1" s="1"/>
  <c r="BV1278" i="1"/>
  <c r="BV1277" i="1" s="1"/>
  <c r="BY1277" i="1"/>
  <c r="BY1275" i="1"/>
  <c r="BX1275" i="1"/>
  <c r="BW1275" i="1"/>
  <c r="BW1274" i="1" s="1"/>
  <c r="BV1275" i="1"/>
  <c r="BV1274" i="1" s="1"/>
  <c r="BY1274" i="1"/>
  <c r="BX1274" i="1"/>
  <c r="BY1272" i="1"/>
  <c r="BX1272" i="1"/>
  <c r="BX1271" i="1" s="1"/>
  <c r="BW1272" i="1"/>
  <c r="BW1271" i="1" s="1"/>
  <c r="BV1272" i="1"/>
  <c r="BV1271" i="1" s="1"/>
  <c r="BY1271" i="1"/>
  <c r="BY1269" i="1"/>
  <c r="BY1268" i="1" s="1"/>
  <c r="BX1269" i="1"/>
  <c r="BX1268" i="1" s="1"/>
  <c r="BW1269" i="1"/>
  <c r="BW1268" i="1" s="1"/>
  <c r="BV1269" i="1"/>
  <c r="BV1268" i="1" s="1"/>
  <c r="BY1266" i="1"/>
  <c r="BX1266" i="1"/>
  <c r="BX1265" i="1" s="1"/>
  <c r="BW1266" i="1"/>
  <c r="BW1265" i="1" s="1"/>
  <c r="BV1266" i="1"/>
  <c r="BV1265" i="1" s="1"/>
  <c r="BY1265" i="1"/>
  <c r="BY1263" i="1"/>
  <c r="BY1262" i="1" s="1"/>
  <c r="BX1263" i="1"/>
  <c r="BX1262" i="1" s="1"/>
  <c r="BW1263" i="1"/>
  <c r="BW1262" i="1" s="1"/>
  <c r="BV1263" i="1"/>
  <c r="BV1262" i="1" s="1"/>
  <c r="BY1260" i="1"/>
  <c r="BX1260" i="1"/>
  <c r="BX1259" i="1" s="1"/>
  <c r="BW1260" i="1"/>
  <c r="BW1259" i="1" s="1"/>
  <c r="BV1260" i="1"/>
  <c r="BY1259" i="1"/>
  <c r="BV1259" i="1"/>
  <c r="BY1257" i="1"/>
  <c r="BY1256" i="1" s="1"/>
  <c r="BX1257" i="1"/>
  <c r="BW1257" i="1"/>
  <c r="BW1256" i="1" s="1"/>
  <c r="BV1257" i="1"/>
  <c r="BV1256" i="1" s="1"/>
  <c r="BX1256" i="1"/>
  <c r="BY1254" i="1"/>
  <c r="BX1254" i="1"/>
  <c r="BX1253" i="1" s="1"/>
  <c r="BW1254" i="1"/>
  <c r="BW1253" i="1" s="1"/>
  <c r="BV1254" i="1"/>
  <c r="BV1253" i="1" s="1"/>
  <c r="BY1253" i="1"/>
  <c r="BY1251" i="1"/>
  <c r="BY1250" i="1" s="1"/>
  <c r="BX1251" i="1"/>
  <c r="BX1250" i="1" s="1"/>
  <c r="BW1251" i="1"/>
  <c r="BW1250" i="1" s="1"/>
  <c r="BV1251" i="1"/>
  <c r="BV1250" i="1" s="1"/>
  <c r="BY1248" i="1"/>
  <c r="BY1247" i="1" s="1"/>
  <c r="BX1248" i="1"/>
  <c r="BX1247" i="1" s="1"/>
  <c r="BW1248" i="1"/>
  <c r="BW1247" i="1" s="1"/>
  <c r="BV1248" i="1"/>
  <c r="BV1247" i="1" s="1"/>
  <c r="BY1245" i="1"/>
  <c r="BY1244" i="1" s="1"/>
  <c r="BX1245" i="1"/>
  <c r="BX1244" i="1" s="1"/>
  <c r="BW1245" i="1"/>
  <c r="BW1244" i="1" s="1"/>
  <c r="BV1245" i="1"/>
  <c r="BV1244" i="1" s="1"/>
  <c r="BY1242" i="1"/>
  <c r="BY1241" i="1" s="1"/>
  <c r="BX1242" i="1"/>
  <c r="BX1241" i="1" s="1"/>
  <c r="BW1242" i="1"/>
  <c r="BW1241" i="1" s="1"/>
  <c r="BV1242" i="1"/>
  <c r="BV1241" i="1" s="1"/>
  <c r="BY1239" i="1"/>
  <c r="BY1238" i="1" s="1"/>
  <c r="BX1239" i="1"/>
  <c r="BX1238" i="1" s="1"/>
  <c r="BW1239" i="1"/>
  <c r="BW1238" i="1" s="1"/>
  <c r="BV1239" i="1"/>
  <c r="BV1238" i="1" s="1"/>
  <c r="BY1236" i="1"/>
  <c r="BY1235" i="1" s="1"/>
  <c r="BX1236" i="1"/>
  <c r="BX1235" i="1" s="1"/>
  <c r="BW1236" i="1"/>
  <c r="BW1235" i="1" s="1"/>
  <c r="BV1236" i="1"/>
  <c r="BV1235" i="1" s="1"/>
  <c r="BY1229" i="1"/>
  <c r="BX1229" i="1"/>
  <c r="BW1229" i="1"/>
  <c r="BV1229" i="1"/>
  <c r="BY1227" i="1"/>
  <c r="BY1226" i="1" s="1"/>
  <c r="BY1225" i="1" s="1"/>
  <c r="BY1224" i="1" s="1"/>
  <c r="BY1223" i="1" s="1"/>
  <c r="BX1227" i="1"/>
  <c r="BW1227" i="1"/>
  <c r="BW1226" i="1" s="1"/>
  <c r="BW1225" i="1" s="1"/>
  <c r="BW1224" i="1" s="1"/>
  <c r="BW1223" i="1" s="1"/>
  <c r="BV1227" i="1"/>
  <c r="BV1226" i="1" s="1"/>
  <c r="BV1225" i="1" s="1"/>
  <c r="BV1224" i="1" s="1"/>
  <c r="BV1223" i="1" s="1"/>
  <c r="BX1226" i="1"/>
  <c r="BX1225" i="1" s="1"/>
  <c r="BX1224" i="1" s="1"/>
  <c r="BX1223" i="1" s="1"/>
  <c r="BY1218" i="1"/>
  <c r="BY1217" i="1" s="1"/>
  <c r="BY1216" i="1" s="1"/>
  <c r="BY1215" i="1" s="1"/>
  <c r="BY1214" i="1" s="1"/>
  <c r="BX1218" i="1"/>
  <c r="BX1217" i="1" s="1"/>
  <c r="BX1216" i="1" s="1"/>
  <c r="BX1215" i="1" s="1"/>
  <c r="BX1214" i="1" s="1"/>
  <c r="BW1218" i="1"/>
  <c r="BW1217" i="1" s="1"/>
  <c r="BW1216" i="1" s="1"/>
  <c r="BW1215" i="1" s="1"/>
  <c r="BW1214" i="1" s="1"/>
  <c r="BV1218" i="1"/>
  <c r="BV1217" i="1" s="1"/>
  <c r="BV1216" i="1" s="1"/>
  <c r="BV1215" i="1" s="1"/>
  <c r="BV1214" i="1" s="1"/>
  <c r="BY1211" i="1"/>
  <c r="BY1210" i="1" s="1"/>
  <c r="BY1209" i="1" s="1"/>
  <c r="BY1208" i="1" s="1"/>
  <c r="BX1211" i="1"/>
  <c r="BX1210" i="1" s="1"/>
  <c r="BX1209" i="1" s="1"/>
  <c r="BX1208" i="1" s="1"/>
  <c r="BW1211" i="1"/>
  <c r="BW1210" i="1" s="1"/>
  <c r="BW1209" i="1" s="1"/>
  <c r="BW1208" i="1" s="1"/>
  <c r="BV1211" i="1"/>
  <c r="BV1210" i="1" s="1"/>
  <c r="BV1209" i="1" s="1"/>
  <c r="BV1208" i="1" s="1"/>
  <c r="BW1207" i="1"/>
  <c r="BY1206" i="1"/>
  <c r="BY1205" i="1" s="1"/>
  <c r="BY1204" i="1" s="1"/>
  <c r="BX1206" i="1"/>
  <c r="BX1205" i="1" s="1"/>
  <c r="BX1204" i="1" s="1"/>
  <c r="BV1206" i="1"/>
  <c r="BV1205" i="1" s="1"/>
  <c r="BV1204" i="1" s="1"/>
  <c r="BY1201" i="1"/>
  <c r="BY1200" i="1" s="1"/>
  <c r="BY1199" i="1" s="1"/>
  <c r="BY1198" i="1" s="1"/>
  <c r="BX1201" i="1"/>
  <c r="BX1200" i="1" s="1"/>
  <c r="BX1199" i="1" s="1"/>
  <c r="BX1198" i="1" s="1"/>
  <c r="BW1201" i="1"/>
  <c r="BW1200" i="1" s="1"/>
  <c r="BW1199" i="1" s="1"/>
  <c r="BW1198" i="1" s="1"/>
  <c r="BV1201" i="1"/>
  <c r="BV1200" i="1" s="1"/>
  <c r="BV1199" i="1" s="1"/>
  <c r="BV1198" i="1" s="1"/>
  <c r="BY1196" i="1"/>
  <c r="BY1195" i="1" s="1"/>
  <c r="BX1196" i="1"/>
  <c r="BX1195" i="1" s="1"/>
  <c r="BW1196" i="1"/>
  <c r="BW1195" i="1" s="1"/>
  <c r="BV1196" i="1"/>
  <c r="BV1195" i="1" s="1"/>
  <c r="BY1193" i="1"/>
  <c r="BX1193" i="1"/>
  <c r="BW1193" i="1"/>
  <c r="BV1193" i="1"/>
  <c r="BV1192" i="1" s="1"/>
  <c r="BY1192" i="1"/>
  <c r="BX1192" i="1"/>
  <c r="BW1192" i="1"/>
  <c r="BY1190" i="1"/>
  <c r="BY1189" i="1" s="1"/>
  <c r="BX1190" i="1"/>
  <c r="BX1189" i="1" s="1"/>
  <c r="BW1190" i="1"/>
  <c r="BW1189" i="1" s="1"/>
  <c r="BV1190" i="1"/>
  <c r="BV1189" i="1" s="1"/>
  <c r="BY1187" i="1"/>
  <c r="BX1187" i="1"/>
  <c r="BX1186" i="1" s="1"/>
  <c r="BW1187" i="1"/>
  <c r="BW1186" i="1" s="1"/>
  <c r="BV1187" i="1"/>
  <c r="BV1186" i="1" s="1"/>
  <c r="BY1186" i="1"/>
  <c r="BY1183" i="1"/>
  <c r="BX1183" i="1"/>
  <c r="BW1183" i="1"/>
  <c r="BW1182" i="1" s="1"/>
  <c r="BV1183" i="1"/>
  <c r="BV1182" i="1" s="1"/>
  <c r="BY1182" i="1"/>
  <c r="BX1182" i="1"/>
  <c r="BY1179" i="1"/>
  <c r="BX1179" i="1"/>
  <c r="BX1178" i="1" s="1"/>
  <c r="BX1177" i="1" s="1"/>
  <c r="BW1179" i="1"/>
  <c r="BW1178" i="1" s="1"/>
  <c r="BW1177" i="1" s="1"/>
  <c r="BV1179" i="1"/>
  <c r="BV1178" i="1" s="1"/>
  <c r="BV1177" i="1" s="1"/>
  <c r="BY1178" i="1"/>
  <c r="BY1177" i="1" s="1"/>
  <c r="BY1175" i="1"/>
  <c r="BY1174" i="1" s="1"/>
  <c r="BX1175" i="1"/>
  <c r="BX1174" i="1" s="1"/>
  <c r="BW1175" i="1"/>
  <c r="BW1174" i="1" s="1"/>
  <c r="BV1175" i="1"/>
  <c r="BV1174" i="1" s="1"/>
  <c r="BY1171" i="1"/>
  <c r="BX1171" i="1"/>
  <c r="BX1170" i="1" s="1"/>
  <c r="BW1171" i="1"/>
  <c r="BW1170" i="1" s="1"/>
  <c r="BV1171" i="1"/>
  <c r="BV1170" i="1" s="1"/>
  <c r="BY1170" i="1"/>
  <c r="CA1168" i="1"/>
  <c r="CA1167" i="1" s="1"/>
  <c r="BZ1168" i="1"/>
  <c r="BZ1167" i="1" s="1"/>
  <c r="CA1165" i="1"/>
  <c r="CA1164" i="1" s="1"/>
  <c r="CA1163" i="1" s="1"/>
  <c r="BZ1165" i="1"/>
  <c r="BZ1164" i="1" s="1"/>
  <c r="BZ1163" i="1" s="1"/>
  <c r="BY1160" i="1"/>
  <c r="BX1160" i="1"/>
  <c r="BW1160" i="1"/>
  <c r="BW1159" i="1" s="1"/>
  <c r="BV1160" i="1"/>
  <c r="BV1159" i="1" s="1"/>
  <c r="BY1159" i="1"/>
  <c r="BX1159" i="1"/>
  <c r="BY1156" i="1"/>
  <c r="BY1155" i="1" s="1"/>
  <c r="BX1156" i="1"/>
  <c r="BX1155" i="1" s="1"/>
  <c r="BW1156" i="1"/>
  <c r="BW1155" i="1" s="1"/>
  <c r="BV1156" i="1"/>
  <c r="BV1155" i="1" s="1"/>
  <c r="BY1153" i="1"/>
  <c r="BY1152" i="1" s="1"/>
  <c r="BX1153" i="1"/>
  <c r="BX1152" i="1" s="1"/>
  <c r="BW1153" i="1"/>
  <c r="BW1152" i="1" s="1"/>
  <c r="BV1153" i="1"/>
  <c r="BV1152" i="1" s="1"/>
  <c r="BY1149" i="1"/>
  <c r="BY1148" i="1" s="1"/>
  <c r="BX1149" i="1"/>
  <c r="BX1148" i="1" s="1"/>
  <c r="BW1149" i="1"/>
  <c r="BW1148" i="1" s="1"/>
  <c r="BV1149" i="1"/>
  <c r="BV1148" i="1" s="1"/>
  <c r="BY1146" i="1"/>
  <c r="BY1145" i="1" s="1"/>
  <c r="BX1146" i="1"/>
  <c r="BX1145" i="1" s="1"/>
  <c r="BW1146" i="1"/>
  <c r="BW1145" i="1" s="1"/>
  <c r="BV1146" i="1"/>
  <c r="BV1145" i="1" s="1"/>
  <c r="BY1143" i="1"/>
  <c r="BX1143" i="1"/>
  <c r="BW1143" i="1"/>
  <c r="BW1142" i="1" s="1"/>
  <c r="BV1143" i="1"/>
  <c r="BV1142" i="1" s="1"/>
  <c r="BY1142" i="1"/>
  <c r="BX1142" i="1"/>
  <c r="BY1138" i="1"/>
  <c r="BX1138" i="1"/>
  <c r="BW1138" i="1"/>
  <c r="BW1137" i="1" s="1"/>
  <c r="BV1138" i="1"/>
  <c r="BV1137" i="1" s="1"/>
  <c r="BY1137" i="1"/>
  <c r="BX1137" i="1"/>
  <c r="BY1134" i="1"/>
  <c r="BX1134" i="1"/>
  <c r="BX1133" i="1" s="1"/>
  <c r="BW1134" i="1"/>
  <c r="BW1133" i="1" s="1"/>
  <c r="BV1134" i="1"/>
  <c r="BV1133" i="1" s="1"/>
  <c r="BY1133" i="1"/>
  <c r="BY1131" i="1"/>
  <c r="BX1131" i="1"/>
  <c r="BX1130" i="1" s="1"/>
  <c r="BW1131" i="1"/>
  <c r="BW1130" i="1" s="1"/>
  <c r="BV1131" i="1"/>
  <c r="BY1130" i="1"/>
  <c r="BV1130" i="1"/>
  <c r="BY1127" i="1"/>
  <c r="BX1127" i="1"/>
  <c r="BX1126" i="1" s="1"/>
  <c r="BW1127" i="1"/>
  <c r="BW1126" i="1" s="1"/>
  <c r="BV1127" i="1"/>
  <c r="BV1126" i="1" s="1"/>
  <c r="BY1126" i="1"/>
  <c r="BY1124" i="1"/>
  <c r="BY1123" i="1" s="1"/>
  <c r="BX1124" i="1"/>
  <c r="BX1123" i="1" s="1"/>
  <c r="BW1124" i="1"/>
  <c r="BW1123" i="1" s="1"/>
  <c r="BV1124" i="1"/>
  <c r="BV1123" i="1" s="1"/>
  <c r="BY1115" i="1"/>
  <c r="BX1115" i="1"/>
  <c r="BX1114" i="1" s="1"/>
  <c r="BW1115" i="1"/>
  <c r="BW1114" i="1" s="1"/>
  <c r="BV1115" i="1"/>
  <c r="BV1114" i="1" s="1"/>
  <c r="BY1114" i="1"/>
  <c r="BY1112" i="1"/>
  <c r="BX1112" i="1"/>
  <c r="BX1111" i="1" s="1"/>
  <c r="BW1112" i="1"/>
  <c r="BW1111" i="1" s="1"/>
  <c r="BV1112" i="1"/>
  <c r="BY1111" i="1"/>
  <c r="BV1111" i="1"/>
  <c r="BY1109" i="1"/>
  <c r="BY1108" i="1" s="1"/>
  <c r="BX1109" i="1"/>
  <c r="BX1108" i="1" s="1"/>
  <c r="BW1109" i="1"/>
  <c r="BW1108" i="1" s="1"/>
  <c r="BV1109" i="1"/>
  <c r="BV1108" i="1" s="1"/>
  <c r="BY1106" i="1"/>
  <c r="BY1105" i="1" s="1"/>
  <c r="BX1106" i="1"/>
  <c r="BX1105" i="1" s="1"/>
  <c r="BW1106" i="1"/>
  <c r="BW1105" i="1" s="1"/>
  <c r="BV1106" i="1"/>
  <c r="BV1105" i="1" s="1"/>
  <c r="BY1103" i="1"/>
  <c r="BX1103" i="1"/>
  <c r="BW1103" i="1"/>
  <c r="BV1103" i="1"/>
  <c r="BY1101" i="1"/>
  <c r="BX1101" i="1"/>
  <c r="BW1101" i="1"/>
  <c r="BV1101" i="1"/>
  <c r="BY1099" i="1"/>
  <c r="BX1099" i="1"/>
  <c r="BX1098" i="1" s="1"/>
  <c r="BX1097" i="1" s="1"/>
  <c r="BW1099" i="1"/>
  <c r="BV1099" i="1"/>
  <c r="BV1098" i="1" s="1"/>
  <c r="BV1097" i="1" s="1"/>
  <c r="BY1095" i="1"/>
  <c r="BY1094" i="1" s="1"/>
  <c r="BY1093" i="1" s="1"/>
  <c r="BX1095" i="1"/>
  <c r="BX1094" i="1" s="1"/>
  <c r="BX1093" i="1" s="1"/>
  <c r="BW1095" i="1"/>
  <c r="BW1094" i="1" s="1"/>
  <c r="BW1093" i="1" s="1"/>
  <c r="BV1095" i="1"/>
  <c r="BV1094" i="1" s="1"/>
  <c r="BV1093" i="1" s="1"/>
  <c r="BY1091" i="1"/>
  <c r="BY1090" i="1" s="1"/>
  <c r="BY1089" i="1" s="1"/>
  <c r="BX1091" i="1"/>
  <c r="BX1090" i="1" s="1"/>
  <c r="BX1089" i="1" s="1"/>
  <c r="BW1091" i="1"/>
  <c r="BW1090" i="1" s="1"/>
  <c r="BW1089" i="1" s="1"/>
  <c r="BV1091" i="1"/>
  <c r="BV1090" i="1" s="1"/>
  <c r="BV1089" i="1" s="1"/>
  <c r="BY1084" i="1"/>
  <c r="BX1084" i="1"/>
  <c r="BW1084" i="1"/>
  <c r="BV1084" i="1"/>
  <c r="BY1082" i="1"/>
  <c r="BX1082" i="1"/>
  <c r="BX1081" i="1" s="1"/>
  <c r="BX1080" i="1" s="1"/>
  <c r="BX1079" i="1" s="1"/>
  <c r="BW1082" i="1"/>
  <c r="BW1081" i="1" s="1"/>
  <c r="BW1080" i="1" s="1"/>
  <c r="BW1079" i="1" s="1"/>
  <c r="BV1082" i="1"/>
  <c r="BV1081" i="1" s="1"/>
  <c r="BV1080" i="1" s="1"/>
  <c r="BV1079" i="1" s="1"/>
  <c r="BY1077" i="1"/>
  <c r="BY1076" i="1" s="1"/>
  <c r="BX1077" i="1"/>
  <c r="BX1076" i="1" s="1"/>
  <c r="BW1077" i="1"/>
  <c r="BW1076" i="1" s="1"/>
  <c r="BV1077" i="1"/>
  <c r="BV1076" i="1" s="1"/>
  <c r="BY1074" i="1"/>
  <c r="BY1073" i="1" s="1"/>
  <c r="BX1074" i="1"/>
  <c r="BX1073" i="1" s="1"/>
  <c r="BW1074" i="1"/>
  <c r="BW1073" i="1" s="1"/>
  <c r="BV1074" i="1"/>
  <c r="BV1073" i="1" s="1"/>
  <c r="BY1071" i="1"/>
  <c r="BY1070" i="1" s="1"/>
  <c r="BY1069" i="1" s="1"/>
  <c r="BX1071" i="1"/>
  <c r="BX1070" i="1" s="1"/>
  <c r="BX1069" i="1" s="1"/>
  <c r="BW1071" i="1"/>
  <c r="BW1070" i="1" s="1"/>
  <c r="BW1069" i="1" s="1"/>
  <c r="BV1071" i="1"/>
  <c r="BV1070" i="1" s="1"/>
  <c r="BV1069" i="1" s="1"/>
  <c r="BY1067" i="1"/>
  <c r="BY1066" i="1" s="1"/>
  <c r="BX1067" i="1"/>
  <c r="BX1066" i="1" s="1"/>
  <c r="BX1065" i="1" s="1"/>
  <c r="BW1067" i="1"/>
  <c r="BW1066" i="1" s="1"/>
  <c r="BV1067" i="1"/>
  <c r="BV1066" i="1" s="1"/>
  <c r="BY1063" i="1"/>
  <c r="BY1062" i="1" s="1"/>
  <c r="BY1061" i="1" s="1"/>
  <c r="BX1063" i="1"/>
  <c r="BX1062" i="1" s="1"/>
  <c r="BX1061" i="1" s="1"/>
  <c r="BW1063" i="1"/>
  <c r="BW1062" i="1" s="1"/>
  <c r="BW1061" i="1" s="1"/>
  <c r="BV1063" i="1"/>
  <c r="BV1062" i="1" s="1"/>
  <c r="BV1061" i="1" s="1"/>
  <c r="BY1056" i="1"/>
  <c r="BY1055" i="1" s="1"/>
  <c r="BY1054" i="1" s="1"/>
  <c r="BY1053" i="1" s="1"/>
  <c r="BX1056" i="1"/>
  <c r="BX1055" i="1" s="1"/>
  <c r="BX1054" i="1" s="1"/>
  <c r="BX1053" i="1" s="1"/>
  <c r="BW1056" i="1"/>
  <c r="BV1056" i="1"/>
  <c r="BV1055" i="1" s="1"/>
  <c r="BV1054" i="1" s="1"/>
  <c r="BV1053" i="1" s="1"/>
  <c r="BW1055" i="1"/>
  <c r="BW1054" i="1" s="1"/>
  <c r="BW1053" i="1" s="1"/>
  <c r="BY1051" i="1"/>
  <c r="BY1050" i="1" s="1"/>
  <c r="BX1051" i="1"/>
  <c r="BX1050" i="1" s="1"/>
  <c r="BW1051" i="1"/>
  <c r="BW1050" i="1" s="1"/>
  <c r="BV1051" i="1"/>
  <c r="BV1050" i="1" s="1"/>
  <c r="BY1048" i="1"/>
  <c r="BY1047" i="1" s="1"/>
  <c r="BY1046" i="1" s="1"/>
  <c r="BX1048" i="1"/>
  <c r="BX1047" i="1" s="1"/>
  <c r="BX1046" i="1" s="1"/>
  <c r="BW1048" i="1"/>
  <c r="BW1047" i="1" s="1"/>
  <c r="BW1046" i="1" s="1"/>
  <c r="BW1041" i="1" s="1"/>
  <c r="BV1048" i="1"/>
  <c r="BV1047" i="1" s="1"/>
  <c r="BV1046" i="1" s="1"/>
  <c r="BY1037" i="1"/>
  <c r="BY1036" i="1" s="1"/>
  <c r="BY1035" i="1" s="1"/>
  <c r="BX1037" i="1"/>
  <c r="BX1036" i="1" s="1"/>
  <c r="BX1035" i="1" s="1"/>
  <c r="BW1037" i="1"/>
  <c r="BW1036" i="1" s="1"/>
  <c r="BW1035" i="1" s="1"/>
  <c r="BV1037" i="1"/>
  <c r="BV1036" i="1" s="1"/>
  <c r="BV1035" i="1" s="1"/>
  <c r="BY1033" i="1"/>
  <c r="BY1032" i="1" s="1"/>
  <c r="BY1031" i="1" s="1"/>
  <c r="BX1033" i="1"/>
  <c r="BX1032" i="1" s="1"/>
  <c r="BX1031" i="1" s="1"/>
  <c r="BW1033" i="1"/>
  <c r="BW1032" i="1" s="1"/>
  <c r="BW1031" i="1" s="1"/>
  <c r="BV1033" i="1"/>
  <c r="BV1032" i="1" s="1"/>
  <c r="BV1031" i="1" s="1"/>
  <c r="BY1026" i="1"/>
  <c r="BY1025" i="1" s="1"/>
  <c r="BX1026" i="1"/>
  <c r="BX1025" i="1" s="1"/>
  <c r="BW1026" i="1"/>
  <c r="BW1025" i="1" s="1"/>
  <c r="BV1026" i="1"/>
  <c r="BY1021" i="1"/>
  <c r="BY1020" i="1" s="1"/>
  <c r="BY1019" i="1" s="1"/>
  <c r="BY1018" i="1" s="1"/>
  <c r="BX1021" i="1"/>
  <c r="BX1020" i="1" s="1"/>
  <c r="BX1019" i="1" s="1"/>
  <c r="BX1018" i="1" s="1"/>
  <c r="BW1021" i="1"/>
  <c r="BW1020" i="1" s="1"/>
  <c r="BW1019" i="1" s="1"/>
  <c r="BW1018" i="1" s="1"/>
  <c r="BV1021" i="1"/>
  <c r="BV1020" i="1" s="1"/>
  <c r="BV1019" i="1" s="1"/>
  <c r="BV1018" i="1" s="1"/>
  <c r="CA1016" i="1"/>
  <c r="CA1015" i="1" s="1"/>
  <c r="BZ1016" i="1"/>
  <c r="BZ1015" i="1" s="1"/>
  <c r="CA1013" i="1"/>
  <c r="CA1012" i="1" s="1"/>
  <c r="BZ1013" i="1"/>
  <c r="BZ1012" i="1" s="1"/>
  <c r="BY1010" i="1"/>
  <c r="BX1010" i="1"/>
  <c r="BX1009" i="1" s="1"/>
  <c r="BX1008" i="1" s="1"/>
  <c r="BW1010" i="1"/>
  <c r="BW1009" i="1" s="1"/>
  <c r="BW1008" i="1" s="1"/>
  <c r="BV1010" i="1"/>
  <c r="BV1009" i="1" s="1"/>
  <c r="BV1008" i="1" s="1"/>
  <c r="BY1009" i="1"/>
  <c r="BY1008" i="1"/>
  <c r="BY1006" i="1"/>
  <c r="BY1005" i="1" s="1"/>
  <c r="BX1006" i="1"/>
  <c r="BX1005" i="1" s="1"/>
  <c r="BW1006" i="1"/>
  <c r="BW1005" i="1" s="1"/>
  <c r="BV1006" i="1"/>
  <c r="BV1005" i="1" s="1"/>
  <c r="BY1003" i="1"/>
  <c r="BY1002" i="1" s="1"/>
  <c r="BX1003" i="1"/>
  <c r="BW1003" i="1"/>
  <c r="BW1002" i="1" s="1"/>
  <c r="BV1003" i="1"/>
  <c r="BV1002" i="1" s="1"/>
  <c r="BX1002" i="1"/>
  <c r="BY999" i="1"/>
  <c r="BY998" i="1" s="1"/>
  <c r="BX999" i="1"/>
  <c r="BX998" i="1" s="1"/>
  <c r="BW999" i="1"/>
  <c r="BW998" i="1" s="1"/>
  <c r="BV999" i="1"/>
  <c r="BV998" i="1" s="1"/>
  <c r="BY996" i="1"/>
  <c r="BX996" i="1"/>
  <c r="BX995" i="1" s="1"/>
  <c r="BW996" i="1"/>
  <c r="BW995" i="1" s="1"/>
  <c r="BV996" i="1"/>
  <c r="BV995" i="1" s="1"/>
  <c r="BY995" i="1"/>
  <c r="BY992" i="1"/>
  <c r="BX992" i="1"/>
  <c r="BX991" i="1" s="1"/>
  <c r="BX990" i="1" s="1"/>
  <c r="BW992" i="1"/>
  <c r="BW991" i="1" s="1"/>
  <c r="BW990" i="1" s="1"/>
  <c r="BV992" i="1"/>
  <c r="BV991" i="1" s="1"/>
  <c r="BV990" i="1" s="1"/>
  <c r="BY991" i="1"/>
  <c r="BY990" i="1" s="1"/>
  <c r="BY987" i="1"/>
  <c r="BX987" i="1"/>
  <c r="BW987" i="1"/>
  <c r="BW986" i="1" s="1"/>
  <c r="BV987" i="1"/>
  <c r="BV986" i="1" s="1"/>
  <c r="BY986" i="1"/>
  <c r="BX986" i="1"/>
  <c r="BY984" i="1"/>
  <c r="BY983" i="1" s="1"/>
  <c r="BX984" i="1"/>
  <c r="BW984" i="1"/>
  <c r="BW983" i="1" s="1"/>
  <c r="BV984" i="1"/>
  <c r="BV983" i="1" s="1"/>
  <c r="BX983" i="1"/>
  <c r="BY981" i="1"/>
  <c r="BY980" i="1" s="1"/>
  <c r="BY979" i="1" s="1"/>
  <c r="BX981" i="1"/>
  <c r="BX980" i="1" s="1"/>
  <c r="BX979" i="1" s="1"/>
  <c r="BW981" i="1"/>
  <c r="BW980" i="1" s="1"/>
  <c r="BW979" i="1" s="1"/>
  <c r="BV981" i="1"/>
  <c r="BV980" i="1"/>
  <c r="BV979" i="1" s="1"/>
  <c r="BY977" i="1"/>
  <c r="BY976" i="1" s="1"/>
  <c r="BX977" i="1"/>
  <c r="BX976" i="1" s="1"/>
  <c r="BW977" i="1"/>
  <c r="BW976" i="1" s="1"/>
  <c r="BV977" i="1"/>
  <c r="BV976" i="1" s="1"/>
  <c r="BY974" i="1"/>
  <c r="BY971" i="1" s="1"/>
  <c r="BX974" i="1"/>
  <c r="BX971" i="1" s="1"/>
  <c r="BW974" i="1"/>
  <c r="BW971" i="1" s="1"/>
  <c r="BV974" i="1"/>
  <c r="BV971" i="1" s="1"/>
  <c r="BY968" i="1"/>
  <c r="BX968" i="1"/>
  <c r="BX967" i="1" s="1"/>
  <c r="BX966" i="1" s="1"/>
  <c r="BW968" i="1"/>
  <c r="BW967" i="1" s="1"/>
  <c r="BW966" i="1" s="1"/>
  <c r="BV968" i="1"/>
  <c r="BV967" i="1" s="1"/>
  <c r="BV966" i="1" s="1"/>
  <c r="BY967" i="1"/>
  <c r="BY966" i="1" s="1"/>
  <c r="BY963" i="1"/>
  <c r="BY962" i="1" s="1"/>
  <c r="BX963" i="1"/>
  <c r="BX962" i="1" s="1"/>
  <c r="BW963" i="1"/>
  <c r="BW962" i="1" s="1"/>
  <c r="BV963" i="1"/>
  <c r="BV962" i="1" s="1"/>
  <c r="BY960" i="1"/>
  <c r="BX960" i="1"/>
  <c r="BX959" i="1" s="1"/>
  <c r="BW960" i="1"/>
  <c r="BW959" i="1" s="1"/>
  <c r="BV960" i="1"/>
  <c r="BV959" i="1" s="1"/>
  <c r="BY959" i="1"/>
  <c r="BY957" i="1"/>
  <c r="BY956" i="1" s="1"/>
  <c r="BY955" i="1" s="1"/>
  <c r="BX957" i="1"/>
  <c r="BX956" i="1" s="1"/>
  <c r="BX955" i="1" s="1"/>
  <c r="BW957" i="1"/>
  <c r="BW956" i="1" s="1"/>
  <c r="BW955" i="1" s="1"/>
  <c r="BV957" i="1"/>
  <c r="BV956" i="1" s="1"/>
  <c r="BV955" i="1" s="1"/>
  <c r="BY953" i="1"/>
  <c r="BY952" i="1" s="1"/>
  <c r="BX953" i="1"/>
  <c r="BX952" i="1" s="1"/>
  <c r="BW953" i="1"/>
  <c r="BW952" i="1" s="1"/>
  <c r="BV953" i="1"/>
  <c r="BV952" i="1" s="1"/>
  <c r="BY950" i="1"/>
  <c r="BY949" i="1" s="1"/>
  <c r="BX950" i="1"/>
  <c r="BX949" i="1" s="1"/>
  <c r="BW950" i="1"/>
  <c r="BW949" i="1" s="1"/>
  <c r="BV950" i="1"/>
  <c r="BV949" i="1" s="1"/>
  <c r="BY946" i="1"/>
  <c r="BX946" i="1"/>
  <c r="BX945" i="1" s="1"/>
  <c r="BX944" i="1" s="1"/>
  <c r="BW946" i="1"/>
  <c r="BW945" i="1" s="1"/>
  <c r="BW944" i="1" s="1"/>
  <c r="BV946" i="1"/>
  <c r="BV945" i="1" s="1"/>
  <c r="BV944" i="1" s="1"/>
  <c r="BY945" i="1"/>
  <c r="BY944" i="1" s="1"/>
  <c r="CA939" i="1"/>
  <c r="CA938" i="1" s="1"/>
  <c r="BZ939" i="1"/>
  <c r="BZ938" i="1" s="1"/>
  <c r="BY933" i="1"/>
  <c r="BY932" i="1" s="1"/>
  <c r="BX933" i="1"/>
  <c r="BX932" i="1" s="1"/>
  <c r="BW933" i="1"/>
  <c r="BW932" i="1" s="1"/>
  <c r="BV933" i="1"/>
  <c r="BV932" i="1" s="1"/>
  <c r="BY930" i="1"/>
  <c r="BY929" i="1" s="1"/>
  <c r="BY928" i="1" s="1"/>
  <c r="BX930" i="1"/>
  <c r="BX929" i="1" s="1"/>
  <c r="BX928" i="1" s="1"/>
  <c r="BW930" i="1"/>
  <c r="BW929" i="1" s="1"/>
  <c r="BW928" i="1" s="1"/>
  <c r="BV930" i="1"/>
  <c r="BV929" i="1" s="1"/>
  <c r="BV928" i="1" s="1"/>
  <c r="BY925" i="1"/>
  <c r="BY924" i="1" s="1"/>
  <c r="BX925" i="1"/>
  <c r="BX924" i="1" s="1"/>
  <c r="BW925" i="1"/>
  <c r="BW924" i="1" s="1"/>
  <c r="BV925" i="1"/>
  <c r="BV924" i="1" s="1"/>
  <c r="BY922" i="1"/>
  <c r="BY921" i="1" s="1"/>
  <c r="BX922" i="1"/>
  <c r="BX921" i="1" s="1"/>
  <c r="BW922" i="1"/>
  <c r="BW921" i="1" s="1"/>
  <c r="BV922" i="1"/>
  <c r="BV921" i="1" s="1"/>
  <c r="BY915" i="1"/>
  <c r="BY914" i="1" s="1"/>
  <c r="BX915" i="1"/>
  <c r="BX914" i="1" s="1"/>
  <c r="BW915" i="1"/>
  <c r="BW914" i="1" s="1"/>
  <c r="BV915" i="1"/>
  <c r="BV914" i="1" s="1"/>
  <c r="BY909" i="1"/>
  <c r="BY908" i="1" s="1"/>
  <c r="BX909" i="1"/>
  <c r="BX908" i="1" s="1"/>
  <c r="BW909" i="1"/>
  <c r="BW908" i="1" s="1"/>
  <c r="BV909" i="1"/>
  <c r="BV908" i="1" s="1"/>
  <c r="BY906" i="1"/>
  <c r="BX906" i="1"/>
  <c r="BX905" i="1" s="1"/>
  <c r="BW906" i="1"/>
  <c r="BW905" i="1" s="1"/>
  <c r="BV906" i="1"/>
  <c r="BV905" i="1" s="1"/>
  <c r="BY905" i="1"/>
  <c r="BY902" i="1"/>
  <c r="BX902" i="1"/>
  <c r="BX901" i="1" s="1"/>
  <c r="BW902" i="1"/>
  <c r="BW901" i="1" s="1"/>
  <c r="BV902" i="1"/>
  <c r="BY901" i="1"/>
  <c r="BV901" i="1"/>
  <c r="BY899" i="1"/>
  <c r="BY898" i="1" s="1"/>
  <c r="BX899" i="1"/>
  <c r="BX898" i="1" s="1"/>
  <c r="BW899" i="1"/>
  <c r="BW898" i="1" s="1"/>
  <c r="BV899" i="1"/>
  <c r="BV898" i="1" s="1"/>
  <c r="BY895" i="1"/>
  <c r="BY894" i="1" s="1"/>
  <c r="BY893" i="1" s="1"/>
  <c r="BX895" i="1"/>
  <c r="BX894" i="1" s="1"/>
  <c r="BX893" i="1" s="1"/>
  <c r="BW895" i="1"/>
  <c r="BW894" i="1" s="1"/>
  <c r="BW893" i="1" s="1"/>
  <c r="BV895" i="1"/>
  <c r="BV894" i="1" s="1"/>
  <c r="BV893" i="1" s="1"/>
  <c r="BY891" i="1"/>
  <c r="BY890" i="1" s="1"/>
  <c r="BX891" i="1"/>
  <c r="BX890" i="1" s="1"/>
  <c r="BW891" i="1"/>
  <c r="BW890" i="1" s="1"/>
  <c r="BV891" i="1"/>
  <c r="BV890" i="1" s="1"/>
  <c r="BY888" i="1"/>
  <c r="BY887" i="1" s="1"/>
  <c r="BX888" i="1"/>
  <c r="BX887" i="1" s="1"/>
  <c r="BW888" i="1"/>
  <c r="BW887" i="1" s="1"/>
  <c r="BV888" i="1"/>
  <c r="BV887" i="1" s="1"/>
  <c r="BY885" i="1"/>
  <c r="BY884" i="1" s="1"/>
  <c r="BX885" i="1"/>
  <c r="BX884" i="1" s="1"/>
  <c r="BW885" i="1"/>
  <c r="BW884" i="1" s="1"/>
  <c r="BV885" i="1"/>
  <c r="BV884" i="1" s="1"/>
  <c r="BY881" i="1"/>
  <c r="BY880" i="1" s="1"/>
  <c r="BY879" i="1" s="1"/>
  <c r="BX881" i="1"/>
  <c r="BX880" i="1" s="1"/>
  <c r="BX879" i="1" s="1"/>
  <c r="BW881" i="1"/>
  <c r="BW880" i="1" s="1"/>
  <c r="BW879" i="1" s="1"/>
  <c r="BV881" i="1"/>
  <c r="BV880" i="1" s="1"/>
  <c r="BV879" i="1" s="1"/>
  <c r="BY874" i="1"/>
  <c r="BY873" i="1" s="1"/>
  <c r="BY872" i="1" s="1"/>
  <c r="BY871" i="1" s="1"/>
  <c r="BX874" i="1"/>
  <c r="BX873" i="1" s="1"/>
  <c r="BX872" i="1" s="1"/>
  <c r="BX871" i="1" s="1"/>
  <c r="BW874" i="1"/>
  <c r="BW873" i="1" s="1"/>
  <c r="BW872" i="1" s="1"/>
  <c r="BW871" i="1" s="1"/>
  <c r="BV874" i="1"/>
  <c r="BV873" i="1"/>
  <c r="BV872" i="1" s="1"/>
  <c r="BV871" i="1" s="1"/>
  <c r="BY869" i="1"/>
  <c r="BX869" i="1"/>
  <c r="BX868" i="1" s="1"/>
  <c r="BW869" i="1"/>
  <c r="BW868" i="1" s="1"/>
  <c r="BV869" i="1"/>
  <c r="BV868" i="1" s="1"/>
  <c r="BY868" i="1"/>
  <c r="BY863" i="1"/>
  <c r="BY862" i="1" s="1"/>
  <c r="BX863" i="1"/>
  <c r="BX862" i="1" s="1"/>
  <c r="BW863" i="1"/>
  <c r="BW862" i="1" s="1"/>
  <c r="BV863" i="1"/>
  <c r="BV862" i="1" s="1"/>
  <c r="BW858" i="1"/>
  <c r="BW857" i="1" s="1"/>
  <c r="BY858" i="1"/>
  <c r="BY857" i="1" s="1"/>
  <c r="BX858" i="1"/>
  <c r="BX857" i="1" s="1"/>
  <c r="BV858" i="1"/>
  <c r="BV857" i="1" s="1"/>
  <c r="BY855" i="1"/>
  <c r="BY854" i="1" s="1"/>
  <c r="BX855" i="1"/>
  <c r="BX854" i="1" s="1"/>
  <c r="BW855" i="1"/>
  <c r="BW854" i="1" s="1"/>
  <c r="BV855" i="1"/>
  <c r="BV854" i="1" s="1"/>
  <c r="BY848" i="1"/>
  <c r="BY847" i="1" s="1"/>
  <c r="BX848" i="1"/>
  <c r="BX847" i="1" s="1"/>
  <c r="BW848" i="1"/>
  <c r="BW847" i="1" s="1"/>
  <c r="BV848" i="1"/>
  <c r="BV847" i="1" s="1"/>
  <c r="BY852" i="1"/>
  <c r="BY851" i="1" s="1"/>
  <c r="BY850" i="1" s="1"/>
  <c r="BX852" i="1"/>
  <c r="BX851" i="1" s="1"/>
  <c r="BX850" i="1" s="1"/>
  <c r="BW852" i="1"/>
  <c r="BW851" i="1" s="1"/>
  <c r="BW850" i="1" s="1"/>
  <c r="BV852" i="1"/>
  <c r="BV851" i="1" s="1"/>
  <c r="BV850" i="1" s="1"/>
  <c r="BY845" i="1"/>
  <c r="BY844" i="1" s="1"/>
  <c r="BX845" i="1"/>
  <c r="BX844" i="1" s="1"/>
  <c r="BW845" i="1"/>
  <c r="BW844" i="1" s="1"/>
  <c r="BV845" i="1"/>
  <c r="BV844" i="1" s="1"/>
  <c r="BY842" i="1"/>
  <c r="BY841" i="1" s="1"/>
  <c r="BX842" i="1"/>
  <c r="BX841" i="1" s="1"/>
  <c r="BW842" i="1"/>
  <c r="BW841" i="1" s="1"/>
  <c r="BV842" i="1"/>
  <c r="BV841" i="1" s="1"/>
  <c r="BY838" i="1"/>
  <c r="BX838" i="1"/>
  <c r="BX837" i="1" s="1"/>
  <c r="BW838" i="1"/>
  <c r="BW837" i="1" s="1"/>
  <c r="BV838" i="1"/>
  <c r="BV837" i="1" s="1"/>
  <c r="BY837" i="1"/>
  <c r="BY834" i="1"/>
  <c r="BX834" i="1"/>
  <c r="BX833" i="1" s="1"/>
  <c r="BW834" i="1"/>
  <c r="BW833" i="1" s="1"/>
  <c r="BV834" i="1"/>
  <c r="BV833" i="1" s="1"/>
  <c r="BY833" i="1"/>
  <c r="BY832" i="1" s="1"/>
  <c r="BY830" i="1"/>
  <c r="BY829" i="1" s="1"/>
  <c r="BY828" i="1" s="1"/>
  <c r="BX830" i="1"/>
  <c r="BX829" i="1" s="1"/>
  <c r="BX828" i="1" s="1"/>
  <c r="BW830" i="1"/>
  <c r="BW829" i="1" s="1"/>
  <c r="BW828" i="1" s="1"/>
  <c r="BV830" i="1"/>
  <c r="BV829" i="1" s="1"/>
  <c r="BV828" i="1" s="1"/>
  <c r="BY826" i="1"/>
  <c r="BY825" i="1" s="1"/>
  <c r="BX826" i="1"/>
  <c r="BX825" i="1" s="1"/>
  <c r="BW826" i="1"/>
  <c r="BW825" i="1" s="1"/>
  <c r="BV826" i="1"/>
  <c r="BV825" i="1" s="1"/>
  <c r="BY822" i="1"/>
  <c r="BY821" i="1" s="1"/>
  <c r="BX822" i="1"/>
  <c r="BX821" i="1" s="1"/>
  <c r="BW822" i="1"/>
  <c r="BW821" i="1" s="1"/>
  <c r="BV822" i="1"/>
  <c r="BV821" i="1" s="1"/>
  <c r="BY819" i="1"/>
  <c r="BY818" i="1" s="1"/>
  <c r="BX819" i="1"/>
  <c r="BX818" i="1" s="1"/>
  <c r="BW819" i="1"/>
  <c r="BW818" i="1" s="1"/>
  <c r="BV819" i="1"/>
  <c r="BV818" i="1" s="1"/>
  <c r="BY814" i="1"/>
  <c r="BY813" i="1" s="1"/>
  <c r="BY812" i="1" s="1"/>
  <c r="BX814" i="1"/>
  <c r="BX813" i="1" s="1"/>
  <c r="BX812" i="1" s="1"/>
  <c r="BW814" i="1"/>
  <c r="BW813" i="1" s="1"/>
  <c r="BW812" i="1" s="1"/>
  <c r="BV814" i="1"/>
  <c r="BV813" i="1" s="1"/>
  <c r="BV812" i="1" s="1"/>
  <c r="BY805" i="1"/>
  <c r="BY804" i="1" s="1"/>
  <c r="BX805" i="1"/>
  <c r="BX804" i="1" s="1"/>
  <c r="BW805" i="1"/>
  <c r="BW804" i="1" s="1"/>
  <c r="BV805" i="1"/>
  <c r="BV804" i="1" s="1"/>
  <c r="BY792" i="1"/>
  <c r="BX792" i="1"/>
  <c r="BX791" i="1" s="1"/>
  <c r="BX790" i="1" s="1"/>
  <c r="BW792" i="1"/>
  <c r="BW791" i="1" s="1"/>
  <c r="BW790" i="1" s="1"/>
  <c r="BV792" i="1"/>
  <c r="BV791" i="1" s="1"/>
  <c r="BV790" i="1" s="1"/>
  <c r="BV789" i="1" s="1"/>
  <c r="BV781" i="1" s="1"/>
  <c r="BY791" i="1"/>
  <c r="BY790" i="1" s="1"/>
  <c r="BY778" i="1"/>
  <c r="BY777" i="1" s="1"/>
  <c r="BY776" i="1" s="1"/>
  <c r="BY775" i="1" s="1"/>
  <c r="BY774" i="1" s="1"/>
  <c r="BX778" i="1"/>
  <c r="BX777" i="1" s="1"/>
  <c r="BX776" i="1" s="1"/>
  <c r="BX775" i="1" s="1"/>
  <c r="BX774" i="1" s="1"/>
  <c r="BW778" i="1"/>
  <c r="BW777" i="1" s="1"/>
  <c r="BW776" i="1" s="1"/>
  <c r="BW775" i="1" s="1"/>
  <c r="BW774" i="1" s="1"/>
  <c r="BV778" i="1"/>
  <c r="BV777" i="1" s="1"/>
  <c r="BV776" i="1" s="1"/>
  <c r="BV775" i="1" s="1"/>
  <c r="BV774" i="1" s="1"/>
  <c r="BY769" i="1"/>
  <c r="BY768" i="1" s="1"/>
  <c r="BY767" i="1" s="1"/>
  <c r="BY766" i="1" s="1"/>
  <c r="BX769" i="1"/>
  <c r="BX768" i="1" s="1"/>
  <c r="BX767" i="1" s="1"/>
  <c r="BX766" i="1" s="1"/>
  <c r="BW769" i="1"/>
  <c r="BW768" i="1" s="1"/>
  <c r="BW767" i="1" s="1"/>
  <c r="BW766" i="1" s="1"/>
  <c r="BV769" i="1"/>
  <c r="BV768" i="1" s="1"/>
  <c r="BV767" i="1" s="1"/>
  <c r="BV766" i="1" s="1"/>
  <c r="BY764" i="1"/>
  <c r="BX764" i="1"/>
  <c r="BX763" i="1" s="1"/>
  <c r="BX762" i="1" s="1"/>
  <c r="BX761" i="1" s="1"/>
  <c r="BW764" i="1"/>
  <c r="BW763" i="1" s="1"/>
  <c r="BW762" i="1" s="1"/>
  <c r="BW761" i="1" s="1"/>
  <c r="BV764" i="1"/>
  <c r="BV763" i="1" s="1"/>
  <c r="BV762" i="1" s="1"/>
  <c r="BV761" i="1" s="1"/>
  <c r="BY763" i="1"/>
  <c r="BY762" i="1" s="1"/>
  <c r="BY761" i="1" s="1"/>
  <c r="BY759" i="1"/>
  <c r="BY758" i="1" s="1"/>
  <c r="BY757" i="1" s="1"/>
  <c r="BX759" i="1"/>
  <c r="BX758" i="1" s="1"/>
  <c r="BX757" i="1" s="1"/>
  <c r="BW759" i="1"/>
  <c r="BW758" i="1" s="1"/>
  <c r="BW757" i="1" s="1"/>
  <c r="BV759" i="1"/>
  <c r="BV758" i="1" s="1"/>
  <c r="BV757" i="1" s="1"/>
  <c r="BY755" i="1"/>
  <c r="BY754" i="1" s="1"/>
  <c r="BY753" i="1" s="1"/>
  <c r="BX755" i="1"/>
  <c r="BX754" i="1" s="1"/>
  <c r="BX753" i="1" s="1"/>
  <c r="BW755" i="1"/>
  <c r="BW754" i="1" s="1"/>
  <c r="BW753" i="1" s="1"/>
  <c r="BV755" i="1"/>
  <c r="BV754" i="1" s="1"/>
  <c r="BV753" i="1" s="1"/>
  <c r="BV752" i="1" s="1"/>
  <c r="BY750" i="1"/>
  <c r="BY749" i="1" s="1"/>
  <c r="BY748" i="1" s="1"/>
  <c r="BX750" i="1"/>
  <c r="BX749" i="1" s="1"/>
  <c r="BX748" i="1" s="1"/>
  <c r="BW750" i="1"/>
  <c r="BW749" i="1" s="1"/>
  <c r="BW748" i="1" s="1"/>
  <c r="BV750" i="1"/>
  <c r="BV749" i="1" s="1"/>
  <c r="BV748" i="1" s="1"/>
  <c r="BZ747" i="1"/>
  <c r="BZ746" i="1" s="1"/>
  <c r="BZ745" i="1" s="1"/>
  <c r="BZ744" i="1" s="1"/>
  <c r="BZ743" i="1" s="1"/>
  <c r="CA746" i="1"/>
  <c r="CA745" i="1" s="1"/>
  <c r="CA744" i="1" s="1"/>
  <c r="CA743" i="1" s="1"/>
  <c r="BY739" i="1"/>
  <c r="BX739" i="1"/>
  <c r="BW739" i="1"/>
  <c r="BW738" i="1" s="1"/>
  <c r="BW737" i="1" s="1"/>
  <c r="BW736" i="1" s="1"/>
  <c r="BV739" i="1"/>
  <c r="BV738" i="1" s="1"/>
  <c r="BV737" i="1" s="1"/>
  <c r="BV736" i="1" s="1"/>
  <c r="BY738" i="1"/>
  <c r="BY737" i="1" s="1"/>
  <c r="BY736" i="1" s="1"/>
  <c r="BX738" i="1"/>
  <c r="BX737" i="1" s="1"/>
  <c r="BX736" i="1" s="1"/>
  <c r="BY734" i="1"/>
  <c r="BY733" i="1" s="1"/>
  <c r="BX734" i="1"/>
  <c r="BX733" i="1" s="1"/>
  <c r="BW734" i="1"/>
  <c r="BW733" i="1" s="1"/>
  <c r="BV734" i="1"/>
  <c r="BV733" i="1"/>
  <c r="BY731" i="1"/>
  <c r="BX731" i="1"/>
  <c r="BW731" i="1"/>
  <c r="BV731" i="1"/>
  <c r="BY729" i="1"/>
  <c r="BY728" i="1" s="1"/>
  <c r="BX729" i="1"/>
  <c r="BX728" i="1" s="1"/>
  <c r="BW729" i="1"/>
  <c r="BW728" i="1" s="1"/>
  <c r="BV729" i="1"/>
  <c r="BV728" i="1" s="1"/>
  <c r="BY726" i="1"/>
  <c r="BX726" i="1"/>
  <c r="BW726" i="1"/>
  <c r="BV726" i="1"/>
  <c r="BY724" i="1"/>
  <c r="BY723" i="1" s="1"/>
  <c r="BX724" i="1"/>
  <c r="BX723" i="1" s="1"/>
  <c r="BW724" i="1"/>
  <c r="BV724" i="1"/>
  <c r="BW723" i="1"/>
  <c r="BY717" i="1"/>
  <c r="BY716" i="1" s="1"/>
  <c r="BY715" i="1" s="1"/>
  <c r="BX717" i="1"/>
  <c r="BX716" i="1" s="1"/>
  <c r="BX715" i="1" s="1"/>
  <c r="BW717" i="1"/>
  <c r="BW716" i="1" s="1"/>
  <c r="BW715" i="1" s="1"/>
  <c r="BV717" i="1"/>
  <c r="BV716" i="1" s="1"/>
  <c r="BV715" i="1" s="1"/>
  <c r="BY709" i="1"/>
  <c r="BY708" i="1" s="1"/>
  <c r="BX709" i="1"/>
  <c r="BX708" i="1" s="1"/>
  <c r="BW709" i="1"/>
  <c r="BW708" i="1" s="1"/>
  <c r="BV709" i="1"/>
  <c r="BV708" i="1" s="1"/>
  <c r="BY706" i="1"/>
  <c r="BY705" i="1" s="1"/>
  <c r="BX706" i="1"/>
  <c r="BX705" i="1" s="1"/>
  <c r="BW706" i="1"/>
  <c r="BW705" i="1" s="1"/>
  <c r="BV706" i="1"/>
  <c r="BV705" i="1" s="1"/>
  <c r="BY703" i="1"/>
  <c r="BY702" i="1" s="1"/>
  <c r="BX703" i="1"/>
  <c r="BX702" i="1" s="1"/>
  <c r="BW703" i="1"/>
  <c r="BW702" i="1" s="1"/>
  <c r="BV703" i="1"/>
  <c r="BV702" i="1" s="1"/>
  <c r="BY700" i="1"/>
  <c r="BY699" i="1" s="1"/>
  <c r="BX700" i="1"/>
  <c r="BX699" i="1" s="1"/>
  <c r="BW700" i="1"/>
  <c r="BW699" i="1" s="1"/>
  <c r="BV700" i="1"/>
  <c r="BV699" i="1" s="1"/>
  <c r="BY697" i="1"/>
  <c r="BX697" i="1"/>
  <c r="BW697" i="1"/>
  <c r="BV697" i="1"/>
  <c r="BY695" i="1"/>
  <c r="BY694" i="1" s="1"/>
  <c r="BY690" i="1" s="1"/>
  <c r="BX695" i="1"/>
  <c r="BX694" i="1" s="1"/>
  <c r="BX690" i="1" s="1"/>
  <c r="BW695" i="1"/>
  <c r="BW694" i="1" s="1"/>
  <c r="BW690" i="1" s="1"/>
  <c r="BV695" i="1"/>
  <c r="BV694" i="1" s="1"/>
  <c r="BV692" i="1"/>
  <c r="BV691" i="1" s="1"/>
  <c r="BY687" i="1"/>
  <c r="BY686" i="1" s="1"/>
  <c r="BY685" i="1" s="1"/>
  <c r="BY684" i="1" s="1"/>
  <c r="BX687" i="1"/>
  <c r="BX686" i="1" s="1"/>
  <c r="BX685" i="1" s="1"/>
  <c r="BX684" i="1" s="1"/>
  <c r="BW687" i="1"/>
  <c r="BW686" i="1" s="1"/>
  <c r="BW685" i="1" s="1"/>
  <c r="BW684" i="1" s="1"/>
  <c r="BV687" i="1"/>
  <c r="BV686" i="1" s="1"/>
  <c r="BV685" i="1" s="1"/>
  <c r="BV684" i="1" s="1"/>
  <c r="BY682" i="1"/>
  <c r="BY681" i="1" s="1"/>
  <c r="BX682" i="1"/>
  <c r="BX681" i="1" s="1"/>
  <c r="BW682" i="1"/>
  <c r="BW681" i="1" s="1"/>
  <c r="BV682" i="1"/>
  <c r="BV681" i="1" s="1"/>
  <c r="BY679" i="1"/>
  <c r="BY678" i="1" s="1"/>
  <c r="BY677" i="1" s="1"/>
  <c r="BX679" i="1"/>
  <c r="BX678" i="1" s="1"/>
  <c r="BX677" i="1" s="1"/>
  <c r="BW679" i="1"/>
  <c r="BW678" i="1" s="1"/>
  <c r="BW677" i="1" s="1"/>
  <c r="BV679" i="1"/>
  <c r="BV678" i="1" s="1"/>
  <c r="BV677" i="1" s="1"/>
  <c r="BY674" i="1"/>
  <c r="BY673" i="1" s="1"/>
  <c r="BY672" i="1" s="1"/>
  <c r="BY671" i="1" s="1"/>
  <c r="BY670" i="1" s="1"/>
  <c r="BX674" i="1"/>
  <c r="BX673" i="1" s="1"/>
  <c r="BX672" i="1" s="1"/>
  <c r="BX671" i="1" s="1"/>
  <c r="BX670" i="1" s="1"/>
  <c r="BW674" i="1"/>
  <c r="BW673" i="1" s="1"/>
  <c r="BW672" i="1" s="1"/>
  <c r="BW671" i="1" s="1"/>
  <c r="BW670" i="1" s="1"/>
  <c r="BV674" i="1"/>
  <c r="BV673" i="1" s="1"/>
  <c r="BV672" i="1" s="1"/>
  <c r="BV671" i="1" s="1"/>
  <c r="BV670" i="1" s="1"/>
  <c r="BY664" i="1"/>
  <c r="BY663" i="1" s="1"/>
  <c r="BY662" i="1" s="1"/>
  <c r="BY661" i="1" s="1"/>
  <c r="BX664" i="1"/>
  <c r="BX663" i="1" s="1"/>
  <c r="BX662" i="1" s="1"/>
  <c r="BX661" i="1" s="1"/>
  <c r="BW664" i="1"/>
  <c r="BW663" i="1" s="1"/>
  <c r="BW662" i="1" s="1"/>
  <c r="BW661" i="1" s="1"/>
  <c r="BV664" i="1"/>
  <c r="BV663" i="1" s="1"/>
  <c r="BV662" i="1" s="1"/>
  <c r="BV661" i="1" s="1"/>
  <c r="BY653" i="1"/>
  <c r="BX653" i="1"/>
  <c r="BX652" i="1" s="1"/>
  <c r="BX651" i="1" s="1"/>
  <c r="BX650" i="1" s="1"/>
  <c r="BW653" i="1"/>
  <c r="BW652" i="1" s="1"/>
  <c r="BW651" i="1" s="1"/>
  <c r="BW650" i="1" s="1"/>
  <c r="BV653" i="1"/>
  <c r="BV652" i="1" s="1"/>
  <c r="BV651" i="1" s="1"/>
  <c r="BV650" i="1" s="1"/>
  <c r="BY652" i="1"/>
  <c r="BY651" i="1" s="1"/>
  <c r="BY650" i="1" s="1"/>
  <c r="BY648" i="1"/>
  <c r="BY647" i="1" s="1"/>
  <c r="BY646" i="1" s="1"/>
  <c r="BY645" i="1" s="1"/>
  <c r="BX648" i="1"/>
  <c r="BX647" i="1" s="1"/>
  <c r="BX646" i="1" s="1"/>
  <c r="BX645" i="1" s="1"/>
  <c r="BW648" i="1"/>
  <c r="BW647" i="1" s="1"/>
  <c r="BW646" i="1" s="1"/>
  <c r="BW645" i="1" s="1"/>
  <c r="BV648" i="1"/>
  <c r="BV647" i="1"/>
  <c r="BV646" i="1" s="1"/>
  <c r="BV645" i="1" s="1"/>
  <c r="BY643" i="1"/>
  <c r="BX643" i="1"/>
  <c r="BX642" i="1" s="1"/>
  <c r="BX641" i="1" s="1"/>
  <c r="BX640" i="1" s="1"/>
  <c r="BW643" i="1"/>
  <c r="BW642" i="1" s="1"/>
  <c r="BW641" i="1" s="1"/>
  <c r="BW640" i="1" s="1"/>
  <c r="BV643" i="1"/>
  <c r="BV642" i="1" s="1"/>
  <c r="BV641" i="1" s="1"/>
  <c r="BV640" i="1" s="1"/>
  <c r="BY642" i="1"/>
  <c r="BY641" i="1" s="1"/>
  <c r="BY640" i="1" s="1"/>
  <c r="BY638" i="1"/>
  <c r="BX638" i="1"/>
  <c r="BX637" i="1" s="1"/>
  <c r="BX636" i="1" s="1"/>
  <c r="BX635" i="1" s="1"/>
  <c r="BW638" i="1"/>
  <c r="BW637" i="1" s="1"/>
  <c r="BW636" i="1" s="1"/>
  <c r="BW635" i="1" s="1"/>
  <c r="BV638" i="1"/>
  <c r="BV637" i="1" s="1"/>
  <c r="BV636" i="1" s="1"/>
  <c r="BV635" i="1" s="1"/>
  <c r="BY637" i="1"/>
  <c r="BY636" i="1" s="1"/>
  <c r="BY635" i="1" s="1"/>
  <c r="CA631" i="1"/>
  <c r="BZ631" i="1"/>
  <c r="BY629" i="1"/>
  <c r="BY628" i="1" s="1"/>
  <c r="BY627" i="1" s="1"/>
  <c r="BY626" i="1" s="1"/>
  <c r="BX629" i="1"/>
  <c r="BX628" i="1" s="1"/>
  <c r="BX627" i="1" s="1"/>
  <c r="BX626" i="1" s="1"/>
  <c r="BW629" i="1"/>
  <c r="BW628" i="1" s="1"/>
  <c r="BW627" i="1" s="1"/>
  <c r="BW626" i="1" s="1"/>
  <c r="BV629" i="1"/>
  <c r="BV628" i="1" s="1"/>
  <c r="BV627" i="1" s="1"/>
  <c r="BV626" i="1" s="1"/>
  <c r="BZ625" i="1"/>
  <c r="BZ624" i="1" s="1"/>
  <c r="BZ623" i="1" s="1"/>
  <c r="BZ622" i="1" s="1"/>
  <c r="CA624" i="1"/>
  <c r="CA623" i="1" s="1"/>
  <c r="CA622" i="1" s="1"/>
  <c r="BY620" i="1"/>
  <c r="BY619" i="1" s="1"/>
  <c r="BY618" i="1" s="1"/>
  <c r="BY617" i="1" s="1"/>
  <c r="BX620" i="1"/>
  <c r="BX619" i="1" s="1"/>
  <c r="BX618" i="1" s="1"/>
  <c r="BX617" i="1" s="1"/>
  <c r="BW620" i="1"/>
  <c r="BW619" i="1" s="1"/>
  <c r="BW618" i="1" s="1"/>
  <c r="BW617" i="1" s="1"/>
  <c r="BV620" i="1"/>
  <c r="BV619" i="1" s="1"/>
  <c r="BV618" i="1" s="1"/>
  <c r="BV617" i="1" s="1"/>
  <c r="BY615" i="1"/>
  <c r="BY614" i="1" s="1"/>
  <c r="BY613" i="1" s="1"/>
  <c r="BY612" i="1" s="1"/>
  <c r="BX615" i="1"/>
  <c r="BX614" i="1" s="1"/>
  <c r="BX613" i="1" s="1"/>
  <c r="BX612" i="1" s="1"/>
  <c r="BW615" i="1"/>
  <c r="BW614" i="1" s="1"/>
  <c r="BW613" i="1" s="1"/>
  <c r="BW612" i="1" s="1"/>
  <c r="BV615" i="1"/>
  <c r="BV614" i="1" s="1"/>
  <c r="BV613" i="1" s="1"/>
  <c r="BV612" i="1" s="1"/>
  <c r="BY610" i="1"/>
  <c r="BY609" i="1" s="1"/>
  <c r="BY608" i="1" s="1"/>
  <c r="BY607" i="1" s="1"/>
  <c r="BX610" i="1"/>
  <c r="BX609" i="1" s="1"/>
  <c r="BX608" i="1" s="1"/>
  <c r="BX607" i="1" s="1"/>
  <c r="BW610" i="1"/>
  <c r="BW609" i="1" s="1"/>
  <c r="BW608" i="1" s="1"/>
  <c r="BW607" i="1" s="1"/>
  <c r="BV610" i="1"/>
  <c r="BV609" i="1" s="1"/>
  <c r="BV608" i="1" s="1"/>
  <c r="BV607" i="1" s="1"/>
  <c r="BY597" i="1"/>
  <c r="BX597" i="1"/>
  <c r="BW597" i="1"/>
  <c r="BV597" i="1"/>
  <c r="BY595" i="1"/>
  <c r="BX595" i="1"/>
  <c r="BX594" i="1" s="1"/>
  <c r="BW595" i="1"/>
  <c r="BW594" i="1" s="1"/>
  <c r="BV595" i="1"/>
  <c r="BV594" i="1" s="1"/>
  <c r="BY592" i="1"/>
  <c r="BY591" i="1" s="1"/>
  <c r="BX592" i="1"/>
  <c r="BX591" i="1" s="1"/>
  <c r="BW592" i="1"/>
  <c r="BW591" i="1" s="1"/>
  <c r="BV592" i="1"/>
  <c r="BV591" i="1" s="1"/>
  <c r="BY585" i="1"/>
  <c r="BY584" i="1" s="1"/>
  <c r="BX585" i="1"/>
  <c r="BX584" i="1" s="1"/>
  <c r="BW584" i="1"/>
  <c r="BV585" i="1"/>
  <c r="BV584" i="1" s="1"/>
  <c r="BY580" i="1"/>
  <c r="BY579" i="1" s="1"/>
  <c r="BY578" i="1" s="1"/>
  <c r="BY577" i="1" s="1"/>
  <c r="BX580" i="1"/>
  <c r="BX579" i="1" s="1"/>
  <c r="BX578" i="1" s="1"/>
  <c r="BX577" i="1" s="1"/>
  <c r="BW580" i="1"/>
  <c r="BW579" i="1" s="1"/>
  <c r="BW578" i="1" s="1"/>
  <c r="BW577" i="1" s="1"/>
  <c r="BV580" i="1"/>
  <c r="BV579" i="1" s="1"/>
  <c r="BV578" i="1" s="1"/>
  <c r="BV577" i="1" s="1"/>
  <c r="BY575" i="1"/>
  <c r="BY574" i="1" s="1"/>
  <c r="BY573" i="1" s="1"/>
  <c r="BY572" i="1" s="1"/>
  <c r="BY571" i="1" s="1"/>
  <c r="BX575" i="1"/>
  <c r="BX574" i="1" s="1"/>
  <c r="BX573" i="1" s="1"/>
  <c r="BX572" i="1" s="1"/>
  <c r="BX571" i="1" s="1"/>
  <c r="BW575" i="1"/>
  <c r="BW574" i="1" s="1"/>
  <c r="BW573" i="1" s="1"/>
  <c r="BW572" i="1" s="1"/>
  <c r="BW571" i="1" s="1"/>
  <c r="BV575" i="1"/>
  <c r="BV574" i="1" s="1"/>
  <c r="BV573" i="1" s="1"/>
  <c r="BV572" i="1" s="1"/>
  <c r="BV571" i="1" s="1"/>
  <c r="BY569" i="1"/>
  <c r="BY568" i="1" s="1"/>
  <c r="BX569" i="1"/>
  <c r="BX568" i="1" s="1"/>
  <c r="BW569" i="1"/>
  <c r="BW568" i="1" s="1"/>
  <c r="BV569" i="1"/>
  <c r="BV568" i="1" s="1"/>
  <c r="BY563" i="1"/>
  <c r="BY562" i="1" s="1"/>
  <c r="BX563" i="1"/>
  <c r="BX562" i="1" s="1"/>
  <c r="BW563" i="1"/>
  <c r="BW562" i="1" s="1"/>
  <c r="BV563" i="1"/>
  <c r="BV562" i="1" s="1"/>
  <c r="BY557" i="1"/>
  <c r="BX557" i="1"/>
  <c r="BW557" i="1"/>
  <c r="BV557" i="1"/>
  <c r="BY555" i="1"/>
  <c r="BX555" i="1"/>
  <c r="BX554" i="1" s="1"/>
  <c r="BX553" i="1" s="1"/>
  <c r="BW555" i="1"/>
  <c r="BW554" i="1" s="1"/>
  <c r="BW553" i="1" s="1"/>
  <c r="BV555" i="1"/>
  <c r="BV554" i="1" s="1"/>
  <c r="BV553" i="1" s="1"/>
  <c r="BY551" i="1"/>
  <c r="BY550" i="1" s="1"/>
  <c r="BY549" i="1" s="1"/>
  <c r="BX551" i="1"/>
  <c r="BX550" i="1" s="1"/>
  <c r="BX549" i="1" s="1"/>
  <c r="BW551" i="1"/>
  <c r="BW550" i="1" s="1"/>
  <c r="BW549" i="1" s="1"/>
  <c r="BV551" i="1"/>
  <c r="BV550" i="1" s="1"/>
  <c r="BV549" i="1" s="1"/>
  <c r="BY546" i="1"/>
  <c r="BY545" i="1" s="1"/>
  <c r="BX546" i="1"/>
  <c r="BX545" i="1" s="1"/>
  <c r="BW546" i="1"/>
  <c r="BW545" i="1" s="1"/>
  <c r="BV546" i="1"/>
  <c r="BV545" i="1" s="1"/>
  <c r="BY543" i="1"/>
  <c r="BY542" i="1" s="1"/>
  <c r="BX543" i="1"/>
  <c r="BX542" i="1" s="1"/>
  <c r="BW543" i="1"/>
  <c r="BW542" i="1" s="1"/>
  <c r="BV543" i="1"/>
  <c r="BV542" i="1" s="1"/>
  <c r="BY539" i="1"/>
  <c r="BY538" i="1" s="1"/>
  <c r="BY537" i="1" s="1"/>
  <c r="BX539" i="1"/>
  <c r="BX538" i="1" s="1"/>
  <c r="BX537" i="1" s="1"/>
  <c r="BW539" i="1"/>
  <c r="BW538" i="1" s="1"/>
  <c r="BW537" i="1" s="1"/>
  <c r="BV539" i="1"/>
  <c r="BV538" i="1" s="1"/>
  <c r="BV537" i="1" s="1"/>
  <c r="BY532" i="1"/>
  <c r="BX532" i="1"/>
  <c r="BW532" i="1"/>
  <c r="BV532" i="1"/>
  <c r="BY530" i="1"/>
  <c r="BY529" i="1" s="1"/>
  <c r="BX530" i="1"/>
  <c r="BX529" i="1" s="1"/>
  <c r="BW530" i="1"/>
  <c r="BW529" i="1" s="1"/>
  <c r="BV530" i="1"/>
  <c r="BV529" i="1" s="1"/>
  <c r="BY527" i="1"/>
  <c r="BY526" i="1" s="1"/>
  <c r="BY525" i="1" s="1"/>
  <c r="BX527" i="1"/>
  <c r="BX526" i="1" s="1"/>
  <c r="BX525" i="1" s="1"/>
  <c r="BW527" i="1"/>
  <c r="BW526" i="1" s="1"/>
  <c r="BW525" i="1" s="1"/>
  <c r="BV527" i="1"/>
  <c r="BV526" i="1" s="1"/>
  <c r="BV525" i="1" s="1"/>
  <c r="BY522" i="1"/>
  <c r="BY521" i="1" s="1"/>
  <c r="BY520" i="1" s="1"/>
  <c r="BY519" i="1" s="1"/>
  <c r="BX522" i="1"/>
  <c r="BX521" i="1" s="1"/>
  <c r="BX520" i="1" s="1"/>
  <c r="BX519" i="1" s="1"/>
  <c r="BW522" i="1"/>
  <c r="BW521" i="1" s="1"/>
  <c r="BW520" i="1" s="1"/>
  <c r="BW519" i="1" s="1"/>
  <c r="BV522" i="1"/>
  <c r="BV521" i="1" s="1"/>
  <c r="BV520" i="1" s="1"/>
  <c r="BV519" i="1" s="1"/>
  <c r="BY515" i="1"/>
  <c r="BY514" i="1" s="1"/>
  <c r="BY513" i="1" s="1"/>
  <c r="BX515" i="1"/>
  <c r="BX514" i="1" s="1"/>
  <c r="BX513" i="1" s="1"/>
  <c r="BW515" i="1"/>
  <c r="BW514" i="1" s="1"/>
  <c r="BW513" i="1" s="1"/>
  <c r="BV515" i="1"/>
  <c r="BV514" i="1" s="1"/>
  <c r="BV513" i="1" s="1"/>
  <c r="BY511" i="1"/>
  <c r="BY510" i="1" s="1"/>
  <c r="BY509" i="1" s="1"/>
  <c r="BX511" i="1"/>
  <c r="BX510" i="1" s="1"/>
  <c r="BX509" i="1" s="1"/>
  <c r="BW511" i="1"/>
  <c r="BW510" i="1" s="1"/>
  <c r="BW509" i="1" s="1"/>
  <c r="BV511" i="1"/>
  <c r="BV510" i="1" s="1"/>
  <c r="BV509" i="1" s="1"/>
  <c r="BY505" i="1"/>
  <c r="BX505" i="1"/>
  <c r="BW505" i="1"/>
  <c r="BV505" i="1"/>
  <c r="BY503" i="1"/>
  <c r="BX503" i="1"/>
  <c r="BW503" i="1"/>
  <c r="BV503" i="1"/>
  <c r="BY501" i="1"/>
  <c r="BX501" i="1"/>
  <c r="BX500" i="1" s="1"/>
  <c r="BX499" i="1" s="1"/>
  <c r="BW501" i="1"/>
  <c r="BV501" i="1"/>
  <c r="BV500" i="1" s="1"/>
  <c r="BV499" i="1" s="1"/>
  <c r="BY497" i="1"/>
  <c r="BY496" i="1" s="1"/>
  <c r="BY495" i="1" s="1"/>
  <c r="BX497" i="1"/>
  <c r="BX496" i="1" s="1"/>
  <c r="BX495" i="1" s="1"/>
  <c r="BW497" i="1"/>
  <c r="BW496" i="1" s="1"/>
  <c r="BW495" i="1" s="1"/>
  <c r="BV497" i="1"/>
  <c r="BV496" i="1" s="1"/>
  <c r="BV495" i="1" s="1"/>
  <c r="BY489" i="1"/>
  <c r="BX489" i="1"/>
  <c r="BW489" i="1"/>
  <c r="BV489" i="1"/>
  <c r="BY487" i="1"/>
  <c r="BX487" i="1"/>
  <c r="BW487" i="1"/>
  <c r="BW486" i="1" s="1"/>
  <c r="BV487" i="1"/>
  <c r="BV486" i="1" s="1"/>
  <c r="BY484" i="1"/>
  <c r="BX484" i="1"/>
  <c r="BW484" i="1"/>
  <c r="BV484" i="1"/>
  <c r="BY482" i="1"/>
  <c r="BY481" i="1" s="1"/>
  <c r="BX482" i="1"/>
  <c r="BW482" i="1"/>
  <c r="BW481" i="1" s="1"/>
  <c r="BV482" i="1"/>
  <c r="BY472" i="1"/>
  <c r="BY471" i="1" s="1"/>
  <c r="BX472" i="1"/>
  <c r="BX471" i="1" s="1"/>
  <c r="BW472" i="1"/>
  <c r="BW471" i="1" s="1"/>
  <c r="BV472" i="1"/>
  <c r="BV471" i="1" s="1"/>
  <c r="BY469" i="1"/>
  <c r="BY468" i="1" s="1"/>
  <c r="BX469" i="1"/>
  <c r="BX468" i="1" s="1"/>
  <c r="BW469" i="1"/>
  <c r="BW468" i="1" s="1"/>
  <c r="BV469" i="1"/>
  <c r="BV468" i="1" s="1"/>
  <c r="BY464" i="1"/>
  <c r="BY463" i="1" s="1"/>
  <c r="BY462" i="1" s="1"/>
  <c r="BY461" i="1" s="1"/>
  <c r="BX464" i="1"/>
  <c r="BX463" i="1" s="1"/>
  <c r="BX462" i="1" s="1"/>
  <c r="BX461" i="1" s="1"/>
  <c r="BW464" i="1"/>
  <c r="BW463" i="1" s="1"/>
  <c r="BW462" i="1" s="1"/>
  <c r="BW461" i="1" s="1"/>
  <c r="BV464" i="1"/>
  <c r="BV463" i="1" s="1"/>
  <c r="BV462" i="1" s="1"/>
  <c r="BV461" i="1" s="1"/>
  <c r="BY458" i="1"/>
  <c r="BY457" i="1" s="1"/>
  <c r="BY456" i="1" s="1"/>
  <c r="BY455" i="1" s="1"/>
  <c r="BX458" i="1"/>
  <c r="BX457" i="1" s="1"/>
  <c r="BX456" i="1" s="1"/>
  <c r="BX455" i="1" s="1"/>
  <c r="BW458" i="1"/>
  <c r="BW457" i="1" s="1"/>
  <c r="BW456" i="1" s="1"/>
  <c r="BW455" i="1" s="1"/>
  <c r="BV458" i="1"/>
  <c r="BV457" i="1" s="1"/>
  <c r="BV456" i="1" s="1"/>
  <c r="BV455" i="1" s="1"/>
  <c r="BY451" i="1"/>
  <c r="BY450" i="1" s="1"/>
  <c r="BX451" i="1"/>
  <c r="BX450" i="1" s="1"/>
  <c r="BW451" i="1"/>
  <c r="BW450" i="1" s="1"/>
  <c r="BV451" i="1"/>
  <c r="BV450" i="1" s="1"/>
  <c r="BY448" i="1"/>
  <c r="BY447" i="1" s="1"/>
  <c r="BY446" i="1" s="1"/>
  <c r="BX448" i="1"/>
  <c r="BX447" i="1" s="1"/>
  <c r="BX446" i="1" s="1"/>
  <c r="BW448" i="1"/>
  <c r="BW447" i="1" s="1"/>
  <c r="BW446" i="1" s="1"/>
  <c r="BV448" i="1"/>
  <c r="BV447" i="1" s="1"/>
  <c r="BV446" i="1" s="1"/>
  <c r="BY444" i="1"/>
  <c r="BY443" i="1" s="1"/>
  <c r="BX444" i="1"/>
  <c r="BX443" i="1" s="1"/>
  <c r="BW444" i="1"/>
  <c r="BW443" i="1" s="1"/>
  <c r="BV444" i="1"/>
  <c r="BV443" i="1" s="1"/>
  <c r="BY441" i="1"/>
  <c r="BY440" i="1" s="1"/>
  <c r="BX441" i="1"/>
  <c r="BX440" i="1" s="1"/>
  <c r="BW441" i="1"/>
  <c r="BW440" i="1" s="1"/>
  <c r="BV441" i="1"/>
  <c r="BV440" i="1" s="1"/>
  <c r="BY438" i="1"/>
  <c r="BY437" i="1" s="1"/>
  <c r="BX438" i="1"/>
  <c r="BX437" i="1" s="1"/>
  <c r="BW438" i="1"/>
  <c r="BW437" i="1" s="1"/>
  <c r="BV438" i="1"/>
  <c r="BV437" i="1" s="1"/>
  <c r="BY435" i="1"/>
  <c r="BY434" i="1" s="1"/>
  <c r="BX435" i="1"/>
  <c r="BX434" i="1" s="1"/>
  <c r="BW435" i="1"/>
  <c r="BW434" i="1" s="1"/>
  <c r="BV435" i="1"/>
  <c r="BV434" i="1" s="1"/>
  <c r="BY432" i="1"/>
  <c r="BY431" i="1" s="1"/>
  <c r="BX432" i="1"/>
  <c r="BX431" i="1" s="1"/>
  <c r="BW432" i="1"/>
  <c r="BW431" i="1" s="1"/>
  <c r="BV432" i="1"/>
  <c r="BV431" i="1" s="1"/>
  <c r="BY428" i="1"/>
  <c r="BY427" i="1" s="1"/>
  <c r="BY426" i="1" s="1"/>
  <c r="BX428" i="1"/>
  <c r="BX427" i="1" s="1"/>
  <c r="BX426" i="1" s="1"/>
  <c r="BW428" i="1"/>
  <c r="BW427" i="1" s="1"/>
  <c r="BW426" i="1" s="1"/>
  <c r="BV428" i="1"/>
  <c r="BV427" i="1" s="1"/>
  <c r="BV426" i="1" s="1"/>
  <c r="BY414" i="1"/>
  <c r="BY413" i="1" s="1"/>
  <c r="BX414" i="1"/>
  <c r="BX413" i="1" s="1"/>
  <c r="BW414" i="1"/>
  <c r="BW413" i="1" s="1"/>
  <c r="BV414" i="1"/>
  <c r="BV413" i="1" s="1"/>
  <c r="BY411" i="1"/>
  <c r="BY410" i="1" s="1"/>
  <c r="BX411" i="1"/>
  <c r="BX410" i="1" s="1"/>
  <c r="BW411" i="1"/>
  <c r="BW410" i="1" s="1"/>
  <c r="BV411" i="1"/>
  <c r="BV410" i="1" s="1"/>
  <c r="BY408" i="1"/>
  <c r="BY407" i="1" s="1"/>
  <c r="BX408" i="1"/>
  <c r="BX407" i="1" s="1"/>
  <c r="BW408" i="1"/>
  <c r="BW407" i="1" s="1"/>
  <c r="BV408" i="1"/>
  <c r="BV407" i="1" s="1"/>
  <c r="BY405" i="1"/>
  <c r="BY404" i="1" s="1"/>
  <c r="BX405" i="1"/>
  <c r="BX404" i="1" s="1"/>
  <c r="BW405" i="1"/>
  <c r="BW404" i="1" s="1"/>
  <c r="BV405" i="1"/>
  <c r="BV404" i="1" s="1"/>
  <c r="BY402" i="1"/>
  <c r="BX402" i="1"/>
  <c r="BW402" i="1"/>
  <c r="BV402" i="1"/>
  <c r="BY400" i="1"/>
  <c r="BX400" i="1"/>
  <c r="BW400" i="1"/>
  <c r="BV400" i="1"/>
  <c r="BY398" i="1"/>
  <c r="BX398" i="1"/>
  <c r="BW398" i="1"/>
  <c r="BW397" i="1" s="1"/>
  <c r="BW396" i="1" s="1"/>
  <c r="BV398" i="1"/>
  <c r="BV397" i="1" s="1"/>
  <c r="BV396" i="1" s="1"/>
  <c r="BY394" i="1"/>
  <c r="BY393" i="1" s="1"/>
  <c r="BY392" i="1" s="1"/>
  <c r="BX394" i="1"/>
  <c r="BX393" i="1" s="1"/>
  <c r="BX392" i="1" s="1"/>
  <c r="BW394" i="1"/>
  <c r="BW393" i="1" s="1"/>
  <c r="BW392" i="1" s="1"/>
  <c r="BV394" i="1"/>
  <c r="BV393" i="1" s="1"/>
  <c r="BV392" i="1" s="1"/>
  <c r="BY384" i="1"/>
  <c r="BY383" i="1" s="1"/>
  <c r="BY382" i="1" s="1"/>
  <c r="BX384" i="1"/>
  <c r="BX383" i="1" s="1"/>
  <c r="BX382" i="1" s="1"/>
  <c r="BW384" i="1"/>
  <c r="BW383" i="1" s="1"/>
  <c r="BW382" i="1" s="1"/>
  <c r="BV384" i="1"/>
  <c r="BV383" i="1" s="1"/>
  <c r="BV382" i="1" s="1"/>
  <c r="BY375" i="1"/>
  <c r="BY374" i="1" s="1"/>
  <c r="BY373" i="1" s="1"/>
  <c r="BY372" i="1" s="1"/>
  <c r="BX375" i="1"/>
  <c r="BX374" i="1" s="1"/>
  <c r="BX373" i="1" s="1"/>
  <c r="BX372" i="1" s="1"/>
  <c r="BW375" i="1"/>
  <c r="BW374" i="1" s="1"/>
  <c r="BW373" i="1" s="1"/>
  <c r="BW372" i="1" s="1"/>
  <c r="BV375" i="1"/>
  <c r="BV374" i="1" s="1"/>
  <c r="BV373" i="1" s="1"/>
  <c r="BV372" i="1" s="1"/>
  <c r="BY370" i="1"/>
  <c r="BY369" i="1" s="1"/>
  <c r="BX370" i="1"/>
  <c r="BX369" i="1" s="1"/>
  <c r="BW370" i="1"/>
  <c r="BW369" i="1" s="1"/>
  <c r="BV370" i="1"/>
  <c r="BV369" i="1" s="1"/>
  <c r="BY366" i="1"/>
  <c r="BX366" i="1"/>
  <c r="BW366" i="1"/>
  <c r="BV366" i="1"/>
  <c r="BY364" i="1"/>
  <c r="BX364" i="1"/>
  <c r="BW364" i="1"/>
  <c r="BV364" i="1"/>
  <c r="BY362" i="1"/>
  <c r="BX362" i="1"/>
  <c r="BW362" i="1"/>
  <c r="BW361" i="1" s="1"/>
  <c r="BW360" i="1" s="1"/>
  <c r="BV362" i="1"/>
  <c r="BV361" i="1" s="1"/>
  <c r="BV360" i="1" s="1"/>
  <c r="BY361" i="1"/>
  <c r="BY360" i="1" s="1"/>
  <c r="BY358" i="1"/>
  <c r="BY357" i="1" s="1"/>
  <c r="BY356" i="1" s="1"/>
  <c r="BX358" i="1"/>
  <c r="BX357" i="1" s="1"/>
  <c r="BX356" i="1" s="1"/>
  <c r="BW358" i="1"/>
  <c r="BW357" i="1" s="1"/>
  <c r="BW356" i="1" s="1"/>
  <c r="BV358" i="1"/>
  <c r="BV357" i="1" s="1"/>
  <c r="BV356" i="1" s="1"/>
  <c r="BY353" i="1"/>
  <c r="BY352" i="1" s="1"/>
  <c r="BY351" i="1" s="1"/>
  <c r="BY350" i="1" s="1"/>
  <c r="BX353" i="1"/>
  <c r="BX352" i="1" s="1"/>
  <c r="BX351" i="1" s="1"/>
  <c r="BX350" i="1" s="1"/>
  <c r="BW353" i="1"/>
  <c r="BW352" i="1" s="1"/>
  <c r="BW351" i="1" s="1"/>
  <c r="BW350" i="1" s="1"/>
  <c r="BV353" i="1"/>
  <c r="BV352" i="1" s="1"/>
  <c r="BV351" i="1" s="1"/>
  <c r="BV350" i="1" s="1"/>
  <c r="BY348" i="1"/>
  <c r="BY347" i="1" s="1"/>
  <c r="BY346" i="1" s="1"/>
  <c r="BY345" i="1" s="1"/>
  <c r="BX348" i="1"/>
  <c r="BX347" i="1" s="1"/>
  <c r="BX346" i="1" s="1"/>
  <c r="BX345" i="1" s="1"/>
  <c r="BW348" i="1"/>
  <c r="BW347" i="1" s="1"/>
  <c r="BW346" i="1" s="1"/>
  <c r="BW345" i="1" s="1"/>
  <c r="BV348" i="1"/>
  <c r="BV347" i="1" s="1"/>
  <c r="BV346" i="1" s="1"/>
  <c r="BV345" i="1" s="1"/>
  <c r="BY341" i="1"/>
  <c r="BY340" i="1" s="1"/>
  <c r="BY339" i="1" s="1"/>
  <c r="BY338" i="1" s="1"/>
  <c r="BY337" i="1" s="1"/>
  <c r="BX341" i="1"/>
  <c r="BX340" i="1" s="1"/>
  <c r="BX339" i="1" s="1"/>
  <c r="BX338" i="1" s="1"/>
  <c r="BX337" i="1" s="1"/>
  <c r="BW341" i="1"/>
  <c r="BW340" i="1" s="1"/>
  <c r="BW339" i="1" s="1"/>
  <c r="BW338" i="1" s="1"/>
  <c r="BW337" i="1" s="1"/>
  <c r="BV341" i="1"/>
  <c r="BV340" i="1" s="1"/>
  <c r="BV339" i="1" s="1"/>
  <c r="BV338" i="1" s="1"/>
  <c r="BV337" i="1" s="1"/>
  <c r="BY334" i="1"/>
  <c r="BY333" i="1" s="1"/>
  <c r="BY332" i="1" s="1"/>
  <c r="BY331" i="1" s="1"/>
  <c r="BX334" i="1"/>
  <c r="BX333" i="1" s="1"/>
  <c r="BX332" i="1" s="1"/>
  <c r="BX331" i="1" s="1"/>
  <c r="BW334" i="1"/>
  <c r="BW333" i="1" s="1"/>
  <c r="BW332" i="1" s="1"/>
  <c r="BW331" i="1" s="1"/>
  <c r="BV334" i="1"/>
  <c r="BV333" i="1" s="1"/>
  <c r="BV332" i="1" s="1"/>
  <c r="BV331" i="1" s="1"/>
  <c r="BY329" i="1"/>
  <c r="BX329" i="1"/>
  <c r="BW329" i="1"/>
  <c r="BV329" i="1"/>
  <c r="BY327" i="1"/>
  <c r="BX327" i="1"/>
  <c r="BW327" i="1"/>
  <c r="BV327" i="1"/>
  <c r="BY325" i="1"/>
  <c r="BX325" i="1"/>
  <c r="BW325" i="1"/>
  <c r="BW324" i="1" s="1"/>
  <c r="BW323" i="1" s="1"/>
  <c r="BW322" i="1" s="1"/>
  <c r="BV325" i="1"/>
  <c r="BY324" i="1"/>
  <c r="BY323" i="1" s="1"/>
  <c r="BY322" i="1" s="1"/>
  <c r="CA311" i="1"/>
  <c r="CA310" i="1" s="1"/>
  <c r="CA309" i="1" s="1"/>
  <c r="BZ311" i="1"/>
  <c r="BZ310" i="1" s="1"/>
  <c r="BZ309" i="1" s="1"/>
  <c r="BY307" i="1"/>
  <c r="BY306" i="1" s="1"/>
  <c r="BX307" i="1"/>
  <c r="BX306" i="1" s="1"/>
  <c r="BW307" i="1"/>
  <c r="BW306" i="1" s="1"/>
  <c r="BV307" i="1"/>
  <c r="BV306" i="1" s="1"/>
  <c r="BY304" i="1"/>
  <c r="BY303" i="1" s="1"/>
  <c r="BY302" i="1" s="1"/>
  <c r="BX304" i="1"/>
  <c r="BX303" i="1" s="1"/>
  <c r="BX302" i="1" s="1"/>
  <c r="BW304" i="1"/>
  <c r="BW303" i="1" s="1"/>
  <c r="BW302" i="1" s="1"/>
  <c r="BV304" i="1"/>
  <c r="BV303" i="1" s="1"/>
  <c r="BV302" i="1" s="1"/>
  <c r="BY300" i="1"/>
  <c r="BY299" i="1" s="1"/>
  <c r="BY298" i="1" s="1"/>
  <c r="BX300" i="1"/>
  <c r="BX299" i="1" s="1"/>
  <c r="BX298" i="1" s="1"/>
  <c r="BW300" i="1"/>
  <c r="BW299" i="1" s="1"/>
  <c r="BW298" i="1" s="1"/>
  <c r="BV300" i="1"/>
  <c r="BV299" i="1" s="1"/>
  <c r="BV298" i="1" s="1"/>
  <c r="BZ297" i="1"/>
  <c r="BZ296" i="1" s="1"/>
  <c r="BZ295" i="1" s="1"/>
  <c r="BY293" i="1"/>
  <c r="BY292" i="1" s="1"/>
  <c r="BX293" i="1"/>
  <c r="BX292" i="1" s="1"/>
  <c r="BW293" i="1"/>
  <c r="BW292" i="1" s="1"/>
  <c r="BV293" i="1"/>
  <c r="BV292" i="1" s="1"/>
  <c r="BY288" i="1"/>
  <c r="BX288" i="1"/>
  <c r="BW288" i="1"/>
  <c r="BV288" i="1"/>
  <c r="BY286" i="1"/>
  <c r="BX286" i="1"/>
  <c r="BW286" i="1"/>
  <c r="BV286" i="1"/>
  <c r="BY284" i="1"/>
  <c r="BX284" i="1"/>
  <c r="BW284" i="1"/>
  <c r="BV284" i="1"/>
  <c r="BY282" i="1"/>
  <c r="BX282" i="1"/>
  <c r="BX281" i="1" s="1"/>
  <c r="BW282" i="1"/>
  <c r="BW281" i="1" s="1"/>
  <c r="BV282" i="1"/>
  <c r="BY281" i="1"/>
  <c r="BY277" i="1"/>
  <c r="BX277" i="1"/>
  <c r="BW277" i="1"/>
  <c r="BV277" i="1"/>
  <c r="BY275" i="1"/>
  <c r="BX275" i="1"/>
  <c r="BX274" i="1" s="1"/>
  <c r="BW275" i="1"/>
  <c r="BW274" i="1" s="1"/>
  <c r="BV275" i="1"/>
  <c r="BV274" i="1" s="1"/>
  <c r="BY272" i="1"/>
  <c r="BX272" i="1"/>
  <c r="BW272" i="1"/>
  <c r="BV272" i="1"/>
  <c r="BY270" i="1"/>
  <c r="BX270" i="1"/>
  <c r="BW270" i="1"/>
  <c r="BV270" i="1"/>
  <c r="BY268" i="1"/>
  <c r="BX268" i="1"/>
  <c r="BX267" i="1" s="1"/>
  <c r="BX266" i="1" s="1"/>
  <c r="BX265" i="1" s="1"/>
  <c r="BW268" i="1"/>
  <c r="BW267" i="1" s="1"/>
  <c r="BW266" i="1" s="1"/>
  <c r="BV268" i="1"/>
  <c r="BV267" i="1" s="1"/>
  <c r="BV266" i="1" s="1"/>
  <c r="BY267" i="1"/>
  <c r="BY266" i="1"/>
  <c r="BY263" i="1"/>
  <c r="BY262" i="1" s="1"/>
  <c r="BY261" i="1" s="1"/>
  <c r="BY260" i="1" s="1"/>
  <c r="BX263" i="1"/>
  <c r="BX262" i="1" s="1"/>
  <c r="BX261" i="1" s="1"/>
  <c r="BX260" i="1" s="1"/>
  <c r="BW263" i="1"/>
  <c r="BW262" i="1" s="1"/>
  <c r="BW261" i="1" s="1"/>
  <c r="BW260" i="1" s="1"/>
  <c r="BV263" i="1"/>
  <c r="BV262" i="1"/>
  <c r="BV261" i="1" s="1"/>
  <c r="BV260" i="1" s="1"/>
  <c r="CA258" i="1"/>
  <c r="BZ258" i="1"/>
  <c r="CA256" i="1"/>
  <c r="BZ256" i="1"/>
  <c r="BY252" i="1"/>
  <c r="BX252" i="1"/>
  <c r="BW252" i="1"/>
  <c r="BV252" i="1"/>
  <c r="BY250" i="1"/>
  <c r="BX250" i="1"/>
  <c r="BW250" i="1"/>
  <c r="BV250" i="1"/>
  <c r="BV249" i="1" s="1"/>
  <c r="BV248" i="1" s="1"/>
  <c r="BV247" i="1" s="1"/>
  <c r="BY249" i="1"/>
  <c r="BY248" i="1" s="1"/>
  <c r="BY247" i="1" s="1"/>
  <c r="BX249" i="1"/>
  <c r="BX248" i="1" s="1"/>
  <c r="BX247" i="1" s="1"/>
  <c r="BW249" i="1"/>
  <c r="BW248" i="1" s="1"/>
  <c r="BW247" i="1" s="1"/>
  <c r="BY241" i="1"/>
  <c r="BX241" i="1"/>
  <c r="BW241" i="1"/>
  <c r="BV241" i="1"/>
  <c r="BY239" i="1"/>
  <c r="BY238" i="1" s="1"/>
  <c r="BX239" i="1"/>
  <c r="BX238" i="1" s="1"/>
  <c r="BW239" i="1"/>
  <c r="BW238" i="1" s="1"/>
  <c r="BV239" i="1"/>
  <c r="BV238" i="1" s="1"/>
  <c r="BY236" i="1"/>
  <c r="BX236" i="1"/>
  <c r="BW236" i="1"/>
  <c r="BV236" i="1"/>
  <c r="BY234" i="1"/>
  <c r="BX234" i="1"/>
  <c r="BW234" i="1"/>
  <c r="BV234" i="1"/>
  <c r="BY232" i="1"/>
  <c r="BX232" i="1"/>
  <c r="BX231" i="1" s="1"/>
  <c r="BW232" i="1"/>
  <c r="BW231" i="1" s="1"/>
  <c r="BV232" i="1"/>
  <c r="BV231" i="1" s="1"/>
  <c r="BY231" i="1"/>
  <c r="BY229" i="1"/>
  <c r="BX229" i="1"/>
  <c r="BW229" i="1"/>
  <c r="BV229" i="1"/>
  <c r="BY227" i="1"/>
  <c r="BX227" i="1"/>
  <c r="BW227" i="1"/>
  <c r="BV227" i="1"/>
  <c r="BY225" i="1"/>
  <c r="BY224" i="1" s="1"/>
  <c r="BX225" i="1"/>
  <c r="BX224" i="1" s="1"/>
  <c r="BW225" i="1"/>
  <c r="BW224" i="1" s="1"/>
  <c r="BV225" i="1"/>
  <c r="BV224" i="1" s="1"/>
  <c r="BY222" i="1"/>
  <c r="BY221" i="1" s="1"/>
  <c r="BX222" i="1"/>
  <c r="BX221" i="1" s="1"/>
  <c r="BW222" i="1"/>
  <c r="BW221" i="1" s="1"/>
  <c r="BV222" i="1"/>
  <c r="BV221" i="1" s="1"/>
  <c r="BY219" i="1"/>
  <c r="BX219" i="1"/>
  <c r="BW219" i="1"/>
  <c r="BV219" i="1"/>
  <c r="BY217" i="1"/>
  <c r="BX217" i="1"/>
  <c r="BX216" i="1" s="1"/>
  <c r="BW217" i="1"/>
  <c r="BV217" i="1"/>
  <c r="BV216" i="1" s="1"/>
  <c r="BW216" i="1"/>
  <c r="BY214" i="1"/>
  <c r="BX214" i="1"/>
  <c r="BW214" i="1"/>
  <c r="BV214" i="1"/>
  <c r="BY212" i="1"/>
  <c r="BX212" i="1"/>
  <c r="BW212" i="1"/>
  <c r="BV212" i="1"/>
  <c r="BY211" i="1"/>
  <c r="BX211" i="1"/>
  <c r="BW211" i="1"/>
  <c r="BV211" i="1"/>
  <c r="BY209" i="1"/>
  <c r="BY208" i="1" s="1"/>
  <c r="BX209" i="1"/>
  <c r="BX208" i="1" s="1"/>
  <c r="BW209" i="1"/>
  <c r="BW208" i="1" s="1"/>
  <c r="BV209" i="1"/>
  <c r="BV208" i="1" s="1"/>
  <c r="BY204" i="1"/>
  <c r="BX204" i="1"/>
  <c r="BW204" i="1"/>
  <c r="BV204" i="1"/>
  <c r="BW202" i="1"/>
  <c r="BY202" i="1"/>
  <c r="BX202" i="1"/>
  <c r="BV202" i="1"/>
  <c r="BY200" i="1"/>
  <c r="BX200" i="1"/>
  <c r="BW200" i="1"/>
  <c r="BV200" i="1"/>
  <c r="BV199" i="1" s="1"/>
  <c r="BY197" i="1"/>
  <c r="BX197" i="1"/>
  <c r="BW197" i="1"/>
  <c r="BV197" i="1"/>
  <c r="BY195" i="1"/>
  <c r="BX195" i="1"/>
  <c r="BW195" i="1"/>
  <c r="BV195" i="1"/>
  <c r="BY193" i="1"/>
  <c r="BX193" i="1"/>
  <c r="BW193" i="1"/>
  <c r="BW192" i="1" s="1"/>
  <c r="BV193" i="1"/>
  <c r="BV192" i="1" s="1"/>
  <c r="BY189" i="1"/>
  <c r="BY188" i="1" s="1"/>
  <c r="BX189" i="1"/>
  <c r="BX188" i="1" s="1"/>
  <c r="BW189" i="1"/>
  <c r="BW188" i="1" s="1"/>
  <c r="BV189" i="1"/>
  <c r="BV188" i="1" s="1"/>
  <c r="BY186" i="1"/>
  <c r="BX186" i="1"/>
  <c r="BW186" i="1"/>
  <c r="BV186" i="1"/>
  <c r="BY184" i="1"/>
  <c r="BX184" i="1"/>
  <c r="BW184" i="1"/>
  <c r="BV184" i="1"/>
  <c r="BY182" i="1"/>
  <c r="BX182" i="1"/>
  <c r="BX181" i="1" s="1"/>
  <c r="BW182" i="1"/>
  <c r="BV182" i="1"/>
  <c r="BV181" i="1" s="1"/>
  <c r="BY181" i="1"/>
  <c r="BY177" i="1"/>
  <c r="BY176" i="1" s="1"/>
  <c r="BY175" i="1" s="1"/>
  <c r="BY174" i="1" s="1"/>
  <c r="BX177" i="1"/>
  <c r="BX176" i="1" s="1"/>
  <c r="BX175" i="1" s="1"/>
  <c r="BX174" i="1" s="1"/>
  <c r="BW177" i="1"/>
  <c r="BW176" i="1" s="1"/>
  <c r="BW175" i="1" s="1"/>
  <c r="BW174" i="1" s="1"/>
  <c r="BV177" i="1"/>
  <c r="BV176" i="1"/>
  <c r="BV175" i="1" s="1"/>
  <c r="BV174" i="1" s="1"/>
  <c r="BY164" i="1"/>
  <c r="BY163" i="1" s="1"/>
  <c r="BX164" i="1"/>
  <c r="BX163" i="1" s="1"/>
  <c r="BW164" i="1"/>
  <c r="BW163" i="1" s="1"/>
  <c r="BV164" i="1"/>
  <c r="BV163" i="1" s="1"/>
  <c r="CA172" i="1"/>
  <c r="CA171" i="1" s="1"/>
  <c r="CA170" i="1" s="1"/>
  <c r="BZ172" i="1"/>
  <c r="BZ171" i="1" s="1"/>
  <c r="BZ170" i="1" s="1"/>
  <c r="BY161" i="1"/>
  <c r="BY160" i="1" s="1"/>
  <c r="BX161" i="1"/>
  <c r="BX160" i="1" s="1"/>
  <c r="BW161" i="1"/>
  <c r="BW160" i="1" s="1"/>
  <c r="BV161" i="1"/>
  <c r="BV160" i="1" s="1"/>
  <c r="BY158" i="1"/>
  <c r="BY157" i="1" s="1"/>
  <c r="BX158" i="1"/>
  <c r="BX157" i="1" s="1"/>
  <c r="BW158" i="1"/>
  <c r="BW157" i="1" s="1"/>
  <c r="BV158" i="1"/>
  <c r="BV157" i="1" s="1"/>
  <c r="BY155" i="1"/>
  <c r="BY154" i="1" s="1"/>
  <c r="BX155" i="1"/>
  <c r="BX154" i="1" s="1"/>
  <c r="BW155" i="1"/>
  <c r="BW154" i="1" s="1"/>
  <c r="BV155" i="1"/>
  <c r="BV154" i="1" s="1"/>
  <c r="BY151" i="1"/>
  <c r="BY150" i="1" s="1"/>
  <c r="BX151" i="1"/>
  <c r="BX150" i="1" s="1"/>
  <c r="BW151" i="1"/>
  <c r="BW150" i="1" s="1"/>
  <c r="BV151" i="1"/>
  <c r="BV150" i="1" s="1"/>
  <c r="BY148" i="1"/>
  <c r="BX148" i="1"/>
  <c r="BW148" i="1"/>
  <c r="BV148" i="1"/>
  <c r="BY146" i="1"/>
  <c r="BX146" i="1"/>
  <c r="BX145" i="1" s="1"/>
  <c r="BW146" i="1"/>
  <c r="BV146" i="1"/>
  <c r="BV145" i="1" s="1"/>
  <c r="BY145" i="1"/>
  <c r="BY142" i="1"/>
  <c r="BY141" i="1" s="1"/>
  <c r="BY140" i="1" s="1"/>
  <c r="BX142" i="1"/>
  <c r="BX141" i="1" s="1"/>
  <c r="BX140" i="1" s="1"/>
  <c r="BW142" i="1"/>
  <c r="BW141" i="1" s="1"/>
  <c r="BW140" i="1" s="1"/>
  <c r="BV142" i="1"/>
  <c r="BV141" i="1" s="1"/>
  <c r="BV140" i="1" s="1"/>
  <c r="BY137" i="1"/>
  <c r="BY136" i="1" s="1"/>
  <c r="BY135" i="1" s="1"/>
  <c r="BY134" i="1" s="1"/>
  <c r="BX137" i="1"/>
  <c r="BX136" i="1" s="1"/>
  <c r="BX135" i="1" s="1"/>
  <c r="BX134" i="1" s="1"/>
  <c r="BW137" i="1"/>
  <c r="BW136" i="1" s="1"/>
  <c r="BW135" i="1" s="1"/>
  <c r="BW134" i="1" s="1"/>
  <c r="BV137" i="1"/>
  <c r="BV136" i="1" s="1"/>
  <c r="BV135" i="1" s="1"/>
  <c r="BV134" i="1" s="1"/>
  <c r="BY130" i="1"/>
  <c r="BY129" i="1" s="1"/>
  <c r="BY128" i="1" s="1"/>
  <c r="BY127" i="1" s="1"/>
  <c r="BY126" i="1" s="1"/>
  <c r="BX130" i="1"/>
  <c r="BX129" i="1" s="1"/>
  <c r="BX128" i="1" s="1"/>
  <c r="BX127" i="1" s="1"/>
  <c r="BX126" i="1" s="1"/>
  <c r="BW130" i="1"/>
  <c r="BW129" i="1" s="1"/>
  <c r="BW128" i="1" s="1"/>
  <c r="BW127" i="1" s="1"/>
  <c r="BW126" i="1" s="1"/>
  <c r="BV130" i="1"/>
  <c r="BV129" i="1"/>
  <c r="BV128" i="1" s="1"/>
  <c r="BV127" i="1" s="1"/>
  <c r="BV126" i="1" s="1"/>
  <c r="BY118" i="1"/>
  <c r="BX118" i="1"/>
  <c r="BW118" i="1"/>
  <c r="BV118" i="1"/>
  <c r="BY116" i="1"/>
  <c r="BX116" i="1"/>
  <c r="BW116" i="1"/>
  <c r="BV116" i="1"/>
  <c r="BY114" i="1"/>
  <c r="BY113" i="1" s="1"/>
  <c r="BY112" i="1" s="1"/>
  <c r="BY111" i="1" s="1"/>
  <c r="BY110" i="1" s="1"/>
  <c r="BX114" i="1"/>
  <c r="BX113" i="1" s="1"/>
  <c r="BX112" i="1" s="1"/>
  <c r="BX111" i="1" s="1"/>
  <c r="BX110" i="1" s="1"/>
  <c r="BW114" i="1"/>
  <c r="BW113" i="1" s="1"/>
  <c r="BW112" i="1" s="1"/>
  <c r="BW111" i="1" s="1"/>
  <c r="BW110" i="1" s="1"/>
  <c r="BV114" i="1"/>
  <c r="BV113" i="1" s="1"/>
  <c r="BV112" i="1" s="1"/>
  <c r="BV111" i="1" s="1"/>
  <c r="BV110" i="1" s="1"/>
  <c r="BY103" i="1"/>
  <c r="BY102" i="1" s="1"/>
  <c r="BY101" i="1" s="1"/>
  <c r="BX103" i="1"/>
  <c r="BX102" i="1" s="1"/>
  <c r="BX101" i="1" s="1"/>
  <c r="BW103" i="1"/>
  <c r="BW102" i="1" s="1"/>
  <c r="BW101" i="1" s="1"/>
  <c r="BV103" i="1"/>
  <c r="BV102" i="1" s="1"/>
  <c r="BV101" i="1" s="1"/>
  <c r="BY96" i="1"/>
  <c r="BY95" i="1" s="1"/>
  <c r="BX96" i="1"/>
  <c r="BX95" i="1" s="1"/>
  <c r="BW96" i="1"/>
  <c r="BW95" i="1" s="1"/>
  <c r="BV96" i="1"/>
  <c r="BV95" i="1" s="1"/>
  <c r="BY93" i="1"/>
  <c r="BX93" i="1"/>
  <c r="BW93" i="1"/>
  <c r="BV93" i="1"/>
  <c r="BY91" i="1"/>
  <c r="BX91" i="1"/>
  <c r="BW91" i="1"/>
  <c r="BV91" i="1"/>
  <c r="BY90" i="1"/>
  <c r="BW90" i="1"/>
  <c r="CA88" i="1"/>
  <c r="BZ88" i="1"/>
  <c r="BY86" i="1"/>
  <c r="BY85" i="1" s="1"/>
  <c r="BX86" i="1"/>
  <c r="BX85" i="1" s="1"/>
  <c r="BW86" i="1"/>
  <c r="BW85" i="1" s="1"/>
  <c r="BV86" i="1"/>
  <c r="BV85" i="1" s="1"/>
  <c r="BY83" i="1"/>
  <c r="BX83" i="1"/>
  <c r="BW83" i="1"/>
  <c r="BV83" i="1"/>
  <c r="BY81" i="1"/>
  <c r="BX81" i="1"/>
  <c r="BW81" i="1"/>
  <c r="BV81" i="1"/>
  <c r="BY79" i="1"/>
  <c r="BX79" i="1"/>
  <c r="BX78" i="1" s="1"/>
  <c r="BW79" i="1"/>
  <c r="BV79" i="1"/>
  <c r="BV78" i="1" s="1"/>
  <c r="BY78" i="1"/>
  <c r="BY76" i="1"/>
  <c r="BY75" i="1" s="1"/>
  <c r="BX76" i="1"/>
  <c r="BX75" i="1" s="1"/>
  <c r="BW76" i="1"/>
  <c r="BW75" i="1" s="1"/>
  <c r="BV76" i="1"/>
  <c r="BV75" i="1" s="1"/>
  <c r="BY73" i="1"/>
  <c r="BY72" i="1" s="1"/>
  <c r="BX73" i="1"/>
  <c r="BX72" i="1" s="1"/>
  <c r="BW73" i="1"/>
  <c r="BW72" i="1" s="1"/>
  <c r="BV73" i="1"/>
  <c r="BV72" i="1" s="1"/>
  <c r="BY70" i="1"/>
  <c r="BX70" i="1"/>
  <c r="BW70" i="1"/>
  <c r="BV70" i="1"/>
  <c r="BY68" i="1"/>
  <c r="BX68" i="1"/>
  <c r="BX67" i="1" s="1"/>
  <c r="BW68" i="1"/>
  <c r="BW67" i="1" s="1"/>
  <c r="BV68" i="1"/>
  <c r="BV67" i="1" s="1"/>
  <c r="BY65" i="1"/>
  <c r="BX65" i="1"/>
  <c r="BW65" i="1"/>
  <c r="BV65" i="1"/>
  <c r="BY63" i="1"/>
  <c r="BX63" i="1"/>
  <c r="BW63" i="1"/>
  <c r="BV63" i="1"/>
  <c r="BY62" i="1"/>
  <c r="BX62" i="1"/>
  <c r="BW62" i="1"/>
  <c r="BY59" i="1"/>
  <c r="BX59" i="1"/>
  <c r="BW59" i="1"/>
  <c r="BV59" i="1"/>
  <c r="BY57" i="1"/>
  <c r="BX57" i="1"/>
  <c r="BW57" i="1"/>
  <c r="BV57" i="1"/>
  <c r="BY55" i="1"/>
  <c r="BX55" i="1"/>
  <c r="BW55" i="1"/>
  <c r="BV55" i="1"/>
  <c r="BY53" i="1"/>
  <c r="BX53" i="1"/>
  <c r="BX52" i="1" s="1"/>
  <c r="BX51" i="1" s="1"/>
  <c r="BW53" i="1"/>
  <c r="BV53" i="1"/>
  <c r="BV52" i="1" s="1"/>
  <c r="BV51" i="1" s="1"/>
  <c r="BZ42" i="1"/>
  <c r="BY41" i="1"/>
  <c r="BX41" i="1"/>
  <c r="BW41" i="1"/>
  <c r="BV41" i="1"/>
  <c r="BY38" i="1"/>
  <c r="BX38" i="1"/>
  <c r="BW38" i="1"/>
  <c r="BV38" i="1"/>
  <c r="BY36" i="1"/>
  <c r="BX36" i="1"/>
  <c r="BW36" i="1"/>
  <c r="BV36" i="1"/>
  <c r="BY34" i="1"/>
  <c r="BY33" i="1" s="1"/>
  <c r="BX34" i="1"/>
  <c r="BW34" i="1"/>
  <c r="BW33" i="1" s="1"/>
  <c r="BV34" i="1"/>
  <c r="BV33" i="1" s="1"/>
  <c r="BY31" i="1"/>
  <c r="BY30" i="1" s="1"/>
  <c r="BX31" i="1"/>
  <c r="BX30" i="1" s="1"/>
  <c r="BW31" i="1"/>
  <c r="BW30" i="1" s="1"/>
  <c r="BV31" i="1"/>
  <c r="BV30" i="1" s="1"/>
  <c r="BY28" i="1"/>
  <c r="BY27" i="1" s="1"/>
  <c r="BX28" i="1"/>
  <c r="BX27" i="1" s="1"/>
  <c r="BW28" i="1"/>
  <c r="BW27" i="1" s="1"/>
  <c r="BV28" i="1"/>
  <c r="BV27" i="1" s="1"/>
  <c r="BY21" i="1"/>
  <c r="BY20" i="1" s="1"/>
  <c r="BY19" i="1" s="1"/>
  <c r="BY18" i="1" s="1"/>
  <c r="BY17" i="1" s="1"/>
  <c r="BX21" i="1"/>
  <c r="BX20" i="1" s="1"/>
  <c r="BX19" i="1" s="1"/>
  <c r="BX18" i="1" s="1"/>
  <c r="BX17" i="1" s="1"/>
  <c r="BW21" i="1"/>
  <c r="BW20" i="1" s="1"/>
  <c r="BW19" i="1" s="1"/>
  <c r="BW18" i="1" s="1"/>
  <c r="BW17" i="1" s="1"/>
  <c r="BV21" i="1"/>
  <c r="BV20" i="1" s="1"/>
  <c r="BV19" i="1" s="1"/>
  <c r="BV18" i="1" s="1"/>
  <c r="BV17" i="1" s="1"/>
  <c r="BP289" i="1"/>
  <c r="BV1001" i="1" l="1"/>
  <c r="BW1040" i="1"/>
  <c r="CY492" i="1"/>
  <c r="DC493" i="1"/>
  <c r="CX865" i="1"/>
  <c r="DB865" i="1" s="1"/>
  <c r="DB866" i="1"/>
  <c r="CY865" i="1"/>
  <c r="DC865" i="1" s="1"/>
  <c r="DC866" i="1"/>
  <c r="CX566" i="1"/>
  <c r="DB567" i="1"/>
  <c r="CX492" i="1"/>
  <c r="DB493" i="1"/>
  <c r="CY936" i="1"/>
  <c r="DC937" i="1"/>
  <c r="CY560" i="1"/>
  <c r="DC561" i="1"/>
  <c r="CX1296" i="1"/>
  <c r="DB1297" i="1"/>
  <c r="CX936" i="1"/>
  <c r="DB937" i="1"/>
  <c r="CX560" i="1"/>
  <c r="DB561" i="1"/>
  <c r="CY1296" i="1"/>
  <c r="CY565" i="1"/>
  <c r="BV994" i="1"/>
  <c r="BV391" i="1"/>
  <c r="CR100" i="1"/>
  <c r="CL99" i="1"/>
  <c r="CR786" i="1"/>
  <c r="CR783" i="1" s="1"/>
  <c r="CR782" i="1" s="1"/>
  <c r="CX787" i="1"/>
  <c r="CM786" i="1"/>
  <c r="CM783" i="1" s="1"/>
  <c r="CM782" i="1" s="1"/>
  <c r="CS787" i="1"/>
  <c r="CM99" i="1"/>
  <c r="CS100" i="1"/>
  <c r="BW689" i="1"/>
  <c r="BX689" i="1"/>
  <c r="BV1025" i="1"/>
  <c r="BV1024" i="1" s="1"/>
  <c r="BV1023" i="1" s="1"/>
  <c r="BY689" i="1"/>
  <c r="BV481" i="1"/>
  <c r="BX548" i="1"/>
  <c r="BX1489" i="1"/>
  <c r="BV1469" i="1"/>
  <c r="BV381" i="1"/>
  <c r="BV380" i="1" s="1"/>
  <c r="BW391" i="1"/>
  <c r="BW381" i="1"/>
  <c r="BW380" i="1" s="1"/>
  <c r="BY381" i="1"/>
  <c r="BY380" i="1" s="1"/>
  <c r="BX381" i="1"/>
  <c r="BX380" i="1" s="1"/>
  <c r="BW78" i="1"/>
  <c r="BV90" i="1"/>
  <c r="BV390" i="1"/>
  <c r="BW1065" i="1"/>
  <c r="BW1060" i="1" s="1"/>
  <c r="BW1059" i="1" s="1"/>
  <c r="BX1041" i="1"/>
  <c r="BY67" i="1"/>
  <c r="BW145" i="1"/>
  <c r="BY216" i="1"/>
  <c r="BY207" i="1" s="1"/>
  <c r="BY554" i="1"/>
  <c r="BY553" i="1" s="1"/>
  <c r="BY548" i="1" s="1"/>
  <c r="BX1234" i="1"/>
  <c r="BV723" i="1"/>
  <c r="BV180" i="1"/>
  <c r="BV948" i="1"/>
  <c r="BV1122" i="1"/>
  <c r="BW832" i="1"/>
  <c r="BY1081" i="1"/>
  <c r="BY1080" i="1" s="1"/>
  <c r="BY1079" i="1" s="1"/>
  <c r="BW1417" i="1"/>
  <c r="BW1416" i="1" s="1"/>
  <c r="BX481" i="1"/>
  <c r="BV606" i="1"/>
  <c r="BV970" i="1"/>
  <c r="BV965" i="1" s="1"/>
  <c r="BX90" i="1"/>
  <c r="BY199" i="1"/>
  <c r="BV927" i="1"/>
  <c r="BY994" i="1"/>
  <c r="BX1030" i="1"/>
  <c r="BX1029" i="1" s="1"/>
  <c r="BX199" i="1"/>
  <c r="BV548" i="1"/>
  <c r="BY1001" i="1"/>
  <c r="BX1469" i="1"/>
  <c r="BX1464" i="1" s="1"/>
  <c r="BX1463" i="1" s="1"/>
  <c r="BV1489" i="1"/>
  <c r="BW1354" i="1"/>
  <c r="BV1030" i="1"/>
  <c r="BV1029" i="1" s="1"/>
  <c r="BX361" i="1"/>
  <c r="BX360" i="1" s="1"/>
  <c r="BX355" i="1" s="1"/>
  <c r="BX344" i="1" s="1"/>
  <c r="BY397" i="1"/>
  <c r="BY396" i="1" s="1"/>
  <c r="BV634" i="1"/>
  <c r="BY144" i="1"/>
  <c r="BY192" i="1"/>
  <c r="BY191" i="1" s="1"/>
  <c r="BW265" i="1"/>
  <c r="BY500" i="1"/>
  <c r="BY499" i="1" s="1"/>
  <c r="BW548" i="1"/>
  <c r="BV690" i="1"/>
  <c r="BV689" i="1" s="1"/>
  <c r="BV1041" i="1"/>
  <c r="BX1354" i="1"/>
  <c r="BV1398" i="1"/>
  <c r="BV1381" i="1" s="1"/>
  <c r="BW1441" i="1"/>
  <c r="BW1436" i="1" s="1"/>
  <c r="BW1415" i="1" s="1"/>
  <c r="BV1464" i="1"/>
  <c r="BW1469" i="1"/>
  <c r="BX1533" i="1"/>
  <c r="BX1532" i="1" s="1"/>
  <c r="BX1530" i="1" s="1"/>
  <c r="BW1234" i="1"/>
  <c r="BW1233" i="1" s="1"/>
  <c r="BY52" i="1"/>
  <c r="BY51" i="1" s="1"/>
  <c r="BV62" i="1"/>
  <c r="BV61" i="1" s="1"/>
  <c r="BW181" i="1"/>
  <c r="BW180" i="1" s="1"/>
  <c r="CA255" i="1"/>
  <c r="CA254" i="1" s="1"/>
  <c r="BX324" i="1"/>
  <c r="BX323" i="1" s="1"/>
  <c r="BX322" i="1" s="1"/>
  <c r="BX321" i="1" s="1"/>
  <c r="BV832" i="1"/>
  <c r="BV1088" i="1"/>
  <c r="BV1087" i="1" s="1"/>
  <c r="BV1141" i="1"/>
  <c r="BV1121" i="1" s="1"/>
  <c r="BV1120" i="1" s="1"/>
  <c r="BV1118" i="1" s="1"/>
  <c r="BW1390" i="1"/>
  <c r="BW1398" i="1"/>
  <c r="BX1398" i="1"/>
  <c r="BX1381" i="1" s="1"/>
  <c r="BV1533" i="1"/>
  <c r="BV1532" i="1" s="1"/>
  <c r="BV1530" i="1" s="1"/>
  <c r="BV989" i="1"/>
  <c r="BY1234" i="1"/>
  <c r="BV207" i="1"/>
  <c r="BV265" i="1"/>
  <c r="BY274" i="1"/>
  <c r="BY265" i="1" s="1"/>
  <c r="BV541" i="1"/>
  <c r="BV1065" i="1"/>
  <c r="BV1060" i="1" s="1"/>
  <c r="BV1059" i="1" s="1"/>
  <c r="BY1398" i="1"/>
  <c r="BX1417" i="1"/>
  <c r="BX1416" i="1" s="1"/>
  <c r="BV1417" i="1"/>
  <c r="BV1416" i="1" s="1"/>
  <c r="BW1489" i="1"/>
  <c r="BY1489" i="1"/>
  <c r="BY1488" i="1" s="1"/>
  <c r="BY1487" i="1" s="1"/>
  <c r="BV1234" i="1"/>
  <c r="BV1233" i="1" s="1"/>
  <c r="BY883" i="1"/>
  <c r="BW970" i="1"/>
  <c r="BW965" i="1" s="1"/>
  <c r="BY1041" i="1"/>
  <c r="BY1040" i="1" s="1"/>
  <c r="BY948" i="1"/>
  <c r="BY943" i="1" s="1"/>
  <c r="BX1024" i="1"/>
  <c r="BX1023" i="1" s="1"/>
  <c r="BW927" i="1"/>
  <c r="BW1001" i="1"/>
  <c r="BY1024" i="1"/>
  <c r="BY1023" i="1" s="1"/>
  <c r="BY1122" i="1"/>
  <c r="BX927" i="1"/>
  <c r="BY927" i="1"/>
  <c r="BW1024" i="1"/>
  <c r="BW1023" i="1" s="1"/>
  <c r="BY1141" i="1"/>
  <c r="BX508" i="1"/>
  <c r="BX524" i="1"/>
  <c r="BX518" i="1" s="1"/>
  <c r="BW1098" i="1"/>
  <c r="BW1097" i="1" s="1"/>
  <c r="BW1088" i="1" s="1"/>
  <c r="BW1087" i="1" s="1"/>
  <c r="BW355" i="1"/>
  <c r="BW344" i="1" s="1"/>
  <c r="BX397" i="1"/>
  <c r="BX396" i="1" s="1"/>
  <c r="BX391" i="1" s="1"/>
  <c r="BW789" i="1"/>
  <c r="BW781" i="1" s="1"/>
  <c r="BW772" i="1" s="1"/>
  <c r="BY970" i="1"/>
  <c r="BY965" i="1" s="1"/>
  <c r="BX994" i="1"/>
  <c r="BY467" i="1"/>
  <c r="BY789" i="1"/>
  <c r="BY781" i="1" s="1"/>
  <c r="BY772" i="1" s="1"/>
  <c r="BW994" i="1"/>
  <c r="BY817" i="1"/>
  <c r="BY811" i="1" s="1"/>
  <c r="BW897" i="1"/>
  <c r="BW948" i="1"/>
  <c r="BW943" i="1" s="1"/>
  <c r="BW321" i="1"/>
  <c r="BX752" i="1"/>
  <c r="BX742" i="1" s="1"/>
  <c r="BY355" i="1"/>
  <c r="BY344" i="1" s="1"/>
  <c r="BW467" i="1"/>
  <c r="BW466" i="1" s="1"/>
  <c r="BW61" i="1"/>
  <c r="BX61" i="1"/>
  <c r="BX50" i="1" s="1"/>
  <c r="BX49" i="1" s="1"/>
  <c r="BW207" i="1"/>
  <c r="BW508" i="1"/>
  <c r="BY524" i="1"/>
  <c r="BY518" i="1" s="1"/>
  <c r="BW752" i="1"/>
  <c r="BW742" i="1" s="1"/>
  <c r="BW606" i="1"/>
  <c r="BY634" i="1"/>
  <c r="BW153" i="1"/>
  <c r="BW390" i="1"/>
  <c r="BY61" i="1"/>
  <c r="BY50" i="1" s="1"/>
  <c r="BY49" i="1" s="1"/>
  <c r="BW144" i="1"/>
  <c r="BY321" i="1"/>
  <c r="BY752" i="1"/>
  <c r="BY742" i="1" s="1"/>
  <c r="BY153" i="1"/>
  <c r="BX280" i="1"/>
  <c r="BX279" i="1" s="1"/>
  <c r="BW430" i="1"/>
  <c r="BW425" i="1" s="1"/>
  <c r="BW424" i="1" s="1"/>
  <c r="BW423" i="1" s="1"/>
  <c r="BW634" i="1"/>
  <c r="BV50" i="1"/>
  <c r="BV49" i="1" s="1"/>
  <c r="BV144" i="1"/>
  <c r="BX153" i="1"/>
  <c r="BX33" i="1"/>
  <c r="BX26" i="1" s="1"/>
  <c r="BX25" i="1" s="1"/>
  <c r="BX24" i="1" s="1"/>
  <c r="BX144" i="1"/>
  <c r="BV26" i="1"/>
  <c r="BV25" i="1" s="1"/>
  <c r="BV24" i="1" s="1"/>
  <c r="BY180" i="1"/>
  <c r="BX192" i="1"/>
  <c r="BX191" i="1" s="1"/>
  <c r="BW199" i="1"/>
  <c r="BW191" i="1" s="1"/>
  <c r="BZ255" i="1"/>
  <c r="BZ254" i="1" s="1"/>
  <c r="BX430" i="1"/>
  <c r="BX425" i="1" s="1"/>
  <c r="BX424" i="1" s="1"/>
  <c r="BX423" i="1" s="1"/>
  <c r="BY486" i="1"/>
  <c r="BV355" i="1"/>
  <c r="BV344" i="1" s="1"/>
  <c r="BV324" i="1"/>
  <c r="BV323" i="1" s="1"/>
  <c r="BV322" i="1" s="1"/>
  <c r="BV321" i="1" s="1"/>
  <c r="BY430" i="1"/>
  <c r="BY425" i="1" s="1"/>
  <c r="BY424" i="1" s="1"/>
  <c r="BY423" i="1" s="1"/>
  <c r="BY494" i="1"/>
  <c r="BW500" i="1"/>
  <c r="BW499" i="1" s="1"/>
  <c r="BW494" i="1" s="1"/>
  <c r="BY280" i="1"/>
  <c r="BY279" i="1" s="1"/>
  <c r="BV430" i="1"/>
  <c r="BV425" i="1" s="1"/>
  <c r="BV424" i="1" s="1"/>
  <c r="BV423" i="1" s="1"/>
  <c r="BV467" i="1"/>
  <c r="BX486" i="1"/>
  <c r="BV494" i="1"/>
  <c r="BY508" i="1"/>
  <c r="BW817" i="1"/>
  <c r="BX676" i="1"/>
  <c r="BV817" i="1"/>
  <c r="BX817" i="1"/>
  <c r="BX832" i="1"/>
  <c r="BW1122" i="1"/>
  <c r="BY606" i="1"/>
  <c r="BX789" i="1"/>
  <c r="BV883" i="1"/>
  <c r="BV676" i="1"/>
  <c r="BX883" i="1"/>
  <c r="BW541" i="1"/>
  <c r="BW536" i="1" s="1"/>
  <c r="BY594" i="1"/>
  <c r="BY583" i="1" s="1"/>
  <c r="BY582" i="1" s="1"/>
  <c r="BV897" i="1"/>
  <c r="BX1088" i="1"/>
  <c r="BX1087" i="1" s="1"/>
  <c r="BY1098" i="1"/>
  <c r="BY1097" i="1" s="1"/>
  <c r="BY1088" i="1" s="1"/>
  <c r="BY1087" i="1" s="1"/>
  <c r="BW1030" i="1"/>
  <c r="BW1029" i="1" s="1"/>
  <c r="BX1141" i="1"/>
  <c r="BV1040" i="1"/>
  <c r="BY1065" i="1"/>
  <c r="BX1001" i="1"/>
  <c r="BX989" i="1" s="1"/>
  <c r="BY1030" i="1"/>
  <c r="BY1029" i="1" s="1"/>
  <c r="BX1040" i="1"/>
  <c r="BX1060" i="1"/>
  <c r="BX1059" i="1" s="1"/>
  <c r="BY1441" i="1"/>
  <c r="BY1436" i="1" s="1"/>
  <c r="BW1340" i="1"/>
  <c r="BY1340" i="1"/>
  <c r="BW1381" i="1"/>
  <c r="BY1469" i="1"/>
  <c r="BY1464" i="1" s="1"/>
  <c r="BY1463" i="1" s="1"/>
  <c r="BX1488" i="1"/>
  <c r="BX1487" i="1" s="1"/>
  <c r="BY1233" i="1"/>
  <c r="BV1354" i="1"/>
  <c r="BY1417" i="1"/>
  <c r="BY1416" i="1" s="1"/>
  <c r="BX1441" i="1"/>
  <c r="BX1436" i="1" s="1"/>
  <c r="BW1464" i="1"/>
  <c r="BW1463" i="1" s="1"/>
  <c r="BV1463" i="1"/>
  <c r="BY1381" i="1"/>
  <c r="BV1488" i="1"/>
  <c r="BV1487" i="1" s="1"/>
  <c r="BV1340" i="1"/>
  <c r="BV1441" i="1"/>
  <c r="BV1436" i="1" s="1"/>
  <c r="BW52" i="1"/>
  <c r="BW51" i="1" s="1"/>
  <c r="BX180" i="1"/>
  <c r="BV191" i="1"/>
  <c r="BV281" i="1"/>
  <c r="BV280" i="1" s="1"/>
  <c r="BV279" i="1" s="1"/>
  <c r="BW280" i="1"/>
  <c r="BW279" i="1" s="1"/>
  <c r="BV583" i="1"/>
  <c r="BV582" i="1" s="1"/>
  <c r="BX583" i="1"/>
  <c r="BX582" i="1" s="1"/>
  <c r="BW583" i="1"/>
  <c r="BW582" i="1" s="1"/>
  <c r="BX606" i="1"/>
  <c r="BY676" i="1"/>
  <c r="BW676" i="1"/>
  <c r="BX970" i="1"/>
  <c r="BX965" i="1" s="1"/>
  <c r="BW1141" i="1"/>
  <c r="BX494" i="1"/>
  <c r="BV508" i="1"/>
  <c r="BV524" i="1"/>
  <c r="BV518" i="1" s="1"/>
  <c r="BV536" i="1"/>
  <c r="BX541" i="1"/>
  <c r="BX536" i="1" s="1"/>
  <c r="BW26" i="1"/>
  <c r="BW25" i="1" s="1"/>
  <c r="BW24" i="1" s="1"/>
  <c r="BY26" i="1"/>
  <c r="BY25" i="1" s="1"/>
  <c r="BY24" i="1" s="1"/>
  <c r="BV153" i="1"/>
  <c r="BV139" i="1" s="1"/>
  <c r="BX207" i="1"/>
  <c r="BX467" i="1"/>
  <c r="BW524" i="1"/>
  <c r="BW518" i="1" s="1"/>
  <c r="BY541" i="1"/>
  <c r="BY536" i="1" s="1"/>
  <c r="BV943" i="1"/>
  <c r="BX634" i="1"/>
  <c r="BW714" i="1"/>
  <c r="BY714" i="1"/>
  <c r="BV742" i="1"/>
  <c r="BX897" i="1"/>
  <c r="BY897" i="1"/>
  <c r="BV714" i="1"/>
  <c r="BX714" i="1"/>
  <c r="BV772" i="1"/>
  <c r="BW883" i="1"/>
  <c r="BX948" i="1"/>
  <c r="BX943" i="1" s="1"/>
  <c r="BY1060" i="1"/>
  <c r="BW1533" i="1"/>
  <c r="BW1532" i="1" s="1"/>
  <c r="BW1530" i="1" s="1"/>
  <c r="BY1354" i="1"/>
  <c r="BW1488" i="1"/>
  <c r="BW1487" i="1" s="1"/>
  <c r="BX1122" i="1"/>
  <c r="BX1233" i="1"/>
  <c r="BX1232" i="1" s="1"/>
  <c r="BW1206" i="1"/>
  <c r="BW1205" i="1" s="1"/>
  <c r="BW1204" i="1" s="1"/>
  <c r="BQ717" i="1"/>
  <c r="BQ716" i="1" s="1"/>
  <c r="BQ715" i="1" s="1"/>
  <c r="BR717" i="1"/>
  <c r="BR716" i="1" s="1"/>
  <c r="BR715" i="1" s="1"/>
  <c r="BS717" i="1"/>
  <c r="BS716" i="1" s="1"/>
  <c r="BS715" i="1" s="1"/>
  <c r="BP717" i="1"/>
  <c r="BP716" i="1" s="1"/>
  <c r="BP715" i="1" s="1"/>
  <c r="BU718" i="1"/>
  <c r="CA718" i="1" s="1"/>
  <c r="BT718" i="1"/>
  <c r="BZ718" i="1" s="1"/>
  <c r="BQ682" i="1"/>
  <c r="BQ681" i="1" s="1"/>
  <c r="BR682" i="1"/>
  <c r="BR681" i="1" s="1"/>
  <c r="BS682" i="1"/>
  <c r="BS681" i="1" s="1"/>
  <c r="BP682" i="1"/>
  <c r="BP681" i="1" s="1"/>
  <c r="BU683" i="1"/>
  <c r="BT683" i="1"/>
  <c r="BZ683" i="1" s="1"/>
  <c r="BV466" i="1" l="1"/>
  <c r="CX935" i="1"/>
  <c r="DB935" i="1" s="1"/>
  <c r="DB936" i="1"/>
  <c r="CY559" i="1"/>
  <c r="DC559" i="1" s="1"/>
  <c r="DC560" i="1"/>
  <c r="CX491" i="1"/>
  <c r="DB491" i="1" s="1"/>
  <c r="DB492" i="1"/>
  <c r="CY491" i="1"/>
  <c r="DC491" i="1" s="1"/>
  <c r="DC492" i="1"/>
  <c r="CX786" i="1"/>
  <c r="DB787" i="1"/>
  <c r="CY1295" i="1"/>
  <c r="CX559" i="1"/>
  <c r="DB559" i="1" s="1"/>
  <c r="DB560" i="1"/>
  <c r="CX1295" i="1"/>
  <c r="DB1295" i="1" s="1"/>
  <c r="DB1296" i="1"/>
  <c r="CY935" i="1"/>
  <c r="DC935" i="1" s="1"/>
  <c r="DC936" i="1"/>
  <c r="CX565" i="1"/>
  <c r="DB565" i="1" s="1"/>
  <c r="DB566" i="1"/>
  <c r="BY466" i="1"/>
  <c r="BZ682" i="1"/>
  <c r="BZ681" i="1" s="1"/>
  <c r="CF683" i="1"/>
  <c r="CR99" i="1"/>
  <c r="CX100" i="1"/>
  <c r="CS99" i="1"/>
  <c r="CY100" i="1"/>
  <c r="BX466" i="1"/>
  <c r="CA717" i="1"/>
  <c r="CA716" i="1" s="1"/>
  <c r="CA715" i="1" s="1"/>
  <c r="CG718" i="1"/>
  <c r="CY787" i="1"/>
  <c r="CS786" i="1"/>
  <c r="CS783" i="1" s="1"/>
  <c r="CS782" i="1" s="1"/>
  <c r="BZ717" i="1"/>
  <c r="BZ716" i="1" s="1"/>
  <c r="BZ715" i="1" s="1"/>
  <c r="CF718" i="1"/>
  <c r="BX1121" i="1"/>
  <c r="BX1120" i="1" s="1"/>
  <c r="BX1118" i="1" s="1"/>
  <c r="BY989" i="1"/>
  <c r="BY391" i="1"/>
  <c r="BY390" i="1" s="1"/>
  <c r="BX390" i="1"/>
  <c r="BX1415" i="1"/>
  <c r="BY1059" i="1"/>
  <c r="BW1461" i="1"/>
  <c r="BY139" i="1"/>
  <c r="BX1461" i="1"/>
  <c r="BW1232" i="1"/>
  <c r="BW1221" i="1" s="1"/>
  <c r="BY878" i="1"/>
  <c r="BY877" i="1" s="1"/>
  <c r="BV1415" i="1"/>
  <c r="BV460" i="1"/>
  <c r="BV454" i="1" s="1"/>
  <c r="BY1461" i="1"/>
  <c r="BV942" i="1"/>
  <c r="BV660" i="1"/>
  <c r="BV604" i="1" s="1"/>
  <c r="BV179" i="1"/>
  <c r="BV133" i="1" s="1"/>
  <c r="BV15" i="1" s="1"/>
  <c r="BV878" i="1"/>
  <c r="BV877" i="1" s="1"/>
  <c r="BY460" i="1"/>
  <c r="BY454" i="1" s="1"/>
  <c r="BV811" i="1"/>
  <c r="BV810" i="1" s="1"/>
  <c r="BX811" i="1"/>
  <c r="BX810" i="1" s="1"/>
  <c r="BV1232" i="1"/>
  <c r="BY810" i="1"/>
  <c r="BW811" i="1"/>
  <c r="BW810" i="1" s="1"/>
  <c r="BY179" i="1"/>
  <c r="BW989" i="1"/>
  <c r="BW942" i="1" s="1"/>
  <c r="BY1121" i="1"/>
  <c r="BY1120" i="1" s="1"/>
  <c r="BY1118" i="1" s="1"/>
  <c r="BX1221" i="1"/>
  <c r="BY1232" i="1"/>
  <c r="BW1121" i="1"/>
  <c r="BW1120" i="1" s="1"/>
  <c r="BW1118" i="1" s="1"/>
  <c r="BX319" i="1"/>
  <c r="BW319" i="1"/>
  <c r="BX460" i="1"/>
  <c r="BX454" i="1" s="1"/>
  <c r="BW878" i="1"/>
  <c r="BW877" i="1" s="1"/>
  <c r="BX942" i="1"/>
  <c r="BX781" i="1"/>
  <c r="BX772" i="1" s="1"/>
  <c r="BX878" i="1"/>
  <c r="BX877" i="1" s="1"/>
  <c r="BW139" i="1"/>
  <c r="BY319" i="1"/>
  <c r="BW50" i="1"/>
  <c r="BW49" i="1" s="1"/>
  <c r="BX139" i="1"/>
  <c r="BW179" i="1"/>
  <c r="BW460" i="1"/>
  <c r="BW454" i="1" s="1"/>
  <c r="BW535" i="1"/>
  <c r="BU682" i="1"/>
  <c r="BU681" i="1" s="1"/>
  <c r="CA683" i="1"/>
  <c r="BT717" i="1"/>
  <c r="BT716" i="1" s="1"/>
  <c r="BT715" i="1" s="1"/>
  <c r="BY942" i="1"/>
  <c r="BX179" i="1"/>
  <c r="BT682" i="1"/>
  <c r="BT681" i="1" s="1"/>
  <c r="BV1461" i="1"/>
  <c r="BY1415" i="1"/>
  <c r="BU717" i="1"/>
  <c r="BU716" i="1" s="1"/>
  <c r="BU715" i="1" s="1"/>
  <c r="BY535" i="1"/>
  <c r="BV319" i="1"/>
  <c r="BX535" i="1"/>
  <c r="BV535" i="1"/>
  <c r="BW660" i="1"/>
  <c r="BW604" i="1" s="1"/>
  <c r="BX660" i="1"/>
  <c r="BX604" i="1" s="1"/>
  <c r="BY660" i="1"/>
  <c r="BY604" i="1" s="1"/>
  <c r="BU335" i="1"/>
  <c r="CA335" i="1" s="1"/>
  <c r="BT335" i="1"/>
  <c r="BZ335" i="1" s="1"/>
  <c r="BQ334" i="1"/>
  <c r="BQ333" i="1" s="1"/>
  <c r="BQ332" i="1" s="1"/>
  <c r="BQ331" i="1" s="1"/>
  <c r="BR334" i="1"/>
  <c r="BR333" i="1" s="1"/>
  <c r="BR332" i="1" s="1"/>
  <c r="BR331" i="1" s="1"/>
  <c r="BS334" i="1"/>
  <c r="BS333" i="1" s="1"/>
  <c r="BS332" i="1" s="1"/>
  <c r="BS331" i="1" s="1"/>
  <c r="BP334" i="1"/>
  <c r="BP333" i="1" s="1"/>
  <c r="BP332" i="1" s="1"/>
  <c r="BP331" i="1" s="1"/>
  <c r="CX99" i="1" l="1"/>
  <c r="DB100" i="1"/>
  <c r="CX783" i="1"/>
  <c r="DB786" i="1"/>
  <c r="CY786" i="1"/>
  <c r="DC787" i="1"/>
  <c r="CY99" i="1"/>
  <c r="DC100" i="1"/>
  <c r="BZ334" i="1"/>
  <c r="BZ333" i="1" s="1"/>
  <c r="BZ332" i="1" s="1"/>
  <c r="BZ331" i="1" s="1"/>
  <c r="CF335" i="1"/>
  <c r="CA682" i="1"/>
  <c r="CA681" i="1" s="1"/>
  <c r="CG683" i="1"/>
  <c r="CM718" i="1"/>
  <c r="CG717" i="1"/>
  <c r="CG716" i="1" s="1"/>
  <c r="CG715" i="1" s="1"/>
  <c r="CL683" i="1"/>
  <c r="CF682" i="1"/>
  <c r="CF681" i="1" s="1"/>
  <c r="CF717" i="1"/>
  <c r="CF716" i="1" s="1"/>
  <c r="CF715" i="1" s="1"/>
  <c r="CL718" i="1"/>
  <c r="CA334" i="1"/>
  <c r="CA333" i="1" s="1"/>
  <c r="CA332" i="1" s="1"/>
  <c r="CA331" i="1" s="1"/>
  <c r="CG335" i="1"/>
  <c r="BY133" i="1"/>
  <c r="BY15" i="1" s="1"/>
  <c r="BV808" i="1"/>
  <c r="BT334" i="1"/>
  <c r="BT333" i="1" s="1"/>
  <c r="BT332" i="1" s="1"/>
  <c r="BT331" i="1" s="1"/>
  <c r="BV378" i="1"/>
  <c r="BV1221" i="1"/>
  <c r="BU334" i="1"/>
  <c r="BU333" i="1" s="1"/>
  <c r="BU332" i="1" s="1"/>
  <c r="BU331" i="1" s="1"/>
  <c r="BY808" i="1"/>
  <c r="BY1221" i="1"/>
  <c r="BX808" i="1"/>
  <c r="BW133" i="1"/>
  <c r="BW15" i="1" s="1"/>
  <c r="BY378" i="1"/>
  <c r="BX378" i="1"/>
  <c r="BW808" i="1"/>
  <c r="BX133" i="1"/>
  <c r="BX15" i="1" s="1"/>
  <c r="BW378" i="1"/>
  <c r="BR951" i="1"/>
  <c r="CY783" i="1" l="1"/>
  <c r="DC786" i="1"/>
  <c r="CX98" i="1"/>
  <c r="DB98" i="1" s="1"/>
  <c r="DB99" i="1"/>
  <c r="CY98" i="1"/>
  <c r="DC98" i="1" s="1"/>
  <c r="DC99" i="1"/>
  <c r="CX782" i="1"/>
  <c r="DB782" i="1" s="1"/>
  <c r="DB783" i="1"/>
  <c r="CG334" i="1"/>
  <c r="CG333" i="1" s="1"/>
  <c r="CG332" i="1" s="1"/>
  <c r="CG331" i="1" s="1"/>
  <c r="CM335" i="1"/>
  <c r="CM717" i="1"/>
  <c r="CM716" i="1" s="1"/>
  <c r="CM715" i="1" s="1"/>
  <c r="CS718" i="1"/>
  <c r="CL717" i="1"/>
  <c r="CL716" i="1" s="1"/>
  <c r="CL715" i="1" s="1"/>
  <c r="CR718" i="1"/>
  <c r="CF334" i="1"/>
  <c r="CF333" i="1" s="1"/>
  <c r="CF332" i="1" s="1"/>
  <c r="CF331" i="1" s="1"/>
  <c r="CL335" i="1"/>
  <c r="CR683" i="1"/>
  <c r="CL682" i="1"/>
  <c r="CL681" i="1" s="1"/>
  <c r="CG682" i="1"/>
  <c r="CG681" i="1" s="1"/>
  <c r="CM683" i="1"/>
  <c r="BV1546" i="1"/>
  <c r="BY1546" i="1"/>
  <c r="BX1546" i="1"/>
  <c r="BW1546" i="1"/>
  <c r="BQ203" i="1"/>
  <c r="CY782" i="1" l="1"/>
  <c r="DC782" i="1" s="1"/>
  <c r="DC783" i="1"/>
  <c r="CS335" i="1"/>
  <c r="CM334" i="1"/>
  <c r="CM333" i="1" s="1"/>
  <c r="CM332" i="1" s="1"/>
  <c r="CM331" i="1" s="1"/>
  <c r="CR682" i="1"/>
  <c r="CR681" i="1" s="1"/>
  <c r="CX683" i="1"/>
  <c r="CX718" i="1"/>
  <c r="CR717" i="1"/>
  <c r="CR716" i="1" s="1"/>
  <c r="CR715" i="1" s="1"/>
  <c r="CS683" i="1"/>
  <c r="CM682" i="1"/>
  <c r="CM681" i="1" s="1"/>
  <c r="CR335" i="1"/>
  <c r="CL334" i="1"/>
  <c r="CL333" i="1" s="1"/>
  <c r="CL332" i="1" s="1"/>
  <c r="CL331" i="1" s="1"/>
  <c r="CY718" i="1"/>
  <c r="CS717" i="1"/>
  <c r="CS716" i="1" s="1"/>
  <c r="CS715" i="1" s="1"/>
  <c r="BU587" i="1"/>
  <c r="CA587" i="1" s="1"/>
  <c r="CG587" i="1" s="1"/>
  <c r="CM587" i="1" s="1"/>
  <c r="CS587" i="1" s="1"/>
  <c r="CY587" i="1" s="1"/>
  <c r="BT587" i="1"/>
  <c r="BZ587" i="1" s="1"/>
  <c r="CF587" i="1" s="1"/>
  <c r="CL587" i="1" s="1"/>
  <c r="CR587" i="1" s="1"/>
  <c r="CX587" i="1" s="1"/>
  <c r="DB587" i="1" s="1"/>
  <c r="BQ585" i="1"/>
  <c r="BQ584" i="1" s="1"/>
  <c r="BR585" i="1"/>
  <c r="BR584" i="1" s="1"/>
  <c r="BS585" i="1"/>
  <c r="BP585" i="1"/>
  <c r="BQ859" i="1"/>
  <c r="BQ858" i="1" s="1"/>
  <c r="BQ857" i="1" s="1"/>
  <c r="BR858" i="1"/>
  <c r="BR857" i="1" s="1"/>
  <c r="BS858" i="1"/>
  <c r="BU861" i="1"/>
  <c r="CA861" i="1" s="1"/>
  <c r="CG861" i="1" s="1"/>
  <c r="CM861" i="1" s="1"/>
  <c r="CS861" i="1" s="1"/>
  <c r="CY861" i="1" s="1"/>
  <c r="DC861" i="1" s="1"/>
  <c r="BT861" i="1"/>
  <c r="BZ861" i="1" s="1"/>
  <c r="CF861" i="1" s="1"/>
  <c r="CL861" i="1" s="1"/>
  <c r="CR861" i="1" s="1"/>
  <c r="CX861" i="1" s="1"/>
  <c r="DB861" i="1" s="1"/>
  <c r="BP858" i="1"/>
  <c r="BP857" i="1" s="1"/>
  <c r="BS1543" i="1"/>
  <c r="BS1542" i="1" s="1"/>
  <c r="BS1541" i="1" s="1"/>
  <c r="BR1543" i="1"/>
  <c r="BR1542" i="1" s="1"/>
  <c r="BR1541" i="1" s="1"/>
  <c r="BQ1543" i="1"/>
  <c r="BQ1542" i="1" s="1"/>
  <c r="BQ1541" i="1" s="1"/>
  <c r="BP1543" i="1"/>
  <c r="BP1542" i="1" s="1"/>
  <c r="BP1541" i="1" s="1"/>
  <c r="BU1539" i="1"/>
  <c r="BU1538" i="1" s="1"/>
  <c r="BU1537" i="1" s="1"/>
  <c r="BT1539" i="1"/>
  <c r="BT1538" i="1" s="1"/>
  <c r="BT1537" i="1" s="1"/>
  <c r="BS1535" i="1"/>
  <c r="BR1535" i="1"/>
  <c r="BQ1535" i="1"/>
  <c r="BQ1534" i="1" s="1"/>
  <c r="BP1535" i="1"/>
  <c r="BP1534" i="1" s="1"/>
  <c r="BS1534" i="1"/>
  <c r="BR1534" i="1"/>
  <c r="BS1527" i="1"/>
  <c r="BR1527" i="1"/>
  <c r="BQ1527" i="1"/>
  <c r="BQ1526" i="1" s="1"/>
  <c r="BQ1525" i="1" s="1"/>
  <c r="BQ1524" i="1" s="1"/>
  <c r="BQ1523" i="1" s="1"/>
  <c r="BQ1521" i="1" s="1"/>
  <c r="BP1527" i="1"/>
  <c r="BP1526" i="1" s="1"/>
  <c r="BP1525" i="1" s="1"/>
  <c r="BP1524" i="1" s="1"/>
  <c r="BP1523" i="1" s="1"/>
  <c r="BP1521" i="1" s="1"/>
  <c r="BS1526" i="1"/>
  <c r="BS1525" i="1" s="1"/>
  <c r="BS1524" i="1" s="1"/>
  <c r="BS1523" i="1" s="1"/>
  <c r="BS1521" i="1" s="1"/>
  <c r="BR1526" i="1"/>
  <c r="BR1525" i="1" s="1"/>
  <c r="BR1524" i="1" s="1"/>
  <c r="BR1523" i="1" s="1"/>
  <c r="BR1521" i="1" s="1"/>
  <c r="BS1512" i="1"/>
  <c r="BS1511" i="1" s="1"/>
  <c r="BR1512" i="1"/>
  <c r="BR1511" i="1" s="1"/>
  <c r="BQ1512" i="1"/>
  <c r="BQ1511" i="1" s="1"/>
  <c r="BP1512" i="1"/>
  <c r="BP1511" i="1" s="1"/>
  <c r="BS1509" i="1"/>
  <c r="BR1509" i="1"/>
  <c r="BQ1509" i="1"/>
  <c r="BQ1508" i="1" s="1"/>
  <c r="BP1509" i="1"/>
  <c r="BP1508" i="1" s="1"/>
  <c r="BS1508" i="1"/>
  <c r="BR1508" i="1"/>
  <c r="BS1503" i="1"/>
  <c r="BS1502" i="1" s="1"/>
  <c r="BR1503" i="1"/>
  <c r="BR1502" i="1" s="1"/>
  <c r="BQ1503" i="1"/>
  <c r="BQ1502" i="1" s="1"/>
  <c r="BP1503" i="1"/>
  <c r="BP1502" i="1" s="1"/>
  <c r="BS1500" i="1"/>
  <c r="BR1500" i="1"/>
  <c r="BQ1500" i="1"/>
  <c r="BQ1499" i="1" s="1"/>
  <c r="BP1500" i="1"/>
  <c r="BP1499" i="1" s="1"/>
  <c r="BS1499" i="1"/>
  <c r="BR1499" i="1"/>
  <c r="BS1494" i="1"/>
  <c r="BS1493" i="1" s="1"/>
  <c r="BR1494" i="1"/>
  <c r="BR1493" i="1" s="1"/>
  <c r="BQ1494" i="1"/>
  <c r="BQ1493" i="1" s="1"/>
  <c r="BP1494" i="1"/>
  <c r="BP1493" i="1" s="1"/>
  <c r="BS1491" i="1"/>
  <c r="BR1491" i="1"/>
  <c r="BQ1491" i="1"/>
  <c r="BQ1490" i="1" s="1"/>
  <c r="BP1491" i="1"/>
  <c r="BP1490" i="1" s="1"/>
  <c r="BS1490" i="1"/>
  <c r="BR1490" i="1"/>
  <c r="BU1484" i="1"/>
  <c r="BU1483" i="1" s="1"/>
  <c r="BU1482" i="1" s="1"/>
  <c r="BU1481" i="1" s="1"/>
  <c r="BT1484" i="1"/>
  <c r="BT1483" i="1" s="1"/>
  <c r="BT1482" i="1" s="1"/>
  <c r="BT1481" i="1" s="1"/>
  <c r="BS1479" i="1"/>
  <c r="BR1479" i="1"/>
  <c r="BQ1479" i="1"/>
  <c r="BQ1478" i="1" s="1"/>
  <c r="BQ1477" i="1" s="1"/>
  <c r="BQ1476" i="1" s="1"/>
  <c r="BP1479" i="1"/>
  <c r="BP1478" i="1" s="1"/>
  <c r="BP1477" i="1" s="1"/>
  <c r="BP1476" i="1" s="1"/>
  <c r="BS1478" i="1"/>
  <c r="BS1477" i="1" s="1"/>
  <c r="BS1476" i="1" s="1"/>
  <c r="BR1478" i="1"/>
  <c r="BR1477" i="1" s="1"/>
  <c r="BR1476" i="1" s="1"/>
  <c r="BS1474" i="1"/>
  <c r="BS1473" i="1" s="1"/>
  <c r="BR1474" i="1"/>
  <c r="BR1473" i="1" s="1"/>
  <c r="BQ1474" i="1"/>
  <c r="BQ1473" i="1" s="1"/>
  <c r="BP1474" i="1"/>
  <c r="BP1473" i="1" s="1"/>
  <c r="BS1471" i="1"/>
  <c r="BR1471" i="1"/>
  <c r="BQ1471" i="1"/>
  <c r="BQ1470" i="1" s="1"/>
  <c r="BP1471" i="1"/>
  <c r="BP1470" i="1" s="1"/>
  <c r="BS1470" i="1"/>
  <c r="BR1470" i="1"/>
  <c r="BS1467" i="1"/>
  <c r="BR1467" i="1"/>
  <c r="BQ1467" i="1"/>
  <c r="BQ1466" i="1" s="1"/>
  <c r="BQ1465" i="1" s="1"/>
  <c r="BP1467" i="1"/>
  <c r="BP1466" i="1" s="1"/>
  <c r="BP1465" i="1" s="1"/>
  <c r="BS1466" i="1"/>
  <c r="BS1465" i="1" s="1"/>
  <c r="BR1466" i="1"/>
  <c r="BR1465" i="1" s="1"/>
  <c r="BS1455" i="1"/>
  <c r="BS1454" i="1" s="1"/>
  <c r="BR1455" i="1"/>
  <c r="BR1454" i="1" s="1"/>
  <c r="BQ1455" i="1"/>
  <c r="BQ1454" i="1" s="1"/>
  <c r="BP1455" i="1"/>
  <c r="BP1454" i="1" s="1"/>
  <c r="BS1452" i="1"/>
  <c r="BR1452" i="1"/>
  <c r="BQ1452" i="1"/>
  <c r="BQ1451" i="1" s="1"/>
  <c r="BP1452" i="1"/>
  <c r="BP1451" i="1" s="1"/>
  <c r="BS1451" i="1"/>
  <c r="BR1451" i="1"/>
  <c r="BS1449" i="1"/>
  <c r="BS1448" i="1" s="1"/>
  <c r="BR1449" i="1"/>
  <c r="BR1448" i="1" s="1"/>
  <c r="BQ1449" i="1"/>
  <c r="BQ1448" i="1" s="1"/>
  <c r="BP1449" i="1"/>
  <c r="BP1448" i="1" s="1"/>
  <c r="BS1446" i="1"/>
  <c r="BR1446" i="1"/>
  <c r="BQ1446" i="1"/>
  <c r="BQ1445" i="1" s="1"/>
  <c r="BP1446" i="1"/>
  <c r="BP1445" i="1" s="1"/>
  <c r="BS1445" i="1"/>
  <c r="BR1445" i="1"/>
  <c r="BS1443" i="1"/>
  <c r="BR1443" i="1"/>
  <c r="BR1442" i="1" s="1"/>
  <c r="BQ1443" i="1"/>
  <c r="BQ1442" i="1" s="1"/>
  <c r="BP1443" i="1"/>
  <c r="BP1442" i="1" s="1"/>
  <c r="BS1442" i="1"/>
  <c r="BS1439" i="1"/>
  <c r="BR1439" i="1"/>
  <c r="BQ1439" i="1"/>
  <c r="BQ1438" i="1" s="1"/>
  <c r="BQ1437" i="1" s="1"/>
  <c r="BP1439" i="1"/>
  <c r="BP1438" i="1" s="1"/>
  <c r="BP1437" i="1" s="1"/>
  <c r="BS1438" i="1"/>
  <c r="BS1437" i="1" s="1"/>
  <c r="BR1438" i="1"/>
  <c r="BR1437" i="1" s="1"/>
  <c r="BS1434" i="1"/>
  <c r="BR1434" i="1"/>
  <c r="BQ1434" i="1"/>
  <c r="BP1434" i="1"/>
  <c r="BS1433" i="1"/>
  <c r="BR1433" i="1"/>
  <c r="BQ1433" i="1"/>
  <c r="BP1433" i="1"/>
  <c r="BS1432" i="1"/>
  <c r="BR1432" i="1"/>
  <c r="BQ1432" i="1"/>
  <c r="BP1432" i="1"/>
  <c r="BS1430" i="1"/>
  <c r="BR1430" i="1"/>
  <c r="BQ1430" i="1"/>
  <c r="BP1430" i="1"/>
  <c r="BS1428" i="1"/>
  <c r="BR1428" i="1"/>
  <c r="BQ1428" i="1"/>
  <c r="BP1428" i="1"/>
  <c r="BP1427" i="1" s="1"/>
  <c r="BS1425" i="1"/>
  <c r="BS1424" i="1" s="1"/>
  <c r="BR1425" i="1"/>
  <c r="BR1424" i="1" s="1"/>
  <c r="BQ1425" i="1"/>
  <c r="BQ1424" i="1" s="1"/>
  <c r="BP1425" i="1"/>
  <c r="BP1424" i="1" s="1"/>
  <c r="BS1422" i="1"/>
  <c r="BR1422" i="1"/>
  <c r="BQ1422" i="1"/>
  <c r="BP1422" i="1"/>
  <c r="BS1421" i="1"/>
  <c r="BR1421" i="1"/>
  <c r="BQ1421" i="1"/>
  <c r="BP1421" i="1"/>
  <c r="BS1419" i="1"/>
  <c r="BR1419" i="1"/>
  <c r="BQ1419" i="1"/>
  <c r="BP1419" i="1"/>
  <c r="BS1418" i="1"/>
  <c r="BR1418" i="1"/>
  <c r="BQ1418" i="1"/>
  <c r="BP1418" i="1"/>
  <c r="BS1412" i="1"/>
  <c r="BS1411" i="1" s="1"/>
  <c r="BR1412" i="1"/>
  <c r="BR1411" i="1" s="1"/>
  <c r="BQ1412" i="1"/>
  <c r="BQ1411" i="1" s="1"/>
  <c r="BP1412" i="1"/>
  <c r="BP1411" i="1" s="1"/>
  <c r="BS1409" i="1"/>
  <c r="BR1409" i="1"/>
  <c r="BR1408" i="1" s="1"/>
  <c r="BQ1409" i="1"/>
  <c r="BQ1408" i="1" s="1"/>
  <c r="BP1409" i="1"/>
  <c r="BP1408" i="1" s="1"/>
  <c r="BS1408" i="1"/>
  <c r="BS1403" i="1"/>
  <c r="BS1402" i="1" s="1"/>
  <c r="BR1403" i="1"/>
  <c r="BR1402" i="1" s="1"/>
  <c r="BQ1403" i="1"/>
  <c r="BQ1402" i="1" s="1"/>
  <c r="BP1403" i="1"/>
  <c r="BP1402" i="1" s="1"/>
  <c r="BS1400" i="1"/>
  <c r="BR1400" i="1"/>
  <c r="BQ1400" i="1"/>
  <c r="BQ1399" i="1" s="1"/>
  <c r="BP1400" i="1"/>
  <c r="BS1399" i="1"/>
  <c r="BR1399" i="1"/>
  <c r="BP1399" i="1"/>
  <c r="BS1396" i="1"/>
  <c r="BR1396" i="1"/>
  <c r="BR1395" i="1" s="1"/>
  <c r="BR1394" i="1" s="1"/>
  <c r="BQ1396" i="1"/>
  <c r="BQ1395" i="1" s="1"/>
  <c r="BQ1394" i="1" s="1"/>
  <c r="BP1396" i="1"/>
  <c r="BP1395" i="1" s="1"/>
  <c r="BP1394" i="1" s="1"/>
  <c r="BS1395" i="1"/>
  <c r="BS1394" i="1" s="1"/>
  <c r="BS1392" i="1"/>
  <c r="BR1392" i="1"/>
  <c r="BR1391" i="1" s="1"/>
  <c r="BQ1392" i="1"/>
  <c r="BQ1391" i="1" s="1"/>
  <c r="BP1392" i="1"/>
  <c r="BP1391" i="1" s="1"/>
  <c r="BS1391" i="1"/>
  <c r="BS1385" i="1"/>
  <c r="BS1384" i="1" s="1"/>
  <c r="BS1383" i="1" s="1"/>
  <c r="BS1382" i="1" s="1"/>
  <c r="BR1385" i="1"/>
  <c r="BR1384" i="1" s="1"/>
  <c r="BR1383" i="1" s="1"/>
  <c r="BR1382" i="1" s="1"/>
  <c r="BQ1385" i="1"/>
  <c r="BQ1384" i="1" s="1"/>
  <c r="BQ1383" i="1" s="1"/>
  <c r="BQ1382" i="1" s="1"/>
  <c r="BP1385" i="1"/>
  <c r="BP1384" i="1" s="1"/>
  <c r="BP1383" i="1" s="1"/>
  <c r="BP1382" i="1" s="1"/>
  <c r="BS1378" i="1"/>
  <c r="BR1378" i="1"/>
  <c r="BQ1378" i="1"/>
  <c r="BP1378" i="1"/>
  <c r="BP1377" i="1" s="1"/>
  <c r="BS1377" i="1"/>
  <c r="BR1377" i="1"/>
  <c r="BQ1377" i="1"/>
  <c r="BS1375" i="1"/>
  <c r="BR1375" i="1"/>
  <c r="BR1374" i="1" s="1"/>
  <c r="BQ1375" i="1"/>
  <c r="BQ1374" i="1" s="1"/>
  <c r="BP1375" i="1"/>
  <c r="BP1374" i="1" s="1"/>
  <c r="BS1374" i="1"/>
  <c r="BS1369" i="1"/>
  <c r="BS1368" i="1" s="1"/>
  <c r="BR1369" i="1"/>
  <c r="BR1368" i="1" s="1"/>
  <c r="BQ1369" i="1"/>
  <c r="BQ1368" i="1" s="1"/>
  <c r="BP1369" i="1"/>
  <c r="BP1368" i="1" s="1"/>
  <c r="BS1366" i="1"/>
  <c r="BR1366" i="1"/>
  <c r="BR1365" i="1" s="1"/>
  <c r="BR1364" i="1" s="1"/>
  <c r="BQ1366" i="1"/>
  <c r="BQ1365" i="1" s="1"/>
  <c r="BQ1364" i="1" s="1"/>
  <c r="BP1366" i="1"/>
  <c r="BP1365" i="1" s="1"/>
  <c r="BP1364" i="1" s="1"/>
  <c r="BS1365" i="1"/>
  <c r="BS1364" i="1" s="1"/>
  <c r="BS1362" i="1"/>
  <c r="BR1362" i="1"/>
  <c r="BR1361" i="1" s="1"/>
  <c r="BQ1362" i="1"/>
  <c r="BQ1361" i="1" s="1"/>
  <c r="BP1362" i="1"/>
  <c r="BP1361" i="1" s="1"/>
  <c r="BS1361" i="1"/>
  <c r="BS1359" i="1"/>
  <c r="BR1359" i="1"/>
  <c r="BQ1359" i="1"/>
  <c r="BP1359" i="1"/>
  <c r="BP1358" i="1" s="1"/>
  <c r="BS1358" i="1"/>
  <c r="BR1358" i="1"/>
  <c r="BQ1358" i="1"/>
  <c r="BS1356" i="1"/>
  <c r="BR1356" i="1"/>
  <c r="BR1355" i="1" s="1"/>
  <c r="BQ1356" i="1"/>
  <c r="BP1356" i="1"/>
  <c r="BP1355" i="1" s="1"/>
  <c r="BS1355" i="1"/>
  <c r="BQ1355" i="1"/>
  <c r="BU1352" i="1"/>
  <c r="BU1351" i="1" s="1"/>
  <c r="BT1352" i="1"/>
  <c r="BT1351" i="1" s="1"/>
  <c r="BS1349" i="1"/>
  <c r="BS1348" i="1" s="1"/>
  <c r="BS1344" i="1" s="1"/>
  <c r="BR1349" i="1"/>
  <c r="BR1348" i="1" s="1"/>
  <c r="BR1344" i="1" s="1"/>
  <c r="BQ1349" i="1"/>
  <c r="BQ1348" i="1" s="1"/>
  <c r="BQ1344" i="1" s="1"/>
  <c r="BP1349" i="1"/>
  <c r="BP1348" i="1" s="1"/>
  <c r="BP1344" i="1" s="1"/>
  <c r="BS1342" i="1"/>
  <c r="BS1341" i="1" s="1"/>
  <c r="BR1342" i="1"/>
  <c r="BR1341" i="1" s="1"/>
  <c r="BR1340" i="1" s="1"/>
  <c r="BQ1342" i="1"/>
  <c r="BQ1341" i="1" s="1"/>
  <c r="BP1342" i="1"/>
  <c r="BP1341" i="1" s="1"/>
  <c r="BS1338" i="1"/>
  <c r="BS1337" i="1" s="1"/>
  <c r="BR1338" i="1"/>
  <c r="BR1337" i="1" s="1"/>
  <c r="BQ1338" i="1"/>
  <c r="BQ1337" i="1" s="1"/>
  <c r="BP1338" i="1"/>
  <c r="BP1337" i="1" s="1"/>
  <c r="BS1335" i="1"/>
  <c r="BR1335" i="1"/>
  <c r="BR1334" i="1" s="1"/>
  <c r="BQ1335" i="1"/>
  <c r="BQ1334" i="1" s="1"/>
  <c r="BP1335" i="1"/>
  <c r="BP1334" i="1" s="1"/>
  <c r="BS1334" i="1"/>
  <c r="BS1332" i="1"/>
  <c r="BS1331" i="1" s="1"/>
  <c r="BR1332" i="1"/>
  <c r="BR1331" i="1" s="1"/>
  <c r="BQ1332" i="1"/>
  <c r="BQ1331" i="1" s="1"/>
  <c r="BP1332" i="1"/>
  <c r="BP1331" i="1" s="1"/>
  <c r="BS1329" i="1"/>
  <c r="BR1329" i="1"/>
  <c r="BQ1329" i="1"/>
  <c r="BQ1328" i="1" s="1"/>
  <c r="BP1329" i="1"/>
  <c r="BP1328" i="1" s="1"/>
  <c r="BS1328" i="1"/>
  <c r="BR1328" i="1"/>
  <c r="BS1326" i="1"/>
  <c r="BR1326" i="1"/>
  <c r="BR1325" i="1" s="1"/>
  <c r="BQ1326" i="1"/>
  <c r="BQ1325" i="1" s="1"/>
  <c r="BP1326" i="1"/>
  <c r="BP1325" i="1" s="1"/>
  <c r="BS1325" i="1"/>
  <c r="BS1323" i="1"/>
  <c r="BR1323" i="1"/>
  <c r="BR1322" i="1" s="1"/>
  <c r="BQ1323" i="1"/>
  <c r="BQ1322" i="1" s="1"/>
  <c r="BP1323" i="1"/>
  <c r="BP1322" i="1" s="1"/>
  <c r="BS1322" i="1"/>
  <c r="BS1320" i="1"/>
  <c r="BS1319" i="1" s="1"/>
  <c r="BR1320" i="1"/>
  <c r="BR1319" i="1" s="1"/>
  <c r="BQ1320" i="1"/>
  <c r="BQ1319" i="1" s="1"/>
  <c r="BP1320" i="1"/>
  <c r="BP1319" i="1" s="1"/>
  <c r="BS1317" i="1"/>
  <c r="BR1317" i="1"/>
  <c r="BQ1317" i="1"/>
  <c r="BP1317" i="1"/>
  <c r="BP1316" i="1" s="1"/>
  <c r="BS1316" i="1"/>
  <c r="BR1316" i="1"/>
  <c r="BQ1316" i="1"/>
  <c r="BS1314" i="1"/>
  <c r="BR1314" i="1"/>
  <c r="BR1313" i="1" s="1"/>
  <c r="BQ1314" i="1"/>
  <c r="BQ1313" i="1" s="1"/>
  <c r="BP1314" i="1"/>
  <c r="BP1313" i="1" s="1"/>
  <c r="BS1313" i="1"/>
  <c r="BS1311" i="1"/>
  <c r="BR1311" i="1"/>
  <c r="BQ1311" i="1"/>
  <c r="BP1311" i="1"/>
  <c r="BP1310" i="1" s="1"/>
  <c r="BS1310" i="1"/>
  <c r="BR1310" i="1"/>
  <c r="BQ1310" i="1"/>
  <c r="BS1308" i="1"/>
  <c r="BR1308" i="1"/>
  <c r="BR1307" i="1" s="1"/>
  <c r="BQ1308" i="1"/>
  <c r="BQ1307" i="1" s="1"/>
  <c r="BP1308" i="1"/>
  <c r="BP1307" i="1" s="1"/>
  <c r="BS1307" i="1"/>
  <c r="BS1305" i="1"/>
  <c r="BR1305" i="1"/>
  <c r="BQ1305" i="1"/>
  <c r="BQ1304" i="1" s="1"/>
  <c r="BP1305" i="1"/>
  <c r="BP1304" i="1" s="1"/>
  <c r="BS1304" i="1"/>
  <c r="BR1304" i="1"/>
  <c r="BS1302" i="1"/>
  <c r="BR1302" i="1"/>
  <c r="BR1301" i="1" s="1"/>
  <c r="BQ1302" i="1"/>
  <c r="BQ1301" i="1" s="1"/>
  <c r="BP1302" i="1"/>
  <c r="BP1301" i="1" s="1"/>
  <c r="BS1301" i="1"/>
  <c r="BS1299" i="1"/>
  <c r="BR1299" i="1"/>
  <c r="BQ1299" i="1"/>
  <c r="BQ1298" i="1" s="1"/>
  <c r="BP1299" i="1"/>
  <c r="BP1298" i="1" s="1"/>
  <c r="BS1298" i="1"/>
  <c r="BR1298" i="1"/>
  <c r="BS1293" i="1"/>
  <c r="BR1293" i="1"/>
  <c r="BR1292" i="1" s="1"/>
  <c r="BQ1293" i="1"/>
  <c r="BQ1292" i="1" s="1"/>
  <c r="BP1293" i="1"/>
  <c r="BP1292" i="1" s="1"/>
  <c r="BS1292" i="1"/>
  <c r="BS1290" i="1"/>
  <c r="BR1290" i="1"/>
  <c r="BQ1290" i="1"/>
  <c r="BP1290" i="1"/>
  <c r="BP1289" i="1" s="1"/>
  <c r="BS1289" i="1"/>
  <c r="BR1289" i="1"/>
  <c r="BQ1289" i="1"/>
  <c r="BS1287" i="1"/>
  <c r="BR1287" i="1"/>
  <c r="BR1286" i="1" s="1"/>
  <c r="BQ1287" i="1"/>
  <c r="BQ1286" i="1" s="1"/>
  <c r="BP1287" i="1"/>
  <c r="BP1286" i="1" s="1"/>
  <c r="BS1286" i="1"/>
  <c r="BS1284" i="1"/>
  <c r="BS1283" i="1" s="1"/>
  <c r="BR1284" i="1"/>
  <c r="BR1283" i="1" s="1"/>
  <c r="BQ1284" i="1"/>
  <c r="BQ1283" i="1" s="1"/>
  <c r="BP1284" i="1"/>
  <c r="BP1283" i="1" s="1"/>
  <c r="BS1281" i="1"/>
  <c r="BR1281" i="1"/>
  <c r="BR1280" i="1" s="1"/>
  <c r="BQ1281" i="1"/>
  <c r="BQ1280" i="1" s="1"/>
  <c r="BP1281" i="1"/>
  <c r="BP1280" i="1" s="1"/>
  <c r="BS1280" i="1"/>
  <c r="BS1278" i="1"/>
  <c r="BR1278" i="1"/>
  <c r="BQ1278" i="1"/>
  <c r="BP1278" i="1"/>
  <c r="BP1277" i="1" s="1"/>
  <c r="BS1277" i="1"/>
  <c r="BR1277" i="1"/>
  <c r="BQ1277" i="1"/>
  <c r="BS1275" i="1"/>
  <c r="BR1275" i="1"/>
  <c r="BR1274" i="1" s="1"/>
  <c r="BQ1275" i="1"/>
  <c r="BQ1274" i="1" s="1"/>
  <c r="BP1275" i="1"/>
  <c r="BP1274" i="1" s="1"/>
  <c r="BS1274" i="1"/>
  <c r="BS1272" i="1"/>
  <c r="BR1272" i="1"/>
  <c r="BQ1272" i="1"/>
  <c r="BP1272" i="1"/>
  <c r="BP1271" i="1" s="1"/>
  <c r="BS1271" i="1"/>
  <c r="BR1271" i="1"/>
  <c r="BQ1271" i="1"/>
  <c r="BS1269" i="1"/>
  <c r="BS1268" i="1" s="1"/>
  <c r="BR1269" i="1"/>
  <c r="BR1268" i="1" s="1"/>
  <c r="BQ1269" i="1"/>
  <c r="BQ1268" i="1" s="1"/>
  <c r="BP1269" i="1"/>
  <c r="BP1268" i="1" s="1"/>
  <c r="BS1266" i="1"/>
  <c r="BR1266" i="1"/>
  <c r="BQ1266" i="1"/>
  <c r="BP1266" i="1"/>
  <c r="BP1265" i="1" s="1"/>
  <c r="BS1265" i="1"/>
  <c r="BR1265" i="1"/>
  <c r="BQ1265" i="1"/>
  <c r="BS1263" i="1"/>
  <c r="BS1262" i="1" s="1"/>
  <c r="BR1263" i="1"/>
  <c r="BR1262" i="1" s="1"/>
  <c r="BQ1263" i="1"/>
  <c r="BQ1262" i="1" s="1"/>
  <c r="BP1263" i="1"/>
  <c r="BP1262" i="1" s="1"/>
  <c r="BS1260" i="1"/>
  <c r="BR1260" i="1"/>
  <c r="BR1259" i="1" s="1"/>
  <c r="BQ1260" i="1"/>
  <c r="BQ1259" i="1" s="1"/>
  <c r="BP1260" i="1"/>
  <c r="BP1259" i="1" s="1"/>
  <c r="BS1259" i="1"/>
  <c r="BS1257" i="1"/>
  <c r="BR1257" i="1"/>
  <c r="BR1256" i="1" s="1"/>
  <c r="BQ1257" i="1"/>
  <c r="BQ1256" i="1" s="1"/>
  <c r="BP1257" i="1"/>
  <c r="BP1256" i="1" s="1"/>
  <c r="BS1256" i="1"/>
  <c r="BS1254" i="1"/>
  <c r="BS1253" i="1" s="1"/>
  <c r="BR1254" i="1"/>
  <c r="BR1253" i="1" s="1"/>
  <c r="BQ1254" i="1"/>
  <c r="BQ1253" i="1" s="1"/>
  <c r="BP1254" i="1"/>
  <c r="BP1253" i="1" s="1"/>
  <c r="BS1251" i="1"/>
  <c r="BR1251" i="1"/>
  <c r="BR1250" i="1" s="1"/>
  <c r="BQ1251" i="1"/>
  <c r="BQ1250" i="1" s="1"/>
  <c r="BP1251" i="1"/>
  <c r="BP1250" i="1" s="1"/>
  <c r="BS1250" i="1"/>
  <c r="BS1248" i="1"/>
  <c r="BS1247" i="1" s="1"/>
  <c r="BR1248" i="1"/>
  <c r="BR1247" i="1" s="1"/>
  <c r="BQ1248" i="1"/>
  <c r="BQ1247" i="1" s="1"/>
  <c r="BP1248" i="1"/>
  <c r="BP1247" i="1" s="1"/>
  <c r="BS1245" i="1"/>
  <c r="BS1244" i="1" s="1"/>
  <c r="BR1245" i="1"/>
  <c r="BR1244" i="1" s="1"/>
  <c r="BQ1245" i="1"/>
  <c r="BQ1244" i="1" s="1"/>
  <c r="BP1245" i="1"/>
  <c r="BP1244" i="1" s="1"/>
  <c r="BS1242" i="1"/>
  <c r="BR1242" i="1"/>
  <c r="BQ1242" i="1"/>
  <c r="BQ1241" i="1" s="1"/>
  <c r="BP1242" i="1"/>
  <c r="BP1241" i="1" s="1"/>
  <c r="BS1241" i="1"/>
  <c r="BR1241" i="1"/>
  <c r="BS1239" i="1"/>
  <c r="BR1239" i="1"/>
  <c r="BR1238" i="1" s="1"/>
  <c r="BQ1239" i="1"/>
  <c r="BQ1238" i="1" s="1"/>
  <c r="BP1239" i="1"/>
  <c r="BP1238" i="1" s="1"/>
  <c r="BS1238" i="1"/>
  <c r="BS1236" i="1"/>
  <c r="BR1236" i="1"/>
  <c r="BR1235" i="1" s="1"/>
  <c r="BQ1236" i="1"/>
  <c r="BQ1235" i="1" s="1"/>
  <c r="BP1236" i="1"/>
  <c r="BP1235" i="1" s="1"/>
  <c r="BS1235" i="1"/>
  <c r="BS1229" i="1"/>
  <c r="BR1229" i="1"/>
  <c r="BQ1229" i="1"/>
  <c r="BP1229" i="1"/>
  <c r="BS1227" i="1"/>
  <c r="BR1227" i="1"/>
  <c r="BQ1227" i="1"/>
  <c r="BQ1226" i="1" s="1"/>
  <c r="BQ1225" i="1" s="1"/>
  <c r="BQ1224" i="1" s="1"/>
  <c r="BQ1223" i="1" s="1"/>
  <c r="BP1227" i="1"/>
  <c r="BP1226" i="1" s="1"/>
  <c r="BP1225" i="1" s="1"/>
  <c r="BP1224" i="1" s="1"/>
  <c r="BP1223" i="1" s="1"/>
  <c r="BS1226" i="1"/>
  <c r="BS1225" i="1" s="1"/>
  <c r="BS1224" i="1" s="1"/>
  <c r="BS1223" i="1" s="1"/>
  <c r="BR1226" i="1"/>
  <c r="BR1225" i="1" s="1"/>
  <c r="BR1224" i="1" s="1"/>
  <c r="BR1223" i="1" s="1"/>
  <c r="BS1218" i="1"/>
  <c r="BS1217" i="1" s="1"/>
  <c r="BS1216" i="1" s="1"/>
  <c r="BS1215" i="1" s="1"/>
  <c r="BS1214" i="1" s="1"/>
  <c r="BR1218" i="1"/>
  <c r="BR1217" i="1" s="1"/>
  <c r="BR1216" i="1" s="1"/>
  <c r="BR1215" i="1" s="1"/>
  <c r="BR1214" i="1" s="1"/>
  <c r="BQ1218" i="1"/>
  <c r="BQ1217" i="1" s="1"/>
  <c r="BQ1216" i="1" s="1"/>
  <c r="BQ1215" i="1" s="1"/>
  <c r="BQ1214" i="1" s="1"/>
  <c r="BP1218" i="1"/>
  <c r="BP1217" i="1" s="1"/>
  <c r="BP1216" i="1" s="1"/>
  <c r="BP1215" i="1" s="1"/>
  <c r="BP1214" i="1" s="1"/>
  <c r="BS1211" i="1"/>
  <c r="BS1210" i="1" s="1"/>
  <c r="BS1209" i="1" s="1"/>
  <c r="BS1208" i="1" s="1"/>
  <c r="BR1211" i="1"/>
  <c r="BR1210" i="1" s="1"/>
  <c r="BR1209" i="1" s="1"/>
  <c r="BR1208" i="1" s="1"/>
  <c r="BQ1211" i="1"/>
  <c r="BQ1210" i="1" s="1"/>
  <c r="BQ1209" i="1" s="1"/>
  <c r="BQ1208" i="1" s="1"/>
  <c r="BP1211" i="1"/>
  <c r="BP1210" i="1" s="1"/>
  <c r="BP1209" i="1" s="1"/>
  <c r="BP1208" i="1" s="1"/>
  <c r="BQ1207" i="1"/>
  <c r="BQ1206" i="1" s="1"/>
  <c r="BQ1205" i="1" s="1"/>
  <c r="BQ1204" i="1" s="1"/>
  <c r="BS1206" i="1"/>
  <c r="BS1205" i="1" s="1"/>
  <c r="BS1204" i="1" s="1"/>
  <c r="BR1206" i="1"/>
  <c r="BR1205" i="1" s="1"/>
  <c r="BR1204" i="1" s="1"/>
  <c r="BP1206" i="1"/>
  <c r="BP1205" i="1" s="1"/>
  <c r="BP1204" i="1" s="1"/>
  <c r="BS1201" i="1"/>
  <c r="BS1200" i="1" s="1"/>
  <c r="BS1199" i="1" s="1"/>
  <c r="BS1198" i="1" s="1"/>
  <c r="BR1201" i="1"/>
  <c r="BR1200" i="1" s="1"/>
  <c r="BR1199" i="1" s="1"/>
  <c r="BR1198" i="1" s="1"/>
  <c r="BQ1201" i="1"/>
  <c r="BQ1200" i="1" s="1"/>
  <c r="BQ1199" i="1" s="1"/>
  <c r="BQ1198" i="1" s="1"/>
  <c r="BP1201" i="1"/>
  <c r="BP1200" i="1" s="1"/>
  <c r="BP1199" i="1" s="1"/>
  <c r="BP1198" i="1" s="1"/>
  <c r="BS1196" i="1"/>
  <c r="BR1196" i="1"/>
  <c r="BR1195" i="1" s="1"/>
  <c r="BQ1196" i="1"/>
  <c r="BQ1195" i="1" s="1"/>
  <c r="BP1196" i="1"/>
  <c r="BP1195" i="1" s="1"/>
  <c r="BS1195" i="1"/>
  <c r="BS1193" i="1"/>
  <c r="BS1192" i="1" s="1"/>
  <c r="BR1193" i="1"/>
  <c r="BR1192" i="1" s="1"/>
  <c r="BQ1193" i="1"/>
  <c r="BQ1192" i="1" s="1"/>
  <c r="BP1193" i="1"/>
  <c r="BP1192" i="1" s="1"/>
  <c r="BS1190" i="1"/>
  <c r="BS1189" i="1" s="1"/>
  <c r="BR1190" i="1"/>
  <c r="BR1189" i="1" s="1"/>
  <c r="BQ1190" i="1"/>
  <c r="BQ1189" i="1" s="1"/>
  <c r="BP1190" i="1"/>
  <c r="BP1189" i="1" s="1"/>
  <c r="BS1187" i="1"/>
  <c r="BS1186" i="1" s="1"/>
  <c r="BR1187" i="1"/>
  <c r="BR1186" i="1" s="1"/>
  <c r="BQ1187" i="1"/>
  <c r="BQ1186" i="1" s="1"/>
  <c r="BP1187" i="1"/>
  <c r="BP1186" i="1" s="1"/>
  <c r="BS1183" i="1"/>
  <c r="BS1182" i="1" s="1"/>
  <c r="BR1183" i="1"/>
  <c r="BR1182" i="1" s="1"/>
  <c r="BQ1183" i="1"/>
  <c r="BQ1182" i="1" s="1"/>
  <c r="BP1183" i="1"/>
  <c r="BP1182" i="1" s="1"/>
  <c r="BS1179" i="1"/>
  <c r="BS1178" i="1" s="1"/>
  <c r="BS1177" i="1" s="1"/>
  <c r="BR1179" i="1"/>
  <c r="BR1178" i="1" s="1"/>
  <c r="BR1177" i="1" s="1"/>
  <c r="BQ1179" i="1"/>
  <c r="BQ1178" i="1" s="1"/>
  <c r="BQ1177" i="1" s="1"/>
  <c r="BP1179" i="1"/>
  <c r="BP1178" i="1" s="1"/>
  <c r="BP1177" i="1" s="1"/>
  <c r="BS1175" i="1"/>
  <c r="BS1174" i="1" s="1"/>
  <c r="BR1175" i="1"/>
  <c r="BR1174" i="1" s="1"/>
  <c r="BQ1175" i="1"/>
  <c r="BQ1174" i="1" s="1"/>
  <c r="BP1175" i="1"/>
  <c r="BP1174" i="1" s="1"/>
  <c r="BS1171" i="1"/>
  <c r="BS1170" i="1" s="1"/>
  <c r="BR1171" i="1"/>
  <c r="BR1170" i="1" s="1"/>
  <c r="BQ1171" i="1"/>
  <c r="BQ1170" i="1" s="1"/>
  <c r="BP1171" i="1"/>
  <c r="BP1170" i="1" s="1"/>
  <c r="BU1168" i="1"/>
  <c r="BU1167" i="1" s="1"/>
  <c r="BT1168" i="1"/>
  <c r="BT1167" i="1" s="1"/>
  <c r="BU1165" i="1"/>
  <c r="BU1164" i="1" s="1"/>
  <c r="BU1163" i="1" s="1"/>
  <c r="BT1165" i="1"/>
  <c r="BT1164" i="1" s="1"/>
  <c r="BT1163" i="1" s="1"/>
  <c r="BS1160" i="1"/>
  <c r="BR1160" i="1"/>
  <c r="BQ1160" i="1"/>
  <c r="BQ1159" i="1" s="1"/>
  <c r="BP1160" i="1"/>
  <c r="BP1159" i="1" s="1"/>
  <c r="BS1159" i="1"/>
  <c r="BR1159" i="1"/>
  <c r="BS1156" i="1"/>
  <c r="BR1156" i="1"/>
  <c r="BQ1156" i="1"/>
  <c r="BQ1155" i="1" s="1"/>
  <c r="BP1156" i="1"/>
  <c r="BP1155" i="1" s="1"/>
  <c r="BS1155" i="1"/>
  <c r="BR1155" i="1"/>
  <c r="BS1153" i="1"/>
  <c r="BS1152" i="1" s="1"/>
  <c r="BR1153" i="1"/>
  <c r="BR1152" i="1" s="1"/>
  <c r="BQ1153" i="1"/>
  <c r="BQ1152" i="1" s="1"/>
  <c r="BP1153" i="1"/>
  <c r="BP1152" i="1" s="1"/>
  <c r="BS1149" i="1"/>
  <c r="BS1148" i="1" s="1"/>
  <c r="BR1149" i="1"/>
  <c r="BR1148" i="1" s="1"/>
  <c r="BQ1149" i="1"/>
  <c r="BQ1148" i="1" s="1"/>
  <c r="BP1149" i="1"/>
  <c r="BP1148" i="1" s="1"/>
  <c r="BS1146" i="1"/>
  <c r="BS1145" i="1" s="1"/>
  <c r="BR1146" i="1"/>
  <c r="BR1145" i="1" s="1"/>
  <c r="BQ1146" i="1"/>
  <c r="BQ1145" i="1" s="1"/>
  <c r="BP1146" i="1"/>
  <c r="BP1145" i="1" s="1"/>
  <c r="BS1143" i="1"/>
  <c r="BS1142" i="1" s="1"/>
  <c r="BR1143" i="1"/>
  <c r="BR1142" i="1" s="1"/>
  <c r="BQ1143" i="1"/>
  <c r="BQ1142" i="1" s="1"/>
  <c r="BP1143" i="1"/>
  <c r="BP1142" i="1" s="1"/>
  <c r="BS1138" i="1"/>
  <c r="BS1137" i="1" s="1"/>
  <c r="BR1138" i="1"/>
  <c r="BR1137" i="1" s="1"/>
  <c r="BQ1138" i="1"/>
  <c r="BQ1137" i="1" s="1"/>
  <c r="BP1138" i="1"/>
  <c r="BP1137" i="1" s="1"/>
  <c r="BS1134" i="1"/>
  <c r="BR1134" i="1"/>
  <c r="BQ1134" i="1"/>
  <c r="BQ1133" i="1" s="1"/>
  <c r="BP1134" i="1"/>
  <c r="BP1133" i="1" s="1"/>
  <c r="BS1133" i="1"/>
  <c r="BR1133" i="1"/>
  <c r="BS1131" i="1"/>
  <c r="BS1130" i="1" s="1"/>
  <c r="BR1131" i="1"/>
  <c r="BR1130" i="1" s="1"/>
  <c r="BQ1131" i="1"/>
  <c r="BQ1130" i="1" s="1"/>
  <c r="BP1131" i="1"/>
  <c r="BP1130" i="1" s="1"/>
  <c r="BS1127" i="1"/>
  <c r="BS1126" i="1" s="1"/>
  <c r="BR1127" i="1"/>
  <c r="BR1126" i="1" s="1"/>
  <c r="BQ1127" i="1"/>
  <c r="BQ1126" i="1" s="1"/>
  <c r="BP1127" i="1"/>
  <c r="BP1126" i="1" s="1"/>
  <c r="BS1124" i="1"/>
  <c r="BS1123" i="1" s="1"/>
  <c r="BR1124" i="1"/>
  <c r="BR1123" i="1" s="1"/>
  <c r="BQ1124" i="1"/>
  <c r="BP1124" i="1"/>
  <c r="BP1123" i="1" s="1"/>
  <c r="BQ1123" i="1"/>
  <c r="BS1115" i="1"/>
  <c r="BS1114" i="1" s="1"/>
  <c r="BR1115" i="1"/>
  <c r="BR1114" i="1" s="1"/>
  <c r="BQ1115" i="1"/>
  <c r="BQ1114" i="1" s="1"/>
  <c r="BP1115" i="1"/>
  <c r="BP1114" i="1" s="1"/>
  <c r="BS1112" i="1"/>
  <c r="BR1112" i="1"/>
  <c r="BQ1112" i="1"/>
  <c r="BP1112" i="1"/>
  <c r="BS1111" i="1"/>
  <c r="BR1111" i="1"/>
  <c r="BQ1111" i="1"/>
  <c r="BP1111" i="1"/>
  <c r="BS1109" i="1"/>
  <c r="BR1109" i="1"/>
  <c r="BQ1109" i="1"/>
  <c r="BQ1108" i="1" s="1"/>
  <c r="BP1109" i="1"/>
  <c r="BP1108" i="1" s="1"/>
  <c r="BS1108" i="1"/>
  <c r="BR1108" i="1"/>
  <c r="BS1106" i="1"/>
  <c r="BR1106" i="1"/>
  <c r="BR1105" i="1" s="1"/>
  <c r="BQ1106" i="1"/>
  <c r="BQ1105" i="1" s="1"/>
  <c r="BP1106" i="1"/>
  <c r="BS1105" i="1"/>
  <c r="BP1105" i="1"/>
  <c r="BS1103" i="1"/>
  <c r="BR1103" i="1"/>
  <c r="BQ1103" i="1"/>
  <c r="BP1103" i="1"/>
  <c r="BS1101" i="1"/>
  <c r="BR1101" i="1"/>
  <c r="BQ1101" i="1"/>
  <c r="BP1101" i="1"/>
  <c r="BS1099" i="1"/>
  <c r="BR1099" i="1"/>
  <c r="BR1098" i="1" s="1"/>
  <c r="BR1097" i="1" s="1"/>
  <c r="BQ1099" i="1"/>
  <c r="BQ1098" i="1" s="1"/>
  <c r="BQ1097" i="1" s="1"/>
  <c r="BP1099" i="1"/>
  <c r="BP1098" i="1" s="1"/>
  <c r="BP1097" i="1" s="1"/>
  <c r="BS1098" i="1"/>
  <c r="BS1097" i="1" s="1"/>
  <c r="BS1095" i="1"/>
  <c r="BR1095" i="1"/>
  <c r="BQ1095" i="1"/>
  <c r="BP1095" i="1"/>
  <c r="BS1094" i="1"/>
  <c r="BS1093" i="1" s="1"/>
  <c r="BR1094" i="1"/>
  <c r="BR1093" i="1" s="1"/>
  <c r="BQ1094" i="1"/>
  <c r="BQ1093" i="1" s="1"/>
  <c r="BP1094" i="1"/>
  <c r="BP1093" i="1" s="1"/>
  <c r="BS1091" i="1"/>
  <c r="BR1091" i="1"/>
  <c r="BR1090" i="1" s="1"/>
  <c r="BR1089" i="1" s="1"/>
  <c r="BQ1091" i="1"/>
  <c r="BQ1090" i="1" s="1"/>
  <c r="BQ1089" i="1" s="1"/>
  <c r="BP1091" i="1"/>
  <c r="BP1090" i="1" s="1"/>
  <c r="BP1089" i="1" s="1"/>
  <c r="BS1090" i="1"/>
  <c r="BS1089" i="1" s="1"/>
  <c r="BS1084" i="1"/>
  <c r="BR1084" i="1"/>
  <c r="BQ1084" i="1"/>
  <c r="BP1084" i="1"/>
  <c r="BS1082" i="1"/>
  <c r="BS1081" i="1" s="1"/>
  <c r="BS1080" i="1" s="1"/>
  <c r="BS1079" i="1" s="1"/>
  <c r="BR1082" i="1"/>
  <c r="BR1081" i="1" s="1"/>
  <c r="BR1080" i="1" s="1"/>
  <c r="BR1079" i="1" s="1"/>
  <c r="BQ1082" i="1"/>
  <c r="BQ1081" i="1" s="1"/>
  <c r="BQ1080" i="1" s="1"/>
  <c r="BQ1079" i="1" s="1"/>
  <c r="BP1082" i="1"/>
  <c r="BP1081" i="1"/>
  <c r="BP1080" i="1" s="1"/>
  <c r="BP1079" i="1" s="1"/>
  <c r="BS1077" i="1"/>
  <c r="BR1077" i="1"/>
  <c r="BQ1077" i="1"/>
  <c r="BQ1076" i="1" s="1"/>
  <c r="BP1077" i="1"/>
  <c r="BP1076" i="1" s="1"/>
  <c r="BS1076" i="1"/>
  <c r="BR1076" i="1"/>
  <c r="BS1074" i="1"/>
  <c r="BS1073" i="1" s="1"/>
  <c r="BR1074" i="1"/>
  <c r="BR1073" i="1" s="1"/>
  <c r="BQ1074" i="1"/>
  <c r="BQ1073" i="1" s="1"/>
  <c r="BP1074" i="1"/>
  <c r="BP1073" i="1" s="1"/>
  <c r="BS1071" i="1"/>
  <c r="BS1070" i="1" s="1"/>
  <c r="BS1069" i="1" s="1"/>
  <c r="BR1071" i="1"/>
  <c r="BR1070" i="1" s="1"/>
  <c r="BR1069" i="1" s="1"/>
  <c r="BQ1071" i="1"/>
  <c r="BQ1070" i="1" s="1"/>
  <c r="BQ1069" i="1" s="1"/>
  <c r="BP1071" i="1"/>
  <c r="BP1070" i="1" s="1"/>
  <c r="BP1069" i="1" s="1"/>
  <c r="BS1067" i="1"/>
  <c r="BS1066" i="1" s="1"/>
  <c r="BR1067" i="1"/>
  <c r="BR1066" i="1" s="1"/>
  <c r="BQ1067" i="1"/>
  <c r="BQ1066" i="1" s="1"/>
  <c r="BP1067" i="1"/>
  <c r="BP1066" i="1" s="1"/>
  <c r="BS1063" i="1"/>
  <c r="BR1063" i="1"/>
  <c r="BR1062" i="1" s="1"/>
  <c r="BR1061" i="1" s="1"/>
  <c r="BQ1063" i="1"/>
  <c r="BQ1062" i="1" s="1"/>
  <c r="BQ1061" i="1" s="1"/>
  <c r="BP1063" i="1"/>
  <c r="BP1062" i="1" s="1"/>
  <c r="BP1061" i="1" s="1"/>
  <c r="BS1062" i="1"/>
  <c r="BS1061" i="1" s="1"/>
  <c r="BS1056" i="1"/>
  <c r="BR1056" i="1"/>
  <c r="BQ1056" i="1"/>
  <c r="BQ1055" i="1" s="1"/>
  <c r="BQ1054" i="1" s="1"/>
  <c r="BQ1053" i="1" s="1"/>
  <c r="BP1056" i="1"/>
  <c r="BP1055" i="1" s="1"/>
  <c r="BP1054" i="1" s="1"/>
  <c r="BP1053" i="1" s="1"/>
  <c r="BS1055" i="1"/>
  <c r="BS1054" i="1" s="1"/>
  <c r="BS1053" i="1" s="1"/>
  <c r="BR1055" i="1"/>
  <c r="BR1054" i="1" s="1"/>
  <c r="BR1053" i="1" s="1"/>
  <c r="BS1051" i="1"/>
  <c r="BS1050" i="1" s="1"/>
  <c r="BR1051" i="1"/>
  <c r="BR1050" i="1" s="1"/>
  <c r="BQ1051" i="1"/>
  <c r="BQ1050" i="1" s="1"/>
  <c r="BP1051" i="1"/>
  <c r="BP1050" i="1" s="1"/>
  <c r="BS1048" i="1"/>
  <c r="BR1048" i="1"/>
  <c r="BQ1048" i="1"/>
  <c r="BQ1047" i="1" s="1"/>
  <c r="BQ1046" i="1" s="1"/>
  <c r="BP1048" i="1"/>
  <c r="BP1047" i="1" s="1"/>
  <c r="BP1046" i="1" s="1"/>
  <c r="BS1047" i="1"/>
  <c r="BS1046" i="1" s="1"/>
  <c r="BR1047" i="1"/>
  <c r="BR1046" i="1" s="1"/>
  <c r="BR1041" i="1" s="1"/>
  <c r="BS1037" i="1"/>
  <c r="BS1036" i="1" s="1"/>
  <c r="BS1035" i="1" s="1"/>
  <c r="BR1037" i="1"/>
  <c r="BR1036" i="1" s="1"/>
  <c r="BR1035" i="1" s="1"/>
  <c r="BQ1037" i="1"/>
  <c r="BQ1036" i="1" s="1"/>
  <c r="BQ1035" i="1" s="1"/>
  <c r="BP1037" i="1"/>
  <c r="BP1036" i="1" s="1"/>
  <c r="BP1035" i="1" s="1"/>
  <c r="BS1033" i="1"/>
  <c r="BS1032" i="1" s="1"/>
  <c r="BS1031" i="1" s="1"/>
  <c r="BR1033" i="1"/>
  <c r="BR1032" i="1" s="1"/>
  <c r="BR1031" i="1" s="1"/>
  <c r="BQ1033" i="1"/>
  <c r="BQ1032" i="1" s="1"/>
  <c r="BQ1031" i="1" s="1"/>
  <c r="BP1033" i="1"/>
  <c r="BP1032" i="1" s="1"/>
  <c r="BP1031" i="1" s="1"/>
  <c r="BS1026" i="1"/>
  <c r="BS1025" i="1" s="1"/>
  <c r="BS1024" i="1" s="1"/>
  <c r="BS1023" i="1" s="1"/>
  <c r="BR1026" i="1"/>
  <c r="BR1025" i="1" s="1"/>
  <c r="BR1024" i="1" s="1"/>
  <c r="BR1023" i="1" s="1"/>
  <c r="BQ1026" i="1"/>
  <c r="BQ1025" i="1" s="1"/>
  <c r="BQ1024" i="1" s="1"/>
  <c r="BQ1023" i="1" s="1"/>
  <c r="BP1026" i="1"/>
  <c r="BP1025" i="1" s="1"/>
  <c r="BP1024" i="1" s="1"/>
  <c r="BP1023" i="1" s="1"/>
  <c r="BS1021" i="1"/>
  <c r="BS1020" i="1" s="1"/>
  <c r="BS1019" i="1" s="1"/>
  <c r="BS1018" i="1" s="1"/>
  <c r="BR1021" i="1"/>
  <c r="BR1020" i="1" s="1"/>
  <c r="BR1019" i="1" s="1"/>
  <c r="BR1018" i="1" s="1"/>
  <c r="BQ1021" i="1"/>
  <c r="BQ1020" i="1" s="1"/>
  <c r="BQ1019" i="1" s="1"/>
  <c r="BQ1018" i="1" s="1"/>
  <c r="BP1021" i="1"/>
  <c r="BP1020" i="1" s="1"/>
  <c r="BP1019" i="1" s="1"/>
  <c r="BP1018" i="1" s="1"/>
  <c r="BU1016" i="1"/>
  <c r="BU1015" i="1" s="1"/>
  <c r="BT1016" i="1"/>
  <c r="BT1015" i="1" s="1"/>
  <c r="BU1013" i="1"/>
  <c r="BU1012" i="1" s="1"/>
  <c r="BT1013" i="1"/>
  <c r="BT1012" i="1" s="1"/>
  <c r="BS1010" i="1"/>
  <c r="BR1010" i="1"/>
  <c r="BQ1010" i="1"/>
  <c r="BQ1009" i="1" s="1"/>
  <c r="BQ1008" i="1" s="1"/>
  <c r="BP1010" i="1"/>
  <c r="BP1009" i="1" s="1"/>
  <c r="BP1008" i="1" s="1"/>
  <c r="BS1009" i="1"/>
  <c r="BS1008" i="1" s="1"/>
  <c r="BR1009" i="1"/>
  <c r="BR1008" i="1" s="1"/>
  <c r="BS1006" i="1"/>
  <c r="BR1006" i="1"/>
  <c r="BQ1006" i="1"/>
  <c r="BQ1005" i="1" s="1"/>
  <c r="BP1006" i="1"/>
  <c r="BP1005" i="1" s="1"/>
  <c r="BS1005" i="1"/>
  <c r="BR1005" i="1"/>
  <c r="BS1003" i="1"/>
  <c r="BS1002" i="1" s="1"/>
  <c r="BR1003" i="1"/>
  <c r="BR1002" i="1" s="1"/>
  <c r="BQ1003" i="1"/>
  <c r="BQ1002" i="1" s="1"/>
  <c r="BP1003" i="1"/>
  <c r="BP1002" i="1" s="1"/>
  <c r="BS999" i="1"/>
  <c r="BS998" i="1" s="1"/>
  <c r="BR999" i="1"/>
  <c r="BR998" i="1" s="1"/>
  <c r="BQ999" i="1"/>
  <c r="BQ998" i="1" s="1"/>
  <c r="BP999" i="1"/>
  <c r="BP998" i="1" s="1"/>
  <c r="BS996" i="1"/>
  <c r="BR996" i="1"/>
  <c r="BQ996" i="1"/>
  <c r="BQ995" i="1" s="1"/>
  <c r="BP996" i="1"/>
  <c r="BP995" i="1" s="1"/>
  <c r="BS995" i="1"/>
  <c r="BR995" i="1"/>
  <c r="BS992" i="1"/>
  <c r="BR992" i="1"/>
  <c r="BR991" i="1" s="1"/>
  <c r="BR990" i="1" s="1"/>
  <c r="BQ992" i="1"/>
  <c r="BQ991" i="1" s="1"/>
  <c r="BQ990" i="1" s="1"/>
  <c r="BP992" i="1"/>
  <c r="BP991" i="1" s="1"/>
  <c r="BP990" i="1" s="1"/>
  <c r="BS991" i="1"/>
  <c r="BS990" i="1" s="1"/>
  <c r="BS987" i="1"/>
  <c r="BS986" i="1" s="1"/>
  <c r="BR987" i="1"/>
  <c r="BR986" i="1" s="1"/>
  <c r="BQ987" i="1"/>
  <c r="BQ986" i="1" s="1"/>
  <c r="BP987" i="1"/>
  <c r="BP986" i="1" s="1"/>
  <c r="BS984" i="1"/>
  <c r="BR984" i="1"/>
  <c r="BR983" i="1" s="1"/>
  <c r="BQ984" i="1"/>
  <c r="BQ983" i="1" s="1"/>
  <c r="BP984" i="1"/>
  <c r="BP983" i="1" s="1"/>
  <c r="BS983" i="1"/>
  <c r="BS981" i="1"/>
  <c r="BS980" i="1" s="1"/>
  <c r="BS979" i="1" s="1"/>
  <c r="BR981" i="1"/>
  <c r="BR980" i="1" s="1"/>
  <c r="BR979" i="1" s="1"/>
  <c r="BQ981" i="1"/>
  <c r="BQ980" i="1" s="1"/>
  <c r="BQ979" i="1" s="1"/>
  <c r="BP981" i="1"/>
  <c r="BP980" i="1" s="1"/>
  <c r="BP979" i="1" s="1"/>
  <c r="BS977" i="1"/>
  <c r="BS976" i="1" s="1"/>
  <c r="BR977" i="1"/>
  <c r="BR976" i="1" s="1"/>
  <c r="BQ977" i="1"/>
  <c r="BQ976" i="1" s="1"/>
  <c r="BP977" i="1"/>
  <c r="BP976" i="1" s="1"/>
  <c r="BS974" i="1"/>
  <c r="BS971" i="1" s="1"/>
  <c r="BS970" i="1" s="1"/>
  <c r="BR974" i="1"/>
  <c r="BR971" i="1" s="1"/>
  <c r="BQ974" i="1"/>
  <c r="BQ971" i="1" s="1"/>
  <c r="BP974" i="1"/>
  <c r="BP971" i="1" s="1"/>
  <c r="BS968" i="1"/>
  <c r="BS967" i="1" s="1"/>
  <c r="BS966" i="1" s="1"/>
  <c r="BR968" i="1"/>
  <c r="BR967" i="1" s="1"/>
  <c r="BR966" i="1" s="1"/>
  <c r="BQ968" i="1"/>
  <c r="BQ967" i="1" s="1"/>
  <c r="BQ966" i="1" s="1"/>
  <c r="BP968" i="1"/>
  <c r="BP967" i="1" s="1"/>
  <c r="BP966" i="1" s="1"/>
  <c r="BS963" i="1"/>
  <c r="BS962" i="1" s="1"/>
  <c r="BR963" i="1"/>
  <c r="BR962" i="1" s="1"/>
  <c r="BQ963" i="1"/>
  <c r="BQ962" i="1" s="1"/>
  <c r="BP963" i="1"/>
  <c r="BP962" i="1" s="1"/>
  <c r="BS960" i="1"/>
  <c r="BR960" i="1"/>
  <c r="BQ960" i="1"/>
  <c r="BQ959" i="1" s="1"/>
  <c r="BP960" i="1"/>
  <c r="BP959" i="1" s="1"/>
  <c r="BS959" i="1"/>
  <c r="BR959" i="1"/>
  <c r="BS957" i="1"/>
  <c r="BS956" i="1" s="1"/>
  <c r="BS955" i="1" s="1"/>
  <c r="BR957" i="1"/>
  <c r="BR956" i="1" s="1"/>
  <c r="BR955" i="1" s="1"/>
  <c r="BQ957" i="1"/>
  <c r="BQ956" i="1" s="1"/>
  <c r="BQ955" i="1" s="1"/>
  <c r="BP957" i="1"/>
  <c r="BP956" i="1" s="1"/>
  <c r="BP955" i="1" s="1"/>
  <c r="BS953" i="1"/>
  <c r="BS952" i="1" s="1"/>
  <c r="BR953" i="1"/>
  <c r="BR952" i="1" s="1"/>
  <c r="BQ953" i="1"/>
  <c r="BQ952" i="1" s="1"/>
  <c r="BP953" i="1"/>
  <c r="BP952" i="1"/>
  <c r="BS950" i="1"/>
  <c r="BS949" i="1" s="1"/>
  <c r="BR950" i="1"/>
  <c r="BR949" i="1" s="1"/>
  <c r="BQ950" i="1"/>
  <c r="BQ949" i="1" s="1"/>
  <c r="BP950" i="1"/>
  <c r="BP949" i="1" s="1"/>
  <c r="BS946" i="1"/>
  <c r="BR946" i="1"/>
  <c r="BQ946" i="1"/>
  <c r="BQ945" i="1" s="1"/>
  <c r="BQ944" i="1" s="1"/>
  <c r="BP946" i="1"/>
  <c r="BP945" i="1" s="1"/>
  <c r="BP944" i="1" s="1"/>
  <c r="BS945" i="1"/>
  <c r="BS944" i="1" s="1"/>
  <c r="BR945" i="1"/>
  <c r="BR944" i="1" s="1"/>
  <c r="BU939" i="1"/>
  <c r="BU938" i="1" s="1"/>
  <c r="BT939" i="1"/>
  <c r="BT938" i="1" s="1"/>
  <c r="BS933" i="1"/>
  <c r="BR933" i="1"/>
  <c r="BQ933" i="1"/>
  <c r="BQ932" i="1" s="1"/>
  <c r="BP933" i="1"/>
  <c r="BP932" i="1" s="1"/>
  <c r="BS932" i="1"/>
  <c r="BR932" i="1"/>
  <c r="BS930" i="1"/>
  <c r="BS929" i="1" s="1"/>
  <c r="BS928" i="1" s="1"/>
  <c r="BR930" i="1"/>
  <c r="BR929" i="1" s="1"/>
  <c r="BR928" i="1" s="1"/>
  <c r="BQ930" i="1"/>
  <c r="BQ929" i="1" s="1"/>
  <c r="BQ928" i="1" s="1"/>
  <c r="BP930" i="1"/>
  <c r="BP929" i="1" s="1"/>
  <c r="BP928" i="1" s="1"/>
  <c r="BS925" i="1"/>
  <c r="BS924" i="1" s="1"/>
  <c r="BR925" i="1"/>
  <c r="BR924" i="1" s="1"/>
  <c r="BQ925" i="1"/>
  <c r="BQ924" i="1" s="1"/>
  <c r="BP925" i="1"/>
  <c r="BP924" i="1" s="1"/>
  <c r="BS922" i="1"/>
  <c r="BS921" i="1" s="1"/>
  <c r="BR922" i="1"/>
  <c r="BR921" i="1" s="1"/>
  <c r="BQ922" i="1"/>
  <c r="BQ921" i="1" s="1"/>
  <c r="BP922" i="1"/>
  <c r="BP921" i="1" s="1"/>
  <c r="BS915" i="1"/>
  <c r="BR915" i="1"/>
  <c r="BR914" i="1" s="1"/>
  <c r="BQ915" i="1"/>
  <c r="BQ914" i="1" s="1"/>
  <c r="BP915" i="1"/>
  <c r="BP914" i="1" s="1"/>
  <c r="BS914" i="1"/>
  <c r="BS909" i="1"/>
  <c r="BS908" i="1" s="1"/>
  <c r="BR909" i="1"/>
  <c r="BR908" i="1" s="1"/>
  <c r="BQ909" i="1"/>
  <c r="BQ908" i="1" s="1"/>
  <c r="BP909" i="1"/>
  <c r="BP908" i="1" s="1"/>
  <c r="BS906" i="1"/>
  <c r="BS905" i="1" s="1"/>
  <c r="BR906" i="1"/>
  <c r="BR905" i="1" s="1"/>
  <c r="BQ906" i="1"/>
  <c r="BQ905" i="1" s="1"/>
  <c r="BP906" i="1"/>
  <c r="BP905" i="1" s="1"/>
  <c r="BS902" i="1"/>
  <c r="BR902" i="1"/>
  <c r="BQ902" i="1"/>
  <c r="BQ901" i="1" s="1"/>
  <c r="BP902" i="1"/>
  <c r="BP901" i="1" s="1"/>
  <c r="BS901" i="1"/>
  <c r="BR901" i="1"/>
  <c r="BS899" i="1"/>
  <c r="BS898" i="1" s="1"/>
  <c r="BR899" i="1"/>
  <c r="BR898" i="1" s="1"/>
  <c r="BQ899" i="1"/>
  <c r="BQ898" i="1" s="1"/>
  <c r="BP899" i="1"/>
  <c r="BP898" i="1" s="1"/>
  <c r="BS895" i="1"/>
  <c r="BS894" i="1" s="1"/>
  <c r="BS893" i="1" s="1"/>
  <c r="BR895" i="1"/>
  <c r="BR894" i="1" s="1"/>
  <c r="BR893" i="1" s="1"/>
  <c r="BQ895" i="1"/>
  <c r="BQ894" i="1" s="1"/>
  <c r="BQ893" i="1" s="1"/>
  <c r="BP895" i="1"/>
  <c r="BP894" i="1" s="1"/>
  <c r="BP893" i="1" s="1"/>
  <c r="BS891" i="1"/>
  <c r="BS890" i="1" s="1"/>
  <c r="BR891" i="1"/>
  <c r="BR890" i="1" s="1"/>
  <c r="BQ891" i="1"/>
  <c r="BQ890" i="1" s="1"/>
  <c r="BP891" i="1"/>
  <c r="BP890" i="1" s="1"/>
  <c r="BS888" i="1"/>
  <c r="BS887" i="1" s="1"/>
  <c r="BR888" i="1"/>
  <c r="BR887" i="1" s="1"/>
  <c r="BQ888" i="1"/>
  <c r="BQ887" i="1" s="1"/>
  <c r="BP888" i="1"/>
  <c r="BP887" i="1" s="1"/>
  <c r="BS885" i="1"/>
  <c r="BS884" i="1" s="1"/>
  <c r="BR885" i="1"/>
  <c r="BR884" i="1" s="1"/>
  <c r="BQ885" i="1"/>
  <c r="BQ884" i="1" s="1"/>
  <c r="BP885" i="1"/>
  <c r="BP884" i="1" s="1"/>
  <c r="BP883" i="1" s="1"/>
  <c r="BS881" i="1"/>
  <c r="BS880" i="1" s="1"/>
  <c r="BS879" i="1" s="1"/>
  <c r="BR881" i="1"/>
  <c r="BR880" i="1" s="1"/>
  <c r="BR879" i="1" s="1"/>
  <c r="BQ881" i="1"/>
  <c r="BQ880" i="1" s="1"/>
  <c r="BQ879" i="1" s="1"/>
  <c r="BP881" i="1"/>
  <c r="BP880" i="1" s="1"/>
  <c r="BP879" i="1" s="1"/>
  <c r="BS874" i="1"/>
  <c r="BS873" i="1" s="1"/>
  <c r="BS872" i="1" s="1"/>
  <c r="BS871" i="1" s="1"/>
  <c r="BR874" i="1"/>
  <c r="BR873" i="1" s="1"/>
  <c r="BR872" i="1" s="1"/>
  <c r="BR871" i="1" s="1"/>
  <c r="BQ874" i="1"/>
  <c r="BQ873" i="1" s="1"/>
  <c r="BQ872" i="1" s="1"/>
  <c r="BQ871" i="1" s="1"/>
  <c r="BP874" i="1"/>
  <c r="BP873" i="1" s="1"/>
  <c r="BP872" i="1" s="1"/>
  <c r="BP871" i="1" s="1"/>
  <c r="BS869" i="1"/>
  <c r="BS868" i="1" s="1"/>
  <c r="BR869" i="1"/>
  <c r="BR868" i="1" s="1"/>
  <c r="BQ869" i="1"/>
  <c r="BQ868" i="1" s="1"/>
  <c r="BP869" i="1"/>
  <c r="BP868" i="1" s="1"/>
  <c r="BS863" i="1"/>
  <c r="BS862" i="1" s="1"/>
  <c r="BR863" i="1"/>
  <c r="BR862" i="1" s="1"/>
  <c r="BQ863" i="1"/>
  <c r="BQ862" i="1" s="1"/>
  <c r="BP863" i="1"/>
  <c r="BP862" i="1" s="1"/>
  <c r="BS857" i="1"/>
  <c r="BS855" i="1"/>
  <c r="BS854" i="1" s="1"/>
  <c r="BR855" i="1"/>
  <c r="BR854" i="1" s="1"/>
  <c r="BQ855" i="1"/>
  <c r="BQ854" i="1" s="1"/>
  <c r="BP855" i="1"/>
  <c r="BP854" i="1" s="1"/>
  <c r="BS848" i="1"/>
  <c r="BS847" i="1" s="1"/>
  <c r="BR848" i="1"/>
  <c r="BR847" i="1" s="1"/>
  <c r="BQ848" i="1"/>
  <c r="BQ847" i="1" s="1"/>
  <c r="BP848" i="1"/>
  <c r="BP847" i="1" s="1"/>
  <c r="BS852" i="1"/>
  <c r="BR852" i="1"/>
  <c r="BR851" i="1" s="1"/>
  <c r="BR850" i="1" s="1"/>
  <c r="BQ852" i="1"/>
  <c r="BQ851" i="1" s="1"/>
  <c r="BQ850" i="1" s="1"/>
  <c r="BP852" i="1"/>
  <c r="BP851" i="1" s="1"/>
  <c r="BP850" i="1" s="1"/>
  <c r="BS851" i="1"/>
  <c r="BS850" i="1" s="1"/>
  <c r="BS845" i="1"/>
  <c r="BR845" i="1"/>
  <c r="BR844" i="1" s="1"/>
  <c r="BQ845" i="1"/>
  <c r="BQ844" i="1" s="1"/>
  <c r="BP845" i="1"/>
  <c r="BP844" i="1" s="1"/>
  <c r="BS844" i="1"/>
  <c r="BS842" i="1"/>
  <c r="BS841" i="1" s="1"/>
  <c r="BR842" i="1"/>
  <c r="BR841" i="1" s="1"/>
  <c r="BQ842" i="1"/>
  <c r="BQ841" i="1" s="1"/>
  <c r="BP842" i="1"/>
  <c r="BP841" i="1" s="1"/>
  <c r="BS838" i="1"/>
  <c r="BS837" i="1" s="1"/>
  <c r="BR838" i="1"/>
  <c r="BR837" i="1" s="1"/>
  <c r="BQ838" i="1"/>
  <c r="BQ837" i="1" s="1"/>
  <c r="BP838" i="1"/>
  <c r="BP837" i="1" s="1"/>
  <c r="BS834" i="1"/>
  <c r="BS833" i="1" s="1"/>
  <c r="BR834" i="1"/>
  <c r="BR833" i="1" s="1"/>
  <c r="BR832" i="1" s="1"/>
  <c r="BQ834" i="1"/>
  <c r="BQ833" i="1" s="1"/>
  <c r="BP834" i="1"/>
  <c r="BP833" i="1" s="1"/>
  <c r="BS830" i="1"/>
  <c r="BS829" i="1" s="1"/>
  <c r="BS828" i="1" s="1"/>
  <c r="BR830" i="1"/>
  <c r="BR829" i="1" s="1"/>
  <c r="BR828" i="1" s="1"/>
  <c r="BQ830" i="1"/>
  <c r="BQ829" i="1" s="1"/>
  <c r="BQ828" i="1" s="1"/>
  <c r="BP830" i="1"/>
  <c r="BP829" i="1"/>
  <c r="BP828" i="1" s="1"/>
  <c r="BS826" i="1"/>
  <c r="BS825" i="1" s="1"/>
  <c r="BR826" i="1"/>
  <c r="BR825" i="1" s="1"/>
  <c r="BQ826" i="1"/>
  <c r="BQ825" i="1" s="1"/>
  <c r="BP826" i="1"/>
  <c r="BP825" i="1" s="1"/>
  <c r="BS822" i="1"/>
  <c r="BS821" i="1" s="1"/>
  <c r="BR822" i="1"/>
  <c r="BR821" i="1" s="1"/>
  <c r="BQ822" i="1"/>
  <c r="BQ821" i="1" s="1"/>
  <c r="BP822" i="1"/>
  <c r="BP821" i="1" s="1"/>
  <c r="BS819" i="1"/>
  <c r="BS818" i="1" s="1"/>
  <c r="BR819" i="1"/>
  <c r="BR818" i="1" s="1"/>
  <c r="BQ819" i="1"/>
  <c r="BQ818" i="1" s="1"/>
  <c r="BP819" i="1"/>
  <c r="BP818" i="1" s="1"/>
  <c r="BS814" i="1"/>
  <c r="BS813" i="1" s="1"/>
  <c r="BS812" i="1" s="1"/>
  <c r="BR814" i="1"/>
  <c r="BR813" i="1" s="1"/>
  <c r="BR812" i="1" s="1"/>
  <c r="BQ814" i="1"/>
  <c r="BP814" i="1"/>
  <c r="BP813" i="1" s="1"/>
  <c r="BP812" i="1" s="1"/>
  <c r="BQ813" i="1"/>
  <c r="BQ812" i="1" s="1"/>
  <c r="BS805" i="1"/>
  <c r="BS804" i="1" s="1"/>
  <c r="BR805" i="1"/>
  <c r="BR804" i="1" s="1"/>
  <c r="BQ805" i="1"/>
  <c r="BQ804" i="1" s="1"/>
  <c r="BP805" i="1"/>
  <c r="BP804" i="1" s="1"/>
  <c r="BS792" i="1"/>
  <c r="BS791" i="1" s="1"/>
  <c r="BS790" i="1" s="1"/>
  <c r="BR792" i="1"/>
  <c r="BR791" i="1" s="1"/>
  <c r="BR790" i="1" s="1"/>
  <c r="BQ792" i="1"/>
  <c r="BQ791" i="1" s="1"/>
  <c r="BQ790" i="1" s="1"/>
  <c r="BP792" i="1"/>
  <c r="BP791" i="1" s="1"/>
  <c r="BP790" i="1" s="1"/>
  <c r="BS778" i="1"/>
  <c r="BS777" i="1" s="1"/>
  <c r="BS776" i="1" s="1"/>
  <c r="BS775" i="1" s="1"/>
  <c r="BS774" i="1" s="1"/>
  <c r="BR778" i="1"/>
  <c r="BR777" i="1" s="1"/>
  <c r="BR776" i="1" s="1"/>
  <c r="BR775" i="1" s="1"/>
  <c r="BR774" i="1" s="1"/>
  <c r="BQ778" i="1"/>
  <c r="BQ777" i="1" s="1"/>
  <c r="BQ776" i="1" s="1"/>
  <c r="BQ775" i="1" s="1"/>
  <c r="BQ774" i="1" s="1"/>
  <c r="BP778" i="1"/>
  <c r="BP777" i="1" s="1"/>
  <c r="BP776" i="1" s="1"/>
  <c r="BP775" i="1" s="1"/>
  <c r="BP774" i="1" s="1"/>
  <c r="BS769" i="1"/>
  <c r="BS768" i="1" s="1"/>
  <c r="BS767" i="1" s="1"/>
  <c r="BS766" i="1" s="1"/>
  <c r="BR769" i="1"/>
  <c r="BR768" i="1" s="1"/>
  <c r="BR767" i="1" s="1"/>
  <c r="BR766" i="1" s="1"/>
  <c r="BQ769" i="1"/>
  <c r="BQ768" i="1" s="1"/>
  <c r="BQ767" i="1" s="1"/>
  <c r="BQ766" i="1" s="1"/>
  <c r="BP769" i="1"/>
  <c r="BP768" i="1" s="1"/>
  <c r="BP767" i="1" s="1"/>
  <c r="BP766" i="1" s="1"/>
  <c r="BS764" i="1"/>
  <c r="BS763" i="1" s="1"/>
  <c r="BS762" i="1" s="1"/>
  <c r="BS761" i="1" s="1"/>
  <c r="BR764" i="1"/>
  <c r="BR763" i="1" s="1"/>
  <c r="BR762" i="1" s="1"/>
  <c r="BR761" i="1" s="1"/>
  <c r="BQ764" i="1"/>
  <c r="BQ763" i="1" s="1"/>
  <c r="BQ762" i="1" s="1"/>
  <c r="BQ761" i="1" s="1"/>
  <c r="BP764" i="1"/>
  <c r="BP763" i="1" s="1"/>
  <c r="BP762" i="1" s="1"/>
  <c r="BP761" i="1" s="1"/>
  <c r="BS759" i="1"/>
  <c r="BR759" i="1"/>
  <c r="BR758" i="1" s="1"/>
  <c r="BR757" i="1" s="1"/>
  <c r="BQ759" i="1"/>
  <c r="BQ758" i="1" s="1"/>
  <c r="BQ757" i="1" s="1"/>
  <c r="BP759" i="1"/>
  <c r="BP758" i="1" s="1"/>
  <c r="BP757" i="1" s="1"/>
  <c r="BS758" i="1"/>
  <c r="BS757" i="1" s="1"/>
  <c r="BS755" i="1"/>
  <c r="BR755" i="1"/>
  <c r="BR754" i="1" s="1"/>
  <c r="BR753" i="1" s="1"/>
  <c r="BQ755" i="1"/>
  <c r="BQ754" i="1" s="1"/>
  <c r="BQ753" i="1" s="1"/>
  <c r="BP755" i="1"/>
  <c r="BP754" i="1" s="1"/>
  <c r="BP753" i="1" s="1"/>
  <c r="BS754" i="1"/>
  <c r="BS753" i="1" s="1"/>
  <c r="BS750" i="1"/>
  <c r="BS749" i="1" s="1"/>
  <c r="BS748" i="1" s="1"/>
  <c r="BR750" i="1"/>
  <c r="BR749" i="1" s="1"/>
  <c r="BR748" i="1" s="1"/>
  <c r="BQ750" i="1"/>
  <c r="BQ749" i="1" s="1"/>
  <c r="BQ748" i="1" s="1"/>
  <c r="BP750" i="1"/>
  <c r="BP749" i="1" s="1"/>
  <c r="BP748" i="1" s="1"/>
  <c r="BT747" i="1"/>
  <c r="BT746" i="1" s="1"/>
  <c r="BT745" i="1" s="1"/>
  <c r="BT744" i="1" s="1"/>
  <c r="BT743" i="1" s="1"/>
  <c r="BU746" i="1"/>
  <c r="BU745" i="1" s="1"/>
  <c r="BU744" i="1" s="1"/>
  <c r="BU743" i="1" s="1"/>
  <c r="BS739" i="1"/>
  <c r="BR739" i="1"/>
  <c r="BR738" i="1" s="1"/>
  <c r="BR737" i="1" s="1"/>
  <c r="BR736" i="1" s="1"/>
  <c r="BQ739" i="1"/>
  <c r="BQ738" i="1" s="1"/>
  <c r="BQ737" i="1" s="1"/>
  <c r="BQ736" i="1" s="1"/>
  <c r="BP739" i="1"/>
  <c r="BP738" i="1" s="1"/>
  <c r="BP737" i="1" s="1"/>
  <c r="BP736" i="1" s="1"/>
  <c r="BS738" i="1"/>
  <c r="BS737" i="1" s="1"/>
  <c r="BS736" i="1" s="1"/>
  <c r="BS734" i="1"/>
  <c r="BS733" i="1" s="1"/>
  <c r="BR734" i="1"/>
  <c r="BR733" i="1" s="1"/>
  <c r="BQ734" i="1"/>
  <c r="BQ733" i="1" s="1"/>
  <c r="BP734" i="1"/>
  <c r="BP733" i="1" s="1"/>
  <c r="BS731" i="1"/>
  <c r="BR731" i="1"/>
  <c r="BQ731" i="1"/>
  <c r="BP731" i="1"/>
  <c r="BS729" i="1"/>
  <c r="BS728" i="1" s="1"/>
  <c r="BR729" i="1"/>
  <c r="BQ729" i="1"/>
  <c r="BP729" i="1"/>
  <c r="BP728" i="1" s="1"/>
  <c r="BS726" i="1"/>
  <c r="BR726" i="1"/>
  <c r="BQ726" i="1"/>
  <c r="BP726" i="1"/>
  <c r="BS724" i="1"/>
  <c r="BS723" i="1" s="1"/>
  <c r="BR724" i="1"/>
  <c r="BR723" i="1" s="1"/>
  <c r="BQ724" i="1"/>
  <c r="BQ723" i="1" s="1"/>
  <c r="BP724" i="1"/>
  <c r="BP723" i="1" s="1"/>
  <c r="BS709" i="1"/>
  <c r="BS708" i="1" s="1"/>
  <c r="BR709" i="1"/>
  <c r="BR708" i="1" s="1"/>
  <c r="BQ709" i="1"/>
  <c r="BQ708" i="1" s="1"/>
  <c r="BP709" i="1"/>
  <c r="BP708" i="1" s="1"/>
  <c r="BS706" i="1"/>
  <c r="BS705" i="1" s="1"/>
  <c r="BR706" i="1"/>
  <c r="BR705" i="1" s="1"/>
  <c r="BQ706" i="1"/>
  <c r="BQ705" i="1" s="1"/>
  <c r="BP706" i="1"/>
  <c r="BP705" i="1" s="1"/>
  <c r="BS703" i="1"/>
  <c r="BS702" i="1" s="1"/>
  <c r="BR703" i="1"/>
  <c r="BR702" i="1" s="1"/>
  <c r="BQ703" i="1"/>
  <c r="BQ702" i="1" s="1"/>
  <c r="BP703" i="1"/>
  <c r="BP702" i="1" s="1"/>
  <c r="BS700" i="1"/>
  <c r="BS699" i="1" s="1"/>
  <c r="BR700" i="1"/>
  <c r="BR699" i="1" s="1"/>
  <c r="BQ700" i="1"/>
  <c r="BQ699" i="1" s="1"/>
  <c r="BP700" i="1"/>
  <c r="BP699" i="1" s="1"/>
  <c r="BS697" i="1"/>
  <c r="BR697" i="1"/>
  <c r="BQ697" i="1"/>
  <c r="BP697" i="1"/>
  <c r="BS695" i="1"/>
  <c r="BS694" i="1" s="1"/>
  <c r="BS690" i="1" s="1"/>
  <c r="BR695" i="1"/>
  <c r="BR694" i="1" s="1"/>
  <c r="BR690" i="1" s="1"/>
  <c r="BQ695" i="1"/>
  <c r="BQ694" i="1" s="1"/>
  <c r="BQ690" i="1" s="1"/>
  <c r="BP695" i="1"/>
  <c r="BP692" i="1"/>
  <c r="BP691" i="1" s="1"/>
  <c r="BS687" i="1"/>
  <c r="BS686" i="1" s="1"/>
  <c r="BS685" i="1" s="1"/>
  <c r="BS684" i="1" s="1"/>
  <c r="BR687" i="1"/>
  <c r="BR686" i="1" s="1"/>
  <c r="BR685" i="1" s="1"/>
  <c r="BR684" i="1" s="1"/>
  <c r="BQ687" i="1"/>
  <c r="BQ686" i="1" s="1"/>
  <c r="BQ685" i="1" s="1"/>
  <c r="BQ684" i="1" s="1"/>
  <c r="BP687" i="1"/>
  <c r="BP686" i="1" s="1"/>
  <c r="BP685" i="1" s="1"/>
  <c r="BP684" i="1" s="1"/>
  <c r="BS679" i="1"/>
  <c r="BS678" i="1" s="1"/>
  <c r="BS677" i="1" s="1"/>
  <c r="BS676" i="1" s="1"/>
  <c r="BR679" i="1"/>
  <c r="BR678" i="1" s="1"/>
  <c r="BR677" i="1" s="1"/>
  <c r="BR676" i="1" s="1"/>
  <c r="BQ679" i="1"/>
  <c r="BQ678" i="1" s="1"/>
  <c r="BQ677" i="1" s="1"/>
  <c r="BQ676" i="1" s="1"/>
  <c r="BP679" i="1"/>
  <c r="BP678" i="1" s="1"/>
  <c r="BP677" i="1" s="1"/>
  <c r="BP676" i="1" s="1"/>
  <c r="BS674" i="1"/>
  <c r="BS673" i="1" s="1"/>
  <c r="BS672" i="1" s="1"/>
  <c r="BS671" i="1" s="1"/>
  <c r="BS670" i="1" s="1"/>
  <c r="BR674" i="1"/>
  <c r="BR673" i="1" s="1"/>
  <c r="BR672" i="1" s="1"/>
  <c r="BR671" i="1" s="1"/>
  <c r="BR670" i="1" s="1"/>
  <c r="BQ674" i="1"/>
  <c r="BQ673" i="1" s="1"/>
  <c r="BQ672" i="1" s="1"/>
  <c r="BQ671" i="1" s="1"/>
  <c r="BQ670" i="1" s="1"/>
  <c r="BP674" i="1"/>
  <c r="BP673" i="1" s="1"/>
  <c r="BP672" i="1" s="1"/>
  <c r="BP671" i="1" s="1"/>
  <c r="BP670" i="1" s="1"/>
  <c r="BS664" i="1"/>
  <c r="BS663" i="1" s="1"/>
  <c r="BS662" i="1" s="1"/>
  <c r="BS661" i="1" s="1"/>
  <c r="BR664" i="1"/>
  <c r="BR663" i="1" s="1"/>
  <c r="BR662" i="1" s="1"/>
  <c r="BR661" i="1" s="1"/>
  <c r="BQ664" i="1"/>
  <c r="BQ663" i="1" s="1"/>
  <c r="BQ662" i="1" s="1"/>
  <c r="BQ661" i="1" s="1"/>
  <c r="BP664" i="1"/>
  <c r="BP663" i="1" s="1"/>
  <c r="BP662" i="1" s="1"/>
  <c r="BP661" i="1" s="1"/>
  <c r="BS653" i="1"/>
  <c r="BS652" i="1" s="1"/>
  <c r="BS651" i="1" s="1"/>
  <c r="BS650" i="1" s="1"/>
  <c r="BR653" i="1"/>
  <c r="BR652" i="1" s="1"/>
  <c r="BR651" i="1" s="1"/>
  <c r="BR650" i="1" s="1"/>
  <c r="BQ653" i="1"/>
  <c r="BQ652" i="1" s="1"/>
  <c r="BQ651" i="1" s="1"/>
  <c r="BQ650" i="1" s="1"/>
  <c r="BP653" i="1"/>
  <c r="BP652" i="1" s="1"/>
  <c r="BP651" i="1" s="1"/>
  <c r="BP650" i="1" s="1"/>
  <c r="BS648" i="1"/>
  <c r="BS647" i="1" s="1"/>
  <c r="BS646" i="1" s="1"/>
  <c r="BS645" i="1" s="1"/>
  <c r="BR648" i="1"/>
  <c r="BR647" i="1" s="1"/>
  <c r="BR646" i="1" s="1"/>
  <c r="BR645" i="1" s="1"/>
  <c r="BQ648" i="1"/>
  <c r="BQ647" i="1" s="1"/>
  <c r="BQ646" i="1" s="1"/>
  <c r="BQ645" i="1" s="1"/>
  <c r="BP648" i="1"/>
  <c r="BP647" i="1" s="1"/>
  <c r="BP646" i="1" s="1"/>
  <c r="BP645" i="1" s="1"/>
  <c r="BS643" i="1"/>
  <c r="BS642" i="1" s="1"/>
  <c r="BS641" i="1" s="1"/>
  <c r="BS640" i="1" s="1"/>
  <c r="BR643" i="1"/>
  <c r="BR642" i="1" s="1"/>
  <c r="BR641" i="1" s="1"/>
  <c r="BR640" i="1" s="1"/>
  <c r="BQ643" i="1"/>
  <c r="BQ642" i="1" s="1"/>
  <c r="BQ641" i="1" s="1"/>
  <c r="BQ640" i="1" s="1"/>
  <c r="BP643" i="1"/>
  <c r="BP642" i="1" s="1"/>
  <c r="BP641" i="1" s="1"/>
  <c r="BP640" i="1" s="1"/>
  <c r="BS638" i="1"/>
  <c r="BS637" i="1" s="1"/>
  <c r="BS636" i="1" s="1"/>
  <c r="BS635" i="1" s="1"/>
  <c r="BR638" i="1"/>
  <c r="BR637" i="1" s="1"/>
  <c r="BR636" i="1" s="1"/>
  <c r="BR635" i="1" s="1"/>
  <c r="BQ638" i="1"/>
  <c r="BQ637" i="1" s="1"/>
  <c r="BQ636" i="1" s="1"/>
  <c r="BQ635" i="1" s="1"/>
  <c r="BP638" i="1"/>
  <c r="BP637" i="1" s="1"/>
  <c r="BP636" i="1" s="1"/>
  <c r="BP635" i="1" s="1"/>
  <c r="BU631" i="1"/>
  <c r="BT631" i="1"/>
  <c r="BS629" i="1"/>
  <c r="BS628" i="1" s="1"/>
  <c r="BS627" i="1" s="1"/>
  <c r="BS626" i="1" s="1"/>
  <c r="BR629" i="1"/>
  <c r="BR628" i="1" s="1"/>
  <c r="BR627" i="1" s="1"/>
  <c r="BR626" i="1" s="1"/>
  <c r="BQ629" i="1"/>
  <c r="BQ628" i="1" s="1"/>
  <c r="BQ627" i="1" s="1"/>
  <c r="BQ626" i="1" s="1"/>
  <c r="BP629" i="1"/>
  <c r="BP628" i="1" s="1"/>
  <c r="BP627" i="1" s="1"/>
  <c r="BP626" i="1" s="1"/>
  <c r="BT625" i="1"/>
  <c r="BT624" i="1" s="1"/>
  <c r="BT623" i="1" s="1"/>
  <c r="BT622" i="1" s="1"/>
  <c r="BU624" i="1"/>
  <c r="BU623" i="1" s="1"/>
  <c r="BU622" i="1" s="1"/>
  <c r="BS620" i="1"/>
  <c r="BS619" i="1" s="1"/>
  <c r="BS618" i="1" s="1"/>
  <c r="BS617" i="1" s="1"/>
  <c r="BR620" i="1"/>
  <c r="BR619" i="1" s="1"/>
  <c r="BR618" i="1" s="1"/>
  <c r="BR617" i="1" s="1"/>
  <c r="BQ620" i="1"/>
  <c r="BQ619" i="1" s="1"/>
  <c r="BQ618" i="1" s="1"/>
  <c r="BQ617" i="1" s="1"/>
  <c r="BP620" i="1"/>
  <c r="BP619" i="1" s="1"/>
  <c r="BP618" i="1" s="1"/>
  <c r="BP617" i="1" s="1"/>
  <c r="BS615" i="1"/>
  <c r="BS614" i="1" s="1"/>
  <c r="BS613" i="1" s="1"/>
  <c r="BS612" i="1" s="1"/>
  <c r="BR615" i="1"/>
  <c r="BR614" i="1" s="1"/>
  <c r="BR613" i="1" s="1"/>
  <c r="BR612" i="1" s="1"/>
  <c r="BQ615" i="1"/>
  <c r="BQ614" i="1" s="1"/>
  <c r="BQ613" i="1" s="1"/>
  <c r="BQ612" i="1" s="1"/>
  <c r="BP615" i="1"/>
  <c r="BP614" i="1" s="1"/>
  <c r="BP613" i="1" s="1"/>
  <c r="BP612" i="1" s="1"/>
  <c r="BS610" i="1"/>
  <c r="BS609" i="1" s="1"/>
  <c r="BS608" i="1" s="1"/>
  <c r="BS607" i="1" s="1"/>
  <c r="BR610" i="1"/>
  <c r="BR609" i="1" s="1"/>
  <c r="BR608" i="1" s="1"/>
  <c r="BR607" i="1" s="1"/>
  <c r="BQ610" i="1"/>
  <c r="BQ609" i="1" s="1"/>
  <c r="BQ608" i="1" s="1"/>
  <c r="BQ607" i="1" s="1"/>
  <c r="BP610" i="1"/>
  <c r="BP609" i="1" s="1"/>
  <c r="BP608" i="1" s="1"/>
  <c r="BP607" i="1" s="1"/>
  <c r="BS597" i="1"/>
  <c r="BR597" i="1"/>
  <c r="BQ597" i="1"/>
  <c r="BP597" i="1"/>
  <c r="BS595" i="1"/>
  <c r="BR595" i="1"/>
  <c r="BR594" i="1" s="1"/>
  <c r="BQ595" i="1"/>
  <c r="BP595" i="1"/>
  <c r="BP594" i="1" s="1"/>
  <c r="BS592" i="1"/>
  <c r="BR592" i="1"/>
  <c r="BR591" i="1" s="1"/>
  <c r="BQ592" i="1"/>
  <c r="BQ591" i="1" s="1"/>
  <c r="BP592" i="1"/>
  <c r="BP591" i="1" s="1"/>
  <c r="BS591" i="1"/>
  <c r="BS584" i="1"/>
  <c r="BP584" i="1"/>
  <c r="BS580" i="1"/>
  <c r="BS579" i="1" s="1"/>
  <c r="BS578" i="1" s="1"/>
  <c r="BS577" i="1" s="1"/>
  <c r="BR580" i="1"/>
  <c r="BR579" i="1" s="1"/>
  <c r="BR578" i="1" s="1"/>
  <c r="BR577" i="1" s="1"/>
  <c r="BQ580" i="1"/>
  <c r="BQ579" i="1" s="1"/>
  <c r="BQ578" i="1" s="1"/>
  <c r="BQ577" i="1" s="1"/>
  <c r="BP580" i="1"/>
  <c r="BP579" i="1" s="1"/>
  <c r="BP578" i="1" s="1"/>
  <c r="BP577" i="1" s="1"/>
  <c r="BS575" i="1"/>
  <c r="BS574" i="1" s="1"/>
  <c r="BS573" i="1" s="1"/>
  <c r="BS572" i="1" s="1"/>
  <c r="BS571" i="1" s="1"/>
  <c r="BR575" i="1"/>
  <c r="BR574" i="1" s="1"/>
  <c r="BR573" i="1" s="1"/>
  <c r="BR572" i="1" s="1"/>
  <c r="BR571" i="1" s="1"/>
  <c r="BQ575" i="1"/>
  <c r="BQ574" i="1" s="1"/>
  <c r="BQ573" i="1" s="1"/>
  <c r="BQ572" i="1" s="1"/>
  <c r="BQ571" i="1" s="1"/>
  <c r="BP575" i="1"/>
  <c r="BP574" i="1" s="1"/>
  <c r="BP573" i="1" s="1"/>
  <c r="BP572" i="1" s="1"/>
  <c r="BP571" i="1" s="1"/>
  <c r="BS569" i="1"/>
  <c r="BS568" i="1" s="1"/>
  <c r="BR569" i="1"/>
  <c r="BR568" i="1" s="1"/>
  <c r="BQ569" i="1"/>
  <c r="BQ568" i="1" s="1"/>
  <c r="BP569" i="1"/>
  <c r="BP568" i="1" s="1"/>
  <c r="BS563" i="1"/>
  <c r="BR563" i="1"/>
  <c r="BQ563" i="1"/>
  <c r="BQ562" i="1" s="1"/>
  <c r="BP563" i="1"/>
  <c r="BP562" i="1" s="1"/>
  <c r="BS562" i="1"/>
  <c r="BR562" i="1"/>
  <c r="BS557" i="1"/>
  <c r="BR557" i="1"/>
  <c r="BQ557" i="1"/>
  <c r="BP557" i="1"/>
  <c r="BS555" i="1"/>
  <c r="BR555" i="1"/>
  <c r="BR554" i="1" s="1"/>
  <c r="BR553" i="1" s="1"/>
  <c r="BQ555" i="1"/>
  <c r="BQ554" i="1" s="1"/>
  <c r="BQ553" i="1" s="1"/>
  <c r="BP555" i="1"/>
  <c r="BS554" i="1"/>
  <c r="BS553" i="1" s="1"/>
  <c r="BS551" i="1"/>
  <c r="BS550" i="1" s="1"/>
  <c r="BS549" i="1" s="1"/>
  <c r="BR551" i="1"/>
  <c r="BR550" i="1" s="1"/>
  <c r="BR549" i="1" s="1"/>
  <c r="BQ551" i="1"/>
  <c r="BQ550" i="1" s="1"/>
  <c r="BQ549" i="1" s="1"/>
  <c r="BP551" i="1"/>
  <c r="BP550" i="1" s="1"/>
  <c r="BP549" i="1" s="1"/>
  <c r="BS546" i="1"/>
  <c r="BS545" i="1" s="1"/>
  <c r="BR546" i="1"/>
  <c r="BR545" i="1" s="1"/>
  <c r="BQ546" i="1"/>
  <c r="BQ545" i="1" s="1"/>
  <c r="BP546" i="1"/>
  <c r="BP545" i="1" s="1"/>
  <c r="BS543" i="1"/>
  <c r="BS542" i="1" s="1"/>
  <c r="BR543" i="1"/>
  <c r="BR542" i="1" s="1"/>
  <c r="BQ543" i="1"/>
  <c r="BQ542" i="1" s="1"/>
  <c r="BP543" i="1"/>
  <c r="BP542" i="1" s="1"/>
  <c r="BS539" i="1"/>
  <c r="BR539" i="1"/>
  <c r="BR538" i="1" s="1"/>
  <c r="BR537" i="1" s="1"/>
  <c r="BQ539" i="1"/>
  <c r="BQ538" i="1" s="1"/>
  <c r="BQ537" i="1" s="1"/>
  <c r="BP539" i="1"/>
  <c r="BP538" i="1" s="1"/>
  <c r="BP537" i="1" s="1"/>
  <c r="BS538" i="1"/>
  <c r="BS537" i="1" s="1"/>
  <c r="BS532" i="1"/>
  <c r="BR532" i="1"/>
  <c r="BQ532" i="1"/>
  <c r="BP532" i="1"/>
  <c r="BS530" i="1"/>
  <c r="BS529" i="1" s="1"/>
  <c r="BR530" i="1"/>
  <c r="BQ530" i="1"/>
  <c r="BP530" i="1"/>
  <c r="BP529" i="1" s="1"/>
  <c r="BS527" i="1"/>
  <c r="BS526" i="1" s="1"/>
  <c r="BS525" i="1" s="1"/>
  <c r="BR527" i="1"/>
  <c r="BR526" i="1" s="1"/>
  <c r="BR525" i="1" s="1"/>
  <c r="BQ527" i="1"/>
  <c r="BQ526" i="1" s="1"/>
  <c r="BQ525" i="1" s="1"/>
  <c r="BP527" i="1"/>
  <c r="BP526" i="1" s="1"/>
  <c r="BP525" i="1" s="1"/>
  <c r="BS522" i="1"/>
  <c r="BS521" i="1" s="1"/>
  <c r="BS520" i="1" s="1"/>
  <c r="BS519" i="1" s="1"/>
  <c r="BR522" i="1"/>
  <c r="BR521" i="1" s="1"/>
  <c r="BR520" i="1" s="1"/>
  <c r="BR519" i="1" s="1"/>
  <c r="BQ522" i="1"/>
  <c r="BQ521" i="1" s="1"/>
  <c r="BQ520" i="1" s="1"/>
  <c r="BQ519" i="1" s="1"/>
  <c r="BP522" i="1"/>
  <c r="BP521" i="1" s="1"/>
  <c r="BP520" i="1" s="1"/>
  <c r="BP519" i="1" s="1"/>
  <c r="BS515" i="1"/>
  <c r="BS514" i="1" s="1"/>
  <c r="BS513" i="1" s="1"/>
  <c r="BR515" i="1"/>
  <c r="BR514" i="1" s="1"/>
  <c r="BR513" i="1" s="1"/>
  <c r="BQ515" i="1"/>
  <c r="BQ514" i="1" s="1"/>
  <c r="BQ513" i="1" s="1"/>
  <c r="BP515" i="1"/>
  <c r="BP514" i="1" s="1"/>
  <c r="BP513" i="1" s="1"/>
  <c r="BS511" i="1"/>
  <c r="BS510" i="1" s="1"/>
  <c r="BS509" i="1" s="1"/>
  <c r="BR511" i="1"/>
  <c r="BR510" i="1" s="1"/>
  <c r="BR509" i="1" s="1"/>
  <c r="BR508" i="1" s="1"/>
  <c r="BQ511" i="1"/>
  <c r="BQ510" i="1" s="1"/>
  <c r="BQ509" i="1" s="1"/>
  <c r="BP511" i="1"/>
  <c r="BP510" i="1" s="1"/>
  <c r="BP509" i="1" s="1"/>
  <c r="BS505" i="1"/>
  <c r="BR505" i="1"/>
  <c r="BQ505" i="1"/>
  <c r="BP505" i="1"/>
  <c r="BS503" i="1"/>
  <c r="BR503" i="1"/>
  <c r="BQ503" i="1"/>
  <c r="BP503" i="1"/>
  <c r="BS501" i="1"/>
  <c r="BS500" i="1" s="1"/>
  <c r="BS499" i="1" s="1"/>
  <c r="BR501" i="1"/>
  <c r="BR500" i="1" s="1"/>
  <c r="BR499" i="1" s="1"/>
  <c r="BQ501" i="1"/>
  <c r="BP501" i="1"/>
  <c r="BP500" i="1" s="1"/>
  <c r="BP499" i="1" s="1"/>
  <c r="BS497" i="1"/>
  <c r="BS496" i="1" s="1"/>
  <c r="BS495" i="1" s="1"/>
  <c r="BR497" i="1"/>
  <c r="BR496" i="1" s="1"/>
  <c r="BR495" i="1" s="1"/>
  <c r="BR494" i="1" s="1"/>
  <c r="BQ497" i="1"/>
  <c r="BQ496" i="1" s="1"/>
  <c r="BQ495" i="1" s="1"/>
  <c r="BP497" i="1"/>
  <c r="BP496" i="1" s="1"/>
  <c r="BP495" i="1" s="1"/>
  <c r="BS489" i="1"/>
  <c r="BR489" i="1"/>
  <c r="BQ489" i="1"/>
  <c r="BP489" i="1"/>
  <c r="BS487" i="1"/>
  <c r="BR487" i="1"/>
  <c r="BQ487" i="1"/>
  <c r="BQ486" i="1" s="1"/>
  <c r="BP487" i="1"/>
  <c r="BP486" i="1" s="1"/>
  <c r="BS486" i="1"/>
  <c r="BR486" i="1"/>
  <c r="BS484" i="1"/>
  <c r="BR484" i="1"/>
  <c r="BQ484" i="1"/>
  <c r="BP484" i="1"/>
  <c r="BS482" i="1"/>
  <c r="BR482" i="1"/>
  <c r="BR481" i="1" s="1"/>
  <c r="BQ482" i="1"/>
  <c r="BQ481" i="1" s="1"/>
  <c r="BP482" i="1"/>
  <c r="BP481" i="1" s="1"/>
  <c r="BS472" i="1"/>
  <c r="BS471" i="1" s="1"/>
  <c r="BR472" i="1"/>
  <c r="BR471" i="1" s="1"/>
  <c r="BQ472" i="1"/>
  <c r="BQ471" i="1" s="1"/>
  <c r="BP472" i="1"/>
  <c r="BP471" i="1" s="1"/>
  <c r="BS469" i="1"/>
  <c r="BS468" i="1" s="1"/>
  <c r="BR469" i="1"/>
  <c r="BR468" i="1" s="1"/>
  <c r="BQ469" i="1"/>
  <c r="BQ468" i="1" s="1"/>
  <c r="BP469" i="1"/>
  <c r="BP468" i="1" s="1"/>
  <c r="BP467" i="1" s="1"/>
  <c r="BS464" i="1"/>
  <c r="BS463" i="1" s="1"/>
  <c r="BS462" i="1" s="1"/>
  <c r="BS461" i="1" s="1"/>
  <c r="BR464" i="1"/>
  <c r="BR463" i="1" s="1"/>
  <c r="BR462" i="1" s="1"/>
  <c r="BR461" i="1" s="1"/>
  <c r="BQ464" i="1"/>
  <c r="BQ463" i="1" s="1"/>
  <c r="BQ462" i="1" s="1"/>
  <c r="BQ461" i="1" s="1"/>
  <c r="BP464" i="1"/>
  <c r="BP463" i="1" s="1"/>
  <c r="BP462" i="1" s="1"/>
  <c r="BP461" i="1" s="1"/>
  <c r="BS458" i="1"/>
  <c r="BS457" i="1" s="1"/>
  <c r="BS456" i="1" s="1"/>
  <c r="BS455" i="1" s="1"/>
  <c r="BR458" i="1"/>
  <c r="BR457" i="1" s="1"/>
  <c r="BR456" i="1" s="1"/>
  <c r="BR455" i="1" s="1"/>
  <c r="BQ458" i="1"/>
  <c r="BQ457" i="1" s="1"/>
  <c r="BQ456" i="1" s="1"/>
  <c r="BQ455" i="1" s="1"/>
  <c r="BP458" i="1"/>
  <c r="BP457" i="1" s="1"/>
  <c r="BP456" i="1" s="1"/>
  <c r="BP455" i="1" s="1"/>
  <c r="BS451" i="1"/>
  <c r="BS450" i="1" s="1"/>
  <c r="BR451" i="1"/>
  <c r="BR450" i="1" s="1"/>
  <c r="BQ451" i="1"/>
  <c r="BQ450" i="1" s="1"/>
  <c r="BP451" i="1"/>
  <c r="BP450" i="1" s="1"/>
  <c r="BS448" i="1"/>
  <c r="BS447" i="1" s="1"/>
  <c r="BS446" i="1" s="1"/>
  <c r="BR448" i="1"/>
  <c r="BR447" i="1" s="1"/>
  <c r="BR446" i="1" s="1"/>
  <c r="BQ448" i="1"/>
  <c r="BQ447" i="1" s="1"/>
  <c r="BQ446" i="1" s="1"/>
  <c r="BP448" i="1"/>
  <c r="BP447" i="1" s="1"/>
  <c r="BP446" i="1" s="1"/>
  <c r="BS444" i="1"/>
  <c r="BS443" i="1" s="1"/>
  <c r="BR444" i="1"/>
  <c r="BR443" i="1" s="1"/>
  <c r="BQ444" i="1"/>
  <c r="BQ443" i="1" s="1"/>
  <c r="BP444" i="1"/>
  <c r="BP443" i="1" s="1"/>
  <c r="BS441" i="1"/>
  <c r="BS440" i="1" s="1"/>
  <c r="BR441" i="1"/>
  <c r="BR440" i="1" s="1"/>
  <c r="BQ441" i="1"/>
  <c r="BQ440" i="1" s="1"/>
  <c r="BP441" i="1"/>
  <c r="BP440" i="1" s="1"/>
  <c r="BS438" i="1"/>
  <c r="BS437" i="1" s="1"/>
  <c r="BR438" i="1"/>
  <c r="BR437" i="1" s="1"/>
  <c r="BQ438" i="1"/>
  <c r="BQ437" i="1" s="1"/>
  <c r="BP438" i="1"/>
  <c r="BP437" i="1" s="1"/>
  <c r="BS435" i="1"/>
  <c r="BS434" i="1" s="1"/>
  <c r="BR435" i="1"/>
  <c r="BR434" i="1" s="1"/>
  <c r="BQ435" i="1"/>
  <c r="BQ434" i="1" s="1"/>
  <c r="BP435" i="1"/>
  <c r="BP434" i="1" s="1"/>
  <c r="BS432" i="1"/>
  <c r="BS431" i="1" s="1"/>
  <c r="BR432" i="1"/>
  <c r="BR431" i="1" s="1"/>
  <c r="BQ432" i="1"/>
  <c r="BQ431" i="1" s="1"/>
  <c r="BP432" i="1"/>
  <c r="BP431" i="1" s="1"/>
  <c r="BS428" i="1"/>
  <c r="BS427" i="1" s="1"/>
  <c r="BS426" i="1" s="1"/>
  <c r="BR428" i="1"/>
  <c r="BR427" i="1" s="1"/>
  <c r="BR426" i="1" s="1"/>
  <c r="BQ428" i="1"/>
  <c r="BQ427" i="1" s="1"/>
  <c r="BQ426" i="1" s="1"/>
  <c r="BP428" i="1"/>
  <c r="BP427" i="1" s="1"/>
  <c r="BP426" i="1" s="1"/>
  <c r="BS414" i="1"/>
  <c r="BS413" i="1" s="1"/>
  <c r="BR414" i="1"/>
  <c r="BR413" i="1" s="1"/>
  <c r="BQ414" i="1"/>
  <c r="BQ413" i="1" s="1"/>
  <c r="BP414" i="1"/>
  <c r="BP413" i="1" s="1"/>
  <c r="BS411" i="1"/>
  <c r="BS410" i="1" s="1"/>
  <c r="BR411" i="1"/>
  <c r="BR410" i="1" s="1"/>
  <c r="BQ411" i="1"/>
  <c r="BQ410" i="1" s="1"/>
  <c r="BP411" i="1"/>
  <c r="BP410" i="1" s="1"/>
  <c r="BS408" i="1"/>
  <c r="BS407" i="1" s="1"/>
  <c r="BR408" i="1"/>
  <c r="BR407" i="1" s="1"/>
  <c r="BQ408" i="1"/>
  <c r="BQ407" i="1" s="1"/>
  <c r="BP408" i="1"/>
  <c r="BP407" i="1" s="1"/>
  <c r="BS405" i="1"/>
  <c r="BS404" i="1" s="1"/>
  <c r="BR405" i="1"/>
  <c r="BR404" i="1" s="1"/>
  <c r="BQ405" i="1"/>
  <c r="BQ404" i="1" s="1"/>
  <c r="BP405" i="1"/>
  <c r="BP404" i="1" s="1"/>
  <c r="BS402" i="1"/>
  <c r="BR402" i="1"/>
  <c r="BQ402" i="1"/>
  <c r="BP402" i="1"/>
  <c r="BS400" i="1"/>
  <c r="BR400" i="1"/>
  <c r="BQ400" i="1"/>
  <c r="BP400" i="1"/>
  <c r="BS398" i="1"/>
  <c r="BS397" i="1" s="1"/>
  <c r="BS396" i="1" s="1"/>
  <c r="BR398" i="1"/>
  <c r="BQ398" i="1"/>
  <c r="BP398" i="1"/>
  <c r="BP397" i="1" s="1"/>
  <c r="BP396" i="1" s="1"/>
  <c r="BS394" i="1"/>
  <c r="BS393" i="1" s="1"/>
  <c r="BS392" i="1" s="1"/>
  <c r="BR394" i="1"/>
  <c r="BR393" i="1" s="1"/>
  <c r="BR392" i="1" s="1"/>
  <c r="BQ394" i="1"/>
  <c r="BQ393" i="1" s="1"/>
  <c r="BQ392" i="1" s="1"/>
  <c r="BP394" i="1"/>
  <c r="BP393" i="1" s="1"/>
  <c r="BP392" i="1" s="1"/>
  <c r="BS384" i="1"/>
  <c r="BS383" i="1" s="1"/>
  <c r="BS382" i="1" s="1"/>
  <c r="BS381" i="1" s="1"/>
  <c r="BS380" i="1" s="1"/>
  <c r="BR384" i="1"/>
  <c r="BR383" i="1" s="1"/>
  <c r="BR382" i="1" s="1"/>
  <c r="BR381" i="1" s="1"/>
  <c r="BR380" i="1" s="1"/>
  <c r="BQ384" i="1"/>
  <c r="BQ383" i="1" s="1"/>
  <c r="BQ382" i="1" s="1"/>
  <c r="BQ381" i="1" s="1"/>
  <c r="BQ380" i="1" s="1"/>
  <c r="BP384" i="1"/>
  <c r="BP383" i="1" s="1"/>
  <c r="BP382" i="1" s="1"/>
  <c r="BP381" i="1" s="1"/>
  <c r="BP380" i="1" s="1"/>
  <c r="BS375" i="1"/>
  <c r="BS374" i="1" s="1"/>
  <c r="BS373" i="1" s="1"/>
  <c r="BS372" i="1" s="1"/>
  <c r="BR375" i="1"/>
  <c r="BR374" i="1" s="1"/>
  <c r="BR373" i="1" s="1"/>
  <c r="BR372" i="1" s="1"/>
  <c r="BQ375" i="1"/>
  <c r="BQ374" i="1" s="1"/>
  <c r="BQ373" i="1" s="1"/>
  <c r="BQ372" i="1" s="1"/>
  <c r="BP375" i="1"/>
  <c r="BP374" i="1" s="1"/>
  <c r="BP373" i="1" s="1"/>
  <c r="BP372" i="1" s="1"/>
  <c r="BS370" i="1"/>
  <c r="BS369" i="1" s="1"/>
  <c r="BR370" i="1"/>
  <c r="BR369" i="1" s="1"/>
  <c r="BQ370" i="1"/>
  <c r="BQ369" i="1" s="1"/>
  <c r="BP370" i="1"/>
  <c r="BP369" i="1" s="1"/>
  <c r="BS366" i="1"/>
  <c r="BR366" i="1"/>
  <c r="BQ366" i="1"/>
  <c r="BP366" i="1"/>
  <c r="BS364" i="1"/>
  <c r="BR364" i="1"/>
  <c r="BQ364" i="1"/>
  <c r="BP364" i="1"/>
  <c r="BS362" i="1"/>
  <c r="BS361" i="1" s="1"/>
  <c r="BS360" i="1" s="1"/>
  <c r="BR362" i="1"/>
  <c r="BR361" i="1" s="1"/>
  <c r="BR360" i="1" s="1"/>
  <c r="BQ362" i="1"/>
  <c r="BQ361" i="1" s="1"/>
  <c r="BQ360" i="1" s="1"/>
  <c r="BP362" i="1"/>
  <c r="BS358" i="1"/>
  <c r="BS357" i="1" s="1"/>
  <c r="BS356" i="1" s="1"/>
  <c r="BR358" i="1"/>
  <c r="BR357" i="1" s="1"/>
  <c r="BR356" i="1" s="1"/>
  <c r="BQ358" i="1"/>
  <c r="BQ357" i="1" s="1"/>
  <c r="BQ356" i="1" s="1"/>
  <c r="BP358" i="1"/>
  <c r="BP357" i="1" s="1"/>
  <c r="BP356" i="1" s="1"/>
  <c r="BS353" i="1"/>
  <c r="BS352" i="1" s="1"/>
  <c r="BS351" i="1" s="1"/>
  <c r="BS350" i="1" s="1"/>
  <c r="BR353" i="1"/>
  <c r="BR352" i="1" s="1"/>
  <c r="BR351" i="1" s="1"/>
  <c r="BR350" i="1" s="1"/>
  <c r="BQ353" i="1"/>
  <c r="BQ352" i="1" s="1"/>
  <c r="BQ351" i="1" s="1"/>
  <c r="BQ350" i="1" s="1"/>
  <c r="BP353" i="1"/>
  <c r="BP352" i="1" s="1"/>
  <c r="BP351" i="1" s="1"/>
  <c r="BP350" i="1" s="1"/>
  <c r="BS348" i="1"/>
  <c r="BS347" i="1" s="1"/>
  <c r="BS346" i="1" s="1"/>
  <c r="BS345" i="1" s="1"/>
  <c r="BR348" i="1"/>
  <c r="BR347" i="1" s="1"/>
  <c r="BR346" i="1" s="1"/>
  <c r="BR345" i="1" s="1"/>
  <c r="BQ348" i="1"/>
  <c r="BQ347" i="1" s="1"/>
  <c r="BQ346" i="1" s="1"/>
  <c r="BQ345" i="1" s="1"/>
  <c r="BP348" i="1"/>
  <c r="BP347" i="1" s="1"/>
  <c r="BP346" i="1" s="1"/>
  <c r="BP345" i="1" s="1"/>
  <c r="BS341" i="1"/>
  <c r="BS340" i="1" s="1"/>
  <c r="BS339" i="1" s="1"/>
  <c r="BS338" i="1" s="1"/>
  <c r="BS337" i="1" s="1"/>
  <c r="BR341" i="1"/>
  <c r="BR340" i="1" s="1"/>
  <c r="BR339" i="1" s="1"/>
  <c r="BR338" i="1" s="1"/>
  <c r="BR337" i="1" s="1"/>
  <c r="BQ341" i="1"/>
  <c r="BQ340" i="1" s="1"/>
  <c r="BQ339" i="1" s="1"/>
  <c r="BQ338" i="1" s="1"/>
  <c r="BQ337" i="1" s="1"/>
  <c r="BP341" i="1"/>
  <c r="BP340" i="1" s="1"/>
  <c r="BP339" i="1" s="1"/>
  <c r="BP338" i="1" s="1"/>
  <c r="BP337" i="1" s="1"/>
  <c r="BS329" i="1"/>
  <c r="BR329" i="1"/>
  <c r="BQ329" i="1"/>
  <c r="BP329" i="1"/>
  <c r="BS327" i="1"/>
  <c r="BR327" i="1"/>
  <c r="BQ327" i="1"/>
  <c r="BP327" i="1"/>
  <c r="BS325" i="1"/>
  <c r="BR325" i="1"/>
  <c r="BR324" i="1" s="1"/>
  <c r="BR323" i="1" s="1"/>
  <c r="BR322" i="1" s="1"/>
  <c r="BR321" i="1" s="1"/>
  <c r="BQ325" i="1"/>
  <c r="BQ324" i="1" s="1"/>
  <c r="BQ323" i="1" s="1"/>
  <c r="BQ322" i="1" s="1"/>
  <c r="BQ321" i="1" s="1"/>
  <c r="BP325" i="1"/>
  <c r="BP324" i="1" s="1"/>
  <c r="BP323" i="1" s="1"/>
  <c r="BP322" i="1" s="1"/>
  <c r="BP321" i="1" s="1"/>
  <c r="BU311" i="1"/>
  <c r="BU310" i="1" s="1"/>
  <c r="BU309" i="1" s="1"/>
  <c r="BT311" i="1"/>
  <c r="BT310" i="1" s="1"/>
  <c r="BT309" i="1" s="1"/>
  <c r="BS307" i="1"/>
  <c r="BS306" i="1" s="1"/>
  <c r="BR307" i="1"/>
  <c r="BR306" i="1" s="1"/>
  <c r="BQ307" i="1"/>
  <c r="BQ306" i="1" s="1"/>
  <c r="BP307" i="1"/>
  <c r="BP306" i="1" s="1"/>
  <c r="BS304" i="1"/>
  <c r="BS303" i="1" s="1"/>
  <c r="BS302" i="1" s="1"/>
  <c r="BR304" i="1"/>
  <c r="BR303" i="1" s="1"/>
  <c r="BR302" i="1" s="1"/>
  <c r="BQ304" i="1"/>
  <c r="BQ303" i="1" s="1"/>
  <c r="BQ302" i="1" s="1"/>
  <c r="BP304" i="1"/>
  <c r="BP303" i="1" s="1"/>
  <c r="BP302" i="1" s="1"/>
  <c r="BS300" i="1"/>
  <c r="BS299" i="1" s="1"/>
  <c r="BS298" i="1" s="1"/>
  <c r="BR300" i="1"/>
  <c r="BR299" i="1" s="1"/>
  <c r="BR298" i="1" s="1"/>
  <c r="BQ300" i="1"/>
  <c r="BQ299" i="1" s="1"/>
  <c r="BQ298" i="1" s="1"/>
  <c r="BP300" i="1"/>
  <c r="BP299" i="1" s="1"/>
  <c r="BP298" i="1" s="1"/>
  <c r="BT297" i="1"/>
  <c r="BT296" i="1" s="1"/>
  <c r="BT295" i="1" s="1"/>
  <c r="BS293" i="1"/>
  <c r="BS292" i="1" s="1"/>
  <c r="BR293" i="1"/>
  <c r="BR292" i="1" s="1"/>
  <c r="BQ293" i="1"/>
  <c r="BQ292" i="1" s="1"/>
  <c r="BP293" i="1"/>
  <c r="BP292" i="1" s="1"/>
  <c r="BS288" i="1"/>
  <c r="BR288" i="1"/>
  <c r="BQ288" i="1"/>
  <c r="BP288" i="1"/>
  <c r="BS286" i="1"/>
  <c r="BR286" i="1"/>
  <c r="BQ286" i="1"/>
  <c r="BP286" i="1"/>
  <c r="BS284" i="1"/>
  <c r="BR284" i="1"/>
  <c r="BQ284" i="1"/>
  <c r="BP284" i="1"/>
  <c r="BS282" i="1"/>
  <c r="BS281" i="1" s="1"/>
  <c r="BR282" i="1"/>
  <c r="BR281" i="1" s="1"/>
  <c r="BQ282" i="1"/>
  <c r="BQ281" i="1" s="1"/>
  <c r="BP282" i="1"/>
  <c r="BS277" i="1"/>
  <c r="BR277" i="1"/>
  <c r="BQ277" i="1"/>
  <c r="BP277" i="1"/>
  <c r="BS275" i="1"/>
  <c r="BR275" i="1"/>
  <c r="BQ275" i="1"/>
  <c r="BQ274" i="1" s="1"/>
  <c r="BP275" i="1"/>
  <c r="BP274" i="1" s="1"/>
  <c r="BS274" i="1"/>
  <c r="BR274" i="1"/>
  <c r="BS272" i="1"/>
  <c r="BR272" i="1"/>
  <c r="BQ272" i="1"/>
  <c r="BP272" i="1"/>
  <c r="BS270" i="1"/>
  <c r="BR270" i="1"/>
  <c r="BQ270" i="1"/>
  <c r="BP270" i="1"/>
  <c r="BS268" i="1"/>
  <c r="BR268" i="1"/>
  <c r="BQ268" i="1"/>
  <c r="BQ267" i="1" s="1"/>
  <c r="BQ266" i="1" s="1"/>
  <c r="BP268" i="1"/>
  <c r="BS263" i="1"/>
  <c r="BS262" i="1" s="1"/>
  <c r="BS261" i="1" s="1"/>
  <c r="BS260" i="1" s="1"/>
  <c r="BR263" i="1"/>
  <c r="BR262" i="1" s="1"/>
  <c r="BR261" i="1" s="1"/>
  <c r="BR260" i="1" s="1"/>
  <c r="BQ263" i="1"/>
  <c r="BQ262" i="1" s="1"/>
  <c r="BQ261" i="1" s="1"/>
  <c r="BQ260" i="1" s="1"/>
  <c r="BP263" i="1"/>
  <c r="BP262" i="1" s="1"/>
  <c r="BP261" i="1" s="1"/>
  <c r="BP260" i="1" s="1"/>
  <c r="BU258" i="1"/>
  <c r="BT258" i="1"/>
  <c r="BU256" i="1"/>
  <c r="BT256" i="1"/>
  <c r="BS252" i="1"/>
  <c r="BR252" i="1"/>
  <c r="BQ252" i="1"/>
  <c r="BP252" i="1"/>
  <c r="BS250" i="1"/>
  <c r="BS249" i="1" s="1"/>
  <c r="BS248" i="1" s="1"/>
  <c r="BS247" i="1" s="1"/>
  <c r="BR250" i="1"/>
  <c r="BR249" i="1" s="1"/>
  <c r="BR248" i="1" s="1"/>
  <c r="BR247" i="1" s="1"/>
  <c r="BQ250" i="1"/>
  <c r="BP250" i="1"/>
  <c r="BS241" i="1"/>
  <c r="BR241" i="1"/>
  <c r="BQ241" i="1"/>
  <c r="BP241" i="1"/>
  <c r="BS239" i="1"/>
  <c r="BR239" i="1"/>
  <c r="BQ239" i="1"/>
  <c r="BQ238" i="1" s="1"/>
  <c r="BP239" i="1"/>
  <c r="BS238" i="1"/>
  <c r="BR238" i="1"/>
  <c r="BP238" i="1"/>
  <c r="BS236" i="1"/>
  <c r="BR236" i="1"/>
  <c r="BQ236" i="1"/>
  <c r="BP236" i="1"/>
  <c r="BS234" i="1"/>
  <c r="BR234" i="1"/>
  <c r="BQ234" i="1"/>
  <c r="BP234" i="1"/>
  <c r="BS232" i="1"/>
  <c r="BS231" i="1" s="1"/>
  <c r="BR232" i="1"/>
  <c r="BR231" i="1" s="1"/>
  <c r="BQ232" i="1"/>
  <c r="BQ231" i="1" s="1"/>
  <c r="BP232" i="1"/>
  <c r="BS229" i="1"/>
  <c r="BR229" i="1"/>
  <c r="BQ229" i="1"/>
  <c r="BP229" i="1"/>
  <c r="BS227" i="1"/>
  <c r="BR227" i="1"/>
  <c r="BQ227" i="1"/>
  <c r="BP227" i="1"/>
  <c r="BS225" i="1"/>
  <c r="BR225" i="1"/>
  <c r="BQ225" i="1"/>
  <c r="BQ224" i="1" s="1"/>
  <c r="BP225" i="1"/>
  <c r="BP224" i="1" s="1"/>
  <c r="BS224" i="1"/>
  <c r="BR224" i="1"/>
  <c r="BS222" i="1"/>
  <c r="BS221" i="1" s="1"/>
  <c r="BR222" i="1"/>
  <c r="BR221" i="1" s="1"/>
  <c r="BQ222" i="1"/>
  <c r="BQ221" i="1" s="1"/>
  <c r="BP222" i="1"/>
  <c r="BP221" i="1" s="1"/>
  <c r="BS219" i="1"/>
  <c r="BR219" i="1"/>
  <c r="BQ219" i="1"/>
  <c r="BP219" i="1"/>
  <c r="BS217" i="1"/>
  <c r="BR217" i="1"/>
  <c r="BR216" i="1" s="1"/>
  <c r="BQ217" i="1"/>
  <c r="BQ216" i="1" s="1"/>
  <c r="BP217" i="1"/>
  <c r="BP216" i="1" s="1"/>
  <c r="BS216" i="1"/>
  <c r="BS214" i="1"/>
  <c r="BR214" i="1"/>
  <c r="BQ214" i="1"/>
  <c r="BP214" i="1"/>
  <c r="BS212" i="1"/>
  <c r="BS211" i="1" s="1"/>
  <c r="BR212" i="1"/>
  <c r="BQ212" i="1"/>
  <c r="BQ211" i="1" s="1"/>
  <c r="BP212" i="1"/>
  <c r="BS209" i="1"/>
  <c r="BS208" i="1" s="1"/>
  <c r="BR209" i="1"/>
  <c r="BR208" i="1" s="1"/>
  <c r="BQ209" i="1"/>
  <c r="BQ208" i="1" s="1"/>
  <c r="BP209" i="1"/>
  <c r="BP208" i="1" s="1"/>
  <c r="BS204" i="1"/>
  <c r="BR204" i="1"/>
  <c r="BQ204" i="1"/>
  <c r="BP204" i="1"/>
  <c r="BS202" i="1"/>
  <c r="BR202" i="1"/>
  <c r="BQ202" i="1"/>
  <c r="BP202" i="1"/>
  <c r="BS200" i="1"/>
  <c r="BR200" i="1"/>
  <c r="BQ200" i="1"/>
  <c r="BQ199" i="1" s="1"/>
  <c r="BP200" i="1"/>
  <c r="BP199" i="1" s="1"/>
  <c r="BS199" i="1"/>
  <c r="BR199" i="1"/>
  <c r="BS197" i="1"/>
  <c r="BR197" i="1"/>
  <c r="BQ197" i="1"/>
  <c r="BP197" i="1"/>
  <c r="BS195" i="1"/>
  <c r="BR195" i="1"/>
  <c r="BQ195" i="1"/>
  <c r="BP195" i="1"/>
  <c r="BS193" i="1"/>
  <c r="BR193" i="1"/>
  <c r="BR192" i="1" s="1"/>
  <c r="BQ193" i="1"/>
  <c r="BQ192" i="1" s="1"/>
  <c r="BP193" i="1"/>
  <c r="BP192" i="1" s="1"/>
  <c r="BS189" i="1"/>
  <c r="BS188" i="1" s="1"/>
  <c r="BR189" i="1"/>
  <c r="BR188" i="1" s="1"/>
  <c r="BQ189" i="1"/>
  <c r="BQ188" i="1" s="1"/>
  <c r="BP189" i="1"/>
  <c r="BP188" i="1" s="1"/>
  <c r="BS186" i="1"/>
  <c r="BR186" i="1"/>
  <c r="BQ186" i="1"/>
  <c r="BP186" i="1"/>
  <c r="BS184" i="1"/>
  <c r="BR184" i="1"/>
  <c r="BQ184" i="1"/>
  <c r="BP184" i="1"/>
  <c r="BS182" i="1"/>
  <c r="BR182" i="1"/>
  <c r="BQ182" i="1"/>
  <c r="BP182" i="1"/>
  <c r="BP181" i="1" s="1"/>
  <c r="BS181" i="1"/>
  <c r="BR181" i="1"/>
  <c r="BS177" i="1"/>
  <c r="BS176" i="1" s="1"/>
  <c r="BS175" i="1" s="1"/>
  <c r="BS174" i="1" s="1"/>
  <c r="BR177" i="1"/>
  <c r="BR176" i="1" s="1"/>
  <c r="BR175" i="1" s="1"/>
  <c r="BR174" i="1" s="1"/>
  <c r="BQ177" i="1"/>
  <c r="BQ176" i="1" s="1"/>
  <c r="BQ175" i="1" s="1"/>
  <c r="BQ174" i="1" s="1"/>
  <c r="BP177" i="1"/>
  <c r="BP176" i="1" s="1"/>
  <c r="BP175" i="1" s="1"/>
  <c r="BP174" i="1" s="1"/>
  <c r="BS164" i="1"/>
  <c r="BS163" i="1" s="1"/>
  <c r="BR164" i="1"/>
  <c r="BR163" i="1" s="1"/>
  <c r="BQ164" i="1"/>
  <c r="BQ163" i="1" s="1"/>
  <c r="BP164" i="1"/>
  <c r="BP163" i="1" s="1"/>
  <c r="BU172" i="1"/>
  <c r="BU171" i="1" s="1"/>
  <c r="BU170" i="1" s="1"/>
  <c r="BT172" i="1"/>
  <c r="BT171" i="1" s="1"/>
  <c r="BT170" i="1" s="1"/>
  <c r="BS161" i="1"/>
  <c r="BR161" i="1"/>
  <c r="BR160" i="1" s="1"/>
  <c r="BQ161" i="1"/>
  <c r="BQ160" i="1" s="1"/>
  <c r="BP161" i="1"/>
  <c r="BP160" i="1" s="1"/>
  <c r="BS160" i="1"/>
  <c r="BS158" i="1"/>
  <c r="BS157" i="1" s="1"/>
  <c r="BR158" i="1"/>
  <c r="BR157" i="1" s="1"/>
  <c r="BQ158" i="1"/>
  <c r="BQ157" i="1" s="1"/>
  <c r="BP158" i="1"/>
  <c r="BP157" i="1" s="1"/>
  <c r="BS155" i="1"/>
  <c r="BS154" i="1" s="1"/>
  <c r="BR155" i="1"/>
  <c r="BR154" i="1" s="1"/>
  <c r="BQ155" i="1"/>
  <c r="BQ154" i="1" s="1"/>
  <c r="BP155" i="1"/>
  <c r="BP154" i="1" s="1"/>
  <c r="BS151" i="1"/>
  <c r="BR151" i="1"/>
  <c r="BQ151" i="1"/>
  <c r="BQ150" i="1" s="1"/>
  <c r="BP151" i="1"/>
  <c r="BP150" i="1" s="1"/>
  <c r="BS150" i="1"/>
  <c r="BR150" i="1"/>
  <c r="BS148" i="1"/>
  <c r="BR148" i="1"/>
  <c r="BQ148" i="1"/>
  <c r="BP148" i="1"/>
  <c r="BS146" i="1"/>
  <c r="BS145" i="1" s="1"/>
  <c r="BR146" i="1"/>
  <c r="BR145" i="1" s="1"/>
  <c r="BQ146" i="1"/>
  <c r="BQ145" i="1" s="1"/>
  <c r="BP146" i="1"/>
  <c r="BP145" i="1" s="1"/>
  <c r="BS142" i="1"/>
  <c r="BS141" i="1" s="1"/>
  <c r="BS140" i="1" s="1"/>
  <c r="BR142" i="1"/>
  <c r="BR141" i="1" s="1"/>
  <c r="BR140" i="1" s="1"/>
  <c r="BQ142" i="1"/>
  <c r="BQ141" i="1" s="1"/>
  <c r="BQ140" i="1" s="1"/>
  <c r="BP142" i="1"/>
  <c r="BP141" i="1" s="1"/>
  <c r="BP140" i="1" s="1"/>
  <c r="BS137" i="1"/>
  <c r="BS136" i="1" s="1"/>
  <c r="BS135" i="1" s="1"/>
  <c r="BS134" i="1" s="1"/>
  <c r="BR137" i="1"/>
  <c r="BR136" i="1" s="1"/>
  <c r="BR135" i="1" s="1"/>
  <c r="BR134" i="1" s="1"/>
  <c r="BQ137" i="1"/>
  <c r="BQ136" i="1" s="1"/>
  <c r="BQ135" i="1" s="1"/>
  <c r="BQ134" i="1" s="1"/>
  <c r="BP137" i="1"/>
  <c r="BP136" i="1" s="1"/>
  <c r="BP135" i="1" s="1"/>
  <c r="BP134" i="1" s="1"/>
  <c r="BS130" i="1"/>
  <c r="BR130" i="1"/>
  <c r="BR129" i="1" s="1"/>
  <c r="BR128" i="1" s="1"/>
  <c r="BR127" i="1" s="1"/>
  <c r="BR126" i="1" s="1"/>
  <c r="BQ130" i="1"/>
  <c r="BQ129" i="1" s="1"/>
  <c r="BQ128" i="1" s="1"/>
  <c r="BQ127" i="1" s="1"/>
  <c r="BQ126" i="1" s="1"/>
  <c r="BP130" i="1"/>
  <c r="BP129" i="1" s="1"/>
  <c r="BP128" i="1" s="1"/>
  <c r="BP127" i="1" s="1"/>
  <c r="BP126" i="1" s="1"/>
  <c r="BS129" i="1"/>
  <c r="BS128" i="1" s="1"/>
  <c r="BS127" i="1" s="1"/>
  <c r="BS126" i="1" s="1"/>
  <c r="BS118" i="1"/>
  <c r="BR118" i="1"/>
  <c r="BQ118" i="1"/>
  <c r="BP118" i="1"/>
  <c r="BS116" i="1"/>
  <c r="BR116" i="1"/>
  <c r="BQ116" i="1"/>
  <c r="BP116" i="1"/>
  <c r="BS114" i="1"/>
  <c r="BR114" i="1"/>
  <c r="BR113" i="1" s="1"/>
  <c r="BR112" i="1" s="1"/>
  <c r="BR111" i="1" s="1"/>
  <c r="BR110" i="1" s="1"/>
  <c r="BQ114" i="1"/>
  <c r="BQ113" i="1" s="1"/>
  <c r="BQ112" i="1" s="1"/>
  <c r="BQ111" i="1" s="1"/>
  <c r="BQ110" i="1" s="1"/>
  <c r="BP114" i="1"/>
  <c r="BP113" i="1" s="1"/>
  <c r="BP112" i="1" s="1"/>
  <c r="BP111" i="1" s="1"/>
  <c r="BP110" i="1" s="1"/>
  <c r="BS103" i="1"/>
  <c r="BS102" i="1" s="1"/>
  <c r="BS101" i="1" s="1"/>
  <c r="BR103" i="1"/>
  <c r="BR102" i="1" s="1"/>
  <c r="BR101" i="1" s="1"/>
  <c r="BQ103" i="1"/>
  <c r="BQ102" i="1" s="1"/>
  <c r="BQ101" i="1" s="1"/>
  <c r="BP103" i="1"/>
  <c r="BP102" i="1" s="1"/>
  <c r="BP101" i="1" s="1"/>
  <c r="BS96" i="1"/>
  <c r="BS95" i="1" s="1"/>
  <c r="BR96" i="1"/>
  <c r="BR95" i="1" s="1"/>
  <c r="BQ96" i="1"/>
  <c r="BQ95" i="1" s="1"/>
  <c r="BP96" i="1"/>
  <c r="BP95" i="1" s="1"/>
  <c r="BS93" i="1"/>
  <c r="BR93" i="1"/>
  <c r="BQ93" i="1"/>
  <c r="BP93" i="1"/>
  <c r="BS91" i="1"/>
  <c r="BS90" i="1" s="1"/>
  <c r="BR91" i="1"/>
  <c r="BQ91" i="1"/>
  <c r="BQ90" i="1" s="1"/>
  <c r="BP91" i="1"/>
  <c r="BP90" i="1" s="1"/>
  <c r="BU88" i="1"/>
  <c r="BT88" i="1"/>
  <c r="BS86" i="1"/>
  <c r="BS85" i="1" s="1"/>
  <c r="BR86" i="1"/>
  <c r="BR85" i="1" s="1"/>
  <c r="BQ86" i="1"/>
  <c r="BQ85" i="1" s="1"/>
  <c r="BP86" i="1"/>
  <c r="BP85" i="1" s="1"/>
  <c r="BS83" i="1"/>
  <c r="BR83" i="1"/>
  <c r="BQ83" i="1"/>
  <c r="BP83" i="1"/>
  <c r="BS81" i="1"/>
  <c r="BR81" i="1"/>
  <c r="BQ81" i="1"/>
  <c r="BP81" i="1"/>
  <c r="BS79" i="1"/>
  <c r="BR79" i="1"/>
  <c r="BR78" i="1" s="1"/>
  <c r="BQ79" i="1"/>
  <c r="BQ78" i="1" s="1"/>
  <c r="BP79" i="1"/>
  <c r="BP78" i="1" s="1"/>
  <c r="BS78" i="1"/>
  <c r="BS76" i="1"/>
  <c r="BS75" i="1" s="1"/>
  <c r="BR76" i="1"/>
  <c r="BR75" i="1" s="1"/>
  <c r="BQ76" i="1"/>
  <c r="BQ75" i="1" s="1"/>
  <c r="BP76" i="1"/>
  <c r="BP75" i="1" s="1"/>
  <c r="BS73" i="1"/>
  <c r="BS72" i="1" s="1"/>
  <c r="BR73" i="1"/>
  <c r="BR72" i="1" s="1"/>
  <c r="BQ73" i="1"/>
  <c r="BQ72" i="1" s="1"/>
  <c r="BP73" i="1"/>
  <c r="BP72" i="1" s="1"/>
  <c r="BS70" i="1"/>
  <c r="BR70" i="1"/>
  <c r="BQ70" i="1"/>
  <c r="BP70" i="1"/>
  <c r="BS68" i="1"/>
  <c r="BS67" i="1" s="1"/>
  <c r="BR68" i="1"/>
  <c r="BQ68" i="1"/>
  <c r="BQ67" i="1" s="1"/>
  <c r="BP68" i="1"/>
  <c r="BP67" i="1" s="1"/>
  <c r="BS65" i="1"/>
  <c r="BR65" i="1"/>
  <c r="BQ65" i="1"/>
  <c r="BP65" i="1"/>
  <c r="BS63" i="1"/>
  <c r="BR63" i="1"/>
  <c r="BQ63" i="1"/>
  <c r="BQ62" i="1" s="1"/>
  <c r="BP63" i="1"/>
  <c r="BP62" i="1" s="1"/>
  <c r="BS62" i="1"/>
  <c r="BR62" i="1"/>
  <c r="BS59" i="1"/>
  <c r="BR59" i="1"/>
  <c r="BQ59" i="1"/>
  <c r="BP59" i="1"/>
  <c r="BS57" i="1"/>
  <c r="BR57" i="1"/>
  <c r="BQ57" i="1"/>
  <c r="BP57" i="1"/>
  <c r="BS55" i="1"/>
  <c r="BR55" i="1"/>
  <c r="BQ55" i="1"/>
  <c r="BP55" i="1"/>
  <c r="BS53" i="1"/>
  <c r="BR53" i="1"/>
  <c r="BQ53" i="1"/>
  <c r="BQ52" i="1" s="1"/>
  <c r="BQ51" i="1" s="1"/>
  <c r="BP53" i="1"/>
  <c r="BT42" i="1"/>
  <c r="BS41" i="1"/>
  <c r="BR41" i="1"/>
  <c r="BQ41" i="1"/>
  <c r="BP41" i="1"/>
  <c r="BS38" i="1"/>
  <c r="BR38" i="1"/>
  <c r="BQ38" i="1"/>
  <c r="BP38" i="1"/>
  <c r="BS36" i="1"/>
  <c r="BR36" i="1"/>
  <c r="BQ36" i="1"/>
  <c r="BP36" i="1"/>
  <c r="BS34" i="1"/>
  <c r="BR34" i="1"/>
  <c r="BQ34" i="1"/>
  <c r="BP34" i="1"/>
  <c r="BP33" i="1" s="1"/>
  <c r="BS31" i="1"/>
  <c r="BS30" i="1" s="1"/>
  <c r="BR31" i="1"/>
  <c r="BR30" i="1" s="1"/>
  <c r="BQ31" i="1"/>
  <c r="BQ30" i="1" s="1"/>
  <c r="BP31" i="1"/>
  <c r="BP30" i="1" s="1"/>
  <c r="BS28" i="1"/>
  <c r="BS27" i="1" s="1"/>
  <c r="BR28" i="1"/>
  <c r="BR27" i="1" s="1"/>
  <c r="BQ28" i="1"/>
  <c r="BQ27" i="1" s="1"/>
  <c r="BP28" i="1"/>
  <c r="BP27" i="1" s="1"/>
  <c r="BS21" i="1"/>
  <c r="BS20" i="1" s="1"/>
  <c r="BS19" i="1" s="1"/>
  <c r="BS18" i="1" s="1"/>
  <c r="BS17" i="1" s="1"/>
  <c r="BR21" i="1"/>
  <c r="BR20" i="1" s="1"/>
  <c r="BR19" i="1" s="1"/>
  <c r="BR18" i="1" s="1"/>
  <c r="BR17" i="1" s="1"/>
  <c r="BQ21" i="1"/>
  <c r="BQ20" i="1" s="1"/>
  <c r="BQ19" i="1" s="1"/>
  <c r="BQ18" i="1" s="1"/>
  <c r="BQ17" i="1" s="1"/>
  <c r="BP21" i="1"/>
  <c r="BP20" i="1" s="1"/>
  <c r="BP19" i="1" s="1"/>
  <c r="BP18" i="1" s="1"/>
  <c r="BP17" i="1" s="1"/>
  <c r="BM1543" i="1"/>
  <c r="BM1542" i="1" s="1"/>
  <c r="BM1541" i="1" s="1"/>
  <c r="BL1543" i="1"/>
  <c r="BL1542" i="1" s="1"/>
  <c r="BL1541" i="1" s="1"/>
  <c r="BK1543" i="1"/>
  <c r="BK1542" i="1" s="1"/>
  <c r="BK1541" i="1" s="1"/>
  <c r="BJ1543" i="1"/>
  <c r="BJ1542" i="1" s="1"/>
  <c r="BJ1541" i="1" s="1"/>
  <c r="BO1539" i="1"/>
  <c r="BO1538" i="1" s="1"/>
  <c r="BO1537" i="1" s="1"/>
  <c r="BN1539" i="1"/>
  <c r="BN1538" i="1" s="1"/>
  <c r="BN1537" i="1" s="1"/>
  <c r="BM1535" i="1"/>
  <c r="BL1535" i="1"/>
  <c r="BK1535" i="1"/>
  <c r="BK1534" i="1" s="1"/>
  <c r="BJ1535" i="1"/>
  <c r="BJ1534" i="1" s="1"/>
  <c r="BM1534" i="1"/>
  <c r="BL1534" i="1"/>
  <c r="BM1527" i="1"/>
  <c r="BL1527" i="1"/>
  <c r="BK1527" i="1"/>
  <c r="BK1526" i="1" s="1"/>
  <c r="BK1525" i="1" s="1"/>
  <c r="BK1524" i="1" s="1"/>
  <c r="BK1523" i="1" s="1"/>
  <c r="BK1521" i="1" s="1"/>
  <c r="BJ1527" i="1"/>
  <c r="BJ1526" i="1" s="1"/>
  <c r="BJ1525" i="1" s="1"/>
  <c r="BJ1524" i="1" s="1"/>
  <c r="BJ1523" i="1" s="1"/>
  <c r="BJ1521" i="1" s="1"/>
  <c r="BM1526" i="1"/>
  <c r="BM1525" i="1" s="1"/>
  <c r="BM1524" i="1" s="1"/>
  <c r="BM1523" i="1" s="1"/>
  <c r="BM1521" i="1" s="1"/>
  <c r="BL1526" i="1"/>
  <c r="BL1525" i="1" s="1"/>
  <c r="BL1524" i="1" s="1"/>
  <c r="BL1523" i="1" s="1"/>
  <c r="BL1521" i="1" s="1"/>
  <c r="BM1512" i="1"/>
  <c r="BM1511" i="1" s="1"/>
  <c r="BL1512" i="1"/>
  <c r="BL1511" i="1" s="1"/>
  <c r="BK1512" i="1"/>
  <c r="BK1511" i="1" s="1"/>
  <c r="BJ1512" i="1"/>
  <c r="BJ1511" i="1" s="1"/>
  <c r="BM1509" i="1"/>
  <c r="BL1509" i="1"/>
  <c r="BK1509" i="1"/>
  <c r="BK1508" i="1" s="1"/>
  <c r="BJ1509" i="1"/>
  <c r="BJ1508" i="1" s="1"/>
  <c r="BM1508" i="1"/>
  <c r="BL1508" i="1"/>
  <c r="BM1503" i="1"/>
  <c r="BM1502" i="1" s="1"/>
  <c r="BL1503" i="1"/>
  <c r="BL1502" i="1" s="1"/>
  <c r="BK1503" i="1"/>
  <c r="BK1502" i="1" s="1"/>
  <c r="BJ1503" i="1"/>
  <c r="BJ1502" i="1" s="1"/>
  <c r="BM1500" i="1"/>
  <c r="BM1499" i="1" s="1"/>
  <c r="BL1500" i="1"/>
  <c r="BL1499" i="1" s="1"/>
  <c r="BK1500" i="1"/>
  <c r="BK1499" i="1" s="1"/>
  <c r="BJ1500" i="1"/>
  <c r="BJ1499" i="1" s="1"/>
  <c r="BM1494" i="1"/>
  <c r="BM1493" i="1" s="1"/>
  <c r="BL1494" i="1"/>
  <c r="BL1493" i="1" s="1"/>
  <c r="BK1494" i="1"/>
  <c r="BK1493" i="1" s="1"/>
  <c r="BJ1494" i="1"/>
  <c r="BJ1493" i="1" s="1"/>
  <c r="BM1491" i="1"/>
  <c r="BL1491" i="1"/>
  <c r="BK1491" i="1"/>
  <c r="BK1490" i="1" s="1"/>
  <c r="BJ1491" i="1"/>
  <c r="BJ1490" i="1" s="1"/>
  <c r="BM1490" i="1"/>
  <c r="BL1490" i="1"/>
  <c r="BO1484" i="1"/>
  <c r="BO1483" i="1" s="1"/>
  <c r="BO1482" i="1" s="1"/>
  <c r="BO1481" i="1" s="1"/>
  <c r="BN1484" i="1"/>
  <c r="BN1483" i="1" s="1"/>
  <c r="BN1482" i="1" s="1"/>
  <c r="BN1481" i="1" s="1"/>
  <c r="BM1479" i="1"/>
  <c r="BL1479" i="1"/>
  <c r="BK1479" i="1"/>
  <c r="BK1478" i="1" s="1"/>
  <c r="BK1477" i="1" s="1"/>
  <c r="BK1476" i="1" s="1"/>
  <c r="BJ1479" i="1"/>
  <c r="BJ1478" i="1" s="1"/>
  <c r="BJ1477" i="1" s="1"/>
  <c r="BJ1476" i="1" s="1"/>
  <c r="BM1478" i="1"/>
  <c r="BM1477" i="1" s="1"/>
  <c r="BM1476" i="1" s="1"/>
  <c r="BL1478" i="1"/>
  <c r="BL1477" i="1" s="1"/>
  <c r="BL1476" i="1" s="1"/>
  <c r="BM1474" i="1"/>
  <c r="BM1473" i="1" s="1"/>
  <c r="BL1474" i="1"/>
  <c r="BL1473" i="1" s="1"/>
  <c r="BK1474" i="1"/>
  <c r="BK1473" i="1" s="1"/>
  <c r="BJ1474" i="1"/>
  <c r="BJ1473" i="1" s="1"/>
  <c r="BM1471" i="1"/>
  <c r="BL1471" i="1"/>
  <c r="BK1471" i="1"/>
  <c r="BK1470" i="1" s="1"/>
  <c r="BJ1471" i="1"/>
  <c r="BJ1470" i="1" s="1"/>
  <c r="BM1470" i="1"/>
  <c r="BM1469" i="1" s="1"/>
  <c r="BL1470" i="1"/>
  <c r="BM1467" i="1"/>
  <c r="BM1466" i="1" s="1"/>
  <c r="BM1465" i="1" s="1"/>
  <c r="BL1467" i="1"/>
  <c r="BL1466" i="1" s="1"/>
  <c r="BL1465" i="1" s="1"/>
  <c r="BK1467" i="1"/>
  <c r="BK1466" i="1" s="1"/>
  <c r="BK1465" i="1" s="1"/>
  <c r="BJ1467" i="1"/>
  <c r="BJ1466" i="1" s="1"/>
  <c r="BJ1465" i="1" s="1"/>
  <c r="BM1455" i="1"/>
  <c r="BM1454" i="1" s="1"/>
  <c r="BL1455" i="1"/>
  <c r="BL1454" i="1" s="1"/>
  <c r="BK1455" i="1"/>
  <c r="BK1454" i="1" s="1"/>
  <c r="BJ1455" i="1"/>
  <c r="BJ1454" i="1" s="1"/>
  <c r="BM1452" i="1"/>
  <c r="BL1452" i="1"/>
  <c r="BK1452" i="1"/>
  <c r="BK1451" i="1" s="1"/>
  <c r="BJ1452" i="1"/>
  <c r="BJ1451" i="1" s="1"/>
  <c r="BM1451" i="1"/>
  <c r="BL1451" i="1"/>
  <c r="BM1449" i="1"/>
  <c r="BM1448" i="1" s="1"/>
  <c r="BL1449" i="1"/>
  <c r="BL1448" i="1" s="1"/>
  <c r="BK1449" i="1"/>
  <c r="BK1448" i="1" s="1"/>
  <c r="BJ1449" i="1"/>
  <c r="BJ1448" i="1" s="1"/>
  <c r="BM1446" i="1"/>
  <c r="BL1446" i="1"/>
  <c r="BK1446" i="1"/>
  <c r="BK1445" i="1" s="1"/>
  <c r="BJ1446" i="1"/>
  <c r="BJ1445" i="1" s="1"/>
  <c r="BM1445" i="1"/>
  <c r="BL1445" i="1"/>
  <c r="BM1443" i="1"/>
  <c r="BM1442" i="1" s="1"/>
  <c r="BL1443" i="1"/>
  <c r="BL1442" i="1" s="1"/>
  <c r="BK1443" i="1"/>
  <c r="BK1442" i="1" s="1"/>
  <c r="BJ1443" i="1"/>
  <c r="BJ1442" i="1" s="1"/>
  <c r="BM1439" i="1"/>
  <c r="BM1438" i="1" s="1"/>
  <c r="BM1437" i="1" s="1"/>
  <c r="BL1439" i="1"/>
  <c r="BL1438" i="1" s="1"/>
  <c r="BL1437" i="1" s="1"/>
  <c r="BK1439" i="1"/>
  <c r="BK1438" i="1" s="1"/>
  <c r="BK1437" i="1" s="1"/>
  <c r="BJ1439" i="1"/>
  <c r="BJ1438" i="1" s="1"/>
  <c r="BJ1437" i="1" s="1"/>
  <c r="BM1434" i="1"/>
  <c r="BL1434" i="1"/>
  <c r="BK1434" i="1"/>
  <c r="BK1433" i="1" s="1"/>
  <c r="BK1432" i="1" s="1"/>
  <c r="BJ1434" i="1"/>
  <c r="BJ1433" i="1" s="1"/>
  <c r="BJ1432" i="1" s="1"/>
  <c r="BM1433" i="1"/>
  <c r="BM1432" i="1" s="1"/>
  <c r="BL1433" i="1"/>
  <c r="BL1432" i="1" s="1"/>
  <c r="BM1430" i="1"/>
  <c r="BL1430" i="1"/>
  <c r="BK1430" i="1"/>
  <c r="BJ1430" i="1"/>
  <c r="BM1428" i="1"/>
  <c r="BL1428" i="1"/>
  <c r="BK1428" i="1"/>
  <c r="BJ1428" i="1"/>
  <c r="BJ1427" i="1" s="1"/>
  <c r="BM1425" i="1"/>
  <c r="BM1424" i="1" s="1"/>
  <c r="BL1425" i="1"/>
  <c r="BL1424" i="1" s="1"/>
  <c r="BK1425" i="1"/>
  <c r="BK1424" i="1" s="1"/>
  <c r="BJ1425" i="1"/>
  <c r="BJ1424" i="1" s="1"/>
  <c r="BM1422" i="1"/>
  <c r="BL1422" i="1"/>
  <c r="BL1421" i="1" s="1"/>
  <c r="BK1422" i="1"/>
  <c r="BK1421" i="1" s="1"/>
  <c r="BJ1422" i="1"/>
  <c r="BJ1421" i="1" s="1"/>
  <c r="BM1421" i="1"/>
  <c r="BM1419" i="1"/>
  <c r="BM1418" i="1" s="1"/>
  <c r="BL1419" i="1"/>
  <c r="BL1418" i="1" s="1"/>
  <c r="BK1419" i="1"/>
  <c r="BK1418" i="1" s="1"/>
  <c r="BJ1419" i="1"/>
  <c r="BJ1418" i="1" s="1"/>
  <c r="BM1412" i="1"/>
  <c r="BM1411" i="1" s="1"/>
  <c r="BL1412" i="1"/>
  <c r="BL1411" i="1" s="1"/>
  <c r="BK1412" i="1"/>
  <c r="BK1411" i="1" s="1"/>
  <c r="BJ1412" i="1"/>
  <c r="BJ1411" i="1" s="1"/>
  <c r="BM1409" i="1"/>
  <c r="BL1409" i="1"/>
  <c r="BL1408" i="1" s="1"/>
  <c r="BK1409" i="1"/>
  <c r="BK1408" i="1" s="1"/>
  <c r="BJ1409" i="1"/>
  <c r="BJ1408" i="1" s="1"/>
  <c r="BM1408" i="1"/>
  <c r="BM1403" i="1"/>
  <c r="BM1402" i="1" s="1"/>
  <c r="BL1403" i="1"/>
  <c r="BL1402" i="1" s="1"/>
  <c r="BK1403" i="1"/>
  <c r="BK1402" i="1" s="1"/>
  <c r="BJ1403" i="1"/>
  <c r="BJ1402" i="1" s="1"/>
  <c r="BM1400" i="1"/>
  <c r="BL1400" i="1"/>
  <c r="BL1399" i="1" s="1"/>
  <c r="BK1400" i="1"/>
  <c r="BK1399" i="1" s="1"/>
  <c r="BJ1400" i="1"/>
  <c r="BJ1399" i="1" s="1"/>
  <c r="BM1399" i="1"/>
  <c r="BM1396" i="1"/>
  <c r="BL1396" i="1"/>
  <c r="BL1395" i="1" s="1"/>
  <c r="BL1394" i="1" s="1"/>
  <c r="BK1396" i="1"/>
  <c r="BK1395" i="1" s="1"/>
  <c r="BK1394" i="1" s="1"/>
  <c r="BJ1396" i="1"/>
  <c r="BJ1395" i="1" s="1"/>
  <c r="BJ1394" i="1" s="1"/>
  <c r="BM1395" i="1"/>
  <c r="BM1394" i="1" s="1"/>
  <c r="BM1392" i="1"/>
  <c r="BL1392" i="1"/>
  <c r="BL1391" i="1" s="1"/>
  <c r="BK1392" i="1"/>
  <c r="BK1391" i="1" s="1"/>
  <c r="BJ1392" i="1"/>
  <c r="BJ1391" i="1" s="1"/>
  <c r="BM1391" i="1"/>
  <c r="BM1385" i="1"/>
  <c r="BL1385" i="1"/>
  <c r="BL1384" i="1" s="1"/>
  <c r="BL1383" i="1" s="1"/>
  <c r="BL1382" i="1" s="1"/>
  <c r="BK1385" i="1"/>
  <c r="BK1384" i="1" s="1"/>
  <c r="BK1383" i="1" s="1"/>
  <c r="BK1382" i="1" s="1"/>
  <c r="BJ1385" i="1"/>
  <c r="BJ1384" i="1" s="1"/>
  <c r="BJ1383" i="1" s="1"/>
  <c r="BJ1382" i="1" s="1"/>
  <c r="BM1384" i="1"/>
  <c r="BM1383" i="1" s="1"/>
  <c r="BM1382" i="1" s="1"/>
  <c r="BM1378" i="1"/>
  <c r="BL1378" i="1"/>
  <c r="BL1377" i="1" s="1"/>
  <c r="BK1378" i="1"/>
  <c r="BK1377" i="1" s="1"/>
  <c r="BJ1378" i="1"/>
  <c r="BJ1377" i="1" s="1"/>
  <c r="BM1377" i="1"/>
  <c r="BM1375" i="1"/>
  <c r="BM1374" i="1" s="1"/>
  <c r="BL1375" i="1"/>
  <c r="BL1374" i="1" s="1"/>
  <c r="BK1375" i="1"/>
  <c r="BK1374" i="1" s="1"/>
  <c r="BJ1375" i="1"/>
  <c r="BJ1374" i="1" s="1"/>
  <c r="BM1369" i="1"/>
  <c r="BL1369" i="1"/>
  <c r="BL1368" i="1" s="1"/>
  <c r="BK1369" i="1"/>
  <c r="BK1368" i="1" s="1"/>
  <c r="BJ1369" i="1"/>
  <c r="BJ1368" i="1" s="1"/>
  <c r="BM1368" i="1"/>
  <c r="BM1366" i="1"/>
  <c r="BM1365" i="1" s="1"/>
  <c r="BM1364" i="1" s="1"/>
  <c r="BL1366" i="1"/>
  <c r="BL1365" i="1" s="1"/>
  <c r="BL1364" i="1" s="1"/>
  <c r="BK1366" i="1"/>
  <c r="BK1365" i="1" s="1"/>
  <c r="BK1364" i="1" s="1"/>
  <c r="BJ1366" i="1"/>
  <c r="BJ1365" i="1" s="1"/>
  <c r="BJ1364" i="1" s="1"/>
  <c r="BM1362" i="1"/>
  <c r="BM1361" i="1" s="1"/>
  <c r="BL1362" i="1"/>
  <c r="BL1361" i="1" s="1"/>
  <c r="BK1362" i="1"/>
  <c r="BK1361" i="1" s="1"/>
  <c r="BJ1362" i="1"/>
  <c r="BJ1361" i="1" s="1"/>
  <c r="BM1359" i="1"/>
  <c r="BL1359" i="1"/>
  <c r="BL1358" i="1" s="1"/>
  <c r="BK1359" i="1"/>
  <c r="BK1358" i="1" s="1"/>
  <c r="BJ1359" i="1"/>
  <c r="BJ1358" i="1" s="1"/>
  <c r="BM1358" i="1"/>
  <c r="BM1356" i="1"/>
  <c r="BM1355" i="1" s="1"/>
  <c r="BL1356" i="1"/>
  <c r="BL1355" i="1" s="1"/>
  <c r="BK1356" i="1"/>
  <c r="BK1355" i="1" s="1"/>
  <c r="BJ1356" i="1"/>
  <c r="BJ1355" i="1" s="1"/>
  <c r="BO1352" i="1"/>
  <c r="BO1351" i="1" s="1"/>
  <c r="BN1352" i="1"/>
  <c r="BN1351" i="1" s="1"/>
  <c r="BM1349" i="1"/>
  <c r="BM1348" i="1" s="1"/>
  <c r="BM1344" i="1" s="1"/>
  <c r="BL1349" i="1"/>
  <c r="BL1348" i="1" s="1"/>
  <c r="BL1344" i="1" s="1"/>
  <c r="BK1349" i="1"/>
  <c r="BK1348" i="1" s="1"/>
  <c r="BK1344" i="1" s="1"/>
  <c r="BJ1349" i="1"/>
  <c r="BJ1348" i="1" s="1"/>
  <c r="BJ1344" i="1" s="1"/>
  <c r="BM1342" i="1"/>
  <c r="BM1341" i="1" s="1"/>
  <c r="BL1342" i="1"/>
  <c r="BL1341" i="1" s="1"/>
  <c r="BK1342" i="1"/>
  <c r="BK1341" i="1" s="1"/>
  <c r="BJ1342" i="1"/>
  <c r="BJ1341" i="1" s="1"/>
  <c r="BM1338" i="1"/>
  <c r="BM1337" i="1" s="1"/>
  <c r="BL1338" i="1"/>
  <c r="BL1337" i="1" s="1"/>
  <c r="BK1338" i="1"/>
  <c r="BK1337" i="1" s="1"/>
  <c r="BJ1338" i="1"/>
  <c r="BJ1337" i="1" s="1"/>
  <c r="BM1335" i="1"/>
  <c r="BL1335" i="1"/>
  <c r="BL1334" i="1" s="1"/>
  <c r="BK1335" i="1"/>
  <c r="BK1334" i="1" s="1"/>
  <c r="BJ1335" i="1"/>
  <c r="BJ1334" i="1" s="1"/>
  <c r="BM1334" i="1"/>
  <c r="BM1332" i="1"/>
  <c r="BM1331" i="1" s="1"/>
  <c r="BL1332" i="1"/>
  <c r="BL1331" i="1" s="1"/>
  <c r="BK1332" i="1"/>
  <c r="BK1331" i="1" s="1"/>
  <c r="BJ1332" i="1"/>
  <c r="BJ1331" i="1" s="1"/>
  <c r="BM1329" i="1"/>
  <c r="BL1329" i="1"/>
  <c r="BL1328" i="1" s="1"/>
  <c r="BK1329" i="1"/>
  <c r="BK1328" i="1" s="1"/>
  <c r="BJ1329" i="1"/>
  <c r="BJ1328" i="1" s="1"/>
  <c r="BM1328" i="1"/>
  <c r="BM1326" i="1"/>
  <c r="BM1325" i="1" s="1"/>
  <c r="BL1326" i="1"/>
  <c r="BL1325" i="1" s="1"/>
  <c r="BK1326" i="1"/>
  <c r="BK1325" i="1" s="1"/>
  <c r="BJ1326" i="1"/>
  <c r="BJ1325" i="1" s="1"/>
  <c r="BM1323" i="1"/>
  <c r="BL1323" i="1"/>
  <c r="BL1322" i="1" s="1"/>
  <c r="BK1323" i="1"/>
  <c r="BK1322" i="1" s="1"/>
  <c r="BJ1323" i="1"/>
  <c r="BJ1322" i="1" s="1"/>
  <c r="BM1322" i="1"/>
  <c r="BM1320" i="1"/>
  <c r="BM1319" i="1" s="1"/>
  <c r="BL1320" i="1"/>
  <c r="BL1319" i="1" s="1"/>
  <c r="BK1320" i="1"/>
  <c r="BK1319" i="1" s="1"/>
  <c r="BJ1320" i="1"/>
  <c r="BJ1319" i="1" s="1"/>
  <c r="BM1317" i="1"/>
  <c r="BL1317" i="1"/>
  <c r="BL1316" i="1" s="1"/>
  <c r="BK1317" i="1"/>
  <c r="BK1316" i="1" s="1"/>
  <c r="BJ1317" i="1"/>
  <c r="BJ1316" i="1" s="1"/>
  <c r="BM1316" i="1"/>
  <c r="BM1314" i="1"/>
  <c r="BM1313" i="1" s="1"/>
  <c r="BL1314" i="1"/>
  <c r="BL1313" i="1" s="1"/>
  <c r="BK1314" i="1"/>
  <c r="BK1313" i="1" s="1"/>
  <c r="BJ1314" i="1"/>
  <c r="BJ1313" i="1" s="1"/>
  <c r="BM1311" i="1"/>
  <c r="BL1311" i="1"/>
  <c r="BL1310" i="1" s="1"/>
  <c r="BK1311" i="1"/>
  <c r="BK1310" i="1" s="1"/>
  <c r="BJ1311" i="1"/>
  <c r="BJ1310" i="1" s="1"/>
  <c r="BM1310" i="1"/>
  <c r="BM1308" i="1"/>
  <c r="BM1307" i="1" s="1"/>
  <c r="BL1308" i="1"/>
  <c r="BL1307" i="1" s="1"/>
  <c r="BK1308" i="1"/>
  <c r="BK1307" i="1" s="1"/>
  <c r="BJ1308" i="1"/>
  <c r="BJ1307" i="1" s="1"/>
  <c r="BM1305" i="1"/>
  <c r="BL1305" i="1"/>
  <c r="BL1304" i="1" s="1"/>
  <c r="BK1305" i="1"/>
  <c r="BK1304" i="1" s="1"/>
  <c r="BJ1305" i="1"/>
  <c r="BJ1304" i="1" s="1"/>
  <c r="BM1304" i="1"/>
  <c r="BM1302" i="1"/>
  <c r="BM1301" i="1" s="1"/>
  <c r="BL1302" i="1"/>
  <c r="BL1301" i="1" s="1"/>
  <c r="BK1302" i="1"/>
  <c r="BK1301" i="1" s="1"/>
  <c r="BJ1302" i="1"/>
  <c r="BJ1301" i="1" s="1"/>
  <c r="BM1299" i="1"/>
  <c r="BM1298" i="1" s="1"/>
  <c r="BL1299" i="1"/>
  <c r="BL1298" i="1" s="1"/>
  <c r="BK1299" i="1"/>
  <c r="BK1298" i="1" s="1"/>
  <c r="BJ1299" i="1"/>
  <c r="BJ1298" i="1" s="1"/>
  <c r="BM1293" i="1"/>
  <c r="BM1292" i="1" s="1"/>
  <c r="BL1293" i="1"/>
  <c r="BL1292" i="1" s="1"/>
  <c r="BK1293" i="1"/>
  <c r="BK1292" i="1" s="1"/>
  <c r="BJ1293" i="1"/>
  <c r="BJ1292" i="1" s="1"/>
  <c r="BM1290" i="1"/>
  <c r="BL1290" i="1"/>
  <c r="BL1289" i="1" s="1"/>
  <c r="BK1290" i="1"/>
  <c r="BK1289" i="1" s="1"/>
  <c r="BJ1290" i="1"/>
  <c r="BJ1289" i="1" s="1"/>
  <c r="BM1289" i="1"/>
  <c r="BM1287" i="1"/>
  <c r="BM1286" i="1" s="1"/>
  <c r="BL1287" i="1"/>
  <c r="BL1286" i="1" s="1"/>
  <c r="BK1287" i="1"/>
  <c r="BK1286" i="1" s="1"/>
  <c r="BJ1287" i="1"/>
  <c r="BJ1286" i="1" s="1"/>
  <c r="BM1284" i="1"/>
  <c r="BL1284" i="1"/>
  <c r="BL1283" i="1" s="1"/>
  <c r="BK1284" i="1"/>
  <c r="BK1283" i="1" s="1"/>
  <c r="BJ1284" i="1"/>
  <c r="BJ1283" i="1" s="1"/>
  <c r="BM1283" i="1"/>
  <c r="BM1281" i="1"/>
  <c r="BM1280" i="1" s="1"/>
  <c r="BL1281" i="1"/>
  <c r="BL1280" i="1" s="1"/>
  <c r="BK1281" i="1"/>
  <c r="BK1280" i="1" s="1"/>
  <c r="BJ1281" i="1"/>
  <c r="BJ1280" i="1" s="1"/>
  <c r="BM1278" i="1"/>
  <c r="BL1278" i="1"/>
  <c r="BL1277" i="1" s="1"/>
  <c r="BK1278" i="1"/>
  <c r="BK1277" i="1" s="1"/>
  <c r="BJ1278" i="1"/>
  <c r="BJ1277" i="1" s="1"/>
  <c r="BM1277" i="1"/>
  <c r="BM1275" i="1"/>
  <c r="BM1274" i="1" s="1"/>
  <c r="BL1275" i="1"/>
  <c r="BL1274" i="1" s="1"/>
  <c r="BK1275" i="1"/>
  <c r="BK1274" i="1" s="1"/>
  <c r="BJ1275" i="1"/>
  <c r="BJ1274" i="1" s="1"/>
  <c r="BM1272" i="1"/>
  <c r="BL1272" i="1"/>
  <c r="BL1271" i="1" s="1"/>
  <c r="BK1272" i="1"/>
  <c r="BK1271" i="1" s="1"/>
  <c r="BJ1272" i="1"/>
  <c r="BJ1271" i="1" s="1"/>
  <c r="BM1271" i="1"/>
  <c r="BM1269" i="1"/>
  <c r="BM1268" i="1" s="1"/>
  <c r="BL1269" i="1"/>
  <c r="BL1268" i="1" s="1"/>
  <c r="BK1269" i="1"/>
  <c r="BK1268" i="1" s="1"/>
  <c r="BJ1269" i="1"/>
  <c r="BJ1268" i="1" s="1"/>
  <c r="BM1266" i="1"/>
  <c r="BM1265" i="1" s="1"/>
  <c r="BL1266" i="1"/>
  <c r="BL1265" i="1" s="1"/>
  <c r="BK1266" i="1"/>
  <c r="BK1265" i="1" s="1"/>
  <c r="BJ1266" i="1"/>
  <c r="BJ1265" i="1" s="1"/>
  <c r="BM1263" i="1"/>
  <c r="BM1262" i="1" s="1"/>
  <c r="BL1263" i="1"/>
  <c r="BL1262" i="1" s="1"/>
  <c r="BK1263" i="1"/>
  <c r="BK1262" i="1" s="1"/>
  <c r="BJ1263" i="1"/>
  <c r="BJ1262" i="1" s="1"/>
  <c r="BM1260" i="1"/>
  <c r="BL1260" i="1"/>
  <c r="BL1259" i="1" s="1"/>
  <c r="BK1260" i="1"/>
  <c r="BK1259" i="1" s="1"/>
  <c r="BJ1260" i="1"/>
  <c r="BJ1259" i="1" s="1"/>
  <c r="BM1259" i="1"/>
  <c r="BM1257" i="1"/>
  <c r="BL1257" i="1"/>
  <c r="BK1257" i="1"/>
  <c r="BK1256" i="1" s="1"/>
  <c r="BJ1257" i="1"/>
  <c r="BJ1256" i="1" s="1"/>
  <c r="BM1256" i="1"/>
  <c r="BL1256" i="1"/>
  <c r="BM1254" i="1"/>
  <c r="BL1254" i="1"/>
  <c r="BL1253" i="1" s="1"/>
  <c r="BK1254" i="1"/>
  <c r="BK1253" i="1" s="1"/>
  <c r="BJ1254" i="1"/>
  <c r="BJ1253" i="1" s="1"/>
  <c r="BM1253" i="1"/>
  <c r="BM1251" i="1"/>
  <c r="BL1251" i="1"/>
  <c r="BL1250" i="1" s="1"/>
  <c r="BK1251" i="1"/>
  <c r="BK1250" i="1" s="1"/>
  <c r="BJ1251" i="1"/>
  <c r="BJ1250" i="1" s="1"/>
  <c r="BM1250" i="1"/>
  <c r="BM1248" i="1"/>
  <c r="BL1248" i="1"/>
  <c r="BL1247" i="1" s="1"/>
  <c r="BK1248" i="1"/>
  <c r="BK1247" i="1" s="1"/>
  <c r="BJ1248" i="1"/>
  <c r="BJ1247" i="1" s="1"/>
  <c r="BM1247" i="1"/>
  <c r="BM1245" i="1"/>
  <c r="BL1245" i="1"/>
  <c r="BL1244" i="1" s="1"/>
  <c r="BK1245" i="1"/>
  <c r="BK1244" i="1" s="1"/>
  <c r="BJ1245" i="1"/>
  <c r="BJ1244" i="1" s="1"/>
  <c r="BM1244" i="1"/>
  <c r="BM1242" i="1"/>
  <c r="BL1242" i="1"/>
  <c r="BL1241" i="1" s="1"/>
  <c r="BK1242" i="1"/>
  <c r="BK1241" i="1" s="1"/>
  <c r="BJ1242" i="1"/>
  <c r="BJ1241" i="1" s="1"/>
  <c r="BM1241" i="1"/>
  <c r="BM1239" i="1"/>
  <c r="BM1238" i="1" s="1"/>
  <c r="BL1239" i="1"/>
  <c r="BL1238" i="1" s="1"/>
  <c r="BK1239" i="1"/>
  <c r="BK1238" i="1" s="1"/>
  <c r="BJ1239" i="1"/>
  <c r="BJ1238" i="1" s="1"/>
  <c r="BM1236" i="1"/>
  <c r="BL1236" i="1"/>
  <c r="BL1235" i="1" s="1"/>
  <c r="BK1236" i="1"/>
  <c r="BK1235" i="1" s="1"/>
  <c r="BJ1236" i="1"/>
  <c r="BM1235" i="1"/>
  <c r="BJ1235" i="1"/>
  <c r="BM1229" i="1"/>
  <c r="BL1229" i="1"/>
  <c r="BK1229" i="1"/>
  <c r="BJ1229" i="1"/>
  <c r="BM1227" i="1"/>
  <c r="BM1226" i="1" s="1"/>
  <c r="BM1225" i="1" s="1"/>
  <c r="BM1224" i="1" s="1"/>
  <c r="BM1223" i="1" s="1"/>
  <c r="BL1227" i="1"/>
  <c r="BL1226" i="1" s="1"/>
  <c r="BL1225" i="1" s="1"/>
  <c r="BL1224" i="1" s="1"/>
  <c r="BL1223" i="1" s="1"/>
  <c r="BK1227" i="1"/>
  <c r="BK1226" i="1" s="1"/>
  <c r="BK1225" i="1" s="1"/>
  <c r="BK1224" i="1" s="1"/>
  <c r="BK1223" i="1" s="1"/>
  <c r="BJ1227" i="1"/>
  <c r="BJ1226" i="1" s="1"/>
  <c r="BJ1225" i="1" s="1"/>
  <c r="BJ1224" i="1" s="1"/>
  <c r="BJ1223" i="1" s="1"/>
  <c r="BM1218" i="1"/>
  <c r="BL1218" i="1"/>
  <c r="BK1218" i="1"/>
  <c r="BK1217" i="1" s="1"/>
  <c r="BK1216" i="1" s="1"/>
  <c r="BK1215" i="1" s="1"/>
  <c r="BK1214" i="1" s="1"/>
  <c r="BJ1218" i="1"/>
  <c r="BJ1217" i="1" s="1"/>
  <c r="BJ1216" i="1" s="1"/>
  <c r="BJ1215" i="1" s="1"/>
  <c r="BJ1214" i="1" s="1"/>
  <c r="BM1217" i="1"/>
  <c r="BM1216" i="1" s="1"/>
  <c r="BM1215" i="1" s="1"/>
  <c r="BM1214" i="1" s="1"/>
  <c r="BL1217" i="1"/>
  <c r="BL1216" i="1" s="1"/>
  <c r="BL1215" i="1" s="1"/>
  <c r="BL1214" i="1" s="1"/>
  <c r="BM1211" i="1"/>
  <c r="BM1210" i="1" s="1"/>
  <c r="BM1209" i="1" s="1"/>
  <c r="BM1208" i="1" s="1"/>
  <c r="BL1211" i="1"/>
  <c r="BL1210" i="1" s="1"/>
  <c r="BL1209" i="1" s="1"/>
  <c r="BL1208" i="1" s="1"/>
  <c r="BK1211" i="1"/>
  <c r="BK1210" i="1" s="1"/>
  <c r="BK1209" i="1" s="1"/>
  <c r="BK1208" i="1" s="1"/>
  <c r="BJ1211" i="1"/>
  <c r="BJ1210" i="1" s="1"/>
  <c r="BJ1209" i="1" s="1"/>
  <c r="BJ1208" i="1" s="1"/>
  <c r="BK1207" i="1"/>
  <c r="BM1206" i="1"/>
  <c r="BM1205" i="1" s="1"/>
  <c r="BM1204" i="1" s="1"/>
  <c r="BL1206" i="1"/>
  <c r="BL1205" i="1" s="1"/>
  <c r="BL1204" i="1" s="1"/>
  <c r="BJ1206" i="1"/>
  <c r="BJ1205" i="1" s="1"/>
  <c r="BJ1204" i="1" s="1"/>
  <c r="BM1201" i="1"/>
  <c r="BM1200" i="1" s="1"/>
  <c r="BM1199" i="1" s="1"/>
  <c r="BM1198" i="1" s="1"/>
  <c r="BL1201" i="1"/>
  <c r="BL1200" i="1" s="1"/>
  <c r="BL1199" i="1" s="1"/>
  <c r="BL1198" i="1" s="1"/>
  <c r="BK1201" i="1"/>
  <c r="BK1200" i="1" s="1"/>
  <c r="BK1199" i="1" s="1"/>
  <c r="BK1198" i="1" s="1"/>
  <c r="BJ1201" i="1"/>
  <c r="BJ1200" i="1" s="1"/>
  <c r="BJ1199" i="1" s="1"/>
  <c r="BJ1198" i="1" s="1"/>
  <c r="BM1196" i="1"/>
  <c r="BM1195" i="1" s="1"/>
  <c r="BL1196" i="1"/>
  <c r="BL1195" i="1" s="1"/>
  <c r="BK1196" i="1"/>
  <c r="BK1195" i="1" s="1"/>
  <c r="BJ1196" i="1"/>
  <c r="BJ1195" i="1" s="1"/>
  <c r="BM1193" i="1"/>
  <c r="BL1193" i="1"/>
  <c r="BK1193" i="1"/>
  <c r="BK1192" i="1" s="1"/>
  <c r="BJ1193" i="1"/>
  <c r="BJ1192" i="1" s="1"/>
  <c r="BM1192" i="1"/>
  <c r="BL1192" i="1"/>
  <c r="BM1190" i="1"/>
  <c r="BM1189" i="1" s="1"/>
  <c r="BL1190" i="1"/>
  <c r="BL1189" i="1" s="1"/>
  <c r="BK1190" i="1"/>
  <c r="BK1189" i="1" s="1"/>
  <c r="BJ1190" i="1"/>
  <c r="BJ1189" i="1" s="1"/>
  <c r="BM1187" i="1"/>
  <c r="BM1186" i="1" s="1"/>
  <c r="BL1187" i="1"/>
  <c r="BL1186" i="1" s="1"/>
  <c r="BK1187" i="1"/>
  <c r="BK1186" i="1" s="1"/>
  <c r="BJ1187" i="1"/>
  <c r="BJ1186" i="1" s="1"/>
  <c r="BM1183" i="1"/>
  <c r="BL1183" i="1"/>
  <c r="BL1182" i="1" s="1"/>
  <c r="BK1183" i="1"/>
  <c r="BK1182" i="1" s="1"/>
  <c r="BJ1183" i="1"/>
  <c r="BJ1182" i="1" s="1"/>
  <c r="BM1182" i="1"/>
  <c r="BM1179" i="1"/>
  <c r="BL1179" i="1"/>
  <c r="BL1178" i="1" s="1"/>
  <c r="BL1177" i="1" s="1"/>
  <c r="BK1179" i="1"/>
  <c r="BK1178" i="1" s="1"/>
  <c r="BK1177" i="1" s="1"/>
  <c r="BJ1179" i="1"/>
  <c r="BJ1178" i="1" s="1"/>
  <c r="BJ1177" i="1" s="1"/>
  <c r="BM1178" i="1"/>
  <c r="BM1177" i="1" s="1"/>
  <c r="BM1175" i="1"/>
  <c r="BM1174" i="1" s="1"/>
  <c r="BL1175" i="1"/>
  <c r="BL1174" i="1" s="1"/>
  <c r="BK1175" i="1"/>
  <c r="BK1174" i="1" s="1"/>
  <c r="BJ1175" i="1"/>
  <c r="BJ1174" i="1" s="1"/>
  <c r="BM1171" i="1"/>
  <c r="BL1171" i="1"/>
  <c r="BK1171" i="1"/>
  <c r="BK1170" i="1" s="1"/>
  <c r="BJ1171" i="1"/>
  <c r="BJ1170" i="1" s="1"/>
  <c r="BM1170" i="1"/>
  <c r="BL1170" i="1"/>
  <c r="BO1168" i="1"/>
  <c r="BO1167" i="1" s="1"/>
  <c r="BN1168" i="1"/>
  <c r="BN1167" i="1" s="1"/>
  <c r="BO1165" i="1"/>
  <c r="BO1164" i="1" s="1"/>
  <c r="BO1163" i="1" s="1"/>
  <c r="BN1165" i="1"/>
  <c r="BN1164" i="1" s="1"/>
  <c r="BN1163" i="1" s="1"/>
  <c r="BM1160" i="1"/>
  <c r="BM1159" i="1" s="1"/>
  <c r="BL1160" i="1"/>
  <c r="BL1159" i="1" s="1"/>
  <c r="BK1160" i="1"/>
  <c r="BK1159" i="1" s="1"/>
  <c r="BJ1160" i="1"/>
  <c r="BJ1159" i="1" s="1"/>
  <c r="BM1156" i="1"/>
  <c r="BM1155" i="1" s="1"/>
  <c r="BL1156" i="1"/>
  <c r="BL1155" i="1" s="1"/>
  <c r="BK1156" i="1"/>
  <c r="BK1155" i="1" s="1"/>
  <c r="BJ1156" i="1"/>
  <c r="BJ1155" i="1" s="1"/>
  <c r="BM1153" i="1"/>
  <c r="BL1153" i="1"/>
  <c r="BL1152" i="1" s="1"/>
  <c r="BK1153" i="1"/>
  <c r="BK1152" i="1" s="1"/>
  <c r="BJ1153" i="1"/>
  <c r="BJ1152" i="1" s="1"/>
  <c r="BM1152" i="1"/>
  <c r="BM1149" i="1"/>
  <c r="BM1148" i="1" s="1"/>
  <c r="BL1149" i="1"/>
  <c r="BL1148" i="1" s="1"/>
  <c r="BK1149" i="1"/>
  <c r="BK1148" i="1" s="1"/>
  <c r="BJ1149" i="1"/>
  <c r="BJ1148" i="1" s="1"/>
  <c r="BM1146" i="1"/>
  <c r="BM1145" i="1" s="1"/>
  <c r="BL1146" i="1"/>
  <c r="BL1145" i="1" s="1"/>
  <c r="BK1146" i="1"/>
  <c r="BK1145" i="1" s="1"/>
  <c r="BJ1146" i="1"/>
  <c r="BJ1145" i="1" s="1"/>
  <c r="BM1143" i="1"/>
  <c r="BL1143" i="1"/>
  <c r="BL1142" i="1" s="1"/>
  <c r="BK1143" i="1"/>
  <c r="BK1142" i="1" s="1"/>
  <c r="BJ1143" i="1"/>
  <c r="BJ1142" i="1" s="1"/>
  <c r="BM1142" i="1"/>
  <c r="BM1138" i="1"/>
  <c r="BM1137" i="1" s="1"/>
  <c r="BL1138" i="1"/>
  <c r="BL1137" i="1" s="1"/>
  <c r="BK1138" i="1"/>
  <c r="BK1137" i="1" s="1"/>
  <c r="BJ1138" i="1"/>
  <c r="BJ1137" i="1" s="1"/>
  <c r="BM1134" i="1"/>
  <c r="BM1133" i="1" s="1"/>
  <c r="BL1134" i="1"/>
  <c r="BL1133" i="1" s="1"/>
  <c r="BK1134" i="1"/>
  <c r="BK1133" i="1" s="1"/>
  <c r="BJ1134" i="1"/>
  <c r="BJ1133" i="1" s="1"/>
  <c r="BM1131" i="1"/>
  <c r="BL1131" i="1"/>
  <c r="BL1130" i="1" s="1"/>
  <c r="BK1131" i="1"/>
  <c r="BK1130" i="1" s="1"/>
  <c r="BJ1131" i="1"/>
  <c r="BJ1130" i="1" s="1"/>
  <c r="BM1130" i="1"/>
  <c r="BM1127" i="1"/>
  <c r="BM1126" i="1" s="1"/>
  <c r="BL1127" i="1"/>
  <c r="BL1126" i="1" s="1"/>
  <c r="BK1127" i="1"/>
  <c r="BK1126" i="1" s="1"/>
  <c r="BJ1127" i="1"/>
  <c r="BJ1126" i="1" s="1"/>
  <c r="BM1124" i="1"/>
  <c r="BM1123" i="1" s="1"/>
  <c r="BL1124" i="1"/>
  <c r="BL1123" i="1" s="1"/>
  <c r="BK1124" i="1"/>
  <c r="BK1123" i="1" s="1"/>
  <c r="BJ1124" i="1"/>
  <c r="BJ1123" i="1" s="1"/>
  <c r="BM1115" i="1"/>
  <c r="BM1114" i="1" s="1"/>
  <c r="BL1115" i="1"/>
  <c r="BL1114" i="1" s="1"/>
  <c r="BK1115" i="1"/>
  <c r="BK1114" i="1" s="1"/>
  <c r="BJ1115" i="1"/>
  <c r="BJ1114" i="1" s="1"/>
  <c r="BM1112" i="1"/>
  <c r="BM1111" i="1" s="1"/>
  <c r="BL1112" i="1"/>
  <c r="BL1111" i="1" s="1"/>
  <c r="BK1112" i="1"/>
  <c r="BK1111" i="1" s="1"/>
  <c r="BJ1112" i="1"/>
  <c r="BJ1111" i="1" s="1"/>
  <c r="BM1109" i="1"/>
  <c r="BL1109" i="1"/>
  <c r="BL1108" i="1" s="1"/>
  <c r="BK1109" i="1"/>
  <c r="BK1108" i="1" s="1"/>
  <c r="BJ1109" i="1"/>
  <c r="BJ1108" i="1" s="1"/>
  <c r="BM1108" i="1"/>
  <c r="BM1106" i="1"/>
  <c r="BM1105" i="1" s="1"/>
  <c r="BL1106" i="1"/>
  <c r="BL1105" i="1" s="1"/>
  <c r="BK1106" i="1"/>
  <c r="BK1105" i="1" s="1"/>
  <c r="BJ1106" i="1"/>
  <c r="BJ1105" i="1" s="1"/>
  <c r="BM1103" i="1"/>
  <c r="BL1103" i="1"/>
  <c r="BK1103" i="1"/>
  <c r="BJ1103" i="1"/>
  <c r="BM1101" i="1"/>
  <c r="BL1101" i="1"/>
  <c r="BK1101" i="1"/>
  <c r="BJ1101" i="1"/>
  <c r="BM1099" i="1"/>
  <c r="BM1098" i="1" s="1"/>
  <c r="BM1097" i="1" s="1"/>
  <c r="BL1099" i="1"/>
  <c r="BL1098" i="1" s="1"/>
  <c r="BL1097" i="1" s="1"/>
  <c r="BK1099" i="1"/>
  <c r="BK1098" i="1" s="1"/>
  <c r="BK1097" i="1" s="1"/>
  <c r="BJ1099" i="1"/>
  <c r="BJ1098" i="1" s="1"/>
  <c r="BJ1097" i="1" s="1"/>
  <c r="BM1095" i="1"/>
  <c r="BL1095" i="1"/>
  <c r="BL1094" i="1" s="1"/>
  <c r="BL1093" i="1" s="1"/>
  <c r="BK1095" i="1"/>
  <c r="BK1094" i="1" s="1"/>
  <c r="BK1093" i="1" s="1"/>
  <c r="BJ1095" i="1"/>
  <c r="BJ1094" i="1" s="1"/>
  <c r="BJ1093" i="1" s="1"/>
  <c r="BM1094" i="1"/>
  <c r="BM1093" i="1" s="1"/>
  <c r="BM1091" i="1"/>
  <c r="BL1091" i="1"/>
  <c r="BL1090" i="1" s="1"/>
  <c r="BL1089" i="1" s="1"/>
  <c r="BK1091" i="1"/>
  <c r="BK1090" i="1" s="1"/>
  <c r="BK1089" i="1" s="1"/>
  <c r="BJ1091" i="1"/>
  <c r="BJ1090" i="1" s="1"/>
  <c r="BJ1089" i="1" s="1"/>
  <c r="BM1090" i="1"/>
  <c r="BM1089" i="1" s="1"/>
  <c r="BM1084" i="1"/>
  <c r="BL1084" i="1"/>
  <c r="BK1084" i="1"/>
  <c r="BJ1084" i="1"/>
  <c r="BM1082" i="1"/>
  <c r="BL1082" i="1"/>
  <c r="BL1081" i="1" s="1"/>
  <c r="BL1080" i="1" s="1"/>
  <c r="BL1079" i="1" s="1"/>
  <c r="BK1082" i="1"/>
  <c r="BK1081" i="1" s="1"/>
  <c r="BK1080" i="1" s="1"/>
  <c r="BK1079" i="1" s="1"/>
  <c r="BJ1082" i="1"/>
  <c r="BJ1081" i="1" s="1"/>
  <c r="BJ1080" i="1" s="1"/>
  <c r="BJ1079" i="1" s="1"/>
  <c r="BM1081" i="1"/>
  <c r="BM1080" i="1" s="1"/>
  <c r="BM1079" i="1" s="1"/>
  <c r="BM1077" i="1"/>
  <c r="BM1076" i="1" s="1"/>
  <c r="BL1077" i="1"/>
  <c r="BL1076" i="1" s="1"/>
  <c r="BK1077" i="1"/>
  <c r="BK1076" i="1" s="1"/>
  <c r="BJ1077" i="1"/>
  <c r="BJ1076" i="1" s="1"/>
  <c r="BM1074" i="1"/>
  <c r="BL1074" i="1"/>
  <c r="BL1073" i="1" s="1"/>
  <c r="BK1074" i="1"/>
  <c r="BK1073" i="1" s="1"/>
  <c r="BJ1074" i="1"/>
  <c r="BJ1073" i="1" s="1"/>
  <c r="BM1073" i="1"/>
  <c r="BM1071" i="1"/>
  <c r="BM1070" i="1" s="1"/>
  <c r="BM1069" i="1" s="1"/>
  <c r="BL1071" i="1"/>
  <c r="BL1070" i="1" s="1"/>
  <c r="BL1069" i="1" s="1"/>
  <c r="BK1071" i="1"/>
  <c r="BK1070" i="1" s="1"/>
  <c r="BK1069" i="1" s="1"/>
  <c r="BJ1071" i="1"/>
  <c r="BJ1070" i="1" s="1"/>
  <c r="BJ1069" i="1" s="1"/>
  <c r="BM1067" i="1"/>
  <c r="BM1066" i="1" s="1"/>
  <c r="BL1067" i="1"/>
  <c r="BL1066" i="1" s="1"/>
  <c r="BK1067" i="1"/>
  <c r="BK1066" i="1" s="1"/>
  <c r="BJ1067" i="1"/>
  <c r="BJ1066" i="1" s="1"/>
  <c r="BM1063" i="1"/>
  <c r="BM1062" i="1" s="1"/>
  <c r="BM1061" i="1" s="1"/>
  <c r="BL1063" i="1"/>
  <c r="BL1062" i="1" s="1"/>
  <c r="BL1061" i="1" s="1"/>
  <c r="BK1063" i="1"/>
  <c r="BK1062" i="1" s="1"/>
  <c r="BK1061" i="1" s="1"/>
  <c r="BJ1063" i="1"/>
  <c r="BJ1062" i="1" s="1"/>
  <c r="BJ1061" i="1" s="1"/>
  <c r="BM1056" i="1"/>
  <c r="BM1055" i="1" s="1"/>
  <c r="BM1054" i="1" s="1"/>
  <c r="BM1053" i="1" s="1"/>
  <c r="BL1056" i="1"/>
  <c r="BL1055" i="1" s="1"/>
  <c r="BL1054" i="1" s="1"/>
  <c r="BL1053" i="1" s="1"/>
  <c r="BK1056" i="1"/>
  <c r="BK1055" i="1" s="1"/>
  <c r="BK1054" i="1" s="1"/>
  <c r="BK1053" i="1" s="1"/>
  <c r="BJ1056" i="1"/>
  <c r="BJ1055" i="1" s="1"/>
  <c r="BJ1054" i="1" s="1"/>
  <c r="BJ1053" i="1" s="1"/>
  <c r="BM1051" i="1"/>
  <c r="BM1050" i="1" s="1"/>
  <c r="BL1051" i="1"/>
  <c r="BL1050" i="1" s="1"/>
  <c r="BK1051" i="1"/>
  <c r="BK1050" i="1" s="1"/>
  <c r="BJ1051" i="1"/>
  <c r="BJ1050" i="1" s="1"/>
  <c r="BM1048" i="1"/>
  <c r="BM1047" i="1" s="1"/>
  <c r="BM1046" i="1" s="1"/>
  <c r="BL1048" i="1"/>
  <c r="BL1047" i="1" s="1"/>
  <c r="BL1046" i="1" s="1"/>
  <c r="BL1041" i="1" s="1"/>
  <c r="BK1048" i="1"/>
  <c r="BK1047" i="1" s="1"/>
  <c r="BK1046" i="1" s="1"/>
  <c r="BJ1048" i="1"/>
  <c r="BJ1047" i="1" s="1"/>
  <c r="BJ1046" i="1" s="1"/>
  <c r="BM1037" i="1"/>
  <c r="BM1036" i="1" s="1"/>
  <c r="BM1035" i="1" s="1"/>
  <c r="BL1037" i="1"/>
  <c r="BL1036" i="1" s="1"/>
  <c r="BL1035" i="1" s="1"/>
  <c r="BK1037" i="1"/>
  <c r="BK1036" i="1" s="1"/>
  <c r="BK1035" i="1" s="1"/>
  <c r="BJ1037" i="1"/>
  <c r="BJ1036" i="1" s="1"/>
  <c r="BJ1035" i="1" s="1"/>
  <c r="BM1033" i="1"/>
  <c r="BM1032" i="1" s="1"/>
  <c r="BM1031" i="1" s="1"/>
  <c r="BL1033" i="1"/>
  <c r="BL1032" i="1" s="1"/>
  <c r="BL1031" i="1" s="1"/>
  <c r="BK1033" i="1"/>
  <c r="BK1032" i="1" s="1"/>
  <c r="BK1031" i="1" s="1"/>
  <c r="BJ1033" i="1"/>
  <c r="BJ1032" i="1" s="1"/>
  <c r="BJ1031" i="1" s="1"/>
  <c r="BM1026" i="1"/>
  <c r="BM1025" i="1" s="1"/>
  <c r="BM1024" i="1" s="1"/>
  <c r="BM1023" i="1" s="1"/>
  <c r="BL1026" i="1"/>
  <c r="BL1025" i="1" s="1"/>
  <c r="BL1024" i="1" s="1"/>
  <c r="BL1023" i="1" s="1"/>
  <c r="BK1026" i="1"/>
  <c r="BK1025" i="1" s="1"/>
  <c r="BK1024" i="1" s="1"/>
  <c r="BK1023" i="1" s="1"/>
  <c r="BJ1026" i="1"/>
  <c r="BJ1025" i="1" s="1"/>
  <c r="BJ1024" i="1" s="1"/>
  <c r="BJ1023" i="1" s="1"/>
  <c r="BM1021" i="1"/>
  <c r="BM1020" i="1" s="1"/>
  <c r="BM1019" i="1" s="1"/>
  <c r="BM1018" i="1" s="1"/>
  <c r="BL1021" i="1"/>
  <c r="BL1020" i="1" s="1"/>
  <c r="BL1019" i="1" s="1"/>
  <c r="BL1018" i="1" s="1"/>
  <c r="BK1021" i="1"/>
  <c r="BK1020" i="1" s="1"/>
  <c r="BK1019" i="1" s="1"/>
  <c r="BK1018" i="1" s="1"/>
  <c r="BJ1021" i="1"/>
  <c r="BJ1020" i="1" s="1"/>
  <c r="BJ1019" i="1" s="1"/>
  <c r="BJ1018" i="1" s="1"/>
  <c r="BO1016" i="1"/>
  <c r="BO1015" i="1" s="1"/>
  <c r="BN1016" i="1"/>
  <c r="BN1015" i="1" s="1"/>
  <c r="BO1013" i="1"/>
  <c r="BO1012" i="1" s="1"/>
  <c r="BN1013" i="1"/>
  <c r="BN1012" i="1" s="1"/>
  <c r="BM1010" i="1"/>
  <c r="BM1009" i="1" s="1"/>
  <c r="BM1008" i="1" s="1"/>
  <c r="BL1010" i="1"/>
  <c r="BL1009" i="1" s="1"/>
  <c r="BL1008" i="1" s="1"/>
  <c r="BK1010" i="1"/>
  <c r="BK1009" i="1" s="1"/>
  <c r="BK1008" i="1" s="1"/>
  <c r="BJ1010" i="1"/>
  <c r="BJ1009" i="1" s="1"/>
  <c r="BJ1008" i="1" s="1"/>
  <c r="BM1006" i="1"/>
  <c r="BM1005" i="1" s="1"/>
  <c r="BL1006" i="1"/>
  <c r="BL1005" i="1" s="1"/>
  <c r="BK1006" i="1"/>
  <c r="BK1005" i="1" s="1"/>
  <c r="BJ1006" i="1"/>
  <c r="BJ1005" i="1" s="1"/>
  <c r="BM1003" i="1"/>
  <c r="BM1002" i="1" s="1"/>
  <c r="BL1003" i="1"/>
  <c r="BL1002" i="1" s="1"/>
  <c r="BK1003" i="1"/>
  <c r="BK1002" i="1" s="1"/>
  <c r="BJ1003" i="1"/>
  <c r="BJ1002" i="1" s="1"/>
  <c r="BM999" i="1"/>
  <c r="BM998" i="1" s="1"/>
  <c r="BL999" i="1"/>
  <c r="BL998" i="1" s="1"/>
  <c r="BK999" i="1"/>
  <c r="BK998" i="1" s="1"/>
  <c r="BJ999" i="1"/>
  <c r="BJ998" i="1" s="1"/>
  <c r="BM996" i="1"/>
  <c r="BM995" i="1" s="1"/>
  <c r="BL996" i="1"/>
  <c r="BL995" i="1" s="1"/>
  <c r="BK996" i="1"/>
  <c r="BK995" i="1" s="1"/>
  <c r="BJ996" i="1"/>
  <c r="BJ995" i="1" s="1"/>
  <c r="BM992" i="1"/>
  <c r="BM991" i="1" s="1"/>
  <c r="BM990" i="1" s="1"/>
  <c r="BL992" i="1"/>
  <c r="BL991" i="1" s="1"/>
  <c r="BL990" i="1" s="1"/>
  <c r="BK992" i="1"/>
  <c r="BK991" i="1" s="1"/>
  <c r="BK990" i="1" s="1"/>
  <c r="BJ992" i="1"/>
  <c r="BJ991" i="1" s="1"/>
  <c r="BJ990" i="1" s="1"/>
  <c r="BM987" i="1"/>
  <c r="BL987" i="1"/>
  <c r="BL986" i="1" s="1"/>
  <c r="BK987" i="1"/>
  <c r="BK986" i="1" s="1"/>
  <c r="BJ987" i="1"/>
  <c r="BJ986" i="1" s="1"/>
  <c r="BM986" i="1"/>
  <c r="BM984" i="1"/>
  <c r="BM983" i="1" s="1"/>
  <c r="BL984" i="1"/>
  <c r="BL983" i="1" s="1"/>
  <c r="BK984" i="1"/>
  <c r="BK983" i="1" s="1"/>
  <c r="BJ984" i="1"/>
  <c r="BJ983" i="1" s="1"/>
  <c r="BM981" i="1"/>
  <c r="BL981" i="1"/>
  <c r="BL980" i="1" s="1"/>
  <c r="BL979" i="1" s="1"/>
  <c r="BK981" i="1"/>
  <c r="BK980" i="1" s="1"/>
  <c r="BK979" i="1" s="1"/>
  <c r="BJ981" i="1"/>
  <c r="BJ980" i="1" s="1"/>
  <c r="BJ979" i="1" s="1"/>
  <c r="BM980" i="1"/>
  <c r="BM979" i="1" s="1"/>
  <c r="BM977" i="1"/>
  <c r="BM976" i="1" s="1"/>
  <c r="BL977" i="1"/>
  <c r="BL976" i="1" s="1"/>
  <c r="BK977" i="1"/>
  <c r="BK976" i="1" s="1"/>
  <c r="BJ977" i="1"/>
  <c r="BJ976" i="1" s="1"/>
  <c r="BM974" i="1"/>
  <c r="BM971" i="1" s="1"/>
  <c r="BL974" i="1"/>
  <c r="BL971" i="1" s="1"/>
  <c r="BK974" i="1"/>
  <c r="BK971" i="1" s="1"/>
  <c r="BJ974" i="1"/>
  <c r="BJ971" i="1" s="1"/>
  <c r="BM968" i="1"/>
  <c r="BM967" i="1" s="1"/>
  <c r="BM966" i="1" s="1"/>
  <c r="BL968" i="1"/>
  <c r="BL967" i="1" s="1"/>
  <c r="BL966" i="1" s="1"/>
  <c r="BK968" i="1"/>
  <c r="BK967" i="1" s="1"/>
  <c r="BK966" i="1" s="1"/>
  <c r="BJ968" i="1"/>
  <c r="BJ967" i="1" s="1"/>
  <c r="BJ966" i="1" s="1"/>
  <c r="BM963" i="1"/>
  <c r="BL963" i="1"/>
  <c r="BL962" i="1" s="1"/>
  <c r="BK963" i="1"/>
  <c r="BK962" i="1" s="1"/>
  <c r="BJ963" i="1"/>
  <c r="BJ962" i="1" s="1"/>
  <c r="BM962" i="1"/>
  <c r="BM960" i="1"/>
  <c r="BM959" i="1" s="1"/>
  <c r="BL960" i="1"/>
  <c r="BL959" i="1" s="1"/>
  <c r="BK960" i="1"/>
  <c r="BK959" i="1" s="1"/>
  <c r="BJ960" i="1"/>
  <c r="BJ959" i="1" s="1"/>
  <c r="BM957" i="1"/>
  <c r="BM956" i="1" s="1"/>
  <c r="BM955" i="1" s="1"/>
  <c r="BL957" i="1"/>
  <c r="BL956" i="1" s="1"/>
  <c r="BL955" i="1" s="1"/>
  <c r="BK957" i="1"/>
  <c r="BK956" i="1" s="1"/>
  <c r="BK955" i="1" s="1"/>
  <c r="BJ957" i="1"/>
  <c r="BJ956" i="1" s="1"/>
  <c r="BJ955" i="1" s="1"/>
  <c r="BM953" i="1"/>
  <c r="BM952" i="1" s="1"/>
  <c r="BL953" i="1"/>
  <c r="BL952" i="1" s="1"/>
  <c r="BK953" i="1"/>
  <c r="BK952" i="1" s="1"/>
  <c r="BJ953" i="1"/>
  <c r="BJ952" i="1" s="1"/>
  <c r="BM950" i="1"/>
  <c r="BM949" i="1" s="1"/>
  <c r="BL950" i="1"/>
  <c r="BL949" i="1" s="1"/>
  <c r="BL948" i="1" s="1"/>
  <c r="BK950" i="1"/>
  <c r="BK949" i="1" s="1"/>
  <c r="BJ950" i="1"/>
  <c r="BJ949" i="1" s="1"/>
  <c r="BM946" i="1"/>
  <c r="BM945" i="1" s="1"/>
  <c r="BM944" i="1" s="1"/>
  <c r="BL946" i="1"/>
  <c r="BL945" i="1" s="1"/>
  <c r="BL944" i="1" s="1"/>
  <c r="BK946" i="1"/>
  <c r="BK945" i="1" s="1"/>
  <c r="BK944" i="1" s="1"/>
  <c r="BJ946" i="1"/>
  <c r="BJ945" i="1" s="1"/>
  <c r="BJ944" i="1" s="1"/>
  <c r="BO939" i="1"/>
  <c r="BO938" i="1" s="1"/>
  <c r="BN939" i="1"/>
  <c r="BN938" i="1" s="1"/>
  <c r="BM933" i="1"/>
  <c r="BM932" i="1" s="1"/>
  <c r="BL933" i="1"/>
  <c r="BL932" i="1" s="1"/>
  <c r="BK933" i="1"/>
  <c r="BK932" i="1" s="1"/>
  <c r="BJ933" i="1"/>
  <c r="BJ932" i="1" s="1"/>
  <c r="BM930" i="1"/>
  <c r="BM929" i="1" s="1"/>
  <c r="BM928" i="1" s="1"/>
  <c r="BL930" i="1"/>
  <c r="BL929" i="1" s="1"/>
  <c r="BL928" i="1" s="1"/>
  <c r="BK930" i="1"/>
  <c r="BK929" i="1" s="1"/>
  <c r="BK928" i="1" s="1"/>
  <c r="BJ930" i="1"/>
  <c r="BJ929" i="1" s="1"/>
  <c r="BJ928" i="1" s="1"/>
  <c r="BM925" i="1"/>
  <c r="BM924" i="1" s="1"/>
  <c r="BL925" i="1"/>
  <c r="BL924" i="1" s="1"/>
  <c r="BK925" i="1"/>
  <c r="BK924" i="1" s="1"/>
  <c r="BJ925" i="1"/>
  <c r="BJ924" i="1" s="1"/>
  <c r="BM922" i="1"/>
  <c r="BL922" i="1"/>
  <c r="BL921" i="1" s="1"/>
  <c r="BK922" i="1"/>
  <c r="BK921" i="1" s="1"/>
  <c r="BJ922" i="1"/>
  <c r="BJ921" i="1" s="1"/>
  <c r="BM921" i="1"/>
  <c r="BM915" i="1"/>
  <c r="BM914" i="1" s="1"/>
  <c r="BL915" i="1"/>
  <c r="BL914" i="1" s="1"/>
  <c r="BK915" i="1"/>
  <c r="BK914" i="1" s="1"/>
  <c r="BJ915" i="1"/>
  <c r="BJ914" i="1" s="1"/>
  <c r="BM909" i="1"/>
  <c r="BL909" i="1"/>
  <c r="BL908" i="1" s="1"/>
  <c r="BK909" i="1"/>
  <c r="BK908" i="1" s="1"/>
  <c r="BJ909" i="1"/>
  <c r="BJ908" i="1" s="1"/>
  <c r="BM908" i="1"/>
  <c r="BM906" i="1"/>
  <c r="BM905" i="1" s="1"/>
  <c r="BL906" i="1"/>
  <c r="BL905" i="1" s="1"/>
  <c r="BK906" i="1"/>
  <c r="BK905" i="1" s="1"/>
  <c r="BJ906" i="1"/>
  <c r="BJ905" i="1" s="1"/>
  <c r="BM902" i="1"/>
  <c r="BM901" i="1" s="1"/>
  <c r="BL902" i="1"/>
  <c r="BL901" i="1" s="1"/>
  <c r="BK902" i="1"/>
  <c r="BK901" i="1" s="1"/>
  <c r="BJ902" i="1"/>
  <c r="BJ901" i="1" s="1"/>
  <c r="BM899" i="1"/>
  <c r="BM898" i="1" s="1"/>
  <c r="BL899" i="1"/>
  <c r="BL898" i="1" s="1"/>
  <c r="BK899" i="1"/>
  <c r="BK898" i="1" s="1"/>
  <c r="BJ899" i="1"/>
  <c r="BJ898" i="1" s="1"/>
  <c r="BM895" i="1"/>
  <c r="BM894" i="1" s="1"/>
  <c r="BM893" i="1" s="1"/>
  <c r="BL895" i="1"/>
  <c r="BL894" i="1" s="1"/>
  <c r="BL893" i="1" s="1"/>
  <c r="BK895" i="1"/>
  <c r="BK894" i="1" s="1"/>
  <c r="BK893" i="1" s="1"/>
  <c r="BJ895" i="1"/>
  <c r="BJ894" i="1" s="1"/>
  <c r="BJ893" i="1" s="1"/>
  <c r="BM891" i="1"/>
  <c r="BM890" i="1" s="1"/>
  <c r="BL891" i="1"/>
  <c r="BL890" i="1" s="1"/>
  <c r="BK891" i="1"/>
  <c r="BK890" i="1" s="1"/>
  <c r="BJ891" i="1"/>
  <c r="BJ890" i="1" s="1"/>
  <c r="BM888" i="1"/>
  <c r="BM887" i="1" s="1"/>
  <c r="BL888" i="1"/>
  <c r="BL887" i="1" s="1"/>
  <c r="BK888" i="1"/>
  <c r="BK887" i="1" s="1"/>
  <c r="BJ888" i="1"/>
  <c r="BJ887" i="1" s="1"/>
  <c r="BM885" i="1"/>
  <c r="BL885" i="1"/>
  <c r="BL884" i="1" s="1"/>
  <c r="BK885" i="1"/>
  <c r="BK884" i="1" s="1"/>
  <c r="BJ885" i="1"/>
  <c r="BJ884" i="1" s="1"/>
  <c r="BM884" i="1"/>
  <c r="BM881" i="1"/>
  <c r="BM880" i="1" s="1"/>
  <c r="BM879" i="1" s="1"/>
  <c r="BL881" i="1"/>
  <c r="BL880" i="1" s="1"/>
  <c r="BL879" i="1" s="1"/>
  <c r="BK881" i="1"/>
  <c r="BK880" i="1" s="1"/>
  <c r="BK879" i="1" s="1"/>
  <c r="BJ881" i="1"/>
  <c r="BJ880" i="1" s="1"/>
  <c r="BJ879" i="1" s="1"/>
  <c r="BM874" i="1"/>
  <c r="BM873" i="1" s="1"/>
  <c r="BM872" i="1" s="1"/>
  <c r="BM871" i="1" s="1"/>
  <c r="BL874" i="1"/>
  <c r="BL873" i="1" s="1"/>
  <c r="BL872" i="1" s="1"/>
  <c r="BL871" i="1" s="1"/>
  <c r="BK874" i="1"/>
  <c r="BK873" i="1" s="1"/>
  <c r="BK872" i="1" s="1"/>
  <c r="BK871" i="1" s="1"/>
  <c r="BJ874" i="1"/>
  <c r="BJ873" i="1" s="1"/>
  <c r="BJ872" i="1" s="1"/>
  <c r="BJ871" i="1" s="1"/>
  <c r="BM869" i="1"/>
  <c r="BM868" i="1" s="1"/>
  <c r="BL869" i="1"/>
  <c r="BL868" i="1" s="1"/>
  <c r="BK869" i="1"/>
  <c r="BK868" i="1" s="1"/>
  <c r="BJ869" i="1"/>
  <c r="BJ868" i="1" s="1"/>
  <c r="BM863" i="1"/>
  <c r="BL863" i="1"/>
  <c r="BL862" i="1" s="1"/>
  <c r="BK863" i="1"/>
  <c r="BK862" i="1" s="1"/>
  <c r="BJ863" i="1"/>
  <c r="BJ862" i="1" s="1"/>
  <c r="BM862" i="1"/>
  <c r="BM858" i="1"/>
  <c r="BM857" i="1" s="1"/>
  <c r="BL858" i="1"/>
  <c r="BL857" i="1" s="1"/>
  <c r="BK858" i="1"/>
  <c r="BK857" i="1" s="1"/>
  <c r="BJ858" i="1"/>
  <c r="BJ857" i="1" s="1"/>
  <c r="BM855" i="1"/>
  <c r="BM854" i="1" s="1"/>
  <c r="BL855" i="1"/>
  <c r="BL854" i="1" s="1"/>
  <c r="BK855" i="1"/>
  <c r="BK854" i="1" s="1"/>
  <c r="BJ855" i="1"/>
  <c r="BJ854" i="1" s="1"/>
  <c r="BM848" i="1"/>
  <c r="BL848" i="1"/>
  <c r="BL847" i="1" s="1"/>
  <c r="BK848" i="1"/>
  <c r="BK847" i="1" s="1"/>
  <c r="BJ848" i="1"/>
  <c r="BJ847" i="1" s="1"/>
  <c r="BM847" i="1"/>
  <c r="BM852" i="1"/>
  <c r="BM851" i="1" s="1"/>
  <c r="BM850" i="1" s="1"/>
  <c r="BL852" i="1"/>
  <c r="BL851" i="1" s="1"/>
  <c r="BL850" i="1" s="1"/>
  <c r="BK852" i="1"/>
  <c r="BK851" i="1" s="1"/>
  <c r="BK850" i="1" s="1"/>
  <c r="BJ852" i="1"/>
  <c r="BJ851" i="1" s="1"/>
  <c r="BJ850" i="1" s="1"/>
  <c r="BM845" i="1"/>
  <c r="BM844" i="1" s="1"/>
  <c r="BL845" i="1"/>
  <c r="BL844" i="1" s="1"/>
  <c r="BK845" i="1"/>
  <c r="BK844" i="1" s="1"/>
  <c r="BJ845" i="1"/>
  <c r="BJ844" i="1" s="1"/>
  <c r="BM842" i="1"/>
  <c r="BM841" i="1" s="1"/>
  <c r="BL842" i="1"/>
  <c r="BL841" i="1" s="1"/>
  <c r="BK842" i="1"/>
  <c r="BK841" i="1" s="1"/>
  <c r="BJ842" i="1"/>
  <c r="BJ841" i="1" s="1"/>
  <c r="BM838" i="1"/>
  <c r="BM837" i="1" s="1"/>
  <c r="BL838" i="1"/>
  <c r="BL837" i="1" s="1"/>
  <c r="BK838" i="1"/>
  <c r="BK837" i="1" s="1"/>
  <c r="BJ838" i="1"/>
  <c r="BJ837" i="1" s="1"/>
  <c r="BM834" i="1"/>
  <c r="BM833" i="1" s="1"/>
  <c r="BL834" i="1"/>
  <c r="BL833" i="1" s="1"/>
  <c r="BK834" i="1"/>
  <c r="BK833" i="1" s="1"/>
  <c r="BJ834" i="1"/>
  <c r="BJ833" i="1" s="1"/>
  <c r="BM830" i="1"/>
  <c r="BM829" i="1" s="1"/>
  <c r="BM828" i="1" s="1"/>
  <c r="BL830" i="1"/>
  <c r="BL829" i="1" s="1"/>
  <c r="BL828" i="1" s="1"/>
  <c r="BK830" i="1"/>
  <c r="BK829" i="1" s="1"/>
  <c r="BK828" i="1" s="1"/>
  <c r="BJ830" i="1"/>
  <c r="BJ829" i="1" s="1"/>
  <c r="BJ828" i="1" s="1"/>
  <c r="BM826" i="1"/>
  <c r="BM825" i="1" s="1"/>
  <c r="BL826" i="1"/>
  <c r="BL825" i="1" s="1"/>
  <c r="BK826" i="1"/>
  <c r="BK825" i="1" s="1"/>
  <c r="BJ826" i="1"/>
  <c r="BJ825" i="1" s="1"/>
  <c r="BM822" i="1"/>
  <c r="BM821" i="1" s="1"/>
  <c r="BL822" i="1"/>
  <c r="BL821" i="1" s="1"/>
  <c r="BK822" i="1"/>
  <c r="BK821" i="1" s="1"/>
  <c r="BJ822" i="1"/>
  <c r="BJ821" i="1" s="1"/>
  <c r="BM819" i="1"/>
  <c r="BM818" i="1" s="1"/>
  <c r="BL819" i="1"/>
  <c r="BL818" i="1" s="1"/>
  <c r="BK819" i="1"/>
  <c r="BK818" i="1" s="1"/>
  <c r="BJ819" i="1"/>
  <c r="BJ818" i="1" s="1"/>
  <c r="BM814" i="1"/>
  <c r="BL814" i="1"/>
  <c r="BL813" i="1" s="1"/>
  <c r="BL812" i="1" s="1"/>
  <c r="BK814" i="1"/>
  <c r="BK813" i="1" s="1"/>
  <c r="BK812" i="1" s="1"/>
  <c r="BJ814" i="1"/>
  <c r="BJ813" i="1" s="1"/>
  <c r="BJ812" i="1" s="1"/>
  <c r="BM813" i="1"/>
  <c r="BM812" i="1" s="1"/>
  <c r="BM805" i="1"/>
  <c r="BM804" i="1" s="1"/>
  <c r="BL805" i="1"/>
  <c r="BL804" i="1" s="1"/>
  <c r="BK805" i="1"/>
  <c r="BK804" i="1" s="1"/>
  <c r="BJ805" i="1"/>
  <c r="BJ804" i="1" s="1"/>
  <c r="BM792" i="1"/>
  <c r="BM791" i="1" s="1"/>
  <c r="BM790" i="1" s="1"/>
  <c r="BL792" i="1"/>
  <c r="BL791" i="1" s="1"/>
  <c r="BL790" i="1" s="1"/>
  <c r="BK792" i="1"/>
  <c r="BK791" i="1" s="1"/>
  <c r="BK790" i="1" s="1"/>
  <c r="BJ792" i="1"/>
  <c r="BJ791" i="1" s="1"/>
  <c r="BJ790" i="1" s="1"/>
  <c r="BJ789" i="1" s="1"/>
  <c r="BJ781" i="1" s="1"/>
  <c r="BM778" i="1"/>
  <c r="BM777" i="1" s="1"/>
  <c r="BM776" i="1" s="1"/>
  <c r="BM775" i="1" s="1"/>
  <c r="BM774" i="1" s="1"/>
  <c r="BL778" i="1"/>
  <c r="BL777" i="1" s="1"/>
  <c r="BL776" i="1" s="1"/>
  <c r="BL775" i="1" s="1"/>
  <c r="BL774" i="1" s="1"/>
  <c r="BK778" i="1"/>
  <c r="BK777" i="1" s="1"/>
  <c r="BK776" i="1" s="1"/>
  <c r="BK775" i="1" s="1"/>
  <c r="BK774" i="1" s="1"/>
  <c r="BJ778" i="1"/>
  <c r="BJ777" i="1" s="1"/>
  <c r="BJ776" i="1" s="1"/>
  <c r="BJ775" i="1" s="1"/>
  <c r="BJ774" i="1" s="1"/>
  <c r="BM769" i="1"/>
  <c r="BM768" i="1" s="1"/>
  <c r="BM767" i="1" s="1"/>
  <c r="BM766" i="1" s="1"/>
  <c r="BL769" i="1"/>
  <c r="BL768" i="1" s="1"/>
  <c r="BL767" i="1" s="1"/>
  <c r="BL766" i="1" s="1"/>
  <c r="BK769" i="1"/>
  <c r="BK768" i="1" s="1"/>
  <c r="BK767" i="1" s="1"/>
  <c r="BK766" i="1" s="1"/>
  <c r="BJ769" i="1"/>
  <c r="BJ768" i="1" s="1"/>
  <c r="BJ767" i="1" s="1"/>
  <c r="BJ766" i="1" s="1"/>
  <c r="BM764" i="1"/>
  <c r="BL764" i="1"/>
  <c r="BL763" i="1" s="1"/>
  <c r="BL762" i="1" s="1"/>
  <c r="BL761" i="1" s="1"/>
  <c r="BK764" i="1"/>
  <c r="BK763" i="1" s="1"/>
  <c r="BK762" i="1" s="1"/>
  <c r="BK761" i="1" s="1"/>
  <c r="BJ764" i="1"/>
  <c r="BJ763" i="1" s="1"/>
  <c r="BJ762" i="1" s="1"/>
  <c r="BJ761" i="1" s="1"/>
  <c r="BM763" i="1"/>
  <c r="BM762" i="1" s="1"/>
  <c r="BM761" i="1" s="1"/>
  <c r="BM759" i="1"/>
  <c r="BM758" i="1" s="1"/>
  <c r="BM757" i="1" s="1"/>
  <c r="BL759" i="1"/>
  <c r="BL758" i="1" s="1"/>
  <c r="BL757" i="1" s="1"/>
  <c r="BK759" i="1"/>
  <c r="BK758" i="1" s="1"/>
  <c r="BK757" i="1" s="1"/>
  <c r="BJ759" i="1"/>
  <c r="BJ758" i="1" s="1"/>
  <c r="BJ757" i="1" s="1"/>
  <c r="BM755" i="1"/>
  <c r="BM754" i="1" s="1"/>
  <c r="BM753" i="1" s="1"/>
  <c r="BL755" i="1"/>
  <c r="BL754" i="1" s="1"/>
  <c r="BL753" i="1" s="1"/>
  <c r="BL752" i="1" s="1"/>
  <c r="BK755" i="1"/>
  <c r="BK754" i="1" s="1"/>
  <c r="BK753" i="1" s="1"/>
  <c r="BJ755" i="1"/>
  <c r="BJ754" i="1" s="1"/>
  <c r="BJ753" i="1" s="1"/>
  <c r="BM750" i="1"/>
  <c r="BM749" i="1" s="1"/>
  <c r="BM748" i="1" s="1"/>
  <c r="BL750" i="1"/>
  <c r="BL749" i="1" s="1"/>
  <c r="BL748" i="1" s="1"/>
  <c r="BK750" i="1"/>
  <c r="BK749" i="1" s="1"/>
  <c r="BK748" i="1" s="1"/>
  <c r="BJ750" i="1"/>
  <c r="BJ749" i="1" s="1"/>
  <c r="BJ748" i="1" s="1"/>
  <c r="BN747" i="1"/>
  <c r="BN746" i="1" s="1"/>
  <c r="BN745" i="1" s="1"/>
  <c r="BN744" i="1" s="1"/>
  <c r="BN743" i="1" s="1"/>
  <c r="BO746" i="1"/>
  <c r="BO745" i="1" s="1"/>
  <c r="BO744" i="1" s="1"/>
  <c r="BO743" i="1" s="1"/>
  <c r="BM739" i="1"/>
  <c r="BM738" i="1" s="1"/>
  <c r="BM737" i="1" s="1"/>
  <c r="BM736" i="1" s="1"/>
  <c r="BL739" i="1"/>
  <c r="BL738" i="1" s="1"/>
  <c r="BL737" i="1" s="1"/>
  <c r="BL736" i="1" s="1"/>
  <c r="BK739" i="1"/>
  <c r="BK738" i="1" s="1"/>
  <c r="BK737" i="1" s="1"/>
  <c r="BK736" i="1" s="1"/>
  <c r="BJ739" i="1"/>
  <c r="BJ738" i="1" s="1"/>
  <c r="BJ737" i="1" s="1"/>
  <c r="BJ736" i="1" s="1"/>
  <c r="BM734" i="1"/>
  <c r="BM733" i="1" s="1"/>
  <c r="BL734" i="1"/>
  <c r="BL733" i="1" s="1"/>
  <c r="BK734" i="1"/>
  <c r="BK733" i="1" s="1"/>
  <c r="BJ734" i="1"/>
  <c r="BJ733" i="1" s="1"/>
  <c r="BM731" i="1"/>
  <c r="BL731" i="1"/>
  <c r="BK731" i="1"/>
  <c r="BJ731" i="1"/>
  <c r="BM729" i="1"/>
  <c r="BL729" i="1"/>
  <c r="BL728" i="1" s="1"/>
  <c r="BK729" i="1"/>
  <c r="BK728" i="1" s="1"/>
  <c r="BJ729" i="1"/>
  <c r="BJ728" i="1" s="1"/>
  <c r="BM728" i="1"/>
  <c r="BM726" i="1"/>
  <c r="BL726" i="1"/>
  <c r="BK726" i="1"/>
  <c r="BJ726" i="1"/>
  <c r="BM724" i="1"/>
  <c r="BM723" i="1" s="1"/>
  <c r="BL724" i="1"/>
  <c r="BK724" i="1"/>
  <c r="BK723" i="1" s="1"/>
  <c r="BJ724" i="1"/>
  <c r="BM709" i="1"/>
  <c r="BM708" i="1" s="1"/>
  <c r="BL709" i="1"/>
  <c r="BL708" i="1" s="1"/>
  <c r="BK709" i="1"/>
  <c r="BK708" i="1" s="1"/>
  <c r="BJ709" i="1"/>
  <c r="BJ708" i="1" s="1"/>
  <c r="BM706" i="1"/>
  <c r="BM705" i="1" s="1"/>
  <c r="BL706" i="1"/>
  <c r="BL705" i="1" s="1"/>
  <c r="BK706" i="1"/>
  <c r="BK705" i="1" s="1"/>
  <c r="BJ706" i="1"/>
  <c r="BJ705" i="1" s="1"/>
  <c r="BM703" i="1"/>
  <c r="BM702" i="1" s="1"/>
  <c r="BL703" i="1"/>
  <c r="BL702" i="1" s="1"/>
  <c r="BK703" i="1"/>
  <c r="BK702" i="1" s="1"/>
  <c r="BJ703" i="1"/>
  <c r="BJ702" i="1" s="1"/>
  <c r="BM700" i="1"/>
  <c r="BM699" i="1" s="1"/>
  <c r="BL700" i="1"/>
  <c r="BL699" i="1" s="1"/>
  <c r="BK700" i="1"/>
  <c r="BK699" i="1" s="1"/>
  <c r="BJ700" i="1"/>
  <c r="BJ699" i="1" s="1"/>
  <c r="BM697" i="1"/>
  <c r="BL697" i="1"/>
  <c r="BK697" i="1"/>
  <c r="BJ697" i="1"/>
  <c r="BM695" i="1"/>
  <c r="BM694" i="1" s="1"/>
  <c r="BM690" i="1" s="1"/>
  <c r="BL695" i="1"/>
  <c r="BL694" i="1" s="1"/>
  <c r="BL690" i="1" s="1"/>
  <c r="BK695" i="1"/>
  <c r="BK694" i="1" s="1"/>
  <c r="BK690" i="1" s="1"/>
  <c r="BJ695" i="1"/>
  <c r="BJ694" i="1" s="1"/>
  <c r="BJ692" i="1"/>
  <c r="BJ691" i="1" s="1"/>
  <c r="BM687" i="1"/>
  <c r="BM686" i="1" s="1"/>
  <c r="BM685" i="1" s="1"/>
  <c r="BM684" i="1" s="1"/>
  <c r="BL687" i="1"/>
  <c r="BL686" i="1" s="1"/>
  <c r="BL685" i="1" s="1"/>
  <c r="BL684" i="1" s="1"/>
  <c r="BK687" i="1"/>
  <c r="BK686" i="1" s="1"/>
  <c r="BK685" i="1" s="1"/>
  <c r="BK684" i="1" s="1"/>
  <c r="BJ687" i="1"/>
  <c r="BJ686" i="1" s="1"/>
  <c r="BJ685" i="1" s="1"/>
  <c r="BJ684" i="1" s="1"/>
  <c r="BM679" i="1"/>
  <c r="BM678" i="1" s="1"/>
  <c r="BM677" i="1" s="1"/>
  <c r="BM676" i="1" s="1"/>
  <c r="BL679" i="1"/>
  <c r="BL678" i="1" s="1"/>
  <c r="BL677" i="1" s="1"/>
  <c r="BL676" i="1" s="1"/>
  <c r="BK679" i="1"/>
  <c r="BK678" i="1" s="1"/>
  <c r="BK677" i="1" s="1"/>
  <c r="BK676" i="1" s="1"/>
  <c r="BJ679" i="1"/>
  <c r="BJ678" i="1" s="1"/>
  <c r="BJ677" i="1" s="1"/>
  <c r="BJ676" i="1" s="1"/>
  <c r="BM674" i="1"/>
  <c r="BM673" i="1" s="1"/>
  <c r="BM672" i="1" s="1"/>
  <c r="BM671" i="1" s="1"/>
  <c r="BM670" i="1" s="1"/>
  <c r="BL674" i="1"/>
  <c r="BL673" i="1" s="1"/>
  <c r="BL672" i="1" s="1"/>
  <c r="BL671" i="1" s="1"/>
  <c r="BL670" i="1" s="1"/>
  <c r="BK674" i="1"/>
  <c r="BK673" i="1" s="1"/>
  <c r="BK672" i="1" s="1"/>
  <c r="BK671" i="1" s="1"/>
  <c r="BK670" i="1" s="1"/>
  <c r="BJ674" i="1"/>
  <c r="BJ673" i="1" s="1"/>
  <c r="BJ672" i="1" s="1"/>
  <c r="BJ671" i="1" s="1"/>
  <c r="BJ670" i="1" s="1"/>
  <c r="BM664" i="1"/>
  <c r="BM663" i="1" s="1"/>
  <c r="BM662" i="1" s="1"/>
  <c r="BM661" i="1" s="1"/>
  <c r="BL664" i="1"/>
  <c r="BL663" i="1" s="1"/>
  <c r="BL662" i="1" s="1"/>
  <c r="BL661" i="1" s="1"/>
  <c r="BK664" i="1"/>
  <c r="BK663" i="1" s="1"/>
  <c r="BK662" i="1" s="1"/>
  <c r="BK661" i="1" s="1"/>
  <c r="BJ664" i="1"/>
  <c r="BJ663" i="1" s="1"/>
  <c r="BJ662" i="1" s="1"/>
  <c r="BJ661" i="1" s="1"/>
  <c r="BM653" i="1"/>
  <c r="BM652" i="1" s="1"/>
  <c r="BM651" i="1" s="1"/>
  <c r="BM650" i="1" s="1"/>
  <c r="BL653" i="1"/>
  <c r="BL652" i="1" s="1"/>
  <c r="BL651" i="1" s="1"/>
  <c r="BL650" i="1" s="1"/>
  <c r="BK653" i="1"/>
  <c r="BK652" i="1" s="1"/>
  <c r="BK651" i="1" s="1"/>
  <c r="BK650" i="1" s="1"/>
  <c r="BJ653" i="1"/>
  <c r="BJ652" i="1" s="1"/>
  <c r="BJ651" i="1" s="1"/>
  <c r="BJ650" i="1" s="1"/>
  <c r="BM648" i="1"/>
  <c r="BM647" i="1" s="1"/>
  <c r="BM646" i="1" s="1"/>
  <c r="BM645" i="1" s="1"/>
  <c r="BL648" i="1"/>
  <c r="BL647" i="1" s="1"/>
  <c r="BL646" i="1" s="1"/>
  <c r="BL645" i="1" s="1"/>
  <c r="BK648" i="1"/>
  <c r="BK647" i="1" s="1"/>
  <c r="BK646" i="1" s="1"/>
  <c r="BK645" i="1" s="1"/>
  <c r="BJ648" i="1"/>
  <c r="BJ647" i="1" s="1"/>
  <c r="BJ646" i="1" s="1"/>
  <c r="BJ645" i="1" s="1"/>
  <c r="BM643" i="1"/>
  <c r="BM642" i="1" s="1"/>
  <c r="BM641" i="1" s="1"/>
  <c r="BM640" i="1" s="1"/>
  <c r="BL643" i="1"/>
  <c r="BL642" i="1" s="1"/>
  <c r="BL641" i="1" s="1"/>
  <c r="BL640" i="1" s="1"/>
  <c r="BK643" i="1"/>
  <c r="BK642" i="1" s="1"/>
  <c r="BK641" i="1" s="1"/>
  <c r="BK640" i="1" s="1"/>
  <c r="BJ643" i="1"/>
  <c r="BJ642" i="1" s="1"/>
  <c r="BJ641" i="1" s="1"/>
  <c r="BJ640" i="1" s="1"/>
  <c r="BM638" i="1"/>
  <c r="BM637" i="1" s="1"/>
  <c r="BM636" i="1" s="1"/>
  <c r="BM635" i="1" s="1"/>
  <c r="BL638" i="1"/>
  <c r="BL637" i="1" s="1"/>
  <c r="BL636" i="1" s="1"/>
  <c r="BL635" i="1" s="1"/>
  <c r="BK638" i="1"/>
  <c r="BK637" i="1" s="1"/>
  <c r="BK636" i="1" s="1"/>
  <c r="BK635" i="1" s="1"/>
  <c r="BJ638" i="1"/>
  <c r="BJ637" i="1" s="1"/>
  <c r="BJ636" i="1" s="1"/>
  <c r="BJ635" i="1" s="1"/>
  <c r="BO631" i="1"/>
  <c r="BN631" i="1"/>
  <c r="BM629" i="1"/>
  <c r="BM628" i="1" s="1"/>
  <c r="BM627" i="1" s="1"/>
  <c r="BM626" i="1" s="1"/>
  <c r="BL629" i="1"/>
  <c r="BL628" i="1" s="1"/>
  <c r="BL627" i="1" s="1"/>
  <c r="BL626" i="1" s="1"/>
  <c r="BK629" i="1"/>
  <c r="BK628" i="1" s="1"/>
  <c r="BK627" i="1" s="1"/>
  <c r="BK626" i="1" s="1"/>
  <c r="BJ629" i="1"/>
  <c r="BJ628" i="1" s="1"/>
  <c r="BJ627" i="1" s="1"/>
  <c r="BJ626" i="1" s="1"/>
  <c r="BN625" i="1"/>
  <c r="BN624" i="1" s="1"/>
  <c r="BN623" i="1" s="1"/>
  <c r="BN622" i="1" s="1"/>
  <c r="BO624" i="1"/>
  <c r="BO623" i="1" s="1"/>
  <c r="BO622" i="1" s="1"/>
  <c r="BM620" i="1"/>
  <c r="BM619" i="1" s="1"/>
  <c r="BM618" i="1" s="1"/>
  <c r="BM617" i="1" s="1"/>
  <c r="BL620" i="1"/>
  <c r="BL619" i="1" s="1"/>
  <c r="BL618" i="1" s="1"/>
  <c r="BL617" i="1" s="1"/>
  <c r="BK620" i="1"/>
  <c r="BK619" i="1" s="1"/>
  <c r="BK618" i="1" s="1"/>
  <c r="BK617" i="1" s="1"/>
  <c r="BJ620" i="1"/>
  <c r="BJ619" i="1" s="1"/>
  <c r="BJ618" i="1" s="1"/>
  <c r="BJ617" i="1" s="1"/>
  <c r="BM615" i="1"/>
  <c r="BM614" i="1" s="1"/>
  <c r="BM613" i="1" s="1"/>
  <c r="BM612" i="1" s="1"/>
  <c r="BL615" i="1"/>
  <c r="BL614" i="1" s="1"/>
  <c r="BL613" i="1" s="1"/>
  <c r="BL612" i="1" s="1"/>
  <c r="BK615" i="1"/>
  <c r="BK614" i="1" s="1"/>
  <c r="BK613" i="1" s="1"/>
  <c r="BK612" i="1" s="1"/>
  <c r="BJ615" i="1"/>
  <c r="BJ614" i="1" s="1"/>
  <c r="BJ613" i="1" s="1"/>
  <c r="BJ612" i="1" s="1"/>
  <c r="BM610" i="1"/>
  <c r="BL610" i="1"/>
  <c r="BL609" i="1" s="1"/>
  <c r="BL608" i="1" s="1"/>
  <c r="BL607" i="1" s="1"/>
  <c r="BK610" i="1"/>
  <c r="BK609" i="1" s="1"/>
  <c r="BK608" i="1" s="1"/>
  <c r="BK607" i="1" s="1"/>
  <c r="BJ610" i="1"/>
  <c r="BJ609" i="1" s="1"/>
  <c r="BJ608" i="1" s="1"/>
  <c r="BJ607" i="1" s="1"/>
  <c r="BM609" i="1"/>
  <c r="BM608" i="1" s="1"/>
  <c r="BM607" i="1" s="1"/>
  <c r="BM597" i="1"/>
  <c r="BL597" i="1"/>
  <c r="BK597" i="1"/>
  <c r="BJ597" i="1"/>
  <c r="BM595" i="1"/>
  <c r="BM594" i="1" s="1"/>
  <c r="BL595" i="1"/>
  <c r="BL594" i="1" s="1"/>
  <c r="BK595" i="1"/>
  <c r="BK594" i="1" s="1"/>
  <c r="BJ595" i="1"/>
  <c r="BJ594" i="1"/>
  <c r="BM592" i="1"/>
  <c r="BM591" i="1" s="1"/>
  <c r="BL592" i="1"/>
  <c r="BL591" i="1" s="1"/>
  <c r="BK592" i="1"/>
  <c r="BK591" i="1" s="1"/>
  <c r="BJ592" i="1"/>
  <c r="BJ591" i="1" s="1"/>
  <c r="BM585" i="1"/>
  <c r="BM584" i="1" s="1"/>
  <c r="BL585" i="1"/>
  <c r="BL584" i="1" s="1"/>
  <c r="BK585" i="1"/>
  <c r="BK584" i="1" s="1"/>
  <c r="BJ585" i="1"/>
  <c r="BJ584" i="1" s="1"/>
  <c r="BM580" i="1"/>
  <c r="BM579" i="1" s="1"/>
  <c r="BM578" i="1" s="1"/>
  <c r="BM577" i="1" s="1"/>
  <c r="BL580" i="1"/>
  <c r="BL579" i="1" s="1"/>
  <c r="BL578" i="1" s="1"/>
  <c r="BL577" i="1" s="1"/>
  <c r="BK580" i="1"/>
  <c r="BK579" i="1" s="1"/>
  <c r="BK578" i="1" s="1"/>
  <c r="BK577" i="1" s="1"/>
  <c r="BJ580" i="1"/>
  <c r="BJ579" i="1" s="1"/>
  <c r="BJ578" i="1" s="1"/>
  <c r="BJ577" i="1" s="1"/>
  <c r="BM575" i="1"/>
  <c r="BM574" i="1" s="1"/>
  <c r="BM573" i="1" s="1"/>
  <c r="BM572" i="1" s="1"/>
  <c r="BM571" i="1" s="1"/>
  <c r="BL575" i="1"/>
  <c r="BL574" i="1" s="1"/>
  <c r="BL573" i="1" s="1"/>
  <c r="BL572" i="1" s="1"/>
  <c r="BL571" i="1" s="1"/>
  <c r="BK575" i="1"/>
  <c r="BK574" i="1" s="1"/>
  <c r="BK573" i="1" s="1"/>
  <c r="BK572" i="1" s="1"/>
  <c r="BK571" i="1" s="1"/>
  <c r="BJ575" i="1"/>
  <c r="BJ574" i="1" s="1"/>
  <c r="BJ573" i="1" s="1"/>
  <c r="BJ572" i="1" s="1"/>
  <c r="BJ571" i="1" s="1"/>
  <c r="BM569" i="1"/>
  <c r="BM568" i="1" s="1"/>
  <c r="BL569" i="1"/>
  <c r="BL568" i="1" s="1"/>
  <c r="BK569" i="1"/>
  <c r="BK568" i="1" s="1"/>
  <c r="BJ569" i="1"/>
  <c r="BJ568" i="1" s="1"/>
  <c r="BM563" i="1"/>
  <c r="BL563" i="1"/>
  <c r="BK563" i="1"/>
  <c r="BK562" i="1" s="1"/>
  <c r="BJ563" i="1"/>
  <c r="BJ562" i="1" s="1"/>
  <c r="BM562" i="1"/>
  <c r="BL562" i="1"/>
  <c r="BM557" i="1"/>
  <c r="BL557" i="1"/>
  <c r="BK557" i="1"/>
  <c r="BJ557" i="1"/>
  <c r="BM555" i="1"/>
  <c r="BM554" i="1" s="1"/>
  <c r="BM553" i="1" s="1"/>
  <c r="BL555" i="1"/>
  <c r="BL554" i="1" s="1"/>
  <c r="BL553" i="1" s="1"/>
  <c r="BK555" i="1"/>
  <c r="BJ555" i="1"/>
  <c r="BJ554" i="1" s="1"/>
  <c r="BJ553" i="1" s="1"/>
  <c r="BM551" i="1"/>
  <c r="BM550" i="1" s="1"/>
  <c r="BM549" i="1" s="1"/>
  <c r="BL551" i="1"/>
  <c r="BL550" i="1" s="1"/>
  <c r="BL549" i="1" s="1"/>
  <c r="BK551" i="1"/>
  <c r="BK550" i="1" s="1"/>
  <c r="BK549" i="1" s="1"/>
  <c r="BJ551" i="1"/>
  <c r="BJ550" i="1" s="1"/>
  <c r="BJ549" i="1" s="1"/>
  <c r="BM546" i="1"/>
  <c r="BM545" i="1" s="1"/>
  <c r="BL546" i="1"/>
  <c r="BL545" i="1" s="1"/>
  <c r="BK546" i="1"/>
  <c r="BK545" i="1" s="1"/>
  <c r="BJ546" i="1"/>
  <c r="BJ545" i="1" s="1"/>
  <c r="BM543" i="1"/>
  <c r="BM542" i="1" s="1"/>
  <c r="BL543" i="1"/>
  <c r="BL542" i="1" s="1"/>
  <c r="BK543" i="1"/>
  <c r="BK542" i="1" s="1"/>
  <c r="BJ543" i="1"/>
  <c r="BJ542" i="1" s="1"/>
  <c r="BM539" i="1"/>
  <c r="BM538" i="1" s="1"/>
  <c r="BM537" i="1" s="1"/>
  <c r="BL539" i="1"/>
  <c r="BL538" i="1" s="1"/>
  <c r="BL537" i="1" s="1"/>
  <c r="BK539" i="1"/>
  <c r="BK538" i="1" s="1"/>
  <c r="BK537" i="1" s="1"/>
  <c r="BJ539" i="1"/>
  <c r="BJ538" i="1" s="1"/>
  <c r="BJ537" i="1" s="1"/>
  <c r="BM532" i="1"/>
  <c r="BL532" i="1"/>
  <c r="BK532" i="1"/>
  <c r="BJ532" i="1"/>
  <c r="BM530" i="1"/>
  <c r="BL530" i="1"/>
  <c r="BK530" i="1"/>
  <c r="BK529" i="1" s="1"/>
  <c r="BJ530" i="1"/>
  <c r="BJ529" i="1" s="1"/>
  <c r="BM527" i="1"/>
  <c r="BM526" i="1" s="1"/>
  <c r="BM525" i="1" s="1"/>
  <c r="BL527" i="1"/>
  <c r="BL526" i="1" s="1"/>
  <c r="BL525" i="1" s="1"/>
  <c r="BK527" i="1"/>
  <c r="BK526" i="1" s="1"/>
  <c r="BK525" i="1" s="1"/>
  <c r="BJ527" i="1"/>
  <c r="BJ526" i="1" s="1"/>
  <c r="BJ525" i="1" s="1"/>
  <c r="BM522" i="1"/>
  <c r="BM521" i="1" s="1"/>
  <c r="BM520" i="1" s="1"/>
  <c r="BM519" i="1" s="1"/>
  <c r="BL522" i="1"/>
  <c r="BL521" i="1" s="1"/>
  <c r="BL520" i="1" s="1"/>
  <c r="BL519" i="1" s="1"/>
  <c r="BK522" i="1"/>
  <c r="BK521" i="1" s="1"/>
  <c r="BK520" i="1" s="1"/>
  <c r="BK519" i="1" s="1"/>
  <c r="BJ522" i="1"/>
  <c r="BJ521" i="1" s="1"/>
  <c r="BJ520" i="1" s="1"/>
  <c r="BJ519" i="1" s="1"/>
  <c r="BM515" i="1"/>
  <c r="BM514" i="1" s="1"/>
  <c r="BM513" i="1" s="1"/>
  <c r="BL515" i="1"/>
  <c r="BL514" i="1" s="1"/>
  <c r="BL513" i="1" s="1"/>
  <c r="BK515" i="1"/>
  <c r="BK514" i="1" s="1"/>
  <c r="BK513" i="1" s="1"/>
  <c r="BJ515" i="1"/>
  <c r="BJ514" i="1" s="1"/>
  <c r="BJ513" i="1" s="1"/>
  <c r="BM511" i="1"/>
  <c r="BM510" i="1" s="1"/>
  <c r="BM509" i="1" s="1"/>
  <c r="BL511" i="1"/>
  <c r="BL510" i="1" s="1"/>
  <c r="BL509" i="1" s="1"/>
  <c r="BK511" i="1"/>
  <c r="BK510" i="1" s="1"/>
  <c r="BK509" i="1" s="1"/>
  <c r="BJ511" i="1"/>
  <c r="BJ510" i="1" s="1"/>
  <c r="BJ509" i="1" s="1"/>
  <c r="BM505" i="1"/>
  <c r="BL505" i="1"/>
  <c r="BK505" i="1"/>
  <c r="BJ505" i="1"/>
  <c r="BM503" i="1"/>
  <c r="BL503" i="1"/>
  <c r="BK503" i="1"/>
  <c r="BJ503" i="1"/>
  <c r="BM501" i="1"/>
  <c r="BM500" i="1" s="1"/>
  <c r="BM499" i="1" s="1"/>
  <c r="BL501" i="1"/>
  <c r="BK501" i="1"/>
  <c r="BJ501" i="1"/>
  <c r="BJ500" i="1" s="1"/>
  <c r="BJ499" i="1" s="1"/>
  <c r="BM497" i="1"/>
  <c r="BM496" i="1" s="1"/>
  <c r="BM495" i="1" s="1"/>
  <c r="BL497" i="1"/>
  <c r="BL496" i="1" s="1"/>
  <c r="BL495" i="1" s="1"/>
  <c r="BK497" i="1"/>
  <c r="BK496" i="1" s="1"/>
  <c r="BK495" i="1" s="1"/>
  <c r="BJ497" i="1"/>
  <c r="BJ496" i="1" s="1"/>
  <c r="BJ495" i="1" s="1"/>
  <c r="BM489" i="1"/>
  <c r="BL489" i="1"/>
  <c r="BK489" i="1"/>
  <c r="BJ489" i="1"/>
  <c r="BM487" i="1"/>
  <c r="BM486" i="1" s="1"/>
  <c r="BL487" i="1"/>
  <c r="BK487" i="1"/>
  <c r="BK486" i="1" s="1"/>
  <c r="BJ487" i="1"/>
  <c r="BJ486" i="1" s="1"/>
  <c r="BL486" i="1"/>
  <c r="BM484" i="1"/>
  <c r="BL484" i="1"/>
  <c r="BK484" i="1"/>
  <c r="BJ484" i="1"/>
  <c r="BM482" i="1"/>
  <c r="BM481" i="1" s="1"/>
  <c r="BL482" i="1"/>
  <c r="BL481" i="1" s="1"/>
  <c r="BK482" i="1"/>
  <c r="BJ482" i="1"/>
  <c r="BJ481" i="1" s="1"/>
  <c r="BM472" i="1"/>
  <c r="BM471" i="1" s="1"/>
  <c r="BL472" i="1"/>
  <c r="BL471" i="1" s="1"/>
  <c r="BK472" i="1"/>
  <c r="BK471" i="1" s="1"/>
  <c r="BJ472" i="1"/>
  <c r="BJ471" i="1" s="1"/>
  <c r="BM469" i="1"/>
  <c r="BM468" i="1" s="1"/>
  <c r="BL469" i="1"/>
  <c r="BL468" i="1" s="1"/>
  <c r="BK469" i="1"/>
  <c r="BK468" i="1" s="1"/>
  <c r="BJ469" i="1"/>
  <c r="BJ468" i="1" s="1"/>
  <c r="BM464" i="1"/>
  <c r="BM463" i="1" s="1"/>
  <c r="BM462" i="1" s="1"/>
  <c r="BM461" i="1" s="1"/>
  <c r="BL464" i="1"/>
  <c r="BL463" i="1" s="1"/>
  <c r="BL462" i="1" s="1"/>
  <c r="BL461" i="1" s="1"/>
  <c r="BK464" i="1"/>
  <c r="BK463" i="1" s="1"/>
  <c r="BK462" i="1" s="1"/>
  <c r="BK461" i="1" s="1"/>
  <c r="BJ464" i="1"/>
  <c r="BJ463" i="1" s="1"/>
  <c r="BJ462" i="1" s="1"/>
  <c r="BJ461" i="1" s="1"/>
  <c r="BM458" i="1"/>
  <c r="BM457" i="1" s="1"/>
  <c r="BM456" i="1" s="1"/>
  <c r="BM455" i="1" s="1"/>
  <c r="BL458" i="1"/>
  <c r="BL457" i="1" s="1"/>
  <c r="BL456" i="1" s="1"/>
  <c r="BL455" i="1" s="1"/>
  <c r="BK458" i="1"/>
  <c r="BK457" i="1" s="1"/>
  <c r="BK456" i="1" s="1"/>
  <c r="BK455" i="1" s="1"/>
  <c r="BJ458" i="1"/>
  <c r="BJ457" i="1" s="1"/>
  <c r="BJ456" i="1" s="1"/>
  <c r="BJ455" i="1" s="1"/>
  <c r="BM451" i="1"/>
  <c r="BM450" i="1" s="1"/>
  <c r="BL451" i="1"/>
  <c r="BL450" i="1" s="1"/>
  <c r="BK451" i="1"/>
  <c r="BK450" i="1" s="1"/>
  <c r="BJ451" i="1"/>
  <c r="BJ450" i="1" s="1"/>
  <c r="BM448" i="1"/>
  <c r="BM447" i="1" s="1"/>
  <c r="BM446" i="1" s="1"/>
  <c r="BL448" i="1"/>
  <c r="BL447" i="1" s="1"/>
  <c r="BL446" i="1" s="1"/>
  <c r="BK448" i="1"/>
  <c r="BK447" i="1" s="1"/>
  <c r="BK446" i="1" s="1"/>
  <c r="BJ448" i="1"/>
  <c r="BJ447" i="1" s="1"/>
  <c r="BJ446" i="1" s="1"/>
  <c r="BM444" i="1"/>
  <c r="BM443" i="1" s="1"/>
  <c r="BL444" i="1"/>
  <c r="BL443" i="1" s="1"/>
  <c r="BK444" i="1"/>
  <c r="BK443" i="1" s="1"/>
  <c r="BJ444" i="1"/>
  <c r="BJ443" i="1" s="1"/>
  <c r="BM441" i="1"/>
  <c r="BM440" i="1" s="1"/>
  <c r="BL441" i="1"/>
  <c r="BL440" i="1" s="1"/>
  <c r="BK441" i="1"/>
  <c r="BK440" i="1" s="1"/>
  <c r="BJ441" i="1"/>
  <c r="BJ440" i="1" s="1"/>
  <c r="BM438" i="1"/>
  <c r="BM437" i="1" s="1"/>
  <c r="BL438" i="1"/>
  <c r="BL437" i="1" s="1"/>
  <c r="BK438" i="1"/>
  <c r="BK437" i="1" s="1"/>
  <c r="BJ438" i="1"/>
  <c r="BJ437" i="1" s="1"/>
  <c r="BM435" i="1"/>
  <c r="BM434" i="1" s="1"/>
  <c r="BL435" i="1"/>
  <c r="BL434" i="1" s="1"/>
  <c r="BK435" i="1"/>
  <c r="BK434" i="1" s="1"/>
  <c r="BJ435" i="1"/>
  <c r="BJ434" i="1" s="1"/>
  <c r="BM432" i="1"/>
  <c r="BM431" i="1" s="1"/>
  <c r="BL432" i="1"/>
  <c r="BL431" i="1" s="1"/>
  <c r="BK432" i="1"/>
  <c r="BK431" i="1" s="1"/>
  <c r="BJ432" i="1"/>
  <c r="BJ431" i="1" s="1"/>
  <c r="BM428" i="1"/>
  <c r="BM427" i="1" s="1"/>
  <c r="BM426" i="1" s="1"/>
  <c r="BL428" i="1"/>
  <c r="BL427" i="1" s="1"/>
  <c r="BL426" i="1" s="1"/>
  <c r="BK428" i="1"/>
  <c r="BK427" i="1" s="1"/>
  <c r="BK426" i="1" s="1"/>
  <c r="BJ428" i="1"/>
  <c r="BJ427" i="1" s="1"/>
  <c r="BJ426" i="1" s="1"/>
  <c r="BM414" i="1"/>
  <c r="BM413" i="1" s="1"/>
  <c r="BL414" i="1"/>
  <c r="BL413" i="1" s="1"/>
  <c r="BK414" i="1"/>
  <c r="BK413" i="1" s="1"/>
  <c r="BJ414" i="1"/>
  <c r="BJ413" i="1" s="1"/>
  <c r="BM411" i="1"/>
  <c r="BM410" i="1" s="1"/>
  <c r="BL411" i="1"/>
  <c r="BL410" i="1" s="1"/>
  <c r="BK411" i="1"/>
  <c r="BK410" i="1" s="1"/>
  <c r="BJ411" i="1"/>
  <c r="BJ410" i="1" s="1"/>
  <c r="BM408" i="1"/>
  <c r="BM407" i="1" s="1"/>
  <c r="BL408" i="1"/>
  <c r="BL407" i="1" s="1"/>
  <c r="BK408" i="1"/>
  <c r="BK407" i="1" s="1"/>
  <c r="BJ408" i="1"/>
  <c r="BJ407" i="1" s="1"/>
  <c r="BM405" i="1"/>
  <c r="BM404" i="1" s="1"/>
  <c r="BL405" i="1"/>
  <c r="BL404" i="1" s="1"/>
  <c r="BK405" i="1"/>
  <c r="BK404" i="1" s="1"/>
  <c r="BJ405" i="1"/>
  <c r="BJ404" i="1" s="1"/>
  <c r="BM402" i="1"/>
  <c r="BL402" i="1"/>
  <c r="BK402" i="1"/>
  <c r="BJ402" i="1"/>
  <c r="BM400" i="1"/>
  <c r="BL400" i="1"/>
  <c r="BK400" i="1"/>
  <c r="BJ400" i="1"/>
  <c r="BM398" i="1"/>
  <c r="BL398" i="1"/>
  <c r="BK398" i="1"/>
  <c r="BJ398" i="1"/>
  <c r="BJ397" i="1" s="1"/>
  <c r="BJ396" i="1" s="1"/>
  <c r="BM394" i="1"/>
  <c r="BM393" i="1" s="1"/>
  <c r="BM392" i="1" s="1"/>
  <c r="BL394" i="1"/>
  <c r="BL393" i="1" s="1"/>
  <c r="BL392" i="1" s="1"/>
  <c r="BK394" i="1"/>
  <c r="BK393" i="1" s="1"/>
  <c r="BK392" i="1" s="1"/>
  <c r="BJ394" i="1"/>
  <c r="BJ393" i="1" s="1"/>
  <c r="BJ392" i="1" s="1"/>
  <c r="BM384" i="1"/>
  <c r="BM383" i="1" s="1"/>
  <c r="BM382" i="1" s="1"/>
  <c r="BM381" i="1" s="1"/>
  <c r="BM380" i="1" s="1"/>
  <c r="BL384" i="1"/>
  <c r="BL383" i="1" s="1"/>
  <c r="BL382" i="1" s="1"/>
  <c r="BL381" i="1" s="1"/>
  <c r="BL380" i="1" s="1"/>
  <c r="BK384" i="1"/>
  <c r="BK383" i="1" s="1"/>
  <c r="BK382" i="1" s="1"/>
  <c r="BK381" i="1" s="1"/>
  <c r="BK380" i="1" s="1"/>
  <c r="BJ384" i="1"/>
  <c r="BJ383" i="1" s="1"/>
  <c r="BJ382" i="1" s="1"/>
  <c r="BJ381" i="1" s="1"/>
  <c r="BJ380" i="1" s="1"/>
  <c r="BM375" i="1"/>
  <c r="BM374" i="1" s="1"/>
  <c r="BM373" i="1" s="1"/>
  <c r="BM372" i="1" s="1"/>
  <c r="BL375" i="1"/>
  <c r="BL374" i="1" s="1"/>
  <c r="BL373" i="1" s="1"/>
  <c r="BL372" i="1" s="1"/>
  <c r="BK375" i="1"/>
  <c r="BK374" i="1" s="1"/>
  <c r="BK373" i="1" s="1"/>
  <c r="BK372" i="1" s="1"/>
  <c r="BJ375" i="1"/>
  <c r="BJ374" i="1" s="1"/>
  <c r="BJ373" i="1" s="1"/>
  <c r="BJ372" i="1" s="1"/>
  <c r="BM370" i="1"/>
  <c r="BL370" i="1"/>
  <c r="BL369" i="1" s="1"/>
  <c r="BK370" i="1"/>
  <c r="BK369" i="1" s="1"/>
  <c r="BJ370" i="1"/>
  <c r="BJ369" i="1" s="1"/>
  <c r="BM369" i="1"/>
  <c r="BM366" i="1"/>
  <c r="BL366" i="1"/>
  <c r="BK366" i="1"/>
  <c r="BJ366" i="1"/>
  <c r="BM364" i="1"/>
  <c r="BL364" i="1"/>
  <c r="BK364" i="1"/>
  <c r="BJ364" i="1"/>
  <c r="BM362" i="1"/>
  <c r="BL362" i="1"/>
  <c r="BL361" i="1" s="1"/>
  <c r="BL360" i="1" s="1"/>
  <c r="BK362" i="1"/>
  <c r="BK361" i="1" s="1"/>
  <c r="BK360" i="1" s="1"/>
  <c r="BJ362" i="1"/>
  <c r="BJ361" i="1" s="1"/>
  <c r="BJ360" i="1" s="1"/>
  <c r="BM361" i="1"/>
  <c r="BM360" i="1" s="1"/>
  <c r="BM358" i="1"/>
  <c r="BM357" i="1" s="1"/>
  <c r="BM356" i="1" s="1"/>
  <c r="BL358" i="1"/>
  <c r="BL357" i="1" s="1"/>
  <c r="BL356" i="1" s="1"/>
  <c r="BK358" i="1"/>
  <c r="BK357" i="1" s="1"/>
  <c r="BK356" i="1" s="1"/>
  <c r="BJ358" i="1"/>
  <c r="BJ357" i="1" s="1"/>
  <c r="BJ356" i="1" s="1"/>
  <c r="BM353" i="1"/>
  <c r="BM352" i="1" s="1"/>
  <c r="BM351" i="1" s="1"/>
  <c r="BM350" i="1" s="1"/>
  <c r="BL353" i="1"/>
  <c r="BL352" i="1" s="1"/>
  <c r="BL351" i="1" s="1"/>
  <c r="BL350" i="1" s="1"/>
  <c r="BK353" i="1"/>
  <c r="BK352" i="1" s="1"/>
  <c r="BK351" i="1" s="1"/>
  <c r="BK350" i="1" s="1"/>
  <c r="BJ353" i="1"/>
  <c r="BJ352" i="1" s="1"/>
  <c r="BJ351" i="1" s="1"/>
  <c r="BJ350" i="1" s="1"/>
  <c r="BM348" i="1"/>
  <c r="BM347" i="1" s="1"/>
  <c r="BM346" i="1" s="1"/>
  <c r="BM345" i="1" s="1"/>
  <c r="BL348" i="1"/>
  <c r="BL347" i="1" s="1"/>
  <c r="BL346" i="1" s="1"/>
  <c r="BL345" i="1" s="1"/>
  <c r="BK348" i="1"/>
  <c r="BK347" i="1" s="1"/>
  <c r="BK346" i="1" s="1"/>
  <c r="BK345" i="1" s="1"/>
  <c r="BJ348" i="1"/>
  <c r="BJ347" i="1" s="1"/>
  <c r="BJ346" i="1" s="1"/>
  <c r="BJ345" i="1" s="1"/>
  <c r="BM341" i="1"/>
  <c r="BM340" i="1" s="1"/>
  <c r="BM339" i="1" s="1"/>
  <c r="BM338" i="1" s="1"/>
  <c r="BM337" i="1" s="1"/>
  <c r="BL341" i="1"/>
  <c r="BL340" i="1" s="1"/>
  <c r="BL339" i="1" s="1"/>
  <c r="BL338" i="1" s="1"/>
  <c r="BL337" i="1" s="1"/>
  <c r="BK341" i="1"/>
  <c r="BK340" i="1" s="1"/>
  <c r="BK339" i="1" s="1"/>
  <c r="BK338" i="1" s="1"/>
  <c r="BK337" i="1" s="1"/>
  <c r="BJ341" i="1"/>
  <c r="BJ340" i="1" s="1"/>
  <c r="BJ339" i="1" s="1"/>
  <c r="BJ338" i="1" s="1"/>
  <c r="BJ337" i="1" s="1"/>
  <c r="BM329" i="1"/>
  <c r="BL329" i="1"/>
  <c r="BK329" i="1"/>
  <c r="BJ329" i="1"/>
  <c r="BM327" i="1"/>
  <c r="BL327" i="1"/>
  <c r="BK327" i="1"/>
  <c r="BJ327" i="1"/>
  <c r="BM325" i="1"/>
  <c r="BM324" i="1" s="1"/>
  <c r="BM323" i="1" s="1"/>
  <c r="BM322" i="1" s="1"/>
  <c r="BM321" i="1" s="1"/>
  <c r="BL325" i="1"/>
  <c r="BL324" i="1" s="1"/>
  <c r="BL323" i="1" s="1"/>
  <c r="BL322" i="1" s="1"/>
  <c r="BL321" i="1" s="1"/>
  <c r="BK325" i="1"/>
  <c r="BK324" i="1" s="1"/>
  <c r="BK323" i="1" s="1"/>
  <c r="BK322" i="1" s="1"/>
  <c r="BK321" i="1" s="1"/>
  <c r="BJ325" i="1"/>
  <c r="BJ324" i="1" s="1"/>
  <c r="BJ323" i="1" s="1"/>
  <c r="BJ322" i="1" s="1"/>
  <c r="BJ321" i="1" s="1"/>
  <c r="BO311" i="1"/>
  <c r="BO310" i="1" s="1"/>
  <c r="BO309" i="1" s="1"/>
  <c r="BN311" i="1"/>
  <c r="BN310" i="1" s="1"/>
  <c r="BN309" i="1" s="1"/>
  <c r="BM307" i="1"/>
  <c r="BM306" i="1" s="1"/>
  <c r="BL307" i="1"/>
  <c r="BL306" i="1" s="1"/>
  <c r="BK307" i="1"/>
  <c r="BK306" i="1" s="1"/>
  <c r="BJ307" i="1"/>
  <c r="BJ306" i="1" s="1"/>
  <c r="BM304" i="1"/>
  <c r="BM303" i="1" s="1"/>
  <c r="BM302" i="1" s="1"/>
  <c r="BL304" i="1"/>
  <c r="BL303" i="1" s="1"/>
  <c r="BL302" i="1" s="1"/>
  <c r="BK304" i="1"/>
  <c r="BK303" i="1" s="1"/>
  <c r="BK302" i="1" s="1"/>
  <c r="BJ304" i="1"/>
  <c r="BJ303" i="1" s="1"/>
  <c r="BJ302" i="1" s="1"/>
  <c r="BM300" i="1"/>
  <c r="BM299" i="1" s="1"/>
  <c r="BM298" i="1" s="1"/>
  <c r="BL300" i="1"/>
  <c r="BL299" i="1" s="1"/>
  <c r="BL298" i="1" s="1"/>
  <c r="BK300" i="1"/>
  <c r="BK299" i="1" s="1"/>
  <c r="BK298" i="1" s="1"/>
  <c r="BJ300" i="1"/>
  <c r="BJ299" i="1" s="1"/>
  <c r="BJ298" i="1" s="1"/>
  <c r="BN297" i="1"/>
  <c r="BN296" i="1" s="1"/>
  <c r="BN295" i="1" s="1"/>
  <c r="BM293" i="1"/>
  <c r="BM292" i="1" s="1"/>
  <c r="BL293" i="1"/>
  <c r="BL292" i="1" s="1"/>
  <c r="BK293" i="1"/>
  <c r="BK292" i="1" s="1"/>
  <c r="BJ293" i="1"/>
  <c r="BJ292" i="1" s="1"/>
  <c r="BM288" i="1"/>
  <c r="BL288" i="1"/>
  <c r="BK288" i="1"/>
  <c r="BJ288" i="1"/>
  <c r="BM286" i="1"/>
  <c r="BL286" i="1"/>
  <c r="BK286" i="1"/>
  <c r="BJ286" i="1"/>
  <c r="BM284" i="1"/>
  <c r="BL284" i="1"/>
  <c r="BK284" i="1"/>
  <c r="BJ284" i="1"/>
  <c r="BM282" i="1"/>
  <c r="BM281" i="1" s="1"/>
  <c r="BL282" i="1"/>
  <c r="BK282" i="1"/>
  <c r="BK281" i="1" s="1"/>
  <c r="BJ282" i="1"/>
  <c r="BM277" i="1"/>
  <c r="BL277" i="1"/>
  <c r="BK277" i="1"/>
  <c r="BJ277" i="1"/>
  <c r="BM275" i="1"/>
  <c r="BM274" i="1" s="1"/>
  <c r="BL275" i="1"/>
  <c r="BL274" i="1" s="1"/>
  <c r="BK275" i="1"/>
  <c r="BK274" i="1" s="1"/>
  <c r="BJ275" i="1"/>
  <c r="BM272" i="1"/>
  <c r="BL272" i="1"/>
  <c r="BK272" i="1"/>
  <c r="BJ272" i="1"/>
  <c r="BM270" i="1"/>
  <c r="BL270" i="1"/>
  <c r="BK270" i="1"/>
  <c r="BJ270" i="1"/>
  <c r="BM268" i="1"/>
  <c r="BL268" i="1"/>
  <c r="BL267" i="1" s="1"/>
  <c r="BL266" i="1" s="1"/>
  <c r="BK268" i="1"/>
  <c r="BJ268" i="1"/>
  <c r="BM263" i="1"/>
  <c r="BM262" i="1" s="1"/>
  <c r="BM261" i="1" s="1"/>
  <c r="BM260" i="1" s="1"/>
  <c r="BL263" i="1"/>
  <c r="BL262" i="1" s="1"/>
  <c r="BL261" i="1" s="1"/>
  <c r="BL260" i="1" s="1"/>
  <c r="BK263" i="1"/>
  <c r="BK262" i="1" s="1"/>
  <c r="BK261" i="1" s="1"/>
  <c r="BK260" i="1" s="1"/>
  <c r="BJ263" i="1"/>
  <c r="BJ262" i="1" s="1"/>
  <c r="BJ261" i="1" s="1"/>
  <c r="BJ260" i="1" s="1"/>
  <c r="BO258" i="1"/>
  <c r="BN258" i="1"/>
  <c r="BO256" i="1"/>
  <c r="BN256" i="1"/>
  <c r="BM252" i="1"/>
  <c r="BL252" i="1"/>
  <c r="BK252" i="1"/>
  <c r="BJ252" i="1"/>
  <c r="BM250" i="1"/>
  <c r="BM249" i="1" s="1"/>
  <c r="BM248" i="1" s="1"/>
  <c r="BM247" i="1" s="1"/>
  <c r="BL250" i="1"/>
  <c r="BK250" i="1"/>
  <c r="BJ250" i="1"/>
  <c r="BJ249" i="1" s="1"/>
  <c r="BJ248" i="1" s="1"/>
  <c r="BJ247" i="1" s="1"/>
  <c r="BM241" i="1"/>
  <c r="BL241" i="1"/>
  <c r="BK241" i="1"/>
  <c r="BJ241" i="1"/>
  <c r="BM239" i="1"/>
  <c r="BL239" i="1"/>
  <c r="BL238" i="1" s="1"/>
  <c r="BK239" i="1"/>
  <c r="BJ239" i="1"/>
  <c r="BJ238" i="1" s="1"/>
  <c r="BM238" i="1"/>
  <c r="BM236" i="1"/>
  <c r="BL236" i="1"/>
  <c r="BK236" i="1"/>
  <c r="BJ236" i="1"/>
  <c r="BM234" i="1"/>
  <c r="BL234" i="1"/>
  <c r="BK234" i="1"/>
  <c r="BJ234" i="1"/>
  <c r="BM232" i="1"/>
  <c r="BM231" i="1" s="1"/>
  <c r="BL232" i="1"/>
  <c r="BL231" i="1" s="1"/>
  <c r="BK232" i="1"/>
  <c r="BK231" i="1" s="1"/>
  <c r="BJ232" i="1"/>
  <c r="BM229" i="1"/>
  <c r="BL229" i="1"/>
  <c r="BK229" i="1"/>
  <c r="BJ229" i="1"/>
  <c r="BM227" i="1"/>
  <c r="BL227" i="1"/>
  <c r="BK227" i="1"/>
  <c r="BJ227" i="1"/>
  <c r="BM225" i="1"/>
  <c r="BL225" i="1"/>
  <c r="BL224" i="1" s="1"/>
  <c r="BK225" i="1"/>
  <c r="BJ225" i="1"/>
  <c r="BJ224" i="1" s="1"/>
  <c r="BM222" i="1"/>
  <c r="BM221" i="1" s="1"/>
  <c r="BL222" i="1"/>
  <c r="BL221" i="1" s="1"/>
  <c r="BK222" i="1"/>
  <c r="BK221" i="1" s="1"/>
  <c r="BJ222" i="1"/>
  <c r="BJ221" i="1" s="1"/>
  <c r="BM219" i="1"/>
  <c r="BL219" i="1"/>
  <c r="BK219" i="1"/>
  <c r="BJ219" i="1"/>
  <c r="BM217" i="1"/>
  <c r="BL217" i="1"/>
  <c r="BK217" i="1"/>
  <c r="BK216" i="1" s="1"/>
  <c r="BJ217" i="1"/>
  <c r="BJ216" i="1" s="1"/>
  <c r="BM214" i="1"/>
  <c r="BL214" i="1"/>
  <c r="BK214" i="1"/>
  <c r="BJ214" i="1"/>
  <c r="BM212" i="1"/>
  <c r="BM211" i="1" s="1"/>
  <c r="BL212" i="1"/>
  <c r="BL211" i="1" s="1"/>
  <c r="BK212" i="1"/>
  <c r="BK211" i="1" s="1"/>
  <c r="BJ212" i="1"/>
  <c r="BM209" i="1"/>
  <c r="BM208" i="1" s="1"/>
  <c r="BL209" i="1"/>
  <c r="BL208" i="1" s="1"/>
  <c r="BK209" i="1"/>
  <c r="BK208" i="1" s="1"/>
  <c r="BJ209" i="1"/>
  <c r="BJ208" i="1" s="1"/>
  <c r="BM204" i="1"/>
  <c r="BL204" i="1"/>
  <c r="BK204" i="1"/>
  <c r="BJ204" i="1"/>
  <c r="BM202" i="1"/>
  <c r="BL202" i="1"/>
  <c r="BK202" i="1"/>
  <c r="BJ202" i="1"/>
  <c r="BM200" i="1"/>
  <c r="BL200" i="1"/>
  <c r="BL199" i="1" s="1"/>
  <c r="BK200" i="1"/>
  <c r="BJ200" i="1"/>
  <c r="BJ199" i="1" s="1"/>
  <c r="BM199" i="1"/>
  <c r="BM197" i="1"/>
  <c r="BL197" i="1"/>
  <c r="BK197" i="1"/>
  <c r="BJ197" i="1"/>
  <c r="BM195" i="1"/>
  <c r="BL195" i="1"/>
  <c r="BK195" i="1"/>
  <c r="BJ195" i="1"/>
  <c r="BM193" i="1"/>
  <c r="BL193" i="1"/>
  <c r="BL192" i="1" s="1"/>
  <c r="BK193" i="1"/>
  <c r="BK192" i="1" s="1"/>
  <c r="BJ193" i="1"/>
  <c r="BM189" i="1"/>
  <c r="BM188" i="1" s="1"/>
  <c r="BL189" i="1"/>
  <c r="BL188" i="1" s="1"/>
  <c r="BK189" i="1"/>
  <c r="BK188" i="1" s="1"/>
  <c r="BJ189" i="1"/>
  <c r="BJ188" i="1" s="1"/>
  <c r="BM186" i="1"/>
  <c r="BL186" i="1"/>
  <c r="BK186" i="1"/>
  <c r="BJ186" i="1"/>
  <c r="BM184" i="1"/>
  <c r="BL184" i="1"/>
  <c r="BK184" i="1"/>
  <c r="BJ184" i="1"/>
  <c r="BM182" i="1"/>
  <c r="BL182" i="1"/>
  <c r="BL181" i="1" s="1"/>
  <c r="BK182" i="1"/>
  <c r="BK181" i="1" s="1"/>
  <c r="BJ182" i="1"/>
  <c r="BJ181" i="1" s="1"/>
  <c r="BM177" i="1"/>
  <c r="BM176" i="1" s="1"/>
  <c r="BM175" i="1" s="1"/>
  <c r="BM174" i="1" s="1"/>
  <c r="BL177" i="1"/>
  <c r="BL176" i="1" s="1"/>
  <c r="BL175" i="1" s="1"/>
  <c r="BL174" i="1" s="1"/>
  <c r="BK177" i="1"/>
  <c r="BK176" i="1" s="1"/>
  <c r="BK175" i="1" s="1"/>
  <c r="BK174" i="1" s="1"/>
  <c r="BJ177" i="1"/>
  <c r="BJ176" i="1" s="1"/>
  <c r="BJ175" i="1" s="1"/>
  <c r="BJ174" i="1" s="1"/>
  <c r="BM164" i="1"/>
  <c r="BM163" i="1" s="1"/>
  <c r="BL164" i="1"/>
  <c r="BL163" i="1" s="1"/>
  <c r="BK164" i="1"/>
  <c r="BK163" i="1" s="1"/>
  <c r="BJ164" i="1"/>
  <c r="BJ163" i="1" s="1"/>
  <c r="BO172" i="1"/>
  <c r="BO171" i="1" s="1"/>
  <c r="BO170" i="1" s="1"/>
  <c r="BN172" i="1"/>
  <c r="BN171" i="1" s="1"/>
  <c r="BN170" i="1" s="1"/>
  <c r="BM161" i="1"/>
  <c r="BM160" i="1" s="1"/>
  <c r="BL161" i="1"/>
  <c r="BL160" i="1" s="1"/>
  <c r="BK161" i="1"/>
  <c r="BK160" i="1" s="1"/>
  <c r="BJ161" i="1"/>
  <c r="BJ160" i="1" s="1"/>
  <c r="BM158" i="1"/>
  <c r="BM157" i="1" s="1"/>
  <c r="BL158" i="1"/>
  <c r="BL157" i="1" s="1"/>
  <c r="BK158" i="1"/>
  <c r="BK157" i="1" s="1"/>
  <c r="BJ158" i="1"/>
  <c r="BJ157" i="1" s="1"/>
  <c r="BM155" i="1"/>
  <c r="BM154" i="1" s="1"/>
  <c r="BL155" i="1"/>
  <c r="BL154" i="1" s="1"/>
  <c r="BK155" i="1"/>
  <c r="BK154" i="1" s="1"/>
  <c r="BJ155" i="1"/>
  <c r="BJ154" i="1" s="1"/>
  <c r="BM151" i="1"/>
  <c r="BM150" i="1" s="1"/>
  <c r="BL151" i="1"/>
  <c r="BL150" i="1" s="1"/>
  <c r="BK151" i="1"/>
  <c r="BK150" i="1" s="1"/>
  <c r="BJ151" i="1"/>
  <c r="BJ150" i="1" s="1"/>
  <c r="BM148" i="1"/>
  <c r="BL148" i="1"/>
  <c r="BK148" i="1"/>
  <c r="BJ148" i="1"/>
  <c r="BM146" i="1"/>
  <c r="BM145" i="1" s="1"/>
  <c r="BL146" i="1"/>
  <c r="BL145" i="1" s="1"/>
  <c r="BK146" i="1"/>
  <c r="BK145" i="1" s="1"/>
  <c r="BJ146" i="1"/>
  <c r="BM142" i="1"/>
  <c r="BM141" i="1" s="1"/>
  <c r="BM140" i="1" s="1"/>
  <c r="BL142" i="1"/>
  <c r="BL141" i="1" s="1"/>
  <c r="BL140" i="1" s="1"/>
  <c r="BK142" i="1"/>
  <c r="BK141" i="1" s="1"/>
  <c r="BK140" i="1" s="1"/>
  <c r="BJ142" i="1"/>
  <c r="BJ141" i="1" s="1"/>
  <c r="BJ140" i="1"/>
  <c r="BM137" i="1"/>
  <c r="BM136" i="1" s="1"/>
  <c r="BM135" i="1" s="1"/>
  <c r="BM134" i="1" s="1"/>
  <c r="BL137" i="1"/>
  <c r="BL136" i="1" s="1"/>
  <c r="BL135" i="1" s="1"/>
  <c r="BL134" i="1" s="1"/>
  <c r="BK137" i="1"/>
  <c r="BK136" i="1" s="1"/>
  <c r="BK135" i="1" s="1"/>
  <c r="BK134" i="1" s="1"/>
  <c r="BJ137" i="1"/>
  <c r="BJ136" i="1" s="1"/>
  <c r="BJ135" i="1" s="1"/>
  <c r="BJ134" i="1" s="1"/>
  <c r="BM130" i="1"/>
  <c r="BM129" i="1" s="1"/>
  <c r="BM128" i="1" s="1"/>
  <c r="BM127" i="1" s="1"/>
  <c r="BM126" i="1" s="1"/>
  <c r="BL130" i="1"/>
  <c r="BL129" i="1" s="1"/>
  <c r="BL128" i="1" s="1"/>
  <c r="BL127" i="1" s="1"/>
  <c r="BL126" i="1" s="1"/>
  <c r="BK130" i="1"/>
  <c r="BK129" i="1" s="1"/>
  <c r="BK128" i="1" s="1"/>
  <c r="BK127" i="1" s="1"/>
  <c r="BK126" i="1" s="1"/>
  <c r="BJ130" i="1"/>
  <c r="BJ129" i="1" s="1"/>
  <c r="BJ128" i="1" s="1"/>
  <c r="BJ127" i="1" s="1"/>
  <c r="BJ126" i="1" s="1"/>
  <c r="BM118" i="1"/>
  <c r="BL118" i="1"/>
  <c r="BK118" i="1"/>
  <c r="BJ118" i="1"/>
  <c r="BM116" i="1"/>
  <c r="BL116" i="1"/>
  <c r="BK116" i="1"/>
  <c r="BJ116" i="1"/>
  <c r="BM114" i="1"/>
  <c r="BL114" i="1"/>
  <c r="BK114" i="1"/>
  <c r="BK113" i="1" s="1"/>
  <c r="BK112" i="1" s="1"/>
  <c r="BK111" i="1" s="1"/>
  <c r="BK110" i="1" s="1"/>
  <c r="BJ114" i="1"/>
  <c r="BJ113" i="1" s="1"/>
  <c r="BJ112" i="1" s="1"/>
  <c r="BJ111" i="1" s="1"/>
  <c r="BJ110" i="1" s="1"/>
  <c r="BM103" i="1"/>
  <c r="BM102" i="1" s="1"/>
  <c r="BM101" i="1" s="1"/>
  <c r="BL103" i="1"/>
  <c r="BL102" i="1" s="1"/>
  <c r="BL101" i="1" s="1"/>
  <c r="BK103" i="1"/>
  <c r="BK102" i="1" s="1"/>
  <c r="BK101" i="1" s="1"/>
  <c r="BJ103" i="1"/>
  <c r="BJ102" i="1" s="1"/>
  <c r="BJ101" i="1" s="1"/>
  <c r="BM96" i="1"/>
  <c r="BM95" i="1" s="1"/>
  <c r="BL96" i="1"/>
  <c r="BL95" i="1" s="1"/>
  <c r="BK96" i="1"/>
  <c r="BK95" i="1" s="1"/>
  <c r="BJ96" i="1"/>
  <c r="BJ95" i="1" s="1"/>
  <c r="BM93" i="1"/>
  <c r="BL93" i="1"/>
  <c r="BK93" i="1"/>
  <c r="BJ93" i="1"/>
  <c r="BM91" i="1"/>
  <c r="BL91" i="1"/>
  <c r="BL90" i="1" s="1"/>
  <c r="BK91" i="1"/>
  <c r="BK90" i="1" s="1"/>
  <c r="BJ91" i="1"/>
  <c r="BO88" i="1"/>
  <c r="BN88" i="1"/>
  <c r="BM86" i="1"/>
  <c r="BM85" i="1" s="1"/>
  <c r="BL86" i="1"/>
  <c r="BL85" i="1" s="1"/>
  <c r="BK86" i="1"/>
  <c r="BK85" i="1" s="1"/>
  <c r="BJ86" i="1"/>
  <c r="BJ85" i="1" s="1"/>
  <c r="BM83" i="1"/>
  <c r="BL83" i="1"/>
  <c r="BK83" i="1"/>
  <c r="BJ83" i="1"/>
  <c r="BM81" i="1"/>
  <c r="BL81" i="1"/>
  <c r="BK81" i="1"/>
  <c r="BJ81" i="1"/>
  <c r="BM79" i="1"/>
  <c r="BM78" i="1" s="1"/>
  <c r="BL79" i="1"/>
  <c r="BL78" i="1" s="1"/>
  <c r="BK79" i="1"/>
  <c r="BJ79" i="1"/>
  <c r="BM76" i="1"/>
  <c r="BM75" i="1" s="1"/>
  <c r="BL76" i="1"/>
  <c r="BL75" i="1" s="1"/>
  <c r="BK76" i="1"/>
  <c r="BK75" i="1" s="1"/>
  <c r="BJ76" i="1"/>
  <c r="BJ75" i="1" s="1"/>
  <c r="BM73" i="1"/>
  <c r="BM72" i="1" s="1"/>
  <c r="BL73" i="1"/>
  <c r="BL72" i="1" s="1"/>
  <c r="BK73" i="1"/>
  <c r="BK72" i="1" s="1"/>
  <c r="BJ73" i="1"/>
  <c r="BJ72" i="1" s="1"/>
  <c r="BM70" i="1"/>
  <c r="BL70" i="1"/>
  <c r="BK70" i="1"/>
  <c r="BJ70" i="1"/>
  <c r="BM68" i="1"/>
  <c r="BL68" i="1"/>
  <c r="BL67" i="1" s="1"/>
  <c r="BK68" i="1"/>
  <c r="BK67" i="1" s="1"/>
  <c r="BJ68" i="1"/>
  <c r="BJ67" i="1" s="1"/>
  <c r="BM67" i="1"/>
  <c r="BM65" i="1"/>
  <c r="BL65" i="1"/>
  <c r="BK65" i="1"/>
  <c r="BJ65" i="1"/>
  <c r="BM63" i="1"/>
  <c r="BL63" i="1"/>
  <c r="BL62" i="1" s="1"/>
  <c r="BK63" i="1"/>
  <c r="BK62" i="1" s="1"/>
  <c r="BJ63" i="1"/>
  <c r="BJ62" i="1" s="1"/>
  <c r="BM59" i="1"/>
  <c r="BL59" i="1"/>
  <c r="BK59" i="1"/>
  <c r="BJ59" i="1"/>
  <c r="BM57" i="1"/>
  <c r="BL57" i="1"/>
  <c r="BK57" i="1"/>
  <c r="BJ57" i="1"/>
  <c r="BM55" i="1"/>
  <c r="BL55" i="1"/>
  <c r="BK55" i="1"/>
  <c r="BJ55" i="1"/>
  <c r="BM53" i="1"/>
  <c r="BM52" i="1" s="1"/>
  <c r="BM51" i="1" s="1"/>
  <c r="BL53" i="1"/>
  <c r="BK53" i="1"/>
  <c r="BK52" i="1" s="1"/>
  <c r="BK51" i="1" s="1"/>
  <c r="BJ53" i="1"/>
  <c r="BN42" i="1"/>
  <c r="BM41" i="1"/>
  <c r="BL41" i="1"/>
  <c r="BK41" i="1"/>
  <c r="BJ41" i="1"/>
  <c r="BM38" i="1"/>
  <c r="BL38" i="1"/>
  <c r="BK38" i="1"/>
  <c r="BJ38" i="1"/>
  <c r="BM36" i="1"/>
  <c r="BL36" i="1"/>
  <c r="BK36" i="1"/>
  <c r="BJ36" i="1"/>
  <c r="BM34" i="1"/>
  <c r="BM33" i="1" s="1"/>
  <c r="BL34" i="1"/>
  <c r="BL33" i="1" s="1"/>
  <c r="BK34" i="1"/>
  <c r="BJ34" i="1"/>
  <c r="BM31" i="1"/>
  <c r="BM30" i="1" s="1"/>
  <c r="BL31" i="1"/>
  <c r="BL30" i="1" s="1"/>
  <c r="BK31" i="1"/>
  <c r="BK30" i="1" s="1"/>
  <c r="BJ31" i="1"/>
  <c r="BJ30" i="1" s="1"/>
  <c r="BM28" i="1"/>
  <c r="BM27" i="1" s="1"/>
  <c r="BL28" i="1"/>
  <c r="BL27" i="1" s="1"/>
  <c r="BK28" i="1"/>
  <c r="BK27" i="1" s="1"/>
  <c r="BJ28" i="1"/>
  <c r="BJ27" i="1" s="1"/>
  <c r="BM21" i="1"/>
  <c r="BM20" i="1" s="1"/>
  <c r="BM19" i="1" s="1"/>
  <c r="BM18" i="1" s="1"/>
  <c r="BM17" i="1" s="1"/>
  <c r="BL21" i="1"/>
  <c r="BL20" i="1" s="1"/>
  <c r="BL19" i="1" s="1"/>
  <c r="BL18" i="1" s="1"/>
  <c r="BL17" i="1" s="1"/>
  <c r="BK21" i="1"/>
  <c r="BK20" i="1" s="1"/>
  <c r="BK19" i="1" s="1"/>
  <c r="BK18" i="1" s="1"/>
  <c r="BK17" i="1" s="1"/>
  <c r="BJ21" i="1"/>
  <c r="BJ20" i="1" s="1"/>
  <c r="BJ19" i="1" s="1"/>
  <c r="BJ18" i="1" s="1"/>
  <c r="BJ17" i="1" s="1"/>
  <c r="BE1074" i="1"/>
  <c r="BE1073" i="1" s="1"/>
  <c r="BF1074" i="1"/>
  <c r="BF1073" i="1" s="1"/>
  <c r="BG1074" i="1"/>
  <c r="BG1073" i="1" s="1"/>
  <c r="BD1074" i="1"/>
  <c r="BD1073" i="1" s="1"/>
  <c r="BI1075" i="1"/>
  <c r="BO1075" i="1" s="1"/>
  <c r="BH1075" i="1"/>
  <c r="BE999" i="1"/>
  <c r="BE998" i="1" s="1"/>
  <c r="BF999" i="1"/>
  <c r="BF998" i="1" s="1"/>
  <c r="BG999" i="1"/>
  <c r="BG998" i="1" s="1"/>
  <c r="BD999" i="1"/>
  <c r="BD998" i="1" s="1"/>
  <c r="BI1000" i="1"/>
  <c r="BO1000" i="1" s="1"/>
  <c r="BH1000" i="1"/>
  <c r="BI978" i="1"/>
  <c r="BO978" i="1" s="1"/>
  <c r="BH978" i="1"/>
  <c r="BE977" i="1"/>
  <c r="BE976" i="1" s="1"/>
  <c r="BF977" i="1"/>
  <c r="BF976" i="1" s="1"/>
  <c r="BG977" i="1"/>
  <c r="BG976" i="1" s="1"/>
  <c r="BD977" i="1"/>
  <c r="BD976" i="1" s="1"/>
  <c r="BE953" i="1"/>
  <c r="BE952" i="1" s="1"/>
  <c r="BF953" i="1"/>
  <c r="BF952" i="1" s="1"/>
  <c r="BG953" i="1"/>
  <c r="BG952" i="1" s="1"/>
  <c r="BD953" i="1"/>
  <c r="BD952" i="1" s="1"/>
  <c r="BI954" i="1"/>
  <c r="BO954" i="1" s="1"/>
  <c r="BH954" i="1"/>
  <c r="BE891" i="1"/>
  <c r="BE890" i="1" s="1"/>
  <c r="BF891" i="1"/>
  <c r="BF890" i="1" s="1"/>
  <c r="BG891" i="1"/>
  <c r="BG890" i="1" s="1"/>
  <c r="BD891" i="1"/>
  <c r="BD890" i="1" s="1"/>
  <c r="BI892" i="1"/>
  <c r="BO892" i="1" s="1"/>
  <c r="BH892" i="1"/>
  <c r="BE826" i="1"/>
  <c r="BE825" i="1" s="1"/>
  <c r="BF826" i="1"/>
  <c r="BF825" i="1" s="1"/>
  <c r="BG826" i="1"/>
  <c r="BG825" i="1" s="1"/>
  <c r="BD826" i="1"/>
  <c r="BD825" i="1" s="1"/>
  <c r="BI827" i="1"/>
  <c r="BH827" i="1"/>
  <c r="CY717" i="1" l="1"/>
  <c r="CX682" i="1"/>
  <c r="DB683" i="1"/>
  <c r="CX717" i="1"/>
  <c r="DB718" i="1"/>
  <c r="CR334" i="1"/>
  <c r="CR333" i="1" s="1"/>
  <c r="CR332" i="1" s="1"/>
  <c r="CR331" i="1" s="1"/>
  <c r="CX335" i="1"/>
  <c r="CY335" i="1"/>
  <c r="CS334" i="1"/>
  <c r="CS333" i="1" s="1"/>
  <c r="CS332" i="1" s="1"/>
  <c r="CS331" i="1" s="1"/>
  <c r="CS682" i="1"/>
  <c r="CS681" i="1" s="1"/>
  <c r="CY683" i="1"/>
  <c r="BK481" i="1"/>
  <c r="BQ144" i="1"/>
  <c r="BM216" i="1"/>
  <c r="BL249" i="1"/>
  <c r="BL248" i="1" s="1"/>
  <c r="BL247" i="1" s="1"/>
  <c r="BL281" i="1"/>
  <c r="BJ723" i="1"/>
  <c r="BP144" i="1"/>
  <c r="BK554" i="1"/>
  <c r="BK553" i="1" s="1"/>
  <c r="BR191" i="1"/>
  <c r="BP927" i="1"/>
  <c r="BS1398" i="1"/>
  <c r="BP554" i="1"/>
  <c r="BP553" i="1" s="1"/>
  <c r="BP548" i="1" s="1"/>
  <c r="BQ594" i="1"/>
  <c r="BM1533" i="1"/>
  <c r="BM1532" i="1" s="1"/>
  <c r="BM1530" i="1" s="1"/>
  <c r="BT255" i="1"/>
  <c r="BT254" i="1" s="1"/>
  <c r="BP466" i="1"/>
  <c r="BR1040" i="1"/>
  <c r="BK224" i="1"/>
  <c r="BK500" i="1"/>
  <c r="BK499" i="1" s="1"/>
  <c r="BK494" i="1" s="1"/>
  <c r="BL1040" i="1"/>
  <c r="BS927" i="1"/>
  <c r="BS192" i="1"/>
  <c r="BP211" i="1"/>
  <c r="BJ508" i="1"/>
  <c r="BM1041" i="1"/>
  <c r="BP180" i="1"/>
  <c r="BS1417" i="1"/>
  <c r="BS1416" i="1" s="1"/>
  <c r="BP752" i="1"/>
  <c r="BP742" i="1" s="1"/>
  <c r="BP1340" i="1"/>
  <c r="BP1469" i="1"/>
  <c r="BL216" i="1"/>
  <c r="BS1354" i="1"/>
  <c r="BP1390" i="1"/>
  <c r="BP1398" i="1"/>
  <c r="BK267" i="1"/>
  <c r="BK266" i="1" s="1"/>
  <c r="BK265" i="1" s="1"/>
  <c r="BQ1390" i="1"/>
  <c r="BP1417" i="1"/>
  <c r="BP1416" i="1" s="1"/>
  <c r="BP1464" i="1"/>
  <c r="BR1533" i="1"/>
  <c r="BR1532" i="1" s="1"/>
  <c r="BR1530" i="1" s="1"/>
  <c r="BL970" i="1"/>
  <c r="BL965" i="1" s="1"/>
  <c r="BU255" i="1"/>
  <c r="BU254" i="1" s="1"/>
  <c r="BQ265" i="1"/>
  <c r="BR1469" i="1"/>
  <c r="BS1533" i="1"/>
  <c r="BS1532" i="1" s="1"/>
  <c r="BS1530" i="1" s="1"/>
  <c r="BQ529" i="1"/>
  <c r="BQ524" i="1" s="1"/>
  <c r="BQ518" i="1" s="1"/>
  <c r="BP1122" i="1"/>
  <c r="BP1088" i="1"/>
  <c r="BP1087" i="1" s="1"/>
  <c r="BM397" i="1"/>
  <c r="BM396" i="1" s="1"/>
  <c r="BM391" i="1" s="1"/>
  <c r="BM390" i="1" s="1"/>
  <c r="BL832" i="1"/>
  <c r="BS52" i="1"/>
  <c r="BS51" i="1" s="1"/>
  <c r="BQ249" i="1"/>
  <c r="BQ248" i="1" s="1"/>
  <c r="BQ247" i="1" s="1"/>
  <c r="BQ1417" i="1"/>
  <c r="BQ1416" i="1" s="1"/>
  <c r="BK1489" i="1"/>
  <c r="BR280" i="1"/>
  <c r="BQ397" i="1"/>
  <c r="BQ396" i="1" s="1"/>
  <c r="BS481" i="1"/>
  <c r="BP789" i="1"/>
  <c r="BP781" i="1" s="1"/>
  <c r="BP772" i="1" s="1"/>
  <c r="BP817" i="1"/>
  <c r="BQ832" i="1"/>
  <c r="BP994" i="1"/>
  <c r="BR1065" i="1"/>
  <c r="BR1060" i="1" s="1"/>
  <c r="BR1059" i="1" s="1"/>
  <c r="BP1489" i="1"/>
  <c r="BJ1041" i="1"/>
  <c r="BJ1040" i="1" s="1"/>
  <c r="BL1533" i="1"/>
  <c r="BL1532" i="1" s="1"/>
  <c r="BL1530" i="1" s="1"/>
  <c r="BS191" i="1"/>
  <c r="BR397" i="1"/>
  <c r="BR396" i="1" s="1"/>
  <c r="BR391" i="1" s="1"/>
  <c r="BR390" i="1" s="1"/>
  <c r="BP1041" i="1"/>
  <c r="BS1065" i="1"/>
  <c r="BS1060" i="1" s="1"/>
  <c r="BS1059" i="1" s="1"/>
  <c r="BS1390" i="1"/>
  <c r="BR1489" i="1"/>
  <c r="BI953" i="1"/>
  <c r="BI952" i="1" s="1"/>
  <c r="BO255" i="1"/>
  <c r="BO254" i="1" s="1"/>
  <c r="BL397" i="1"/>
  <c r="BL396" i="1" s="1"/>
  <c r="BL391" i="1" s="1"/>
  <c r="BL390" i="1" s="1"/>
  <c r="BJ634" i="1"/>
  <c r="BK1417" i="1"/>
  <c r="BK1416" i="1" s="1"/>
  <c r="BS33" i="1"/>
  <c r="BS26" i="1" s="1"/>
  <c r="BS25" i="1" s="1"/>
  <c r="BS24" i="1" s="1"/>
  <c r="BR52" i="1"/>
  <c r="BR51" i="1" s="1"/>
  <c r="BS113" i="1"/>
  <c r="BS112" i="1" s="1"/>
  <c r="BS111" i="1" s="1"/>
  <c r="BS110" i="1" s="1"/>
  <c r="BP249" i="1"/>
  <c r="BP248" i="1" s="1"/>
  <c r="BP247" i="1" s="1"/>
  <c r="BP524" i="1"/>
  <c r="BP518" i="1" s="1"/>
  <c r="BP694" i="1"/>
  <c r="BP690" i="1" s="1"/>
  <c r="BP689" i="1" s="1"/>
  <c r="BP1065" i="1"/>
  <c r="BR1122" i="1"/>
  <c r="BP1463" i="1"/>
  <c r="BS1489" i="1"/>
  <c r="BS1488" i="1" s="1"/>
  <c r="BS1487" i="1" s="1"/>
  <c r="BM789" i="1"/>
  <c r="BM781" i="1" s="1"/>
  <c r="BS714" i="1"/>
  <c r="BR529" i="1"/>
  <c r="BR524" i="1" s="1"/>
  <c r="BR518" i="1" s="1"/>
  <c r="BK355" i="1"/>
  <c r="BK344" i="1" s="1"/>
  <c r="BK319" i="1" s="1"/>
  <c r="BL529" i="1"/>
  <c r="BQ1001" i="1"/>
  <c r="BK970" i="1"/>
  <c r="BK965" i="1" s="1"/>
  <c r="BR548" i="1"/>
  <c r="BL994" i="1"/>
  <c r="BR1030" i="1"/>
  <c r="BR1029" i="1" s="1"/>
  <c r="BQ1088" i="1"/>
  <c r="BQ1087" i="1" s="1"/>
  <c r="BK144" i="1"/>
  <c r="BM1040" i="1"/>
  <c r="BL1065" i="1"/>
  <c r="BL1060" i="1" s="1"/>
  <c r="BL1059" i="1" s="1"/>
  <c r="BS548" i="1"/>
  <c r="BQ994" i="1"/>
  <c r="BR1001" i="1"/>
  <c r="BM994" i="1"/>
  <c r="BQ1030" i="1"/>
  <c r="BQ1029" i="1" s="1"/>
  <c r="BQ1041" i="1"/>
  <c r="BQ1040" i="1" s="1"/>
  <c r="BQ1065" i="1"/>
  <c r="BQ1060" i="1" s="1"/>
  <c r="BQ1059" i="1" s="1"/>
  <c r="BS1088" i="1"/>
  <c r="BS1087" i="1" s="1"/>
  <c r="BM948" i="1"/>
  <c r="BM943" i="1" s="1"/>
  <c r="BQ1234" i="1"/>
  <c r="BQ1233" i="1" s="1"/>
  <c r="BQ897" i="1"/>
  <c r="BS789" i="1"/>
  <c r="BS781" i="1" s="1"/>
  <c r="BS772" i="1" s="1"/>
  <c r="BS897" i="1"/>
  <c r="BQ548" i="1"/>
  <c r="BM548" i="1"/>
  <c r="BL144" i="1"/>
  <c r="BM541" i="1"/>
  <c r="BM536" i="1" s="1"/>
  <c r="BR927" i="1"/>
  <c r="BK397" i="1"/>
  <c r="BK396" i="1" s="1"/>
  <c r="BK391" i="1" s="1"/>
  <c r="BK390" i="1" s="1"/>
  <c r="BS280" i="1"/>
  <c r="BS279" i="1" s="1"/>
  <c r="BK883" i="1"/>
  <c r="BK948" i="1"/>
  <c r="BK943" i="1" s="1"/>
  <c r="BR789" i="1"/>
  <c r="BR781" i="1" s="1"/>
  <c r="BR772" i="1" s="1"/>
  <c r="BR948" i="1"/>
  <c r="BR943" i="1" s="1"/>
  <c r="BM280" i="1"/>
  <c r="BM279" i="1" s="1"/>
  <c r="BQ541" i="1"/>
  <c r="BQ536" i="1" s="1"/>
  <c r="BM529" i="1"/>
  <c r="BM524" i="1" s="1"/>
  <c r="BM518" i="1" s="1"/>
  <c r="BM144" i="1"/>
  <c r="BS1001" i="1"/>
  <c r="BQ789" i="1"/>
  <c r="BQ781" i="1" s="1"/>
  <c r="BQ772" i="1" s="1"/>
  <c r="BR541" i="1"/>
  <c r="BR536" i="1" s="1"/>
  <c r="BL467" i="1"/>
  <c r="BL466" i="1" s="1"/>
  <c r="BS524" i="1"/>
  <c r="BS518" i="1" s="1"/>
  <c r="BR153" i="1"/>
  <c r="BL180" i="1"/>
  <c r="BL541" i="1"/>
  <c r="BL536" i="1" s="1"/>
  <c r="BL548" i="1"/>
  <c r="BS144" i="1"/>
  <c r="BQ207" i="1"/>
  <c r="BQ689" i="1"/>
  <c r="BQ467" i="1"/>
  <c r="BQ466" i="1" s="1"/>
  <c r="BS634" i="1"/>
  <c r="BR689" i="1"/>
  <c r="BK606" i="1"/>
  <c r="BK752" i="1"/>
  <c r="BK742" i="1" s="1"/>
  <c r="BR467" i="1"/>
  <c r="BR466" i="1" s="1"/>
  <c r="BR460" i="1" s="1"/>
  <c r="BR454" i="1" s="1"/>
  <c r="BS541" i="1"/>
  <c r="BS536" i="1" s="1"/>
  <c r="BQ508" i="1"/>
  <c r="BS594" i="1"/>
  <c r="BS583" i="1" s="1"/>
  <c r="BS582" i="1" s="1"/>
  <c r="BL689" i="1"/>
  <c r="BR144" i="1"/>
  <c r="BS391" i="1"/>
  <c r="BS390" i="1" s="1"/>
  <c r="BS467" i="1"/>
  <c r="BK1122" i="1"/>
  <c r="BO891" i="1"/>
  <c r="BO890" i="1" s="1"/>
  <c r="BU892" i="1"/>
  <c r="BO977" i="1"/>
  <c r="BO976" i="1" s="1"/>
  <c r="BU978" i="1"/>
  <c r="BO1074" i="1"/>
  <c r="BO1073" i="1" s="1"/>
  <c r="BU1075" i="1"/>
  <c r="BM224" i="1"/>
  <c r="BM467" i="1"/>
  <c r="BM466" i="1" s="1"/>
  <c r="BM494" i="1"/>
  <c r="BJ524" i="1"/>
  <c r="BJ518" i="1" s="1"/>
  <c r="BL789" i="1"/>
  <c r="BL781" i="1" s="1"/>
  <c r="BL772" i="1" s="1"/>
  <c r="BM817" i="1"/>
  <c r="BM832" i="1"/>
  <c r="BL883" i="1"/>
  <c r="BK927" i="1"/>
  <c r="BK1001" i="1"/>
  <c r="BM1065" i="1"/>
  <c r="BM1060" i="1" s="1"/>
  <c r="BM1059" i="1" s="1"/>
  <c r="BJ1441" i="1"/>
  <c r="BJ1436" i="1" s="1"/>
  <c r="BM1489" i="1"/>
  <c r="BQ33" i="1"/>
  <c r="BS61" i="1"/>
  <c r="BS50" i="1" s="1"/>
  <c r="BS49" i="1" s="1"/>
  <c r="BJ52" i="1"/>
  <c r="BJ51" i="1" s="1"/>
  <c r="BO953" i="1"/>
  <c r="BO952" i="1" s="1"/>
  <c r="BU954" i="1"/>
  <c r="BM113" i="1"/>
  <c r="BM112" i="1" s="1"/>
  <c r="BM111" i="1" s="1"/>
  <c r="BM110" i="1" s="1"/>
  <c r="BK180" i="1"/>
  <c r="BL191" i="1"/>
  <c r="BN255" i="1"/>
  <c r="BN254" i="1" s="1"/>
  <c r="BJ274" i="1"/>
  <c r="BJ355" i="1"/>
  <c r="BJ344" i="1" s="1"/>
  <c r="BJ319" i="1" s="1"/>
  <c r="BL508" i="1"/>
  <c r="BK524" i="1"/>
  <c r="BK518" i="1" s="1"/>
  <c r="BK541" i="1"/>
  <c r="BK536" i="1" s="1"/>
  <c r="BM606" i="1"/>
  <c r="BL634" i="1"/>
  <c r="BJ690" i="1"/>
  <c r="BJ689" i="1" s="1"/>
  <c r="BJ752" i="1"/>
  <c r="BL927" i="1"/>
  <c r="BM970" i="1"/>
  <c r="BM965" i="1" s="1"/>
  <c r="BK994" i="1"/>
  <c r="BK989" i="1" s="1"/>
  <c r="BL1001" i="1"/>
  <c r="BL989" i="1" s="1"/>
  <c r="BK1041" i="1"/>
  <c r="BK1040" i="1" s="1"/>
  <c r="BM1088" i="1"/>
  <c r="BM1087" i="1" s="1"/>
  <c r="BL1122" i="1"/>
  <c r="BM1122" i="1"/>
  <c r="BL1390" i="1"/>
  <c r="BJ1489" i="1"/>
  <c r="BR33" i="1"/>
  <c r="BR26" i="1" s="1"/>
  <c r="BR25" i="1" s="1"/>
  <c r="BR24" i="1" s="1"/>
  <c r="BP61" i="1"/>
  <c r="BR67" i="1"/>
  <c r="BR90" i="1"/>
  <c r="BO999" i="1"/>
  <c r="BO998" i="1" s="1"/>
  <c r="BU1000" i="1"/>
  <c r="BK33" i="1"/>
  <c r="BK26" i="1" s="1"/>
  <c r="BK25" i="1" s="1"/>
  <c r="BK24" i="1" s="1"/>
  <c r="BL61" i="1"/>
  <c r="BL153" i="1"/>
  <c r="BK249" i="1"/>
  <c r="BK248" i="1" s="1"/>
  <c r="BK247" i="1" s="1"/>
  <c r="BL265" i="1"/>
  <c r="BL280" i="1"/>
  <c r="BL279" i="1" s="1"/>
  <c r="BJ548" i="1"/>
  <c r="BJ606" i="1"/>
  <c r="BM634" i="1"/>
  <c r="BM689" i="1"/>
  <c r="BM772" i="1"/>
  <c r="BK897" i="1"/>
  <c r="BP52" i="1"/>
  <c r="BP51" i="1" s="1"/>
  <c r="BJ78" i="1"/>
  <c r="BM181" i="1"/>
  <c r="BM180" i="1" s="1"/>
  <c r="BK548" i="1"/>
  <c r="BM752" i="1"/>
  <c r="BM742" i="1" s="1"/>
  <c r="BJ832" i="1"/>
  <c r="BJ897" i="1"/>
  <c r="BL897" i="1"/>
  <c r="BR211" i="1"/>
  <c r="BS267" i="1"/>
  <c r="BS266" i="1" s="1"/>
  <c r="BS265" i="1" s="1"/>
  <c r="BP634" i="1"/>
  <c r="BS689" i="1"/>
  <c r="BP714" i="1"/>
  <c r="BS752" i="1"/>
  <c r="BS742" i="1" s="1"/>
  <c r="BR883" i="1"/>
  <c r="BQ1354" i="1"/>
  <c r="BR279" i="1"/>
  <c r="BQ817" i="1"/>
  <c r="BQ811" i="1" s="1"/>
  <c r="BQ810" i="1" s="1"/>
  <c r="BS817" i="1"/>
  <c r="BP1441" i="1"/>
  <c r="BP1436" i="1" s="1"/>
  <c r="BP1415" i="1" s="1"/>
  <c r="BR207" i="1"/>
  <c r="BQ606" i="1"/>
  <c r="BQ153" i="1"/>
  <c r="BQ139" i="1" s="1"/>
  <c r="BQ181" i="1"/>
  <c r="BQ180" i="1" s="1"/>
  <c r="BP231" i="1"/>
  <c r="BP207" i="1" s="1"/>
  <c r="BP267" i="1"/>
  <c r="BP266" i="1" s="1"/>
  <c r="BP265" i="1" s="1"/>
  <c r="BS324" i="1"/>
  <c r="BS323" i="1" s="1"/>
  <c r="BS322" i="1" s="1"/>
  <c r="BS321" i="1" s="1"/>
  <c r="BP361" i="1"/>
  <c r="BP360" i="1" s="1"/>
  <c r="BP355" i="1" s="1"/>
  <c r="BP344" i="1" s="1"/>
  <c r="BP319" i="1" s="1"/>
  <c r="BP430" i="1"/>
  <c r="BP425" i="1" s="1"/>
  <c r="BP424" i="1" s="1"/>
  <c r="BP423" i="1" s="1"/>
  <c r="BS494" i="1"/>
  <c r="BQ500" i="1"/>
  <c r="BQ499" i="1" s="1"/>
  <c r="BQ494" i="1" s="1"/>
  <c r="BS508" i="1"/>
  <c r="BR752" i="1"/>
  <c r="BR742" i="1" s="1"/>
  <c r="BP832" i="1"/>
  <c r="BR1141" i="1"/>
  <c r="BR1121" i="1" s="1"/>
  <c r="BR1120" i="1" s="1"/>
  <c r="BR1118" i="1" s="1"/>
  <c r="BQ1398" i="1"/>
  <c r="BS1441" i="1"/>
  <c r="BS1436" i="1" s="1"/>
  <c r="BS1415" i="1" s="1"/>
  <c r="BQ1469" i="1"/>
  <c r="BQ1464" i="1" s="1"/>
  <c r="BQ1463" i="1" s="1"/>
  <c r="BP948" i="1"/>
  <c r="BP943" i="1" s="1"/>
  <c r="BR994" i="1"/>
  <c r="BR989" i="1" s="1"/>
  <c r="BR1390" i="1"/>
  <c r="BR1441" i="1"/>
  <c r="BR1436" i="1" s="1"/>
  <c r="BP1533" i="1"/>
  <c r="BP1532" i="1" s="1"/>
  <c r="BP1530" i="1" s="1"/>
  <c r="BQ948" i="1"/>
  <c r="BQ943" i="1" s="1"/>
  <c r="BP970" i="1"/>
  <c r="BP965" i="1" s="1"/>
  <c r="BP1141" i="1"/>
  <c r="BP1121" i="1" s="1"/>
  <c r="BP1120" i="1" s="1"/>
  <c r="BP1118" i="1" s="1"/>
  <c r="BS1234" i="1"/>
  <c r="BS1233" i="1" s="1"/>
  <c r="BQ1340" i="1"/>
  <c r="BQ1232" i="1" s="1"/>
  <c r="BR1464" i="1"/>
  <c r="BR1463" i="1" s="1"/>
  <c r="BQ1489" i="1"/>
  <c r="BQ1488" i="1" s="1"/>
  <c r="BQ1487" i="1" s="1"/>
  <c r="BQ970" i="1"/>
  <c r="BQ965" i="1" s="1"/>
  <c r="BS1122" i="1"/>
  <c r="BQ1122" i="1"/>
  <c r="BS1141" i="1"/>
  <c r="BP1234" i="1"/>
  <c r="BP1233" i="1" s="1"/>
  <c r="BQ1441" i="1"/>
  <c r="BQ1436" i="1" s="1"/>
  <c r="BP1488" i="1"/>
  <c r="BP1487" i="1" s="1"/>
  <c r="BP811" i="1"/>
  <c r="BP810" i="1" s="1"/>
  <c r="BR180" i="1"/>
  <c r="BR728" i="1"/>
  <c r="BQ728" i="1"/>
  <c r="BQ714" i="1" s="1"/>
  <c r="BP281" i="1"/>
  <c r="BP280" i="1" s="1"/>
  <c r="BP279" i="1" s="1"/>
  <c r="BP508" i="1"/>
  <c r="BQ1141" i="1"/>
  <c r="BR1417" i="1"/>
  <c r="BR1416" i="1" s="1"/>
  <c r="BQ191" i="1"/>
  <c r="BQ583" i="1"/>
  <c r="BQ582" i="1" s="1"/>
  <c r="BP26" i="1"/>
  <c r="BP25" i="1" s="1"/>
  <c r="BP24" i="1" s="1"/>
  <c r="BP153" i="1"/>
  <c r="BP139" i="1" s="1"/>
  <c r="BP191" i="1"/>
  <c r="BQ26" i="1"/>
  <c r="BQ25" i="1" s="1"/>
  <c r="BQ24" i="1" s="1"/>
  <c r="BQ61" i="1"/>
  <c r="BQ50" i="1" s="1"/>
  <c r="BQ49" i="1" s="1"/>
  <c r="BS153" i="1"/>
  <c r="BS180" i="1"/>
  <c r="BS207" i="1"/>
  <c r="BP391" i="1"/>
  <c r="BP390" i="1" s="1"/>
  <c r="BQ430" i="1"/>
  <c r="BQ425" i="1" s="1"/>
  <c r="BQ424" i="1" s="1"/>
  <c r="BQ423" i="1" s="1"/>
  <c r="BP541" i="1"/>
  <c r="BP536" i="1" s="1"/>
  <c r="BP606" i="1"/>
  <c r="BS606" i="1"/>
  <c r="BR583" i="1"/>
  <c r="BR582" i="1" s="1"/>
  <c r="BQ280" i="1"/>
  <c r="BQ279" i="1" s="1"/>
  <c r="BR355" i="1"/>
  <c r="BR344" i="1" s="1"/>
  <c r="BR319" i="1" s="1"/>
  <c r="BS355" i="1"/>
  <c r="BS344" i="1" s="1"/>
  <c r="BQ391" i="1"/>
  <c r="BQ390" i="1" s="1"/>
  <c r="BP583" i="1"/>
  <c r="BP582" i="1" s="1"/>
  <c r="BR634" i="1"/>
  <c r="BR267" i="1"/>
  <c r="BR266" i="1" s="1"/>
  <c r="BR265" i="1" s="1"/>
  <c r="BQ355" i="1"/>
  <c r="BQ344" i="1" s="1"/>
  <c r="BQ319" i="1" s="1"/>
  <c r="BS430" i="1"/>
  <c r="BS425" i="1" s="1"/>
  <c r="BS424" i="1" s="1"/>
  <c r="BS423" i="1" s="1"/>
  <c r="BR430" i="1"/>
  <c r="BR425" i="1" s="1"/>
  <c r="BR424" i="1" s="1"/>
  <c r="BR423" i="1" s="1"/>
  <c r="BP494" i="1"/>
  <c r="BR606" i="1"/>
  <c r="BQ634" i="1"/>
  <c r="BR817" i="1"/>
  <c r="BR811" i="1" s="1"/>
  <c r="BR810" i="1" s="1"/>
  <c r="BS832" i="1"/>
  <c r="BQ883" i="1"/>
  <c r="BS883" i="1"/>
  <c r="BQ927" i="1"/>
  <c r="BS948" i="1"/>
  <c r="BS943" i="1" s="1"/>
  <c r="BS965" i="1"/>
  <c r="BS994" i="1"/>
  <c r="BS1030" i="1"/>
  <c r="BS1029" i="1" s="1"/>
  <c r="BS1041" i="1"/>
  <c r="BS1040" i="1" s="1"/>
  <c r="BQ752" i="1"/>
  <c r="BQ742" i="1" s="1"/>
  <c r="BP897" i="1"/>
  <c r="BP878" i="1" s="1"/>
  <c r="BR897" i="1"/>
  <c r="BR970" i="1"/>
  <c r="BR965" i="1" s="1"/>
  <c r="BP1001" i="1"/>
  <c r="BP1030" i="1"/>
  <c r="BP1029" i="1" s="1"/>
  <c r="BP1040" i="1"/>
  <c r="BP1060" i="1"/>
  <c r="BP1059" i="1" s="1"/>
  <c r="BS1340" i="1"/>
  <c r="BS1232" i="1" s="1"/>
  <c r="BP1354" i="1"/>
  <c r="BS1469" i="1"/>
  <c r="BS1464" i="1" s="1"/>
  <c r="BS1463" i="1" s="1"/>
  <c r="BS1461" i="1" s="1"/>
  <c r="BQ1533" i="1"/>
  <c r="BQ1532" i="1" s="1"/>
  <c r="BQ1530" i="1" s="1"/>
  <c r="BR1088" i="1"/>
  <c r="BR1087" i="1" s="1"/>
  <c r="BR1234" i="1"/>
  <c r="BR1233" i="1" s="1"/>
  <c r="BR1354" i="1"/>
  <c r="BR1398" i="1"/>
  <c r="BR1488" i="1"/>
  <c r="BR1487" i="1" s="1"/>
  <c r="BR1461" i="1" s="1"/>
  <c r="BH999" i="1"/>
  <c r="BH998" i="1" s="1"/>
  <c r="BN1000" i="1"/>
  <c r="BH1074" i="1"/>
  <c r="BH1073" i="1" s="1"/>
  <c r="BN1075" i="1"/>
  <c r="BH826" i="1"/>
  <c r="BH825" i="1" s="1"/>
  <c r="BN827" i="1"/>
  <c r="BH953" i="1"/>
  <c r="BH952" i="1" s="1"/>
  <c r="BN954" i="1"/>
  <c r="BH977" i="1"/>
  <c r="BH976" i="1" s="1"/>
  <c r="BN978" i="1"/>
  <c r="BI891" i="1"/>
  <c r="BI890" i="1" s="1"/>
  <c r="BL26" i="1"/>
  <c r="BL25" i="1" s="1"/>
  <c r="BL24" i="1" s="1"/>
  <c r="BL52" i="1"/>
  <c r="BL51" i="1" s="1"/>
  <c r="BI977" i="1"/>
  <c r="BI976" i="1" s="1"/>
  <c r="BI1074" i="1"/>
  <c r="BI1073" i="1" s="1"/>
  <c r="BJ33" i="1"/>
  <c r="BJ26" i="1" s="1"/>
  <c r="BJ25" i="1" s="1"/>
  <c r="BJ24" i="1" s="1"/>
  <c r="BM62" i="1"/>
  <c r="BM90" i="1"/>
  <c r="BL113" i="1"/>
  <c r="BL112" i="1" s="1"/>
  <c r="BL111" i="1" s="1"/>
  <c r="BL110" i="1" s="1"/>
  <c r="BJ145" i="1"/>
  <c r="BJ144" i="1" s="1"/>
  <c r="BM153" i="1"/>
  <c r="BM192" i="1"/>
  <c r="BM191" i="1" s="1"/>
  <c r="BJ211" i="1"/>
  <c r="BJ231" i="1"/>
  <c r="BK238" i="1"/>
  <c r="BK207" i="1" s="1"/>
  <c r="BM267" i="1"/>
  <c r="BM266" i="1" s="1"/>
  <c r="BM265" i="1" s="1"/>
  <c r="BK1030" i="1"/>
  <c r="BK1029" i="1" s="1"/>
  <c r="BJ153" i="1"/>
  <c r="BH891" i="1"/>
  <c r="BH890" i="1" s="1"/>
  <c r="BN892" i="1"/>
  <c r="BI826" i="1"/>
  <c r="BI825" i="1" s="1"/>
  <c r="BO827" i="1"/>
  <c r="BI999" i="1"/>
  <c r="BI998" i="1" s="1"/>
  <c r="BJ192" i="1"/>
  <c r="BJ191" i="1" s="1"/>
  <c r="BK199" i="1"/>
  <c r="BK191" i="1" s="1"/>
  <c r="BJ267" i="1"/>
  <c r="BJ266" i="1" s="1"/>
  <c r="BJ265" i="1" s="1"/>
  <c r="BM508" i="1"/>
  <c r="BL583" i="1"/>
  <c r="BL582" i="1" s="1"/>
  <c r="BK817" i="1"/>
  <c r="BJ817" i="1"/>
  <c r="BJ811" i="1" s="1"/>
  <c r="BJ810" i="1" s="1"/>
  <c r="BK1141" i="1"/>
  <c r="BJ1354" i="1"/>
  <c r="BM1390" i="1"/>
  <c r="BJ1398" i="1"/>
  <c r="BL1398" i="1"/>
  <c r="BL1354" i="1"/>
  <c r="BJ1390" i="1"/>
  <c r="BJ1533" i="1"/>
  <c r="BJ1532" i="1" s="1"/>
  <c r="BJ1530" i="1" s="1"/>
  <c r="BL723" i="1"/>
  <c r="BL714" i="1" s="1"/>
  <c r="BK789" i="1"/>
  <c r="BK781" i="1" s="1"/>
  <c r="BK772" i="1" s="1"/>
  <c r="BM1141" i="1"/>
  <c r="BK1469" i="1"/>
  <c r="BK1464" i="1" s="1"/>
  <c r="BK1463" i="1" s="1"/>
  <c r="BJ494" i="1"/>
  <c r="BL500" i="1"/>
  <c r="BL499" i="1" s="1"/>
  <c r="BL494" i="1" s="1"/>
  <c r="BK714" i="1"/>
  <c r="BL817" i="1"/>
  <c r="BK1121" i="1"/>
  <c r="BL1141" i="1"/>
  <c r="BM1234" i="1"/>
  <c r="BM1233" i="1" s="1"/>
  <c r="BK1340" i="1"/>
  <c r="BM1398" i="1"/>
  <c r="BL1417" i="1"/>
  <c r="BL1416" i="1" s="1"/>
  <c r="BM1417" i="1"/>
  <c r="BM1416" i="1" s="1"/>
  <c r="BL1441" i="1"/>
  <c r="BL1436" i="1" s="1"/>
  <c r="BJ1469" i="1"/>
  <c r="BJ1464" i="1" s="1"/>
  <c r="BJ1463" i="1" s="1"/>
  <c r="BM1488" i="1"/>
  <c r="BM1487" i="1" s="1"/>
  <c r="BJ1488" i="1"/>
  <c r="BJ1487" i="1" s="1"/>
  <c r="BJ281" i="1"/>
  <c r="BJ280" i="1" s="1"/>
  <c r="BJ279" i="1" s="1"/>
  <c r="BK508" i="1"/>
  <c r="BJ883" i="1"/>
  <c r="BL943" i="1"/>
  <c r="BJ948" i="1"/>
  <c r="BJ943" i="1" s="1"/>
  <c r="BJ970" i="1"/>
  <c r="BJ994" i="1"/>
  <c r="BJ1065" i="1"/>
  <c r="BJ1060" i="1" s="1"/>
  <c r="BJ1059" i="1" s="1"/>
  <c r="BM26" i="1"/>
  <c r="BM25" i="1" s="1"/>
  <c r="BM24" i="1" s="1"/>
  <c r="BK78" i="1"/>
  <c r="BK61" i="1" s="1"/>
  <c r="BK50" i="1" s="1"/>
  <c r="BK49" i="1" s="1"/>
  <c r="BK280" i="1"/>
  <c r="BK279" i="1" s="1"/>
  <c r="BM355" i="1"/>
  <c r="BM344" i="1" s="1"/>
  <c r="BM319" i="1" s="1"/>
  <c r="BK430" i="1"/>
  <c r="BK425" i="1" s="1"/>
  <c r="BK424" i="1" s="1"/>
  <c r="BK423" i="1" s="1"/>
  <c r="BM430" i="1"/>
  <c r="BM425" i="1" s="1"/>
  <c r="BM424" i="1" s="1"/>
  <c r="BM423" i="1" s="1"/>
  <c r="BJ90" i="1"/>
  <c r="BJ61" i="1" s="1"/>
  <c r="BL207" i="1"/>
  <c r="BL355" i="1"/>
  <c r="BL344" i="1" s="1"/>
  <c r="BL319" i="1" s="1"/>
  <c r="BJ391" i="1"/>
  <c r="BJ390" i="1" s="1"/>
  <c r="BJ430" i="1"/>
  <c r="BJ425" i="1" s="1"/>
  <c r="BJ424" i="1" s="1"/>
  <c r="BJ423" i="1" s="1"/>
  <c r="BL430" i="1"/>
  <c r="BL425" i="1" s="1"/>
  <c r="BL424" i="1" s="1"/>
  <c r="BL423" i="1" s="1"/>
  <c r="BJ467" i="1"/>
  <c r="BJ466" i="1" s="1"/>
  <c r="BL524" i="1"/>
  <c r="BL518" i="1" s="1"/>
  <c r="BJ541" i="1"/>
  <c r="BJ536" i="1" s="1"/>
  <c r="BL606" i="1"/>
  <c r="BJ742" i="1"/>
  <c r="BL742" i="1"/>
  <c r="BJ772" i="1"/>
  <c r="BK583" i="1"/>
  <c r="BK582" i="1" s="1"/>
  <c r="BM583" i="1"/>
  <c r="BM582" i="1" s="1"/>
  <c r="BK689" i="1"/>
  <c r="BM714" i="1"/>
  <c r="BJ180" i="1"/>
  <c r="BJ583" i="1"/>
  <c r="BJ582" i="1" s="1"/>
  <c r="BK153" i="1"/>
  <c r="BM207" i="1"/>
  <c r="BK467" i="1"/>
  <c r="BK466" i="1" s="1"/>
  <c r="BK634" i="1"/>
  <c r="BK832" i="1"/>
  <c r="BM883" i="1"/>
  <c r="BM897" i="1"/>
  <c r="BJ927" i="1"/>
  <c r="BJ1001" i="1"/>
  <c r="BL1030" i="1"/>
  <c r="BL1029" i="1" s="1"/>
  <c r="BM1030" i="1"/>
  <c r="BM1029" i="1" s="1"/>
  <c r="BK1088" i="1"/>
  <c r="BK1087" i="1" s="1"/>
  <c r="BJ1122" i="1"/>
  <c r="BJ1141" i="1"/>
  <c r="BJ714" i="1"/>
  <c r="BM927" i="1"/>
  <c r="BJ965" i="1"/>
  <c r="BM1001" i="1"/>
  <c r="BJ1030" i="1"/>
  <c r="BJ1029" i="1" s="1"/>
  <c r="BK1065" i="1"/>
  <c r="BK1060" i="1" s="1"/>
  <c r="BK1059" i="1" s="1"/>
  <c r="BJ1088" i="1"/>
  <c r="BJ1087" i="1" s="1"/>
  <c r="BL1088" i="1"/>
  <c r="BL1087" i="1" s="1"/>
  <c r="BK1234" i="1"/>
  <c r="BK1233" i="1" s="1"/>
  <c r="BL1340" i="1"/>
  <c r="BM1340" i="1"/>
  <c r="BK1354" i="1"/>
  <c r="BK1390" i="1"/>
  <c r="BJ1417" i="1"/>
  <c r="BJ1416" i="1" s="1"/>
  <c r="BK1441" i="1"/>
  <c r="BK1436" i="1" s="1"/>
  <c r="BK1415" i="1" s="1"/>
  <c r="BM1441" i="1"/>
  <c r="BM1436" i="1" s="1"/>
  <c r="BM1464" i="1"/>
  <c r="BM1463" i="1" s="1"/>
  <c r="BK1488" i="1"/>
  <c r="BK1487" i="1" s="1"/>
  <c r="BK1533" i="1"/>
  <c r="BK1532" i="1" s="1"/>
  <c r="BK1530" i="1" s="1"/>
  <c r="BJ1234" i="1"/>
  <c r="BJ1233" i="1" s="1"/>
  <c r="BL1234" i="1"/>
  <c r="BL1233" i="1" s="1"/>
  <c r="BJ1340" i="1"/>
  <c r="BM1354" i="1"/>
  <c r="BK1398" i="1"/>
  <c r="BL1469" i="1"/>
  <c r="BL1464" i="1" s="1"/>
  <c r="BL1463" i="1" s="1"/>
  <c r="BL1489" i="1"/>
  <c r="BL1488" i="1" s="1"/>
  <c r="BL1487" i="1" s="1"/>
  <c r="BK1206" i="1"/>
  <c r="BK1205" i="1" s="1"/>
  <c r="BK1204" i="1" s="1"/>
  <c r="BG1543" i="1"/>
  <c r="BF1543" i="1"/>
  <c r="BE1543" i="1"/>
  <c r="BE1542" i="1" s="1"/>
  <c r="BE1541" i="1" s="1"/>
  <c r="BD1543" i="1"/>
  <c r="BD1542" i="1" s="1"/>
  <c r="BD1541" i="1" s="1"/>
  <c r="BG1542" i="1"/>
  <c r="BG1541" i="1" s="1"/>
  <c r="BF1542" i="1"/>
  <c r="BF1541" i="1" s="1"/>
  <c r="BI1539" i="1"/>
  <c r="BI1538" i="1" s="1"/>
  <c r="BI1537" i="1" s="1"/>
  <c r="BH1539" i="1"/>
  <c r="BH1538" i="1" s="1"/>
  <c r="BH1537" i="1" s="1"/>
  <c r="BG1535" i="1"/>
  <c r="BG1534" i="1" s="1"/>
  <c r="BF1535" i="1"/>
  <c r="BF1534" i="1" s="1"/>
  <c r="BF1533" i="1" s="1"/>
  <c r="BF1532" i="1" s="1"/>
  <c r="BF1530" i="1" s="1"/>
  <c r="BE1535" i="1"/>
  <c r="BE1534" i="1" s="1"/>
  <c r="BD1535" i="1"/>
  <c r="BD1534" i="1" s="1"/>
  <c r="BD1533" i="1" s="1"/>
  <c r="BD1532" i="1" s="1"/>
  <c r="BD1530" i="1" s="1"/>
  <c r="BG1527" i="1"/>
  <c r="BG1526" i="1" s="1"/>
  <c r="BG1525" i="1" s="1"/>
  <c r="BG1524" i="1" s="1"/>
  <c r="BG1523" i="1" s="1"/>
  <c r="BG1521" i="1" s="1"/>
  <c r="BF1527" i="1"/>
  <c r="BF1526" i="1" s="1"/>
  <c r="BF1525" i="1" s="1"/>
  <c r="BF1524" i="1" s="1"/>
  <c r="BF1523" i="1" s="1"/>
  <c r="BF1521" i="1" s="1"/>
  <c r="BE1527" i="1"/>
  <c r="BE1526" i="1" s="1"/>
  <c r="BE1525" i="1" s="1"/>
  <c r="BE1524" i="1" s="1"/>
  <c r="BE1523" i="1" s="1"/>
  <c r="BE1521" i="1" s="1"/>
  <c r="BD1527" i="1"/>
  <c r="BD1526" i="1" s="1"/>
  <c r="BD1525" i="1" s="1"/>
  <c r="BD1524" i="1" s="1"/>
  <c r="BD1523" i="1" s="1"/>
  <c r="BD1521" i="1" s="1"/>
  <c r="BG1512" i="1"/>
  <c r="BF1512" i="1"/>
  <c r="BE1512" i="1"/>
  <c r="BE1511" i="1" s="1"/>
  <c r="BD1512" i="1"/>
  <c r="BD1511" i="1" s="1"/>
  <c r="BG1511" i="1"/>
  <c r="BF1511" i="1"/>
  <c r="BG1509" i="1"/>
  <c r="BG1508" i="1" s="1"/>
  <c r="BF1509" i="1"/>
  <c r="BF1508" i="1" s="1"/>
  <c r="BE1509" i="1"/>
  <c r="BE1508" i="1" s="1"/>
  <c r="BD1509" i="1"/>
  <c r="BD1508" i="1" s="1"/>
  <c r="BG1503" i="1"/>
  <c r="BF1503" i="1"/>
  <c r="BE1503" i="1"/>
  <c r="BE1502" i="1" s="1"/>
  <c r="BD1503" i="1"/>
  <c r="BD1502" i="1" s="1"/>
  <c r="BG1502" i="1"/>
  <c r="BF1502" i="1"/>
  <c r="BG1500" i="1"/>
  <c r="BG1499" i="1" s="1"/>
  <c r="BF1500" i="1"/>
  <c r="BF1499" i="1" s="1"/>
  <c r="BE1500" i="1"/>
  <c r="BE1499" i="1" s="1"/>
  <c r="BD1500" i="1"/>
  <c r="BD1499" i="1" s="1"/>
  <c r="BG1494" i="1"/>
  <c r="BG1493" i="1" s="1"/>
  <c r="BF1494" i="1"/>
  <c r="BF1493" i="1" s="1"/>
  <c r="BE1494" i="1"/>
  <c r="BE1493" i="1" s="1"/>
  <c r="BD1494" i="1"/>
  <c r="BD1493" i="1" s="1"/>
  <c r="BG1491" i="1"/>
  <c r="BG1490" i="1" s="1"/>
  <c r="BF1491" i="1"/>
  <c r="BF1490" i="1" s="1"/>
  <c r="BE1491" i="1"/>
  <c r="BE1490" i="1" s="1"/>
  <c r="BD1491" i="1"/>
  <c r="BD1490" i="1" s="1"/>
  <c r="BI1484" i="1"/>
  <c r="BI1483" i="1" s="1"/>
  <c r="BI1482" i="1" s="1"/>
  <c r="BI1481" i="1" s="1"/>
  <c r="BH1484" i="1"/>
  <c r="BH1483" i="1" s="1"/>
  <c r="BH1482" i="1" s="1"/>
  <c r="BH1481" i="1" s="1"/>
  <c r="BG1479" i="1"/>
  <c r="BG1478" i="1" s="1"/>
  <c r="BG1477" i="1" s="1"/>
  <c r="BG1476" i="1" s="1"/>
  <c r="BF1479" i="1"/>
  <c r="BF1478" i="1" s="1"/>
  <c r="BF1477" i="1" s="1"/>
  <c r="BF1476" i="1" s="1"/>
  <c r="BE1479" i="1"/>
  <c r="BE1478" i="1" s="1"/>
  <c r="BE1477" i="1" s="1"/>
  <c r="BE1476" i="1" s="1"/>
  <c r="BD1479" i="1"/>
  <c r="BD1478" i="1" s="1"/>
  <c r="BD1477" i="1" s="1"/>
  <c r="BD1476" i="1" s="1"/>
  <c r="BG1474" i="1"/>
  <c r="BF1474" i="1"/>
  <c r="BE1474" i="1"/>
  <c r="BE1473" i="1" s="1"/>
  <c r="BD1474" i="1"/>
  <c r="BD1473" i="1" s="1"/>
  <c r="BG1473" i="1"/>
  <c r="BF1473" i="1"/>
  <c r="BG1471" i="1"/>
  <c r="BG1470" i="1" s="1"/>
  <c r="BF1471" i="1"/>
  <c r="BF1470" i="1" s="1"/>
  <c r="BE1471" i="1"/>
  <c r="BE1470" i="1" s="1"/>
  <c r="BD1471" i="1"/>
  <c r="BD1470" i="1" s="1"/>
  <c r="BG1467" i="1"/>
  <c r="BG1466" i="1" s="1"/>
  <c r="BG1465" i="1" s="1"/>
  <c r="BF1467" i="1"/>
  <c r="BF1466" i="1" s="1"/>
  <c r="BF1465" i="1" s="1"/>
  <c r="BE1467" i="1"/>
  <c r="BE1466" i="1" s="1"/>
  <c r="BE1465" i="1" s="1"/>
  <c r="BD1467" i="1"/>
  <c r="BD1466" i="1" s="1"/>
  <c r="BD1465" i="1" s="1"/>
  <c r="BG1455" i="1"/>
  <c r="BF1455" i="1"/>
  <c r="BF1454" i="1" s="1"/>
  <c r="BE1455" i="1"/>
  <c r="BE1454" i="1" s="1"/>
  <c r="BD1455" i="1"/>
  <c r="BD1454" i="1" s="1"/>
  <c r="BG1454" i="1"/>
  <c r="BG1452" i="1"/>
  <c r="BG1451" i="1" s="1"/>
  <c r="BF1452" i="1"/>
  <c r="BF1451" i="1" s="1"/>
  <c r="BE1452" i="1"/>
  <c r="BE1451" i="1" s="1"/>
  <c r="BD1452" i="1"/>
  <c r="BD1451" i="1" s="1"/>
  <c r="BG1449" i="1"/>
  <c r="BF1449" i="1"/>
  <c r="BE1449" i="1"/>
  <c r="BE1448" i="1" s="1"/>
  <c r="BD1449" i="1"/>
  <c r="BD1448" i="1" s="1"/>
  <c r="BG1448" i="1"/>
  <c r="BF1448" i="1"/>
  <c r="BG1446" i="1"/>
  <c r="BG1445" i="1" s="1"/>
  <c r="BF1446" i="1"/>
  <c r="BF1445" i="1" s="1"/>
  <c r="BE1446" i="1"/>
  <c r="BE1445" i="1" s="1"/>
  <c r="BD1446" i="1"/>
  <c r="BD1445" i="1" s="1"/>
  <c r="BG1443" i="1"/>
  <c r="BF1443" i="1"/>
  <c r="BF1442" i="1" s="1"/>
  <c r="BE1443" i="1"/>
  <c r="BE1442" i="1" s="1"/>
  <c r="BD1443" i="1"/>
  <c r="BD1442" i="1" s="1"/>
  <c r="BG1442" i="1"/>
  <c r="BG1439" i="1"/>
  <c r="BF1439" i="1"/>
  <c r="BE1439" i="1"/>
  <c r="BE1438" i="1" s="1"/>
  <c r="BE1437" i="1" s="1"/>
  <c r="BD1439" i="1"/>
  <c r="BD1438" i="1" s="1"/>
  <c r="BD1437" i="1" s="1"/>
  <c r="BG1438" i="1"/>
  <c r="BG1437" i="1" s="1"/>
  <c r="BF1438" i="1"/>
  <c r="BF1437" i="1" s="1"/>
  <c r="BG1434" i="1"/>
  <c r="BG1433" i="1" s="1"/>
  <c r="BG1432" i="1" s="1"/>
  <c r="BF1434" i="1"/>
  <c r="BF1433" i="1" s="1"/>
  <c r="BF1432" i="1" s="1"/>
  <c r="BE1434" i="1"/>
  <c r="BE1433" i="1" s="1"/>
  <c r="BE1432" i="1" s="1"/>
  <c r="BD1434" i="1"/>
  <c r="BD1433" i="1" s="1"/>
  <c r="BD1432" i="1" s="1"/>
  <c r="BG1430" i="1"/>
  <c r="BF1430" i="1"/>
  <c r="BE1430" i="1"/>
  <c r="BD1430" i="1"/>
  <c r="BG1428" i="1"/>
  <c r="BF1428" i="1"/>
  <c r="BE1428" i="1"/>
  <c r="BD1428" i="1"/>
  <c r="BD1427" i="1" s="1"/>
  <c r="BG1425" i="1"/>
  <c r="BF1425" i="1"/>
  <c r="BF1424" i="1" s="1"/>
  <c r="BE1425" i="1"/>
  <c r="BE1424" i="1" s="1"/>
  <c r="BD1425" i="1"/>
  <c r="BD1424" i="1" s="1"/>
  <c r="BG1424" i="1"/>
  <c r="BG1422" i="1"/>
  <c r="BG1421" i="1" s="1"/>
  <c r="BF1422" i="1"/>
  <c r="BF1421" i="1" s="1"/>
  <c r="BE1422" i="1"/>
  <c r="BE1421" i="1" s="1"/>
  <c r="BD1422" i="1"/>
  <c r="BD1421" i="1" s="1"/>
  <c r="BG1419" i="1"/>
  <c r="BF1419" i="1"/>
  <c r="BF1418" i="1" s="1"/>
  <c r="BE1419" i="1"/>
  <c r="BE1418" i="1" s="1"/>
  <c r="BD1419" i="1"/>
  <c r="BD1418" i="1" s="1"/>
  <c r="BG1418" i="1"/>
  <c r="BG1412" i="1"/>
  <c r="BF1412" i="1"/>
  <c r="BF1411" i="1" s="1"/>
  <c r="BE1412" i="1"/>
  <c r="BE1411" i="1" s="1"/>
  <c r="BD1412" i="1"/>
  <c r="BD1411" i="1" s="1"/>
  <c r="BG1411" i="1"/>
  <c r="BG1409" i="1"/>
  <c r="BG1408" i="1" s="1"/>
  <c r="BF1409" i="1"/>
  <c r="BF1408" i="1" s="1"/>
  <c r="BE1409" i="1"/>
  <c r="BE1408" i="1" s="1"/>
  <c r="BD1409" i="1"/>
  <c r="BD1408" i="1" s="1"/>
  <c r="BG1403" i="1"/>
  <c r="BF1403" i="1"/>
  <c r="BF1402" i="1" s="1"/>
  <c r="BE1403" i="1"/>
  <c r="BE1402" i="1" s="1"/>
  <c r="BD1403" i="1"/>
  <c r="BD1402" i="1" s="1"/>
  <c r="BG1402" i="1"/>
  <c r="BG1400" i="1"/>
  <c r="BG1399" i="1" s="1"/>
  <c r="BF1400" i="1"/>
  <c r="BF1399" i="1" s="1"/>
  <c r="BE1400" i="1"/>
  <c r="BE1399" i="1" s="1"/>
  <c r="BD1400" i="1"/>
  <c r="BD1399" i="1" s="1"/>
  <c r="BG1396" i="1"/>
  <c r="BG1395" i="1" s="1"/>
  <c r="BG1394" i="1" s="1"/>
  <c r="BF1396" i="1"/>
  <c r="BF1395" i="1" s="1"/>
  <c r="BF1394" i="1" s="1"/>
  <c r="BE1396" i="1"/>
  <c r="BE1395" i="1" s="1"/>
  <c r="BE1394" i="1" s="1"/>
  <c r="BD1396" i="1"/>
  <c r="BD1395" i="1" s="1"/>
  <c r="BD1394" i="1" s="1"/>
  <c r="BG1392" i="1"/>
  <c r="BG1391" i="1" s="1"/>
  <c r="BF1392" i="1"/>
  <c r="BF1391" i="1" s="1"/>
  <c r="BE1392" i="1"/>
  <c r="BE1391" i="1" s="1"/>
  <c r="BD1392" i="1"/>
  <c r="BD1391" i="1" s="1"/>
  <c r="BG1385" i="1"/>
  <c r="BG1384" i="1" s="1"/>
  <c r="BG1383" i="1" s="1"/>
  <c r="BG1382" i="1" s="1"/>
  <c r="BF1385" i="1"/>
  <c r="BF1384" i="1" s="1"/>
  <c r="BF1383" i="1" s="1"/>
  <c r="BF1382" i="1" s="1"/>
  <c r="BE1385" i="1"/>
  <c r="BE1384" i="1" s="1"/>
  <c r="BE1383" i="1" s="1"/>
  <c r="BE1382" i="1" s="1"/>
  <c r="BD1385" i="1"/>
  <c r="BD1384" i="1" s="1"/>
  <c r="BD1383" i="1" s="1"/>
  <c r="BD1382" i="1" s="1"/>
  <c r="BG1378" i="1"/>
  <c r="BG1377" i="1" s="1"/>
  <c r="BF1378" i="1"/>
  <c r="BF1377" i="1" s="1"/>
  <c r="BE1378" i="1"/>
  <c r="BE1377" i="1" s="1"/>
  <c r="BD1378" i="1"/>
  <c r="BD1377" i="1" s="1"/>
  <c r="BG1375" i="1"/>
  <c r="BF1375" i="1"/>
  <c r="BF1374" i="1" s="1"/>
  <c r="BE1375" i="1"/>
  <c r="BE1374" i="1" s="1"/>
  <c r="BD1375" i="1"/>
  <c r="BD1374" i="1" s="1"/>
  <c r="BG1374" i="1"/>
  <c r="BG1369" i="1"/>
  <c r="BG1368" i="1" s="1"/>
  <c r="BF1369" i="1"/>
  <c r="BF1368" i="1" s="1"/>
  <c r="BE1369" i="1"/>
  <c r="BE1368" i="1" s="1"/>
  <c r="BD1369" i="1"/>
  <c r="BD1368" i="1" s="1"/>
  <c r="BG1366" i="1"/>
  <c r="BF1366" i="1"/>
  <c r="BF1365" i="1" s="1"/>
  <c r="BF1364" i="1" s="1"/>
  <c r="BE1366" i="1"/>
  <c r="BE1365" i="1" s="1"/>
  <c r="BE1364" i="1" s="1"/>
  <c r="BD1366" i="1"/>
  <c r="BD1365" i="1" s="1"/>
  <c r="BD1364" i="1" s="1"/>
  <c r="BG1365" i="1"/>
  <c r="BG1364" i="1" s="1"/>
  <c r="BG1362" i="1"/>
  <c r="BF1362" i="1"/>
  <c r="BF1361" i="1" s="1"/>
  <c r="BE1362" i="1"/>
  <c r="BE1361" i="1" s="1"/>
  <c r="BD1362" i="1"/>
  <c r="BD1361" i="1" s="1"/>
  <c r="BG1361" i="1"/>
  <c r="BG1359" i="1"/>
  <c r="BG1358" i="1" s="1"/>
  <c r="BF1359" i="1"/>
  <c r="BF1358" i="1" s="1"/>
  <c r="BE1359" i="1"/>
  <c r="BE1358" i="1" s="1"/>
  <c r="BD1359" i="1"/>
  <c r="BD1358" i="1" s="1"/>
  <c r="BG1356" i="1"/>
  <c r="BF1356" i="1"/>
  <c r="BF1355" i="1" s="1"/>
  <c r="BE1356" i="1"/>
  <c r="BE1355" i="1" s="1"/>
  <c r="BD1356" i="1"/>
  <c r="BD1355" i="1" s="1"/>
  <c r="BG1355" i="1"/>
  <c r="BI1352" i="1"/>
  <c r="BI1351" i="1" s="1"/>
  <c r="BH1352" i="1"/>
  <c r="BH1351" i="1" s="1"/>
  <c r="BG1349" i="1"/>
  <c r="BF1349" i="1"/>
  <c r="BF1348" i="1" s="1"/>
  <c r="BF1344" i="1" s="1"/>
  <c r="BE1349" i="1"/>
  <c r="BE1348" i="1" s="1"/>
  <c r="BE1344" i="1" s="1"/>
  <c r="BD1349" i="1"/>
  <c r="BD1348" i="1" s="1"/>
  <c r="BD1344" i="1" s="1"/>
  <c r="BG1348" i="1"/>
  <c r="BG1344" i="1" s="1"/>
  <c r="BG1342" i="1"/>
  <c r="BF1342" i="1"/>
  <c r="BF1341" i="1" s="1"/>
  <c r="BE1342" i="1"/>
  <c r="BE1341" i="1" s="1"/>
  <c r="BD1342" i="1"/>
  <c r="BD1341" i="1" s="1"/>
  <c r="BG1341" i="1"/>
  <c r="BG1338" i="1"/>
  <c r="BG1337" i="1" s="1"/>
  <c r="BF1338" i="1"/>
  <c r="BF1337" i="1" s="1"/>
  <c r="BE1338" i="1"/>
  <c r="BE1337" i="1" s="1"/>
  <c r="BD1338" i="1"/>
  <c r="BD1337" i="1" s="1"/>
  <c r="BG1335" i="1"/>
  <c r="BG1334" i="1" s="1"/>
  <c r="BF1335" i="1"/>
  <c r="BF1334" i="1" s="1"/>
  <c r="BE1335" i="1"/>
  <c r="BE1334" i="1" s="1"/>
  <c r="BD1335" i="1"/>
  <c r="BD1334" i="1" s="1"/>
  <c r="BG1332" i="1"/>
  <c r="BF1332" i="1"/>
  <c r="BF1331" i="1" s="1"/>
  <c r="BE1332" i="1"/>
  <c r="BE1331" i="1" s="1"/>
  <c r="BD1332" i="1"/>
  <c r="BD1331" i="1" s="1"/>
  <c r="BG1331" i="1"/>
  <c r="BG1329" i="1"/>
  <c r="BG1328" i="1" s="1"/>
  <c r="BF1329" i="1"/>
  <c r="BF1328" i="1" s="1"/>
  <c r="BE1329" i="1"/>
  <c r="BE1328" i="1" s="1"/>
  <c r="BD1329" i="1"/>
  <c r="BD1328" i="1" s="1"/>
  <c r="BG1326" i="1"/>
  <c r="BG1325" i="1" s="1"/>
  <c r="BF1326" i="1"/>
  <c r="BF1325" i="1" s="1"/>
  <c r="BE1326" i="1"/>
  <c r="BE1325" i="1" s="1"/>
  <c r="BD1326" i="1"/>
  <c r="BD1325" i="1" s="1"/>
  <c r="BG1323" i="1"/>
  <c r="BG1322" i="1" s="1"/>
  <c r="BF1323" i="1"/>
  <c r="BF1322" i="1" s="1"/>
  <c r="BE1323" i="1"/>
  <c r="BE1322" i="1" s="1"/>
  <c r="BD1323" i="1"/>
  <c r="BD1322" i="1" s="1"/>
  <c r="BG1320" i="1"/>
  <c r="BF1320" i="1"/>
  <c r="BF1319" i="1" s="1"/>
  <c r="BE1320" i="1"/>
  <c r="BE1319" i="1" s="1"/>
  <c r="BD1320" i="1"/>
  <c r="BD1319" i="1" s="1"/>
  <c r="BG1319" i="1"/>
  <c r="BG1317" i="1"/>
  <c r="BG1316" i="1" s="1"/>
  <c r="BF1317" i="1"/>
  <c r="BF1316" i="1" s="1"/>
  <c r="BE1317" i="1"/>
  <c r="BE1316" i="1" s="1"/>
  <c r="BD1317" i="1"/>
  <c r="BD1316" i="1" s="1"/>
  <c r="BG1314" i="1"/>
  <c r="BG1313" i="1" s="1"/>
  <c r="BF1314" i="1"/>
  <c r="BF1313" i="1" s="1"/>
  <c r="BE1314" i="1"/>
  <c r="BE1313" i="1" s="1"/>
  <c r="BD1314" i="1"/>
  <c r="BD1313" i="1" s="1"/>
  <c r="BG1311" i="1"/>
  <c r="BG1310" i="1" s="1"/>
  <c r="BF1311" i="1"/>
  <c r="BF1310" i="1" s="1"/>
  <c r="BE1311" i="1"/>
  <c r="BE1310" i="1" s="1"/>
  <c r="BD1311" i="1"/>
  <c r="BD1310" i="1" s="1"/>
  <c r="BG1308" i="1"/>
  <c r="BF1308" i="1"/>
  <c r="BF1307" i="1" s="1"/>
  <c r="BE1308" i="1"/>
  <c r="BE1307" i="1" s="1"/>
  <c r="BD1308" i="1"/>
  <c r="BD1307" i="1" s="1"/>
  <c r="BG1307" i="1"/>
  <c r="BG1305" i="1"/>
  <c r="BG1304" i="1" s="1"/>
  <c r="BF1305" i="1"/>
  <c r="BF1304" i="1" s="1"/>
  <c r="BE1305" i="1"/>
  <c r="BE1304" i="1" s="1"/>
  <c r="BD1305" i="1"/>
  <c r="BD1304" i="1" s="1"/>
  <c r="BG1302" i="1"/>
  <c r="BF1302" i="1"/>
  <c r="BF1301" i="1" s="1"/>
  <c r="BE1302" i="1"/>
  <c r="BE1301" i="1" s="1"/>
  <c r="BD1302" i="1"/>
  <c r="BD1301" i="1" s="1"/>
  <c r="BG1301" i="1"/>
  <c r="BG1299" i="1"/>
  <c r="BG1298" i="1" s="1"/>
  <c r="BF1299" i="1"/>
  <c r="BF1298" i="1" s="1"/>
  <c r="BE1299" i="1"/>
  <c r="BE1298" i="1" s="1"/>
  <c r="BD1299" i="1"/>
  <c r="BD1298" i="1" s="1"/>
  <c r="BG1293" i="1"/>
  <c r="BG1292" i="1" s="1"/>
  <c r="BF1293" i="1"/>
  <c r="BF1292" i="1" s="1"/>
  <c r="BE1293" i="1"/>
  <c r="BE1292" i="1" s="1"/>
  <c r="BD1293" i="1"/>
  <c r="BD1292" i="1" s="1"/>
  <c r="BG1290" i="1"/>
  <c r="BG1289" i="1" s="1"/>
  <c r="BF1290" i="1"/>
  <c r="BF1289" i="1" s="1"/>
  <c r="BE1290" i="1"/>
  <c r="BE1289" i="1" s="1"/>
  <c r="BD1290" i="1"/>
  <c r="BD1289" i="1" s="1"/>
  <c r="BG1287" i="1"/>
  <c r="BG1286" i="1" s="1"/>
  <c r="BF1287" i="1"/>
  <c r="BF1286" i="1" s="1"/>
  <c r="BE1287" i="1"/>
  <c r="BE1286" i="1" s="1"/>
  <c r="BD1287" i="1"/>
  <c r="BD1286" i="1" s="1"/>
  <c r="BG1284" i="1"/>
  <c r="BG1283" i="1" s="1"/>
  <c r="BF1284" i="1"/>
  <c r="BF1283" i="1" s="1"/>
  <c r="BE1284" i="1"/>
  <c r="BE1283" i="1" s="1"/>
  <c r="BD1284" i="1"/>
  <c r="BD1283" i="1" s="1"/>
  <c r="BG1281" i="1"/>
  <c r="BF1281" i="1"/>
  <c r="BF1280" i="1" s="1"/>
  <c r="BE1281" i="1"/>
  <c r="BE1280" i="1" s="1"/>
  <c r="BD1281" i="1"/>
  <c r="BD1280" i="1" s="1"/>
  <c r="BG1280" i="1"/>
  <c r="BG1278" i="1"/>
  <c r="BG1277" i="1" s="1"/>
  <c r="BF1278" i="1"/>
  <c r="BF1277" i="1" s="1"/>
  <c r="BE1278" i="1"/>
  <c r="BE1277" i="1" s="1"/>
  <c r="BD1278" i="1"/>
  <c r="BD1277" i="1" s="1"/>
  <c r="BG1275" i="1"/>
  <c r="BG1274" i="1" s="1"/>
  <c r="BF1275" i="1"/>
  <c r="BF1274" i="1" s="1"/>
  <c r="BE1275" i="1"/>
  <c r="BE1274" i="1" s="1"/>
  <c r="BD1275" i="1"/>
  <c r="BD1274" i="1" s="1"/>
  <c r="BG1272" i="1"/>
  <c r="BG1271" i="1" s="1"/>
  <c r="BF1272" i="1"/>
  <c r="BF1271" i="1" s="1"/>
  <c r="BE1272" i="1"/>
  <c r="BE1271" i="1" s="1"/>
  <c r="BD1272" i="1"/>
  <c r="BD1271" i="1" s="1"/>
  <c r="BG1269" i="1"/>
  <c r="BF1269" i="1"/>
  <c r="BF1268" i="1" s="1"/>
  <c r="BE1269" i="1"/>
  <c r="BE1268" i="1" s="1"/>
  <c r="BD1269" i="1"/>
  <c r="BD1268" i="1" s="1"/>
  <c r="BG1268" i="1"/>
  <c r="BG1266" i="1"/>
  <c r="BG1265" i="1" s="1"/>
  <c r="BF1266" i="1"/>
  <c r="BF1265" i="1" s="1"/>
  <c r="BE1266" i="1"/>
  <c r="BE1265" i="1" s="1"/>
  <c r="BD1266" i="1"/>
  <c r="BD1265" i="1" s="1"/>
  <c r="BG1263" i="1"/>
  <c r="BF1263" i="1"/>
  <c r="BF1262" i="1" s="1"/>
  <c r="BE1263" i="1"/>
  <c r="BE1262" i="1" s="1"/>
  <c r="BD1263" i="1"/>
  <c r="BD1262" i="1" s="1"/>
  <c r="BG1262" i="1"/>
  <c r="BG1260" i="1"/>
  <c r="BG1259" i="1" s="1"/>
  <c r="BF1260" i="1"/>
  <c r="BF1259" i="1" s="1"/>
  <c r="BE1260" i="1"/>
  <c r="BE1259" i="1" s="1"/>
  <c r="BD1260" i="1"/>
  <c r="BD1259" i="1" s="1"/>
  <c r="BG1257" i="1"/>
  <c r="BG1256" i="1" s="1"/>
  <c r="BF1257" i="1"/>
  <c r="BF1256" i="1" s="1"/>
  <c r="BE1257" i="1"/>
  <c r="BE1256" i="1" s="1"/>
  <c r="BD1257" i="1"/>
  <c r="BD1256" i="1" s="1"/>
  <c r="BG1254" i="1"/>
  <c r="BG1253" i="1" s="1"/>
  <c r="BF1254" i="1"/>
  <c r="BF1253" i="1" s="1"/>
  <c r="BE1254" i="1"/>
  <c r="BE1253" i="1" s="1"/>
  <c r="BD1254" i="1"/>
  <c r="BD1253" i="1" s="1"/>
  <c r="BG1251" i="1"/>
  <c r="BF1251" i="1"/>
  <c r="BF1250" i="1" s="1"/>
  <c r="BE1251" i="1"/>
  <c r="BE1250" i="1" s="1"/>
  <c r="BD1251" i="1"/>
  <c r="BD1250" i="1" s="1"/>
  <c r="BG1250" i="1"/>
  <c r="BG1248" i="1"/>
  <c r="BG1247" i="1" s="1"/>
  <c r="BF1248" i="1"/>
  <c r="BF1247" i="1" s="1"/>
  <c r="BE1248" i="1"/>
  <c r="BE1247" i="1" s="1"/>
  <c r="BD1248" i="1"/>
  <c r="BD1247" i="1" s="1"/>
  <c r="BG1245" i="1"/>
  <c r="BF1245" i="1"/>
  <c r="BF1244" i="1" s="1"/>
  <c r="BE1245" i="1"/>
  <c r="BE1244" i="1" s="1"/>
  <c r="BD1245" i="1"/>
  <c r="BD1244" i="1" s="1"/>
  <c r="BG1244" i="1"/>
  <c r="BG1242" i="1"/>
  <c r="BG1241" i="1" s="1"/>
  <c r="BF1242" i="1"/>
  <c r="BF1241" i="1" s="1"/>
  <c r="BE1242" i="1"/>
  <c r="BE1241" i="1" s="1"/>
  <c r="BD1242" i="1"/>
  <c r="BD1241" i="1" s="1"/>
  <c r="BG1239" i="1"/>
  <c r="BG1238" i="1" s="1"/>
  <c r="BF1239" i="1"/>
  <c r="BF1238" i="1" s="1"/>
  <c r="BE1239" i="1"/>
  <c r="BE1238" i="1" s="1"/>
  <c r="BD1239" i="1"/>
  <c r="BD1238" i="1" s="1"/>
  <c r="BG1236" i="1"/>
  <c r="BG1235" i="1" s="1"/>
  <c r="BF1236" i="1"/>
  <c r="BF1235" i="1" s="1"/>
  <c r="BE1236" i="1"/>
  <c r="BE1235" i="1" s="1"/>
  <c r="BD1236" i="1"/>
  <c r="BD1235" i="1" s="1"/>
  <c r="BG1229" i="1"/>
  <c r="BF1229" i="1"/>
  <c r="BE1229" i="1"/>
  <c r="BD1229" i="1"/>
  <c r="BG1227" i="1"/>
  <c r="BG1226" i="1" s="1"/>
  <c r="BG1225" i="1" s="1"/>
  <c r="BG1224" i="1" s="1"/>
  <c r="BG1223" i="1" s="1"/>
  <c r="BF1227" i="1"/>
  <c r="BF1226" i="1" s="1"/>
  <c r="BF1225" i="1" s="1"/>
  <c r="BF1224" i="1" s="1"/>
  <c r="BF1223" i="1" s="1"/>
  <c r="BE1227" i="1"/>
  <c r="BD1227" i="1"/>
  <c r="BD1226" i="1" s="1"/>
  <c r="BD1225" i="1" s="1"/>
  <c r="BD1224" i="1" s="1"/>
  <c r="BD1223" i="1" s="1"/>
  <c r="BG1218" i="1"/>
  <c r="BF1218" i="1"/>
  <c r="BF1217" i="1" s="1"/>
  <c r="BF1216" i="1" s="1"/>
  <c r="BF1215" i="1" s="1"/>
  <c r="BF1214" i="1" s="1"/>
  <c r="BE1218" i="1"/>
  <c r="BE1217" i="1" s="1"/>
  <c r="BE1216" i="1" s="1"/>
  <c r="BE1215" i="1" s="1"/>
  <c r="BE1214" i="1" s="1"/>
  <c r="BD1218" i="1"/>
  <c r="BD1217" i="1" s="1"/>
  <c r="BD1216" i="1" s="1"/>
  <c r="BD1215" i="1" s="1"/>
  <c r="BD1214" i="1" s="1"/>
  <c r="BG1217" i="1"/>
  <c r="BG1216" i="1" s="1"/>
  <c r="BG1215" i="1" s="1"/>
  <c r="BG1214" i="1" s="1"/>
  <c r="BG1211" i="1"/>
  <c r="BF1211" i="1"/>
  <c r="BF1210" i="1" s="1"/>
  <c r="BF1209" i="1" s="1"/>
  <c r="BF1208" i="1" s="1"/>
  <c r="BE1211" i="1"/>
  <c r="BE1210" i="1" s="1"/>
  <c r="BE1209" i="1" s="1"/>
  <c r="BE1208" i="1" s="1"/>
  <c r="BD1211" i="1"/>
  <c r="BD1210" i="1" s="1"/>
  <c r="BD1209" i="1" s="1"/>
  <c r="BD1208" i="1" s="1"/>
  <c r="BG1210" i="1"/>
  <c r="BG1209" i="1" s="1"/>
  <c r="BG1208" i="1" s="1"/>
  <c r="BE1207" i="1"/>
  <c r="BE1206" i="1" s="1"/>
  <c r="BE1205" i="1" s="1"/>
  <c r="BE1204" i="1" s="1"/>
  <c r="BG1206" i="1"/>
  <c r="BG1205" i="1" s="1"/>
  <c r="BG1204" i="1" s="1"/>
  <c r="BF1206" i="1"/>
  <c r="BF1205" i="1" s="1"/>
  <c r="BF1204" i="1" s="1"/>
  <c r="BD1206" i="1"/>
  <c r="BD1205" i="1" s="1"/>
  <c r="BD1204" i="1" s="1"/>
  <c r="BG1201" i="1"/>
  <c r="BG1200" i="1" s="1"/>
  <c r="BG1199" i="1" s="1"/>
  <c r="BG1198" i="1" s="1"/>
  <c r="BF1201" i="1"/>
  <c r="BF1200" i="1" s="1"/>
  <c r="BF1199" i="1" s="1"/>
  <c r="BF1198" i="1" s="1"/>
  <c r="BE1201" i="1"/>
  <c r="BE1200" i="1" s="1"/>
  <c r="BE1199" i="1" s="1"/>
  <c r="BE1198" i="1" s="1"/>
  <c r="BD1201" i="1"/>
  <c r="BD1200" i="1" s="1"/>
  <c r="BD1199" i="1" s="1"/>
  <c r="BD1198" i="1" s="1"/>
  <c r="BG1196" i="1"/>
  <c r="BG1195" i="1" s="1"/>
  <c r="BF1196" i="1"/>
  <c r="BF1195" i="1" s="1"/>
  <c r="BE1196" i="1"/>
  <c r="BE1195" i="1" s="1"/>
  <c r="BD1196" i="1"/>
  <c r="BD1195" i="1" s="1"/>
  <c r="BG1193" i="1"/>
  <c r="BG1192" i="1" s="1"/>
  <c r="BF1193" i="1"/>
  <c r="BF1192" i="1" s="1"/>
  <c r="BE1193" i="1"/>
  <c r="BE1192" i="1" s="1"/>
  <c r="BD1193" i="1"/>
  <c r="BD1192" i="1" s="1"/>
  <c r="BG1190" i="1"/>
  <c r="BG1189" i="1" s="1"/>
  <c r="BF1190" i="1"/>
  <c r="BF1189" i="1" s="1"/>
  <c r="BE1190" i="1"/>
  <c r="BE1189" i="1" s="1"/>
  <c r="BD1190" i="1"/>
  <c r="BD1189" i="1" s="1"/>
  <c r="BG1187" i="1"/>
  <c r="BG1186" i="1" s="1"/>
  <c r="BF1187" i="1"/>
  <c r="BF1186" i="1" s="1"/>
  <c r="BE1187" i="1"/>
  <c r="BE1186" i="1" s="1"/>
  <c r="BD1187" i="1"/>
  <c r="BD1186" i="1" s="1"/>
  <c r="BG1183" i="1"/>
  <c r="BG1182" i="1" s="1"/>
  <c r="BF1183" i="1"/>
  <c r="BF1182" i="1" s="1"/>
  <c r="BE1183" i="1"/>
  <c r="BE1182" i="1" s="1"/>
  <c r="BD1183" i="1"/>
  <c r="BD1182" i="1" s="1"/>
  <c r="BG1179" i="1"/>
  <c r="BG1178" i="1" s="1"/>
  <c r="BG1177" i="1" s="1"/>
  <c r="BF1179" i="1"/>
  <c r="BF1178" i="1" s="1"/>
  <c r="BF1177" i="1" s="1"/>
  <c r="BE1179" i="1"/>
  <c r="BE1178" i="1" s="1"/>
  <c r="BE1177" i="1" s="1"/>
  <c r="BD1179" i="1"/>
  <c r="BD1178" i="1" s="1"/>
  <c r="BD1177" i="1" s="1"/>
  <c r="BG1175" i="1"/>
  <c r="BF1175" i="1"/>
  <c r="BF1174" i="1" s="1"/>
  <c r="BE1175" i="1"/>
  <c r="BE1174" i="1" s="1"/>
  <c r="BD1175" i="1"/>
  <c r="BD1174" i="1" s="1"/>
  <c r="BG1174" i="1"/>
  <c r="BG1171" i="1"/>
  <c r="BF1171" i="1"/>
  <c r="BF1170" i="1" s="1"/>
  <c r="BE1171" i="1"/>
  <c r="BE1170" i="1" s="1"/>
  <c r="BD1171" i="1"/>
  <c r="BD1170" i="1" s="1"/>
  <c r="BG1170" i="1"/>
  <c r="BI1168" i="1"/>
  <c r="BI1167" i="1" s="1"/>
  <c r="BH1168" i="1"/>
  <c r="BH1167" i="1" s="1"/>
  <c r="BI1165" i="1"/>
  <c r="BI1164" i="1" s="1"/>
  <c r="BI1163" i="1" s="1"/>
  <c r="BH1165" i="1"/>
  <c r="BH1164" i="1" s="1"/>
  <c r="BH1163" i="1" s="1"/>
  <c r="BG1160" i="1"/>
  <c r="BG1159" i="1" s="1"/>
  <c r="BF1160" i="1"/>
  <c r="BE1160" i="1"/>
  <c r="BE1159" i="1" s="1"/>
  <c r="BD1160" i="1"/>
  <c r="BD1159" i="1" s="1"/>
  <c r="BF1159" i="1"/>
  <c r="BG1156" i="1"/>
  <c r="BF1156" i="1"/>
  <c r="BE1156" i="1"/>
  <c r="BE1155" i="1" s="1"/>
  <c r="BD1156" i="1"/>
  <c r="BD1155" i="1" s="1"/>
  <c r="BG1155" i="1"/>
  <c r="BF1155" i="1"/>
  <c r="BG1153" i="1"/>
  <c r="BG1152" i="1" s="1"/>
  <c r="BF1153" i="1"/>
  <c r="BF1152" i="1" s="1"/>
  <c r="BE1153" i="1"/>
  <c r="BE1152" i="1" s="1"/>
  <c r="BD1153" i="1"/>
  <c r="BD1152" i="1" s="1"/>
  <c r="BG1149" i="1"/>
  <c r="BG1148" i="1" s="1"/>
  <c r="BF1149" i="1"/>
  <c r="BF1148" i="1" s="1"/>
  <c r="BE1149" i="1"/>
  <c r="BE1148" i="1" s="1"/>
  <c r="BD1149" i="1"/>
  <c r="BD1148" i="1" s="1"/>
  <c r="BG1146" i="1"/>
  <c r="BF1146" i="1"/>
  <c r="BE1146" i="1"/>
  <c r="BE1145" i="1" s="1"/>
  <c r="BD1146" i="1"/>
  <c r="BD1145" i="1" s="1"/>
  <c r="BG1145" i="1"/>
  <c r="BF1145" i="1"/>
  <c r="BG1143" i="1"/>
  <c r="BG1142" i="1" s="1"/>
  <c r="BF1143" i="1"/>
  <c r="BF1142" i="1" s="1"/>
  <c r="BE1143" i="1"/>
  <c r="BE1142" i="1" s="1"/>
  <c r="BD1143" i="1"/>
  <c r="BD1142" i="1" s="1"/>
  <c r="BG1138" i="1"/>
  <c r="BF1138" i="1"/>
  <c r="BE1138" i="1"/>
  <c r="BE1137" i="1" s="1"/>
  <c r="BD1138" i="1"/>
  <c r="BD1137" i="1" s="1"/>
  <c r="BG1137" i="1"/>
  <c r="BF1137" i="1"/>
  <c r="BG1134" i="1"/>
  <c r="BG1133" i="1" s="1"/>
  <c r="BF1134" i="1"/>
  <c r="BF1133" i="1" s="1"/>
  <c r="BE1134" i="1"/>
  <c r="BE1133" i="1" s="1"/>
  <c r="BD1134" i="1"/>
  <c r="BD1133" i="1" s="1"/>
  <c r="BG1131" i="1"/>
  <c r="BG1130" i="1" s="1"/>
  <c r="BF1131" i="1"/>
  <c r="BF1130" i="1" s="1"/>
  <c r="BE1131" i="1"/>
  <c r="BE1130" i="1" s="1"/>
  <c r="BD1131" i="1"/>
  <c r="BD1130" i="1" s="1"/>
  <c r="BG1127" i="1"/>
  <c r="BG1126" i="1" s="1"/>
  <c r="BF1127" i="1"/>
  <c r="BF1126" i="1" s="1"/>
  <c r="BE1127" i="1"/>
  <c r="BE1126" i="1" s="1"/>
  <c r="BD1127" i="1"/>
  <c r="BD1126" i="1" s="1"/>
  <c r="BG1124" i="1"/>
  <c r="BG1123" i="1" s="1"/>
  <c r="BF1124" i="1"/>
  <c r="BF1123" i="1" s="1"/>
  <c r="BE1124" i="1"/>
  <c r="BE1123" i="1" s="1"/>
  <c r="BD1124" i="1"/>
  <c r="BD1123" i="1" s="1"/>
  <c r="BG1115" i="1"/>
  <c r="BG1114" i="1" s="1"/>
  <c r="BF1115" i="1"/>
  <c r="BF1114" i="1" s="1"/>
  <c r="BE1115" i="1"/>
  <c r="BE1114" i="1" s="1"/>
  <c r="BD1115" i="1"/>
  <c r="BD1114" i="1" s="1"/>
  <c r="BG1112" i="1"/>
  <c r="BF1112" i="1"/>
  <c r="BE1112" i="1"/>
  <c r="BE1111" i="1" s="1"/>
  <c r="BD1112" i="1"/>
  <c r="BD1111" i="1" s="1"/>
  <c r="BG1111" i="1"/>
  <c r="BF1111" i="1"/>
  <c r="BG1109" i="1"/>
  <c r="BG1108" i="1" s="1"/>
  <c r="BF1109" i="1"/>
  <c r="BF1108" i="1" s="1"/>
  <c r="BE1109" i="1"/>
  <c r="BE1108" i="1" s="1"/>
  <c r="BD1109" i="1"/>
  <c r="BD1108" i="1" s="1"/>
  <c r="BG1106" i="1"/>
  <c r="BF1106" i="1"/>
  <c r="BF1105" i="1" s="1"/>
  <c r="BE1106" i="1"/>
  <c r="BE1105" i="1" s="1"/>
  <c r="BD1106" i="1"/>
  <c r="BD1105" i="1" s="1"/>
  <c r="BG1105" i="1"/>
  <c r="BG1103" i="1"/>
  <c r="BF1103" i="1"/>
  <c r="BE1103" i="1"/>
  <c r="BD1103" i="1"/>
  <c r="BG1101" i="1"/>
  <c r="BF1101" i="1"/>
  <c r="BE1101" i="1"/>
  <c r="BD1101" i="1"/>
  <c r="BG1099" i="1"/>
  <c r="BG1098" i="1" s="1"/>
  <c r="BG1097" i="1" s="1"/>
  <c r="BF1099" i="1"/>
  <c r="BF1098" i="1" s="1"/>
  <c r="BF1097" i="1" s="1"/>
  <c r="BE1099" i="1"/>
  <c r="BE1098" i="1" s="1"/>
  <c r="BE1097" i="1" s="1"/>
  <c r="BD1099" i="1"/>
  <c r="BD1098" i="1" s="1"/>
  <c r="BD1097" i="1" s="1"/>
  <c r="BG1095" i="1"/>
  <c r="BG1094" i="1" s="1"/>
  <c r="BG1093" i="1" s="1"/>
  <c r="BF1095" i="1"/>
  <c r="BF1094" i="1" s="1"/>
  <c r="BF1093" i="1" s="1"/>
  <c r="BE1095" i="1"/>
  <c r="BE1094" i="1" s="1"/>
  <c r="BE1093" i="1" s="1"/>
  <c r="BD1095" i="1"/>
  <c r="BD1094" i="1" s="1"/>
  <c r="BD1093" i="1" s="1"/>
  <c r="BG1091" i="1"/>
  <c r="BG1090" i="1" s="1"/>
  <c r="BG1089" i="1" s="1"/>
  <c r="BF1091" i="1"/>
  <c r="BF1090" i="1" s="1"/>
  <c r="BF1089" i="1" s="1"/>
  <c r="BE1091" i="1"/>
  <c r="BE1090" i="1" s="1"/>
  <c r="BE1089" i="1" s="1"/>
  <c r="BD1091" i="1"/>
  <c r="BD1090" i="1" s="1"/>
  <c r="BD1089" i="1" s="1"/>
  <c r="BG1084" i="1"/>
  <c r="BF1084" i="1"/>
  <c r="BE1084" i="1"/>
  <c r="BD1084" i="1"/>
  <c r="BG1082" i="1"/>
  <c r="BF1082" i="1"/>
  <c r="BE1082" i="1"/>
  <c r="BE1081" i="1" s="1"/>
  <c r="BE1080" i="1" s="1"/>
  <c r="BE1079" i="1" s="1"/>
  <c r="BD1082" i="1"/>
  <c r="BD1081" i="1" s="1"/>
  <c r="BD1080" i="1" s="1"/>
  <c r="BD1079" i="1" s="1"/>
  <c r="BG1077" i="1"/>
  <c r="BF1077" i="1"/>
  <c r="BE1077" i="1"/>
  <c r="BE1076" i="1" s="1"/>
  <c r="BD1077" i="1"/>
  <c r="BD1076" i="1" s="1"/>
  <c r="BG1076" i="1"/>
  <c r="BF1076" i="1"/>
  <c r="BG1071" i="1"/>
  <c r="BG1070" i="1" s="1"/>
  <c r="BG1069" i="1" s="1"/>
  <c r="BF1071" i="1"/>
  <c r="BF1070" i="1" s="1"/>
  <c r="BF1069" i="1" s="1"/>
  <c r="BE1071" i="1"/>
  <c r="BE1070" i="1" s="1"/>
  <c r="BE1069" i="1" s="1"/>
  <c r="BD1071" i="1"/>
  <c r="BD1070" i="1" s="1"/>
  <c r="BD1069" i="1" s="1"/>
  <c r="BG1067" i="1"/>
  <c r="BG1066" i="1" s="1"/>
  <c r="BG1065" i="1" s="1"/>
  <c r="BF1067" i="1"/>
  <c r="BF1066" i="1" s="1"/>
  <c r="BF1065" i="1" s="1"/>
  <c r="BE1067" i="1"/>
  <c r="BE1066" i="1" s="1"/>
  <c r="BE1065" i="1" s="1"/>
  <c r="BD1067" i="1"/>
  <c r="BD1066" i="1" s="1"/>
  <c r="BD1065" i="1" s="1"/>
  <c r="BG1063" i="1"/>
  <c r="BG1062" i="1" s="1"/>
  <c r="BG1061" i="1" s="1"/>
  <c r="BF1063" i="1"/>
  <c r="BF1062" i="1" s="1"/>
  <c r="BF1061" i="1" s="1"/>
  <c r="BE1063" i="1"/>
  <c r="BE1062" i="1" s="1"/>
  <c r="BE1061" i="1" s="1"/>
  <c r="BD1063" i="1"/>
  <c r="BD1062" i="1" s="1"/>
  <c r="BD1061" i="1" s="1"/>
  <c r="BG1056" i="1"/>
  <c r="BG1055" i="1" s="1"/>
  <c r="BG1054" i="1" s="1"/>
  <c r="BG1053" i="1" s="1"/>
  <c r="BF1056" i="1"/>
  <c r="BF1055" i="1" s="1"/>
  <c r="BF1054" i="1" s="1"/>
  <c r="BF1053" i="1" s="1"/>
  <c r="BE1056" i="1"/>
  <c r="BE1055" i="1" s="1"/>
  <c r="BE1054" i="1" s="1"/>
  <c r="BE1053" i="1" s="1"/>
  <c r="BD1056" i="1"/>
  <c r="BD1055" i="1" s="1"/>
  <c r="BD1054" i="1" s="1"/>
  <c r="BD1053" i="1" s="1"/>
  <c r="BG1051" i="1"/>
  <c r="BG1050" i="1" s="1"/>
  <c r="BF1051" i="1"/>
  <c r="BF1050" i="1" s="1"/>
  <c r="BE1051" i="1"/>
  <c r="BE1050" i="1" s="1"/>
  <c r="BD1051" i="1"/>
  <c r="BD1050" i="1" s="1"/>
  <c r="BG1048" i="1"/>
  <c r="BG1047" i="1" s="1"/>
  <c r="BG1046" i="1" s="1"/>
  <c r="BF1048" i="1"/>
  <c r="BF1047" i="1" s="1"/>
  <c r="BF1046" i="1" s="1"/>
  <c r="BE1048" i="1"/>
  <c r="BE1047" i="1" s="1"/>
  <c r="BE1046" i="1" s="1"/>
  <c r="BD1048" i="1"/>
  <c r="BD1047" i="1" s="1"/>
  <c r="BD1046" i="1" s="1"/>
  <c r="BG1037" i="1"/>
  <c r="BG1036" i="1" s="1"/>
  <c r="BG1035" i="1" s="1"/>
  <c r="BF1037" i="1"/>
  <c r="BF1036" i="1" s="1"/>
  <c r="BF1035" i="1" s="1"/>
  <c r="BE1037" i="1"/>
  <c r="BE1036" i="1" s="1"/>
  <c r="BE1035" i="1" s="1"/>
  <c r="BD1037" i="1"/>
  <c r="BD1036" i="1" s="1"/>
  <c r="BD1035" i="1" s="1"/>
  <c r="BG1033" i="1"/>
  <c r="BG1032" i="1" s="1"/>
  <c r="BG1031" i="1" s="1"/>
  <c r="BF1033" i="1"/>
  <c r="BF1032" i="1" s="1"/>
  <c r="BF1031" i="1" s="1"/>
  <c r="BE1033" i="1"/>
  <c r="BE1032" i="1" s="1"/>
  <c r="BE1031" i="1" s="1"/>
  <c r="BD1033" i="1"/>
  <c r="BD1032" i="1" s="1"/>
  <c r="BD1031" i="1" s="1"/>
  <c r="BG1026" i="1"/>
  <c r="BG1025" i="1" s="1"/>
  <c r="BG1024" i="1" s="1"/>
  <c r="BG1023" i="1" s="1"/>
  <c r="BF1026" i="1"/>
  <c r="BF1025" i="1" s="1"/>
  <c r="BF1024" i="1" s="1"/>
  <c r="BF1023" i="1" s="1"/>
  <c r="BE1026" i="1"/>
  <c r="BE1025" i="1" s="1"/>
  <c r="BE1024" i="1" s="1"/>
  <c r="BE1023" i="1" s="1"/>
  <c r="BD1026" i="1"/>
  <c r="BD1025" i="1" s="1"/>
  <c r="BD1024" i="1" s="1"/>
  <c r="BD1023" i="1" s="1"/>
  <c r="BG1021" i="1"/>
  <c r="BG1020" i="1" s="1"/>
  <c r="BG1019" i="1" s="1"/>
  <c r="BG1018" i="1" s="1"/>
  <c r="BF1021" i="1"/>
  <c r="BF1020" i="1" s="1"/>
  <c r="BF1019" i="1" s="1"/>
  <c r="BF1018" i="1" s="1"/>
  <c r="BE1021" i="1"/>
  <c r="BE1020" i="1" s="1"/>
  <c r="BE1019" i="1" s="1"/>
  <c r="BE1018" i="1" s="1"/>
  <c r="BD1021" i="1"/>
  <c r="BD1020" i="1" s="1"/>
  <c r="BD1019" i="1" s="1"/>
  <c r="BD1018" i="1" s="1"/>
  <c r="BI1016" i="1"/>
  <c r="BI1015" i="1" s="1"/>
  <c r="BH1016" i="1"/>
  <c r="BH1015" i="1" s="1"/>
  <c r="BI1013" i="1"/>
  <c r="BI1012" i="1" s="1"/>
  <c r="BH1013" i="1"/>
  <c r="BH1012" i="1" s="1"/>
  <c r="BG1010" i="1"/>
  <c r="BG1009" i="1" s="1"/>
  <c r="BG1008" i="1" s="1"/>
  <c r="BF1010" i="1"/>
  <c r="BF1009" i="1" s="1"/>
  <c r="BF1008" i="1" s="1"/>
  <c r="BE1010" i="1"/>
  <c r="BE1009" i="1" s="1"/>
  <c r="BE1008" i="1" s="1"/>
  <c r="BD1010" i="1"/>
  <c r="BD1009" i="1" s="1"/>
  <c r="BD1008" i="1" s="1"/>
  <c r="BG1006" i="1"/>
  <c r="BG1005" i="1" s="1"/>
  <c r="BF1006" i="1"/>
  <c r="BF1005" i="1" s="1"/>
  <c r="BE1006" i="1"/>
  <c r="BE1005" i="1" s="1"/>
  <c r="BD1006" i="1"/>
  <c r="BD1005" i="1" s="1"/>
  <c r="BG1003" i="1"/>
  <c r="BF1003" i="1"/>
  <c r="BF1002" i="1" s="1"/>
  <c r="BF1001" i="1" s="1"/>
  <c r="BE1003" i="1"/>
  <c r="BE1002" i="1" s="1"/>
  <c r="BD1003" i="1"/>
  <c r="BD1002" i="1" s="1"/>
  <c r="BG1002" i="1"/>
  <c r="BG1001" i="1" s="1"/>
  <c r="BG996" i="1"/>
  <c r="BF996" i="1"/>
  <c r="BF995" i="1" s="1"/>
  <c r="BF994" i="1" s="1"/>
  <c r="BE996" i="1"/>
  <c r="BE995" i="1" s="1"/>
  <c r="BE994" i="1" s="1"/>
  <c r="BD996" i="1"/>
  <c r="BD995" i="1" s="1"/>
  <c r="BD994" i="1" s="1"/>
  <c r="BG995" i="1"/>
  <c r="BG994" i="1" s="1"/>
  <c r="BG992" i="1"/>
  <c r="BF992" i="1"/>
  <c r="BF991" i="1" s="1"/>
  <c r="BF990" i="1" s="1"/>
  <c r="BE992" i="1"/>
  <c r="BE991" i="1" s="1"/>
  <c r="BE990" i="1" s="1"/>
  <c r="BD992" i="1"/>
  <c r="BD991" i="1" s="1"/>
  <c r="BD990" i="1" s="1"/>
  <c r="BG991" i="1"/>
  <c r="BG990" i="1" s="1"/>
  <c r="BG987" i="1"/>
  <c r="BG986" i="1" s="1"/>
  <c r="BF987" i="1"/>
  <c r="BF986" i="1" s="1"/>
  <c r="BE987" i="1"/>
  <c r="BE986" i="1" s="1"/>
  <c r="BD987" i="1"/>
  <c r="BD986" i="1" s="1"/>
  <c r="BG984" i="1"/>
  <c r="BG983" i="1" s="1"/>
  <c r="BF984" i="1"/>
  <c r="BF983" i="1" s="1"/>
  <c r="BE984" i="1"/>
  <c r="BE983" i="1" s="1"/>
  <c r="BD984" i="1"/>
  <c r="BD983" i="1" s="1"/>
  <c r="BG981" i="1"/>
  <c r="BG980" i="1" s="1"/>
  <c r="BG979" i="1" s="1"/>
  <c r="BF981" i="1"/>
  <c r="BF980" i="1" s="1"/>
  <c r="BF979" i="1" s="1"/>
  <c r="BE981" i="1"/>
  <c r="BE980" i="1" s="1"/>
  <c r="BE979" i="1" s="1"/>
  <c r="BD981" i="1"/>
  <c r="BD980" i="1" s="1"/>
  <c r="BD979" i="1" s="1"/>
  <c r="BG974" i="1"/>
  <c r="BG971" i="1" s="1"/>
  <c r="BG970" i="1" s="1"/>
  <c r="BF974" i="1"/>
  <c r="BF971" i="1" s="1"/>
  <c r="BF970" i="1" s="1"/>
  <c r="BE974" i="1"/>
  <c r="BE971" i="1" s="1"/>
  <c r="BE970" i="1" s="1"/>
  <c r="BD974" i="1"/>
  <c r="BD971" i="1" s="1"/>
  <c r="BD970" i="1" s="1"/>
  <c r="BG968" i="1"/>
  <c r="BG967" i="1" s="1"/>
  <c r="BG966" i="1" s="1"/>
  <c r="BF968" i="1"/>
  <c r="BF967" i="1" s="1"/>
  <c r="BF966" i="1" s="1"/>
  <c r="BE968" i="1"/>
  <c r="BE967" i="1" s="1"/>
  <c r="BE966" i="1" s="1"/>
  <c r="BD968" i="1"/>
  <c r="BD967" i="1" s="1"/>
  <c r="BD966" i="1" s="1"/>
  <c r="BG963" i="1"/>
  <c r="BG962" i="1" s="1"/>
  <c r="BF963" i="1"/>
  <c r="BF962" i="1" s="1"/>
  <c r="BE963" i="1"/>
  <c r="BE962" i="1" s="1"/>
  <c r="BD963" i="1"/>
  <c r="BD962" i="1" s="1"/>
  <c r="BG960" i="1"/>
  <c r="BG959" i="1" s="1"/>
  <c r="BF960" i="1"/>
  <c r="BF959" i="1" s="1"/>
  <c r="BE960" i="1"/>
  <c r="BE959" i="1" s="1"/>
  <c r="BD960" i="1"/>
  <c r="BD959" i="1" s="1"/>
  <c r="BG957" i="1"/>
  <c r="BF957" i="1"/>
  <c r="BF956" i="1" s="1"/>
  <c r="BF955" i="1" s="1"/>
  <c r="BE957" i="1"/>
  <c r="BE956" i="1" s="1"/>
  <c r="BE955" i="1" s="1"/>
  <c r="BD957" i="1"/>
  <c r="BD956" i="1" s="1"/>
  <c r="BD955" i="1" s="1"/>
  <c r="BG956" i="1"/>
  <c r="BG955" i="1" s="1"/>
  <c r="BG950" i="1"/>
  <c r="BG949" i="1" s="1"/>
  <c r="BG948" i="1" s="1"/>
  <c r="BF950" i="1"/>
  <c r="BF949" i="1" s="1"/>
  <c r="BF948" i="1" s="1"/>
  <c r="BE950" i="1"/>
  <c r="BE949" i="1" s="1"/>
  <c r="BE948" i="1" s="1"/>
  <c r="BD950" i="1"/>
  <c r="BD949" i="1" s="1"/>
  <c r="BD948" i="1" s="1"/>
  <c r="BG946" i="1"/>
  <c r="BF946" i="1"/>
  <c r="BE946" i="1"/>
  <c r="BE945" i="1" s="1"/>
  <c r="BE944" i="1" s="1"/>
  <c r="BD946" i="1"/>
  <c r="BD945" i="1" s="1"/>
  <c r="BD944" i="1" s="1"/>
  <c r="BG945" i="1"/>
  <c r="BG944" i="1" s="1"/>
  <c r="BF945" i="1"/>
  <c r="BF944" i="1" s="1"/>
  <c r="BI939" i="1"/>
  <c r="BI938" i="1" s="1"/>
  <c r="BH939" i="1"/>
  <c r="BH938" i="1" s="1"/>
  <c r="BG933" i="1"/>
  <c r="BG932" i="1" s="1"/>
  <c r="BF933" i="1"/>
  <c r="BF932" i="1" s="1"/>
  <c r="BE933" i="1"/>
  <c r="BE932" i="1" s="1"/>
  <c r="BD933" i="1"/>
  <c r="BD932" i="1" s="1"/>
  <c r="BG930" i="1"/>
  <c r="BG929" i="1" s="1"/>
  <c r="BG928" i="1" s="1"/>
  <c r="BF930" i="1"/>
  <c r="BF929" i="1" s="1"/>
  <c r="BF928" i="1" s="1"/>
  <c r="BE930" i="1"/>
  <c r="BE929" i="1" s="1"/>
  <c r="BE928" i="1" s="1"/>
  <c r="BD930" i="1"/>
  <c r="BD929" i="1" s="1"/>
  <c r="BD928" i="1" s="1"/>
  <c r="BD927" i="1" s="1"/>
  <c r="BG925" i="1"/>
  <c r="BF925" i="1"/>
  <c r="BF924" i="1" s="1"/>
  <c r="BE925" i="1"/>
  <c r="BE924" i="1" s="1"/>
  <c r="BD925" i="1"/>
  <c r="BD924" i="1" s="1"/>
  <c r="BG924" i="1"/>
  <c r="BG922" i="1"/>
  <c r="BG921" i="1" s="1"/>
  <c r="BF922" i="1"/>
  <c r="BF921" i="1" s="1"/>
  <c r="BE922" i="1"/>
  <c r="BE921" i="1" s="1"/>
  <c r="BD922" i="1"/>
  <c r="BD921" i="1" s="1"/>
  <c r="BG915" i="1"/>
  <c r="BF915" i="1"/>
  <c r="BF914" i="1" s="1"/>
  <c r="BE915" i="1"/>
  <c r="BE914" i="1" s="1"/>
  <c r="BD915" i="1"/>
  <c r="BD914" i="1" s="1"/>
  <c r="BG914" i="1"/>
  <c r="BG909" i="1"/>
  <c r="BG908" i="1" s="1"/>
  <c r="BF909" i="1"/>
  <c r="BF908" i="1" s="1"/>
  <c r="BE909" i="1"/>
  <c r="BE908" i="1" s="1"/>
  <c r="BD909" i="1"/>
  <c r="BD908" i="1" s="1"/>
  <c r="BG906" i="1"/>
  <c r="BF906" i="1"/>
  <c r="BF905" i="1" s="1"/>
  <c r="BE906" i="1"/>
  <c r="BE905" i="1" s="1"/>
  <c r="BD906" i="1"/>
  <c r="BD905" i="1" s="1"/>
  <c r="BG905" i="1"/>
  <c r="BG902" i="1"/>
  <c r="BF902" i="1"/>
  <c r="BE902" i="1"/>
  <c r="BE901" i="1" s="1"/>
  <c r="BD902" i="1"/>
  <c r="BD901" i="1" s="1"/>
  <c r="BG901" i="1"/>
  <c r="BF901" i="1"/>
  <c r="BG899" i="1"/>
  <c r="BG898" i="1" s="1"/>
  <c r="BF899" i="1"/>
  <c r="BF898" i="1" s="1"/>
  <c r="BE899" i="1"/>
  <c r="BE898" i="1" s="1"/>
  <c r="BD899" i="1"/>
  <c r="BD898" i="1" s="1"/>
  <c r="BG895" i="1"/>
  <c r="BG894" i="1" s="1"/>
  <c r="BG893" i="1" s="1"/>
  <c r="BF895" i="1"/>
  <c r="BF894" i="1" s="1"/>
  <c r="BF893" i="1" s="1"/>
  <c r="BE895" i="1"/>
  <c r="BE894" i="1" s="1"/>
  <c r="BE893" i="1" s="1"/>
  <c r="BD895" i="1"/>
  <c r="BD894" i="1" s="1"/>
  <c r="BD893" i="1" s="1"/>
  <c r="BG888" i="1"/>
  <c r="BG887" i="1" s="1"/>
  <c r="BF888" i="1"/>
  <c r="BF887" i="1" s="1"/>
  <c r="BE888" i="1"/>
  <c r="BE887" i="1" s="1"/>
  <c r="BD888" i="1"/>
  <c r="BD887" i="1" s="1"/>
  <c r="BG885" i="1"/>
  <c r="BG884" i="1" s="1"/>
  <c r="BG883" i="1" s="1"/>
  <c r="BF885" i="1"/>
  <c r="BF884" i="1" s="1"/>
  <c r="BE885" i="1"/>
  <c r="BE884" i="1" s="1"/>
  <c r="BD885" i="1"/>
  <c r="BD884" i="1" s="1"/>
  <c r="BG881" i="1"/>
  <c r="BG880" i="1" s="1"/>
  <c r="BG879" i="1" s="1"/>
  <c r="BF881" i="1"/>
  <c r="BF880" i="1" s="1"/>
  <c r="BF879" i="1" s="1"/>
  <c r="BE881" i="1"/>
  <c r="BE880" i="1" s="1"/>
  <c r="BE879" i="1" s="1"/>
  <c r="BD881" i="1"/>
  <c r="BD880" i="1" s="1"/>
  <c r="BD879" i="1" s="1"/>
  <c r="BG874" i="1"/>
  <c r="BG873" i="1" s="1"/>
  <c r="BG872" i="1" s="1"/>
  <c r="BG871" i="1" s="1"/>
  <c r="BF874" i="1"/>
  <c r="BF873" i="1" s="1"/>
  <c r="BF872" i="1" s="1"/>
  <c r="BF871" i="1" s="1"/>
  <c r="BE874" i="1"/>
  <c r="BE873" i="1" s="1"/>
  <c r="BE872" i="1" s="1"/>
  <c r="BE871" i="1" s="1"/>
  <c r="BD874" i="1"/>
  <c r="BD873" i="1" s="1"/>
  <c r="BD872" i="1" s="1"/>
  <c r="BD871" i="1" s="1"/>
  <c r="BG869" i="1"/>
  <c r="BG868" i="1" s="1"/>
  <c r="BF869" i="1"/>
  <c r="BF868" i="1" s="1"/>
  <c r="BE869" i="1"/>
  <c r="BE868" i="1" s="1"/>
  <c r="BD869" i="1"/>
  <c r="BD868" i="1" s="1"/>
  <c r="BG863" i="1"/>
  <c r="BF863" i="1"/>
  <c r="BF862" i="1" s="1"/>
  <c r="BE863" i="1"/>
  <c r="BE862" i="1" s="1"/>
  <c r="BD863" i="1"/>
  <c r="BD862" i="1" s="1"/>
  <c r="BG862" i="1"/>
  <c r="BG858" i="1"/>
  <c r="BG857" i="1" s="1"/>
  <c r="BF858" i="1"/>
  <c r="BF857" i="1" s="1"/>
  <c r="BD858" i="1"/>
  <c r="BD857" i="1" s="1"/>
  <c r="BG855" i="1"/>
  <c r="BG854" i="1" s="1"/>
  <c r="BF855" i="1"/>
  <c r="BF854" i="1" s="1"/>
  <c r="BE855" i="1"/>
  <c r="BE854" i="1" s="1"/>
  <c r="BD855" i="1"/>
  <c r="BD854" i="1" s="1"/>
  <c r="BG848" i="1"/>
  <c r="BG847" i="1" s="1"/>
  <c r="BF848" i="1"/>
  <c r="BF847" i="1" s="1"/>
  <c r="BE848" i="1"/>
  <c r="BE847" i="1" s="1"/>
  <c r="BD848" i="1"/>
  <c r="BD847" i="1" s="1"/>
  <c r="BG852" i="1"/>
  <c r="BG851" i="1" s="1"/>
  <c r="BG850" i="1" s="1"/>
  <c r="BF852" i="1"/>
  <c r="BF851" i="1" s="1"/>
  <c r="BF850" i="1" s="1"/>
  <c r="BE852" i="1"/>
  <c r="BE851" i="1" s="1"/>
  <c r="BE850" i="1" s="1"/>
  <c r="BD852" i="1"/>
  <c r="BD851" i="1" s="1"/>
  <c r="BD850" i="1" s="1"/>
  <c r="BG845" i="1"/>
  <c r="BG844" i="1" s="1"/>
  <c r="BF845" i="1"/>
  <c r="BF844" i="1" s="1"/>
  <c r="BE845" i="1"/>
  <c r="BE844" i="1" s="1"/>
  <c r="BD845" i="1"/>
  <c r="BD844" i="1" s="1"/>
  <c r="BG842" i="1"/>
  <c r="BG841" i="1" s="1"/>
  <c r="BF842" i="1"/>
  <c r="BF841" i="1" s="1"/>
  <c r="BE842" i="1"/>
  <c r="BE841" i="1" s="1"/>
  <c r="BD842" i="1"/>
  <c r="BD841" i="1" s="1"/>
  <c r="BG838" i="1"/>
  <c r="BG837" i="1" s="1"/>
  <c r="BF838" i="1"/>
  <c r="BF837" i="1" s="1"/>
  <c r="BE838" i="1"/>
  <c r="BE837" i="1" s="1"/>
  <c r="BD838" i="1"/>
  <c r="BD837" i="1" s="1"/>
  <c r="BG834" i="1"/>
  <c r="BG833" i="1" s="1"/>
  <c r="BF834" i="1"/>
  <c r="BF833" i="1" s="1"/>
  <c r="BE834" i="1"/>
  <c r="BE833" i="1" s="1"/>
  <c r="BD834" i="1"/>
  <c r="BD833" i="1" s="1"/>
  <c r="BG830" i="1"/>
  <c r="BG829" i="1" s="1"/>
  <c r="BG828" i="1" s="1"/>
  <c r="BF830" i="1"/>
  <c r="BF829" i="1" s="1"/>
  <c r="BF828" i="1" s="1"/>
  <c r="BE830" i="1"/>
  <c r="BE829" i="1" s="1"/>
  <c r="BE828" i="1" s="1"/>
  <c r="BD830" i="1"/>
  <c r="BD829" i="1" s="1"/>
  <c r="BD828" i="1" s="1"/>
  <c r="BE822" i="1"/>
  <c r="BE821" i="1" s="1"/>
  <c r="BG822" i="1"/>
  <c r="BG821" i="1" s="1"/>
  <c r="BF822" i="1"/>
  <c r="BF821" i="1" s="1"/>
  <c r="BD822" i="1"/>
  <c r="BD821" i="1" s="1"/>
  <c r="BG819" i="1"/>
  <c r="BG818" i="1" s="1"/>
  <c r="BF819" i="1"/>
  <c r="BF818" i="1" s="1"/>
  <c r="BE819" i="1"/>
  <c r="BE818" i="1" s="1"/>
  <c r="BD819" i="1"/>
  <c r="BD818" i="1" s="1"/>
  <c r="BG814" i="1"/>
  <c r="BG813" i="1" s="1"/>
  <c r="BG812" i="1" s="1"/>
  <c r="BF814" i="1"/>
  <c r="BF813" i="1" s="1"/>
  <c r="BF812" i="1" s="1"/>
  <c r="BE814" i="1"/>
  <c r="BE813" i="1" s="1"/>
  <c r="BE812" i="1" s="1"/>
  <c r="BD814" i="1"/>
  <c r="BD813" i="1" s="1"/>
  <c r="BD812" i="1" s="1"/>
  <c r="BG805" i="1"/>
  <c r="BG804" i="1" s="1"/>
  <c r="BF805" i="1"/>
  <c r="BF804" i="1" s="1"/>
  <c r="BE805" i="1"/>
  <c r="BE804" i="1" s="1"/>
  <c r="BD805" i="1"/>
  <c r="BD804" i="1" s="1"/>
  <c r="BG792" i="1"/>
  <c r="BG791" i="1" s="1"/>
  <c r="BG790" i="1" s="1"/>
  <c r="BF792" i="1"/>
  <c r="BF791" i="1" s="1"/>
  <c r="BF790" i="1" s="1"/>
  <c r="BE792" i="1"/>
  <c r="BE791" i="1" s="1"/>
  <c r="BE790" i="1" s="1"/>
  <c r="BE789" i="1" s="1"/>
  <c r="BE781" i="1" s="1"/>
  <c r="BD792" i="1"/>
  <c r="BD791" i="1" s="1"/>
  <c r="BD790" i="1" s="1"/>
  <c r="BD789" i="1" s="1"/>
  <c r="BD781" i="1" s="1"/>
  <c r="BG778" i="1"/>
  <c r="BG777" i="1" s="1"/>
  <c r="BG776" i="1" s="1"/>
  <c r="BG775" i="1" s="1"/>
  <c r="BG774" i="1" s="1"/>
  <c r="BF778" i="1"/>
  <c r="BF777" i="1" s="1"/>
  <c r="BF776" i="1" s="1"/>
  <c r="BF775" i="1" s="1"/>
  <c r="BF774" i="1" s="1"/>
  <c r="BE778" i="1"/>
  <c r="BE777" i="1" s="1"/>
  <c r="BE776" i="1" s="1"/>
  <c r="BE775" i="1" s="1"/>
  <c r="BE774" i="1" s="1"/>
  <c r="BD778" i="1"/>
  <c r="BD777" i="1" s="1"/>
  <c r="BD776" i="1" s="1"/>
  <c r="BD775" i="1" s="1"/>
  <c r="BD774" i="1" s="1"/>
  <c r="BG769" i="1"/>
  <c r="BG768" i="1" s="1"/>
  <c r="BG767" i="1" s="1"/>
  <c r="BG766" i="1" s="1"/>
  <c r="BF769" i="1"/>
  <c r="BF768" i="1" s="1"/>
  <c r="BF767" i="1" s="1"/>
  <c r="BF766" i="1" s="1"/>
  <c r="BE769" i="1"/>
  <c r="BE768" i="1" s="1"/>
  <c r="BE767" i="1" s="1"/>
  <c r="BE766" i="1" s="1"/>
  <c r="BD769" i="1"/>
  <c r="BD768" i="1" s="1"/>
  <c r="BD767" i="1" s="1"/>
  <c r="BD766" i="1" s="1"/>
  <c r="BG764" i="1"/>
  <c r="BG763" i="1" s="1"/>
  <c r="BG762" i="1" s="1"/>
  <c r="BG761" i="1" s="1"/>
  <c r="BF764" i="1"/>
  <c r="BF763" i="1" s="1"/>
  <c r="BF762" i="1" s="1"/>
  <c r="BF761" i="1" s="1"/>
  <c r="BE764" i="1"/>
  <c r="BE763" i="1" s="1"/>
  <c r="BE762" i="1" s="1"/>
  <c r="BE761" i="1" s="1"/>
  <c r="BD764" i="1"/>
  <c r="BD763" i="1" s="1"/>
  <c r="BD762" i="1" s="1"/>
  <c r="BD761" i="1" s="1"/>
  <c r="BD759" i="1"/>
  <c r="BD758" i="1" s="1"/>
  <c r="BD757" i="1" s="1"/>
  <c r="BG759" i="1"/>
  <c r="BG758" i="1" s="1"/>
  <c r="BG757" i="1" s="1"/>
  <c r="BF759" i="1"/>
  <c r="BF758" i="1" s="1"/>
  <c r="BF757" i="1" s="1"/>
  <c r="BE759" i="1"/>
  <c r="BE758" i="1" s="1"/>
  <c r="BE757" i="1" s="1"/>
  <c r="BG755" i="1"/>
  <c r="BG754" i="1" s="1"/>
  <c r="BG753" i="1" s="1"/>
  <c r="BF755" i="1"/>
  <c r="BF754" i="1" s="1"/>
  <c r="BF753" i="1" s="1"/>
  <c r="BE755" i="1"/>
  <c r="BE754" i="1" s="1"/>
  <c r="BE753" i="1" s="1"/>
  <c r="BD755" i="1"/>
  <c r="BD754" i="1" s="1"/>
  <c r="BD753" i="1" s="1"/>
  <c r="BG750" i="1"/>
  <c r="BG749" i="1" s="1"/>
  <c r="BG748" i="1" s="1"/>
  <c r="BF750" i="1"/>
  <c r="BF749" i="1" s="1"/>
  <c r="BF748" i="1" s="1"/>
  <c r="BE750" i="1"/>
  <c r="BE749" i="1" s="1"/>
  <c r="BE748" i="1" s="1"/>
  <c r="BD750" i="1"/>
  <c r="BD749" i="1" s="1"/>
  <c r="BD748" i="1" s="1"/>
  <c r="BH747" i="1"/>
  <c r="BH746" i="1" s="1"/>
  <c r="BH745" i="1" s="1"/>
  <c r="BH744" i="1" s="1"/>
  <c r="BH743" i="1" s="1"/>
  <c r="BI746" i="1"/>
  <c r="BI745" i="1" s="1"/>
  <c r="BI744" i="1" s="1"/>
  <c r="BI743" i="1" s="1"/>
  <c r="BG739" i="1"/>
  <c r="BG738" i="1" s="1"/>
  <c r="BG737" i="1" s="1"/>
  <c r="BG736" i="1" s="1"/>
  <c r="BF739" i="1"/>
  <c r="BF738" i="1" s="1"/>
  <c r="BF737" i="1" s="1"/>
  <c r="BF736" i="1" s="1"/>
  <c r="BE739" i="1"/>
  <c r="BE738" i="1" s="1"/>
  <c r="BE737" i="1" s="1"/>
  <c r="BE736" i="1" s="1"/>
  <c r="BD739" i="1"/>
  <c r="BD738" i="1" s="1"/>
  <c r="BD737" i="1" s="1"/>
  <c r="BD736" i="1" s="1"/>
  <c r="BG734" i="1"/>
  <c r="BG733" i="1" s="1"/>
  <c r="BF734" i="1"/>
  <c r="BF733" i="1" s="1"/>
  <c r="BE734" i="1"/>
  <c r="BE733" i="1" s="1"/>
  <c r="BD734" i="1"/>
  <c r="BD733" i="1" s="1"/>
  <c r="BG731" i="1"/>
  <c r="BF731" i="1"/>
  <c r="BE731" i="1"/>
  <c r="BD731" i="1"/>
  <c r="BG729" i="1"/>
  <c r="BG728" i="1" s="1"/>
  <c r="BF729" i="1"/>
  <c r="BF728" i="1" s="1"/>
  <c r="BE729" i="1"/>
  <c r="BE728" i="1" s="1"/>
  <c r="BD729" i="1"/>
  <c r="BD728" i="1" s="1"/>
  <c r="BG726" i="1"/>
  <c r="BF726" i="1"/>
  <c r="BE726" i="1"/>
  <c r="BD726" i="1"/>
  <c r="BG724" i="1"/>
  <c r="BF724" i="1"/>
  <c r="BF723" i="1" s="1"/>
  <c r="BE724" i="1"/>
  <c r="BE723" i="1" s="1"/>
  <c r="BD724" i="1"/>
  <c r="BD723" i="1" s="1"/>
  <c r="BG723" i="1"/>
  <c r="BG709" i="1"/>
  <c r="BG708" i="1" s="1"/>
  <c r="BF709" i="1"/>
  <c r="BF708" i="1" s="1"/>
  <c r="BE709" i="1"/>
  <c r="BE708" i="1" s="1"/>
  <c r="BD709" i="1"/>
  <c r="BD708" i="1" s="1"/>
  <c r="BG706" i="1"/>
  <c r="BG705" i="1" s="1"/>
  <c r="BF706" i="1"/>
  <c r="BF705" i="1" s="1"/>
  <c r="BE706" i="1"/>
  <c r="BE705" i="1" s="1"/>
  <c r="BD706" i="1"/>
  <c r="BD705" i="1" s="1"/>
  <c r="BG703" i="1"/>
  <c r="BG702" i="1" s="1"/>
  <c r="BF703" i="1"/>
  <c r="BF702" i="1" s="1"/>
  <c r="BE703" i="1"/>
  <c r="BE702" i="1" s="1"/>
  <c r="BD703" i="1"/>
  <c r="BD702" i="1" s="1"/>
  <c r="BG700" i="1"/>
  <c r="BG699" i="1" s="1"/>
  <c r="BF700" i="1"/>
  <c r="BF699" i="1" s="1"/>
  <c r="BE700" i="1"/>
  <c r="BE699" i="1" s="1"/>
  <c r="BD700" i="1"/>
  <c r="BD699" i="1" s="1"/>
  <c r="BG697" i="1"/>
  <c r="BF697" i="1"/>
  <c r="BE697" i="1"/>
  <c r="BD697" i="1"/>
  <c r="BG695" i="1"/>
  <c r="BG694" i="1" s="1"/>
  <c r="BG690" i="1" s="1"/>
  <c r="BF695" i="1"/>
  <c r="BF694" i="1" s="1"/>
  <c r="BF690" i="1" s="1"/>
  <c r="BE695" i="1"/>
  <c r="BE694" i="1" s="1"/>
  <c r="BE690" i="1" s="1"/>
  <c r="BD695" i="1"/>
  <c r="BD692" i="1"/>
  <c r="BD691" i="1" s="1"/>
  <c r="BG687" i="1"/>
  <c r="BG686" i="1" s="1"/>
  <c r="BG685" i="1" s="1"/>
  <c r="BG684" i="1" s="1"/>
  <c r="BF687" i="1"/>
  <c r="BF686" i="1" s="1"/>
  <c r="BF685" i="1" s="1"/>
  <c r="BF684" i="1" s="1"/>
  <c r="BE687" i="1"/>
  <c r="BE686" i="1" s="1"/>
  <c r="BE685" i="1" s="1"/>
  <c r="BE684" i="1" s="1"/>
  <c r="BD687" i="1"/>
  <c r="BD686" i="1" s="1"/>
  <c r="BD685" i="1" s="1"/>
  <c r="BD684" i="1" s="1"/>
  <c r="BG679" i="1"/>
  <c r="BG678" i="1" s="1"/>
  <c r="BG677" i="1" s="1"/>
  <c r="BG676" i="1" s="1"/>
  <c r="BF679" i="1"/>
  <c r="BF678" i="1" s="1"/>
  <c r="BF677" i="1" s="1"/>
  <c r="BF676" i="1" s="1"/>
  <c r="BE679" i="1"/>
  <c r="BE678" i="1" s="1"/>
  <c r="BE677" i="1" s="1"/>
  <c r="BE676" i="1" s="1"/>
  <c r="BD679" i="1"/>
  <c r="BD678" i="1" s="1"/>
  <c r="BD677" i="1" s="1"/>
  <c r="BD676" i="1" s="1"/>
  <c r="BG674" i="1"/>
  <c r="BG673" i="1" s="1"/>
  <c r="BG672" i="1" s="1"/>
  <c r="BG671" i="1" s="1"/>
  <c r="BG670" i="1" s="1"/>
  <c r="BF674" i="1"/>
  <c r="BF673" i="1" s="1"/>
  <c r="BF672" i="1" s="1"/>
  <c r="BF671" i="1" s="1"/>
  <c r="BF670" i="1" s="1"/>
  <c r="BE674" i="1"/>
  <c r="BE673" i="1" s="1"/>
  <c r="BE672" i="1" s="1"/>
  <c r="BE671" i="1" s="1"/>
  <c r="BE670" i="1" s="1"/>
  <c r="BD674" i="1"/>
  <c r="BD673" i="1" s="1"/>
  <c r="BD672" i="1" s="1"/>
  <c r="BD671" i="1" s="1"/>
  <c r="BD670" i="1" s="1"/>
  <c r="BG664" i="1"/>
  <c r="BG663" i="1" s="1"/>
  <c r="BG662" i="1" s="1"/>
  <c r="BG661" i="1" s="1"/>
  <c r="BF664" i="1"/>
  <c r="BF663" i="1" s="1"/>
  <c r="BF662" i="1" s="1"/>
  <c r="BF661" i="1" s="1"/>
  <c r="BD664" i="1"/>
  <c r="BD663" i="1" s="1"/>
  <c r="BD662" i="1" s="1"/>
  <c r="BD661" i="1" s="1"/>
  <c r="BG653" i="1"/>
  <c r="BG652" i="1" s="1"/>
  <c r="BG651" i="1" s="1"/>
  <c r="BG650" i="1" s="1"/>
  <c r="BF653" i="1"/>
  <c r="BF652" i="1" s="1"/>
  <c r="BF651" i="1" s="1"/>
  <c r="BF650" i="1" s="1"/>
  <c r="BE653" i="1"/>
  <c r="BE652" i="1" s="1"/>
  <c r="BE651" i="1" s="1"/>
  <c r="BE650" i="1" s="1"/>
  <c r="BD653" i="1"/>
  <c r="BD652" i="1" s="1"/>
  <c r="BD651" i="1" s="1"/>
  <c r="BD650" i="1" s="1"/>
  <c r="BG648" i="1"/>
  <c r="BG647" i="1" s="1"/>
  <c r="BG646" i="1" s="1"/>
  <c r="BG645" i="1" s="1"/>
  <c r="BF648" i="1"/>
  <c r="BF647" i="1" s="1"/>
  <c r="BF646" i="1" s="1"/>
  <c r="BF645" i="1" s="1"/>
  <c r="BE648" i="1"/>
  <c r="BE647" i="1" s="1"/>
  <c r="BE646" i="1" s="1"/>
  <c r="BE645" i="1" s="1"/>
  <c r="BD648" i="1"/>
  <c r="BD647" i="1" s="1"/>
  <c r="BD646" i="1" s="1"/>
  <c r="BD645" i="1" s="1"/>
  <c r="BG643" i="1"/>
  <c r="BG642" i="1" s="1"/>
  <c r="BG641" i="1" s="1"/>
  <c r="BG640" i="1" s="1"/>
  <c r="BF643" i="1"/>
  <c r="BF642" i="1" s="1"/>
  <c r="BF641" i="1" s="1"/>
  <c r="BF640" i="1" s="1"/>
  <c r="BE643" i="1"/>
  <c r="BE642" i="1" s="1"/>
  <c r="BE641" i="1" s="1"/>
  <c r="BE640" i="1" s="1"/>
  <c r="BD643" i="1"/>
  <c r="BD642" i="1" s="1"/>
  <c r="BD641" i="1" s="1"/>
  <c r="BD640" i="1" s="1"/>
  <c r="BG638" i="1"/>
  <c r="BG637" i="1" s="1"/>
  <c r="BG636" i="1" s="1"/>
  <c r="BG635" i="1" s="1"/>
  <c r="BF638" i="1"/>
  <c r="BF637" i="1" s="1"/>
  <c r="BF636" i="1" s="1"/>
  <c r="BF635" i="1" s="1"/>
  <c r="BE638" i="1"/>
  <c r="BE637" i="1" s="1"/>
  <c r="BE636" i="1" s="1"/>
  <c r="BE635" i="1" s="1"/>
  <c r="BD638" i="1"/>
  <c r="BD637" i="1" s="1"/>
  <c r="BD636" i="1" s="1"/>
  <c r="BD635" i="1" s="1"/>
  <c r="BI631" i="1"/>
  <c r="BH631" i="1"/>
  <c r="BG629" i="1"/>
  <c r="BG628" i="1" s="1"/>
  <c r="BG627" i="1" s="1"/>
  <c r="BG626" i="1" s="1"/>
  <c r="BF629" i="1"/>
  <c r="BF628" i="1" s="1"/>
  <c r="BF627" i="1" s="1"/>
  <c r="BF626" i="1" s="1"/>
  <c r="BE629" i="1"/>
  <c r="BE628" i="1" s="1"/>
  <c r="BE627" i="1" s="1"/>
  <c r="BE626" i="1" s="1"/>
  <c r="BD629" i="1"/>
  <c r="BD628" i="1" s="1"/>
  <c r="BD627" i="1" s="1"/>
  <c r="BD626" i="1" s="1"/>
  <c r="BH625" i="1"/>
  <c r="BH624" i="1" s="1"/>
  <c r="BH623" i="1" s="1"/>
  <c r="BH622" i="1" s="1"/>
  <c r="BI624" i="1"/>
  <c r="BI623" i="1" s="1"/>
  <c r="BI622" i="1" s="1"/>
  <c r="BG620" i="1"/>
  <c r="BG619" i="1" s="1"/>
  <c r="BG618" i="1" s="1"/>
  <c r="BG617" i="1" s="1"/>
  <c r="BF620" i="1"/>
  <c r="BF619" i="1" s="1"/>
  <c r="BF618" i="1" s="1"/>
  <c r="BF617" i="1" s="1"/>
  <c r="BE620" i="1"/>
  <c r="BE619" i="1" s="1"/>
  <c r="BE618" i="1" s="1"/>
  <c r="BE617" i="1" s="1"/>
  <c r="BD620" i="1"/>
  <c r="BD619" i="1" s="1"/>
  <c r="BD618" i="1" s="1"/>
  <c r="BD617" i="1" s="1"/>
  <c r="BG615" i="1"/>
  <c r="BG614" i="1" s="1"/>
  <c r="BG613" i="1" s="1"/>
  <c r="BG612" i="1" s="1"/>
  <c r="BF615" i="1"/>
  <c r="BF614" i="1" s="1"/>
  <c r="BF613" i="1" s="1"/>
  <c r="BF612" i="1" s="1"/>
  <c r="BE615" i="1"/>
  <c r="BE614" i="1" s="1"/>
  <c r="BE613" i="1" s="1"/>
  <c r="BE612" i="1" s="1"/>
  <c r="BD615" i="1"/>
  <c r="BD614" i="1" s="1"/>
  <c r="BD613" i="1" s="1"/>
  <c r="BD612" i="1" s="1"/>
  <c r="BG610" i="1"/>
  <c r="BG609" i="1" s="1"/>
  <c r="BG608" i="1" s="1"/>
  <c r="BG607" i="1" s="1"/>
  <c r="BF610" i="1"/>
  <c r="BF609" i="1" s="1"/>
  <c r="BF608" i="1" s="1"/>
  <c r="BF607" i="1" s="1"/>
  <c r="BE610" i="1"/>
  <c r="BE609" i="1" s="1"/>
  <c r="BE608" i="1" s="1"/>
  <c r="BE607" i="1" s="1"/>
  <c r="BD610" i="1"/>
  <c r="BD609" i="1" s="1"/>
  <c r="BD608" i="1" s="1"/>
  <c r="BD607" i="1" s="1"/>
  <c r="BG597" i="1"/>
  <c r="BF597" i="1"/>
  <c r="BE597" i="1"/>
  <c r="BD597" i="1"/>
  <c r="BG595" i="1"/>
  <c r="BG594" i="1" s="1"/>
  <c r="BF595" i="1"/>
  <c r="BF594" i="1" s="1"/>
  <c r="BE595" i="1"/>
  <c r="BE594" i="1" s="1"/>
  <c r="BD595" i="1"/>
  <c r="BD594" i="1" s="1"/>
  <c r="BG592" i="1"/>
  <c r="BG591" i="1" s="1"/>
  <c r="BF592" i="1"/>
  <c r="BF591" i="1" s="1"/>
  <c r="BE592" i="1"/>
  <c r="BE591" i="1" s="1"/>
  <c r="BD592" i="1"/>
  <c r="BD591" i="1" s="1"/>
  <c r="BG585" i="1"/>
  <c r="BG584" i="1" s="1"/>
  <c r="BF585" i="1"/>
  <c r="BF584" i="1" s="1"/>
  <c r="BE585" i="1"/>
  <c r="BE584" i="1" s="1"/>
  <c r="BD585" i="1"/>
  <c r="BD584" i="1" s="1"/>
  <c r="BG580" i="1"/>
  <c r="BG579" i="1" s="1"/>
  <c r="BG578" i="1" s="1"/>
  <c r="BG577" i="1" s="1"/>
  <c r="BF580" i="1"/>
  <c r="BF579" i="1" s="1"/>
  <c r="BF578" i="1" s="1"/>
  <c r="BF577" i="1" s="1"/>
  <c r="BE580" i="1"/>
  <c r="BE579" i="1" s="1"/>
  <c r="BE578" i="1" s="1"/>
  <c r="BE577" i="1" s="1"/>
  <c r="BD580" i="1"/>
  <c r="BD579" i="1" s="1"/>
  <c r="BD578" i="1" s="1"/>
  <c r="BD577" i="1" s="1"/>
  <c r="BG575" i="1"/>
  <c r="BG574" i="1" s="1"/>
  <c r="BG573" i="1" s="1"/>
  <c r="BG572" i="1" s="1"/>
  <c r="BG571" i="1" s="1"/>
  <c r="BF575" i="1"/>
  <c r="BF574" i="1" s="1"/>
  <c r="BF573" i="1" s="1"/>
  <c r="BF572" i="1" s="1"/>
  <c r="BF571" i="1" s="1"/>
  <c r="BE575" i="1"/>
  <c r="BE574" i="1" s="1"/>
  <c r="BE573" i="1" s="1"/>
  <c r="BE572" i="1" s="1"/>
  <c r="BE571" i="1" s="1"/>
  <c r="BD575" i="1"/>
  <c r="BD574" i="1" s="1"/>
  <c r="BD573" i="1" s="1"/>
  <c r="BD572" i="1" s="1"/>
  <c r="BD571" i="1" s="1"/>
  <c r="BG569" i="1"/>
  <c r="BG568" i="1" s="1"/>
  <c r="BF569" i="1"/>
  <c r="BF568" i="1" s="1"/>
  <c r="BE569" i="1"/>
  <c r="BE568" i="1" s="1"/>
  <c r="BD569" i="1"/>
  <c r="BD568" i="1" s="1"/>
  <c r="BG563" i="1"/>
  <c r="BG562" i="1" s="1"/>
  <c r="BF563" i="1"/>
  <c r="BF562" i="1" s="1"/>
  <c r="BE563" i="1"/>
  <c r="BE562" i="1" s="1"/>
  <c r="BD563" i="1"/>
  <c r="BD562" i="1" s="1"/>
  <c r="BG557" i="1"/>
  <c r="BF557" i="1"/>
  <c r="BE557" i="1"/>
  <c r="BD557" i="1"/>
  <c r="BG555" i="1"/>
  <c r="BF555" i="1"/>
  <c r="BF554" i="1" s="1"/>
  <c r="BF553" i="1" s="1"/>
  <c r="BE555" i="1"/>
  <c r="BE554" i="1" s="1"/>
  <c r="BE553" i="1" s="1"/>
  <c r="BD555" i="1"/>
  <c r="BD554" i="1" s="1"/>
  <c r="BD553" i="1" s="1"/>
  <c r="BG551" i="1"/>
  <c r="BG550" i="1" s="1"/>
  <c r="BG549" i="1" s="1"/>
  <c r="BF551" i="1"/>
  <c r="BF550" i="1" s="1"/>
  <c r="BF549" i="1" s="1"/>
  <c r="BE551" i="1"/>
  <c r="BE550" i="1" s="1"/>
  <c r="BE549" i="1" s="1"/>
  <c r="BD551" i="1"/>
  <c r="BD550" i="1" s="1"/>
  <c r="BD549" i="1" s="1"/>
  <c r="BG546" i="1"/>
  <c r="BF546" i="1"/>
  <c r="BF545" i="1" s="1"/>
  <c r="BE546" i="1"/>
  <c r="BE545" i="1" s="1"/>
  <c r="BD546" i="1"/>
  <c r="BD545" i="1" s="1"/>
  <c r="BG545" i="1"/>
  <c r="BG543" i="1"/>
  <c r="BG542" i="1" s="1"/>
  <c r="BF543" i="1"/>
  <c r="BF542" i="1" s="1"/>
  <c r="BE543" i="1"/>
  <c r="BE542" i="1" s="1"/>
  <c r="BD543" i="1"/>
  <c r="BD542" i="1" s="1"/>
  <c r="BG539" i="1"/>
  <c r="BG538" i="1" s="1"/>
  <c r="BG537" i="1" s="1"/>
  <c r="BF539" i="1"/>
  <c r="BF538" i="1" s="1"/>
  <c r="BF537" i="1" s="1"/>
  <c r="BE539" i="1"/>
  <c r="BE538" i="1" s="1"/>
  <c r="BE537" i="1" s="1"/>
  <c r="BD539" i="1"/>
  <c r="BD538" i="1" s="1"/>
  <c r="BD537" i="1" s="1"/>
  <c r="BG532" i="1"/>
  <c r="BF532" i="1"/>
  <c r="BE532" i="1"/>
  <c r="BD532" i="1"/>
  <c r="BG530" i="1"/>
  <c r="BF530" i="1"/>
  <c r="BE530" i="1"/>
  <c r="BE529" i="1" s="1"/>
  <c r="BD530" i="1"/>
  <c r="BD529" i="1" s="1"/>
  <c r="BG527" i="1"/>
  <c r="BG526" i="1" s="1"/>
  <c r="BG525" i="1" s="1"/>
  <c r="BF527" i="1"/>
  <c r="BF526" i="1" s="1"/>
  <c r="BF525" i="1" s="1"/>
  <c r="BE527" i="1"/>
  <c r="BE526" i="1" s="1"/>
  <c r="BE525" i="1" s="1"/>
  <c r="BD527" i="1"/>
  <c r="BD526" i="1" s="1"/>
  <c r="BD525" i="1" s="1"/>
  <c r="BG522" i="1"/>
  <c r="BG521" i="1" s="1"/>
  <c r="BG520" i="1" s="1"/>
  <c r="BG519" i="1" s="1"/>
  <c r="BF522" i="1"/>
  <c r="BF521" i="1" s="1"/>
  <c r="BF520" i="1" s="1"/>
  <c r="BF519" i="1" s="1"/>
  <c r="BE522" i="1"/>
  <c r="BE521" i="1" s="1"/>
  <c r="BE520" i="1" s="1"/>
  <c r="BE519" i="1" s="1"/>
  <c r="BD522" i="1"/>
  <c r="BD521" i="1" s="1"/>
  <c r="BD520" i="1" s="1"/>
  <c r="BD519" i="1" s="1"/>
  <c r="BG515" i="1"/>
  <c r="BG514" i="1" s="1"/>
  <c r="BG513" i="1" s="1"/>
  <c r="BF515" i="1"/>
  <c r="BF514" i="1" s="1"/>
  <c r="BF513" i="1" s="1"/>
  <c r="BE515" i="1"/>
  <c r="BE514" i="1" s="1"/>
  <c r="BE513" i="1" s="1"/>
  <c r="BD515" i="1"/>
  <c r="BD514" i="1" s="1"/>
  <c r="BD513" i="1" s="1"/>
  <c r="BG511" i="1"/>
  <c r="BG510" i="1" s="1"/>
  <c r="BG509" i="1" s="1"/>
  <c r="BG508" i="1" s="1"/>
  <c r="BF511" i="1"/>
  <c r="BF510" i="1" s="1"/>
  <c r="BF509" i="1" s="1"/>
  <c r="BE511" i="1"/>
  <c r="BE510" i="1" s="1"/>
  <c r="BE509" i="1" s="1"/>
  <c r="BD511" i="1"/>
  <c r="BD510" i="1" s="1"/>
  <c r="BD509" i="1" s="1"/>
  <c r="BG505" i="1"/>
  <c r="BF505" i="1"/>
  <c r="BE505" i="1"/>
  <c r="BD505" i="1"/>
  <c r="BG503" i="1"/>
  <c r="BF503" i="1"/>
  <c r="BE503" i="1"/>
  <c r="BD503" i="1"/>
  <c r="BG501" i="1"/>
  <c r="BG500" i="1" s="1"/>
  <c r="BG499" i="1" s="1"/>
  <c r="BF501" i="1"/>
  <c r="BF500" i="1" s="1"/>
  <c r="BF499" i="1" s="1"/>
  <c r="BE501" i="1"/>
  <c r="BD501" i="1"/>
  <c r="BD500" i="1" s="1"/>
  <c r="BD499" i="1" s="1"/>
  <c r="BG497" i="1"/>
  <c r="BG496" i="1" s="1"/>
  <c r="BG495" i="1" s="1"/>
  <c r="BF497" i="1"/>
  <c r="BF496" i="1" s="1"/>
  <c r="BF495" i="1" s="1"/>
  <c r="BE497" i="1"/>
  <c r="BE496" i="1" s="1"/>
  <c r="BE495" i="1" s="1"/>
  <c r="BD497" i="1"/>
  <c r="BD496" i="1" s="1"/>
  <c r="BD495" i="1" s="1"/>
  <c r="BG489" i="1"/>
  <c r="BF489" i="1"/>
  <c r="BE489" i="1"/>
  <c r="BD489" i="1"/>
  <c r="BG487" i="1"/>
  <c r="BG486" i="1" s="1"/>
  <c r="BF487" i="1"/>
  <c r="BF486" i="1" s="1"/>
  <c r="BE487" i="1"/>
  <c r="BE486" i="1" s="1"/>
  <c r="BD487" i="1"/>
  <c r="BD486" i="1" s="1"/>
  <c r="BG484" i="1"/>
  <c r="BF484" i="1"/>
  <c r="BE484" i="1"/>
  <c r="BD484" i="1"/>
  <c r="BG482" i="1"/>
  <c r="BG481" i="1" s="1"/>
  <c r="BF482" i="1"/>
  <c r="BF481" i="1" s="1"/>
  <c r="BE482" i="1"/>
  <c r="BE481" i="1" s="1"/>
  <c r="BD482" i="1"/>
  <c r="BD481" i="1" s="1"/>
  <c r="BG472" i="1"/>
  <c r="BG471" i="1" s="1"/>
  <c r="BF472" i="1"/>
  <c r="BF471" i="1" s="1"/>
  <c r="BE472" i="1"/>
  <c r="BE471" i="1" s="1"/>
  <c r="BD472" i="1"/>
  <c r="BD471" i="1" s="1"/>
  <c r="BG469" i="1"/>
  <c r="BG468" i="1" s="1"/>
  <c r="BF469" i="1"/>
  <c r="BF468" i="1" s="1"/>
  <c r="BE469" i="1"/>
  <c r="BE468" i="1" s="1"/>
  <c r="BD469" i="1"/>
  <c r="BD468" i="1" s="1"/>
  <c r="BG464" i="1"/>
  <c r="BG463" i="1" s="1"/>
  <c r="BG462" i="1" s="1"/>
  <c r="BG461" i="1" s="1"/>
  <c r="BF464" i="1"/>
  <c r="BF463" i="1" s="1"/>
  <c r="BF462" i="1" s="1"/>
  <c r="BF461" i="1" s="1"/>
  <c r="BE464" i="1"/>
  <c r="BE463" i="1" s="1"/>
  <c r="BE462" i="1" s="1"/>
  <c r="BE461" i="1" s="1"/>
  <c r="BD464" i="1"/>
  <c r="BD463" i="1" s="1"/>
  <c r="BD462" i="1" s="1"/>
  <c r="BD461" i="1" s="1"/>
  <c r="BG458" i="1"/>
  <c r="BG457" i="1" s="1"/>
  <c r="BG456" i="1" s="1"/>
  <c r="BG455" i="1" s="1"/>
  <c r="BF458" i="1"/>
  <c r="BF457" i="1" s="1"/>
  <c r="BF456" i="1" s="1"/>
  <c r="BF455" i="1" s="1"/>
  <c r="BE458" i="1"/>
  <c r="BE457" i="1" s="1"/>
  <c r="BE456" i="1" s="1"/>
  <c r="BE455" i="1" s="1"/>
  <c r="BD458" i="1"/>
  <c r="BD457" i="1" s="1"/>
  <c r="BD456" i="1" s="1"/>
  <c r="BD455" i="1" s="1"/>
  <c r="BG451" i="1"/>
  <c r="BG450" i="1" s="1"/>
  <c r="BF451" i="1"/>
  <c r="BF450" i="1" s="1"/>
  <c r="BE451" i="1"/>
  <c r="BE450" i="1" s="1"/>
  <c r="BD451" i="1"/>
  <c r="BD450" i="1" s="1"/>
  <c r="BG448" i="1"/>
  <c r="BG447" i="1" s="1"/>
  <c r="BG446" i="1" s="1"/>
  <c r="BF448" i="1"/>
  <c r="BF447" i="1" s="1"/>
  <c r="BF446" i="1" s="1"/>
  <c r="BE448" i="1"/>
  <c r="BE447" i="1" s="1"/>
  <c r="BE446" i="1" s="1"/>
  <c r="BD448" i="1"/>
  <c r="BD447" i="1" s="1"/>
  <c r="BD446" i="1" s="1"/>
  <c r="BG444" i="1"/>
  <c r="BG443" i="1" s="1"/>
  <c r="BF444" i="1"/>
  <c r="BF443" i="1" s="1"/>
  <c r="BE444" i="1"/>
  <c r="BE443" i="1" s="1"/>
  <c r="BD444" i="1"/>
  <c r="BD443" i="1" s="1"/>
  <c r="BG441" i="1"/>
  <c r="BG440" i="1" s="1"/>
  <c r="BF441" i="1"/>
  <c r="BF440" i="1" s="1"/>
  <c r="BE441" i="1"/>
  <c r="BE440" i="1" s="1"/>
  <c r="BD441" i="1"/>
  <c r="BD440" i="1" s="1"/>
  <c r="BG438" i="1"/>
  <c r="BG437" i="1" s="1"/>
  <c r="BF438" i="1"/>
  <c r="BF437" i="1" s="1"/>
  <c r="BE438" i="1"/>
  <c r="BE437" i="1" s="1"/>
  <c r="BD438" i="1"/>
  <c r="BD437" i="1" s="1"/>
  <c r="BG435" i="1"/>
  <c r="BG434" i="1" s="1"/>
  <c r="BF435" i="1"/>
  <c r="BF434" i="1" s="1"/>
  <c r="BE435" i="1"/>
  <c r="BE434" i="1" s="1"/>
  <c r="BD435" i="1"/>
  <c r="BD434" i="1" s="1"/>
  <c r="BG432" i="1"/>
  <c r="BG431" i="1" s="1"/>
  <c r="BF432" i="1"/>
  <c r="BF431" i="1" s="1"/>
  <c r="BE432" i="1"/>
  <c r="BE431" i="1" s="1"/>
  <c r="BD432" i="1"/>
  <c r="BD431" i="1" s="1"/>
  <c r="BG428" i="1"/>
  <c r="BG427" i="1" s="1"/>
  <c r="BG426" i="1" s="1"/>
  <c r="BF428" i="1"/>
  <c r="BF427" i="1" s="1"/>
  <c r="BF426" i="1" s="1"/>
  <c r="BE428" i="1"/>
  <c r="BE427" i="1" s="1"/>
  <c r="BE426" i="1" s="1"/>
  <c r="BD428" i="1"/>
  <c r="BD427" i="1" s="1"/>
  <c r="BD426" i="1" s="1"/>
  <c r="BG414" i="1"/>
  <c r="BG413" i="1" s="1"/>
  <c r="BF414" i="1"/>
  <c r="BF413" i="1" s="1"/>
  <c r="BE414" i="1"/>
  <c r="BE413" i="1" s="1"/>
  <c r="BD414" i="1"/>
  <c r="BD413" i="1" s="1"/>
  <c r="BG411" i="1"/>
  <c r="BG410" i="1" s="1"/>
  <c r="BF411" i="1"/>
  <c r="BF410" i="1" s="1"/>
  <c r="BE411" i="1"/>
  <c r="BE410" i="1" s="1"/>
  <c r="BD411" i="1"/>
  <c r="BD410" i="1" s="1"/>
  <c r="BG408" i="1"/>
  <c r="BG407" i="1" s="1"/>
  <c r="BF408" i="1"/>
  <c r="BF407" i="1" s="1"/>
  <c r="BE408" i="1"/>
  <c r="BE407" i="1" s="1"/>
  <c r="BD408" i="1"/>
  <c r="BD407" i="1" s="1"/>
  <c r="BG405" i="1"/>
  <c r="BG404" i="1" s="1"/>
  <c r="BF405" i="1"/>
  <c r="BF404" i="1" s="1"/>
  <c r="BE405" i="1"/>
  <c r="BE404" i="1" s="1"/>
  <c r="BD405" i="1"/>
  <c r="BD404" i="1" s="1"/>
  <c r="BG402" i="1"/>
  <c r="BF402" i="1"/>
  <c r="BE402" i="1"/>
  <c r="BD402" i="1"/>
  <c r="BG400" i="1"/>
  <c r="BF400" i="1"/>
  <c r="BE400" i="1"/>
  <c r="BD400" i="1"/>
  <c r="BG398" i="1"/>
  <c r="BF398" i="1"/>
  <c r="BE398" i="1"/>
  <c r="BD398" i="1"/>
  <c r="BD397" i="1" s="1"/>
  <c r="BD396" i="1" s="1"/>
  <c r="BG397" i="1"/>
  <c r="BG396" i="1" s="1"/>
  <c r="BG394" i="1"/>
  <c r="BG393" i="1" s="1"/>
  <c r="BG392" i="1" s="1"/>
  <c r="BF394" i="1"/>
  <c r="BF393" i="1" s="1"/>
  <c r="BF392" i="1" s="1"/>
  <c r="BE394" i="1"/>
  <c r="BE393" i="1" s="1"/>
  <c r="BE392" i="1" s="1"/>
  <c r="BD394" i="1"/>
  <c r="BD393" i="1" s="1"/>
  <c r="BD392" i="1" s="1"/>
  <c r="BG384" i="1"/>
  <c r="BG383" i="1" s="1"/>
  <c r="BG382" i="1" s="1"/>
  <c r="BG381" i="1" s="1"/>
  <c r="BG380" i="1" s="1"/>
  <c r="BF384" i="1"/>
  <c r="BF383" i="1" s="1"/>
  <c r="BF382" i="1" s="1"/>
  <c r="BF381" i="1" s="1"/>
  <c r="BF380" i="1" s="1"/>
  <c r="BE384" i="1"/>
  <c r="BE383" i="1" s="1"/>
  <c r="BE382" i="1" s="1"/>
  <c r="BE381" i="1" s="1"/>
  <c r="BE380" i="1" s="1"/>
  <c r="BD384" i="1"/>
  <c r="BD383" i="1" s="1"/>
  <c r="BD382" i="1" s="1"/>
  <c r="BD381" i="1" s="1"/>
  <c r="BD380" i="1" s="1"/>
  <c r="BG375" i="1"/>
  <c r="BG374" i="1" s="1"/>
  <c r="BG373" i="1" s="1"/>
  <c r="BG372" i="1" s="1"/>
  <c r="BF375" i="1"/>
  <c r="BF374" i="1" s="1"/>
  <c r="BF373" i="1" s="1"/>
  <c r="BF372" i="1" s="1"/>
  <c r="BE375" i="1"/>
  <c r="BE374" i="1" s="1"/>
  <c r="BE373" i="1" s="1"/>
  <c r="BE372" i="1" s="1"/>
  <c r="BD375" i="1"/>
  <c r="BD374" i="1" s="1"/>
  <c r="BD373" i="1" s="1"/>
  <c r="BD372" i="1" s="1"/>
  <c r="BG370" i="1"/>
  <c r="BG369" i="1" s="1"/>
  <c r="BF370" i="1"/>
  <c r="BF369" i="1" s="1"/>
  <c r="BE370" i="1"/>
  <c r="BE369" i="1" s="1"/>
  <c r="BD370" i="1"/>
  <c r="BD369" i="1" s="1"/>
  <c r="BG366" i="1"/>
  <c r="BF366" i="1"/>
  <c r="BE366" i="1"/>
  <c r="BD366" i="1"/>
  <c r="BG364" i="1"/>
  <c r="BF364" i="1"/>
  <c r="BE364" i="1"/>
  <c r="BD364" i="1"/>
  <c r="BG362" i="1"/>
  <c r="BF362" i="1"/>
  <c r="BE362" i="1"/>
  <c r="BE361" i="1" s="1"/>
  <c r="BE360" i="1" s="1"/>
  <c r="BD362" i="1"/>
  <c r="BD361" i="1" s="1"/>
  <c r="BD360" i="1" s="1"/>
  <c r="BG361" i="1"/>
  <c r="BG360" i="1" s="1"/>
  <c r="BF361" i="1"/>
  <c r="BF360" i="1" s="1"/>
  <c r="BG358" i="1"/>
  <c r="BG357" i="1" s="1"/>
  <c r="BG356" i="1" s="1"/>
  <c r="BF358" i="1"/>
  <c r="BF357" i="1" s="1"/>
  <c r="BF356" i="1" s="1"/>
  <c r="BE358" i="1"/>
  <c r="BE357" i="1" s="1"/>
  <c r="BE356" i="1" s="1"/>
  <c r="BD358" i="1"/>
  <c r="BD357" i="1" s="1"/>
  <c r="BD356" i="1" s="1"/>
  <c r="BG353" i="1"/>
  <c r="BG352" i="1" s="1"/>
  <c r="BG351" i="1" s="1"/>
  <c r="BG350" i="1" s="1"/>
  <c r="BF353" i="1"/>
  <c r="BF352" i="1" s="1"/>
  <c r="BF351" i="1" s="1"/>
  <c r="BF350" i="1" s="1"/>
  <c r="BE353" i="1"/>
  <c r="BE352" i="1" s="1"/>
  <c r="BE351" i="1" s="1"/>
  <c r="BE350" i="1" s="1"/>
  <c r="BD353" i="1"/>
  <c r="BD352" i="1" s="1"/>
  <c r="BD351" i="1" s="1"/>
  <c r="BD350" i="1" s="1"/>
  <c r="BG348" i="1"/>
  <c r="BG347" i="1" s="1"/>
  <c r="BG346" i="1" s="1"/>
  <c r="BG345" i="1" s="1"/>
  <c r="BF348" i="1"/>
  <c r="BF347" i="1" s="1"/>
  <c r="BF346" i="1" s="1"/>
  <c r="BF345" i="1" s="1"/>
  <c r="BE348" i="1"/>
  <c r="BE347" i="1" s="1"/>
  <c r="BE346" i="1" s="1"/>
  <c r="BE345" i="1" s="1"/>
  <c r="BD348" i="1"/>
  <c r="BD347" i="1" s="1"/>
  <c r="BD346" i="1" s="1"/>
  <c r="BD345" i="1" s="1"/>
  <c r="BG341" i="1"/>
  <c r="BG340" i="1" s="1"/>
  <c r="BG339" i="1" s="1"/>
  <c r="BG338" i="1" s="1"/>
  <c r="BG337" i="1" s="1"/>
  <c r="BF341" i="1"/>
  <c r="BF340" i="1" s="1"/>
  <c r="BF339" i="1" s="1"/>
  <c r="BF338" i="1" s="1"/>
  <c r="BF337" i="1" s="1"/>
  <c r="BE341" i="1"/>
  <c r="BE340" i="1" s="1"/>
  <c r="BE339" i="1" s="1"/>
  <c r="BE338" i="1" s="1"/>
  <c r="BE337" i="1" s="1"/>
  <c r="BD341" i="1"/>
  <c r="BD340" i="1" s="1"/>
  <c r="BD339" i="1" s="1"/>
  <c r="BD338" i="1" s="1"/>
  <c r="BD337" i="1" s="1"/>
  <c r="BG329" i="1"/>
  <c r="BF329" i="1"/>
  <c r="BE329" i="1"/>
  <c r="BD329" i="1"/>
  <c r="BG327" i="1"/>
  <c r="BF327" i="1"/>
  <c r="BE327" i="1"/>
  <c r="BD327" i="1"/>
  <c r="BG325" i="1"/>
  <c r="BF325" i="1"/>
  <c r="BE325" i="1"/>
  <c r="BE324" i="1" s="1"/>
  <c r="BE323" i="1" s="1"/>
  <c r="BE322" i="1" s="1"/>
  <c r="BE321" i="1" s="1"/>
  <c r="BD325" i="1"/>
  <c r="BD324" i="1" s="1"/>
  <c r="BD323" i="1" s="1"/>
  <c r="BD322" i="1" s="1"/>
  <c r="BD321" i="1" s="1"/>
  <c r="BG324" i="1"/>
  <c r="BG323" i="1" s="1"/>
  <c r="BG322" i="1" s="1"/>
  <c r="BG321" i="1" s="1"/>
  <c r="BF324" i="1"/>
  <c r="BF323" i="1" s="1"/>
  <c r="BF322" i="1" s="1"/>
  <c r="BF321" i="1" s="1"/>
  <c r="BI311" i="1"/>
  <c r="BI310" i="1" s="1"/>
  <c r="BI309" i="1" s="1"/>
  <c r="BH311" i="1"/>
  <c r="BH310" i="1" s="1"/>
  <c r="BH309" i="1" s="1"/>
  <c r="BG307" i="1"/>
  <c r="BG306" i="1" s="1"/>
  <c r="BF307" i="1"/>
  <c r="BF306" i="1" s="1"/>
  <c r="BE307" i="1"/>
  <c r="BE306" i="1" s="1"/>
  <c r="BD307" i="1"/>
  <c r="BD306" i="1" s="1"/>
  <c r="BG304" i="1"/>
  <c r="BG303" i="1" s="1"/>
  <c r="BG302" i="1" s="1"/>
  <c r="BF304" i="1"/>
  <c r="BF303" i="1" s="1"/>
  <c r="BF302" i="1" s="1"/>
  <c r="BE304" i="1"/>
  <c r="BE303" i="1" s="1"/>
  <c r="BE302" i="1" s="1"/>
  <c r="BD304" i="1"/>
  <c r="BD303" i="1" s="1"/>
  <c r="BD302" i="1" s="1"/>
  <c r="BG300" i="1"/>
  <c r="BG299" i="1" s="1"/>
  <c r="BG298" i="1" s="1"/>
  <c r="BF300" i="1"/>
  <c r="BF299" i="1" s="1"/>
  <c r="BF298" i="1" s="1"/>
  <c r="BE300" i="1"/>
  <c r="BE299" i="1" s="1"/>
  <c r="BE298" i="1" s="1"/>
  <c r="BD300" i="1"/>
  <c r="BD299" i="1" s="1"/>
  <c r="BD298" i="1" s="1"/>
  <c r="BH297" i="1"/>
  <c r="BH296" i="1" s="1"/>
  <c r="BH295" i="1" s="1"/>
  <c r="BG293" i="1"/>
  <c r="BG292" i="1" s="1"/>
  <c r="BF293" i="1"/>
  <c r="BF292" i="1" s="1"/>
  <c r="BE293" i="1"/>
  <c r="BE292" i="1" s="1"/>
  <c r="BD293" i="1"/>
  <c r="BD292" i="1" s="1"/>
  <c r="BD288" i="1"/>
  <c r="BG288" i="1"/>
  <c r="BF288" i="1"/>
  <c r="BE288" i="1"/>
  <c r="BG286" i="1"/>
  <c r="BF286" i="1"/>
  <c r="BE286" i="1"/>
  <c r="BD286" i="1"/>
  <c r="BG284" i="1"/>
  <c r="BF284" i="1"/>
  <c r="BE284" i="1"/>
  <c r="BD284" i="1"/>
  <c r="BG282" i="1"/>
  <c r="BF282" i="1"/>
  <c r="BE282" i="1"/>
  <c r="BD282" i="1"/>
  <c r="BG277" i="1"/>
  <c r="BF277" i="1"/>
  <c r="BE277" i="1"/>
  <c r="BD277" i="1"/>
  <c r="BG275" i="1"/>
  <c r="BF275" i="1"/>
  <c r="BF274" i="1" s="1"/>
  <c r="BE275" i="1"/>
  <c r="BE274" i="1" s="1"/>
  <c r="BD275" i="1"/>
  <c r="BD274" i="1" s="1"/>
  <c r="BG272" i="1"/>
  <c r="BF272" i="1"/>
  <c r="BE272" i="1"/>
  <c r="BD272" i="1"/>
  <c r="BG270" i="1"/>
  <c r="BF270" i="1"/>
  <c r="BE270" i="1"/>
  <c r="BD270" i="1"/>
  <c r="BG268" i="1"/>
  <c r="BF268" i="1"/>
  <c r="BF267" i="1" s="1"/>
  <c r="BF266" i="1" s="1"/>
  <c r="BE268" i="1"/>
  <c r="BE267" i="1" s="1"/>
  <c r="BE266" i="1" s="1"/>
  <c r="BD268" i="1"/>
  <c r="BG267" i="1"/>
  <c r="BG266" i="1" s="1"/>
  <c r="BG263" i="1"/>
  <c r="BG262" i="1" s="1"/>
  <c r="BG261" i="1" s="1"/>
  <c r="BG260" i="1" s="1"/>
  <c r="BF263" i="1"/>
  <c r="BF262" i="1" s="1"/>
  <c r="BF261" i="1" s="1"/>
  <c r="BF260" i="1" s="1"/>
  <c r="BE263" i="1"/>
  <c r="BE262" i="1" s="1"/>
  <c r="BE261" i="1" s="1"/>
  <c r="BE260" i="1" s="1"/>
  <c r="BD263" i="1"/>
  <c r="BD262" i="1" s="1"/>
  <c r="BD261" i="1" s="1"/>
  <c r="BD260" i="1" s="1"/>
  <c r="BI258" i="1"/>
  <c r="BH258" i="1"/>
  <c r="BI256" i="1"/>
  <c r="BH256" i="1"/>
  <c r="BG252" i="1"/>
  <c r="BF252" i="1"/>
  <c r="BE252" i="1"/>
  <c r="BD252" i="1"/>
  <c r="BG250" i="1"/>
  <c r="BG249" i="1" s="1"/>
  <c r="BG248" i="1" s="1"/>
  <c r="BG247" i="1" s="1"/>
  <c r="BF250" i="1"/>
  <c r="BF249" i="1" s="1"/>
  <c r="BF248" i="1" s="1"/>
  <c r="BF247" i="1" s="1"/>
  <c r="BE250" i="1"/>
  <c r="BD250" i="1"/>
  <c r="BG241" i="1"/>
  <c r="BF241" i="1"/>
  <c r="BE241" i="1"/>
  <c r="BD241" i="1"/>
  <c r="BG239" i="1"/>
  <c r="BG238" i="1" s="1"/>
  <c r="BF239" i="1"/>
  <c r="BF238" i="1" s="1"/>
  <c r="BE239" i="1"/>
  <c r="BE238" i="1" s="1"/>
  <c r="BD239" i="1"/>
  <c r="BG236" i="1"/>
  <c r="BF236" i="1"/>
  <c r="BE236" i="1"/>
  <c r="BD236" i="1"/>
  <c r="BG234" i="1"/>
  <c r="BF234" i="1"/>
  <c r="BE234" i="1"/>
  <c r="BD234" i="1"/>
  <c r="BG232" i="1"/>
  <c r="BF232" i="1"/>
  <c r="BE232" i="1"/>
  <c r="BD232" i="1"/>
  <c r="BD231" i="1" s="1"/>
  <c r="BG231" i="1"/>
  <c r="BG229" i="1"/>
  <c r="BF229" i="1"/>
  <c r="BE229" i="1"/>
  <c r="BD229" i="1"/>
  <c r="BG227" i="1"/>
  <c r="BF227" i="1"/>
  <c r="BE227" i="1"/>
  <c r="BD227" i="1"/>
  <c r="BG225" i="1"/>
  <c r="BG224" i="1" s="1"/>
  <c r="BF225" i="1"/>
  <c r="BF224" i="1" s="1"/>
  <c r="BE225" i="1"/>
  <c r="BE224" i="1" s="1"/>
  <c r="BD225" i="1"/>
  <c r="BD224" i="1" s="1"/>
  <c r="BG222" i="1"/>
  <c r="BG221" i="1" s="1"/>
  <c r="BF222" i="1"/>
  <c r="BF221" i="1" s="1"/>
  <c r="BE222" i="1"/>
  <c r="BE221" i="1" s="1"/>
  <c r="BD222" i="1"/>
  <c r="BD221" i="1" s="1"/>
  <c r="BG219" i="1"/>
  <c r="BF219" i="1"/>
  <c r="BE219" i="1"/>
  <c r="BD219" i="1"/>
  <c r="BG217" i="1"/>
  <c r="BF217" i="1"/>
  <c r="BF216" i="1" s="1"/>
  <c r="BE217" i="1"/>
  <c r="BE216" i="1" s="1"/>
  <c r="BD217" i="1"/>
  <c r="BD216" i="1" s="1"/>
  <c r="BG216" i="1"/>
  <c r="BG214" i="1"/>
  <c r="BF214" i="1"/>
  <c r="BE214" i="1"/>
  <c r="BD214" i="1"/>
  <c r="BG212" i="1"/>
  <c r="BG211" i="1" s="1"/>
  <c r="BF212" i="1"/>
  <c r="BF211" i="1" s="1"/>
  <c r="BE212" i="1"/>
  <c r="BE211" i="1" s="1"/>
  <c r="BD212" i="1"/>
  <c r="BD211" i="1" s="1"/>
  <c r="BG209" i="1"/>
  <c r="BG208" i="1" s="1"/>
  <c r="BF209" i="1"/>
  <c r="BF208" i="1" s="1"/>
  <c r="BE209" i="1"/>
  <c r="BE208" i="1" s="1"/>
  <c r="BD209" i="1"/>
  <c r="BD208" i="1" s="1"/>
  <c r="BG204" i="1"/>
  <c r="BF204" i="1"/>
  <c r="BE204" i="1"/>
  <c r="BD204" i="1"/>
  <c r="BE202" i="1"/>
  <c r="BG202" i="1"/>
  <c r="BF202" i="1"/>
  <c r="BD202" i="1"/>
  <c r="BG200" i="1"/>
  <c r="BF200" i="1"/>
  <c r="BE200" i="1"/>
  <c r="BD200" i="1"/>
  <c r="BD199" i="1" s="1"/>
  <c r="BG197" i="1"/>
  <c r="BF197" i="1"/>
  <c r="BE197" i="1"/>
  <c r="BD197" i="1"/>
  <c r="BG195" i="1"/>
  <c r="BF195" i="1"/>
  <c r="BE195" i="1"/>
  <c r="BD195" i="1"/>
  <c r="BG193" i="1"/>
  <c r="BG192" i="1" s="1"/>
  <c r="BF193" i="1"/>
  <c r="BE193" i="1"/>
  <c r="BE192" i="1" s="1"/>
  <c r="BD193" i="1"/>
  <c r="BD192" i="1" s="1"/>
  <c r="BG189" i="1"/>
  <c r="BG188" i="1" s="1"/>
  <c r="BF189" i="1"/>
  <c r="BF188" i="1" s="1"/>
  <c r="BE189" i="1"/>
  <c r="BE188" i="1" s="1"/>
  <c r="BD189" i="1"/>
  <c r="BD188" i="1" s="1"/>
  <c r="BG186" i="1"/>
  <c r="BF186" i="1"/>
  <c r="BE186" i="1"/>
  <c r="BD186" i="1"/>
  <c r="BG184" i="1"/>
  <c r="BF184" i="1"/>
  <c r="BE184" i="1"/>
  <c r="BD184" i="1"/>
  <c r="BG182" i="1"/>
  <c r="BG181" i="1" s="1"/>
  <c r="BF182" i="1"/>
  <c r="BF181" i="1" s="1"/>
  <c r="BE182" i="1"/>
  <c r="BE181" i="1" s="1"/>
  <c r="BD182" i="1"/>
  <c r="BD181" i="1" s="1"/>
  <c r="BG177" i="1"/>
  <c r="BG176" i="1" s="1"/>
  <c r="BG175" i="1" s="1"/>
  <c r="BG174" i="1" s="1"/>
  <c r="BF177" i="1"/>
  <c r="BF176" i="1" s="1"/>
  <c r="BF175" i="1" s="1"/>
  <c r="BF174" i="1" s="1"/>
  <c r="BE177" i="1"/>
  <c r="BE176" i="1" s="1"/>
  <c r="BE175" i="1" s="1"/>
  <c r="BE174" i="1" s="1"/>
  <c r="BD177" i="1"/>
  <c r="BD176" i="1" s="1"/>
  <c r="BD175" i="1" s="1"/>
  <c r="BD174" i="1" s="1"/>
  <c r="BG164" i="1"/>
  <c r="BG163" i="1" s="1"/>
  <c r="BF164" i="1"/>
  <c r="BF163" i="1" s="1"/>
  <c r="BE164" i="1"/>
  <c r="BE163" i="1" s="1"/>
  <c r="BD164" i="1"/>
  <c r="BD163" i="1" s="1"/>
  <c r="BI172" i="1"/>
  <c r="BI171" i="1" s="1"/>
  <c r="BI170" i="1" s="1"/>
  <c r="BH172" i="1"/>
  <c r="BH171" i="1" s="1"/>
  <c r="BH170" i="1" s="1"/>
  <c r="BG161" i="1"/>
  <c r="BG160" i="1" s="1"/>
  <c r="BF161" i="1"/>
  <c r="BF160" i="1" s="1"/>
  <c r="BE161" i="1"/>
  <c r="BE160" i="1" s="1"/>
  <c r="BD161" i="1"/>
  <c r="BD160" i="1" s="1"/>
  <c r="BG158" i="1"/>
  <c r="BG157" i="1" s="1"/>
  <c r="BF158" i="1"/>
  <c r="BF157" i="1" s="1"/>
  <c r="BE158" i="1"/>
  <c r="BE157" i="1" s="1"/>
  <c r="BD158" i="1"/>
  <c r="BD157" i="1" s="1"/>
  <c r="BG155" i="1"/>
  <c r="BG154" i="1" s="1"/>
  <c r="BF155" i="1"/>
  <c r="BF154" i="1" s="1"/>
  <c r="BE155" i="1"/>
  <c r="BE154" i="1" s="1"/>
  <c r="BD155" i="1"/>
  <c r="BD154" i="1" s="1"/>
  <c r="BG151" i="1"/>
  <c r="BG150" i="1" s="1"/>
  <c r="BF151" i="1"/>
  <c r="BF150" i="1" s="1"/>
  <c r="BE151" i="1"/>
  <c r="BE150" i="1" s="1"/>
  <c r="BD151" i="1"/>
  <c r="BD150" i="1" s="1"/>
  <c r="BG148" i="1"/>
  <c r="BF148" i="1"/>
  <c r="BE148" i="1"/>
  <c r="BD148" i="1"/>
  <c r="BG146" i="1"/>
  <c r="BF146" i="1"/>
  <c r="BF145" i="1" s="1"/>
  <c r="BE146" i="1"/>
  <c r="BE145" i="1" s="1"/>
  <c r="BD146" i="1"/>
  <c r="BD145" i="1" s="1"/>
  <c r="BE142" i="1"/>
  <c r="BE141" i="1" s="1"/>
  <c r="BE140" i="1" s="1"/>
  <c r="BG142" i="1"/>
  <c r="BG141" i="1" s="1"/>
  <c r="BG140" i="1" s="1"/>
  <c r="BF142" i="1"/>
  <c r="BF141" i="1" s="1"/>
  <c r="BF140" i="1" s="1"/>
  <c r="BD142" i="1"/>
  <c r="BD141" i="1" s="1"/>
  <c r="BD140" i="1" s="1"/>
  <c r="BG137" i="1"/>
  <c r="BG136" i="1" s="1"/>
  <c r="BG135" i="1" s="1"/>
  <c r="BG134" i="1" s="1"/>
  <c r="BF137" i="1"/>
  <c r="BF136" i="1" s="1"/>
  <c r="BF135" i="1" s="1"/>
  <c r="BF134" i="1" s="1"/>
  <c r="BE137" i="1"/>
  <c r="BE136" i="1" s="1"/>
  <c r="BE135" i="1" s="1"/>
  <c r="BE134" i="1" s="1"/>
  <c r="BD137" i="1"/>
  <c r="BD136" i="1" s="1"/>
  <c r="BD135" i="1" s="1"/>
  <c r="BD134" i="1" s="1"/>
  <c r="BG130" i="1"/>
  <c r="BG129" i="1" s="1"/>
  <c r="BG128" i="1" s="1"/>
  <c r="BG127" i="1" s="1"/>
  <c r="BG126" i="1" s="1"/>
  <c r="BF130" i="1"/>
  <c r="BF129" i="1" s="1"/>
  <c r="BF128" i="1" s="1"/>
  <c r="BF127" i="1" s="1"/>
  <c r="BF126" i="1" s="1"/>
  <c r="BE130" i="1"/>
  <c r="BE129" i="1" s="1"/>
  <c r="BE128" i="1" s="1"/>
  <c r="BE127" i="1" s="1"/>
  <c r="BE126" i="1" s="1"/>
  <c r="BD130" i="1"/>
  <c r="BD129" i="1" s="1"/>
  <c r="BD128" i="1" s="1"/>
  <c r="BD127" i="1" s="1"/>
  <c r="BD126" i="1" s="1"/>
  <c r="BG118" i="1"/>
  <c r="BF118" i="1"/>
  <c r="BE118" i="1"/>
  <c r="BD118" i="1"/>
  <c r="BG116" i="1"/>
  <c r="BF116" i="1"/>
  <c r="BE116" i="1"/>
  <c r="BD116" i="1"/>
  <c r="BG114" i="1"/>
  <c r="BG113" i="1" s="1"/>
  <c r="BG112" i="1" s="1"/>
  <c r="BG111" i="1" s="1"/>
  <c r="BG110" i="1" s="1"/>
  <c r="BF114" i="1"/>
  <c r="BF113" i="1" s="1"/>
  <c r="BF112" i="1" s="1"/>
  <c r="BF111" i="1" s="1"/>
  <c r="BF110" i="1" s="1"/>
  <c r="BE114" i="1"/>
  <c r="BD114" i="1"/>
  <c r="BD113" i="1" s="1"/>
  <c r="BD112" i="1" s="1"/>
  <c r="BD111" i="1" s="1"/>
  <c r="BD110" i="1" s="1"/>
  <c r="BG103" i="1"/>
  <c r="BG102" i="1" s="1"/>
  <c r="BG101" i="1" s="1"/>
  <c r="BF103" i="1"/>
  <c r="BF102" i="1" s="1"/>
  <c r="BF101" i="1" s="1"/>
  <c r="BE103" i="1"/>
  <c r="BE102" i="1" s="1"/>
  <c r="BE101" i="1" s="1"/>
  <c r="BD103" i="1"/>
  <c r="BD102" i="1" s="1"/>
  <c r="BD101" i="1" s="1"/>
  <c r="BG96" i="1"/>
  <c r="BG95" i="1" s="1"/>
  <c r="BF96" i="1"/>
  <c r="BF95" i="1" s="1"/>
  <c r="BE96" i="1"/>
  <c r="BE95" i="1" s="1"/>
  <c r="BD96" i="1"/>
  <c r="BD95" i="1" s="1"/>
  <c r="BG93" i="1"/>
  <c r="BF93" i="1"/>
  <c r="BE93" i="1"/>
  <c r="BD93" i="1"/>
  <c r="BG91" i="1"/>
  <c r="BF91" i="1"/>
  <c r="BF90" i="1" s="1"/>
  <c r="BE91" i="1"/>
  <c r="BD91" i="1"/>
  <c r="BD90" i="1" s="1"/>
  <c r="BG90" i="1"/>
  <c r="BI88" i="1"/>
  <c r="BH88" i="1"/>
  <c r="BG86" i="1"/>
  <c r="BG85" i="1" s="1"/>
  <c r="BF86" i="1"/>
  <c r="BF85" i="1" s="1"/>
  <c r="BE86" i="1"/>
  <c r="BE85" i="1" s="1"/>
  <c r="BD86" i="1"/>
  <c r="BD85" i="1" s="1"/>
  <c r="BG83" i="1"/>
  <c r="BF83" i="1"/>
  <c r="BE83" i="1"/>
  <c r="BD83" i="1"/>
  <c r="BG81" i="1"/>
  <c r="BF81" i="1"/>
  <c r="BE81" i="1"/>
  <c r="BD81" i="1"/>
  <c r="BG79" i="1"/>
  <c r="BF79" i="1"/>
  <c r="BF78" i="1" s="1"/>
  <c r="BE79" i="1"/>
  <c r="BE78" i="1" s="1"/>
  <c r="BD79" i="1"/>
  <c r="BG76" i="1"/>
  <c r="BG75" i="1" s="1"/>
  <c r="BF76" i="1"/>
  <c r="BF75" i="1" s="1"/>
  <c r="BE76" i="1"/>
  <c r="BE75" i="1" s="1"/>
  <c r="BD76" i="1"/>
  <c r="BD75" i="1" s="1"/>
  <c r="BG73" i="1"/>
  <c r="BG72" i="1" s="1"/>
  <c r="BF73" i="1"/>
  <c r="BF72" i="1" s="1"/>
  <c r="BE73" i="1"/>
  <c r="BE72" i="1" s="1"/>
  <c r="BD73" i="1"/>
  <c r="BD72" i="1" s="1"/>
  <c r="BG70" i="1"/>
  <c r="BF70" i="1"/>
  <c r="BE70" i="1"/>
  <c r="BD70" i="1"/>
  <c r="BG68" i="1"/>
  <c r="BF68" i="1"/>
  <c r="BF67" i="1" s="1"/>
  <c r="BE68" i="1"/>
  <c r="BD68" i="1"/>
  <c r="BD67" i="1" s="1"/>
  <c r="BG65" i="1"/>
  <c r="BF65" i="1"/>
  <c r="BE65" i="1"/>
  <c r="BD65" i="1"/>
  <c r="BG63" i="1"/>
  <c r="BG62" i="1" s="1"/>
  <c r="BF63" i="1"/>
  <c r="BF62" i="1" s="1"/>
  <c r="BE63" i="1"/>
  <c r="BE62" i="1" s="1"/>
  <c r="BD63" i="1"/>
  <c r="BD62" i="1" s="1"/>
  <c r="BG59" i="1"/>
  <c r="BF59" i="1"/>
  <c r="BE59" i="1"/>
  <c r="BD59" i="1"/>
  <c r="BG57" i="1"/>
  <c r="BF57" i="1"/>
  <c r="BE57" i="1"/>
  <c r="BD57" i="1"/>
  <c r="BG55" i="1"/>
  <c r="BF55" i="1"/>
  <c r="BE55" i="1"/>
  <c r="BD55" i="1"/>
  <c r="BG53" i="1"/>
  <c r="BG52" i="1" s="1"/>
  <c r="BG51" i="1" s="1"/>
  <c r="BF53" i="1"/>
  <c r="BF52" i="1" s="1"/>
  <c r="BF51" i="1" s="1"/>
  <c r="BE53" i="1"/>
  <c r="BE52" i="1" s="1"/>
  <c r="BE51" i="1" s="1"/>
  <c r="BD53" i="1"/>
  <c r="BD52" i="1" s="1"/>
  <c r="BD51" i="1" s="1"/>
  <c r="BH42" i="1"/>
  <c r="BG41" i="1"/>
  <c r="BF41" i="1"/>
  <c r="BE41" i="1"/>
  <c r="BD41" i="1"/>
  <c r="BG38" i="1"/>
  <c r="BF38" i="1"/>
  <c r="BE38" i="1"/>
  <c r="BD38" i="1"/>
  <c r="BG36" i="1"/>
  <c r="BF36" i="1"/>
  <c r="BD36" i="1"/>
  <c r="BG34" i="1"/>
  <c r="BF34" i="1"/>
  <c r="BE34" i="1"/>
  <c r="BD34" i="1"/>
  <c r="BG31" i="1"/>
  <c r="BG30" i="1" s="1"/>
  <c r="BF31" i="1"/>
  <c r="BF30" i="1" s="1"/>
  <c r="BE31" i="1"/>
  <c r="BE30" i="1" s="1"/>
  <c r="BD31" i="1"/>
  <c r="BD30" i="1" s="1"/>
  <c r="BG28" i="1"/>
  <c r="BG27" i="1" s="1"/>
  <c r="BF28" i="1"/>
  <c r="BF27" i="1" s="1"/>
  <c r="BE28" i="1"/>
  <c r="BE27" i="1" s="1"/>
  <c r="BD28" i="1"/>
  <c r="BD27" i="1" s="1"/>
  <c r="BG21" i="1"/>
  <c r="BG20" i="1" s="1"/>
  <c r="BG19" i="1" s="1"/>
  <c r="BG18" i="1" s="1"/>
  <c r="BG17" i="1" s="1"/>
  <c r="BF21" i="1"/>
  <c r="BF20" i="1" s="1"/>
  <c r="BF19" i="1" s="1"/>
  <c r="BF18" i="1" s="1"/>
  <c r="BF17" i="1" s="1"/>
  <c r="BE21" i="1"/>
  <c r="BE20" i="1" s="1"/>
  <c r="BE19" i="1" s="1"/>
  <c r="BE18" i="1" s="1"/>
  <c r="BE17" i="1" s="1"/>
  <c r="BD21" i="1"/>
  <c r="BD20" i="1" s="1"/>
  <c r="BD19" i="1" s="1"/>
  <c r="BD18" i="1" s="1"/>
  <c r="BD17" i="1" s="1"/>
  <c r="AY665" i="1"/>
  <c r="AX665" i="1"/>
  <c r="AX760" i="1"/>
  <c r="CY334" i="1" l="1"/>
  <c r="CX716" i="1"/>
  <c r="DB717" i="1"/>
  <c r="CY716" i="1"/>
  <c r="CX681" i="1"/>
  <c r="DB681" i="1" s="1"/>
  <c r="DB682" i="1"/>
  <c r="CY682" i="1"/>
  <c r="DC683" i="1"/>
  <c r="CX334" i="1"/>
  <c r="DB335" i="1"/>
  <c r="BR1415" i="1"/>
  <c r="BM1415" i="1"/>
  <c r="BD238" i="1"/>
  <c r="BM1381" i="1"/>
  <c r="BG494" i="1"/>
  <c r="BD249" i="1"/>
  <c r="BD248" i="1" s="1"/>
  <c r="BD247" i="1" s="1"/>
  <c r="BF33" i="1"/>
  <c r="BE1489" i="1"/>
  <c r="BK1120" i="1"/>
  <c r="BK1118" i="1" s="1"/>
  <c r="BE1469" i="1"/>
  <c r="BP877" i="1"/>
  <c r="BJ660" i="1"/>
  <c r="BH255" i="1"/>
  <c r="BH254" i="1" s="1"/>
  <c r="BG145" i="1"/>
  <c r="BG67" i="1"/>
  <c r="BS660" i="1"/>
  <c r="BS604" i="1" s="1"/>
  <c r="BQ989" i="1"/>
  <c r="BS1381" i="1"/>
  <c r="BF192" i="1"/>
  <c r="BR1381" i="1"/>
  <c r="BG1489" i="1"/>
  <c r="BL1381" i="1"/>
  <c r="BP989" i="1"/>
  <c r="BP942" i="1" s="1"/>
  <c r="BP808" i="1" s="1"/>
  <c r="BP460" i="1"/>
  <c r="BP454" i="1" s="1"/>
  <c r="BF397" i="1"/>
  <c r="BF396" i="1" s="1"/>
  <c r="BF391" i="1" s="1"/>
  <c r="BF390" i="1" s="1"/>
  <c r="BG832" i="1"/>
  <c r="BD33" i="1"/>
  <c r="BK1381" i="1"/>
  <c r="BJ1381" i="1"/>
  <c r="BG1469" i="1"/>
  <c r="BR61" i="1"/>
  <c r="BR50" i="1" s="1"/>
  <c r="BR49" i="1" s="1"/>
  <c r="BG33" i="1"/>
  <c r="BG26" i="1" s="1"/>
  <c r="BG25" i="1" s="1"/>
  <c r="BG24" i="1" s="1"/>
  <c r="BD1030" i="1"/>
  <c r="BD1029" i="1" s="1"/>
  <c r="BE1464" i="1"/>
  <c r="BE1463" i="1" s="1"/>
  <c r="BJ1415" i="1"/>
  <c r="BK460" i="1"/>
  <c r="BK454" i="1" s="1"/>
  <c r="BQ1415" i="1"/>
  <c r="BQ1381" i="1"/>
  <c r="BS466" i="1"/>
  <c r="BS460" i="1" s="1"/>
  <c r="BS454" i="1" s="1"/>
  <c r="BP660" i="1"/>
  <c r="BP604" i="1" s="1"/>
  <c r="BP1381" i="1"/>
  <c r="BP1232" i="1"/>
  <c r="BL811" i="1"/>
  <c r="BL810" i="1" s="1"/>
  <c r="BG199" i="1"/>
  <c r="BG191" i="1" s="1"/>
  <c r="BF832" i="1"/>
  <c r="BJ50" i="1"/>
  <c r="BJ49" i="1" s="1"/>
  <c r="BM1121" i="1"/>
  <c r="BM1120" i="1" s="1"/>
  <c r="BM1118" i="1" s="1"/>
  <c r="BP50" i="1"/>
  <c r="BP49" i="1" s="1"/>
  <c r="BE1390" i="1"/>
  <c r="BF281" i="1"/>
  <c r="BG281" i="1"/>
  <c r="BG280" i="1" s="1"/>
  <c r="BG279" i="1" s="1"/>
  <c r="BM1461" i="1"/>
  <c r="BR139" i="1"/>
  <c r="BK1461" i="1"/>
  <c r="BF548" i="1"/>
  <c r="BD832" i="1"/>
  <c r="BJ989" i="1"/>
  <c r="BJ942" i="1" s="1"/>
  <c r="BJ878" i="1"/>
  <c r="BD144" i="1"/>
  <c r="BD548" i="1"/>
  <c r="BD1340" i="1"/>
  <c r="BQ1461" i="1"/>
  <c r="BD191" i="1"/>
  <c r="BF1398" i="1"/>
  <c r="BM1232" i="1"/>
  <c r="BM1221" i="1" s="1"/>
  <c r="BM989" i="1"/>
  <c r="BM942" i="1" s="1"/>
  <c r="BJ604" i="1"/>
  <c r="BJ207" i="1"/>
  <c r="BJ179" i="1" s="1"/>
  <c r="BS811" i="1"/>
  <c r="BS810" i="1" s="1"/>
  <c r="BP1461" i="1"/>
  <c r="BK811" i="1"/>
  <c r="BK810" i="1" s="1"/>
  <c r="BL139" i="1"/>
  <c r="BS878" i="1"/>
  <c r="BS877" i="1" s="1"/>
  <c r="BK139" i="1"/>
  <c r="BS989" i="1"/>
  <c r="BS942" i="1" s="1"/>
  <c r="BQ878" i="1"/>
  <c r="BQ877" i="1" s="1"/>
  <c r="BL1121" i="1"/>
  <c r="BL1120" i="1" s="1"/>
  <c r="BL1118" i="1" s="1"/>
  <c r="BF1060" i="1"/>
  <c r="BF897" i="1"/>
  <c r="BQ1121" i="1"/>
  <c r="BQ1120" i="1" s="1"/>
  <c r="BQ1118" i="1" s="1"/>
  <c r="BK878" i="1"/>
  <c r="BK877" i="1" s="1"/>
  <c r="BM660" i="1"/>
  <c r="BM604" i="1" s="1"/>
  <c r="BE752" i="1"/>
  <c r="BE742" i="1" s="1"/>
  <c r="BL179" i="1"/>
  <c r="BM535" i="1"/>
  <c r="BM139" i="1"/>
  <c r="BJ877" i="1"/>
  <c r="BS139" i="1"/>
  <c r="BL50" i="1"/>
  <c r="BL49" i="1" s="1"/>
  <c r="BL878" i="1"/>
  <c r="BL877" i="1" s="1"/>
  <c r="BM811" i="1"/>
  <c r="BM810" i="1" s="1"/>
  <c r="BM460" i="1"/>
  <c r="BM454" i="1" s="1"/>
  <c r="BL460" i="1"/>
  <c r="BL454" i="1" s="1"/>
  <c r="BE927" i="1"/>
  <c r="BQ179" i="1"/>
  <c r="BQ133" i="1" s="1"/>
  <c r="BQ15" i="1" s="1"/>
  <c r="BR878" i="1"/>
  <c r="BR877" i="1" s="1"/>
  <c r="BF467" i="1"/>
  <c r="BF466" i="1" s="1"/>
  <c r="BG789" i="1"/>
  <c r="BG781" i="1" s="1"/>
  <c r="BG772" i="1" s="1"/>
  <c r="BF927" i="1"/>
  <c r="BE772" i="1"/>
  <c r="BF508" i="1"/>
  <c r="BL535" i="1"/>
  <c r="BE144" i="1"/>
  <c r="BL133" i="1"/>
  <c r="BL660" i="1"/>
  <c r="BL604" i="1" s="1"/>
  <c r="BM179" i="1"/>
  <c r="BM133" i="1" s="1"/>
  <c r="BQ460" i="1"/>
  <c r="BQ454" i="1" s="1"/>
  <c r="BQ660" i="1"/>
  <c r="BQ604" i="1" s="1"/>
  <c r="BG180" i="1"/>
  <c r="BS319" i="1"/>
  <c r="BQ535" i="1"/>
  <c r="BS535" i="1"/>
  <c r="BF180" i="1"/>
  <c r="BF541" i="1"/>
  <c r="BF536" i="1" s="1"/>
  <c r="BG634" i="1"/>
  <c r="BE397" i="1"/>
  <c r="BE396" i="1" s="1"/>
  <c r="BE391" i="1" s="1"/>
  <c r="BE390" i="1" s="1"/>
  <c r="BD1041" i="1"/>
  <c r="BD1040" i="1" s="1"/>
  <c r="BF1340" i="1"/>
  <c r="BL942" i="1"/>
  <c r="BN891" i="1"/>
  <c r="BN890" i="1" s="1"/>
  <c r="BT892" i="1"/>
  <c r="BS179" i="1"/>
  <c r="BR714" i="1"/>
  <c r="BR660" i="1" s="1"/>
  <c r="BR604" i="1" s="1"/>
  <c r="BG144" i="1"/>
  <c r="BG467" i="1"/>
  <c r="BG466" i="1" s="1"/>
  <c r="BG460" i="1" s="1"/>
  <c r="BG454" i="1" s="1"/>
  <c r="BE832" i="1"/>
  <c r="BF883" i="1"/>
  <c r="BG927" i="1"/>
  <c r="BE1041" i="1"/>
  <c r="BE1040" i="1" s="1"/>
  <c r="BF1469" i="1"/>
  <c r="BO826" i="1"/>
  <c r="BO825" i="1" s="1"/>
  <c r="BU827" i="1"/>
  <c r="BN977" i="1"/>
  <c r="BN976" i="1" s="1"/>
  <c r="BT978" i="1"/>
  <c r="BN826" i="1"/>
  <c r="BN825" i="1" s="1"/>
  <c r="BT827" i="1"/>
  <c r="BN999" i="1"/>
  <c r="BN998" i="1" s="1"/>
  <c r="BT1000" i="1"/>
  <c r="BR1232" i="1"/>
  <c r="BS1221" i="1"/>
  <c r="BP179" i="1"/>
  <c r="BU999" i="1"/>
  <c r="BU998" i="1" s="1"/>
  <c r="CA1000" i="1"/>
  <c r="BU977" i="1"/>
  <c r="BU976" i="1" s="1"/>
  <c r="CA978" i="1"/>
  <c r="BG1030" i="1"/>
  <c r="BG1029" i="1" s="1"/>
  <c r="BF1441" i="1"/>
  <c r="BF1436" i="1" s="1"/>
  <c r="BM878" i="1"/>
  <c r="BM877" i="1" s="1"/>
  <c r="BK179" i="1"/>
  <c r="BM61" i="1"/>
  <c r="BM50" i="1" s="1"/>
  <c r="BM49" i="1" s="1"/>
  <c r="BR179" i="1"/>
  <c r="BS1121" i="1"/>
  <c r="BS1120" i="1" s="1"/>
  <c r="BS1118" i="1" s="1"/>
  <c r="BU953" i="1"/>
  <c r="BU952" i="1" s="1"/>
  <c r="CA954" i="1"/>
  <c r="BE883" i="1"/>
  <c r="BE897" i="1"/>
  <c r="BJ139" i="1"/>
  <c r="BN953" i="1"/>
  <c r="BN952" i="1" s="1"/>
  <c r="BT954" i="1"/>
  <c r="BN1074" i="1"/>
  <c r="BN1073" i="1" s="1"/>
  <c r="BT1075" i="1"/>
  <c r="BU1074" i="1"/>
  <c r="BU1073" i="1" s="1"/>
  <c r="CA1075" i="1"/>
  <c r="BU891" i="1"/>
  <c r="BU890" i="1" s="1"/>
  <c r="CA892" i="1"/>
  <c r="BR535" i="1"/>
  <c r="BR378" i="1" s="1"/>
  <c r="BP133" i="1"/>
  <c r="BQ942" i="1"/>
  <c r="BP535" i="1"/>
  <c r="BR942" i="1"/>
  <c r="BF199" i="1"/>
  <c r="BI255" i="1"/>
  <c r="BI254" i="1" s="1"/>
  <c r="BD634" i="1"/>
  <c r="BF634" i="1"/>
  <c r="BG752" i="1"/>
  <c r="BG742" i="1" s="1"/>
  <c r="BD772" i="1"/>
  <c r="BE1226" i="1"/>
  <c r="BE1225" i="1" s="1"/>
  <c r="BE1224" i="1" s="1"/>
  <c r="BE1223" i="1" s="1"/>
  <c r="BF1464" i="1"/>
  <c r="BF1463" i="1" s="1"/>
  <c r="BJ535" i="1"/>
  <c r="BJ460" i="1"/>
  <c r="BJ454" i="1" s="1"/>
  <c r="BJ1461" i="1"/>
  <c r="BD494" i="1"/>
  <c r="BE524" i="1"/>
  <c r="BE518" i="1" s="1"/>
  <c r="BE1030" i="1"/>
  <c r="BE1029" i="1" s="1"/>
  <c r="BD1122" i="1"/>
  <c r="BE265" i="1"/>
  <c r="BF494" i="1"/>
  <c r="BE500" i="1"/>
  <c r="BE499" i="1" s="1"/>
  <c r="BE494" i="1" s="1"/>
  <c r="BF789" i="1"/>
  <c r="BF781" i="1" s="1"/>
  <c r="BF772" i="1" s="1"/>
  <c r="BF1030" i="1"/>
  <c r="BF1029" i="1" s="1"/>
  <c r="BG1041" i="1"/>
  <c r="BG1040" i="1" s="1"/>
  <c r="BK660" i="1"/>
  <c r="BK604" i="1" s="1"/>
  <c r="BL1415" i="1"/>
  <c r="BF26" i="1"/>
  <c r="BF25" i="1" s="1"/>
  <c r="BF24" i="1" s="1"/>
  <c r="BF144" i="1"/>
  <c r="BD355" i="1"/>
  <c r="BD344" i="1" s="1"/>
  <c r="BD319" i="1" s="1"/>
  <c r="BG391" i="1"/>
  <c r="BG390" i="1" s="1"/>
  <c r="BG541" i="1"/>
  <c r="BG536" i="1" s="1"/>
  <c r="BD883" i="1"/>
  <c r="BG989" i="1"/>
  <c r="BF1041" i="1"/>
  <c r="BF1040" i="1" s="1"/>
  <c r="BD1234" i="1"/>
  <c r="BD1233" i="1" s="1"/>
  <c r="BG1340" i="1"/>
  <c r="BG1417" i="1"/>
  <c r="BG1416" i="1" s="1"/>
  <c r="BG1464" i="1"/>
  <c r="BG1463" i="1" s="1"/>
  <c r="BF1489" i="1"/>
  <c r="BE1488" i="1"/>
  <c r="BE1487" i="1" s="1"/>
  <c r="BG1488" i="1"/>
  <c r="BG1487" i="1" s="1"/>
  <c r="BL1461" i="1"/>
  <c r="BK942" i="1"/>
  <c r="BL1232" i="1"/>
  <c r="BK1232" i="1"/>
  <c r="BJ1121" i="1"/>
  <c r="BJ1120" i="1" s="1"/>
  <c r="BJ1118" i="1" s="1"/>
  <c r="BK535" i="1"/>
  <c r="BJ1232" i="1"/>
  <c r="BE508" i="1"/>
  <c r="BF989" i="1"/>
  <c r="BD78" i="1"/>
  <c r="BD61" i="1" s="1"/>
  <c r="BD50" i="1" s="1"/>
  <c r="BD49" i="1" s="1"/>
  <c r="BE67" i="1"/>
  <c r="BG78" i="1"/>
  <c r="BG61" i="1" s="1"/>
  <c r="BG50" i="1" s="1"/>
  <c r="BG49" i="1" s="1"/>
  <c r="BE90" i="1"/>
  <c r="BD817" i="1"/>
  <c r="BG817" i="1"/>
  <c r="BG811" i="1" s="1"/>
  <c r="BG810" i="1" s="1"/>
  <c r="BE1001" i="1"/>
  <c r="BE989" i="1" s="1"/>
  <c r="BG1081" i="1"/>
  <c r="BG1080" i="1" s="1"/>
  <c r="BG1079" i="1" s="1"/>
  <c r="BG1141" i="1"/>
  <c r="BE1441" i="1"/>
  <c r="BE1436" i="1" s="1"/>
  <c r="BE113" i="1"/>
  <c r="BE112" i="1" s="1"/>
  <c r="BE111" i="1" s="1"/>
  <c r="BE110" i="1" s="1"/>
  <c r="BE548" i="1"/>
  <c r="BG583" i="1"/>
  <c r="BG582" i="1" s="1"/>
  <c r="BF817" i="1"/>
  <c r="BD1001" i="1"/>
  <c r="BD989" i="1" s="1"/>
  <c r="BF1081" i="1"/>
  <c r="BF1080" i="1" s="1"/>
  <c r="BF1079" i="1" s="1"/>
  <c r="BF1141" i="1"/>
  <c r="BD1398" i="1"/>
  <c r="BE199" i="1"/>
  <c r="BE191" i="1" s="1"/>
  <c r="BD267" i="1"/>
  <c r="BD266" i="1" s="1"/>
  <c r="BD265" i="1" s="1"/>
  <c r="BD281" i="1"/>
  <c r="BD280" i="1" s="1"/>
  <c r="BD279" i="1" s="1"/>
  <c r="BD524" i="1"/>
  <c r="BF529" i="1"/>
  <c r="BF524" i="1" s="1"/>
  <c r="BF518" i="1" s="1"/>
  <c r="BF583" i="1"/>
  <c r="BF582" i="1" s="1"/>
  <c r="BD606" i="1"/>
  <c r="BG714" i="1"/>
  <c r="BE1354" i="1"/>
  <c r="BD1390" i="1"/>
  <c r="BF265" i="1"/>
  <c r="BG554" i="1"/>
  <c r="BG553" i="1" s="1"/>
  <c r="BG548" i="1" s="1"/>
  <c r="BF714" i="1"/>
  <c r="BE817" i="1"/>
  <c r="BE1141" i="1"/>
  <c r="BF1390" i="1"/>
  <c r="BE281" i="1"/>
  <c r="BE280" i="1" s="1"/>
  <c r="BE279" i="1" s="1"/>
  <c r="BE355" i="1"/>
  <c r="BE344" i="1" s="1"/>
  <c r="BE319" i="1" s="1"/>
  <c r="BD508" i="1"/>
  <c r="BG529" i="1"/>
  <c r="BG524" i="1" s="1"/>
  <c r="BG518" i="1" s="1"/>
  <c r="BE606" i="1"/>
  <c r="BD694" i="1"/>
  <c r="BD690" i="1" s="1"/>
  <c r="BD689" i="1" s="1"/>
  <c r="BD943" i="1"/>
  <c r="BE943" i="1"/>
  <c r="BG1060" i="1"/>
  <c r="BE1122" i="1"/>
  <c r="BD1141" i="1"/>
  <c r="BG1398" i="1"/>
  <c r="BF61" i="1"/>
  <c r="BF50" i="1" s="1"/>
  <c r="BF49" i="1" s="1"/>
  <c r="BD153" i="1"/>
  <c r="BF153" i="1"/>
  <c r="BD180" i="1"/>
  <c r="BD207" i="1"/>
  <c r="BD26" i="1"/>
  <c r="BD25" i="1" s="1"/>
  <c r="BD24" i="1" s="1"/>
  <c r="BE153" i="1"/>
  <c r="BG153" i="1"/>
  <c r="BE180" i="1"/>
  <c r="BG207" i="1"/>
  <c r="BE36" i="1"/>
  <c r="BE33" i="1" s="1"/>
  <c r="BE26" i="1" s="1"/>
  <c r="BE25" i="1" s="1"/>
  <c r="BE24" i="1" s="1"/>
  <c r="BE231" i="1"/>
  <c r="BE207" i="1" s="1"/>
  <c r="BE249" i="1"/>
  <c r="BE248" i="1" s="1"/>
  <c r="BE247" i="1" s="1"/>
  <c r="BG274" i="1"/>
  <c r="BG265" i="1" s="1"/>
  <c r="BF355" i="1"/>
  <c r="BF344" i="1" s="1"/>
  <c r="BF319" i="1" s="1"/>
  <c r="BD391" i="1"/>
  <c r="BD390" i="1" s="1"/>
  <c r="BD430" i="1"/>
  <c r="BD425" i="1" s="1"/>
  <c r="BD424" i="1" s="1"/>
  <c r="BD423" i="1" s="1"/>
  <c r="BF430" i="1"/>
  <c r="BF425" i="1" s="1"/>
  <c r="BF424" i="1" s="1"/>
  <c r="BF423" i="1" s="1"/>
  <c r="BD467" i="1"/>
  <c r="BD466" i="1" s="1"/>
  <c r="BD518" i="1"/>
  <c r="BD541" i="1"/>
  <c r="BD536" i="1" s="1"/>
  <c r="BF606" i="1"/>
  <c r="BE689" i="1"/>
  <c r="BD714" i="1"/>
  <c r="BD752" i="1"/>
  <c r="BD742" i="1" s="1"/>
  <c r="BF752" i="1"/>
  <c r="BF742" i="1" s="1"/>
  <c r="BE583" i="1"/>
  <c r="BE582" i="1" s="1"/>
  <c r="BF280" i="1"/>
  <c r="BF279" i="1" s="1"/>
  <c r="BD583" i="1"/>
  <c r="BD582" i="1" s="1"/>
  <c r="BG689" i="1"/>
  <c r="BF231" i="1"/>
  <c r="BF207" i="1" s="1"/>
  <c r="BG355" i="1"/>
  <c r="BG344" i="1" s="1"/>
  <c r="BG319" i="1" s="1"/>
  <c r="BE430" i="1"/>
  <c r="BG430" i="1"/>
  <c r="BG425" i="1" s="1"/>
  <c r="BG424" i="1" s="1"/>
  <c r="BG423" i="1" s="1"/>
  <c r="BE467" i="1"/>
  <c r="BE466" i="1" s="1"/>
  <c r="BE541" i="1"/>
  <c r="BE536" i="1" s="1"/>
  <c r="BG606" i="1"/>
  <c r="BE634" i="1"/>
  <c r="BF689" i="1"/>
  <c r="BE714" i="1"/>
  <c r="BE858" i="1"/>
  <c r="BE857" i="1" s="1"/>
  <c r="BE664" i="1"/>
  <c r="BE663" i="1" s="1"/>
  <c r="BE662" i="1" s="1"/>
  <c r="BE661" i="1" s="1"/>
  <c r="BF943" i="1"/>
  <c r="BD965" i="1"/>
  <c r="BF965" i="1"/>
  <c r="BD1060" i="1"/>
  <c r="BD1059" i="1" s="1"/>
  <c r="BD1088" i="1"/>
  <c r="BD1087" i="1" s="1"/>
  <c r="BF1088" i="1"/>
  <c r="BF1087" i="1" s="1"/>
  <c r="BF1122" i="1"/>
  <c r="BG897" i="1"/>
  <c r="BD897" i="1"/>
  <c r="BD878" i="1" s="1"/>
  <c r="BD877" i="1" s="1"/>
  <c r="BG943" i="1"/>
  <c r="BE965" i="1"/>
  <c r="BG965" i="1"/>
  <c r="BE1060" i="1"/>
  <c r="BE1059" i="1" s="1"/>
  <c r="BE1088" i="1"/>
  <c r="BE1087" i="1" s="1"/>
  <c r="BG1088" i="1"/>
  <c r="BG1087" i="1" s="1"/>
  <c r="BG1122" i="1"/>
  <c r="BE1234" i="1"/>
  <c r="BE1233" i="1" s="1"/>
  <c r="BG1354" i="1"/>
  <c r="BE1417" i="1"/>
  <c r="BE1416" i="1" s="1"/>
  <c r="BG1441" i="1"/>
  <c r="BG1436" i="1" s="1"/>
  <c r="BE1533" i="1"/>
  <c r="BE1532" i="1" s="1"/>
  <c r="BE1530" i="1" s="1"/>
  <c r="BG1533" i="1"/>
  <c r="BG1532" i="1" s="1"/>
  <c r="BG1530" i="1" s="1"/>
  <c r="BD1354" i="1"/>
  <c r="BF1354" i="1"/>
  <c r="BF1234" i="1"/>
  <c r="BF1233" i="1" s="1"/>
  <c r="BG1234" i="1"/>
  <c r="BG1233" i="1" s="1"/>
  <c r="BE1340" i="1"/>
  <c r="BG1390" i="1"/>
  <c r="BG1381" i="1" s="1"/>
  <c r="BE1398" i="1"/>
  <c r="BD1417" i="1"/>
  <c r="BD1416" i="1" s="1"/>
  <c r="BF1417" i="1"/>
  <c r="BF1416" i="1" s="1"/>
  <c r="BD1441" i="1"/>
  <c r="BD1436" i="1" s="1"/>
  <c r="BD1469" i="1"/>
  <c r="BD1464" i="1" s="1"/>
  <c r="BD1463" i="1" s="1"/>
  <c r="BD1489" i="1"/>
  <c r="BD1488" i="1" s="1"/>
  <c r="BD1487" i="1" s="1"/>
  <c r="BF1488" i="1"/>
  <c r="BF1487" i="1" s="1"/>
  <c r="AY824" i="1"/>
  <c r="AY823" i="1"/>
  <c r="AY696" i="1"/>
  <c r="AX291" i="1"/>
  <c r="CY681" i="1" l="1"/>
  <c r="DC681" i="1" s="1"/>
  <c r="DC682" i="1"/>
  <c r="CY715" i="1"/>
  <c r="CY333" i="1"/>
  <c r="CX333" i="1"/>
  <c r="DB334" i="1"/>
  <c r="CX715" i="1"/>
  <c r="DB715" i="1" s="1"/>
  <c r="DB716" i="1"/>
  <c r="BF1381" i="1"/>
  <c r="BP15" i="1"/>
  <c r="CA891" i="1"/>
  <c r="CA890" i="1" s="1"/>
  <c r="CG892" i="1"/>
  <c r="BP1221" i="1"/>
  <c r="CA999" i="1"/>
  <c r="CA998" i="1" s="1"/>
  <c r="CG1000" i="1"/>
  <c r="CA1074" i="1"/>
  <c r="CA1073" i="1" s="1"/>
  <c r="CG1075" i="1"/>
  <c r="CA977" i="1"/>
  <c r="CA976" i="1" s="1"/>
  <c r="CG978" i="1"/>
  <c r="CA953" i="1"/>
  <c r="CA952" i="1" s="1"/>
  <c r="CG954" i="1"/>
  <c r="BQ1221" i="1"/>
  <c r="BK808" i="1"/>
  <c r="BG1121" i="1"/>
  <c r="BG1120" i="1" s="1"/>
  <c r="BG1118" i="1" s="1"/>
  <c r="BG1059" i="1"/>
  <c r="BP378" i="1"/>
  <c r="BP1546" i="1" s="1"/>
  <c r="BR1221" i="1"/>
  <c r="BF1121" i="1"/>
  <c r="BF1120" i="1" s="1"/>
  <c r="BF1118" i="1" s="1"/>
  <c r="BE61" i="1"/>
  <c r="BE50" i="1" s="1"/>
  <c r="BE49" i="1" s="1"/>
  <c r="BJ1221" i="1"/>
  <c r="BF191" i="1"/>
  <c r="BD1381" i="1"/>
  <c r="BD1232" i="1"/>
  <c r="BE1461" i="1"/>
  <c r="BJ378" i="1"/>
  <c r="BR133" i="1"/>
  <c r="BR15" i="1" s="1"/>
  <c r="BJ133" i="1"/>
  <c r="BJ15" i="1" s="1"/>
  <c r="BD811" i="1"/>
  <c r="BD810" i="1" s="1"/>
  <c r="BE1381" i="1"/>
  <c r="BF811" i="1"/>
  <c r="BF810" i="1" s="1"/>
  <c r="BE1121" i="1"/>
  <c r="BE1120" i="1" s="1"/>
  <c r="BE1118" i="1" s="1"/>
  <c r="BG1461" i="1"/>
  <c r="BF878" i="1"/>
  <c r="BF877" i="1" s="1"/>
  <c r="BK1221" i="1"/>
  <c r="BD139" i="1"/>
  <c r="BS808" i="1"/>
  <c r="BD460" i="1"/>
  <c r="BD454" i="1" s="1"/>
  <c r="BF1059" i="1"/>
  <c r="BD1121" i="1"/>
  <c r="BD1120" i="1" s="1"/>
  <c r="BD1118" i="1" s="1"/>
  <c r="BG1415" i="1"/>
  <c r="BK133" i="1"/>
  <c r="BK15" i="1" s="1"/>
  <c r="BG660" i="1"/>
  <c r="BG604" i="1" s="1"/>
  <c r="BR808" i="1"/>
  <c r="BQ808" i="1"/>
  <c r="BL808" i="1"/>
  <c r="BM808" i="1"/>
  <c r="BE878" i="1"/>
  <c r="BE877" i="1" s="1"/>
  <c r="BJ808" i="1"/>
  <c r="BM378" i="1"/>
  <c r="BS133" i="1"/>
  <c r="BS15" i="1" s="1"/>
  <c r="BE811" i="1"/>
  <c r="BE810" i="1" s="1"/>
  <c r="BS378" i="1"/>
  <c r="BG179" i="1"/>
  <c r="BF660" i="1"/>
  <c r="BF604" i="1" s="1"/>
  <c r="BL15" i="1"/>
  <c r="BF460" i="1"/>
  <c r="BF454" i="1" s="1"/>
  <c r="BL378" i="1"/>
  <c r="BQ378" i="1"/>
  <c r="BG139" i="1"/>
  <c r="BK378" i="1"/>
  <c r="BE139" i="1"/>
  <c r="BF139" i="1"/>
  <c r="BF535" i="1"/>
  <c r="BM15" i="1"/>
  <c r="BE460" i="1"/>
  <c r="BE454" i="1" s="1"/>
  <c r="BT1074" i="1"/>
  <c r="BT1073" i="1" s="1"/>
  <c r="BZ1075" i="1"/>
  <c r="BT999" i="1"/>
  <c r="BT998" i="1" s="1"/>
  <c r="BZ1000" i="1"/>
  <c r="BT977" i="1"/>
  <c r="BT976" i="1" s="1"/>
  <c r="BZ978" i="1"/>
  <c r="BG535" i="1"/>
  <c r="BG378" i="1" s="1"/>
  <c r="BT953" i="1"/>
  <c r="BT952" i="1" s="1"/>
  <c r="BZ954" i="1"/>
  <c r="BT826" i="1"/>
  <c r="BT825" i="1" s="1"/>
  <c r="BZ827" i="1"/>
  <c r="BU826" i="1"/>
  <c r="BU825" i="1" s="1"/>
  <c r="CA827" i="1"/>
  <c r="BT891" i="1"/>
  <c r="BT890" i="1" s="1"/>
  <c r="BZ892" i="1"/>
  <c r="BE535" i="1"/>
  <c r="BF1232" i="1"/>
  <c r="BL1221" i="1"/>
  <c r="BF179" i="1"/>
  <c r="BD179" i="1"/>
  <c r="BF942" i="1"/>
  <c r="BD942" i="1"/>
  <c r="BD535" i="1"/>
  <c r="BF1461" i="1"/>
  <c r="BE1232" i="1"/>
  <c r="BD1461" i="1"/>
  <c r="BE425" i="1"/>
  <c r="BE424" i="1" s="1"/>
  <c r="BE423" i="1" s="1"/>
  <c r="BD660" i="1"/>
  <c r="BD604" i="1" s="1"/>
  <c r="BE942" i="1"/>
  <c r="BG1232" i="1"/>
  <c r="BE1415" i="1"/>
  <c r="BD1415" i="1"/>
  <c r="BG878" i="1"/>
  <c r="BG877" i="1" s="1"/>
  <c r="BE660" i="1"/>
  <c r="BE604" i="1" s="1"/>
  <c r="BE179" i="1"/>
  <c r="BF1415" i="1"/>
  <c r="BG942" i="1"/>
  <c r="AY37" i="1"/>
  <c r="BD133" i="1" l="1"/>
  <c r="BD15" i="1" s="1"/>
  <c r="CY332" i="1"/>
  <c r="CX332" i="1"/>
  <c r="DB333" i="1"/>
  <c r="BG1221" i="1"/>
  <c r="BD1221" i="1"/>
  <c r="BZ999" i="1"/>
  <c r="BZ998" i="1" s="1"/>
  <c r="CF1000" i="1"/>
  <c r="CG999" i="1"/>
  <c r="CG998" i="1" s="1"/>
  <c r="CM1000" i="1"/>
  <c r="CA826" i="1"/>
  <c r="CA825" i="1" s="1"/>
  <c r="CG827" i="1"/>
  <c r="CM892" i="1"/>
  <c r="CG891" i="1"/>
  <c r="CG890" i="1" s="1"/>
  <c r="BZ891" i="1"/>
  <c r="BZ890" i="1" s="1"/>
  <c r="CF892" i="1"/>
  <c r="BZ826" i="1"/>
  <c r="BZ825" i="1" s="1"/>
  <c r="CF827" i="1"/>
  <c r="BZ1074" i="1"/>
  <c r="BZ1073" i="1" s="1"/>
  <c r="CF1075" i="1"/>
  <c r="CG1074" i="1"/>
  <c r="CG1073" i="1" s="1"/>
  <c r="CM1075" i="1"/>
  <c r="CG977" i="1"/>
  <c r="CG976" i="1" s="1"/>
  <c r="CM978" i="1"/>
  <c r="BZ977" i="1"/>
  <c r="BZ976" i="1" s="1"/>
  <c r="CF978" i="1"/>
  <c r="BZ953" i="1"/>
  <c r="BZ952" i="1" s="1"/>
  <c r="CF954" i="1"/>
  <c r="CG953" i="1"/>
  <c r="CG952" i="1" s="1"/>
  <c r="CM954" i="1"/>
  <c r="BD808" i="1"/>
  <c r="BJ1546" i="1"/>
  <c r="BR1546" i="1"/>
  <c r="BD378" i="1"/>
  <c r="BK1546" i="1"/>
  <c r="BF808" i="1"/>
  <c r="BQ1546" i="1"/>
  <c r="BE808" i="1"/>
  <c r="BS1546" i="1"/>
  <c r="BM1546" i="1"/>
  <c r="BF1221" i="1"/>
  <c r="BG133" i="1"/>
  <c r="BG15" i="1" s="1"/>
  <c r="BF133" i="1"/>
  <c r="BF15" i="1" s="1"/>
  <c r="BF378" i="1"/>
  <c r="BL1546" i="1"/>
  <c r="BE133" i="1"/>
  <c r="BE15" i="1" s="1"/>
  <c r="BE1221" i="1"/>
  <c r="BE378" i="1"/>
  <c r="BG808" i="1"/>
  <c r="AX289" i="1"/>
  <c r="AY203" i="1"/>
  <c r="CY331" i="1" l="1"/>
  <c r="CX331" i="1"/>
  <c r="DB331" i="1" s="1"/>
  <c r="DB332" i="1"/>
  <c r="CF891" i="1"/>
  <c r="CF890" i="1" s="1"/>
  <c r="CL892" i="1"/>
  <c r="CM827" i="1"/>
  <c r="CG826" i="1"/>
  <c r="CG825" i="1" s="1"/>
  <c r="CL1000" i="1"/>
  <c r="CF999" i="1"/>
  <c r="CF998" i="1" s="1"/>
  <c r="CM891" i="1"/>
  <c r="CM890" i="1" s="1"/>
  <c r="CS892" i="1"/>
  <c r="CF826" i="1"/>
  <c r="CF825" i="1" s="1"/>
  <c r="CL827" i="1"/>
  <c r="CM999" i="1"/>
  <c r="CM998" i="1" s="1"/>
  <c r="CS1000" i="1"/>
  <c r="CL1075" i="1"/>
  <c r="CF1074" i="1"/>
  <c r="CF1073" i="1" s="1"/>
  <c r="CS1075" i="1"/>
  <c r="CM1074" i="1"/>
  <c r="CM1073" i="1" s="1"/>
  <c r="CM977" i="1"/>
  <c r="CM976" i="1" s="1"/>
  <c r="CS978" i="1"/>
  <c r="CF977" i="1"/>
  <c r="CF976" i="1" s="1"/>
  <c r="CL978" i="1"/>
  <c r="CF953" i="1"/>
  <c r="CF952" i="1" s="1"/>
  <c r="CL954" i="1"/>
  <c r="CM953" i="1"/>
  <c r="CM952" i="1" s="1"/>
  <c r="CS954" i="1"/>
  <c r="BD1546" i="1"/>
  <c r="BF1546" i="1"/>
  <c r="BG1546" i="1"/>
  <c r="BE1546" i="1"/>
  <c r="AY1207" i="1"/>
  <c r="CL999" i="1" l="1"/>
  <c r="CL998" i="1" s="1"/>
  <c r="CR1000" i="1"/>
  <c r="CL826" i="1"/>
  <c r="CL825" i="1" s="1"/>
  <c r="CR827" i="1"/>
  <c r="CR892" i="1"/>
  <c r="CL891" i="1"/>
  <c r="CL890" i="1" s="1"/>
  <c r="CS827" i="1"/>
  <c r="CM826" i="1"/>
  <c r="CM825" i="1" s="1"/>
  <c r="CY1000" i="1"/>
  <c r="CS999" i="1"/>
  <c r="CS998" i="1" s="1"/>
  <c r="CY892" i="1"/>
  <c r="CS891" i="1"/>
  <c r="CS890" i="1" s="1"/>
  <c r="CS953" i="1"/>
  <c r="CS952" i="1" s="1"/>
  <c r="CY954" i="1"/>
  <c r="CS977" i="1"/>
  <c r="CS976" i="1" s="1"/>
  <c r="CY978" i="1"/>
  <c r="CS1074" i="1"/>
  <c r="CS1073" i="1" s="1"/>
  <c r="CY1075" i="1"/>
  <c r="CL1074" i="1"/>
  <c r="CL1073" i="1" s="1"/>
  <c r="CR1075" i="1"/>
  <c r="CL977" i="1"/>
  <c r="CL976" i="1" s="1"/>
  <c r="CR978" i="1"/>
  <c r="CL953" i="1"/>
  <c r="CL952" i="1" s="1"/>
  <c r="CR954" i="1"/>
  <c r="AR969" i="1"/>
  <c r="CY999" i="1" l="1"/>
  <c r="CY1074" i="1"/>
  <c r="DC1075" i="1"/>
  <c r="CY891" i="1"/>
  <c r="CY953" i="1"/>
  <c r="DC954" i="1"/>
  <c r="CY977" i="1"/>
  <c r="DC978" i="1"/>
  <c r="CR891" i="1"/>
  <c r="CR890" i="1" s="1"/>
  <c r="CX892" i="1"/>
  <c r="CR999" i="1"/>
  <c r="CR998" i="1" s="1"/>
  <c r="CX1000" i="1"/>
  <c r="CY827" i="1"/>
  <c r="CS826" i="1"/>
  <c r="CS825" i="1" s="1"/>
  <c r="CR826" i="1"/>
  <c r="CR825" i="1" s="1"/>
  <c r="CX827" i="1"/>
  <c r="CR953" i="1"/>
  <c r="CR952" i="1" s="1"/>
  <c r="CX954" i="1"/>
  <c r="CR977" i="1"/>
  <c r="CR976" i="1" s="1"/>
  <c r="CX978" i="1"/>
  <c r="CR1074" i="1"/>
  <c r="CR1073" i="1" s="1"/>
  <c r="CX1075" i="1"/>
  <c r="AY497" i="1"/>
  <c r="AY496" i="1" s="1"/>
  <c r="AY495" i="1" s="1"/>
  <c r="AZ497" i="1"/>
  <c r="AZ496" i="1" s="1"/>
  <c r="AZ495" i="1" s="1"/>
  <c r="BA497" i="1"/>
  <c r="BA496" i="1" s="1"/>
  <c r="BA495" i="1" s="1"/>
  <c r="AX497" i="1"/>
  <c r="AX496" i="1" s="1"/>
  <c r="AX495" i="1" s="1"/>
  <c r="CY976" i="1" l="1"/>
  <c r="DC976" i="1" s="1"/>
  <c r="DC977" i="1"/>
  <c r="CX977" i="1"/>
  <c r="DB978" i="1"/>
  <c r="CX826" i="1"/>
  <c r="DB827" i="1"/>
  <c r="CX999" i="1"/>
  <c r="DB1000" i="1"/>
  <c r="CY890" i="1"/>
  <c r="CY998" i="1"/>
  <c r="CY826" i="1"/>
  <c r="CY952" i="1"/>
  <c r="DC952" i="1" s="1"/>
  <c r="DC953" i="1"/>
  <c r="CY1073" i="1"/>
  <c r="DC1073" i="1" s="1"/>
  <c r="DC1074" i="1"/>
  <c r="CX1074" i="1"/>
  <c r="DB1075" i="1"/>
  <c r="CX953" i="1"/>
  <c r="DB954" i="1"/>
  <c r="CX891" i="1"/>
  <c r="DB892" i="1"/>
  <c r="BC516" i="1"/>
  <c r="BB516" i="1"/>
  <c r="AY515" i="1"/>
  <c r="AY514" i="1" s="1"/>
  <c r="AY513" i="1" s="1"/>
  <c r="AZ515" i="1"/>
  <c r="AZ514" i="1" s="1"/>
  <c r="AZ513" i="1" s="1"/>
  <c r="BA515" i="1"/>
  <c r="BA514" i="1" s="1"/>
  <c r="BA513" i="1" s="1"/>
  <c r="AX515" i="1"/>
  <c r="AX514" i="1" s="1"/>
  <c r="AX513" i="1" s="1"/>
  <c r="AY300" i="1"/>
  <c r="AY299" i="1" s="1"/>
  <c r="AY298" i="1" s="1"/>
  <c r="AZ300" i="1"/>
  <c r="AZ299" i="1" s="1"/>
  <c r="AZ298" i="1" s="1"/>
  <c r="BA300" i="1"/>
  <c r="BA299" i="1" s="1"/>
  <c r="BA298" i="1" s="1"/>
  <c r="AX300" i="1"/>
  <c r="AX299" i="1" s="1"/>
  <c r="AX298" i="1" s="1"/>
  <c r="BC301" i="1"/>
  <c r="BB301" i="1"/>
  <c r="CX952" i="1" l="1"/>
  <c r="DB952" i="1" s="1"/>
  <c r="DB953" i="1"/>
  <c r="CX825" i="1"/>
  <c r="DB825" i="1" s="1"/>
  <c r="DB826" i="1"/>
  <c r="CY825" i="1"/>
  <c r="CX890" i="1"/>
  <c r="DB890" i="1" s="1"/>
  <c r="DB891" i="1"/>
  <c r="CX1073" i="1"/>
  <c r="DB1073" i="1" s="1"/>
  <c r="DB1074" i="1"/>
  <c r="CX998" i="1"/>
  <c r="DB998" i="1" s="1"/>
  <c r="DB999" i="1"/>
  <c r="CX976" i="1"/>
  <c r="DB976" i="1" s="1"/>
  <c r="DB977" i="1"/>
  <c r="BC515" i="1"/>
  <c r="BC514" i="1" s="1"/>
  <c r="BC513" i="1" s="1"/>
  <c r="BI516" i="1"/>
  <c r="BB515" i="1"/>
  <c r="BB514" i="1" s="1"/>
  <c r="BB513" i="1" s="1"/>
  <c r="BH516" i="1"/>
  <c r="BC300" i="1"/>
  <c r="BC299" i="1" s="1"/>
  <c r="BC298" i="1" s="1"/>
  <c r="BI301" i="1"/>
  <c r="BB300" i="1"/>
  <c r="BB299" i="1" s="1"/>
  <c r="BB298" i="1" s="1"/>
  <c r="BH301" i="1"/>
  <c r="AY1175" i="1"/>
  <c r="AY1174" i="1" s="1"/>
  <c r="AZ1175" i="1"/>
  <c r="AZ1174" i="1" s="1"/>
  <c r="BA1175" i="1"/>
  <c r="BA1174" i="1" s="1"/>
  <c r="AX1175" i="1"/>
  <c r="AX1174" i="1" s="1"/>
  <c r="BC1176" i="1"/>
  <c r="BB1176" i="1"/>
  <c r="BC1197" i="1"/>
  <c r="BB1197" i="1"/>
  <c r="AY1196" i="1"/>
  <c r="AY1195" i="1" s="1"/>
  <c r="AZ1196" i="1"/>
  <c r="AZ1195" i="1" s="1"/>
  <c r="BA1196" i="1"/>
  <c r="BA1195" i="1" s="1"/>
  <c r="AX1196" i="1"/>
  <c r="AX1195" i="1" s="1"/>
  <c r="BC1194" i="1"/>
  <c r="BB1194" i="1"/>
  <c r="AY1193" i="1"/>
  <c r="AY1192" i="1" s="1"/>
  <c r="AZ1193" i="1"/>
  <c r="AZ1192" i="1" s="1"/>
  <c r="BA1193" i="1"/>
  <c r="BA1192" i="1" s="1"/>
  <c r="AX1193" i="1"/>
  <c r="AX1192" i="1" s="1"/>
  <c r="BC1207" i="1"/>
  <c r="BB1207" i="1"/>
  <c r="AY1206" i="1"/>
  <c r="AY1205" i="1" s="1"/>
  <c r="AY1204" i="1" s="1"/>
  <c r="AZ1206" i="1"/>
  <c r="AZ1205" i="1" s="1"/>
  <c r="AZ1204" i="1" s="1"/>
  <c r="BA1206" i="1"/>
  <c r="BA1205" i="1" s="1"/>
  <c r="BA1204" i="1" s="1"/>
  <c r="AX1206" i="1"/>
  <c r="AX1205" i="1" s="1"/>
  <c r="AX1204" i="1" s="1"/>
  <c r="AX1183" i="1"/>
  <c r="BC964" i="1"/>
  <c r="BB964" i="1"/>
  <c r="AY963" i="1"/>
  <c r="AY962" i="1" s="1"/>
  <c r="AZ963" i="1"/>
  <c r="AZ962" i="1" s="1"/>
  <c r="BA963" i="1"/>
  <c r="BA962" i="1" s="1"/>
  <c r="AX963" i="1"/>
  <c r="AX962" i="1" s="1"/>
  <c r="BI300" i="1" l="1"/>
  <c r="BI299" i="1" s="1"/>
  <c r="BI298" i="1" s="1"/>
  <c r="BO301" i="1"/>
  <c r="BI515" i="1"/>
  <c r="BI514" i="1" s="1"/>
  <c r="BI513" i="1" s="1"/>
  <c r="BO516" i="1"/>
  <c r="BH300" i="1"/>
  <c r="BH299" i="1" s="1"/>
  <c r="BH298" i="1" s="1"/>
  <c r="BN301" i="1"/>
  <c r="BH515" i="1"/>
  <c r="BH514" i="1" s="1"/>
  <c r="BH513" i="1" s="1"/>
  <c r="BN516" i="1"/>
  <c r="BC1193" i="1"/>
  <c r="BC1192" i="1" s="1"/>
  <c r="BI1194" i="1"/>
  <c r="BC1175" i="1"/>
  <c r="BC1174" i="1" s="1"/>
  <c r="BI1176" i="1"/>
  <c r="BB1193" i="1"/>
  <c r="BB1192" i="1" s="1"/>
  <c r="BH1194" i="1"/>
  <c r="BB1175" i="1"/>
  <c r="BB1174" i="1" s="1"/>
  <c r="BH1176" i="1"/>
  <c r="BB963" i="1"/>
  <c r="BB962" i="1" s="1"/>
  <c r="BH964" i="1"/>
  <c r="BC1206" i="1"/>
  <c r="BC1205" i="1" s="1"/>
  <c r="BC1204" i="1" s="1"/>
  <c r="BI1207" i="1"/>
  <c r="BC1196" i="1"/>
  <c r="BC1195" i="1" s="1"/>
  <c r="BI1197" i="1"/>
  <c r="BC963" i="1"/>
  <c r="BC962" i="1" s="1"/>
  <c r="BI964" i="1"/>
  <c r="BB1206" i="1"/>
  <c r="BB1205" i="1" s="1"/>
  <c r="BB1204" i="1" s="1"/>
  <c r="BH1207" i="1"/>
  <c r="BB1196" i="1"/>
  <c r="BB1195" i="1" s="1"/>
  <c r="BH1197" i="1"/>
  <c r="AY402" i="1"/>
  <c r="AZ402" i="1"/>
  <c r="BA402" i="1"/>
  <c r="AX402" i="1"/>
  <c r="BC403" i="1"/>
  <c r="BB403" i="1"/>
  <c r="BC399" i="1"/>
  <c r="BB399" i="1"/>
  <c r="AY398" i="1"/>
  <c r="AZ398" i="1"/>
  <c r="BA398" i="1"/>
  <c r="AX398" i="1"/>
  <c r="BN515" i="1" l="1"/>
  <c r="BN514" i="1" s="1"/>
  <c r="BN513" i="1" s="1"/>
  <c r="BT516" i="1"/>
  <c r="BO515" i="1"/>
  <c r="BO514" i="1" s="1"/>
  <c r="BO513" i="1" s="1"/>
  <c r="BU516" i="1"/>
  <c r="BN300" i="1"/>
  <c r="BN299" i="1" s="1"/>
  <c r="BN298" i="1" s="1"/>
  <c r="BT301" i="1"/>
  <c r="BO300" i="1"/>
  <c r="BO299" i="1" s="1"/>
  <c r="BO298" i="1" s="1"/>
  <c r="BU301" i="1"/>
  <c r="BH1206" i="1"/>
  <c r="BH1205" i="1" s="1"/>
  <c r="BH1204" i="1" s="1"/>
  <c r="BN1207" i="1"/>
  <c r="BI1196" i="1"/>
  <c r="BI1195" i="1" s="1"/>
  <c r="BO1197" i="1"/>
  <c r="BH1193" i="1"/>
  <c r="BH1192" i="1" s="1"/>
  <c r="BN1194" i="1"/>
  <c r="BI1193" i="1"/>
  <c r="BI1192" i="1" s="1"/>
  <c r="BO1194" i="1"/>
  <c r="BH1196" i="1"/>
  <c r="BH1195" i="1" s="1"/>
  <c r="BN1197" i="1"/>
  <c r="BI963" i="1"/>
  <c r="BI962" i="1" s="1"/>
  <c r="BO964" i="1"/>
  <c r="BI1206" i="1"/>
  <c r="BI1205" i="1" s="1"/>
  <c r="BI1204" i="1" s="1"/>
  <c r="BO1207" i="1"/>
  <c r="BH1175" i="1"/>
  <c r="BH1174" i="1" s="1"/>
  <c r="BN1176" i="1"/>
  <c r="BI1175" i="1"/>
  <c r="BI1174" i="1" s="1"/>
  <c r="BO1176" i="1"/>
  <c r="BH963" i="1"/>
  <c r="BH962" i="1" s="1"/>
  <c r="BN964" i="1"/>
  <c r="BC402" i="1"/>
  <c r="BI403" i="1"/>
  <c r="BB402" i="1"/>
  <c r="BH403" i="1"/>
  <c r="BC398" i="1"/>
  <c r="BI399" i="1"/>
  <c r="BB398" i="1"/>
  <c r="BH399" i="1"/>
  <c r="BC926" i="1"/>
  <c r="BB926" i="1"/>
  <c r="AY925" i="1"/>
  <c r="AY924" i="1" s="1"/>
  <c r="AZ925" i="1"/>
  <c r="AZ924" i="1" s="1"/>
  <c r="BA925" i="1"/>
  <c r="BA924" i="1" s="1"/>
  <c r="AX925" i="1"/>
  <c r="AX924" i="1" s="1"/>
  <c r="AY859" i="1"/>
  <c r="BN963" i="1" l="1"/>
  <c r="BN962" i="1" s="1"/>
  <c r="BT964" i="1"/>
  <c r="BN1175" i="1"/>
  <c r="BN1174" i="1" s="1"/>
  <c r="BT1176" i="1"/>
  <c r="BO963" i="1"/>
  <c r="BO962" i="1" s="1"/>
  <c r="BU964" i="1"/>
  <c r="BO1193" i="1"/>
  <c r="BO1192" i="1" s="1"/>
  <c r="BU1194" i="1"/>
  <c r="BO1196" i="1"/>
  <c r="BO1195" i="1" s="1"/>
  <c r="BU1197" i="1"/>
  <c r="CA301" i="1"/>
  <c r="BU300" i="1"/>
  <c r="BU299" i="1" s="1"/>
  <c r="BU298" i="1" s="1"/>
  <c r="BU515" i="1"/>
  <c r="BU514" i="1" s="1"/>
  <c r="BU513" i="1" s="1"/>
  <c r="CA516" i="1"/>
  <c r="BO1175" i="1"/>
  <c r="BO1174" i="1" s="1"/>
  <c r="BU1176" i="1"/>
  <c r="BO1206" i="1"/>
  <c r="BO1205" i="1" s="1"/>
  <c r="BO1204" i="1" s="1"/>
  <c r="BU1207" i="1"/>
  <c r="BN1196" i="1"/>
  <c r="BN1195" i="1" s="1"/>
  <c r="BT1197" i="1"/>
  <c r="BN1193" i="1"/>
  <c r="BN1192" i="1" s="1"/>
  <c r="BT1194" i="1"/>
  <c r="BN1206" i="1"/>
  <c r="BN1205" i="1" s="1"/>
  <c r="BN1204" i="1" s="1"/>
  <c r="BT1207" i="1"/>
  <c r="BT300" i="1"/>
  <c r="BT299" i="1" s="1"/>
  <c r="BT298" i="1" s="1"/>
  <c r="BZ301" i="1"/>
  <c r="BT515" i="1"/>
  <c r="BT514" i="1" s="1"/>
  <c r="BT513" i="1" s="1"/>
  <c r="BZ516" i="1"/>
  <c r="BI402" i="1"/>
  <c r="BO403" i="1"/>
  <c r="BI398" i="1"/>
  <c r="BO399" i="1"/>
  <c r="BH398" i="1"/>
  <c r="BN399" i="1"/>
  <c r="BH402" i="1"/>
  <c r="BN403" i="1"/>
  <c r="BC925" i="1"/>
  <c r="BC924" i="1" s="1"/>
  <c r="BI926" i="1"/>
  <c r="BB925" i="1"/>
  <c r="BB924" i="1" s="1"/>
  <c r="BH926" i="1"/>
  <c r="BC1404" i="1"/>
  <c r="BB1404" i="1"/>
  <c r="AY1403" i="1"/>
  <c r="AY1402" i="1" s="1"/>
  <c r="AZ1403" i="1"/>
  <c r="AZ1402" i="1" s="1"/>
  <c r="BA1403" i="1"/>
  <c r="BA1402" i="1" s="1"/>
  <c r="AX1403" i="1"/>
  <c r="AX1402" i="1" s="1"/>
  <c r="BC1370" i="1"/>
  <c r="BB1370" i="1"/>
  <c r="AY1369" i="1"/>
  <c r="AY1368" i="1" s="1"/>
  <c r="AZ1369" i="1"/>
  <c r="AZ1368" i="1" s="1"/>
  <c r="BA1369" i="1"/>
  <c r="BA1368" i="1" s="1"/>
  <c r="AX1369" i="1"/>
  <c r="AX1368" i="1" s="1"/>
  <c r="BZ300" i="1" l="1"/>
  <c r="BZ299" i="1" s="1"/>
  <c r="BZ298" i="1" s="1"/>
  <c r="CF301" i="1"/>
  <c r="CA515" i="1"/>
  <c r="CA514" i="1" s="1"/>
  <c r="CA513" i="1" s="1"/>
  <c r="CG516" i="1"/>
  <c r="CA300" i="1"/>
  <c r="CA299" i="1" s="1"/>
  <c r="CA298" i="1" s="1"/>
  <c r="CG301" i="1"/>
  <c r="BZ515" i="1"/>
  <c r="BZ514" i="1" s="1"/>
  <c r="BZ513" i="1" s="1"/>
  <c r="CF516" i="1"/>
  <c r="BN402" i="1"/>
  <c r="BT403" i="1"/>
  <c r="BO398" i="1"/>
  <c r="BU399" i="1"/>
  <c r="BT1206" i="1"/>
  <c r="BT1205" i="1" s="1"/>
  <c r="BT1204" i="1" s="1"/>
  <c r="BZ1207" i="1"/>
  <c r="BT1196" i="1"/>
  <c r="BT1195" i="1" s="1"/>
  <c r="BZ1197" i="1"/>
  <c r="BU1175" i="1"/>
  <c r="BU1174" i="1" s="1"/>
  <c r="CA1176" i="1"/>
  <c r="BU1193" i="1"/>
  <c r="BU1192" i="1" s="1"/>
  <c r="CA1194" i="1"/>
  <c r="BT1175" i="1"/>
  <c r="BT1174" i="1" s="1"/>
  <c r="BZ1176" i="1"/>
  <c r="BN398" i="1"/>
  <c r="BT399" i="1"/>
  <c r="BO402" i="1"/>
  <c r="BU403" i="1"/>
  <c r="BZ1194" i="1"/>
  <c r="BT1193" i="1"/>
  <c r="BT1192" i="1" s="1"/>
  <c r="CA1207" i="1"/>
  <c r="BU1206" i="1"/>
  <c r="BU1205" i="1" s="1"/>
  <c r="BU1204" i="1" s="1"/>
  <c r="CA1197" i="1"/>
  <c r="BU1196" i="1"/>
  <c r="BU1195" i="1" s="1"/>
  <c r="BU963" i="1"/>
  <c r="BU962" i="1" s="1"/>
  <c r="CA964" i="1"/>
  <c r="BT963" i="1"/>
  <c r="BT962" i="1" s="1"/>
  <c r="BZ964" i="1"/>
  <c r="BI925" i="1"/>
  <c r="BI924" i="1" s="1"/>
  <c r="BO926" i="1"/>
  <c r="BH925" i="1"/>
  <c r="BH924" i="1" s="1"/>
  <c r="BN926" i="1"/>
  <c r="BC1369" i="1"/>
  <c r="BC1368" i="1" s="1"/>
  <c r="BI1370" i="1"/>
  <c r="BB1369" i="1"/>
  <c r="BB1368" i="1" s="1"/>
  <c r="BH1370" i="1"/>
  <c r="BC1403" i="1"/>
  <c r="BC1402" i="1" s="1"/>
  <c r="BI1404" i="1"/>
  <c r="BB1403" i="1"/>
  <c r="BB1402" i="1" s="1"/>
  <c r="BH1404" i="1"/>
  <c r="BC531" i="1"/>
  <c r="BB531" i="1"/>
  <c r="AY530" i="1"/>
  <c r="AZ530" i="1"/>
  <c r="BA530" i="1"/>
  <c r="AX530" i="1"/>
  <c r="AY143" i="1"/>
  <c r="CA1206" i="1" l="1"/>
  <c r="CA1205" i="1" s="1"/>
  <c r="CA1204" i="1" s="1"/>
  <c r="CG1207" i="1"/>
  <c r="BZ1175" i="1"/>
  <c r="BZ1174" i="1" s="1"/>
  <c r="CF1176" i="1"/>
  <c r="CA1175" i="1"/>
  <c r="CA1174" i="1" s="1"/>
  <c r="CG1176" i="1"/>
  <c r="BZ1206" i="1"/>
  <c r="BZ1205" i="1" s="1"/>
  <c r="BZ1204" i="1" s="1"/>
  <c r="CF1207" i="1"/>
  <c r="CG300" i="1"/>
  <c r="CG299" i="1" s="1"/>
  <c r="CG298" i="1" s="1"/>
  <c r="CM301" i="1"/>
  <c r="CF300" i="1"/>
  <c r="CF299" i="1" s="1"/>
  <c r="CF298" i="1" s="1"/>
  <c r="CL301" i="1"/>
  <c r="CA1196" i="1"/>
  <c r="CA1195" i="1" s="1"/>
  <c r="CG1197" i="1"/>
  <c r="BZ1193" i="1"/>
  <c r="BZ1192" i="1" s="1"/>
  <c r="CF1194" i="1"/>
  <c r="CA963" i="1"/>
  <c r="CA962" i="1" s="1"/>
  <c r="CG964" i="1"/>
  <c r="BZ963" i="1"/>
  <c r="BZ962" i="1" s="1"/>
  <c r="CF964" i="1"/>
  <c r="CA1193" i="1"/>
  <c r="CA1192" i="1" s="1"/>
  <c r="CG1194" i="1"/>
  <c r="BZ1196" i="1"/>
  <c r="BZ1195" i="1" s="1"/>
  <c r="CF1197" i="1"/>
  <c r="CF515" i="1"/>
  <c r="CF514" i="1" s="1"/>
  <c r="CF513" i="1" s="1"/>
  <c r="CL516" i="1"/>
  <c r="CM516" i="1"/>
  <c r="CG515" i="1"/>
  <c r="CG514" i="1" s="1"/>
  <c r="CG513" i="1" s="1"/>
  <c r="BN925" i="1"/>
  <c r="BN924" i="1" s="1"/>
  <c r="BT926" i="1"/>
  <c r="BZ399" i="1"/>
  <c r="BT398" i="1"/>
  <c r="BU398" i="1"/>
  <c r="CA399" i="1"/>
  <c r="BU402" i="1"/>
  <c r="CA403" i="1"/>
  <c r="BZ403" i="1"/>
  <c r="BT402" i="1"/>
  <c r="BO925" i="1"/>
  <c r="BO924" i="1" s="1"/>
  <c r="BU926" i="1"/>
  <c r="BH1403" i="1"/>
  <c r="BH1402" i="1" s="1"/>
  <c r="BN1404" i="1"/>
  <c r="BH1369" i="1"/>
  <c r="BH1368" i="1" s="1"/>
  <c r="BN1370" i="1"/>
  <c r="BI1403" i="1"/>
  <c r="BI1402" i="1" s="1"/>
  <c r="BO1404" i="1"/>
  <c r="BI1369" i="1"/>
  <c r="BI1368" i="1" s="1"/>
  <c r="BO1370" i="1"/>
  <c r="BC530" i="1"/>
  <c r="BI531" i="1"/>
  <c r="BB530" i="1"/>
  <c r="BH531" i="1"/>
  <c r="BC916" i="1"/>
  <c r="BB916" i="1"/>
  <c r="AY915" i="1"/>
  <c r="AY914" i="1" s="1"/>
  <c r="AZ915" i="1"/>
  <c r="AZ914" i="1" s="1"/>
  <c r="BA915" i="1"/>
  <c r="BA914" i="1" s="1"/>
  <c r="AX915" i="1"/>
  <c r="AX914" i="1" s="1"/>
  <c r="BZ402" i="1" l="1"/>
  <c r="CF403" i="1"/>
  <c r="CA398" i="1"/>
  <c r="CG399" i="1"/>
  <c r="CL515" i="1"/>
  <c r="CL514" i="1" s="1"/>
  <c r="CL513" i="1" s="1"/>
  <c r="CR516" i="1"/>
  <c r="CM1194" i="1"/>
  <c r="CG1193" i="1"/>
  <c r="CG1192" i="1" s="1"/>
  <c r="CG963" i="1"/>
  <c r="CG962" i="1" s="1"/>
  <c r="CM964" i="1"/>
  <c r="CG1196" i="1"/>
  <c r="CG1195" i="1" s="1"/>
  <c r="CM1197" i="1"/>
  <c r="CS301" i="1"/>
  <c r="CM300" i="1"/>
  <c r="CM299" i="1" s="1"/>
  <c r="CM298" i="1" s="1"/>
  <c r="CG1175" i="1"/>
  <c r="CG1174" i="1" s="1"/>
  <c r="CM1176" i="1"/>
  <c r="CM1207" i="1"/>
  <c r="CG1206" i="1"/>
  <c r="CG1205" i="1" s="1"/>
  <c r="CG1204" i="1" s="1"/>
  <c r="BZ398" i="1"/>
  <c r="CF399" i="1"/>
  <c r="CM515" i="1"/>
  <c r="CM514" i="1" s="1"/>
  <c r="CM513" i="1" s="1"/>
  <c r="CS516" i="1"/>
  <c r="CA402" i="1"/>
  <c r="CG403" i="1"/>
  <c r="CL1197" i="1"/>
  <c r="CF1196" i="1"/>
  <c r="CF1195" i="1" s="1"/>
  <c r="CF963" i="1"/>
  <c r="CF962" i="1" s="1"/>
  <c r="CL964" i="1"/>
  <c r="CF1193" i="1"/>
  <c r="CF1192" i="1" s="1"/>
  <c r="CL1194" i="1"/>
  <c r="CR301" i="1"/>
  <c r="CL300" i="1"/>
  <c r="CL299" i="1" s="1"/>
  <c r="CL298" i="1" s="1"/>
  <c r="CF1206" i="1"/>
  <c r="CF1205" i="1" s="1"/>
  <c r="CF1204" i="1" s="1"/>
  <c r="CL1207" i="1"/>
  <c r="CF1175" i="1"/>
  <c r="CF1174" i="1" s="1"/>
  <c r="CL1176" i="1"/>
  <c r="BO1369" i="1"/>
  <c r="BO1368" i="1" s="1"/>
  <c r="BU1370" i="1"/>
  <c r="BN1369" i="1"/>
  <c r="BN1368" i="1" s="1"/>
  <c r="BT1370" i="1"/>
  <c r="BU925" i="1"/>
  <c r="BU924" i="1" s="1"/>
  <c r="CA926" i="1"/>
  <c r="BO1403" i="1"/>
  <c r="BO1402" i="1" s="1"/>
  <c r="BU1404" i="1"/>
  <c r="BN1403" i="1"/>
  <c r="BN1402" i="1" s="1"/>
  <c r="BT1404" i="1"/>
  <c r="BT925" i="1"/>
  <c r="BT924" i="1" s="1"/>
  <c r="BZ926" i="1"/>
  <c r="BI530" i="1"/>
  <c r="BO531" i="1"/>
  <c r="BH530" i="1"/>
  <c r="BN531" i="1"/>
  <c r="BB915" i="1"/>
  <c r="BB914" i="1" s="1"/>
  <c r="BH916" i="1"/>
  <c r="BC915" i="1"/>
  <c r="BC914" i="1" s="1"/>
  <c r="BI916" i="1"/>
  <c r="AY858" i="1"/>
  <c r="AY857" i="1" s="1"/>
  <c r="AZ858" i="1"/>
  <c r="AZ857" i="1" s="1"/>
  <c r="BA858" i="1"/>
  <c r="BA857" i="1" s="1"/>
  <c r="AX858" i="1"/>
  <c r="AX857" i="1" s="1"/>
  <c r="BC860" i="1"/>
  <c r="BI860" i="1" s="1"/>
  <c r="BO860" i="1" s="1"/>
  <c r="BU860" i="1" s="1"/>
  <c r="BB860" i="1"/>
  <c r="BH860" i="1" s="1"/>
  <c r="BN860" i="1" s="1"/>
  <c r="BT860" i="1" s="1"/>
  <c r="BZ860" i="1" s="1"/>
  <c r="CF860" i="1" s="1"/>
  <c r="CL860" i="1" s="1"/>
  <c r="CR860" i="1" s="1"/>
  <c r="CX860" i="1" s="1"/>
  <c r="DB860" i="1" s="1"/>
  <c r="BC859" i="1"/>
  <c r="BI859" i="1" s="1"/>
  <c r="BO859" i="1" s="1"/>
  <c r="BU859" i="1" s="1"/>
  <c r="CA859" i="1" s="1"/>
  <c r="CG859" i="1" s="1"/>
  <c r="CL1196" i="1" l="1"/>
  <c r="CL1195" i="1" s="1"/>
  <c r="CR1197" i="1"/>
  <c r="CS1207" i="1"/>
  <c r="CM1206" i="1"/>
  <c r="CM1205" i="1" s="1"/>
  <c r="CM1204" i="1" s="1"/>
  <c r="CS300" i="1"/>
  <c r="CS299" i="1" s="1"/>
  <c r="CS298" i="1" s="1"/>
  <c r="CY301" i="1"/>
  <c r="CA925" i="1"/>
  <c r="CA924" i="1" s="1"/>
  <c r="CG926" i="1"/>
  <c r="CL1206" i="1"/>
  <c r="CL1205" i="1" s="1"/>
  <c r="CL1204" i="1" s="1"/>
  <c r="CR1207" i="1"/>
  <c r="CR1194" i="1"/>
  <c r="CL1193" i="1"/>
  <c r="CL1192" i="1" s="1"/>
  <c r="CS515" i="1"/>
  <c r="CS514" i="1" s="1"/>
  <c r="CS513" i="1" s="1"/>
  <c r="CY516" i="1"/>
  <c r="CM963" i="1"/>
  <c r="CM962" i="1" s="1"/>
  <c r="CS964" i="1"/>
  <c r="CX516" i="1"/>
  <c r="CR515" i="1"/>
  <c r="CR514" i="1" s="1"/>
  <c r="CR513" i="1" s="1"/>
  <c r="CL403" i="1"/>
  <c r="CF402" i="1"/>
  <c r="CX301" i="1"/>
  <c r="CR300" i="1"/>
  <c r="CR299" i="1" s="1"/>
  <c r="CR298" i="1" s="1"/>
  <c r="CM1193" i="1"/>
  <c r="CM1192" i="1" s="1"/>
  <c r="CS1194" i="1"/>
  <c r="CM859" i="1"/>
  <c r="BZ925" i="1"/>
  <c r="BZ924" i="1" s="1"/>
  <c r="CF926" i="1"/>
  <c r="CL1175" i="1"/>
  <c r="CL1174" i="1" s="1"/>
  <c r="CR1176" i="1"/>
  <c r="CL963" i="1"/>
  <c r="CL962" i="1" s="1"/>
  <c r="CR964" i="1"/>
  <c r="CM403" i="1"/>
  <c r="CG402" i="1"/>
  <c r="CL399" i="1"/>
  <c r="CF398" i="1"/>
  <c r="CS1176" i="1"/>
  <c r="CM1175" i="1"/>
  <c r="CM1174" i="1" s="1"/>
  <c r="CM1196" i="1"/>
  <c r="CM1195" i="1" s="1"/>
  <c r="CS1197" i="1"/>
  <c r="CM399" i="1"/>
  <c r="CG398" i="1"/>
  <c r="BN530" i="1"/>
  <c r="BT531" i="1"/>
  <c r="BT1403" i="1"/>
  <c r="BT1402" i="1" s="1"/>
  <c r="BZ1404" i="1"/>
  <c r="BZ1370" i="1"/>
  <c r="BT1369" i="1"/>
  <c r="BT1368" i="1" s="1"/>
  <c r="BO530" i="1"/>
  <c r="BU531" i="1"/>
  <c r="BU1403" i="1"/>
  <c r="BU1402" i="1" s="1"/>
  <c r="CA1404" i="1"/>
  <c r="BU1369" i="1"/>
  <c r="BU1368" i="1" s="1"/>
  <c r="CA1370" i="1"/>
  <c r="BU858" i="1"/>
  <c r="BU857" i="1" s="1"/>
  <c r="CA860" i="1"/>
  <c r="BH915" i="1"/>
  <c r="BH914" i="1" s="1"/>
  <c r="BN916" i="1"/>
  <c r="BI915" i="1"/>
  <c r="BI914" i="1" s="1"/>
  <c r="BO916" i="1"/>
  <c r="BO858" i="1"/>
  <c r="BO857" i="1" s="1"/>
  <c r="BI858" i="1"/>
  <c r="BI857" i="1" s="1"/>
  <c r="BC858" i="1"/>
  <c r="BC857" i="1" s="1"/>
  <c r="BB859" i="1"/>
  <c r="CX300" i="1" l="1"/>
  <c r="DB301" i="1"/>
  <c r="CX515" i="1"/>
  <c r="DB516" i="1"/>
  <c r="CY515" i="1"/>
  <c r="CY300" i="1"/>
  <c r="CS1175" i="1"/>
  <c r="CS1174" i="1" s="1"/>
  <c r="CY1176" i="1"/>
  <c r="CR1175" i="1"/>
  <c r="CR1174" i="1" s="1"/>
  <c r="CX1176" i="1"/>
  <c r="CR1206" i="1"/>
  <c r="CR1205" i="1" s="1"/>
  <c r="CR1204" i="1" s="1"/>
  <c r="CX1207" i="1"/>
  <c r="CR1196" i="1"/>
  <c r="CR1195" i="1" s="1"/>
  <c r="CX1197" i="1"/>
  <c r="CM402" i="1"/>
  <c r="CS403" i="1"/>
  <c r="CS859" i="1"/>
  <c r="CA1369" i="1"/>
  <c r="CA1368" i="1" s="1"/>
  <c r="CG1370" i="1"/>
  <c r="BZ1369" i="1"/>
  <c r="BZ1368" i="1" s="1"/>
  <c r="CF1370" i="1"/>
  <c r="CL398" i="1"/>
  <c r="CR399" i="1"/>
  <c r="CR403" i="1"/>
  <c r="CL402" i="1"/>
  <c r="CX1194" i="1"/>
  <c r="CR1193" i="1"/>
  <c r="CR1192" i="1" s="1"/>
  <c r="CS1206" i="1"/>
  <c r="CS1205" i="1" s="1"/>
  <c r="CS1204" i="1" s="1"/>
  <c r="CY1207" i="1"/>
  <c r="CM398" i="1"/>
  <c r="CS399" i="1"/>
  <c r="BZ1403" i="1"/>
  <c r="BZ1402" i="1" s="1"/>
  <c r="CF1404" i="1"/>
  <c r="CA858" i="1"/>
  <c r="CA857" i="1" s="1"/>
  <c r="CG860" i="1"/>
  <c r="CA1403" i="1"/>
  <c r="CA1402" i="1" s="1"/>
  <c r="CG1404" i="1"/>
  <c r="CY1197" i="1"/>
  <c r="CS1196" i="1"/>
  <c r="CS1195" i="1" s="1"/>
  <c r="CX964" i="1"/>
  <c r="CR963" i="1"/>
  <c r="CR962" i="1" s="1"/>
  <c r="CF925" i="1"/>
  <c r="CF924" i="1" s="1"/>
  <c r="CL926" i="1"/>
  <c r="CS1193" i="1"/>
  <c r="CS1192" i="1" s="1"/>
  <c r="CY1194" i="1"/>
  <c r="CY964" i="1"/>
  <c r="CS963" i="1"/>
  <c r="CS962" i="1" s="1"/>
  <c r="CG925" i="1"/>
  <c r="CG924" i="1" s="1"/>
  <c r="CM926" i="1"/>
  <c r="BN915" i="1"/>
  <c r="BN914" i="1" s="1"/>
  <c r="BT916" i="1"/>
  <c r="BU530" i="1"/>
  <c r="CA531" i="1"/>
  <c r="BO915" i="1"/>
  <c r="BO914" i="1" s="1"/>
  <c r="BU916" i="1"/>
  <c r="BT530" i="1"/>
  <c r="BZ531" i="1"/>
  <c r="BB858" i="1"/>
  <c r="BB857" i="1" s="1"/>
  <c r="BH859" i="1"/>
  <c r="AY889" i="1"/>
  <c r="CX299" i="1" l="1"/>
  <c r="DB300" i="1"/>
  <c r="CX963" i="1"/>
  <c r="DB964" i="1"/>
  <c r="CX1206" i="1"/>
  <c r="DB1207" i="1"/>
  <c r="CY1175" i="1"/>
  <c r="DC1176" i="1"/>
  <c r="CY514" i="1"/>
  <c r="CY1193" i="1"/>
  <c r="DC1194" i="1"/>
  <c r="CY1206" i="1"/>
  <c r="DC1207" i="1"/>
  <c r="CY299" i="1"/>
  <c r="CX514" i="1"/>
  <c r="DB515" i="1"/>
  <c r="CY963" i="1"/>
  <c r="DC964" i="1"/>
  <c r="CY1196" i="1"/>
  <c r="DC1197" i="1"/>
  <c r="CX1193" i="1"/>
  <c r="DB1194" i="1"/>
  <c r="CX1196" i="1"/>
  <c r="DB1197" i="1"/>
  <c r="CX1175" i="1"/>
  <c r="DB1176" i="1"/>
  <c r="CM925" i="1"/>
  <c r="CM924" i="1" s="1"/>
  <c r="CS926" i="1"/>
  <c r="CG1403" i="1"/>
  <c r="CG1402" i="1" s="1"/>
  <c r="CM1404" i="1"/>
  <c r="CF1403" i="1"/>
  <c r="CF1402" i="1" s="1"/>
  <c r="CL1404" i="1"/>
  <c r="CL1370" i="1"/>
  <c r="CF1369" i="1"/>
  <c r="CF1368" i="1" s="1"/>
  <c r="CA530" i="1"/>
  <c r="CG531" i="1"/>
  <c r="BZ530" i="1"/>
  <c r="CF531" i="1"/>
  <c r="CL925" i="1"/>
  <c r="CL924" i="1" s="1"/>
  <c r="CR926" i="1"/>
  <c r="CM860" i="1"/>
  <c r="CG858" i="1"/>
  <c r="CG857" i="1" s="1"/>
  <c r="CS398" i="1"/>
  <c r="CY399" i="1"/>
  <c r="CX399" i="1"/>
  <c r="CR398" i="1"/>
  <c r="CM1370" i="1"/>
  <c r="CG1369" i="1"/>
  <c r="CG1368" i="1" s="1"/>
  <c r="CS402" i="1"/>
  <c r="CY403" i="1"/>
  <c r="CX403" i="1"/>
  <c r="CR402" i="1"/>
  <c r="CY859" i="1"/>
  <c r="DC859" i="1" s="1"/>
  <c r="CA916" i="1"/>
  <c r="BU915" i="1"/>
  <c r="BU914" i="1" s="1"/>
  <c r="BZ916" i="1"/>
  <c r="BT915" i="1"/>
  <c r="BT914" i="1" s="1"/>
  <c r="BH858" i="1"/>
  <c r="BH857" i="1" s="1"/>
  <c r="BN859" i="1"/>
  <c r="AY869" i="1"/>
  <c r="AY868" i="1" s="1"/>
  <c r="AZ869" i="1"/>
  <c r="AZ868" i="1" s="1"/>
  <c r="BA869" i="1"/>
  <c r="BA868" i="1" s="1"/>
  <c r="AX869" i="1"/>
  <c r="AX868" i="1" s="1"/>
  <c r="BC870" i="1"/>
  <c r="BB870" i="1"/>
  <c r="CX402" i="1" l="1"/>
  <c r="DB402" i="1" s="1"/>
  <c r="DB403" i="1"/>
  <c r="CX1195" i="1"/>
  <c r="DB1195" i="1" s="1"/>
  <c r="DB1196" i="1"/>
  <c r="CY1195" i="1"/>
  <c r="DC1195" i="1" s="1"/>
  <c r="DC1196" i="1"/>
  <c r="CX513" i="1"/>
  <c r="DB513" i="1" s="1"/>
  <c r="DB514" i="1"/>
  <c r="CY1205" i="1"/>
  <c r="DC1206" i="1"/>
  <c r="CY513" i="1"/>
  <c r="CX1205" i="1"/>
  <c r="DB1206" i="1"/>
  <c r="CX298" i="1"/>
  <c r="DB298" i="1" s="1"/>
  <c r="DB299" i="1"/>
  <c r="CY398" i="1"/>
  <c r="CX398" i="1"/>
  <c r="DB398" i="1" s="1"/>
  <c r="DB399" i="1"/>
  <c r="CX1174" i="1"/>
  <c r="DB1174" i="1" s="1"/>
  <c r="DB1175" i="1"/>
  <c r="CX1192" i="1"/>
  <c r="DB1192" i="1" s="1"/>
  <c r="DB1193" i="1"/>
  <c r="CY962" i="1"/>
  <c r="DC962" i="1" s="1"/>
  <c r="DC963" i="1"/>
  <c r="CY298" i="1"/>
  <c r="CY1192" i="1"/>
  <c r="DC1192" i="1" s="1"/>
  <c r="DC1193" i="1"/>
  <c r="CY1174" i="1"/>
  <c r="DC1174" i="1" s="1"/>
  <c r="DC1175" i="1"/>
  <c r="CX962" i="1"/>
  <c r="DB962" i="1" s="1"/>
  <c r="DB963" i="1"/>
  <c r="CY402" i="1"/>
  <c r="CS860" i="1"/>
  <c r="CM858" i="1"/>
  <c r="CM857" i="1" s="1"/>
  <c r="CL531" i="1"/>
  <c r="CF530" i="1"/>
  <c r="CM531" i="1"/>
  <c r="CG530" i="1"/>
  <c r="CR1404" i="1"/>
  <c r="CL1403" i="1"/>
  <c r="CL1402" i="1" s="1"/>
  <c r="CY926" i="1"/>
  <c r="CS925" i="1"/>
  <c r="CS924" i="1" s="1"/>
  <c r="CA915" i="1"/>
  <c r="CA914" i="1" s="1"/>
  <c r="CG916" i="1"/>
  <c r="CM1369" i="1"/>
  <c r="CM1368" i="1" s="1"/>
  <c r="CS1370" i="1"/>
  <c r="CL1369" i="1"/>
  <c r="CL1368" i="1" s="1"/>
  <c r="CR1370" i="1"/>
  <c r="BZ915" i="1"/>
  <c r="BZ914" i="1" s="1"/>
  <c r="CF916" i="1"/>
  <c r="CX926" i="1"/>
  <c r="CR925" i="1"/>
  <c r="CR924" i="1" s="1"/>
  <c r="CM1403" i="1"/>
  <c r="CM1402" i="1" s="1"/>
  <c r="CS1404" i="1"/>
  <c r="BN858" i="1"/>
  <c r="BN857" i="1" s="1"/>
  <c r="BT859" i="1"/>
  <c r="BC869" i="1"/>
  <c r="BC868" i="1" s="1"/>
  <c r="BI870" i="1"/>
  <c r="BB869" i="1"/>
  <c r="BB868" i="1" s="1"/>
  <c r="BH870" i="1"/>
  <c r="AY451" i="1"/>
  <c r="AY450" i="1" s="1"/>
  <c r="AZ451" i="1"/>
  <c r="AZ450" i="1" s="1"/>
  <c r="BA451" i="1"/>
  <c r="BA450" i="1" s="1"/>
  <c r="AX451" i="1"/>
  <c r="AX450" i="1" s="1"/>
  <c r="BC452" i="1"/>
  <c r="BB452" i="1"/>
  <c r="AY432" i="1"/>
  <c r="AY431" i="1" s="1"/>
  <c r="AZ432" i="1"/>
  <c r="AZ431" i="1" s="1"/>
  <c r="BA432" i="1"/>
  <c r="BA431" i="1" s="1"/>
  <c r="AX432" i="1"/>
  <c r="AX431" i="1" s="1"/>
  <c r="BC433" i="1"/>
  <c r="BB433" i="1"/>
  <c r="CY925" i="1" l="1"/>
  <c r="DC926" i="1"/>
  <c r="CX1204" i="1"/>
  <c r="DB1204" i="1" s="1"/>
  <c r="DB1205" i="1"/>
  <c r="CY1204" i="1"/>
  <c r="DC1204" i="1" s="1"/>
  <c r="DC1205" i="1"/>
  <c r="CX925" i="1"/>
  <c r="DB926" i="1"/>
  <c r="CS1369" i="1"/>
  <c r="CS1368" i="1" s="1"/>
  <c r="CY1370" i="1"/>
  <c r="CR1403" i="1"/>
  <c r="CR1402" i="1" s="1"/>
  <c r="CX1404" i="1"/>
  <c r="CL530" i="1"/>
  <c r="CR531" i="1"/>
  <c r="CY860" i="1"/>
  <c r="CS858" i="1"/>
  <c r="CS857" i="1" s="1"/>
  <c r="CY1404" i="1"/>
  <c r="CS1403" i="1"/>
  <c r="CS1402" i="1" s="1"/>
  <c r="CL916" i="1"/>
  <c r="CF915" i="1"/>
  <c r="CF914" i="1" s="1"/>
  <c r="CR1369" i="1"/>
  <c r="CR1368" i="1" s="1"/>
  <c r="CX1370" i="1"/>
  <c r="CG915" i="1"/>
  <c r="CG914" i="1" s="1"/>
  <c r="CM916" i="1"/>
  <c r="CM530" i="1"/>
  <c r="CS531" i="1"/>
  <c r="BZ859" i="1"/>
  <c r="BT858" i="1"/>
  <c r="BT857" i="1" s="1"/>
  <c r="BI869" i="1"/>
  <c r="BI868" i="1" s="1"/>
  <c r="BO870" i="1"/>
  <c r="BH869" i="1"/>
  <c r="BH868" i="1" s="1"/>
  <c r="BN870" i="1"/>
  <c r="BC451" i="1"/>
  <c r="BC450" i="1" s="1"/>
  <c r="BI452" i="1"/>
  <c r="BB451" i="1"/>
  <c r="BB450" i="1" s="1"/>
  <c r="BH452" i="1"/>
  <c r="BC432" i="1"/>
  <c r="BC431" i="1" s="1"/>
  <c r="BI433" i="1"/>
  <c r="BB432" i="1"/>
  <c r="BB431" i="1" s="1"/>
  <c r="BH433" i="1"/>
  <c r="AY563" i="1"/>
  <c r="AY562" i="1" s="1"/>
  <c r="AZ563" i="1"/>
  <c r="AZ562" i="1" s="1"/>
  <c r="BA563" i="1"/>
  <c r="BA562" i="1" s="1"/>
  <c r="AX563" i="1"/>
  <c r="AX562" i="1" s="1"/>
  <c r="BC564" i="1"/>
  <c r="BB564" i="1"/>
  <c r="CY858" i="1" l="1"/>
  <c r="DC860" i="1"/>
  <c r="CX924" i="1"/>
  <c r="DB924" i="1" s="1"/>
  <c r="DB925" i="1"/>
  <c r="CY924" i="1"/>
  <c r="DC924" i="1" s="1"/>
  <c r="DC925" i="1"/>
  <c r="CX1403" i="1"/>
  <c r="DB1404" i="1"/>
  <c r="CY1403" i="1"/>
  <c r="DC1404" i="1"/>
  <c r="CX1369" i="1"/>
  <c r="DB1370" i="1"/>
  <c r="CY1369" i="1"/>
  <c r="DC1370" i="1"/>
  <c r="BZ858" i="1"/>
  <c r="BZ857" i="1" s="1"/>
  <c r="CF859" i="1"/>
  <c r="CM915" i="1"/>
  <c r="CM914" i="1" s="1"/>
  <c r="CS916" i="1"/>
  <c r="CX531" i="1"/>
  <c r="CR530" i="1"/>
  <c r="CS530" i="1"/>
  <c r="CY531" i="1"/>
  <c r="CR916" i="1"/>
  <c r="CL915" i="1"/>
  <c r="CL914" i="1" s="1"/>
  <c r="BO869" i="1"/>
  <c r="BO868" i="1" s="1"/>
  <c r="BU870" i="1"/>
  <c r="BN869" i="1"/>
  <c r="BN868" i="1" s="1"/>
  <c r="BT870" i="1"/>
  <c r="BI432" i="1"/>
  <c r="BI431" i="1" s="1"/>
  <c r="BO433" i="1"/>
  <c r="BI451" i="1"/>
  <c r="BI450" i="1" s="1"/>
  <c r="BO452" i="1"/>
  <c r="BH432" i="1"/>
  <c r="BH431" i="1" s="1"/>
  <c r="BN433" i="1"/>
  <c r="BH451" i="1"/>
  <c r="BH450" i="1" s="1"/>
  <c r="BN452" i="1"/>
  <c r="BC563" i="1"/>
  <c r="BC562" i="1" s="1"/>
  <c r="BI564" i="1"/>
  <c r="BB563" i="1"/>
  <c r="BB562" i="1" s="1"/>
  <c r="BH564" i="1"/>
  <c r="AY1082" i="1"/>
  <c r="AZ1082" i="1"/>
  <c r="BA1082" i="1"/>
  <c r="AX1082" i="1"/>
  <c r="AY1084" i="1"/>
  <c r="AZ1084" i="1"/>
  <c r="BA1084" i="1"/>
  <c r="AX1084" i="1"/>
  <c r="BC1085" i="1"/>
  <c r="BB1085" i="1"/>
  <c r="BC1083" i="1"/>
  <c r="BB1083" i="1"/>
  <c r="CY1368" i="1" l="1"/>
  <c r="DC1368" i="1" s="1"/>
  <c r="DC1369" i="1"/>
  <c r="CY1402" i="1"/>
  <c r="DC1402" i="1" s="1"/>
  <c r="DC1403" i="1"/>
  <c r="CY857" i="1"/>
  <c r="DC857" i="1" s="1"/>
  <c r="DC858" i="1"/>
  <c r="CY530" i="1"/>
  <c r="DC530" i="1" s="1"/>
  <c r="DC531" i="1"/>
  <c r="CX530" i="1"/>
  <c r="DB530" i="1" s="1"/>
  <c r="DB531" i="1"/>
  <c r="CX1368" i="1"/>
  <c r="DB1368" i="1" s="1"/>
  <c r="DB1369" i="1"/>
  <c r="CX1402" i="1"/>
  <c r="DB1402" i="1" s="1"/>
  <c r="DB1403" i="1"/>
  <c r="CL859" i="1"/>
  <c r="CF858" i="1"/>
  <c r="CF857" i="1" s="1"/>
  <c r="CX916" i="1"/>
  <c r="CR915" i="1"/>
  <c r="CR914" i="1" s="1"/>
  <c r="CY916" i="1"/>
  <c r="CS915" i="1"/>
  <c r="CS914" i="1" s="1"/>
  <c r="BN451" i="1"/>
  <c r="BN450" i="1" s="1"/>
  <c r="BT452" i="1"/>
  <c r="BO451" i="1"/>
  <c r="BO450" i="1" s="1"/>
  <c r="BU452" i="1"/>
  <c r="BN432" i="1"/>
  <c r="BN431" i="1" s="1"/>
  <c r="BT433" i="1"/>
  <c r="BO432" i="1"/>
  <c r="BO431" i="1" s="1"/>
  <c r="BU433" i="1"/>
  <c r="BU869" i="1"/>
  <c r="BU868" i="1" s="1"/>
  <c r="CA870" i="1"/>
  <c r="BT869" i="1"/>
  <c r="BT868" i="1" s="1"/>
  <c r="BZ870" i="1"/>
  <c r="BI563" i="1"/>
  <c r="BI562" i="1" s="1"/>
  <c r="BO564" i="1"/>
  <c r="BH563" i="1"/>
  <c r="BH562" i="1" s="1"/>
  <c r="BN564" i="1"/>
  <c r="BC1082" i="1"/>
  <c r="BI1083" i="1"/>
  <c r="BB1082" i="1"/>
  <c r="BH1083" i="1"/>
  <c r="BC1084" i="1"/>
  <c r="BI1085" i="1"/>
  <c r="BB1084" i="1"/>
  <c r="BH1085" i="1"/>
  <c r="AY1081" i="1"/>
  <c r="AY1080" i="1" s="1"/>
  <c r="AY1079" i="1" s="1"/>
  <c r="AZ1081" i="1"/>
  <c r="AZ1080" i="1" s="1"/>
  <c r="AZ1079" i="1" s="1"/>
  <c r="AX1081" i="1"/>
  <c r="AX1080" i="1" s="1"/>
  <c r="AX1079" i="1" s="1"/>
  <c r="BA1081" i="1"/>
  <c r="BA1080" i="1" s="1"/>
  <c r="BA1079" i="1" s="1"/>
  <c r="BA1543" i="1"/>
  <c r="BA1542" i="1" s="1"/>
  <c r="BA1541" i="1" s="1"/>
  <c r="AZ1543" i="1"/>
  <c r="AZ1542" i="1" s="1"/>
  <c r="AZ1541" i="1" s="1"/>
  <c r="AY1543" i="1"/>
  <c r="AY1542" i="1" s="1"/>
  <c r="AY1541" i="1" s="1"/>
  <c r="AX1543" i="1"/>
  <c r="AX1542" i="1" s="1"/>
  <c r="AX1541" i="1" s="1"/>
  <c r="BC1539" i="1"/>
  <c r="BC1538" i="1" s="1"/>
  <c r="BC1537" i="1" s="1"/>
  <c r="BB1539" i="1"/>
  <c r="BB1538" i="1" s="1"/>
  <c r="BB1537" i="1" s="1"/>
  <c r="BA1535" i="1"/>
  <c r="BA1534" i="1" s="1"/>
  <c r="AZ1535" i="1"/>
  <c r="AZ1534" i="1" s="1"/>
  <c r="AY1535" i="1"/>
  <c r="AY1534" i="1" s="1"/>
  <c r="AX1535" i="1"/>
  <c r="AX1534" i="1" s="1"/>
  <c r="BA1527" i="1"/>
  <c r="BA1526" i="1" s="1"/>
  <c r="BA1525" i="1" s="1"/>
  <c r="BA1524" i="1" s="1"/>
  <c r="BA1523" i="1" s="1"/>
  <c r="BA1521" i="1" s="1"/>
  <c r="AZ1527" i="1"/>
  <c r="AZ1526" i="1" s="1"/>
  <c r="AZ1525" i="1" s="1"/>
  <c r="AZ1524" i="1" s="1"/>
  <c r="AZ1523" i="1" s="1"/>
  <c r="AZ1521" i="1" s="1"/>
  <c r="AY1527" i="1"/>
  <c r="AY1526" i="1" s="1"/>
  <c r="AY1525" i="1" s="1"/>
  <c r="AY1524" i="1" s="1"/>
  <c r="AY1523" i="1" s="1"/>
  <c r="AY1521" i="1" s="1"/>
  <c r="AX1527" i="1"/>
  <c r="AX1526" i="1" s="1"/>
  <c r="AX1525" i="1" s="1"/>
  <c r="AX1524" i="1" s="1"/>
  <c r="AX1523" i="1" s="1"/>
  <c r="AX1521" i="1" s="1"/>
  <c r="BA1512" i="1"/>
  <c r="BA1511" i="1" s="1"/>
  <c r="AZ1512" i="1"/>
  <c r="AZ1511" i="1" s="1"/>
  <c r="AY1512" i="1"/>
  <c r="AY1511" i="1" s="1"/>
  <c r="AX1512" i="1"/>
  <c r="AX1511" i="1" s="1"/>
  <c r="BA1509" i="1"/>
  <c r="AZ1509" i="1"/>
  <c r="AZ1508" i="1" s="1"/>
  <c r="AY1509" i="1"/>
  <c r="AY1508" i="1" s="1"/>
  <c r="AX1509" i="1"/>
  <c r="AX1508" i="1" s="1"/>
  <c r="BA1508" i="1"/>
  <c r="BA1503" i="1"/>
  <c r="AZ1503" i="1"/>
  <c r="AZ1502" i="1" s="1"/>
  <c r="AY1503" i="1"/>
  <c r="AY1502" i="1" s="1"/>
  <c r="AX1503" i="1"/>
  <c r="AX1502" i="1" s="1"/>
  <c r="BA1502" i="1"/>
  <c r="BA1500" i="1"/>
  <c r="BA1499" i="1" s="1"/>
  <c r="AZ1500" i="1"/>
  <c r="AZ1499" i="1" s="1"/>
  <c r="AY1500" i="1"/>
  <c r="AY1499" i="1" s="1"/>
  <c r="AX1500" i="1"/>
  <c r="AX1499" i="1" s="1"/>
  <c r="BA1494" i="1"/>
  <c r="BA1493" i="1" s="1"/>
  <c r="AZ1494" i="1"/>
  <c r="AZ1493" i="1" s="1"/>
  <c r="AY1494" i="1"/>
  <c r="AY1493" i="1" s="1"/>
  <c r="AX1494" i="1"/>
  <c r="AX1493" i="1" s="1"/>
  <c r="BA1491" i="1"/>
  <c r="BA1490" i="1" s="1"/>
  <c r="AZ1491" i="1"/>
  <c r="AZ1490" i="1" s="1"/>
  <c r="AY1491" i="1"/>
  <c r="AY1490" i="1" s="1"/>
  <c r="AX1491" i="1"/>
  <c r="AX1490" i="1" s="1"/>
  <c r="BC1484" i="1"/>
  <c r="BC1483" i="1" s="1"/>
  <c r="BC1482" i="1" s="1"/>
  <c r="BC1481" i="1" s="1"/>
  <c r="BB1484" i="1"/>
  <c r="BB1483" i="1" s="1"/>
  <c r="BB1482" i="1" s="1"/>
  <c r="BB1481" i="1" s="1"/>
  <c r="BA1479" i="1"/>
  <c r="AZ1479" i="1"/>
  <c r="AY1479" i="1"/>
  <c r="AX1479" i="1"/>
  <c r="AX1478" i="1" s="1"/>
  <c r="AX1477" i="1" s="1"/>
  <c r="AX1476" i="1" s="1"/>
  <c r="BA1478" i="1"/>
  <c r="BA1477" i="1" s="1"/>
  <c r="BA1476" i="1" s="1"/>
  <c r="AZ1478" i="1"/>
  <c r="AZ1477" i="1" s="1"/>
  <c r="AZ1476" i="1" s="1"/>
  <c r="AY1478" i="1"/>
  <c r="AY1477" i="1" s="1"/>
  <c r="AY1476" i="1" s="1"/>
  <c r="BA1474" i="1"/>
  <c r="AZ1474" i="1"/>
  <c r="AZ1473" i="1" s="1"/>
  <c r="AY1474" i="1"/>
  <c r="AY1473" i="1" s="1"/>
  <c r="AX1474" i="1"/>
  <c r="AX1473" i="1" s="1"/>
  <c r="BA1473" i="1"/>
  <c r="BA1471" i="1"/>
  <c r="AZ1471" i="1"/>
  <c r="AY1471" i="1"/>
  <c r="AX1471" i="1"/>
  <c r="AX1470" i="1" s="1"/>
  <c r="BA1470" i="1"/>
  <c r="AZ1470" i="1"/>
  <c r="AY1470" i="1"/>
  <c r="BA1467" i="1"/>
  <c r="BA1466" i="1" s="1"/>
  <c r="BA1465" i="1" s="1"/>
  <c r="AZ1467" i="1"/>
  <c r="AZ1466" i="1" s="1"/>
  <c r="AZ1465" i="1" s="1"/>
  <c r="AY1467" i="1"/>
  <c r="AY1466" i="1" s="1"/>
  <c r="AY1465" i="1" s="1"/>
  <c r="AX1467" i="1"/>
  <c r="AX1466" i="1" s="1"/>
  <c r="AX1465" i="1" s="1"/>
  <c r="BA1455" i="1"/>
  <c r="BA1454" i="1" s="1"/>
  <c r="AZ1455" i="1"/>
  <c r="AZ1454" i="1" s="1"/>
  <c r="AY1455" i="1"/>
  <c r="AY1454" i="1" s="1"/>
  <c r="AX1455" i="1"/>
  <c r="AX1454" i="1" s="1"/>
  <c r="BA1452" i="1"/>
  <c r="AZ1452" i="1"/>
  <c r="AY1452" i="1"/>
  <c r="AY1451" i="1" s="1"/>
  <c r="AX1452" i="1"/>
  <c r="AX1451" i="1" s="1"/>
  <c r="BA1451" i="1"/>
  <c r="AZ1451" i="1"/>
  <c r="BA1449" i="1"/>
  <c r="BA1448" i="1" s="1"/>
  <c r="AZ1449" i="1"/>
  <c r="AZ1448" i="1" s="1"/>
  <c r="AY1449" i="1"/>
  <c r="AY1448" i="1" s="1"/>
  <c r="AX1449" i="1"/>
  <c r="AX1448" i="1" s="1"/>
  <c r="BA1446" i="1"/>
  <c r="AZ1446" i="1"/>
  <c r="AY1446" i="1"/>
  <c r="AY1445" i="1" s="1"/>
  <c r="AX1446" i="1"/>
  <c r="AX1445" i="1" s="1"/>
  <c r="BA1445" i="1"/>
  <c r="AZ1445" i="1"/>
  <c r="BA1443" i="1"/>
  <c r="BA1442" i="1" s="1"/>
  <c r="AZ1443" i="1"/>
  <c r="AZ1442" i="1" s="1"/>
  <c r="AY1443" i="1"/>
  <c r="AY1442" i="1" s="1"/>
  <c r="AX1443" i="1"/>
  <c r="AX1442" i="1" s="1"/>
  <c r="BA1439" i="1"/>
  <c r="BA1438" i="1" s="1"/>
  <c r="BA1437" i="1" s="1"/>
  <c r="AZ1439" i="1"/>
  <c r="AZ1438" i="1" s="1"/>
  <c r="AZ1437" i="1" s="1"/>
  <c r="AY1439" i="1"/>
  <c r="AY1438" i="1" s="1"/>
  <c r="AY1437" i="1" s="1"/>
  <c r="AX1439" i="1"/>
  <c r="AX1438" i="1" s="1"/>
  <c r="AX1437" i="1" s="1"/>
  <c r="BA1434" i="1"/>
  <c r="AZ1434" i="1"/>
  <c r="AY1434" i="1"/>
  <c r="AY1433" i="1" s="1"/>
  <c r="AY1432" i="1" s="1"/>
  <c r="AX1434" i="1"/>
  <c r="AX1433" i="1" s="1"/>
  <c r="AX1432" i="1" s="1"/>
  <c r="BA1433" i="1"/>
  <c r="BA1432" i="1" s="1"/>
  <c r="AZ1433" i="1"/>
  <c r="AZ1432" i="1" s="1"/>
  <c r="BA1430" i="1"/>
  <c r="AZ1430" i="1"/>
  <c r="AY1430" i="1"/>
  <c r="AX1430" i="1"/>
  <c r="BA1428" i="1"/>
  <c r="AZ1428" i="1"/>
  <c r="AY1428" i="1"/>
  <c r="AX1428" i="1"/>
  <c r="AX1427" i="1" s="1"/>
  <c r="BA1425" i="1"/>
  <c r="AZ1425" i="1"/>
  <c r="AY1425" i="1"/>
  <c r="AY1424" i="1" s="1"/>
  <c r="AX1425" i="1"/>
  <c r="AX1424" i="1" s="1"/>
  <c r="BA1424" i="1"/>
  <c r="AZ1424" i="1"/>
  <c r="BA1422" i="1"/>
  <c r="BA1421" i="1" s="1"/>
  <c r="AZ1422" i="1"/>
  <c r="AZ1421" i="1" s="1"/>
  <c r="AY1422" i="1"/>
  <c r="AY1421" i="1" s="1"/>
  <c r="AX1422" i="1"/>
  <c r="AX1421" i="1" s="1"/>
  <c r="BA1419" i="1"/>
  <c r="AZ1419" i="1"/>
  <c r="AY1419" i="1"/>
  <c r="AY1418" i="1" s="1"/>
  <c r="AX1419" i="1"/>
  <c r="AX1418" i="1" s="1"/>
  <c r="BA1418" i="1"/>
  <c r="AZ1418" i="1"/>
  <c r="BA1412" i="1"/>
  <c r="BA1411" i="1" s="1"/>
  <c r="AZ1412" i="1"/>
  <c r="AZ1411" i="1" s="1"/>
  <c r="AY1412" i="1"/>
  <c r="AY1411" i="1" s="1"/>
  <c r="AX1412" i="1"/>
  <c r="AX1411" i="1" s="1"/>
  <c r="BA1409" i="1"/>
  <c r="BA1408" i="1" s="1"/>
  <c r="AZ1409" i="1"/>
  <c r="AZ1408" i="1" s="1"/>
  <c r="AY1409" i="1"/>
  <c r="AY1408" i="1" s="1"/>
  <c r="AX1409" i="1"/>
  <c r="AX1408" i="1" s="1"/>
  <c r="BA1400" i="1"/>
  <c r="BA1399" i="1" s="1"/>
  <c r="AZ1400" i="1"/>
  <c r="AZ1399" i="1" s="1"/>
  <c r="AY1400" i="1"/>
  <c r="AY1399" i="1" s="1"/>
  <c r="AX1400" i="1"/>
  <c r="AX1399" i="1" s="1"/>
  <c r="BA1396" i="1"/>
  <c r="BA1395" i="1" s="1"/>
  <c r="BA1394" i="1" s="1"/>
  <c r="AZ1396" i="1"/>
  <c r="AZ1395" i="1" s="1"/>
  <c r="AZ1394" i="1" s="1"/>
  <c r="AY1396" i="1"/>
  <c r="AY1395" i="1" s="1"/>
  <c r="AY1394" i="1" s="1"/>
  <c r="AX1396" i="1"/>
  <c r="AX1395" i="1" s="1"/>
  <c r="AX1394" i="1" s="1"/>
  <c r="BA1392" i="1"/>
  <c r="BA1391" i="1" s="1"/>
  <c r="AZ1392" i="1"/>
  <c r="AZ1391" i="1" s="1"/>
  <c r="AY1392" i="1"/>
  <c r="AY1391" i="1" s="1"/>
  <c r="AX1392" i="1"/>
  <c r="AX1391" i="1" s="1"/>
  <c r="BA1385" i="1"/>
  <c r="BA1384" i="1" s="1"/>
  <c r="BA1383" i="1" s="1"/>
  <c r="BA1382" i="1" s="1"/>
  <c r="AZ1385" i="1"/>
  <c r="AZ1384" i="1" s="1"/>
  <c r="AZ1383" i="1" s="1"/>
  <c r="AZ1382" i="1" s="1"/>
  <c r="AY1385" i="1"/>
  <c r="AY1384" i="1" s="1"/>
  <c r="AY1383" i="1" s="1"/>
  <c r="AY1382" i="1" s="1"/>
  <c r="AX1385" i="1"/>
  <c r="AX1384" i="1" s="1"/>
  <c r="AX1383" i="1" s="1"/>
  <c r="AX1382" i="1" s="1"/>
  <c r="BA1378" i="1"/>
  <c r="BA1377" i="1" s="1"/>
  <c r="AZ1378" i="1"/>
  <c r="AZ1377" i="1" s="1"/>
  <c r="AY1378" i="1"/>
  <c r="AY1377" i="1" s="1"/>
  <c r="AX1378" i="1"/>
  <c r="AX1377" i="1" s="1"/>
  <c r="BA1375" i="1"/>
  <c r="BA1374" i="1" s="1"/>
  <c r="AZ1375" i="1"/>
  <c r="AZ1374" i="1" s="1"/>
  <c r="AY1375" i="1"/>
  <c r="AY1374" i="1" s="1"/>
  <c r="AX1375" i="1"/>
  <c r="AX1374" i="1" s="1"/>
  <c r="BA1366" i="1"/>
  <c r="BA1365" i="1" s="1"/>
  <c r="BA1364" i="1" s="1"/>
  <c r="AZ1366" i="1"/>
  <c r="AZ1365" i="1" s="1"/>
  <c r="AZ1364" i="1" s="1"/>
  <c r="AY1366" i="1"/>
  <c r="AY1365" i="1" s="1"/>
  <c r="AY1364" i="1" s="1"/>
  <c r="AX1366" i="1"/>
  <c r="AX1365" i="1" s="1"/>
  <c r="AX1364" i="1" s="1"/>
  <c r="BA1362" i="1"/>
  <c r="BA1361" i="1" s="1"/>
  <c r="AZ1362" i="1"/>
  <c r="AZ1361" i="1" s="1"/>
  <c r="AY1362" i="1"/>
  <c r="AY1361" i="1" s="1"/>
  <c r="AX1362" i="1"/>
  <c r="AX1361" i="1" s="1"/>
  <c r="BA1359" i="1"/>
  <c r="AZ1359" i="1"/>
  <c r="AY1359" i="1"/>
  <c r="AY1358" i="1" s="1"/>
  <c r="AX1359" i="1"/>
  <c r="AX1358" i="1" s="1"/>
  <c r="BA1358" i="1"/>
  <c r="AZ1358" i="1"/>
  <c r="BA1356" i="1"/>
  <c r="BA1355" i="1" s="1"/>
  <c r="AZ1356" i="1"/>
  <c r="AZ1355" i="1" s="1"/>
  <c r="AY1356" i="1"/>
  <c r="AY1355" i="1" s="1"/>
  <c r="AX1356" i="1"/>
  <c r="AX1355" i="1" s="1"/>
  <c r="BC1352" i="1"/>
  <c r="BC1351" i="1" s="1"/>
  <c r="BB1352" i="1"/>
  <c r="BB1351" i="1" s="1"/>
  <c r="BA1349" i="1"/>
  <c r="BA1348" i="1" s="1"/>
  <c r="BA1344" i="1" s="1"/>
  <c r="AZ1349" i="1"/>
  <c r="AZ1348" i="1" s="1"/>
  <c r="AZ1344" i="1" s="1"/>
  <c r="AY1349" i="1"/>
  <c r="AY1348" i="1" s="1"/>
  <c r="AY1344" i="1" s="1"/>
  <c r="AX1349" i="1"/>
  <c r="AX1348" i="1" s="1"/>
  <c r="AX1344" i="1" s="1"/>
  <c r="BA1342" i="1"/>
  <c r="BA1341" i="1" s="1"/>
  <c r="AZ1342" i="1"/>
  <c r="AZ1341" i="1" s="1"/>
  <c r="AY1342" i="1"/>
  <c r="AY1341" i="1" s="1"/>
  <c r="AX1342" i="1"/>
  <c r="AX1341" i="1" s="1"/>
  <c r="BA1338" i="1"/>
  <c r="BA1337" i="1" s="1"/>
  <c r="AZ1338" i="1"/>
  <c r="AZ1337" i="1" s="1"/>
  <c r="AY1338" i="1"/>
  <c r="AY1337" i="1" s="1"/>
  <c r="AX1338" i="1"/>
  <c r="AX1337" i="1" s="1"/>
  <c r="BA1335" i="1"/>
  <c r="BA1334" i="1" s="1"/>
  <c r="AZ1335" i="1"/>
  <c r="AZ1334" i="1" s="1"/>
  <c r="AY1335" i="1"/>
  <c r="AY1334" i="1" s="1"/>
  <c r="AX1335" i="1"/>
  <c r="AX1334" i="1" s="1"/>
  <c r="BA1332" i="1"/>
  <c r="BA1331" i="1" s="1"/>
  <c r="AZ1332" i="1"/>
  <c r="AZ1331" i="1" s="1"/>
  <c r="AY1332" i="1"/>
  <c r="AY1331" i="1" s="1"/>
  <c r="AX1332" i="1"/>
  <c r="AX1331" i="1" s="1"/>
  <c r="BA1329" i="1"/>
  <c r="BA1328" i="1" s="1"/>
  <c r="AZ1329" i="1"/>
  <c r="AZ1328" i="1" s="1"/>
  <c r="AY1329" i="1"/>
  <c r="AY1328" i="1" s="1"/>
  <c r="AX1329" i="1"/>
  <c r="AX1328" i="1" s="1"/>
  <c r="BA1326" i="1"/>
  <c r="BA1325" i="1" s="1"/>
  <c r="AZ1326" i="1"/>
  <c r="AZ1325" i="1" s="1"/>
  <c r="AY1326" i="1"/>
  <c r="AY1325" i="1" s="1"/>
  <c r="AX1326" i="1"/>
  <c r="AX1325" i="1" s="1"/>
  <c r="BA1323" i="1"/>
  <c r="AZ1323" i="1"/>
  <c r="AY1323" i="1"/>
  <c r="AY1322" i="1" s="1"/>
  <c r="AX1323" i="1"/>
  <c r="AX1322" i="1" s="1"/>
  <c r="BA1322" i="1"/>
  <c r="AZ1322" i="1"/>
  <c r="BA1320" i="1"/>
  <c r="BA1319" i="1" s="1"/>
  <c r="AZ1320" i="1"/>
  <c r="AZ1319" i="1" s="1"/>
  <c r="AY1320" i="1"/>
  <c r="AY1319" i="1" s="1"/>
  <c r="AX1320" i="1"/>
  <c r="AX1319" i="1" s="1"/>
  <c r="BA1317" i="1"/>
  <c r="BA1316" i="1" s="1"/>
  <c r="AZ1317" i="1"/>
  <c r="AZ1316" i="1" s="1"/>
  <c r="AY1317" i="1"/>
  <c r="AY1316" i="1" s="1"/>
  <c r="AX1317" i="1"/>
  <c r="AX1316" i="1" s="1"/>
  <c r="BA1314" i="1"/>
  <c r="BA1313" i="1" s="1"/>
  <c r="AZ1314" i="1"/>
  <c r="AZ1313" i="1" s="1"/>
  <c r="AY1314" i="1"/>
  <c r="AY1313" i="1" s="1"/>
  <c r="AX1314" i="1"/>
  <c r="AX1313" i="1" s="1"/>
  <c r="BA1311" i="1"/>
  <c r="BA1310" i="1" s="1"/>
  <c r="AZ1311" i="1"/>
  <c r="AZ1310" i="1" s="1"/>
  <c r="AY1311" i="1"/>
  <c r="AY1310" i="1" s="1"/>
  <c r="AX1311" i="1"/>
  <c r="AX1310" i="1" s="1"/>
  <c r="BA1308" i="1"/>
  <c r="BA1307" i="1" s="1"/>
  <c r="AZ1308" i="1"/>
  <c r="AZ1307" i="1" s="1"/>
  <c r="AY1308" i="1"/>
  <c r="AY1307" i="1" s="1"/>
  <c r="AX1308" i="1"/>
  <c r="AX1307" i="1" s="1"/>
  <c r="BA1305" i="1"/>
  <c r="BA1304" i="1" s="1"/>
  <c r="AZ1305" i="1"/>
  <c r="AZ1304" i="1" s="1"/>
  <c r="AY1305" i="1"/>
  <c r="AY1304" i="1" s="1"/>
  <c r="AX1305" i="1"/>
  <c r="AX1304" i="1" s="1"/>
  <c r="BA1302" i="1"/>
  <c r="AZ1302" i="1"/>
  <c r="AZ1301" i="1" s="1"/>
  <c r="AY1302" i="1"/>
  <c r="AY1301" i="1" s="1"/>
  <c r="AX1302" i="1"/>
  <c r="AX1301" i="1" s="1"/>
  <c r="BA1301" i="1"/>
  <c r="BA1299" i="1"/>
  <c r="BA1298" i="1" s="1"/>
  <c r="AZ1299" i="1"/>
  <c r="AZ1298" i="1" s="1"/>
  <c r="AY1299" i="1"/>
  <c r="AY1298" i="1" s="1"/>
  <c r="AX1299" i="1"/>
  <c r="AX1298" i="1" s="1"/>
  <c r="BA1293" i="1"/>
  <c r="AZ1293" i="1"/>
  <c r="AZ1292" i="1" s="1"/>
  <c r="AY1293" i="1"/>
  <c r="AY1292" i="1" s="1"/>
  <c r="AX1293" i="1"/>
  <c r="AX1292" i="1" s="1"/>
  <c r="BA1292" i="1"/>
  <c r="BA1290" i="1"/>
  <c r="BA1289" i="1" s="1"/>
  <c r="AZ1290" i="1"/>
  <c r="AZ1289" i="1" s="1"/>
  <c r="AY1290" i="1"/>
  <c r="AY1289" i="1" s="1"/>
  <c r="AX1290" i="1"/>
  <c r="AX1289" i="1" s="1"/>
  <c r="BA1287" i="1"/>
  <c r="BA1286" i="1" s="1"/>
  <c r="AZ1287" i="1"/>
  <c r="AZ1286" i="1" s="1"/>
  <c r="AY1287" i="1"/>
  <c r="AY1286" i="1" s="1"/>
  <c r="AX1287" i="1"/>
  <c r="AX1286" i="1" s="1"/>
  <c r="BA1284" i="1"/>
  <c r="BA1283" i="1" s="1"/>
  <c r="AZ1284" i="1"/>
  <c r="AZ1283" i="1" s="1"/>
  <c r="AY1284" i="1"/>
  <c r="AY1283" i="1" s="1"/>
  <c r="AX1284" i="1"/>
  <c r="AX1283" i="1" s="1"/>
  <c r="BA1281" i="1"/>
  <c r="BA1280" i="1" s="1"/>
  <c r="AZ1281" i="1"/>
  <c r="AZ1280" i="1" s="1"/>
  <c r="AY1281" i="1"/>
  <c r="AY1280" i="1" s="1"/>
  <c r="AX1281" i="1"/>
  <c r="AX1280" i="1" s="1"/>
  <c r="BA1278" i="1"/>
  <c r="BA1277" i="1" s="1"/>
  <c r="AZ1278" i="1"/>
  <c r="AZ1277" i="1" s="1"/>
  <c r="AY1278" i="1"/>
  <c r="AY1277" i="1" s="1"/>
  <c r="AX1278" i="1"/>
  <c r="AX1277" i="1" s="1"/>
  <c r="BA1275" i="1"/>
  <c r="BA1274" i="1" s="1"/>
  <c r="AZ1275" i="1"/>
  <c r="AZ1274" i="1" s="1"/>
  <c r="AY1275" i="1"/>
  <c r="AY1274" i="1" s="1"/>
  <c r="AX1275" i="1"/>
  <c r="AX1274" i="1" s="1"/>
  <c r="BA1272" i="1"/>
  <c r="BA1271" i="1" s="1"/>
  <c r="AZ1272" i="1"/>
  <c r="AZ1271" i="1" s="1"/>
  <c r="AY1272" i="1"/>
  <c r="AY1271" i="1" s="1"/>
  <c r="AX1272" i="1"/>
  <c r="AX1271" i="1" s="1"/>
  <c r="BA1269" i="1"/>
  <c r="BA1268" i="1" s="1"/>
  <c r="AZ1269" i="1"/>
  <c r="AZ1268" i="1" s="1"/>
  <c r="AY1269" i="1"/>
  <c r="AY1268" i="1" s="1"/>
  <c r="AX1269" i="1"/>
  <c r="AX1268" i="1" s="1"/>
  <c r="BA1266" i="1"/>
  <c r="BA1265" i="1" s="1"/>
  <c r="AZ1266" i="1"/>
  <c r="AZ1265" i="1" s="1"/>
  <c r="AY1266" i="1"/>
  <c r="AY1265" i="1" s="1"/>
  <c r="AX1266" i="1"/>
  <c r="AX1265" i="1" s="1"/>
  <c r="BA1263" i="1"/>
  <c r="BA1262" i="1" s="1"/>
  <c r="AZ1263" i="1"/>
  <c r="AZ1262" i="1" s="1"/>
  <c r="AY1263" i="1"/>
  <c r="AY1262" i="1" s="1"/>
  <c r="AX1263" i="1"/>
  <c r="AX1262" i="1" s="1"/>
  <c r="BA1260" i="1"/>
  <c r="BA1259" i="1" s="1"/>
  <c r="AZ1260" i="1"/>
  <c r="AZ1259" i="1" s="1"/>
  <c r="AY1260" i="1"/>
  <c r="AY1259" i="1" s="1"/>
  <c r="AX1260" i="1"/>
  <c r="AX1259" i="1" s="1"/>
  <c r="BA1257" i="1"/>
  <c r="BA1256" i="1" s="1"/>
  <c r="AZ1257" i="1"/>
  <c r="AZ1256" i="1" s="1"/>
  <c r="AY1257" i="1"/>
  <c r="AY1256" i="1" s="1"/>
  <c r="AX1257" i="1"/>
  <c r="AX1256" i="1" s="1"/>
  <c r="BA1254" i="1"/>
  <c r="BA1253" i="1" s="1"/>
  <c r="AZ1254" i="1"/>
  <c r="AZ1253" i="1" s="1"/>
  <c r="AY1254" i="1"/>
  <c r="AY1253" i="1" s="1"/>
  <c r="AX1254" i="1"/>
  <c r="AX1253" i="1" s="1"/>
  <c r="BA1251" i="1"/>
  <c r="AZ1251" i="1"/>
  <c r="AZ1250" i="1" s="1"/>
  <c r="AY1251" i="1"/>
  <c r="AY1250" i="1" s="1"/>
  <c r="AX1251" i="1"/>
  <c r="AX1250" i="1" s="1"/>
  <c r="BA1250" i="1"/>
  <c r="BA1248" i="1"/>
  <c r="BA1247" i="1" s="1"/>
  <c r="AZ1248" i="1"/>
  <c r="AZ1247" i="1" s="1"/>
  <c r="AY1248" i="1"/>
  <c r="AY1247" i="1" s="1"/>
  <c r="AX1248" i="1"/>
  <c r="AX1247" i="1" s="1"/>
  <c r="BA1245" i="1"/>
  <c r="BA1244" i="1" s="1"/>
  <c r="AZ1245" i="1"/>
  <c r="AZ1244" i="1" s="1"/>
  <c r="AY1245" i="1"/>
  <c r="AY1244" i="1" s="1"/>
  <c r="AX1245" i="1"/>
  <c r="AX1244" i="1" s="1"/>
  <c r="BA1242" i="1"/>
  <c r="BA1241" i="1" s="1"/>
  <c r="AZ1242" i="1"/>
  <c r="AZ1241" i="1" s="1"/>
  <c r="AY1242" i="1"/>
  <c r="AY1241" i="1" s="1"/>
  <c r="AX1242" i="1"/>
  <c r="AX1241" i="1" s="1"/>
  <c r="BA1239" i="1"/>
  <c r="BA1238" i="1" s="1"/>
  <c r="AZ1239" i="1"/>
  <c r="AZ1238" i="1" s="1"/>
  <c r="AY1239" i="1"/>
  <c r="AY1238" i="1" s="1"/>
  <c r="AX1239" i="1"/>
  <c r="AX1238" i="1" s="1"/>
  <c r="BA1236" i="1"/>
  <c r="BA1235" i="1" s="1"/>
  <c r="AZ1236" i="1"/>
  <c r="AZ1235" i="1" s="1"/>
  <c r="AY1236" i="1"/>
  <c r="AY1235" i="1" s="1"/>
  <c r="AX1236" i="1"/>
  <c r="AX1235" i="1" s="1"/>
  <c r="BA1229" i="1"/>
  <c r="AZ1229" i="1"/>
  <c r="AY1229" i="1"/>
  <c r="AX1229" i="1"/>
  <c r="BA1227" i="1"/>
  <c r="AZ1227" i="1"/>
  <c r="AZ1226" i="1" s="1"/>
  <c r="AZ1225" i="1" s="1"/>
  <c r="AZ1224" i="1" s="1"/>
  <c r="AZ1223" i="1" s="1"/>
  <c r="AY1227" i="1"/>
  <c r="AY1226" i="1" s="1"/>
  <c r="AY1225" i="1" s="1"/>
  <c r="AY1224" i="1" s="1"/>
  <c r="AY1223" i="1" s="1"/>
  <c r="AX1227" i="1"/>
  <c r="AX1226" i="1" s="1"/>
  <c r="AX1225" i="1" s="1"/>
  <c r="AX1224" i="1" s="1"/>
  <c r="AX1223" i="1" s="1"/>
  <c r="BA1218" i="1"/>
  <c r="BA1217" i="1" s="1"/>
  <c r="BA1216" i="1" s="1"/>
  <c r="BA1215" i="1" s="1"/>
  <c r="BA1214" i="1" s="1"/>
  <c r="AZ1218" i="1"/>
  <c r="AZ1217" i="1" s="1"/>
  <c r="AZ1216" i="1" s="1"/>
  <c r="AZ1215" i="1" s="1"/>
  <c r="AZ1214" i="1" s="1"/>
  <c r="AY1218" i="1"/>
  <c r="AY1217" i="1" s="1"/>
  <c r="AY1216" i="1" s="1"/>
  <c r="AY1215" i="1" s="1"/>
  <c r="AY1214" i="1" s="1"/>
  <c r="AX1218" i="1"/>
  <c r="AX1217" i="1" s="1"/>
  <c r="AX1216" i="1" s="1"/>
  <c r="AX1215" i="1" s="1"/>
  <c r="AX1214" i="1" s="1"/>
  <c r="BA1211" i="1"/>
  <c r="BA1210" i="1" s="1"/>
  <c r="BA1209" i="1" s="1"/>
  <c r="BA1208" i="1" s="1"/>
  <c r="AZ1211" i="1"/>
  <c r="AZ1210" i="1" s="1"/>
  <c r="AZ1209" i="1" s="1"/>
  <c r="AZ1208" i="1" s="1"/>
  <c r="AY1211" i="1"/>
  <c r="AY1210" i="1" s="1"/>
  <c r="AY1209" i="1" s="1"/>
  <c r="AY1208" i="1" s="1"/>
  <c r="AX1211" i="1"/>
  <c r="AX1210" i="1" s="1"/>
  <c r="AX1209" i="1" s="1"/>
  <c r="AX1208" i="1" s="1"/>
  <c r="BA1201" i="1"/>
  <c r="AZ1201" i="1"/>
  <c r="AZ1200" i="1" s="1"/>
  <c r="AZ1199" i="1" s="1"/>
  <c r="AZ1198" i="1" s="1"/>
  <c r="AY1201" i="1"/>
  <c r="AY1200" i="1" s="1"/>
  <c r="AY1199" i="1" s="1"/>
  <c r="AY1198" i="1" s="1"/>
  <c r="AX1201" i="1"/>
  <c r="AX1200" i="1" s="1"/>
  <c r="AX1199" i="1" s="1"/>
  <c r="AX1198" i="1" s="1"/>
  <c r="BA1200" i="1"/>
  <c r="BA1199" i="1" s="1"/>
  <c r="BA1198" i="1" s="1"/>
  <c r="BA1190" i="1"/>
  <c r="BA1189" i="1" s="1"/>
  <c r="AZ1190" i="1"/>
  <c r="AZ1189" i="1" s="1"/>
  <c r="AY1190" i="1"/>
  <c r="AY1189" i="1" s="1"/>
  <c r="AX1190" i="1"/>
  <c r="AX1189" i="1" s="1"/>
  <c r="BA1187" i="1"/>
  <c r="BA1186" i="1" s="1"/>
  <c r="AZ1187" i="1"/>
  <c r="AZ1186" i="1" s="1"/>
  <c r="AY1187" i="1"/>
  <c r="AY1186" i="1" s="1"/>
  <c r="AX1187" i="1"/>
  <c r="AX1186" i="1" s="1"/>
  <c r="BA1183" i="1"/>
  <c r="BA1182" i="1" s="1"/>
  <c r="AZ1183" i="1"/>
  <c r="AZ1182" i="1" s="1"/>
  <c r="AY1183" i="1"/>
  <c r="AY1182" i="1" s="1"/>
  <c r="AX1182" i="1"/>
  <c r="BA1179" i="1"/>
  <c r="BA1178" i="1" s="1"/>
  <c r="BA1177" i="1" s="1"/>
  <c r="AZ1179" i="1"/>
  <c r="AZ1178" i="1" s="1"/>
  <c r="AZ1177" i="1" s="1"/>
  <c r="AY1179" i="1"/>
  <c r="AY1178" i="1" s="1"/>
  <c r="AY1177" i="1" s="1"/>
  <c r="AX1179" i="1"/>
  <c r="AX1178" i="1" s="1"/>
  <c r="AX1177" i="1" s="1"/>
  <c r="BA1171" i="1"/>
  <c r="BA1170" i="1" s="1"/>
  <c r="AZ1171" i="1"/>
  <c r="AZ1170" i="1" s="1"/>
  <c r="AY1171" i="1"/>
  <c r="AY1170" i="1" s="1"/>
  <c r="AX1171" i="1"/>
  <c r="AX1170" i="1" s="1"/>
  <c r="BC1168" i="1"/>
  <c r="BC1167" i="1" s="1"/>
  <c r="BB1168" i="1"/>
  <c r="BB1167" i="1" s="1"/>
  <c r="BC1165" i="1"/>
  <c r="BC1164" i="1" s="1"/>
  <c r="BC1163" i="1" s="1"/>
  <c r="BB1165" i="1"/>
  <c r="BB1164" i="1" s="1"/>
  <c r="BB1163" i="1" s="1"/>
  <c r="BA1160" i="1"/>
  <c r="BA1159" i="1" s="1"/>
  <c r="AZ1160" i="1"/>
  <c r="AZ1159" i="1" s="1"/>
  <c r="AY1160" i="1"/>
  <c r="AY1159" i="1" s="1"/>
  <c r="AX1160" i="1"/>
  <c r="AX1159" i="1" s="1"/>
  <c r="BA1156" i="1"/>
  <c r="BA1155" i="1" s="1"/>
  <c r="AZ1156" i="1"/>
  <c r="AZ1155" i="1" s="1"/>
  <c r="AY1156" i="1"/>
  <c r="AY1155" i="1" s="1"/>
  <c r="AX1156" i="1"/>
  <c r="AX1155" i="1" s="1"/>
  <c r="BA1153" i="1"/>
  <c r="AZ1153" i="1"/>
  <c r="AZ1152" i="1" s="1"/>
  <c r="AY1153" i="1"/>
  <c r="AY1152" i="1" s="1"/>
  <c r="AX1153" i="1"/>
  <c r="AX1152" i="1" s="1"/>
  <c r="BA1152" i="1"/>
  <c r="BA1149" i="1"/>
  <c r="AZ1149" i="1"/>
  <c r="AZ1148" i="1" s="1"/>
  <c r="AY1149" i="1"/>
  <c r="AY1148" i="1" s="1"/>
  <c r="AX1149" i="1"/>
  <c r="AX1148" i="1" s="1"/>
  <c r="BA1148" i="1"/>
  <c r="BA1146" i="1"/>
  <c r="BA1145" i="1" s="1"/>
  <c r="AZ1146" i="1"/>
  <c r="AZ1145" i="1" s="1"/>
  <c r="AY1146" i="1"/>
  <c r="AY1145" i="1" s="1"/>
  <c r="AX1146" i="1"/>
  <c r="AX1145" i="1" s="1"/>
  <c r="BA1143" i="1"/>
  <c r="BA1142" i="1" s="1"/>
  <c r="AZ1143" i="1"/>
  <c r="AZ1142" i="1" s="1"/>
  <c r="AY1143" i="1"/>
  <c r="AY1142" i="1" s="1"/>
  <c r="AX1143" i="1"/>
  <c r="AX1142" i="1" s="1"/>
  <c r="BA1138" i="1"/>
  <c r="BA1137" i="1" s="1"/>
  <c r="AZ1138" i="1"/>
  <c r="AZ1137" i="1" s="1"/>
  <c r="AY1138" i="1"/>
  <c r="AY1137" i="1" s="1"/>
  <c r="AX1138" i="1"/>
  <c r="AX1137" i="1" s="1"/>
  <c r="BA1134" i="1"/>
  <c r="BA1133" i="1" s="1"/>
  <c r="AZ1134" i="1"/>
  <c r="AZ1133" i="1" s="1"/>
  <c r="AY1134" i="1"/>
  <c r="AY1133" i="1" s="1"/>
  <c r="AX1134" i="1"/>
  <c r="AX1133" i="1" s="1"/>
  <c r="BA1131" i="1"/>
  <c r="AZ1131" i="1"/>
  <c r="AZ1130" i="1" s="1"/>
  <c r="AY1131" i="1"/>
  <c r="AY1130" i="1" s="1"/>
  <c r="AX1131" i="1"/>
  <c r="AX1130" i="1" s="1"/>
  <c r="BA1130" i="1"/>
  <c r="BA1127" i="1"/>
  <c r="AZ1127" i="1"/>
  <c r="AZ1126" i="1" s="1"/>
  <c r="AY1127" i="1"/>
  <c r="AY1126" i="1" s="1"/>
  <c r="AX1127" i="1"/>
  <c r="AX1126" i="1" s="1"/>
  <c r="BA1126" i="1"/>
  <c r="BA1124" i="1"/>
  <c r="BA1123" i="1" s="1"/>
  <c r="AZ1124" i="1"/>
  <c r="AZ1123" i="1" s="1"/>
  <c r="AY1124" i="1"/>
  <c r="AY1123" i="1" s="1"/>
  <c r="AX1124" i="1"/>
  <c r="AX1123" i="1" s="1"/>
  <c r="BA1115" i="1"/>
  <c r="BA1114" i="1" s="1"/>
  <c r="AZ1115" i="1"/>
  <c r="AZ1114" i="1" s="1"/>
  <c r="AY1115" i="1"/>
  <c r="AY1114" i="1" s="1"/>
  <c r="AX1115" i="1"/>
  <c r="AX1114" i="1" s="1"/>
  <c r="BA1112" i="1"/>
  <c r="BA1111" i="1" s="1"/>
  <c r="AZ1112" i="1"/>
  <c r="AZ1111" i="1" s="1"/>
  <c r="AY1112" i="1"/>
  <c r="AY1111" i="1" s="1"/>
  <c r="AX1112" i="1"/>
  <c r="AX1111" i="1" s="1"/>
  <c r="BA1109" i="1"/>
  <c r="BA1108" i="1" s="1"/>
  <c r="AZ1109" i="1"/>
  <c r="AZ1108" i="1" s="1"/>
  <c r="AY1109" i="1"/>
  <c r="AY1108" i="1" s="1"/>
  <c r="AX1109" i="1"/>
  <c r="AX1108" i="1" s="1"/>
  <c r="BA1106" i="1"/>
  <c r="BA1105" i="1" s="1"/>
  <c r="AZ1106" i="1"/>
  <c r="AZ1105" i="1" s="1"/>
  <c r="AY1106" i="1"/>
  <c r="AY1105" i="1" s="1"/>
  <c r="AX1106" i="1"/>
  <c r="AX1105" i="1" s="1"/>
  <c r="BA1103" i="1"/>
  <c r="AZ1103" i="1"/>
  <c r="AY1103" i="1"/>
  <c r="AX1103" i="1"/>
  <c r="BA1101" i="1"/>
  <c r="AZ1101" i="1"/>
  <c r="AY1101" i="1"/>
  <c r="AX1101" i="1"/>
  <c r="BA1099" i="1"/>
  <c r="AZ1099" i="1"/>
  <c r="AZ1098" i="1" s="1"/>
  <c r="AZ1097" i="1" s="1"/>
  <c r="AY1099" i="1"/>
  <c r="AY1098" i="1" s="1"/>
  <c r="AY1097" i="1" s="1"/>
  <c r="AX1099" i="1"/>
  <c r="AX1098" i="1" s="1"/>
  <c r="AX1097" i="1" s="1"/>
  <c r="BA1095" i="1"/>
  <c r="BA1094" i="1" s="1"/>
  <c r="BA1093" i="1" s="1"/>
  <c r="AZ1095" i="1"/>
  <c r="AZ1094" i="1" s="1"/>
  <c r="AZ1093" i="1" s="1"/>
  <c r="AY1095" i="1"/>
  <c r="AY1094" i="1" s="1"/>
  <c r="AY1093" i="1" s="1"/>
  <c r="AX1095" i="1"/>
  <c r="AX1094" i="1" s="1"/>
  <c r="AX1093" i="1" s="1"/>
  <c r="BA1091" i="1"/>
  <c r="AZ1091" i="1"/>
  <c r="AZ1090" i="1" s="1"/>
  <c r="AZ1089" i="1" s="1"/>
  <c r="AY1091" i="1"/>
  <c r="AY1090" i="1" s="1"/>
  <c r="AY1089" i="1" s="1"/>
  <c r="AX1091" i="1"/>
  <c r="AX1090" i="1" s="1"/>
  <c r="AX1089" i="1" s="1"/>
  <c r="BA1090" i="1"/>
  <c r="BA1089" i="1" s="1"/>
  <c r="BA1077" i="1"/>
  <c r="AZ1077" i="1"/>
  <c r="AZ1076" i="1" s="1"/>
  <c r="AY1077" i="1"/>
  <c r="AY1076" i="1" s="1"/>
  <c r="AX1077" i="1"/>
  <c r="AX1076" i="1" s="1"/>
  <c r="BA1076" i="1"/>
  <c r="BA1071" i="1"/>
  <c r="BA1070" i="1" s="1"/>
  <c r="BA1069" i="1" s="1"/>
  <c r="AZ1071" i="1"/>
  <c r="AZ1070" i="1" s="1"/>
  <c r="AZ1069" i="1" s="1"/>
  <c r="AY1071" i="1"/>
  <c r="AY1070" i="1" s="1"/>
  <c r="AY1069" i="1" s="1"/>
  <c r="AX1071" i="1"/>
  <c r="AX1070" i="1" s="1"/>
  <c r="AX1069" i="1" s="1"/>
  <c r="BA1067" i="1"/>
  <c r="BA1066" i="1" s="1"/>
  <c r="BA1065" i="1" s="1"/>
  <c r="AZ1067" i="1"/>
  <c r="AZ1066" i="1" s="1"/>
  <c r="AZ1065" i="1" s="1"/>
  <c r="AY1067" i="1"/>
  <c r="AY1066" i="1" s="1"/>
  <c r="AY1065" i="1" s="1"/>
  <c r="AX1067" i="1"/>
  <c r="AX1066" i="1" s="1"/>
  <c r="AX1065" i="1" s="1"/>
  <c r="BA1063" i="1"/>
  <c r="BA1062" i="1" s="1"/>
  <c r="BA1061" i="1" s="1"/>
  <c r="AZ1063" i="1"/>
  <c r="AZ1062" i="1" s="1"/>
  <c r="AZ1061" i="1" s="1"/>
  <c r="AY1063" i="1"/>
  <c r="AY1062" i="1" s="1"/>
  <c r="AY1061" i="1" s="1"/>
  <c r="AX1063" i="1"/>
  <c r="AX1062" i="1" s="1"/>
  <c r="AX1061" i="1" s="1"/>
  <c r="BA1056" i="1"/>
  <c r="BA1055" i="1" s="1"/>
  <c r="BA1054" i="1" s="1"/>
  <c r="BA1053" i="1" s="1"/>
  <c r="AZ1056" i="1"/>
  <c r="AZ1055" i="1" s="1"/>
  <c r="AZ1054" i="1" s="1"/>
  <c r="AZ1053" i="1" s="1"/>
  <c r="AY1056" i="1"/>
  <c r="AY1055" i="1" s="1"/>
  <c r="AY1054" i="1" s="1"/>
  <c r="AY1053" i="1" s="1"/>
  <c r="AX1056" i="1"/>
  <c r="AX1055" i="1" s="1"/>
  <c r="AX1054" i="1" s="1"/>
  <c r="AX1053" i="1" s="1"/>
  <c r="BA1051" i="1"/>
  <c r="AZ1051" i="1"/>
  <c r="AZ1050" i="1" s="1"/>
  <c r="AY1051" i="1"/>
  <c r="AY1050" i="1" s="1"/>
  <c r="AX1051" i="1"/>
  <c r="AX1050" i="1" s="1"/>
  <c r="BA1050" i="1"/>
  <c r="BA1048" i="1"/>
  <c r="BA1047" i="1" s="1"/>
  <c r="BA1046" i="1" s="1"/>
  <c r="AZ1048" i="1"/>
  <c r="AZ1047" i="1" s="1"/>
  <c r="AZ1046" i="1" s="1"/>
  <c r="AY1048" i="1"/>
  <c r="AY1047" i="1" s="1"/>
  <c r="AY1046" i="1" s="1"/>
  <c r="AX1048" i="1"/>
  <c r="AX1047" i="1" s="1"/>
  <c r="AX1046" i="1" s="1"/>
  <c r="BA1037" i="1"/>
  <c r="BA1036" i="1" s="1"/>
  <c r="BA1035" i="1" s="1"/>
  <c r="AZ1037" i="1"/>
  <c r="AZ1036" i="1" s="1"/>
  <c r="AZ1035" i="1" s="1"/>
  <c r="AY1037" i="1"/>
  <c r="AY1036" i="1" s="1"/>
  <c r="AY1035" i="1" s="1"/>
  <c r="AX1037" i="1"/>
  <c r="AX1036" i="1" s="1"/>
  <c r="AX1035" i="1" s="1"/>
  <c r="BA1033" i="1"/>
  <c r="BA1032" i="1" s="1"/>
  <c r="BA1031" i="1" s="1"/>
  <c r="AZ1033" i="1"/>
  <c r="AZ1032" i="1" s="1"/>
  <c r="AZ1031" i="1" s="1"/>
  <c r="AY1033" i="1"/>
  <c r="AY1032" i="1" s="1"/>
  <c r="AY1031" i="1" s="1"/>
  <c r="AX1033" i="1"/>
  <c r="AX1032" i="1" s="1"/>
  <c r="AX1031" i="1" s="1"/>
  <c r="BA1026" i="1"/>
  <c r="BA1025" i="1" s="1"/>
  <c r="BA1024" i="1" s="1"/>
  <c r="BA1023" i="1" s="1"/>
  <c r="AZ1026" i="1"/>
  <c r="AZ1025" i="1" s="1"/>
  <c r="AZ1024" i="1" s="1"/>
  <c r="AZ1023" i="1" s="1"/>
  <c r="AY1026" i="1"/>
  <c r="AY1025" i="1" s="1"/>
  <c r="AY1024" i="1" s="1"/>
  <c r="AY1023" i="1" s="1"/>
  <c r="AX1026" i="1"/>
  <c r="AX1025" i="1" s="1"/>
  <c r="AX1024" i="1" s="1"/>
  <c r="AX1023" i="1" s="1"/>
  <c r="BA1021" i="1"/>
  <c r="BA1020" i="1" s="1"/>
  <c r="BA1019" i="1" s="1"/>
  <c r="BA1018" i="1" s="1"/>
  <c r="AZ1021" i="1"/>
  <c r="AZ1020" i="1" s="1"/>
  <c r="AZ1019" i="1" s="1"/>
  <c r="AZ1018" i="1" s="1"/>
  <c r="AY1021" i="1"/>
  <c r="AY1020" i="1" s="1"/>
  <c r="AY1019" i="1" s="1"/>
  <c r="AY1018" i="1" s="1"/>
  <c r="AX1021" i="1"/>
  <c r="AX1020" i="1" s="1"/>
  <c r="AX1019" i="1" s="1"/>
  <c r="AX1018" i="1" s="1"/>
  <c r="BC1016" i="1"/>
  <c r="BC1015" i="1" s="1"/>
  <c r="BB1016" i="1"/>
  <c r="BB1015" i="1" s="1"/>
  <c r="BC1013" i="1"/>
  <c r="BC1012" i="1" s="1"/>
  <c r="BB1013" i="1"/>
  <c r="BB1012" i="1" s="1"/>
  <c r="BA1010" i="1"/>
  <c r="BA1009" i="1" s="1"/>
  <c r="BA1008" i="1" s="1"/>
  <c r="AZ1010" i="1"/>
  <c r="AZ1009" i="1" s="1"/>
  <c r="AZ1008" i="1" s="1"/>
  <c r="AY1010" i="1"/>
  <c r="AY1009" i="1" s="1"/>
  <c r="AY1008" i="1" s="1"/>
  <c r="AX1010" i="1"/>
  <c r="AX1009" i="1" s="1"/>
  <c r="AX1008" i="1" s="1"/>
  <c r="BA1006" i="1"/>
  <c r="BA1005" i="1" s="1"/>
  <c r="AZ1006" i="1"/>
  <c r="AZ1005" i="1" s="1"/>
  <c r="AY1006" i="1"/>
  <c r="AY1005" i="1" s="1"/>
  <c r="AX1006" i="1"/>
  <c r="AX1005" i="1" s="1"/>
  <c r="BA1003" i="1"/>
  <c r="BA1002" i="1" s="1"/>
  <c r="AZ1003" i="1"/>
  <c r="AZ1002" i="1" s="1"/>
  <c r="AY1003" i="1"/>
  <c r="AY1002" i="1" s="1"/>
  <c r="AX1003" i="1"/>
  <c r="AX1002" i="1" s="1"/>
  <c r="AX1001" i="1" s="1"/>
  <c r="BA996" i="1"/>
  <c r="BA995" i="1" s="1"/>
  <c r="BA994" i="1" s="1"/>
  <c r="AZ996" i="1"/>
  <c r="AZ995" i="1" s="1"/>
  <c r="AZ994" i="1" s="1"/>
  <c r="AY996" i="1"/>
  <c r="AY995" i="1" s="1"/>
  <c r="AY994" i="1" s="1"/>
  <c r="AX996" i="1"/>
  <c r="AX995" i="1" s="1"/>
  <c r="AX994" i="1" s="1"/>
  <c r="BA992" i="1"/>
  <c r="BA991" i="1" s="1"/>
  <c r="BA990" i="1" s="1"/>
  <c r="AZ992" i="1"/>
  <c r="AZ991" i="1" s="1"/>
  <c r="AZ990" i="1" s="1"/>
  <c r="AY992" i="1"/>
  <c r="AY991" i="1" s="1"/>
  <c r="AY990" i="1" s="1"/>
  <c r="AX992" i="1"/>
  <c r="AX991" i="1" s="1"/>
  <c r="AX990" i="1" s="1"/>
  <c r="BA987" i="1"/>
  <c r="BA986" i="1" s="1"/>
  <c r="AZ987" i="1"/>
  <c r="AZ986" i="1" s="1"/>
  <c r="AY987" i="1"/>
  <c r="AY986" i="1" s="1"/>
  <c r="AX987" i="1"/>
  <c r="AX986" i="1" s="1"/>
  <c r="BA984" i="1"/>
  <c r="BA983" i="1" s="1"/>
  <c r="AZ984" i="1"/>
  <c r="AZ983" i="1" s="1"/>
  <c r="AY984" i="1"/>
  <c r="AY983" i="1" s="1"/>
  <c r="AX984" i="1"/>
  <c r="AX983" i="1" s="1"/>
  <c r="BA981" i="1"/>
  <c r="BA980" i="1" s="1"/>
  <c r="BA979" i="1" s="1"/>
  <c r="AZ981" i="1"/>
  <c r="AZ980" i="1" s="1"/>
  <c r="AZ979" i="1" s="1"/>
  <c r="AY981" i="1"/>
  <c r="AY980" i="1" s="1"/>
  <c r="AY979" i="1" s="1"/>
  <c r="AX981" i="1"/>
  <c r="AX980" i="1" s="1"/>
  <c r="AX979" i="1" s="1"/>
  <c r="BA974" i="1"/>
  <c r="BA971" i="1" s="1"/>
  <c r="BA970" i="1" s="1"/>
  <c r="AZ974" i="1"/>
  <c r="AZ971" i="1" s="1"/>
  <c r="AZ970" i="1" s="1"/>
  <c r="AY974" i="1"/>
  <c r="AY971" i="1" s="1"/>
  <c r="AY970" i="1" s="1"/>
  <c r="AX974" i="1"/>
  <c r="AX971" i="1" s="1"/>
  <c r="AX970" i="1" s="1"/>
  <c r="BA968" i="1"/>
  <c r="BA967" i="1" s="1"/>
  <c r="BA966" i="1" s="1"/>
  <c r="AZ968" i="1"/>
  <c r="AZ967" i="1" s="1"/>
  <c r="AZ966" i="1" s="1"/>
  <c r="AY968" i="1"/>
  <c r="AY967" i="1" s="1"/>
  <c r="AY966" i="1" s="1"/>
  <c r="AX968" i="1"/>
  <c r="AX967" i="1" s="1"/>
  <c r="AX966" i="1" s="1"/>
  <c r="BA960" i="1"/>
  <c r="BA959" i="1" s="1"/>
  <c r="AZ960" i="1"/>
  <c r="AZ959" i="1" s="1"/>
  <c r="AY960" i="1"/>
  <c r="AY959" i="1" s="1"/>
  <c r="AX960" i="1"/>
  <c r="AX959" i="1" s="1"/>
  <c r="BA957" i="1"/>
  <c r="BA956" i="1" s="1"/>
  <c r="BA955" i="1" s="1"/>
  <c r="AZ957" i="1"/>
  <c r="AZ956" i="1" s="1"/>
  <c r="AZ955" i="1" s="1"/>
  <c r="AY957" i="1"/>
  <c r="AY956" i="1" s="1"/>
  <c r="AY955" i="1" s="1"/>
  <c r="AX957" i="1"/>
  <c r="AX956" i="1" s="1"/>
  <c r="AX955" i="1" s="1"/>
  <c r="BA950" i="1"/>
  <c r="BA949" i="1" s="1"/>
  <c r="BA948" i="1" s="1"/>
  <c r="AZ950" i="1"/>
  <c r="AZ949" i="1" s="1"/>
  <c r="AZ948" i="1" s="1"/>
  <c r="AX950" i="1"/>
  <c r="AX949" i="1" s="1"/>
  <c r="AX948" i="1" s="1"/>
  <c r="BA946" i="1"/>
  <c r="BA945" i="1" s="1"/>
  <c r="BA944" i="1" s="1"/>
  <c r="AZ946" i="1"/>
  <c r="AZ945" i="1" s="1"/>
  <c r="AZ944" i="1" s="1"/>
  <c r="AY946" i="1"/>
  <c r="AY945" i="1" s="1"/>
  <c r="AY944" i="1" s="1"/>
  <c r="AX946" i="1"/>
  <c r="AX945" i="1" s="1"/>
  <c r="AX944" i="1" s="1"/>
  <c r="BC939" i="1"/>
  <c r="BC938" i="1" s="1"/>
  <c r="BB939" i="1"/>
  <c r="BB938" i="1" s="1"/>
  <c r="BA933" i="1"/>
  <c r="BA932" i="1" s="1"/>
  <c r="AZ933" i="1"/>
  <c r="AZ932" i="1" s="1"/>
  <c r="AY933" i="1"/>
  <c r="AY932" i="1" s="1"/>
  <c r="AX933" i="1"/>
  <c r="AX932" i="1" s="1"/>
  <c r="BA930" i="1"/>
  <c r="BA929" i="1" s="1"/>
  <c r="BA928" i="1" s="1"/>
  <c r="AZ930" i="1"/>
  <c r="AZ929" i="1" s="1"/>
  <c r="AZ928" i="1" s="1"/>
  <c r="AY930" i="1"/>
  <c r="AY929" i="1" s="1"/>
  <c r="AY928" i="1" s="1"/>
  <c r="AX930" i="1"/>
  <c r="AX929" i="1" s="1"/>
  <c r="AX928" i="1" s="1"/>
  <c r="BA922" i="1"/>
  <c r="BA921" i="1" s="1"/>
  <c r="AZ922" i="1"/>
  <c r="AZ921" i="1" s="1"/>
  <c r="AY922" i="1"/>
  <c r="AY921" i="1" s="1"/>
  <c r="AX922" i="1"/>
  <c r="AX921" i="1" s="1"/>
  <c r="BA909" i="1"/>
  <c r="BA908" i="1" s="1"/>
  <c r="AZ909" i="1"/>
  <c r="AZ908" i="1" s="1"/>
  <c r="AY909" i="1"/>
  <c r="AY908" i="1" s="1"/>
  <c r="AX909" i="1"/>
  <c r="AX908" i="1" s="1"/>
  <c r="BA906" i="1"/>
  <c r="BA905" i="1" s="1"/>
  <c r="AZ906" i="1"/>
  <c r="AZ905" i="1" s="1"/>
  <c r="AY906" i="1"/>
  <c r="AY905" i="1" s="1"/>
  <c r="AX906" i="1"/>
  <c r="AX905" i="1" s="1"/>
  <c r="BA902" i="1"/>
  <c r="BA901" i="1" s="1"/>
  <c r="AZ902" i="1"/>
  <c r="AZ901" i="1" s="1"/>
  <c r="AY902" i="1"/>
  <c r="AY901" i="1" s="1"/>
  <c r="AX902" i="1"/>
  <c r="AX901" i="1" s="1"/>
  <c r="BA899" i="1"/>
  <c r="AZ899" i="1"/>
  <c r="AZ898" i="1" s="1"/>
  <c r="AY899" i="1"/>
  <c r="AY898" i="1" s="1"/>
  <c r="AX899" i="1"/>
  <c r="AX898" i="1" s="1"/>
  <c r="BA898" i="1"/>
  <c r="BA895" i="1"/>
  <c r="AZ895" i="1"/>
  <c r="AZ894" i="1" s="1"/>
  <c r="AZ893" i="1" s="1"/>
  <c r="AY895" i="1"/>
  <c r="AY894" i="1" s="1"/>
  <c r="AY893" i="1" s="1"/>
  <c r="AX895" i="1"/>
  <c r="AX894" i="1" s="1"/>
  <c r="AX893" i="1" s="1"/>
  <c r="BA894" i="1"/>
  <c r="BA893" i="1" s="1"/>
  <c r="BA888" i="1"/>
  <c r="BA887" i="1" s="1"/>
  <c r="AZ888" i="1"/>
  <c r="AZ887" i="1" s="1"/>
  <c r="AY888" i="1"/>
  <c r="AY887" i="1" s="1"/>
  <c r="AX888" i="1"/>
  <c r="AX887" i="1" s="1"/>
  <c r="BA885" i="1"/>
  <c r="BA884" i="1" s="1"/>
  <c r="AZ885" i="1"/>
  <c r="AZ884" i="1" s="1"/>
  <c r="AY885" i="1"/>
  <c r="AY884" i="1" s="1"/>
  <c r="AX885" i="1"/>
  <c r="AX884" i="1" s="1"/>
  <c r="AX883" i="1" s="1"/>
  <c r="BA881" i="1"/>
  <c r="BA880" i="1" s="1"/>
  <c r="BA879" i="1" s="1"/>
  <c r="AZ881" i="1"/>
  <c r="AZ880" i="1" s="1"/>
  <c r="AZ879" i="1" s="1"/>
  <c r="AY881" i="1"/>
  <c r="AY880" i="1" s="1"/>
  <c r="AY879" i="1" s="1"/>
  <c r="AX881" i="1"/>
  <c r="AX880" i="1" s="1"/>
  <c r="AX879" i="1" s="1"/>
  <c r="BA874" i="1"/>
  <c r="BA873" i="1" s="1"/>
  <c r="BA872" i="1" s="1"/>
  <c r="BA871" i="1" s="1"/>
  <c r="AZ874" i="1"/>
  <c r="AZ873" i="1" s="1"/>
  <c r="AZ872" i="1" s="1"/>
  <c r="AZ871" i="1" s="1"/>
  <c r="AY874" i="1"/>
  <c r="AY873" i="1" s="1"/>
  <c r="AY872" i="1" s="1"/>
  <c r="AY871" i="1" s="1"/>
  <c r="AX874" i="1"/>
  <c r="AX873" i="1" s="1"/>
  <c r="AX872" i="1" s="1"/>
  <c r="AX871" i="1" s="1"/>
  <c r="BA863" i="1"/>
  <c r="BA862" i="1" s="1"/>
  <c r="AZ863" i="1"/>
  <c r="AZ862" i="1" s="1"/>
  <c r="AY863" i="1"/>
  <c r="AY862" i="1" s="1"/>
  <c r="AX863" i="1"/>
  <c r="AX862" i="1" s="1"/>
  <c r="BA855" i="1"/>
  <c r="BA854" i="1" s="1"/>
  <c r="AZ855" i="1"/>
  <c r="AZ854" i="1" s="1"/>
  <c r="AY855" i="1"/>
  <c r="AY854" i="1" s="1"/>
  <c r="AX855" i="1"/>
  <c r="AX854" i="1" s="1"/>
  <c r="BA848" i="1"/>
  <c r="BA847" i="1" s="1"/>
  <c r="AZ848" i="1"/>
  <c r="AZ847" i="1" s="1"/>
  <c r="AY848" i="1"/>
  <c r="AY847" i="1" s="1"/>
  <c r="AX848" i="1"/>
  <c r="AX847" i="1" s="1"/>
  <c r="BA852" i="1"/>
  <c r="BA851" i="1" s="1"/>
  <c r="BA850" i="1" s="1"/>
  <c r="AZ852" i="1"/>
  <c r="AZ851" i="1" s="1"/>
  <c r="AZ850" i="1" s="1"/>
  <c r="AY852" i="1"/>
  <c r="AY851" i="1" s="1"/>
  <c r="AY850" i="1" s="1"/>
  <c r="AX852" i="1"/>
  <c r="AX851" i="1" s="1"/>
  <c r="AX850" i="1" s="1"/>
  <c r="BA845" i="1"/>
  <c r="BA844" i="1" s="1"/>
  <c r="AZ845" i="1"/>
  <c r="AZ844" i="1" s="1"/>
  <c r="AY845" i="1"/>
  <c r="AY844" i="1" s="1"/>
  <c r="AX845" i="1"/>
  <c r="AX844" i="1" s="1"/>
  <c r="BA842" i="1"/>
  <c r="BA841" i="1" s="1"/>
  <c r="AZ842" i="1"/>
  <c r="AZ841" i="1" s="1"/>
  <c r="AY842" i="1"/>
  <c r="AY841" i="1" s="1"/>
  <c r="AX842" i="1"/>
  <c r="AX841" i="1" s="1"/>
  <c r="BA838" i="1"/>
  <c r="BA837" i="1" s="1"/>
  <c r="AZ838" i="1"/>
  <c r="AZ837" i="1" s="1"/>
  <c r="AY838" i="1"/>
  <c r="AY837" i="1" s="1"/>
  <c r="AX838" i="1"/>
  <c r="AX837" i="1" s="1"/>
  <c r="BA834" i="1"/>
  <c r="BA833" i="1" s="1"/>
  <c r="AZ834" i="1"/>
  <c r="AZ833" i="1" s="1"/>
  <c r="AY834" i="1"/>
  <c r="AY833" i="1" s="1"/>
  <c r="AX834" i="1"/>
  <c r="AX833" i="1" s="1"/>
  <c r="BA830" i="1"/>
  <c r="BA829" i="1" s="1"/>
  <c r="BA828" i="1" s="1"/>
  <c r="AZ830" i="1"/>
  <c r="AZ829" i="1" s="1"/>
  <c r="AZ828" i="1" s="1"/>
  <c r="AY830" i="1"/>
  <c r="AY829" i="1" s="1"/>
  <c r="AY828" i="1" s="1"/>
  <c r="AX830" i="1"/>
  <c r="AX829" i="1" s="1"/>
  <c r="AX828" i="1" s="1"/>
  <c r="BA822" i="1"/>
  <c r="BA821" i="1" s="1"/>
  <c r="AZ822" i="1"/>
  <c r="AZ821" i="1" s="1"/>
  <c r="AY822" i="1"/>
  <c r="AY821" i="1" s="1"/>
  <c r="AX822" i="1"/>
  <c r="AX821" i="1" s="1"/>
  <c r="BA819" i="1"/>
  <c r="BA818" i="1" s="1"/>
  <c r="AZ819" i="1"/>
  <c r="AZ818" i="1" s="1"/>
  <c r="AY819" i="1"/>
  <c r="AY818" i="1" s="1"/>
  <c r="AX819" i="1"/>
  <c r="AX818" i="1" s="1"/>
  <c r="BA814" i="1"/>
  <c r="BA813" i="1" s="1"/>
  <c r="BA812" i="1" s="1"/>
  <c r="AZ814" i="1"/>
  <c r="AZ813" i="1" s="1"/>
  <c r="AZ812" i="1" s="1"/>
  <c r="AY814" i="1"/>
  <c r="AY813" i="1" s="1"/>
  <c r="AY812" i="1" s="1"/>
  <c r="AX814" i="1"/>
  <c r="AX813" i="1" s="1"/>
  <c r="AX812" i="1" s="1"/>
  <c r="BA805" i="1"/>
  <c r="BA804" i="1" s="1"/>
  <c r="AZ805" i="1"/>
  <c r="AZ804" i="1" s="1"/>
  <c r="AY805" i="1"/>
  <c r="AY804" i="1" s="1"/>
  <c r="AX805" i="1"/>
  <c r="AX804" i="1" s="1"/>
  <c r="BA792" i="1"/>
  <c r="BA791" i="1" s="1"/>
  <c r="BA790" i="1" s="1"/>
  <c r="AZ792" i="1"/>
  <c r="AZ791" i="1" s="1"/>
  <c r="AZ790" i="1" s="1"/>
  <c r="AY792" i="1"/>
  <c r="AY791" i="1" s="1"/>
  <c r="AY790" i="1" s="1"/>
  <c r="AX792" i="1"/>
  <c r="AX791" i="1" s="1"/>
  <c r="AX790" i="1" s="1"/>
  <c r="BA778" i="1"/>
  <c r="BA777" i="1" s="1"/>
  <c r="BA776" i="1" s="1"/>
  <c r="BA775" i="1" s="1"/>
  <c r="BA774" i="1" s="1"/>
  <c r="AZ778" i="1"/>
  <c r="AZ777" i="1" s="1"/>
  <c r="AZ776" i="1" s="1"/>
  <c r="AZ775" i="1" s="1"/>
  <c r="AZ774" i="1" s="1"/>
  <c r="AY778" i="1"/>
  <c r="AY777" i="1" s="1"/>
  <c r="AY776" i="1" s="1"/>
  <c r="AY775" i="1" s="1"/>
  <c r="AY774" i="1" s="1"/>
  <c r="AX778" i="1"/>
  <c r="AX777" i="1" s="1"/>
  <c r="AX776" i="1" s="1"/>
  <c r="AX775" i="1" s="1"/>
  <c r="AX774" i="1" s="1"/>
  <c r="BA769" i="1"/>
  <c r="BA768" i="1" s="1"/>
  <c r="BA767" i="1" s="1"/>
  <c r="BA766" i="1" s="1"/>
  <c r="AZ769" i="1"/>
  <c r="AZ768" i="1" s="1"/>
  <c r="AZ767" i="1" s="1"/>
  <c r="AZ766" i="1" s="1"/>
  <c r="AY769" i="1"/>
  <c r="AY768" i="1" s="1"/>
  <c r="AY767" i="1" s="1"/>
  <c r="AY766" i="1" s="1"/>
  <c r="AX769" i="1"/>
  <c r="AX768" i="1" s="1"/>
  <c r="AX767" i="1" s="1"/>
  <c r="AX766" i="1" s="1"/>
  <c r="BA764" i="1"/>
  <c r="BA763" i="1" s="1"/>
  <c r="BA762" i="1" s="1"/>
  <c r="BA761" i="1" s="1"/>
  <c r="AZ764" i="1"/>
  <c r="AZ763" i="1" s="1"/>
  <c r="AZ762" i="1" s="1"/>
  <c r="AZ761" i="1" s="1"/>
  <c r="AY764" i="1"/>
  <c r="AY763" i="1" s="1"/>
  <c r="AY762" i="1" s="1"/>
  <c r="AY761" i="1" s="1"/>
  <c r="AX764" i="1"/>
  <c r="AX763" i="1" s="1"/>
  <c r="AX762" i="1" s="1"/>
  <c r="AX761" i="1" s="1"/>
  <c r="BA759" i="1"/>
  <c r="BA758" i="1" s="1"/>
  <c r="BA757" i="1" s="1"/>
  <c r="AZ759" i="1"/>
  <c r="AZ758" i="1" s="1"/>
  <c r="AZ757" i="1" s="1"/>
  <c r="AY759" i="1"/>
  <c r="AY758" i="1" s="1"/>
  <c r="AY757" i="1" s="1"/>
  <c r="AX759" i="1"/>
  <c r="AX758" i="1" s="1"/>
  <c r="AX757" i="1" s="1"/>
  <c r="BA755" i="1"/>
  <c r="BA754" i="1" s="1"/>
  <c r="BA753" i="1" s="1"/>
  <c r="AZ755" i="1"/>
  <c r="AZ754" i="1" s="1"/>
  <c r="AZ753" i="1" s="1"/>
  <c r="AY755" i="1"/>
  <c r="AY754" i="1" s="1"/>
  <c r="AY753" i="1" s="1"/>
  <c r="AX755" i="1"/>
  <c r="AX754" i="1" s="1"/>
  <c r="AX753" i="1" s="1"/>
  <c r="BA750" i="1"/>
  <c r="BA749" i="1" s="1"/>
  <c r="BA748" i="1" s="1"/>
  <c r="AZ750" i="1"/>
  <c r="AZ749" i="1" s="1"/>
  <c r="AZ748" i="1" s="1"/>
  <c r="AY750" i="1"/>
  <c r="AY749" i="1" s="1"/>
  <c r="AY748" i="1" s="1"/>
  <c r="AX750" i="1"/>
  <c r="AX749" i="1" s="1"/>
  <c r="AX748" i="1" s="1"/>
  <c r="BB747" i="1"/>
  <c r="BB746" i="1" s="1"/>
  <c r="BB745" i="1" s="1"/>
  <c r="BB744" i="1" s="1"/>
  <c r="BB743" i="1" s="1"/>
  <c r="BC746" i="1"/>
  <c r="BC745" i="1" s="1"/>
  <c r="BC744" i="1" s="1"/>
  <c r="BC743" i="1" s="1"/>
  <c r="BA739" i="1"/>
  <c r="BA738" i="1" s="1"/>
  <c r="BA737" i="1" s="1"/>
  <c r="BA736" i="1" s="1"/>
  <c r="AZ739" i="1"/>
  <c r="AZ738" i="1" s="1"/>
  <c r="AZ737" i="1" s="1"/>
  <c r="AZ736" i="1" s="1"/>
  <c r="AY739" i="1"/>
  <c r="AY738" i="1" s="1"/>
  <c r="AY737" i="1" s="1"/>
  <c r="AY736" i="1" s="1"/>
  <c r="AX739" i="1"/>
  <c r="AX738" i="1" s="1"/>
  <c r="AX737" i="1" s="1"/>
  <c r="AX736" i="1" s="1"/>
  <c r="BA734" i="1"/>
  <c r="BA733" i="1" s="1"/>
  <c r="AZ734" i="1"/>
  <c r="AZ733" i="1" s="1"/>
  <c r="AY734" i="1"/>
  <c r="AY733" i="1" s="1"/>
  <c r="AX734" i="1"/>
  <c r="AX733" i="1" s="1"/>
  <c r="BA731" i="1"/>
  <c r="AZ731" i="1"/>
  <c r="AY731" i="1"/>
  <c r="AX731" i="1"/>
  <c r="BA729" i="1"/>
  <c r="BA728" i="1" s="1"/>
  <c r="AZ729" i="1"/>
  <c r="AZ728" i="1" s="1"/>
  <c r="AY729" i="1"/>
  <c r="AY728" i="1" s="1"/>
  <c r="AX729" i="1"/>
  <c r="AX728" i="1" s="1"/>
  <c r="BA726" i="1"/>
  <c r="AZ726" i="1"/>
  <c r="AY726" i="1"/>
  <c r="AX726" i="1"/>
  <c r="BA724" i="1"/>
  <c r="AZ724" i="1"/>
  <c r="AZ723" i="1" s="1"/>
  <c r="AY724" i="1"/>
  <c r="AY723" i="1" s="1"/>
  <c r="AX724" i="1"/>
  <c r="AX723" i="1" s="1"/>
  <c r="BA709" i="1"/>
  <c r="BA708" i="1" s="1"/>
  <c r="AZ709" i="1"/>
  <c r="AZ708" i="1" s="1"/>
  <c r="AY709" i="1"/>
  <c r="AY708" i="1" s="1"/>
  <c r="AX709" i="1"/>
  <c r="AX708" i="1" s="1"/>
  <c r="BA706" i="1"/>
  <c r="BA705" i="1" s="1"/>
  <c r="AZ706" i="1"/>
  <c r="AZ705" i="1" s="1"/>
  <c r="AY706" i="1"/>
  <c r="AY705" i="1" s="1"/>
  <c r="AX706" i="1"/>
  <c r="AX705" i="1" s="1"/>
  <c r="BA703" i="1"/>
  <c r="BA702" i="1" s="1"/>
  <c r="AZ703" i="1"/>
  <c r="AZ702" i="1" s="1"/>
  <c r="AY703" i="1"/>
  <c r="AY702" i="1" s="1"/>
  <c r="AX703" i="1"/>
  <c r="AX702" i="1" s="1"/>
  <c r="BA700" i="1"/>
  <c r="BA699" i="1" s="1"/>
  <c r="AZ700" i="1"/>
  <c r="AZ699" i="1" s="1"/>
  <c r="AY700" i="1"/>
  <c r="AY699" i="1" s="1"/>
  <c r="AX700" i="1"/>
  <c r="AX699" i="1" s="1"/>
  <c r="BA697" i="1"/>
  <c r="AZ697" i="1"/>
  <c r="AY697" i="1"/>
  <c r="AX697" i="1"/>
  <c r="BA695" i="1"/>
  <c r="BA694" i="1" s="1"/>
  <c r="BA690" i="1" s="1"/>
  <c r="AZ695" i="1"/>
  <c r="AY695" i="1"/>
  <c r="AY694" i="1" s="1"/>
  <c r="AY690" i="1" s="1"/>
  <c r="AX695" i="1"/>
  <c r="AX694" i="1" s="1"/>
  <c r="AX692" i="1"/>
  <c r="AX691" i="1" s="1"/>
  <c r="BA687" i="1"/>
  <c r="BA686" i="1" s="1"/>
  <c r="BA685" i="1" s="1"/>
  <c r="BA684" i="1" s="1"/>
  <c r="AZ687" i="1"/>
  <c r="AZ686" i="1" s="1"/>
  <c r="AZ685" i="1" s="1"/>
  <c r="AZ684" i="1" s="1"/>
  <c r="AY687" i="1"/>
  <c r="AY686" i="1" s="1"/>
  <c r="AY685" i="1" s="1"/>
  <c r="AY684" i="1" s="1"/>
  <c r="AX687" i="1"/>
  <c r="AX686" i="1" s="1"/>
  <c r="AX685" i="1" s="1"/>
  <c r="AX684" i="1" s="1"/>
  <c r="BA679" i="1"/>
  <c r="BA678" i="1" s="1"/>
  <c r="BA677" i="1" s="1"/>
  <c r="BA676" i="1" s="1"/>
  <c r="AZ679" i="1"/>
  <c r="AZ678" i="1" s="1"/>
  <c r="AZ677" i="1" s="1"/>
  <c r="AZ676" i="1" s="1"/>
  <c r="AY679" i="1"/>
  <c r="AY678" i="1" s="1"/>
  <c r="AY677" i="1" s="1"/>
  <c r="AY676" i="1" s="1"/>
  <c r="AX679" i="1"/>
  <c r="AX678" i="1" s="1"/>
  <c r="AX677" i="1" s="1"/>
  <c r="AX676" i="1" s="1"/>
  <c r="BA674" i="1"/>
  <c r="BA673" i="1" s="1"/>
  <c r="BA672" i="1" s="1"/>
  <c r="BA671" i="1" s="1"/>
  <c r="BA670" i="1" s="1"/>
  <c r="AZ674" i="1"/>
  <c r="AZ673" i="1" s="1"/>
  <c r="AZ672" i="1" s="1"/>
  <c r="AZ671" i="1" s="1"/>
  <c r="AZ670" i="1" s="1"/>
  <c r="AY674" i="1"/>
  <c r="AY673" i="1" s="1"/>
  <c r="AY672" i="1" s="1"/>
  <c r="AY671" i="1" s="1"/>
  <c r="AY670" i="1" s="1"/>
  <c r="AX674" i="1"/>
  <c r="AX673" i="1" s="1"/>
  <c r="AX672" i="1" s="1"/>
  <c r="AX671" i="1" s="1"/>
  <c r="AX670" i="1" s="1"/>
  <c r="BA664" i="1"/>
  <c r="BA663" i="1" s="1"/>
  <c r="BA662" i="1" s="1"/>
  <c r="BA661" i="1" s="1"/>
  <c r="AZ664" i="1"/>
  <c r="AZ663" i="1" s="1"/>
  <c r="AZ662" i="1" s="1"/>
  <c r="AZ661" i="1" s="1"/>
  <c r="AY664" i="1"/>
  <c r="AY663" i="1" s="1"/>
  <c r="AY662" i="1" s="1"/>
  <c r="AY661" i="1" s="1"/>
  <c r="AX664" i="1"/>
  <c r="AX663" i="1" s="1"/>
  <c r="AX662" i="1" s="1"/>
  <c r="AX661" i="1" s="1"/>
  <c r="BA653" i="1"/>
  <c r="BA652" i="1" s="1"/>
  <c r="BA651" i="1" s="1"/>
  <c r="BA650" i="1" s="1"/>
  <c r="AZ653" i="1"/>
  <c r="AZ652" i="1" s="1"/>
  <c r="AZ651" i="1" s="1"/>
  <c r="AZ650" i="1" s="1"/>
  <c r="AY653" i="1"/>
  <c r="AY652" i="1" s="1"/>
  <c r="AY651" i="1" s="1"/>
  <c r="AY650" i="1" s="1"/>
  <c r="AX653" i="1"/>
  <c r="AX652" i="1" s="1"/>
  <c r="AX651" i="1" s="1"/>
  <c r="AX650" i="1" s="1"/>
  <c r="BA648" i="1"/>
  <c r="BA647" i="1" s="1"/>
  <c r="BA646" i="1" s="1"/>
  <c r="BA645" i="1" s="1"/>
  <c r="AZ648" i="1"/>
  <c r="AZ647" i="1" s="1"/>
  <c r="AZ646" i="1" s="1"/>
  <c r="AZ645" i="1" s="1"/>
  <c r="AY648" i="1"/>
  <c r="AY647" i="1" s="1"/>
  <c r="AY646" i="1" s="1"/>
  <c r="AY645" i="1" s="1"/>
  <c r="AX648" i="1"/>
  <c r="AX647" i="1" s="1"/>
  <c r="AX646" i="1" s="1"/>
  <c r="AX645" i="1" s="1"/>
  <c r="BA643" i="1"/>
  <c r="BA642" i="1" s="1"/>
  <c r="BA641" i="1" s="1"/>
  <c r="BA640" i="1" s="1"/>
  <c r="AZ643" i="1"/>
  <c r="AZ642" i="1" s="1"/>
  <c r="AZ641" i="1" s="1"/>
  <c r="AZ640" i="1" s="1"/>
  <c r="AY643" i="1"/>
  <c r="AY642" i="1" s="1"/>
  <c r="AY641" i="1" s="1"/>
  <c r="AY640" i="1" s="1"/>
  <c r="AX643" i="1"/>
  <c r="AX642" i="1" s="1"/>
  <c r="AX641" i="1" s="1"/>
  <c r="AX640" i="1" s="1"/>
  <c r="BA638" i="1"/>
  <c r="BA637" i="1" s="1"/>
  <c r="BA636" i="1" s="1"/>
  <c r="BA635" i="1" s="1"/>
  <c r="AZ638" i="1"/>
  <c r="AZ637" i="1" s="1"/>
  <c r="AZ636" i="1" s="1"/>
  <c r="AZ635" i="1" s="1"/>
  <c r="AY638" i="1"/>
  <c r="AY637" i="1" s="1"/>
  <c r="AY636" i="1" s="1"/>
  <c r="AY635" i="1" s="1"/>
  <c r="AX638" i="1"/>
  <c r="AX637" i="1" s="1"/>
  <c r="AX636" i="1" s="1"/>
  <c r="AX635" i="1" s="1"/>
  <c r="BC631" i="1"/>
  <c r="BB631" i="1"/>
  <c r="BA629" i="1"/>
  <c r="BA628" i="1" s="1"/>
  <c r="BA627" i="1" s="1"/>
  <c r="BA626" i="1" s="1"/>
  <c r="AZ629" i="1"/>
  <c r="AZ628" i="1" s="1"/>
  <c r="AZ627" i="1" s="1"/>
  <c r="AZ626" i="1" s="1"/>
  <c r="AY629" i="1"/>
  <c r="AY628" i="1" s="1"/>
  <c r="AY627" i="1" s="1"/>
  <c r="AY626" i="1" s="1"/>
  <c r="AX629" i="1"/>
  <c r="AX628" i="1" s="1"/>
  <c r="AX627" i="1" s="1"/>
  <c r="AX626" i="1" s="1"/>
  <c r="BB625" i="1"/>
  <c r="BB624" i="1" s="1"/>
  <c r="BB623" i="1" s="1"/>
  <c r="BB622" i="1" s="1"/>
  <c r="BC624" i="1"/>
  <c r="BC623" i="1" s="1"/>
  <c r="BC622" i="1" s="1"/>
  <c r="BA620" i="1"/>
  <c r="BA619" i="1" s="1"/>
  <c r="BA618" i="1" s="1"/>
  <c r="BA617" i="1" s="1"/>
  <c r="AZ620" i="1"/>
  <c r="AZ619" i="1" s="1"/>
  <c r="AZ618" i="1" s="1"/>
  <c r="AZ617" i="1" s="1"/>
  <c r="AY620" i="1"/>
  <c r="AY619" i="1" s="1"/>
  <c r="AY618" i="1" s="1"/>
  <c r="AY617" i="1" s="1"/>
  <c r="AX620" i="1"/>
  <c r="AX619" i="1" s="1"/>
  <c r="AX618" i="1" s="1"/>
  <c r="AX617" i="1" s="1"/>
  <c r="BA615" i="1"/>
  <c r="BA614" i="1" s="1"/>
  <c r="BA613" i="1" s="1"/>
  <c r="BA612" i="1" s="1"/>
  <c r="AZ615" i="1"/>
  <c r="AZ614" i="1" s="1"/>
  <c r="AZ613" i="1" s="1"/>
  <c r="AZ612" i="1" s="1"/>
  <c r="AY615" i="1"/>
  <c r="AY614" i="1" s="1"/>
  <c r="AY613" i="1" s="1"/>
  <c r="AY612" i="1" s="1"/>
  <c r="AX615" i="1"/>
  <c r="AX614" i="1" s="1"/>
  <c r="AX613" i="1" s="1"/>
  <c r="AX612" i="1" s="1"/>
  <c r="BA610" i="1"/>
  <c r="BA609" i="1" s="1"/>
  <c r="BA608" i="1" s="1"/>
  <c r="BA607" i="1" s="1"/>
  <c r="AZ610" i="1"/>
  <c r="AZ609" i="1" s="1"/>
  <c r="AZ608" i="1" s="1"/>
  <c r="AZ607" i="1" s="1"/>
  <c r="AY610" i="1"/>
  <c r="AY609" i="1" s="1"/>
  <c r="AY608" i="1" s="1"/>
  <c r="AY607" i="1" s="1"/>
  <c r="AX610" i="1"/>
  <c r="AX609" i="1" s="1"/>
  <c r="AX608" i="1" s="1"/>
  <c r="AX607" i="1" s="1"/>
  <c r="BA597" i="1"/>
  <c r="AZ597" i="1"/>
  <c r="AY597" i="1"/>
  <c r="AX597" i="1"/>
  <c r="BA595" i="1"/>
  <c r="AZ595" i="1"/>
  <c r="AY595" i="1"/>
  <c r="AX595" i="1"/>
  <c r="AX594" i="1" s="1"/>
  <c r="BA594" i="1"/>
  <c r="BA592" i="1"/>
  <c r="BA591" i="1" s="1"/>
  <c r="AZ592" i="1"/>
  <c r="AZ591" i="1" s="1"/>
  <c r="AY592" i="1"/>
  <c r="AY591" i="1" s="1"/>
  <c r="AX592" i="1"/>
  <c r="AX591" i="1" s="1"/>
  <c r="BA585" i="1"/>
  <c r="BA584" i="1" s="1"/>
  <c r="AZ585" i="1"/>
  <c r="AZ584" i="1" s="1"/>
  <c r="AY585" i="1"/>
  <c r="AY584" i="1" s="1"/>
  <c r="AX585" i="1"/>
  <c r="AX584" i="1" s="1"/>
  <c r="BA580" i="1"/>
  <c r="BA579" i="1" s="1"/>
  <c r="BA578" i="1" s="1"/>
  <c r="BA577" i="1" s="1"/>
  <c r="AZ580" i="1"/>
  <c r="AZ579" i="1" s="1"/>
  <c r="AZ578" i="1" s="1"/>
  <c r="AZ577" i="1" s="1"/>
  <c r="AY580" i="1"/>
  <c r="AY579" i="1" s="1"/>
  <c r="AY578" i="1" s="1"/>
  <c r="AY577" i="1" s="1"/>
  <c r="AX580" i="1"/>
  <c r="AX579" i="1" s="1"/>
  <c r="AX578" i="1" s="1"/>
  <c r="AX577" i="1" s="1"/>
  <c r="BA575" i="1"/>
  <c r="BA574" i="1" s="1"/>
  <c r="BA573" i="1" s="1"/>
  <c r="BA572" i="1" s="1"/>
  <c r="BA571" i="1" s="1"/>
  <c r="AZ575" i="1"/>
  <c r="AZ574" i="1" s="1"/>
  <c r="AZ573" i="1" s="1"/>
  <c r="AZ572" i="1" s="1"/>
  <c r="AZ571" i="1" s="1"/>
  <c r="AY575" i="1"/>
  <c r="AY574" i="1" s="1"/>
  <c r="AY573" i="1" s="1"/>
  <c r="AY572" i="1" s="1"/>
  <c r="AY571" i="1" s="1"/>
  <c r="AX575" i="1"/>
  <c r="AX574" i="1" s="1"/>
  <c r="AX573" i="1" s="1"/>
  <c r="AX572" i="1" s="1"/>
  <c r="AX571" i="1" s="1"/>
  <c r="BA569" i="1"/>
  <c r="BA568" i="1" s="1"/>
  <c r="AZ569" i="1"/>
  <c r="AZ568" i="1" s="1"/>
  <c r="AY569" i="1"/>
  <c r="AY568" i="1" s="1"/>
  <c r="AX569" i="1"/>
  <c r="AX568" i="1" s="1"/>
  <c r="BA557" i="1"/>
  <c r="AZ557" i="1"/>
  <c r="AY557" i="1"/>
  <c r="AX557" i="1"/>
  <c r="BA555" i="1"/>
  <c r="BA554" i="1" s="1"/>
  <c r="BA553" i="1" s="1"/>
  <c r="AZ555" i="1"/>
  <c r="AY555" i="1"/>
  <c r="AY554" i="1" s="1"/>
  <c r="AY553" i="1" s="1"/>
  <c r="AX555" i="1"/>
  <c r="AX554" i="1" s="1"/>
  <c r="AX553" i="1" s="1"/>
  <c r="BA551" i="1"/>
  <c r="BA550" i="1" s="1"/>
  <c r="BA549" i="1" s="1"/>
  <c r="AZ551" i="1"/>
  <c r="AZ550" i="1" s="1"/>
  <c r="AZ549" i="1" s="1"/>
  <c r="AY551" i="1"/>
  <c r="AY550" i="1" s="1"/>
  <c r="AY549" i="1" s="1"/>
  <c r="AX551" i="1"/>
  <c r="AX550" i="1" s="1"/>
  <c r="AX549" i="1" s="1"/>
  <c r="BA546" i="1"/>
  <c r="BA545" i="1" s="1"/>
  <c r="AZ546" i="1"/>
  <c r="AZ545" i="1" s="1"/>
  <c r="AY546" i="1"/>
  <c r="AY545" i="1" s="1"/>
  <c r="AX546" i="1"/>
  <c r="AX545" i="1" s="1"/>
  <c r="BA543" i="1"/>
  <c r="BA542" i="1" s="1"/>
  <c r="AZ543" i="1"/>
  <c r="AZ542" i="1" s="1"/>
  <c r="AY543" i="1"/>
  <c r="AY542" i="1" s="1"/>
  <c r="AX543" i="1"/>
  <c r="AX542" i="1" s="1"/>
  <c r="BA539" i="1"/>
  <c r="BA538" i="1" s="1"/>
  <c r="BA537" i="1" s="1"/>
  <c r="AZ539" i="1"/>
  <c r="AZ538" i="1" s="1"/>
  <c r="AZ537" i="1" s="1"/>
  <c r="AY539" i="1"/>
  <c r="AY538" i="1" s="1"/>
  <c r="AY537" i="1" s="1"/>
  <c r="AX539" i="1"/>
  <c r="AX538" i="1" s="1"/>
  <c r="AX537" i="1" s="1"/>
  <c r="BA532" i="1"/>
  <c r="BA529" i="1" s="1"/>
  <c r="AZ532" i="1"/>
  <c r="AZ529" i="1" s="1"/>
  <c r="AY532" i="1"/>
  <c r="AY529" i="1" s="1"/>
  <c r="AX532" i="1"/>
  <c r="AX529" i="1" s="1"/>
  <c r="BA527" i="1"/>
  <c r="BA526" i="1" s="1"/>
  <c r="BA525" i="1" s="1"/>
  <c r="AZ527" i="1"/>
  <c r="AZ526" i="1" s="1"/>
  <c r="AZ525" i="1" s="1"/>
  <c r="AY527" i="1"/>
  <c r="AY526" i="1" s="1"/>
  <c r="AY525" i="1" s="1"/>
  <c r="AX527" i="1"/>
  <c r="AX526" i="1" s="1"/>
  <c r="AX525" i="1" s="1"/>
  <c r="AX524" i="1" s="1"/>
  <c r="BA522" i="1"/>
  <c r="AZ522" i="1"/>
  <c r="AZ521" i="1" s="1"/>
  <c r="AZ520" i="1" s="1"/>
  <c r="AZ519" i="1" s="1"/>
  <c r="AY522" i="1"/>
  <c r="AY521" i="1" s="1"/>
  <c r="AY520" i="1" s="1"/>
  <c r="AY519" i="1" s="1"/>
  <c r="AX522" i="1"/>
  <c r="AX521" i="1" s="1"/>
  <c r="AX520" i="1" s="1"/>
  <c r="AX519" i="1" s="1"/>
  <c r="BA521" i="1"/>
  <c r="BA520" i="1" s="1"/>
  <c r="BA519" i="1" s="1"/>
  <c r="BA511" i="1"/>
  <c r="BA510" i="1" s="1"/>
  <c r="BA509" i="1" s="1"/>
  <c r="BA508" i="1" s="1"/>
  <c r="AZ511" i="1"/>
  <c r="AZ510" i="1" s="1"/>
  <c r="AZ509" i="1" s="1"/>
  <c r="AZ508" i="1" s="1"/>
  <c r="AY511" i="1"/>
  <c r="AY510" i="1" s="1"/>
  <c r="AY509" i="1" s="1"/>
  <c r="AY508" i="1" s="1"/>
  <c r="AX511" i="1"/>
  <c r="AX510" i="1" s="1"/>
  <c r="AX509" i="1" s="1"/>
  <c r="AX508" i="1" s="1"/>
  <c r="BA505" i="1"/>
  <c r="AZ505" i="1"/>
  <c r="AY505" i="1"/>
  <c r="AX505" i="1"/>
  <c r="BA503" i="1"/>
  <c r="AZ503" i="1"/>
  <c r="AY503" i="1"/>
  <c r="AX503" i="1"/>
  <c r="BA501" i="1"/>
  <c r="AZ501" i="1"/>
  <c r="AY501" i="1"/>
  <c r="AX501" i="1"/>
  <c r="AX500" i="1" s="1"/>
  <c r="AX499" i="1" s="1"/>
  <c r="BA500" i="1"/>
  <c r="BA499" i="1" s="1"/>
  <c r="BA494" i="1" s="1"/>
  <c r="BA489" i="1"/>
  <c r="AZ489" i="1"/>
  <c r="AY489" i="1"/>
  <c r="AX489" i="1"/>
  <c r="BA487" i="1"/>
  <c r="BA486" i="1" s="1"/>
  <c r="AZ487" i="1"/>
  <c r="AZ486" i="1" s="1"/>
  <c r="AY487" i="1"/>
  <c r="AX487" i="1"/>
  <c r="AX486" i="1" s="1"/>
  <c r="BA484" i="1"/>
  <c r="AZ484" i="1"/>
  <c r="AY484" i="1"/>
  <c r="AX484" i="1"/>
  <c r="BA482" i="1"/>
  <c r="AZ482" i="1"/>
  <c r="AZ481" i="1" s="1"/>
  <c r="AY482" i="1"/>
  <c r="AX482" i="1"/>
  <c r="BA472" i="1"/>
  <c r="BA471" i="1" s="1"/>
  <c r="AZ472" i="1"/>
  <c r="AZ471" i="1" s="1"/>
  <c r="AY472" i="1"/>
  <c r="AY471" i="1" s="1"/>
  <c r="AX472" i="1"/>
  <c r="AX471" i="1" s="1"/>
  <c r="BA469" i="1"/>
  <c r="BA468" i="1" s="1"/>
  <c r="AZ469" i="1"/>
  <c r="AZ468" i="1" s="1"/>
  <c r="AY469" i="1"/>
  <c r="AY468" i="1" s="1"/>
  <c r="AX469" i="1"/>
  <c r="AX468" i="1" s="1"/>
  <c r="AX467" i="1" s="1"/>
  <c r="BA464" i="1"/>
  <c r="BA463" i="1" s="1"/>
  <c r="BA462" i="1" s="1"/>
  <c r="BA461" i="1" s="1"/>
  <c r="AZ464" i="1"/>
  <c r="AZ463" i="1" s="1"/>
  <c r="AZ462" i="1" s="1"/>
  <c r="AZ461" i="1" s="1"/>
  <c r="AY464" i="1"/>
  <c r="AY463" i="1" s="1"/>
  <c r="AY462" i="1" s="1"/>
  <c r="AY461" i="1" s="1"/>
  <c r="AX464" i="1"/>
  <c r="AX463" i="1" s="1"/>
  <c r="AX462" i="1" s="1"/>
  <c r="AX461" i="1" s="1"/>
  <c r="BA458" i="1"/>
  <c r="BA457" i="1" s="1"/>
  <c r="BA456" i="1" s="1"/>
  <c r="BA455" i="1" s="1"/>
  <c r="AZ458" i="1"/>
  <c r="AZ457" i="1" s="1"/>
  <c r="AZ456" i="1" s="1"/>
  <c r="AZ455" i="1" s="1"/>
  <c r="AY458" i="1"/>
  <c r="AY457" i="1" s="1"/>
  <c r="AY456" i="1" s="1"/>
  <c r="AY455" i="1" s="1"/>
  <c r="AX458" i="1"/>
  <c r="AX457" i="1" s="1"/>
  <c r="AX456" i="1" s="1"/>
  <c r="AX455" i="1" s="1"/>
  <c r="BA448" i="1"/>
  <c r="BA447" i="1" s="1"/>
  <c r="BA446" i="1" s="1"/>
  <c r="AZ448" i="1"/>
  <c r="AZ447" i="1" s="1"/>
  <c r="AZ446" i="1" s="1"/>
  <c r="AY448" i="1"/>
  <c r="AY447" i="1" s="1"/>
  <c r="AY446" i="1" s="1"/>
  <c r="AX448" i="1"/>
  <c r="AX447" i="1" s="1"/>
  <c r="AX446" i="1" s="1"/>
  <c r="BA444" i="1"/>
  <c r="BA443" i="1" s="1"/>
  <c r="AZ444" i="1"/>
  <c r="AZ443" i="1" s="1"/>
  <c r="AY444" i="1"/>
  <c r="AY443" i="1" s="1"/>
  <c r="AX444" i="1"/>
  <c r="AX443" i="1" s="1"/>
  <c r="BA441" i="1"/>
  <c r="BA440" i="1" s="1"/>
  <c r="AZ441" i="1"/>
  <c r="AZ440" i="1" s="1"/>
  <c r="AY441" i="1"/>
  <c r="AY440" i="1" s="1"/>
  <c r="AX441" i="1"/>
  <c r="AX440" i="1" s="1"/>
  <c r="BA438" i="1"/>
  <c r="BA437" i="1" s="1"/>
  <c r="AZ438" i="1"/>
  <c r="AZ437" i="1" s="1"/>
  <c r="AY438" i="1"/>
  <c r="AY437" i="1" s="1"/>
  <c r="AX438" i="1"/>
  <c r="AX437" i="1" s="1"/>
  <c r="BA435" i="1"/>
  <c r="BA434" i="1" s="1"/>
  <c r="AZ435" i="1"/>
  <c r="AZ434" i="1" s="1"/>
  <c r="AY435" i="1"/>
  <c r="AY434" i="1" s="1"/>
  <c r="AX435" i="1"/>
  <c r="AX434" i="1" s="1"/>
  <c r="BA428" i="1"/>
  <c r="BA427" i="1" s="1"/>
  <c r="BA426" i="1" s="1"/>
  <c r="AZ428" i="1"/>
  <c r="AZ427" i="1" s="1"/>
  <c r="AZ426" i="1" s="1"/>
  <c r="AY428" i="1"/>
  <c r="AY427" i="1" s="1"/>
  <c r="AY426" i="1" s="1"/>
  <c r="AX428" i="1"/>
  <c r="AX427" i="1" s="1"/>
  <c r="AX426" i="1" s="1"/>
  <c r="BA414" i="1"/>
  <c r="BA413" i="1" s="1"/>
  <c r="AZ414" i="1"/>
  <c r="AZ413" i="1" s="1"/>
  <c r="AY414" i="1"/>
  <c r="AY413" i="1" s="1"/>
  <c r="AX414" i="1"/>
  <c r="AX413" i="1" s="1"/>
  <c r="BA411" i="1"/>
  <c r="BA410" i="1" s="1"/>
  <c r="AZ411" i="1"/>
  <c r="AZ410" i="1" s="1"/>
  <c r="AY411" i="1"/>
  <c r="AY410" i="1" s="1"/>
  <c r="AX411" i="1"/>
  <c r="AX410" i="1" s="1"/>
  <c r="BA408" i="1"/>
  <c r="BA407" i="1" s="1"/>
  <c r="AZ408" i="1"/>
  <c r="AZ407" i="1" s="1"/>
  <c r="AY408" i="1"/>
  <c r="AY407" i="1" s="1"/>
  <c r="AX408" i="1"/>
  <c r="AX407" i="1" s="1"/>
  <c r="BA405" i="1"/>
  <c r="BA404" i="1" s="1"/>
  <c r="AZ405" i="1"/>
  <c r="AZ404" i="1" s="1"/>
  <c r="AY405" i="1"/>
  <c r="AY404" i="1" s="1"/>
  <c r="AX405" i="1"/>
  <c r="AX404" i="1" s="1"/>
  <c r="BA400" i="1"/>
  <c r="AZ400" i="1"/>
  <c r="AY400" i="1"/>
  <c r="AX400" i="1"/>
  <c r="BA394" i="1"/>
  <c r="BA393" i="1" s="1"/>
  <c r="BA392" i="1" s="1"/>
  <c r="AZ394" i="1"/>
  <c r="AZ393" i="1" s="1"/>
  <c r="AZ392" i="1" s="1"/>
  <c r="AY394" i="1"/>
  <c r="AY393" i="1" s="1"/>
  <c r="AY392" i="1" s="1"/>
  <c r="AX394" i="1"/>
  <c r="AX393" i="1" s="1"/>
  <c r="AX392" i="1" s="1"/>
  <c r="BA384" i="1"/>
  <c r="BA383" i="1" s="1"/>
  <c r="BA382" i="1" s="1"/>
  <c r="BA381" i="1" s="1"/>
  <c r="BA380" i="1" s="1"/>
  <c r="AZ384" i="1"/>
  <c r="AZ383" i="1" s="1"/>
  <c r="AZ382" i="1" s="1"/>
  <c r="AZ381" i="1" s="1"/>
  <c r="AZ380" i="1" s="1"/>
  <c r="AY384" i="1"/>
  <c r="AY383" i="1" s="1"/>
  <c r="AY382" i="1" s="1"/>
  <c r="AY381" i="1" s="1"/>
  <c r="AY380" i="1" s="1"/>
  <c r="AX384" i="1"/>
  <c r="AX383" i="1" s="1"/>
  <c r="AX382" i="1" s="1"/>
  <c r="AX381" i="1" s="1"/>
  <c r="AX380" i="1" s="1"/>
  <c r="BA375" i="1"/>
  <c r="BA374" i="1" s="1"/>
  <c r="BA373" i="1" s="1"/>
  <c r="BA372" i="1" s="1"/>
  <c r="AZ375" i="1"/>
  <c r="AZ374" i="1" s="1"/>
  <c r="AZ373" i="1" s="1"/>
  <c r="AZ372" i="1" s="1"/>
  <c r="AY375" i="1"/>
  <c r="AY374" i="1" s="1"/>
  <c r="AY373" i="1" s="1"/>
  <c r="AY372" i="1" s="1"/>
  <c r="AX375" i="1"/>
  <c r="AX374" i="1" s="1"/>
  <c r="AX373" i="1" s="1"/>
  <c r="AX372" i="1" s="1"/>
  <c r="BA370" i="1"/>
  <c r="BA369" i="1" s="1"/>
  <c r="AZ370" i="1"/>
  <c r="AZ369" i="1" s="1"/>
  <c r="AY370" i="1"/>
  <c r="AY369" i="1" s="1"/>
  <c r="AX370" i="1"/>
  <c r="AX369" i="1" s="1"/>
  <c r="BA366" i="1"/>
  <c r="AZ366" i="1"/>
  <c r="AY366" i="1"/>
  <c r="AX366" i="1"/>
  <c r="BA364" i="1"/>
  <c r="AZ364" i="1"/>
  <c r="AY364" i="1"/>
  <c r="AX364" i="1"/>
  <c r="BA362" i="1"/>
  <c r="BA361" i="1" s="1"/>
  <c r="BA360" i="1" s="1"/>
  <c r="AZ362" i="1"/>
  <c r="AY362" i="1"/>
  <c r="AX362" i="1"/>
  <c r="AX361" i="1" s="1"/>
  <c r="AX360" i="1" s="1"/>
  <c r="BA358" i="1"/>
  <c r="BA357" i="1" s="1"/>
  <c r="BA356" i="1" s="1"/>
  <c r="AZ358" i="1"/>
  <c r="AZ357" i="1" s="1"/>
  <c r="AZ356" i="1" s="1"/>
  <c r="AY358" i="1"/>
  <c r="AY357" i="1" s="1"/>
  <c r="AY356" i="1" s="1"/>
  <c r="AX358" i="1"/>
  <c r="AX357" i="1" s="1"/>
  <c r="AX356" i="1" s="1"/>
  <c r="BA353" i="1"/>
  <c r="BA352" i="1" s="1"/>
  <c r="BA351" i="1" s="1"/>
  <c r="BA350" i="1" s="1"/>
  <c r="AZ353" i="1"/>
  <c r="AZ352" i="1" s="1"/>
  <c r="AZ351" i="1" s="1"/>
  <c r="AZ350" i="1" s="1"/>
  <c r="AY353" i="1"/>
  <c r="AY352" i="1" s="1"/>
  <c r="AY351" i="1" s="1"/>
  <c r="AY350" i="1" s="1"/>
  <c r="AX353" i="1"/>
  <c r="AX352" i="1" s="1"/>
  <c r="AX351" i="1" s="1"/>
  <c r="AX350" i="1" s="1"/>
  <c r="BA348" i="1"/>
  <c r="BA347" i="1" s="1"/>
  <c r="BA346" i="1" s="1"/>
  <c r="BA345" i="1" s="1"/>
  <c r="AZ348" i="1"/>
  <c r="AZ347" i="1" s="1"/>
  <c r="AZ346" i="1" s="1"/>
  <c r="AZ345" i="1" s="1"/>
  <c r="AY348" i="1"/>
  <c r="AY347" i="1" s="1"/>
  <c r="AY346" i="1" s="1"/>
  <c r="AY345" i="1" s="1"/>
  <c r="AX348" i="1"/>
  <c r="AX347" i="1" s="1"/>
  <c r="AX346" i="1" s="1"/>
  <c r="AX345" i="1" s="1"/>
  <c r="BA341" i="1"/>
  <c r="BA340" i="1" s="1"/>
  <c r="BA339" i="1" s="1"/>
  <c r="BA338" i="1" s="1"/>
  <c r="BA337" i="1" s="1"/>
  <c r="AZ341" i="1"/>
  <c r="AZ340" i="1" s="1"/>
  <c r="AZ339" i="1" s="1"/>
  <c r="AZ338" i="1" s="1"/>
  <c r="AZ337" i="1" s="1"/>
  <c r="AY341" i="1"/>
  <c r="AY340" i="1" s="1"/>
  <c r="AY339" i="1" s="1"/>
  <c r="AY338" i="1" s="1"/>
  <c r="AY337" i="1" s="1"/>
  <c r="AX341" i="1"/>
  <c r="AX340" i="1" s="1"/>
  <c r="AX339" i="1" s="1"/>
  <c r="AX338" i="1" s="1"/>
  <c r="AX337" i="1" s="1"/>
  <c r="BA329" i="1"/>
  <c r="AZ329" i="1"/>
  <c r="AY329" i="1"/>
  <c r="AX329" i="1"/>
  <c r="BA327" i="1"/>
  <c r="AZ327" i="1"/>
  <c r="AY327" i="1"/>
  <c r="AX327" i="1"/>
  <c r="BA325" i="1"/>
  <c r="BA324" i="1" s="1"/>
  <c r="BA323" i="1" s="1"/>
  <c r="BA322" i="1" s="1"/>
  <c r="BA321" i="1" s="1"/>
  <c r="AZ325" i="1"/>
  <c r="AY325" i="1"/>
  <c r="AX325" i="1"/>
  <c r="AX324" i="1" s="1"/>
  <c r="AX323" i="1" s="1"/>
  <c r="AX322" i="1" s="1"/>
  <c r="AX321" i="1" s="1"/>
  <c r="BC311" i="1"/>
  <c r="BC310" i="1" s="1"/>
  <c r="BC309" i="1" s="1"/>
  <c r="BB311" i="1"/>
  <c r="BB310" i="1" s="1"/>
  <c r="BB309" i="1" s="1"/>
  <c r="BA307" i="1"/>
  <c r="BA306" i="1" s="1"/>
  <c r="AZ307" i="1"/>
  <c r="AZ306" i="1" s="1"/>
  <c r="AY307" i="1"/>
  <c r="AY306" i="1" s="1"/>
  <c r="AX307" i="1"/>
  <c r="AX306" i="1" s="1"/>
  <c r="BA304" i="1"/>
  <c r="BA303" i="1" s="1"/>
  <c r="BA302" i="1" s="1"/>
  <c r="AZ304" i="1"/>
  <c r="AZ303" i="1" s="1"/>
  <c r="AZ302" i="1" s="1"/>
  <c r="AY304" i="1"/>
  <c r="AY303" i="1" s="1"/>
  <c r="AY302" i="1" s="1"/>
  <c r="AX304" i="1"/>
  <c r="AX303" i="1" s="1"/>
  <c r="AX302" i="1" s="1"/>
  <c r="BB297" i="1"/>
  <c r="BB296" i="1" s="1"/>
  <c r="BB295" i="1" s="1"/>
  <c r="BA293" i="1"/>
  <c r="BA292" i="1" s="1"/>
  <c r="AZ293" i="1"/>
  <c r="AZ292" i="1" s="1"/>
  <c r="AY293" i="1"/>
  <c r="AY292" i="1" s="1"/>
  <c r="AX293" i="1"/>
  <c r="AX292" i="1" s="1"/>
  <c r="BA288" i="1"/>
  <c r="AZ288" i="1"/>
  <c r="AY288" i="1"/>
  <c r="AX288" i="1"/>
  <c r="BA286" i="1"/>
  <c r="AZ286" i="1"/>
  <c r="AY286" i="1"/>
  <c r="AX286" i="1"/>
  <c r="BA284" i="1"/>
  <c r="AZ284" i="1"/>
  <c r="AY284" i="1"/>
  <c r="AX284" i="1"/>
  <c r="BA282" i="1"/>
  <c r="AZ282" i="1"/>
  <c r="AY282" i="1"/>
  <c r="AX282" i="1"/>
  <c r="BA277" i="1"/>
  <c r="AZ277" i="1"/>
  <c r="AY277" i="1"/>
  <c r="AX277" i="1"/>
  <c r="BA275" i="1"/>
  <c r="BA274" i="1" s="1"/>
  <c r="AZ275" i="1"/>
  <c r="AZ274" i="1" s="1"/>
  <c r="AY275" i="1"/>
  <c r="AX275" i="1"/>
  <c r="BA272" i="1"/>
  <c r="AZ272" i="1"/>
  <c r="AY272" i="1"/>
  <c r="AX272" i="1"/>
  <c r="BA270" i="1"/>
  <c r="AZ270" i="1"/>
  <c r="AY270" i="1"/>
  <c r="AX270" i="1"/>
  <c r="BA268" i="1"/>
  <c r="BA267" i="1" s="1"/>
  <c r="BA266" i="1" s="1"/>
  <c r="AZ268" i="1"/>
  <c r="AZ267" i="1" s="1"/>
  <c r="AZ266" i="1" s="1"/>
  <c r="AY268" i="1"/>
  <c r="AX268" i="1"/>
  <c r="BA263" i="1"/>
  <c r="BA262" i="1" s="1"/>
  <c r="BA261" i="1" s="1"/>
  <c r="BA260" i="1" s="1"/>
  <c r="AZ263" i="1"/>
  <c r="AZ262" i="1" s="1"/>
  <c r="AZ261" i="1" s="1"/>
  <c r="AZ260" i="1" s="1"/>
  <c r="AY263" i="1"/>
  <c r="AY262" i="1" s="1"/>
  <c r="AY261" i="1" s="1"/>
  <c r="AY260" i="1" s="1"/>
  <c r="AX263" i="1"/>
  <c r="AX262" i="1" s="1"/>
  <c r="AX261" i="1" s="1"/>
  <c r="AX260" i="1" s="1"/>
  <c r="BC258" i="1"/>
  <c r="BB258" i="1"/>
  <c r="BC256" i="1"/>
  <c r="BB256" i="1"/>
  <c r="BA252" i="1"/>
  <c r="AZ252" i="1"/>
  <c r="AY252" i="1"/>
  <c r="AX252" i="1"/>
  <c r="BA250" i="1"/>
  <c r="AZ250" i="1"/>
  <c r="AZ249" i="1" s="1"/>
  <c r="AZ248" i="1" s="1"/>
  <c r="AZ247" i="1" s="1"/>
  <c r="AY250" i="1"/>
  <c r="AX250" i="1"/>
  <c r="AX249" i="1" s="1"/>
  <c r="AX248" i="1" s="1"/>
  <c r="AX247" i="1" s="1"/>
  <c r="BA241" i="1"/>
  <c r="AZ241" i="1"/>
  <c r="AY241" i="1"/>
  <c r="AX241" i="1"/>
  <c r="BA239" i="1"/>
  <c r="AZ239" i="1"/>
  <c r="AY239" i="1"/>
  <c r="AY238" i="1" s="1"/>
  <c r="AX239" i="1"/>
  <c r="AX238" i="1" s="1"/>
  <c r="BA236" i="1"/>
  <c r="AZ236" i="1"/>
  <c r="AY236" i="1"/>
  <c r="AX236" i="1"/>
  <c r="BA234" i="1"/>
  <c r="AZ234" i="1"/>
  <c r="AY234" i="1"/>
  <c r="AX234" i="1"/>
  <c r="BA232" i="1"/>
  <c r="BA231" i="1" s="1"/>
  <c r="AZ232" i="1"/>
  <c r="AZ231" i="1" s="1"/>
  <c r="AY232" i="1"/>
  <c r="AY231" i="1" s="1"/>
  <c r="AX232" i="1"/>
  <c r="AX231" i="1" s="1"/>
  <c r="BA229" i="1"/>
  <c r="AZ229" i="1"/>
  <c r="AY229" i="1"/>
  <c r="AX229" i="1"/>
  <c r="BA227" i="1"/>
  <c r="AZ227" i="1"/>
  <c r="AY227" i="1"/>
  <c r="AX227" i="1"/>
  <c r="BA225" i="1"/>
  <c r="AZ225" i="1"/>
  <c r="AY225" i="1"/>
  <c r="AY224" i="1" s="1"/>
  <c r="AX225" i="1"/>
  <c r="AX224" i="1" s="1"/>
  <c r="BA222" i="1"/>
  <c r="BA221" i="1" s="1"/>
  <c r="AZ222" i="1"/>
  <c r="AZ221" i="1" s="1"/>
  <c r="AY222" i="1"/>
  <c r="AY221" i="1" s="1"/>
  <c r="AX222" i="1"/>
  <c r="AX221" i="1" s="1"/>
  <c r="BA219" i="1"/>
  <c r="AZ219" i="1"/>
  <c r="AY219" i="1"/>
  <c r="AX219" i="1"/>
  <c r="BA217" i="1"/>
  <c r="BA216" i="1" s="1"/>
  <c r="AZ217" i="1"/>
  <c r="AY217" i="1"/>
  <c r="AX217" i="1"/>
  <c r="AX216" i="1" s="1"/>
  <c r="BA214" i="1"/>
  <c r="AZ214" i="1"/>
  <c r="AY214" i="1"/>
  <c r="AX214" i="1"/>
  <c r="BA212" i="1"/>
  <c r="AZ212" i="1"/>
  <c r="AZ211" i="1" s="1"/>
  <c r="AY212" i="1"/>
  <c r="AY211" i="1" s="1"/>
  <c r="AX212" i="1"/>
  <c r="AX211" i="1" s="1"/>
  <c r="BA209" i="1"/>
  <c r="BA208" i="1" s="1"/>
  <c r="AZ209" i="1"/>
  <c r="AZ208" i="1" s="1"/>
  <c r="AY209" i="1"/>
  <c r="AY208" i="1" s="1"/>
  <c r="AX209" i="1"/>
  <c r="AX208" i="1" s="1"/>
  <c r="BA204" i="1"/>
  <c r="AZ204" i="1"/>
  <c r="AY204" i="1"/>
  <c r="AX204" i="1"/>
  <c r="BA202" i="1"/>
  <c r="AZ202" i="1"/>
  <c r="AY202" i="1"/>
  <c r="AX202" i="1"/>
  <c r="BA200" i="1"/>
  <c r="AZ200" i="1"/>
  <c r="AY200" i="1"/>
  <c r="AX200" i="1"/>
  <c r="AX199" i="1" s="1"/>
  <c r="BA197" i="1"/>
  <c r="AZ197" i="1"/>
  <c r="AY197" i="1"/>
  <c r="AX197" i="1"/>
  <c r="BA195" i="1"/>
  <c r="AZ195" i="1"/>
  <c r="AY195" i="1"/>
  <c r="AX195" i="1"/>
  <c r="BA193" i="1"/>
  <c r="AZ193" i="1"/>
  <c r="AY193" i="1"/>
  <c r="AX193" i="1"/>
  <c r="AX192" i="1" s="1"/>
  <c r="AX191" i="1" s="1"/>
  <c r="BA189" i="1"/>
  <c r="BA188" i="1" s="1"/>
  <c r="AZ189" i="1"/>
  <c r="AZ188" i="1" s="1"/>
  <c r="AY189" i="1"/>
  <c r="AY188" i="1" s="1"/>
  <c r="AX189" i="1"/>
  <c r="AX188" i="1" s="1"/>
  <c r="BA186" i="1"/>
  <c r="AZ186" i="1"/>
  <c r="AY186" i="1"/>
  <c r="AX186" i="1"/>
  <c r="BA184" i="1"/>
  <c r="AZ184" i="1"/>
  <c r="AY184" i="1"/>
  <c r="AX184" i="1"/>
  <c r="BA182" i="1"/>
  <c r="BA181" i="1" s="1"/>
  <c r="AZ182" i="1"/>
  <c r="AY182" i="1"/>
  <c r="AY181" i="1" s="1"/>
  <c r="AX182" i="1"/>
  <c r="AX181" i="1" s="1"/>
  <c r="BA177" i="1"/>
  <c r="BA176" i="1" s="1"/>
  <c r="BA175" i="1" s="1"/>
  <c r="BA174" i="1" s="1"/>
  <c r="AZ177" i="1"/>
  <c r="AZ176" i="1" s="1"/>
  <c r="AZ175" i="1" s="1"/>
  <c r="AZ174" i="1" s="1"/>
  <c r="AY177" i="1"/>
  <c r="AY176" i="1" s="1"/>
  <c r="AY175" i="1" s="1"/>
  <c r="AY174" i="1" s="1"/>
  <c r="AX177" i="1"/>
  <c r="AX176" i="1" s="1"/>
  <c r="AX175" i="1" s="1"/>
  <c r="AX174" i="1" s="1"/>
  <c r="BA164" i="1"/>
  <c r="BA163" i="1" s="1"/>
  <c r="AZ164" i="1"/>
  <c r="AZ163" i="1" s="1"/>
  <c r="AY164" i="1"/>
  <c r="AY163" i="1" s="1"/>
  <c r="AX164" i="1"/>
  <c r="AX163" i="1" s="1"/>
  <c r="BC172" i="1"/>
  <c r="BC171" i="1" s="1"/>
  <c r="BC170" i="1" s="1"/>
  <c r="BB172" i="1"/>
  <c r="BB171" i="1" s="1"/>
  <c r="BB170" i="1" s="1"/>
  <c r="BA161" i="1"/>
  <c r="BA160" i="1" s="1"/>
  <c r="AZ161" i="1"/>
  <c r="AZ160" i="1" s="1"/>
  <c r="AY161" i="1"/>
  <c r="AY160" i="1" s="1"/>
  <c r="AX161" i="1"/>
  <c r="AX160" i="1" s="1"/>
  <c r="BA158" i="1"/>
  <c r="BA157" i="1" s="1"/>
  <c r="AZ158" i="1"/>
  <c r="AZ157" i="1" s="1"/>
  <c r="AY158" i="1"/>
  <c r="AY157" i="1" s="1"/>
  <c r="AX158" i="1"/>
  <c r="AX157" i="1" s="1"/>
  <c r="BA155" i="1"/>
  <c r="BA154" i="1" s="1"/>
  <c r="AZ155" i="1"/>
  <c r="AZ154" i="1" s="1"/>
  <c r="AY155" i="1"/>
  <c r="AY154" i="1" s="1"/>
  <c r="AX155" i="1"/>
  <c r="AX154" i="1" s="1"/>
  <c r="BA151" i="1"/>
  <c r="BA150" i="1" s="1"/>
  <c r="AZ151" i="1"/>
  <c r="AZ150" i="1" s="1"/>
  <c r="AY151" i="1"/>
  <c r="AY150" i="1" s="1"/>
  <c r="AX151" i="1"/>
  <c r="AX150" i="1" s="1"/>
  <c r="BA148" i="1"/>
  <c r="AZ148" i="1"/>
  <c r="AY148" i="1"/>
  <c r="AX148" i="1"/>
  <c r="AY146" i="1"/>
  <c r="BA146" i="1"/>
  <c r="AZ146" i="1"/>
  <c r="AX146" i="1"/>
  <c r="AX145" i="1" s="1"/>
  <c r="AX144" i="1" s="1"/>
  <c r="BA142" i="1"/>
  <c r="BA141" i="1" s="1"/>
  <c r="BA140" i="1" s="1"/>
  <c r="AZ142" i="1"/>
  <c r="AZ141" i="1" s="1"/>
  <c r="AZ140" i="1" s="1"/>
  <c r="AY142" i="1"/>
  <c r="AY141" i="1" s="1"/>
  <c r="AY140" i="1" s="1"/>
  <c r="AX142" i="1"/>
  <c r="AX141" i="1" s="1"/>
  <c r="AX140" i="1" s="1"/>
  <c r="BA137" i="1"/>
  <c r="BA136" i="1" s="1"/>
  <c r="BA135" i="1" s="1"/>
  <c r="BA134" i="1" s="1"/>
  <c r="AZ137" i="1"/>
  <c r="AZ136" i="1" s="1"/>
  <c r="AZ135" i="1" s="1"/>
  <c r="AZ134" i="1" s="1"/>
  <c r="AY137" i="1"/>
  <c r="AY136" i="1" s="1"/>
  <c r="AY135" i="1" s="1"/>
  <c r="AY134" i="1" s="1"/>
  <c r="AX137" i="1"/>
  <c r="AX136" i="1" s="1"/>
  <c r="AX135" i="1" s="1"/>
  <c r="AX134" i="1" s="1"/>
  <c r="BA130" i="1"/>
  <c r="BA129" i="1" s="1"/>
  <c r="BA128" i="1" s="1"/>
  <c r="BA127" i="1" s="1"/>
  <c r="BA126" i="1" s="1"/>
  <c r="AZ130" i="1"/>
  <c r="AZ129" i="1" s="1"/>
  <c r="AZ128" i="1" s="1"/>
  <c r="AZ127" i="1" s="1"/>
  <c r="AZ126" i="1" s="1"/>
  <c r="AY130" i="1"/>
  <c r="AY129" i="1" s="1"/>
  <c r="AY128" i="1" s="1"/>
  <c r="AY127" i="1" s="1"/>
  <c r="AY126" i="1" s="1"/>
  <c r="AX130" i="1"/>
  <c r="AX129" i="1" s="1"/>
  <c r="AX128" i="1" s="1"/>
  <c r="AX127" i="1" s="1"/>
  <c r="AX126" i="1" s="1"/>
  <c r="BA118" i="1"/>
  <c r="AZ118" i="1"/>
  <c r="AY118" i="1"/>
  <c r="AX118" i="1"/>
  <c r="BA116" i="1"/>
  <c r="AZ116" i="1"/>
  <c r="AY116" i="1"/>
  <c r="AX116" i="1"/>
  <c r="BA114" i="1"/>
  <c r="AZ114" i="1"/>
  <c r="AY114" i="1"/>
  <c r="AX114" i="1"/>
  <c r="AX113" i="1" s="1"/>
  <c r="AX112" i="1" s="1"/>
  <c r="AX111" i="1" s="1"/>
  <c r="AX110" i="1" s="1"/>
  <c r="BA113" i="1"/>
  <c r="BA112" i="1" s="1"/>
  <c r="BA111" i="1" s="1"/>
  <c r="BA110" i="1" s="1"/>
  <c r="BA103" i="1"/>
  <c r="BA102" i="1" s="1"/>
  <c r="BA101" i="1" s="1"/>
  <c r="AZ103" i="1"/>
  <c r="AZ102" i="1" s="1"/>
  <c r="AZ101" i="1" s="1"/>
  <c r="AY103" i="1"/>
  <c r="AY102" i="1" s="1"/>
  <c r="AY101" i="1" s="1"/>
  <c r="AX103" i="1"/>
  <c r="AX102" i="1" s="1"/>
  <c r="AX101" i="1" s="1"/>
  <c r="BA96" i="1"/>
  <c r="BA95" i="1" s="1"/>
  <c r="AZ96" i="1"/>
  <c r="AZ95" i="1" s="1"/>
  <c r="AY96" i="1"/>
  <c r="AY95" i="1" s="1"/>
  <c r="AX96" i="1"/>
  <c r="AX95" i="1" s="1"/>
  <c r="BA93" i="1"/>
  <c r="AZ93" i="1"/>
  <c r="AY93" i="1"/>
  <c r="AX93" i="1"/>
  <c r="BA91" i="1"/>
  <c r="BA90" i="1" s="1"/>
  <c r="AZ91" i="1"/>
  <c r="AZ90" i="1" s="1"/>
  <c r="AY91" i="1"/>
  <c r="AY90" i="1" s="1"/>
  <c r="AX91" i="1"/>
  <c r="AX90" i="1" s="1"/>
  <c r="BC88" i="1"/>
  <c r="BB88" i="1"/>
  <c r="BA86" i="1"/>
  <c r="BA85" i="1" s="1"/>
  <c r="AZ86" i="1"/>
  <c r="AZ85" i="1" s="1"/>
  <c r="AY86" i="1"/>
  <c r="AY85" i="1" s="1"/>
  <c r="AX86" i="1"/>
  <c r="AX85" i="1" s="1"/>
  <c r="BA83" i="1"/>
  <c r="AZ83" i="1"/>
  <c r="AY83" i="1"/>
  <c r="AX83" i="1"/>
  <c r="BA81" i="1"/>
  <c r="AZ81" i="1"/>
  <c r="AY81" i="1"/>
  <c r="AX81" i="1"/>
  <c r="AZ79" i="1"/>
  <c r="AY79" i="1"/>
  <c r="AX79" i="1"/>
  <c r="BA76" i="1"/>
  <c r="BA75" i="1" s="1"/>
  <c r="AZ76" i="1"/>
  <c r="AZ75" i="1" s="1"/>
  <c r="AY76" i="1"/>
  <c r="AY75" i="1" s="1"/>
  <c r="AX76" i="1"/>
  <c r="AX75" i="1" s="1"/>
  <c r="BA73" i="1"/>
  <c r="BA72" i="1" s="1"/>
  <c r="AZ73" i="1"/>
  <c r="AZ72" i="1" s="1"/>
  <c r="AY73" i="1"/>
  <c r="AY72" i="1" s="1"/>
  <c r="AX73" i="1"/>
  <c r="AX72" i="1" s="1"/>
  <c r="BA70" i="1"/>
  <c r="AZ70" i="1"/>
  <c r="AY70" i="1"/>
  <c r="AX70" i="1"/>
  <c r="BA68" i="1"/>
  <c r="AZ68" i="1"/>
  <c r="AY68" i="1"/>
  <c r="AX68" i="1"/>
  <c r="AX67" i="1" s="1"/>
  <c r="BA67" i="1"/>
  <c r="BA65" i="1"/>
  <c r="AZ65" i="1"/>
  <c r="AY65" i="1"/>
  <c r="AX65" i="1"/>
  <c r="BA63" i="1"/>
  <c r="BA62" i="1" s="1"/>
  <c r="AZ63" i="1"/>
  <c r="AZ62" i="1" s="1"/>
  <c r="AY63" i="1"/>
  <c r="AY62" i="1" s="1"/>
  <c r="AX63" i="1"/>
  <c r="AX62" i="1" s="1"/>
  <c r="BA59" i="1"/>
  <c r="AZ59" i="1"/>
  <c r="AY59" i="1"/>
  <c r="AX59" i="1"/>
  <c r="BA57" i="1"/>
  <c r="AZ57" i="1"/>
  <c r="AY57" i="1"/>
  <c r="AX57" i="1"/>
  <c r="BA55" i="1"/>
  <c r="AZ55" i="1"/>
  <c r="AY55" i="1"/>
  <c r="AX55" i="1"/>
  <c r="BA53" i="1"/>
  <c r="AZ53" i="1"/>
  <c r="AY53" i="1"/>
  <c r="AY52" i="1" s="1"/>
  <c r="AY51" i="1" s="1"/>
  <c r="AX53" i="1"/>
  <c r="AX52" i="1" s="1"/>
  <c r="AX51" i="1" s="1"/>
  <c r="BA52" i="1"/>
  <c r="BA51" i="1" s="1"/>
  <c r="BB42" i="1"/>
  <c r="BA41" i="1"/>
  <c r="AZ41" i="1"/>
  <c r="AY41" i="1"/>
  <c r="AX41" i="1"/>
  <c r="BA38" i="1"/>
  <c r="AZ38" i="1"/>
  <c r="AY38" i="1"/>
  <c r="AX38" i="1"/>
  <c r="BA36" i="1"/>
  <c r="AZ36" i="1"/>
  <c r="AY36" i="1"/>
  <c r="AX36" i="1"/>
  <c r="BA34" i="1"/>
  <c r="BA33" i="1" s="1"/>
  <c r="AZ34" i="1"/>
  <c r="AY34" i="1"/>
  <c r="AY33" i="1" s="1"/>
  <c r="AX34" i="1"/>
  <c r="AX33" i="1" s="1"/>
  <c r="BA31" i="1"/>
  <c r="BA30" i="1" s="1"/>
  <c r="AZ31" i="1"/>
  <c r="AZ30" i="1" s="1"/>
  <c r="AY31" i="1"/>
  <c r="AY30" i="1" s="1"/>
  <c r="AX31" i="1"/>
  <c r="AX30" i="1" s="1"/>
  <c r="BA28" i="1"/>
  <c r="BA27" i="1" s="1"/>
  <c r="AZ28" i="1"/>
  <c r="AZ27" i="1" s="1"/>
  <c r="AY28" i="1"/>
  <c r="AY27" i="1" s="1"/>
  <c r="AX28" i="1"/>
  <c r="AX27" i="1" s="1"/>
  <c r="BA21" i="1"/>
  <c r="BA20" i="1" s="1"/>
  <c r="BA19" i="1" s="1"/>
  <c r="BA18" i="1" s="1"/>
  <c r="BA17" i="1" s="1"/>
  <c r="AZ21" i="1"/>
  <c r="AZ20" i="1" s="1"/>
  <c r="AZ19" i="1" s="1"/>
  <c r="AZ18" i="1" s="1"/>
  <c r="AZ17" i="1" s="1"/>
  <c r="AY21" i="1"/>
  <c r="AY20" i="1" s="1"/>
  <c r="AY19" i="1" s="1"/>
  <c r="AY18" i="1" s="1"/>
  <c r="AY17" i="1" s="1"/>
  <c r="AX21" i="1"/>
  <c r="AX20" i="1" s="1"/>
  <c r="AX19" i="1" s="1"/>
  <c r="AX18" i="1" s="1"/>
  <c r="AX17" i="1" s="1"/>
  <c r="AS951" i="1"/>
  <c r="AS855" i="1"/>
  <c r="AS854" i="1" s="1"/>
  <c r="AT855" i="1"/>
  <c r="AT854" i="1" s="1"/>
  <c r="AU855" i="1"/>
  <c r="AU854" i="1" s="1"/>
  <c r="AR855" i="1"/>
  <c r="AR854" i="1" s="1"/>
  <c r="AW856" i="1"/>
  <c r="AV856" i="1"/>
  <c r="AW598" i="1"/>
  <c r="BC598" i="1" s="1"/>
  <c r="AV598" i="1"/>
  <c r="BB598" i="1" s="1"/>
  <c r="AS597" i="1"/>
  <c r="AT597" i="1"/>
  <c r="AU597" i="1"/>
  <c r="AR597" i="1"/>
  <c r="AR289" i="1"/>
  <c r="CX915" i="1" l="1"/>
  <c r="DB916" i="1"/>
  <c r="CY915" i="1"/>
  <c r="DC916" i="1"/>
  <c r="BZ869" i="1"/>
  <c r="BZ868" i="1" s="1"/>
  <c r="CF870" i="1"/>
  <c r="CR859" i="1"/>
  <c r="CL858" i="1"/>
  <c r="CL857" i="1" s="1"/>
  <c r="CA869" i="1"/>
  <c r="CA868" i="1" s="1"/>
  <c r="CG870" i="1"/>
  <c r="AY324" i="1"/>
  <c r="AY323" i="1" s="1"/>
  <c r="AY322" i="1" s="1"/>
  <c r="AY321" i="1" s="1"/>
  <c r="AZ324" i="1"/>
  <c r="AZ323" i="1" s="1"/>
  <c r="AZ322" i="1" s="1"/>
  <c r="AZ321" i="1" s="1"/>
  <c r="AY67" i="1"/>
  <c r="AY192" i="1"/>
  <c r="BA723" i="1"/>
  <c r="BA714" i="1" s="1"/>
  <c r="BA145" i="1"/>
  <c r="BN563" i="1"/>
  <c r="BN562" i="1" s="1"/>
  <c r="BT564" i="1"/>
  <c r="CA433" i="1"/>
  <c r="BU432" i="1"/>
  <c r="BU431" i="1" s="1"/>
  <c r="BU451" i="1"/>
  <c r="BU450" i="1" s="1"/>
  <c r="CA452" i="1"/>
  <c r="BB1081" i="1"/>
  <c r="BB1080" i="1" s="1"/>
  <c r="BB1079" i="1" s="1"/>
  <c r="BO563" i="1"/>
  <c r="BO562" i="1" s="1"/>
  <c r="BU564" i="1"/>
  <c r="BT432" i="1"/>
  <c r="BT431" i="1" s="1"/>
  <c r="BZ433" i="1"/>
  <c r="BZ452" i="1"/>
  <c r="BT451" i="1"/>
  <c r="BT450" i="1" s="1"/>
  <c r="BI1084" i="1"/>
  <c r="BO1085" i="1"/>
  <c r="BC1081" i="1"/>
  <c r="BC1080" i="1" s="1"/>
  <c r="BC1079" i="1" s="1"/>
  <c r="BI1082" i="1"/>
  <c r="BO1083" i="1"/>
  <c r="BH1084" i="1"/>
  <c r="BN1085" i="1"/>
  <c r="BH1082" i="1"/>
  <c r="BN1083" i="1"/>
  <c r="BC597" i="1"/>
  <c r="BI598" i="1"/>
  <c r="BB597" i="1"/>
  <c r="BH598" i="1"/>
  <c r="AZ52" i="1"/>
  <c r="AZ51" i="1" s="1"/>
  <c r="AX274" i="1"/>
  <c r="AY1141" i="1"/>
  <c r="AZ1469" i="1"/>
  <c r="AZ1464" i="1" s="1"/>
  <c r="AZ1463" i="1" s="1"/>
  <c r="BA1469" i="1"/>
  <c r="BA832" i="1"/>
  <c r="AY113" i="1"/>
  <c r="AY112" i="1" s="1"/>
  <c r="AY111" i="1" s="1"/>
  <c r="AY110" i="1" s="1"/>
  <c r="AY199" i="1"/>
  <c r="AY832" i="1"/>
  <c r="AX943" i="1"/>
  <c r="AZ67" i="1"/>
  <c r="AX832" i="1"/>
  <c r="AZ145" i="1"/>
  <c r="AZ144" i="1" s="1"/>
  <c r="AZ1354" i="1"/>
  <c r="BA1398" i="1"/>
  <c r="AX1398" i="1"/>
  <c r="BA1417" i="1"/>
  <c r="BA1416" i="1" s="1"/>
  <c r="AY1398" i="1"/>
  <c r="AX397" i="1"/>
  <c r="AX396" i="1" s="1"/>
  <c r="AX391" i="1" s="1"/>
  <c r="AX390" i="1" s="1"/>
  <c r="AX1354" i="1"/>
  <c r="BA1464" i="1"/>
  <c r="BA1463" i="1" s="1"/>
  <c r="AZ1398" i="1"/>
  <c r="BA943" i="1"/>
  <c r="AZ1041" i="1"/>
  <c r="AZ1040" i="1" s="1"/>
  <c r="AZ943" i="1"/>
  <c r="AZ397" i="1"/>
  <c r="AZ396" i="1" s="1"/>
  <c r="AZ391" i="1" s="1"/>
  <c r="AZ390" i="1" s="1"/>
  <c r="BA397" i="1"/>
  <c r="BA396" i="1" s="1"/>
  <c r="BA391" i="1" s="1"/>
  <c r="BA390" i="1" s="1"/>
  <c r="AY397" i="1"/>
  <c r="AY396" i="1" s="1"/>
  <c r="AY391" i="1" s="1"/>
  <c r="AY390" i="1" s="1"/>
  <c r="AZ897" i="1"/>
  <c r="BA1354" i="1"/>
  <c r="AY1354" i="1"/>
  <c r="BA1041" i="1"/>
  <c r="BA1040" i="1" s="1"/>
  <c r="BA1234" i="1"/>
  <c r="BA1233" i="1" s="1"/>
  <c r="AY1041" i="1"/>
  <c r="AY1040" i="1" s="1"/>
  <c r="BA249" i="1"/>
  <c r="BA248" i="1" s="1"/>
  <c r="BA247" i="1" s="1"/>
  <c r="AY1489" i="1"/>
  <c r="AY1488" i="1" s="1"/>
  <c r="AY1487" i="1" s="1"/>
  <c r="AY1469" i="1"/>
  <c r="AY1464" i="1" s="1"/>
  <c r="AX153" i="1"/>
  <c r="BA265" i="1"/>
  <c r="AY1122" i="1"/>
  <c r="AZ1417" i="1"/>
  <c r="AZ1416" i="1" s="1"/>
  <c r="AX1489" i="1"/>
  <c r="AX548" i="1"/>
  <c r="AX1417" i="1"/>
  <c r="AX1416" i="1" s="1"/>
  <c r="BA481" i="1"/>
  <c r="BA199" i="1"/>
  <c r="AZ361" i="1"/>
  <c r="AZ360" i="1" s="1"/>
  <c r="AZ355" i="1" s="1"/>
  <c r="AZ344" i="1" s="1"/>
  <c r="AX78" i="1"/>
  <c r="AX61" i="1" s="1"/>
  <c r="AX50" i="1" s="1"/>
  <c r="AX49" i="1" s="1"/>
  <c r="BB255" i="1"/>
  <c r="BB254" i="1" s="1"/>
  <c r="AZ265" i="1"/>
  <c r="AY1417" i="1"/>
  <c r="AY1416" i="1" s="1"/>
  <c r="AX26" i="1"/>
  <c r="AX25" i="1" s="1"/>
  <c r="AX24" i="1" s="1"/>
  <c r="AX430" i="1"/>
  <c r="AX425" i="1" s="1"/>
  <c r="AX424" i="1" s="1"/>
  <c r="AX423" i="1" s="1"/>
  <c r="AY274" i="1"/>
  <c r="AY281" i="1"/>
  <c r="AY280" i="1" s="1"/>
  <c r="AY279" i="1" s="1"/>
  <c r="AY145" i="1"/>
  <c r="AY144" i="1" s="1"/>
  <c r="AZ199" i="1"/>
  <c r="AX267" i="1"/>
  <c r="AX266" i="1" s="1"/>
  <c r="BA281" i="1"/>
  <c r="BA280" i="1" s="1"/>
  <c r="BA279" i="1" s="1"/>
  <c r="AZ541" i="1"/>
  <c r="AZ536" i="1" s="1"/>
  <c r="AZ1001" i="1"/>
  <c r="AZ989" i="1" s="1"/>
  <c r="AY1001" i="1"/>
  <c r="AY989" i="1" s="1"/>
  <c r="AZ1060" i="1"/>
  <c r="AZ1059" i="1" s="1"/>
  <c r="BA1060" i="1"/>
  <c r="BA1059" i="1" s="1"/>
  <c r="AX1234" i="1"/>
  <c r="AX1233" i="1" s="1"/>
  <c r="AZ1441" i="1"/>
  <c r="BA224" i="1"/>
  <c r="AY965" i="1"/>
  <c r="AZ554" i="1"/>
  <c r="AZ553" i="1" s="1"/>
  <c r="AZ548" i="1" s="1"/>
  <c r="AX789" i="1"/>
  <c r="AX781" i="1" s="1"/>
  <c r="AX772" i="1" s="1"/>
  <c r="AX1441" i="1"/>
  <c r="AX1436" i="1" s="1"/>
  <c r="AV597" i="1"/>
  <c r="AZ78" i="1"/>
  <c r="AY361" i="1"/>
  <c r="AY360" i="1" s="1"/>
  <c r="AY355" i="1" s="1"/>
  <c r="AY344" i="1" s="1"/>
  <c r="AY319" i="1" s="1"/>
  <c r="AZ181" i="1"/>
  <c r="AZ180" i="1" s="1"/>
  <c r="AZ216" i="1"/>
  <c r="AX494" i="1"/>
  <c r="BA548" i="1"/>
  <c r="AZ817" i="1"/>
  <c r="AZ832" i="1"/>
  <c r="BA1098" i="1"/>
  <c r="BA1097" i="1" s="1"/>
  <c r="BA1088" i="1" s="1"/>
  <c r="BA1087" i="1" s="1"/>
  <c r="BA1122" i="1"/>
  <c r="AY153" i="1"/>
  <c r="BA634" i="1"/>
  <c r="AY430" i="1"/>
  <c r="AY425" i="1" s="1"/>
  <c r="AY424" i="1" s="1"/>
  <c r="AY423" i="1" s="1"/>
  <c r="AY467" i="1"/>
  <c r="AY524" i="1"/>
  <c r="AY518" i="1" s="1"/>
  <c r="AZ883" i="1"/>
  <c r="AY78" i="1"/>
  <c r="AY61" i="1" s="1"/>
  <c r="AY50" i="1" s="1"/>
  <c r="AY49" i="1" s="1"/>
  <c r="BA689" i="1"/>
  <c r="AZ789" i="1"/>
  <c r="AZ781" i="1" s="1"/>
  <c r="AZ772" i="1" s="1"/>
  <c r="AZ524" i="1"/>
  <c r="AZ518" i="1" s="1"/>
  <c r="AZ467" i="1"/>
  <c r="AZ466" i="1" s="1"/>
  <c r="BA606" i="1"/>
  <c r="BA897" i="1"/>
  <c r="BA26" i="1"/>
  <c r="BA25" i="1" s="1"/>
  <c r="BA24" i="1" s="1"/>
  <c r="BA144" i="1"/>
  <c r="BA430" i="1"/>
  <c r="BA425" i="1" s="1"/>
  <c r="BA424" i="1" s="1"/>
  <c r="BA423" i="1" s="1"/>
  <c r="AY541" i="1"/>
  <c r="AY536" i="1" s="1"/>
  <c r="BA883" i="1"/>
  <c r="AX989" i="1"/>
  <c r="AV855" i="1"/>
  <c r="AV854" i="1" s="1"/>
  <c r="BB856" i="1"/>
  <c r="BA192" i="1"/>
  <c r="BA191" i="1" s="1"/>
  <c r="BA238" i="1"/>
  <c r="AY249" i="1"/>
  <c r="AY248" i="1" s="1"/>
  <c r="AY247" i="1" s="1"/>
  <c r="AW597" i="1"/>
  <c r="AW855" i="1"/>
  <c r="AW854" i="1" s="1"/>
  <c r="BC856" i="1"/>
  <c r="AY180" i="1"/>
  <c r="AX207" i="1"/>
  <c r="AX265" i="1"/>
  <c r="AZ192" i="1"/>
  <c r="BA211" i="1"/>
  <c r="AY216" i="1"/>
  <c r="AY207" i="1" s="1"/>
  <c r="AZ224" i="1"/>
  <c r="AZ238" i="1"/>
  <c r="BC255" i="1"/>
  <c r="BC254" i="1" s="1"/>
  <c r="AX355" i="1"/>
  <c r="AX344" i="1" s="1"/>
  <c r="AX319" i="1" s="1"/>
  <c r="BA524" i="1"/>
  <c r="BA518" i="1" s="1"/>
  <c r="AZ594" i="1"/>
  <c r="AZ583" i="1" s="1"/>
  <c r="AZ582" i="1" s="1"/>
  <c r="AX690" i="1"/>
  <c r="AX689" i="1" s="1"/>
  <c r="AZ694" i="1"/>
  <c r="AZ690" i="1" s="1"/>
  <c r="AZ689" i="1" s="1"/>
  <c r="AZ752" i="1"/>
  <c r="AZ742" i="1" s="1"/>
  <c r="AY500" i="1"/>
  <c r="AY499" i="1" s="1"/>
  <c r="AY494" i="1" s="1"/>
  <c r="BA583" i="1"/>
  <c r="BA582" i="1" s="1"/>
  <c r="AZ606" i="1"/>
  <c r="AX714" i="1"/>
  <c r="AZ430" i="1"/>
  <c r="AZ425" i="1" s="1"/>
  <c r="AZ424" i="1" s="1"/>
  <c r="AZ423" i="1" s="1"/>
  <c r="AX481" i="1"/>
  <c r="AX466" i="1" s="1"/>
  <c r="BA541" i="1"/>
  <c r="BA536" i="1" s="1"/>
  <c r="AY548" i="1"/>
  <c r="AY714" i="1"/>
  <c r="AZ714" i="1"/>
  <c r="AZ281" i="1"/>
  <c r="AZ280" i="1" s="1"/>
  <c r="AZ279" i="1" s="1"/>
  <c r="AY486" i="1"/>
  <c r="AX541" i="1"/>
  <c r="AX536" i="1" s="1"/>
  <c r="AY752" i="1"/>
  <c r="AY742" i="1" s="1"/>
  <c r="BA789" i="1"/>
  <c r="BA781" i="1" s="1"/>
  <c r="BA772" i="1" s="1"/>
  <c r="AX897" i="1"/>
  <c r="AX878" i="1" s="1"/>
  <c r="AX927" i="1"/>
  <c r="BA965" i="1"/>
  <c r="AY897" i="1"/>
  <c r="AY927" i="1"/>
  <c r="AX965" i="1"/>
  <c r="BA817" i="1"/>
  <c r="BA811" i="1" s="1"/>
  <c r="BA810" i="1" s="1"/>
  <c r="AX1041" i="1"/>
  <c r="AX1040" i="1" s="1"/>
  <c r="AX1060" i="1"/>
  <c r="AX1059" i="1" s="1"/>
  <c r="AX1533" i="1"/>
  <c r="AX1532" i="1" s="1"/>
  <c r="AX1530" i="1" s="1"/>
  <c r="AZ965" i="1"/>
  <c r="AZ1122" i="1"/>
  <c r="BA1141" i="1"/>
  <c r="AZ1141" i="1"/>
  <c r="AY1390" i="1"/>
  <c r="BA1441" i="1"/>
  <c r="BA1436" i="1" s="1"/>
  <c r="BA1489" i="1"/>
  <c r="BA1488" i="1" s="1"/>
  <c r="BA1487" i="1" s="1"/>
  <c r="AX1469" i="1"/>
  <c r="AX1464" i="1" s="1"/>
  <c r="AX1463" i="1" s="1"/>
  <c r="AY1533" i="1"/>
  <c r="AY1532" i="1" s="1"/>
  <c r="AY1530" i="1" s="1"/>
  <c r="BA1533" i="1"/>
  <c r="BA1532" i="1" s="1"/>
  <c r="BA1530" i="1" s="1"/>
  <c r="BA1340" i="1"/>
  <c r="AX1390" i="1"/>
  <c r="AZ1436" i="1"/>
  <c r="AY267" i="1"/>
  <c r="AY266" i="1" s="1"/>
  <c r="AY265" i="1" s="1"/>
  <c r="AZ33" i="1"/>
  <c r="AZ26" i="1" s="1"/>
  <c r="AZ25" i="1" s="1"/>
  <c r="AZ24" i="1" s="1"/>
  <c r="AZ113" i="1"/>
  <c r="AZ112" i="1" s="1"/>
  <c r="AZ111" i="1" s="1"/>
  <c r="AZ110" i="1" s="1"/>
  <c r="AX180" i="1"/>
  <c r="AX281" i="1"/>
  <c r="AX280" i="1" s="1"/>
  <c r="AX279" i="1" s="1"/>
  <c r="AY481" i="1"/>
  <c r="AZ500" i="1"/>
  <c r="AZ499" i="1" s="1"/>
  <c r="AZ494" i="1" s="1"/>
  <c r="AY594" i="1"/>
  <c r="AY583" i="1" s="1"/>
  <c r="AY582" i="1" s="1"/>
  <c r="AZ634" i="1"/>
  <c r="AX752" i="1"/>
  <c r="AX742" i="1" s="1"/>
  <c r="AY789" i="1"/>
  <c r="AY781" i="1" s="1"/>
  <c r="AY772" i="1" s="1"/>
  <c r="AY817" i="1"/>
  <c r="AY883" i="1"/>
  <c r="AX1030" i="1"/>
  <c r="AX1029" i="1" s="1"/>
  <c r="AX139" i="1"/>
  <c r="AZ153" i="1"/>
  <c r="AY26" i="1"/>
  <c r="AY25" i="1" s="1"/>
  <c r="AY24" i="1" s="1"/>
  <c r="BA153" i="1"/>
  <c r="BA180" i="1"/>
  <c r="BA79" i="1"/>
  <c r="BA78" i="1" s="1"/>
  <c r="BA61" i="1" s="1"/>
  <c r="BA50" i="1" s="1"/>
  <c r="BA49" i="1" s="1"/>
  <c r="BA355" i="1"/>
  <c r="BA344" i="1" s="1"/>
  <c r="BA319" i="1" s="1"/>
  <c r="BA467" i="1"/>
  <c r="AX606" i="1"/>
  <c r="AX634" i="1"/>
  <c r="AY689" i="1"/>
  <c r="AX518" i="1"/>
  <c r="AX583" i="1"/>
  <c r="AX582" i="1" s="1"/>
  <c r="AY606" i="1"/>
  <c r="AY634" i="1"/>
  <c r="AZ927" i="1"/>
  <c r="BA752" i="1"/>
  <c r="BA742" i="1" s="1"/>
  <c r="AX817" i="1"/>
  <c r="BA927" i="1"/>
  <c r="AY950" i="1"/>
  <c r="AY949" i="1" s="1"/>
  <c r="AY948" i="1" s="1"/>
  <c r="AY943" i="1" s="1"/>
  <c r="BA1001" i="1"/>
  <c r="BA989" i="1" s="1"/>
  <c r="AZ1030" i="1"/>
  <c r="AZ1029" i="1" s="1"/>
  <c r="BA1030" i="1"/>
  <c r="BA1029" i="1" s="1"/>
  <c r="AY1060" i="1"/>
  <c r="AY1059" i="1" s="1"/>
  <c r="AX1088" i="1"/>
  <c r="AX1087" i="1" s="1"/>
  <c r="AZ1088" i="1"/>
  <c r="AZ1087" i="1" s="1"/>
  <c r="AY1030" i="1"/>
  <c r="AY1029" i="1" s="1"/>
  <c r="AY1088" i="1"/>
  <c r="AY1087" i="1" s="1"/>
  <c r="AX1122" i="1"/>
  <c r="AX1141" i="1"/>
  <c r="BA1226" i="1"/>
  <c r="BA1225" i="1" s="1"/>
  <c r="BA1224" i="1" s="1"/>
  <c r="BA1223" i="1" s="1"/>
  <c r="AY1234" i="1"/>
  <c r="AY1233" i="1" s="1"/>
  <c r="AZ1234" i="1"/>
  <c r="AZ1233" i="1" s="1"/>
  <c r="AY1340" i="1"/>
  <c r="AZ1340" i="1"/>
  <c r="AZ1390" i="1"/>
  <c r="AZ1381" i="1" s="1"/>
  <c r="BA1390" i="1"/>
  <c r="AX1340" i="1"/>
  <c r="AY1441" i="1"/>
  <c r="AY1436" i="1" s="1"/>
  <c r="AZ1489" i="1"/>
  <c r="AZ1488" i="1" s="1"/>
  <c r="AZ1487" i="1" s="1"/>
  <c r="AX1488" i="1"/>
  <c r="AX1487" i="1" s="1"/>
  <c r="AZ1533" i="1"/>
  <c r="AZ1532" i="1" s="1"/>
  <c r="AZ1530" i="1" s="1"/>
  <c r="AR291" i="1"/>
  <c r="AS147" i="1"/>
  <c r="CX914" i="1" l="1"/>
  <c r="DB914" i="1" s="1"/>
  <c r="DB915" i="1"/>
  <c r="CY914" i="1"/>
  <c r="DC914" i="1" s="1"/>
  <c r="DC915" i="1"/>
  <c r="CA451" i="1"/>
  <c r="CA450" i="1" s="1"/>
  <c r="CG452" i="1"/>
  <c r="CG869" i="1"/>
  <c r="CG868" i="1" s="1"/>
  <c r="CM870" i="1"/>
  <c r="CL870" i="1"/>
  <c r="CF869" i="1"/>
  <c r="CF868" i="1" s="1"/>
  <c r="BZ432" i="1"/>
  <c r="BZ431" i="1" s="1"/>
  <c r="CF433" i="1"/>
  <c r="CA432" i="1"/>
  <c r="CA431" i="1" s="1"/>
  <c r="CG433" i="1"/>
  <c r="CX859" i="1"/>
  <c r="CR858" i="1"/>
  <c r="CR857" i="1" s="1"/>
  <c r="BZ451" i="1"/>
  <c r="BZ450" i="1" s="1"/>
  <c r="CF452" i="1"/>
  <c r="BI1081" i="1"/>
  <c r="BI1080" i="1" s="1"/>
  <c r="BI1079" i="1" s="1"/>
  <c r="AZ319" i="1"/>
  <c r="AY191" i="1"/>
  <c r="BH1081" i="1"/>
  <c r="BH1080" i="1" s="1"/>
  <c r="BH1079" i="1" s="1"/>
  <c r="AX460" i="1"/>
  <c r="AX454" i="1" s="1"/>
  <c r="BA1415" i="1"/>
  <c r="BN1084" i="1"/>
  <c r="BT1085" i="1"/>
  <c r="BO1084" i="1"/>
  <c r="BU1085" i="1"/>
  <c r="BN1082" i="1"/>
  <c r="BN1081" i="1" s="1"/>
  <c r="BN1080" i="1" s="1"/>
  <c r="BN1079" i="1" s="1"/>
  <c r="BT1083" i="1"/>
  <c r="BO1082" i="1"/>
  <c r="BO1081" i="1" s="1"/>
  <c r="BO1080" i="1" s="1"/>
  <c r="BO1079" i="1" s="1"/>
  <c r="BU1083" i="1"/>
  <c r="BZ564" i="1"/>
  <c r="BT563" i="1"/>
  <c r="BT562" i="1" s="1"/>
  <c r="CA564" i="1"/>
  <c r="BU563" i="1"/>
  <c r="BU562" i="1" s="1"/>
  <c r="BH597" i="1"/>
  <c r="BN598" i="1"/>
  <c r="BI597" i="1"/>
  <c r="BO598" i="1"/>
  <c r="AY1121" i="1"/>
  <c r="BA1381" i="1"/>
  <c r="AY878" i="1"/>
  <c r="AY877" i="1" s="1"/>
  <c r="AZ61" i="1"/>
  <c r="AZ50" i="1" s="1"/>
  <c r="AZ49" i="1" s="1"/>
  <c r="BB855" i="1"/>
  <c r="BB854" i="1" s="1"/>
  <c r="BH856" i="1"/>
  <c r="BC855" i="1"/>
  <c r="BC854" i="1" s="1"/>
  <c r="BI856" i="1"/>
  <c r="AZ811" i="1"/>
  <c r="AZ810" i="1" s="1"/>
  <c r="BA207" i="1"/>
  <c r="BA1461" i="1"/>
  <c r="AZ1121" i="1"/>
  <c r="AX1121" i="1"/>
  <c r="AX1120" i="1" s="1"/>
  <c r="AX1118" i="1" s="1"/>
  <c r="AX1381" i="1"/>
  <c r="AX660" i="1"/>
  <c r="AX604" i="1" s="1"/>
  <c r="AY1381" i="1"/>
  <c r="AX1232" i="1"/>
  <c r="AX179" i="1"/>
  <c r="AX133" i="1" s="1"/>
  <c r="AX15" i="1" s="1"/>
  <c r="BA466" i="1"/>
  <c r="BA460" i="1" s="1"/>
  <c r="BA454" i="1" s="1"/>
  <c r="BA1121" i="1"/>
  <c r="AY466" i="1"/>
  <c r="AY460" i="1" s="1"/>
  <c r="AY454" i="1" s="1"/>
  <c r="AY1463" i="1"/>
  <c r="AY1461" i="1" s="1"/>
  <c r="AZ878" i="1"/>
  <c r="AZ877" i="1" s="1"/>
  <c r="BA878" i="1"/>
  <c r="BA877" i="1" s="1"/>
  <c r="BA942" i="1"/>
  <c r="AY139" i="1"/>
  <c r="BA660" i="1"/>
  <c r="BA604" i="1" s="1"/>
  <c r="BA535" i="1"/>
  <c r="AY1415" i="1"/>
  <c r="AZ207" i="1"/>
  <c r="BA1232" i="1"/>
  <c r="AX535" i="1"/>
  <c r="AZ942" i="1"/>
  <c r="AX1415" i="1"/>
  <c r="AZ1232" i="1"/>
  <c r="AZ139" i="1"/>
  <c r="AX942" i="1"/>
  <c r="AY942" i="1"/>
  <c r="AY660" i="1"/>
  <c r="AY604" i="1" s="1"/>
  <c r="AX877" i="1"/>
  <c r="AY1232" i="1"/>
  <c r="AZ191" i="1"/>
  <c r="BA139" i="1"/>
  <c r="AZ660" i="1"/>
  <c r="AZ604" i="1" s="1"/>
  <c r="AY179" i="1"/>
  <c r="AZ1415" i="1"/>
  <c r="AY811" i="1"/>
  <c r="AY810" i="1" s="1"/>
  <c r="AX811" i="1"/>
  <c r="AX810" i="1" s="1"/>
  <c r="AZ460" i="1"/>
  <c r="AZ454" i="1" s="1"/>
  <c r="AY535" i="1"/>
  <c r="AX1461" i="1"/>
  <c r="AZ1461" i="1"/>
  <c r="AZ535" i="1"/>
  <c r="BA179" i="1"/>
  <c r="AS816" i="1"/>
  <c r="CX858" i="1" l="1"/>
  <c r="DB859" i="1"/>
  <c r="CR870" i="1"/>
  <c r="CL869" i="1"/>
  <c r="CL868" i="1" s="1"/>
  <c r="CF451" i="1"/>
  <c r="CF450" i="1" s="1"/>
  <c r="CL452" i="1"/>
  <c r="CM433" i="1"/>
  <c r="CG432" i="1"/>
  <c r="CG431" i="1" s="1"/>
  <c r="CG451" i="1"/>
  <c r="CG450" i="1" s="1"/>
  <c r="CM452" i="1"/>
  <c r="CL433" i="1"/>
  <c r="CF432" i="1"/>
  <c r="CF431" i="1" s="1"/>
  <c r="CM869" i="1"/>
  <c r="CM868" i="1" s="1"/>
  <c r="CS870" i="1"/>
  <c r="CA563" i="1"/>
  <c r="CA562" i="1" s="1"/>
  <c r="CG564" i="1"/>
  <c r="BZ563" i="1"/>
  <c r="BZ562" i="1" s="1"/>
  <c r="CF564" i="1"/>
  <c r="AX378" i="1"/>
  <c r="BA1221" i="1"/>
  <c r="AZ1221" i="1"/>
  <c r="BU1082" i="1"/>
  <c r="CA1083" i="1"/>
  <c r="BU1084" i="1"/>
  <c r="CA1085" i="1"/>
  <c r="BN597" i="1"/>
  <c r="BT598" i="1"/>
  <c r="BT1082" i="1"/>
  <c r="BZ1083" i="1"/>
  <c r="BT1084" i="1"/>
  <c r="BZ1085" i="1"/>
  <c r="BO597" i="1"/>
  <c r="BU598" i="1"/>
  <c r="BI855" i="1"/>
  <c r="BI854" i="1" s="1"/>
  <c r="BO856" i="1"/>
  <c r="BH855" i="1"/>
  <c r="BH854" i="1" s="1"/>
  <c r="BN856" i="1"/>
  <c r="AY1221" i="1"/>
  <c r="AX1221" i="1"/>
  <c r="BA378" i="1"/>
  <c r="AY378" i="1"/>
  <c r="BA808" i="1"/>
  <c r="AZ1120" i="1"/>
  <c r="AZ1118" i="1" s="1"/>
  <c r="AY1120" i="1"/>
  <c r="AY1118" i="1" s="1"/>
  <c r="BA1120" i="1"/>
  <c r="BA1118" i="1" s="1"/>
  <c r="AY133" i="1"/>
  <c r="AY15" i="1" s="1"/>
  <c r="AZ179" i="1"/>
  <c r="AZ133" i="1" s="1"/>
  <c r="AZ15" i="1" s="1"/>
  <c r="AZ808" i="1"/>
  <c r="AY808" i="1"/>
  <c r="AX808" i="1"/>
  <c r="BA133" i="1"/>
  <c r="BA15" i="1" s="1"/>
  <c r="AZ378" i="1"/>
  <c r="AS1056" i="1"/>
  <c r="AS1055" i="1" s="1"/>
  <c r="AS1054" i="1" s="1"/>
  <c r="AS1053" i="1" s="1"/>
  <c r="AT1056" i="1"/>
  <c r="AT1055" i="1" s="1"/>
  <c r="AT1054" i="1" s="1"/>
  <c r="AT1053" i="1" s="1"/>
  <c r="AU1056" i="1"/>
  <c r="AU1055" i="1" s="1"/>
  <c r="AU1054" i="1" s="1"/>
  <c r="AU1053" i="1" s="1"/>
  <c r="AR1056" i="1"/>
  <c r="AR1055" i="1" s="1"/>
  <c r="AR1054" i="1" s="1"/>
  <c r="AR1053" i="1" s="1"/>
  <c r="AW1057" i="1"/>
  <c r="AV1057" i="1"/>
  <c r="AS1171" i="1"/>
  <c r="AS1170" i="1" s="1"/>
  <c r="AT1171" i="1"/>
  <c r="AT1170" i="1" s="1"/>
  <c r="AU1171" i="1"/>
  <c r="AU1170" i="1" s="1"/>
  <c r="AR1171" i="1"/>
  <c r="AR1170" i="1" s="1"/>
  <c r="AW1173" i="1"/>
  <c r="BC1173" i="1" s="1"/>
  <c r="BI1173" i="1" s="1"/>
  <c r="BO1173" i="1" s="1"/>
  <c r="BU1173" i="1" s="1"/>
  <c r="CA1173" i="1" s="1"/>
  <c r="CG1173" i="1" s="1"/>
  <c r="CM1173" i="1" s="1"/>
  <c r="CS1173" i="1" s="1"/>
  <c r="CY1173" i="1" s="1"/>
  <c r="DC1173" i="1" s="1"/>
  <c r="AV1173" i="1"/>
  <c r="BB1173" i="1" s="1"/>
  <c r="BH1173" i="1" s="1"/>
  <c r="BN1173" i="1" s="1"/>
  <c r="BT1173" i="1" s="1"/>
  <c r="BZ1173" i="1" s="1"/>
  <c r="CF1173" i="1" s="1"/>
  <c r="CL1173" i="1" s="1"/>
  <c r="CR1173" i="1" s="1"/>
  <c r="CX1173" i="1" s="1"/>
  <c r="DB1173" i="1" s="1"/>
  <c r="AW1172" i="1"/>
  <c r="BC1172" i="1" s="1"/>
  <c r="BI1172" i="1" s="1"/>
  <c r="BO1172" i="1" s="1"/>
  <c r="BU1172" i="1" s="1"/>
  <c r="AV1172" i="1"/>
  <c r="CX857" i="1" l="1"/>
  <c r="DB857" i="1" s="1"/>
  <c r="DB858" i="1"/>
  <c r="BZ1084" i="1"/>
  <c r="CF1085" i="1"/>
  <c r="CA1082" i="1"/>
  <c r="CG1083" i="1"/>
  <c r="CL432" i="1"/>
  <c r="CL431" i="1" s="1"/>
  <c r="CR433" i="1"/>
  <c r="CM432" i="1"/>
  <c r="CM431" i="1" s="1"/>
  <c r="CS433" i="1"/>
  <c r="CR869" i="1"/>
  <c r="CR868" i="1" s="1"/>
  <c r="CX870" i="1"/>
  <c r="CG563" i="1"/>
  <c r="CG562" i="1" s="1"/>
  <c r="CM564" i="1"/>
  <c r="BZ1082" i="1"/>
  <c r="BZ1081" i="1" s="1"/>
  <c r="BZ1080" i="1" s="1"/>
  <c r="BZ1079" i="1" s="1"/>
  <c r="CF1083" i="1"/>
  <c r="CA1084" i="1"/>
  <c r="CA1081" i="1" s="1"/>
  <c r="CA1080" i="1" s="1"/>
  <c r="CA1079" i="1" s="1"/>
  <c r="CG1085" i="1"/>
  <c r="CF563" i="1"/>
  <c r="CF562" i="1" s="1"/>
  <c r="CL564" i="1"/>
  <c r="CS869" i="1"/>
  <c r="CS868" i="1" s="1"/>
  <c r="CY870" i="1"/>
  <c r="CM451" i="1"/>
  <c r="CM450" i="1" s="1"/>
  <c r="CS452" i="1"/>
  <c r="CL451" i="1"/>
  <c r="CL450" i="1" s="1"/>
  <c r="CR452" i="1"/>
  <c r="BT1081" i="1"/>
  <c r="BT1080" i="1" s="1"/>
  <c r="BT1079" i="1" s="1"/>
  <c r="AX1546" i="1"/>
  <c r="BU1171" i="1"/>
  <c r="BU1170" i="1" s="1"/>
  <c r="CA1172" i="1"/>
  <c r="BN855" i="1"/>
  <c r="BN854" i="1" s="1"/>
  <c r="BT856" i="1"/>
  <c r="CA598" i="1"/>
  <c r="BU597" i="1"/>
  <c r="BO855" i="1"/>
  <c r="BO854" i="1" s="1"/>
  <c r="BU856" i="1"/>
  <c r="BT597" i="1"/>
  <c r="BZ598" i="1"/>
  <c r="BU1081" i="1"/>
  <c r="BU1080" i="1" s="1"/>
  <c r="BU1079" i="1" s="1"/>
  <c r="BO1171" i="1"/>
  <c r="BO1170" i="1" s="1"/>
  <c r="BI1171" i="1"/>
  <c r="BI1170" i="1" s="1"/>
  <c r="BA1546" i="1"/>
  <c r="AY1546" i="1"/>
  <c r="AZ1546" i="1"/>
  <c r="BC1171" i="1"/>
  <c r="BC1170" i="1" s="1"/>
  <c r="AV1171" i="1"/>
  <c r="AV1170" i="1" s="1"/>
  <c r="BB1172" i="1"/>
  <c r="AV1056" i="1"/>
  <c r="AV1055" i="1" s="1"/>
  <c r="AV1054" i="1" s="1"/>
  <c r="AV1053" i="1" s="1"/>
  <c r="BB1057" i="1"/>
  <c r="AW1056" i="1"/>
  <c r="AW1055" i="1" s="1"/>
  <c r="AW1054" i="1" s="1"/>
  <c r="AW1053" i="1" s="1"/>
  <c r="BC1057" i="1"/>
  <c r="AW1171" i="1"/>
  <c r="AW1170" i="1" s="1"/>
  <c r="AS1071" i="1"/>
  <c r="AS1070" i="1" s="1"/>
  <c r="AS1069" i="1" s="1"/>
  <c r="AT1071" i="1"/>
  <c r="AT1070" i="1" s="1"/>
  <c r="AT1069" i="1" s="1"/>
  <c r="AU1071" i="1"/>
  <c r="AU1070" i="1" s="1"/>
  <c r="AU1069" i="1" s="1"/>
  <c r="AR1071" i="1"/>
  <c r="AR1070" i="1" s="1"/>
  <c r="AR1069" i="1" s="1"/>
  <c r="AW1072" i="1"/>
  <c r="AV1072" i="1"/>
  <c r="AS1077" i="1"/>
  <c r="AS1076" i="1" s="1"/>
  <c r="AT1077" i="1"/>
  <c r="AT1076" i="1" s="1"/>
  <c r="AU1077" i="1"/>
  <c r="AU1076" i="1" s="1"/>
  <c r="AR1077" i="1"/>
  <c r="AR1076" i="1" s="1"/>
  <c r="AW1078" i="1"/>
  <c r="AV1078" i="1"/>
  <c r="CY869" i="1" l="1"/>
  <c r="DC870" i="1"/>
  <c r="CX869" i="1"/>
  <c r="DB870" i="1"/>
  <c r="BZ597" i="1"/>
  <c r="CF598" i="1"/>
  <c r="CA1171" i="1"/>
  <c r="CA1170" i="1" s="1"/>
  <c r="CG1172" i="1"/>
  <c r="CS451" i="1"/>
  <c r="CS450" i="1" s="1"/>
  <c r="CY452" i="1"/>
  <c r="CL563" i="1"/>
  <c r="CL562" i="1" s="1"/>
  <c r="CR564" i="1"/>
  <c r="CL1083" i="1"/>
  <c r="CF1082" i="1"/>
  <c r="CX433" i="1"/>
  <c r="CY433" i="1" s="1"/>
  <c r="CY432" i="1" s="1"/>
  <c r="CY431" i="1" s="1"/>
  <c r="CR432" i="1"/>
  <c r="CR431" i="1" s="1"/>
  <c r="CL1085" i="1"/>
  <c r="CF1084" i="1"/>
  <c r="CA597" i="1"/>
  <c r="CG598" i="1"/>
  <c r="CR451" i="1"/>
  <c r="CR450" i="1" s="1"/>
  <c r="CX452" i="1"/>
  <c r="CG1084" i="1"/>
  <c r="CM1085" i="1"/>
  <c r="CM563" i="1"/>
  <c r="CM562" i="1" s="1"/>
  <c r="CS564" i="1"/>
  <c r="CS432" i="1"/>
  <c r="CS431" i="1" s="1"/>
  <c r="CG1082" i="1"/>
  <c r="CM1083" i="1"/>
  <c r="CA856" i="1"/>
  <c r="BU855" i="1"/>
  <c r="BU854" i="1" s="1"/>
  <c r="BZ856" i="1"/>
  <c r="BT855" i="1"/>
  <c r="BT854" i="1" s="1"/>
  <c r="BB1056" i="1"/>
  <c r="BB1055" i="1" s="1"/>
  <c r="BB1054" i="1" s="1"/>
  <c r="BB1053" i="1" s="1"/>
  <c r="BH1057" i="1"/>
  <c r="BC1056" i="1"/>
  <c r="BC1055" i="1" s="1"/>
  <c r="BC1054" i="1" s="1"/>
  <c r="BC1053" i="1" s="1"/>
  <c r="BI1057" i="1"/>
  <c r="BB1171" i="1"/>
  <c r="BB1170" i="1" s="1"/>
  <c r="BH1172" i="1"/>
  <c r="AW1071" i="1"/>
  <c r="AW1070" i="1" s="1"/>
  <c r="AW1069" i="1" s="1"/>
  <c r="BC1072" i="1"/>
  <c r="AV1077" i="1"/>
  <c r="AV1076" i="1" s="1"/>
  <c r="BB1078" i="1"/>
  <c r="AW1077" i="1"/>
  <c r="AW1076" i="1" s="1"/>
  <c r="BC1078" i="1"/>
  <c r="AV1071" i="1"/>
  <c r="AV1070" i="1" s="1"/>
  <c r="AV1069" i="1" s="1"/>
  <c r="BB1072" i="1"/>
  <c r="AU853" i="1"/>
  <c r="AW853" i="1" s="1"/>
  <c r="AS852" i="1"/>
  <c r="AS851" i="1" s="1"/>
  <c r="AS850" i="1" s="1"/>
  <c r="AT852" i="1"/>
  <c r="AT851" i="1" s="1"/>
  <c r="AT850" i="1" s="1"/>
  <c r="AR852" i="1"/>
  <c r="AR851" i="1" s="1"/>
  <c r="AR850" i="1" s="1"/>
  <c r="CY868" i="1" l="1"/>
  <c r="DC868" i="1" s="1"/>
  <c r="DC869" i="1"/>
  <c r="CX451" i="1"/>
  <c r="DB452" i="1"/>
  <c r="CY451" i="1"/>
  <c r="DC452" i="1"/>
  <c r="CX432" i="1"/>
  <c r="CX431" i="1" s="1"/>
  <c r="CZ433" i="1"/>
  <c r="DA433" i="1" s="1"/>
  <c r="CX868" i="1"/>
  <c r="DB868" i="1" s="1"/>
  <c r="DB869" i="1"/>
  <c r="CG1081" i="1"/>
  <c r="CG1080" i="1" s="1"/>
  <c r="CG1079" i="1" s="1"/>
  <c r="CA855" i="1"/>
  <c r="CA854" i="1" s="1"/>
  <c r="CG856" i="1"/>
  <c r="CX564" i="1"/>
  <c r="CR563" i="1"/>
  <c r="CR562" i="1" s="1"/>
  <c r="CS1085" i="1"/>
  <c r="CM1084" i="1"/>
  <c r="CM598" i="1"/>
  <c r="CG597" i="1"/>
  <c r="CL1084" i="1"/>
  <c r="CR1085" i="1"/>
  <c r="CL1082" i="1"/>
  <c r="CR1083" i="1"/>
  <c r="CL598" i="1"/>
  <c r="CF597" i="1"/>
  <c r="BZ855" i="1"/>
  <c r="BZ854" i="1" s="1"/>
  <c r="CF856" i="1"/>
  <c r="CF1081" i="1"/>
  <c r="CF1080" i="1" s="1"/>
  <c r="CF1079" i="1" s="1"/>
  <c r="CM1082" i="1"/>
  <c r="CM1081" i="1" s="1"/>
  <c r="CM1080" i="1" s="1"/>
  <c r="CM1079" i="1" s="1"/>
  <c r="CS1083" i="1"/>
  <c r="CS563" i="1"/>
  <c r="CS562" i="1" s="1"/>
  <c r="CY564" i="1"/>
  <c r="CM1172" i="1"/>
  <c r="CG1171" i="1"/>
  <c r="CG1170" i="1" s="1"/>
  <c r="BH1056" i="1"/>
  <c r="BH1055" i="1" s="1"/>
  <c r="BH1054" i="1" s="1"/>
  <c r="BH1053" i="1" s="1"/>
  <c r="BN1057" i="1"/>
  <c r="BH1171" i="1"/>
  <c r="BH1170" i="1" s="1"/>
  <c r="BN1172" i="1"/>
  <c r="BI1056" i="1"/>
  <c r="BI1055" i="1" s="1"/>
  <c r="BI1054" i="1" s="1"/>
  <c r="BI1053" i="1" s="1"/>
  <c r="BO1057" i="1"/>
  <c r="BB1077" i="1"/>
  <c r="BB1076" i="1" s="1"/>
  <c r="BH1078" i="1"/>
  <c r="BC1077" i="1"/>
  <c r="BC1076" i="1" s="1"/>
  <c r="BI1078" i="1"/>
  <c r="BC1071" i="1"/>
  <c r="BC1070" i="1" s="1"/>
  <c r="BC1069" i="1" s="1"/>
  <c r="BI1072" i="1"/>
  <c r="BB1071" i="1"/>
  <c r="BB1070" i="1" s="1"/>
  <c r="BB1069" i="1" s="1"/>
  <c r="BH1072" i="1"/>
  <c r="AU852" i="1"/>
  <c r="AU851" i="1" s="1"/>
  <c r="AU850" i="1" s="1"/>
  <c r="AV853" i="1"/>
  <c r="AV852" i="1" s="1"/>
  <c r="AV851" i="1" s="1"/>
  <c r="AV850" i="1" s="1"/>
  <c r="AW852" i="1"/>
  <c r="AW851" i="1" s="1"/>
  <c r="AW850" i="1" s="1"/>
  <c r="BC853" i="1"/>
  <c r="AW533" i="1"/>
  <c r="AV533" i="1"/>
  <c r="AS532" i="1"/>
  <c r="AS529" i="1" s="1"/>
  <c r="AT532" i="1"/>
  <c r="AT529" i="1" s="1"/>
  <c r="AU532" i="1"/>
  <c r="AU529" i="1" s="1"/>
  <c r="AR532" i="1"/>
  <c r="AR529" i="1" s="1"/>
  <c r="AS527" i="1"/>
  <c r="AS526" i="1" s="1"/>
  <c r="AS525" i="1" s="1"/>
  <c r="AT527" i="1"/>
  <c r="AT526" i="1" s="1"/>
  <c r="AT525" i="1" s="1"/>
  <c r="AU527" i="1"/>
  <c r="AU526" i="1" s="1"/>
  <c r="AU525" i="1" s="1"/>
  <c r="AR527" i="1"/>
  <c r="AR526" i="1" s="1"/>
  <c r="AR525" i="1" s="1"/>
  <c r="AW528" i="1"/>
  <c r="AV528" i="1"/>
  <c r="DA432" i="1" l="1"/>
  <c r="CY563" i="1"/>
  <c r="DC564" i="1"/>
  <c r="CZ432" i="1"/>
  <c r="DB433" i="1"/>
  <c r="CY450" i="1"/>
  <c r="DC450" i="1" s="1"/>
  <c r="DC451" i="1"/>
  <c r="CX563" i="1"/>
  <c r="DB564" i="1"/>
  <c r="CX450" i="1"/>
  <c r="DB450" i="1" s="1"/>
  <c r="DB451" i="1"/>
  <c r="CL597" i="1"/>
  <c r="CR598" i="1"/>
  <c r="CS1084" i="1"/>
  <c r="CY1085" i="1"/>
  <c r="CS1172" i="1"/>
  <c r="CM1171" i="1"/>
  <c r="CM1170" i="1" s="1"/>
  <c r="CR1084" i="1"/>
  <c r="CX1085" i="1"/>
  <c r="CG855" i="1"/>
  <c r="CG854" i="1" s="1"/>
  <c r="CM856" i="1"/>
  <c r="CS1082" i="1"/>
  <c r="CS1081" i="1" s="1"/>
  <c r="CS1080" i="1" s="1"/>
  <c r="CS1079" i="1" s="1"/>
  <c r="CY1083" i="1"/>
  <c r="CS598" i="1"/>
  <c r="CM597" i="1"/>
  <c r="CL1081" i="1"/>
  <c r="CL1080" i="1" s="1"/>
  <c r="CL1079" i="1" s="1"/>
  <c r="CL856" i="1"/>
  <c r="CF855" i="1"/>
  <c r="CF854" i="1" s="1"/>
  <c r="CR1082" i="1"/>
  <c r="CX1083" i="1"/>
  <c r="BN1171" i="1"/>
  <c r="BN1170" i="1" s="1"/>
  <c r="BT1172" i="1"/>
  <c r="BO1056" i="1"/>
  <c r="BO1055" i="1" s="1"/>
  <c r="BO1054" i="1" s="1"/>
  <c r="BO1053" i="1" s="1"/>
  <c r="BU1057" i="1"/>
  <c r="BN1056" i="1"/>
  <c r="BN1055" i="1" s="1"/>
  <c r="BN1054" i="1" s="1"/>
  <c r="BN1053" i="1" s="1"/>
  <c r="BT1057" i="1"/>
  <c r="BH1071" i="1"/>
  <c r="BH1070" i="1" s="1"/>
  <c r="BH1069" i="1" s="1"/>
  <c r="BN1072" i="1"/>
  <c r="BI1077" i="1"/>
  <c r="BI1076" i="1" s="1"/>
  <c r="BO1078" i="1"/>
  <c r="BI1071" i="1"/>
  <c r="BI1070" i="1" s="1"/>
  <c r="BI1069" i="1" s="1"/>
  <c r="BO1072" i="1"/>
  <c r="BH1077" i="1"/>
  <c r="BH1076" i="1" s="1"/>
  <c r="BN1078" i="1"/>
  <c r="BC852" i="1"/>
  <c r="BC851" i="1" s="1"/>
  <c r="BC850" i="1" s="1"/>
  <c r="BI853" i="1"/>
  <c r="BB853" i="1"/>
  <c r="AV527" i="1"/>
  <c r="AV526" i="1" s="1"/>
  <c r="AV525" i="1" s="1"/>
  <c r="BB528" i="1"/>
  <c r="AW527" i="1"/>
  <c r="AW526" i="1" s="1"/>
  <c r="AW525" i="1" s="1"/>
  <c r="BC528" i="1"/>
  <c r="AV532" i="1"/>
  <c r="AV529" i="1" s="1"/>
  <c r="BB533" i="1"/>
  <c r="AW532" i="1"/>
  <c r="AW529" i="1" s="1"/>
  <c r="BC533" i="1"/>
  <c r="AR524" i="1"/>
  <c r="AS524" i="1"/>
  <c r="AU524" i="1"/>
  <c r="AT524" i="1"/>
  <c r="CR1081" i="1" l="1"/>
  <c r="CR1080" i="1" s="1"/>
  <c r="CR1079" i="1" s="1"/>
  <c r="CX562" i="1"/>
  <c r="DB562" i="1" s="1"/>
  <c r="DB563" i="1"/>
  <c r="CZ431" i="1"/>
  <c r="DB432" i="1"/>
  <c r="DA431" i="1"/>
  <c r="CX1082" i="1"/>
  <c r="DB1083" i="1"/>
  <c r="CY562" i="1"/>
  <c r="DC562" i="1" s="1"/>
  <c r="DC563" i="1"/>
  <c r="CY1082" i="1"/>
  <c r="DC1083" i="1"/>
  <c r="CX1084" i="1"/>
  <c r="DB1084" i="1" s="1"/>
  <c r="DB1085" i="1"/>
  <c r="CY1084" i="1"/>
  <c r="DC1084" i="1" s="1"/>
  <c r="DC1085" i="1"/>
  <c r="CY598" i="1"/>
  <c r="CS597" i="1"/>
  <c r="CS1171" i="1"/>
  <c r="CS1170" i="1" s="1"/>
  <c r="CY1172" i="1"/>
  <c r="CM855" i="1"/>
  <c r="CM854" i="1" s="1"/>
  <c r="CS856" i="1"/>
  <c r="CR597" i="1"/>
  <c r="CX598" i="1"/>
  <c r="CR856" i="1"/>
  <c r="CL855" i="1"/>
  <c r="CL854" i="1" s="1"/>
  <c r="AV524" i="1"/>
  <c r="BO1071" i="1"/>
  <c r="BO1070" i="1" s="1"/>
  <c r="BO1069" i="1" s="1"/>
  <c r="BU1072" i="1"/>
  <c r="BN1071" i="1"/>
  <c r="BN1070" i="1" s="1"/>
  <c r="BN1069" i="1" s="1"/>
  <c r="BT1072" i="1"/>
  <c r="CA1057" i="1"/>
  <c r="BU1056" i="1"/>
  <c r="BU1055" i="1" s="1"/>
  <c r="BU1054" i="1" s="1"/>
  <c r="BU1053" i="1" s="1"/>
  <c r="BN1077" i="1"/>
  <c r="BN1076" i="1" s="1"/>
  <c r="BT1078" i="1"/>
  <c r="BO1077" i="1"/>
  <c r="BO1076" i="1" s="1"/>
  <c r="BU1078" i="1"/>
  <c r="BZ1057" i="1"/>
  <c r="BT1056" i="1"/>
  <c r="BT1055" i="1" s="1"/>
  <c r="BT1054" i="1" s="1"/>
  <c r="BT1053" i="1" s="1"/>
  <c r="BT1171" i="1"/>
  <c r="BT1170" i="1" s="1"/>
  <c r="BZ1172" i="1"/>
  <c r="BI852" i="1"/>
  <c r="BI851" i="1" s="1"/>
  <c r="BI850" i="1" s="1"/>
  <c r="BO853" i="1"/>
  <c r="BB527" i="1"/>
  <c r="BB526" i="1" s="1"/>
  <c r="BB525" i="1" s="1"/>
  <c r="BH528" i="1"/>
  <c r="BB532" i="1"/>
  <c r="BB529" i="1" s="1"/>
  <c r="BH533" i="1"/>
  <c r="BC532" i="1"/>
  <c r="BC529" i="1" s="1"/>
  <c r="BI533" i="1"/>
  <c r="BB852" i="1"/>
  <c r="BB851" i="1" s="1"/>
  <c r="BB850" i="1" s="1"/>
  <c r="BH853" i="1"/>
  <c r="BC527" i="1"/>
  <c r="BC526" i="1" s="1"/>
  <c r="BC525" i="1" s="1"/>
  <c r="BI528" i="1"/>
  <c r="AW524" i="1"/>
  <c r="AS1037" i="1"/>
  <c r="AS1036" i="1" s="1"/>
  <c r="AS1035" i="1" s="1"/>
  <c r="AT1037" i="1"/>
  <c r="AT1036" i="1" s="1"/>
  <c r="AT1035" i="1" s="1"/>
  <c r="AU1037" i="1"/>
  <c r="AU1036" i="1" s="1"/>
  <c r="AU1035" i="1" s="1"/>
  <c r="AR1037" i="1"/>
  <c r="AR1036" i="1" s="1"/>
  <c r="AR1035" i="1" s="1"/>
  <c r="AW1038" i="1"/>
  <c r="AV1038" i="1"/>
  <c r="BC524" i="1" l="1"/>
  <c r="CY597" i="1"/>
  <c r="DA430" i="1"/>
  <c r="CY1081" i="1"/>
  <c r="DC1082" i="1"/>
  <c r="CX1081" i="1"/>
  <c r="DB1082" i="1"/>
  <c r="CZ430" i="1"/>
  <c r="DB431" i="1"/>
  <c r="CX597" i="1"/>
  <c r="DB597" i="1" s="1"/>
  <c r="DB598" i="1"/>
  <c r="CY1171" i="1"/>
  <c r="DC1172" i="1"/>
  <c r="BZ1171" i="1"/>
  <c r="BZ1170" i="1" s="1"/>
  <c r="CF1172" i="1"/>
  <c r="CR855" i="1"/>
  <c r="CR854" i="1" s="1"/>
  <c r="CX856" i="1"/>
  <c r="BZ1056" i="1"/>
  <c r="BZ1055" i="1" s="1"/>
  <c r="BZ1054" i="1" s="1"/>
  <c r="BZ1053" i="1" s="1"/>
  <c r="CF1057" i="1"/>
  <c r="CS855" i="1"/>
  <c r="CS854" i="1" s="1"/>
  <c r="CY856" i="1"/>
  <c r="CA1056" i="1"/>
  <c r="CA1055" i="1" s="1"/>
  <c r="CA1054" i="1" s="1"/>
  <c r="CA1053" i="1" s="1"/>
  <c r="CG1057" i="1"/>
  <c r="BB524" i="1"/>
  <c r="BO852" i="1"/>
  <c r="BO851" i="1" s="1"/>
  <c r="BO850" i="1" s="1"/>
  <c r="BU853" i="1"/>
  <c r="BZ1078" i="1"/>
  <c r="BT1077" i="1"/>
  <c r="BT1076" i="1" s="1"/>
  <c r="BZ1072" i="1"/>
  <c r="BT1071" i="1"/>
  <c r="BT1070" i="1" s="1"/>
  <c r="BT1069" i="1" s="1"/>
  <c r="CA1078" i="1"/>
  <c r="BU1077" i="1"/>
  <c r="BU1076" i="1" s="1"/>
  <c r="CA1072" i="1"/>
  <c r="BU1071" i="1"/>
  <c r="BU1070" i="1" s="1"/>
  <c r="BU1069" i="1" s="1"/>
  <c r="BH532" i="1"/>
  <c r="BH529" i="1" s="1"/>
  <c r="BN533" i="1"/>
  <c r="BH852" i="1"/>
  <c r="BH851" i="1" s="1"/>
  <c r="BH850" i="1" s="1"/>
  <c r="BN853" i="1"/>
  <c r="BI527" i="1"/>
  <c r="BI526" i="1" s="1"/>
  <c r="BI525" i="1" s="1"/>
  <c r="BO528" i="1"/>
  <c r="BI532" i="1"/>
  <c r="BI529" i="1" s="1"/>
  <c r="BO533" i="1"/>
  <c r="BH527" i="1"/>
  <c r="BH526" i="1" s="1"/>
  <c r="BH525" i="1" s="1"/>
  <c r="BN528" i="1"/>
  <c r="AV1037" i="1"/>
  <c r="AV1036" i="1" s="1"/>
  <c r="AV1035" i="1" s="1"/>
  <c r="BB1038" i="1"/>
  <c r="AW1037" i="1"/>
  <c r="AW1036" i="1" s="1"/>
  <c r="AW1035" i="1" s="1"/>
  <c r="BC1038" i="1"/>
  <c r="AR366" i="1"/>
  <c r="AT285" i="1"/>
  <c r="AS83" i="1"/>
  <c r="AT83" i="1"/>
  <c r="AU83" i="1"/>
  <c r="AR83" i="1"/>
  <c r="AW84" i="1"/>
  <c r="AV84" i="1"/>
  <c r="AU80" i="1"/>
  <c r="AU82" i="1"/>
  <c r="AW82" i="1" s="1"/>
  <c r="AS81" i="1"/>
  <c r="AT81" i="1"/>
  <c r="AR81" i="1"/>
  <c r="AU1543" i="1"/>
  <c r="AU1542" i="1" s="1"/>
  <c r="AU1541" i="1" s="1"/>
  <c r="AT1543" i="1"/>
  <c r="AT1542" i="1" s="1"/>
  <c r="AT1541" i="1" s="1"/>
  <c r="AS1543" i="1"/>
  <c r="AS1542" i="1" s="1"/>
  <c r="AS1541" i="1" s="1"/>
  <c r="AR1543" i="1"/>
  <c r="AR1542" i="1" s="1"/>
  <c r="AR1541" i="1" s="1"/>
  <c r="AW1539" i="1"/>
  <c r="AW1538" i="1" s="1"/>
  <c r="AW1537" i="1" s="1"/>
  <c r="AV1539" i="1"/>
  <c r="AV1538" i="1" s="1"/>
  <c r="AV1537" i="1" s="1"/>
  <c r="AU1535" i="1"/>
  <c r="AT1535" i="1"/>
  <c r="AT1534" i="1" s="1"/>
  <c r="AS1535" i="1"/>
  <c r="AS1534" i="1" s="1"/>
  <c r="AR1535" i="1"/>
  <c r="AR1534" i="1" s="1"/>
  <c r="AU1534" i="1"/>
  <c r="AU1527" i="1"/>
  <c r="AT1527" i="1"/>
  <c r="AT1526" i="1" s="1"/>
  <c r="AT1525" i="1" s="1"/>
  <c r="AT1524" i="1" s="1"/>
  <c r="AT1523" i="1" s="1"/>
  <c r="AT1521" i="1" s="1"/>
  <c r="AS1527" i="1"/>
  <c r="AS1526" i="1" s="1"/>
  <c r="AS1525" i="1" s="1"/>
  <c r="AS1524" i="1" s="1"/>
  <c r="AS1523" i="1" s="1"/>
  <c r="AS1521" i="1" s="1"/>
  <c r="AR1527" i="1"/>
  <c r="AR1526" i="1" s="1"/>
  <c r="AR1525" i="1" s="1"/>
  <c r="AR1524" i="1" s="1"/>
  <c r="AR1523" i="1" s="1"/>
  <c r="AR1521" i="1" s="1"/>
  <c r="AU1526" i="1"/>
  <c r="AU1525" i="1" s="1"/>
  <c r="AU1524" i="1" s="1"/>
  <c r="AU1523" i="1" s="1"/>
  <c r="AU1521" i="1" s="1"/>
  <c r="AU1512" i="1"/>
  <c r="AU1511" i="1" s="1"/>
  <c r="AT1512" i="1"/>
  <c r="AT1511" i="1" s="1"/>
  <c r="AS1512" i="1"/>
  <c r="AS1511" i="1" s="1"/>
  <c r="AR1512" i="1"/>
  <c r="AR1511" i="1" s="1"/>
  <c r="AU1509" i="1"/>
  <c r="AT1509" i="1"/>
  <c r="AT1508" i="1" s="1"/>
  <c r="AS1509" i="1"/>
  <c r="AS1508" i="1" s="1"/>
  <c r="AR1509" i="1"/>
  <c r="AR1508" i="1" s="1"/>
  <c r="AU1508" i="1"/>
  <c r="AU1503" i="1"/>
  <c r="AU1502" i="1" s="1"/>
  <c r="AT1503" i="1"/>
  <c r="AT1502" i="1" s="1"/>
  <c r="AS1503" i="1"/>
  <c r="AS1502" i="1" s="1"/>
  <c r="AR1503" i="1"/>
  <c r="AR1502" i="1" s="1"/>
  <c r="AU1500" i="1"/>
  <c r="AT1500" i="1"/>
  <c r="AT1499" i="1" s="1"/>
  <c r="AS1500" i="1"/>
  <c r="AS1499" i="1" s="1"/>
  <c r="AR1500" i="1"/>
  <c r="AR1499" i="1" s="1"/>
  <c r="AU1499" i="1"/>
  <c r="AU1494" i="1"/>
  <c r="AU1493" i="1" s="1"/>
  <c r="AT1494" i="1"/>
  <c r="AT1493" i="1" s="1"/>
  <c r="AS1494" i="1"/>
  <c r="AS1493" i="1" s="1"/>
  <c r="AR1494" i="1"/>
  <c r="AR1493" i="1" s="1"/>
  <c r="AU1491" i="1"/>
  <c r="AT1491" i="1"/>
  <c r="AT1490" i="1" s="1"/>
  <c r="AS1491" i="1"/>
  <c r="AS1490" i="1" s="1"/>
  <c r="AR1491" i="1"/>
  <c r="AR1490" i="1" s="1"/>
  <c r="AU1490" i="1"/>
  <c r="AU1489" i="1" s="1"/>
  <c r="AW1484" i="1"/>
  <c r="AW1483" i="1" s="1"/>
  <c r="AW1482" i="1" s="1"/>
  <c r="AW1481" i="1" s="1"/>
  <c r="AV1484" i="1"/>
  <c r="AV1483" i="1" s="1"/>
  <c r="AV1482" i="1" s="1"/>
  <c r="AV1481" i="1" s="1"/>
  <c r="AU1479" i="1"/>
  <c r="AT1479" i="1"/>
  <c r="AT1478" i="1" s="1"/>
  <c r="AT1477" i="1" s="1"/>
  <c r="AT1476" i="1" s="1"/>
  <c r="AS1479" i="1"/>
  <c r="AS1478" i="1" s="1"/>
  <c r="AS1477" i="1" s="1"/>
  <c r="AS1476" i="1" s="1"/>
  <c r="AR1479" i="1"/>
  <c r="AR1478" i="1" s="1"/>
  <c r="AR1477" i="1" s="1"/>
  <c r="AR1476" i="1" s="1"/>
  <c r="AU1478" i="1"/>
  <c r="AU1477" i="1" s="1"/>
  <c r="AU1476" i="1" s="1"/>
  <c r="AU1474" i="1"/>
  <c r="AU1473" i="1" s="1"/>
  <c r="AT1474" i="1"/>
  <c r="AT1473" i="1" s="1"/>
  <c r="AS1474" i="1"/>
  <c r="AS1473" i="1" s="1"/>
  <c r="AR1474" i="1"/>
  <c r="AR1473" i="1" s="1"/>
  <c r="AU1471" i="1"/>
  <c r="AT1471" i="1"/>
  <c r="AT1470" i="1" s="1"/>
  <c r="AS1471" i="1"/>
  <c r="AS1470" i="1" s="1"/>
  <c r="AR1471" i="1"/>
  <c r="AR1470" i="1" s="1"/>
  <c r="AU1470" i="1"/>
  <c r="AU1467" i="1"/>
  <c r="AT1467" i="1"/>
  <c r="AT1466" i="1" s="1"/>
  <c r="AS1467" i="1"/>
  <c r="AS1466" i="1" s="1"/>
  <c r="AR1467" i="1"/>
  <c r="AR1466" i="1" s="1"/>
  <c r="AR1465" i="1" s="1"/>
  <c r="AU1466" i="1"/>
  <c r="AU1455" i="1"/>
  <c r="AU1454" i="1" s="1"/>
  <c r="AT1455" i="1"/>
  <c r="AT1454" i="1" s="1"/>
  <c r="AS1455" i="1"/>
  <c r="AS1454" i="1" s="1"/>
  <c r="AR1455" i="1"/>
  <c r="AR1454" i="1" s="1"/>
  <c r="AU1452" i="1"/>
  <c r="AU1451" i="1" s="1"/>
  <c r="AT1452" i="1"/>
  <c r="AT1451" i="1" s="1"/>
  <c r="AS1452" i="1"/>
  <c r="AS1451" i="1" s="1"/>
  <c r="AR1452" i="1"/>
  <c r="AR1451" i="1" s="1"/>
  <c r="AU1449" i="1"/>
  <c r="AT1449" i="1"/>
  <c r="AS1449" i="1"/>
  <c r="AS1448" i="1" s="1"/>
  <c r="AR1449" i="1"/>
  <c r="AR1448" i="1" s="1"/>
  <c r="AU1448" i="1"/>
  <c r="AT1448" i="1"/>
  <c r="AU1446" i="1"/>
  <c r="AU1445" i="1" s="1"/>
  <c r="AT1446" i="1"/>
  <c r="AT1445" i="1" s="1"/>
  <c r="AS1446" i="1"/>
  <c r="AS1445" i="1" s="1"/>
  <c r="AR1446" i="1"/>
  <c r="AR1445" i="1" s="1"/>
  <c r="AU1443" i="1"/>
  <c r="AT1443" i="1"/>
  <c r="AS1443" i="1"/>
  <c r="AS1442" i="1" s="1"/>
  <c r="AR1443" i="1"/>
  <c r="AR1442" i="1" s="1"/>
  <c r="AU1442" i="1"/>
  <c r="AT1442" i="1"/>
  <c r="AU1439" i="1"/>
  <c r="AT1439" i="1"/>
  <c r="AT1438" i="1" s="1"/>
  <c r="AT1437" i="1" s="1"/>
  <c r="AS1439" i="1"/>
  <c r="AS1438" i="1" s="1"/>
  <c r="AS1437" i="1" s="1"/>
  <c r="AR1439" i="1"/>
  <c r="AR1438" i="1" s="1"/>
  <c r="AR1437" i="1" s="1"/>
  <c r="AU1438" i="1"/>
  <c r="AU1437" i="1" s="1"/>
  <c r="AU1434" i="1"/>
  <c r="AU1433" i="1" s="1"/>
  <c r="AU1432" i="1" s="1"/>
  <c r="AT1434" i="1"/>
  <c r="AT1433" i="1" s="1"/>
  <c r="AT1432" i="1" s="1"/>
  <c r="AS1434" i="1"/>
  <c r="AS1433" i="1" s="1"/>
  <c r="AS1432" i="1" s="1"/>
  <c r="AR1434" i="1"/>
  <c r="AR1433" i="1" s="1"/>
  <c r="AR1432" i="1" s="1"/>
  <c r="AU1430" i="1"/>
  <c r="AT1430" i="1"/>
  <c r="AS1430" i="1"/>
  <c r="AR1430" i="1"/>
  <c r="AU1428" i="1"/>
  <c r="AT1428" i="1"/>
  <c r="AS1428" i="1"/>
  <c r="AR1428" i="1"/>
  <c r="AR1427" i="1" s="1"/>
  <c r="AU1425" i="1"/>
  <c r="AU1424" i="1" s="1"/>
  <c r="AT1425" i="1"/>
  <c r="AT1424" i="1" s="1"/>
  <c r="AS1425" i="1"/>
  <c r="AS1424" i="1" s="1"/>
  <c r="AR1425" i="1"/>
  <c r="AR1424" i="1" s="1"/>
  <c r="AU1422" i="1"/>
  <c r="AU1421" i="1" s="1"/>
  <c r="AT1422" i="1"/>
  <c r="AT1421" i="1" s="1"/>
  <c r="AS1422" i="1"/>
  <c r="AS1421" i="1" s="1"/>
  <c r="AR1422" i="1"/>
  <c r="AR1421" i="1" s="1"/>
  <c r="AU1419" i="1"/>
  <c r="AU1418" i="1" s="1"/>
  <c r="AT1419" i="1"/>
  <c r="AT1418" i="1" s="1"/>
  <c r="AS1419" i="1"/>
  <c r="AS1418" i="1" s="1"/>
  <c r="AR1419" i="1"/>
  <c r="AR1418" i="1" s="1"/>
  <c r="AU1412" i="1"/>
  <c r="AU1411" i="1" s="1"/>
  <c r="AT1412" i="1"/>
  <c r="AT1411" i="1" s="1"/>
  <c r="AS1412" i="1"/>
  <c r="AS1411" i="1" s="1"/>
  <c r="AR1412" i="1"/>
  <c r="AR1411" i="1" s="1"/>
  <c r="AU1409" i="1"/>
  <c r="AU1408" i="1" s="1"/>
  <c r="AT1409" i="1"/>
  <c r="AT1408" i="1" s="1"/>
  <c r="AS1409" i="1"/>
  <c r="AS1408" i="1" s="1"/>
  <c r="AR1409" i="1"/>
  <c r="AR1408" i="1" s="1"/>
  <c r="AU1400" i="1"/>
  <c r="AT1400" i="1"/>
  <c r="AT1399" i="1" s="1"/>
  <c r="AS1400" i="1"/>
  <c r="AS1399" i="1" s="1"/>
  <c r="AR1400" i="1"/>
  <c r="AR1399" i="1" s="1"/>
  <c r="AU1399" i="1"/>
  <c r="AU1396" i="1"/>
  <c r="AT1396" i="1"/>
  <c r="AT1395" i="1" s="1"/>
  <c r="AT1394" i="1" s="1"/>
  <c r="AS1396" i="1"/>
  <c r="AS1395" i="1" s="1"/>
  <c r="AS1394" i="1" s="1"/>
  <c r="AR1396" i="1"/>
  <c r="AR1395" i="1" s="1"/>
  <c r="AR1394" i="1" s="1"/>
  <c r="AU1395" i="1"/>
  <c r="AU1394" i="1" s="1"/>
  <c r="AU1392" i="1"/>
  <c r="AT1392" i="1"/>
  <c r="AT1391" i="1" s="1"/>
  <c r="AS1392" i="1"/>
  <c r="AS1391" i="1" s="1"/>
  <c r="AR1392" i="1"/>
  <c r="AR1391" i="1" s="1"/>
  <c r="AU1391" i="1"/>
  <c r="AU1385" i="1"/>
  <c r="AU1384" i="1" s="1"/>
  <c r="AU1383" i="1" s="1"/>
  <c r="AU1382" i="1" s="1"/>
  <c r="AT1385" i="1"/>
  <c r="AT1384" i="1" s="1"/>
  <c r="AT1383" i="1" s="1"/>
  <c r="AT1382" i="1" s="1"/>
  <c r="AS1385" i="1"/>
  <c r="AS1384" i="1" s="1"/>
  <c r="AS1383" i="1" s="1"/>
  <c r="AS1382" i="1" s="1"/>
  <c r="AR1385" i="1"/>
  <c r="AR1384" i="1" s="1"/>
  <c r="AR1383" i="1" s="1"/>
  <c r="AR1382" i="1" s="1"/>
  <c r="AU1378" i="1"/>
  <c r="AU1377" i="1" s="1"/>
  <c r="AT1378" i="1"/>
  <c r="AT1377" i="1" s="1"/>
  <c r="AS1378" i="1"/>
  <c r="AS1377" i="1" s="1"/>
  <c r="AR1378" i="1"/>
  <c r="AR1377" i="1" s="1"/>
  <c r="AU1375" i="1"/>
  <c r="AT1375" i="1"/>
  <c r="AS1375" i="1"/>
  <c r="AS1374" i="1" s="1"/>
  <c r="AR1375" i="1"/>
  <c r="AR1374" i="1" s="1"/>
  <c r="AU1374" i="1"/>
  <c r="AT1374" i="1"/>
  <c r="AU1366" i="1"/>
  <c r="AT1366" i="1"/>
  <c r="AT1365" i="1" s="1"/>
  <c r="AT1364" i="1" s="1"/>
  <c r="AS1366" i="1"/>
  <c r="AS1365" i="1" s="1"/>
  <c r="AS1364" i="1" s="1"/>
  <c r="AR1366" i="1"/>
  <c r="AR1365" i="1" s="1"/>
  <c r="AR1364" i="1" s="1"/>
  <c r="AU1365" i="1"/>
  <c r="AU1364" i="1" s="1"/>
  <c r="AU1362" i="1"/>
  <c r="AT1362" i="1"/>
  <c r="AT1361" i="1" s="1"/>
  <c r="AS1362" i="1"/>
  <c r="AS1361" i="1" s="1"/>
  <c r="AR1362" i="1"/>
  <c r="AR1361" i="1" s="1"/>
  <c r="AU1361" i="1"/>
  <c r="AU1359" i="1"/>
  <c r="AT1359" i="1"/>
  <c r="AS1359" i="1"/>
  <c r="AS1358" i="1" s="1"/>
  <c r="AR1359" i="1"/>
  <c r="AR1358" i="1" s="1"/>
  <c r="AU1358" i="1"/>
  <c r="AT1358" i="1"/>
  <c r="AU1356" i="1"/>
  <c r="AT1356" i="1"/>
  <c r="AT1355" i="1" s="1"/>
  <c r="AS1356" i="1"/>
  <c r="AS1355" i="1" s="1"/>
  <c r="AR1356" i="1"/>
  <c r="AR1355" i="1" s="1"/>
  <c r="AU1355" i="1"/>
  <c r="AW1352" i="1"/>
  <c r="AW1351" i="1" s="1"/>
  <c r="AV1352" i="1"/>
  <c r="AV1351" i="1" s="1"/>
  <c r="AU1349" i="1"/>
  <c r="AU1348" i="1" s="1"/>
  <c r="AU1344" i="1" s="1"/>
  <c r="AT1349" i="1"/>
  <c r="AT1348" i="1" s="1"/>
  <c r="AT1344" i="1" s="1"/>
  <c r="AS1349" i="1"/>
  <c r="AS1348" i="1" s="1"/>
  <c r="AS1344" i="1" s="1"/>
  <c r="AR1349" i="1"/>
  <c r="AR1348" i="1" s="1"/>
  <c r="AR1344" i="1" s="1"/>
  <c r="AU1342" i="1"/>
  <c r="AU1341" i="1" s="1"/>
  <c r="AT1342" i="1"/>
  <c r="AT1341" i="1" s="1"/>
  <c r="AT1340" i="1" s="1"/>
  <c r="AS1342" i="1"/>
  <c r="AS1341" i="1" s="1"/>
  <c r="AR1342" i="1"/>
  <c r="AR1341" i="1" s="1"/>
  <c r="AU1338" i="1"/>
  <c r="AU1337" i="1" s="1"/>
  <c r="AT1338" i="1"/>
  <c r="AT1337" i="1" s="1"/>
  <c r="AS1338" i="1"/>
  <c r="AS1337" i="1" s="1"/>
  <c r="AR1338" i="1"/>
  <c r="AR1337" i="1" s="1"/>
  <c r="AU1335" i="1"/>
  <c r="AU1334" i="1" s="1"/>
  <c r="AT1335" i="1"/>
  <c r="AT1334" i="1" s="1"/>
  <c r="AS1335" i="1"/>
  <c r="AS1334" i="1" s="1"/>
  <c r="AR1335" i="1"/>
  <c r="AR1334" i="1" s="1"/>
  <c r="AU1332" i="1"/>
  <c r="AT1332" i="1"/>
  <c r="AT1331" i="1" s="1"/>
  <c r="AS1332" i="1"/>
  <c r="AS1331" i="1" s="1"/>
  <c r="AR1332" i="1"/>
  <c r="AR1331" i="1" s="1"/>
  <c r="AU1331" i="1"/>
  <c r="AU1329" i="1"/>
  <c r="AU1328" i="1" s="1"/>
  <c r="AT1329" i="1"/>
  <c r="AT1328" i="1" s="1"/>
  <c r="AS1329" i="1"/>
  <c r="AS1328" i="1" s="1"/>
  <c r="AR1329" i="1"/>
  <c r="AR1328" i="1" s="1"/>
  <c r="AU1326" i="1"/>
  <c r="AT1326" i="1"/>
  <c r="AT1325" i="1" s="1"/>
  <c r="AS1326" i="1"/>
  <c r="AS1325" i="1" s="1"/>
  <c r="AR1326" i="1"/>
  <c r="AR1325" i="1" s="1"/>
  <c r="AU1325" i="1"/>
  <c r="AU1323" i="1"/>
  <c r="AU1322" i="1" s="1"/>
  <c r="AT1323" i="1"/>
  <c r="AT1322" i="1" s="1"/>
  <c r="AS1323" i="1"/>
  <c r="AS1322" i="1" s="1"/>
  <c r="AR1323" i="1"/>
  <c r="AR1322" i="1" s="1"/>
  <c r="AU1320" i="1"/>
  <c r="AT1320" i="1"/>
  <c r="AT1319" i="1" s="1"/>
  <c r="AS1320" i="1"/>
  <c r="AS1319" i="1" s="1"/>
  <c r="AR1320" i="1"/>
  <c r="AR1319" i="1" s="1"/>
  <c r="AU1319" i="1"/>
  <c r="AU1317" i="1"/>
  <c r="AU1316" i="1" s="1"/>
  <c r="AT1317" i="1"/>
  <c r="AT1316" i="1" s="1"/>
  <c r="AS1317" i="1"/>
  <c r="AS1316" i="1" s="1"/>
  <c r="AR1317" i="1"/>
  <c r="AR1316" i="1" s="1"/>
  <c r="AU1314" i="1"/>
  <c r="AT1314" i="1"/>
  <c r="AT1313" i="1" s="1"/>
  <c r="AS1314" i="1"/>
  <c r="AS1313" i="1" s="1"/>
  <c r="AR1314" i="1"/>
  <c r="AR1313" i="1" s="1"/>
  <c r="AU1313" i="1"/>
  <c r="AU1311" i="1"/>
  <c r="AU1310" i="1" s="1"/>
  <c r="AT1311" i="1"/>
  <c r="AT1310" i="1" s="1"/>
  <c r="AS1311" i="1"/>
  <c r="AS1310" i="1" s="1"/>
  <c r="AR1311" i="1"/>
  <c r="AR1310" i="1" s="1"/>
  <c r="AU1308" i="1"/>
  <c r="AT1308" i="1"/>
  <c r="AT1307" i="1" s="1"/>
  <c r="AS1308" i="1"/>
  <c r="AS1307" i="1" s="1"/>
  <c r="AR1308" i="1"/>
  <c r="AR1307" i="1" s="1"/>
  <c r="AU1307" i="1"/>
  <c r="AU1305" i="1"/>
  <c r="AU1304" i="1" s="1"/>
  <c r="AT1305" i="1"/>
  <c r="AT1304" i="1" s="1"/>
  <c r="AS1305" i="1"/>
  <c r="AS1304" i="1" s="1"/>
  <c r="AR1305" i="1"/>
  <c r="AR1304" i="1" s="1"/>
  <c r="AU1302" i="1"/>
  <c r="AU1301" i="1" s="1"/>
  <c r="AT1302" i="1"/>
  <c r="AT1301" i="1" s="1"/>
  <c r="AS1302" i="1"/>
  <c r="AS1301" i="1" s="1"/>
  <c r="AR1302" i="1"/>
  <c r="AR1301" i="1" s="1"/>
  <c r="AU1299" i="1"/>
  <c r="AU1298" i="1" s="1"/>
  <c r="AT1299" i="1"/>
  <c r="AT1298" i="1" s="1"/>
  <c r="AS1299" i="1"/>
  <c r="AS1298" i="1" s="1"/>
  <c r="AR1299" i="1"/>
  <c r="AR1298" i="1" s="1"/>
  <c r="AU1293" i="1"/>
  <c r="AT1293" i="1"/>
  <c r="AT1292" i="1" s="1"/>
  <c r="AS1293" i="1"/>
  <c r="AS1292" i="1" s="1"/>
  <c r="AR1293" i="1"/>
  <c r="AR1292" i="1" s="1"/>
  <c r="AU1292" i="1"/>
  <c r="AU1290" i="1"/>
  <c r="AU1289" i="1" s="1"/>
  <c r="AT1290" i="1"/>
  <c r="AT1289" i="1" s="1"/>
  <c r="AS1290" i="1"/>
  <c r="AS1289" i="1" s="1"/>
  <c r="AR1290" i="1"/>
  <c r="AR1289" i="1" s="1"/>
  <c r="AU1287" i="1"/>
  <c r="AU1286" i="1" s="1"/>
  <c r="AT1287" i="1"/>
  <c r="AT1286" i="1" s="1"/>
  <c r="AS1287" i="1"/>
  <c r="AS1286" i="1" s="1"/>
  <c r="AR1287" i="1"/>
  <c r="AR1286" i="1" s="1"/>
  <c r="AU1284" i="1"/>
  <c r="AU1283" i="1" s="1"/>
  <c r="AT1284" i="1"/>
  <c r="AT1283" i="1" s="1"/>
  <c r="AS1284" i="1"/>
  <c r="AS1283" i="1" s="1"/>
  <c r="AR1284" i="1"/>
  <c r="AR1283" i="1" s="1"/>
  <c r="AU1281" i="1"/>
  <c r="AU1280" i="1" s="1"/>
  <c r="AT1281" i="1"/>
  <c r="AT1280" i="1" s="1"/>
  <c r="AS1281" i="1"/>
  <c r="AS1280" i="1" s="1"/>
  <c r="AR1281" i="1"/>
  <c r="AR1280" i="1" s="1"/>
  <c r="AU1278" i="1"/>
  <c r="AU1277" i="1" s="1"/>
  <c r="AT1278" i="1"/>
  <c r="AT1277" i="1" s="1"/>
  <c r="AS1278" i="1"/>
  <c r="AS1277" i="1" s="1"/>
  <c r="AR1278" i="1"/>
  <c r="AR1277" i="1" s="1"/>
  <c r="AU1275" i="1"/>
  <c r="AU1274" i="1" s="1"/>
  <c r="AT1275" i="1"/>
  <c r="AT1274" i="1" s="1"/>
  <c r="AS1275" i="1"/>
  <c r="AS1274" i="1" s="1"/>
  <c r="AR1275" i="1"/>
  <c r="AR1274" i="1" s="1"/>
  <c r="AU1272" i="1"/>
  <c r="AU1271" i="1" s="1"/>
  <c r="AT1272" i="1"/>
  <c r="AT1271" i="1" s="1"/>
  <c r="AS1272" i="1"/>
  <c r="AS1271" i="1" s="1"/>
  <c r="AR1272" i="1"/>
  <c r="AR1271" i="1" s="1"/>
  <c r="AU1269" i="1"/>
  <c r="AT1269" i="1"/>
  <c r="AT1268" i="1" s="1"/>
  <c r="AS1269" i="1"/>
  <c r="AS1268" i="1" s="1"/>
  <c r="AR1269" i="1"/>
  <c r="AR1268" i="1" s="1"/>
  <c r="AU1268" i="1"/>
  <c r="AU1266" i="1"/>
  <c r="AU1265" i="1" s="1"/>
  <c r="AT1266" i="1"/>
  <c r="AT1265" i="1" s="1"/>
  <c r="AS1266" i="1"/>
  <c r="AS1265" i="1" s="1"/>
  <c r="AR1266" i="1"/>
  <c r="AR1265" i="1" s="1"/>
  <c r="AU1263" i="1"/>
  <c r="AT1263" i="1"/>
  <c r="AT1262" i="1" s="1"/>
  <c r="AS1263" i="1"/>
  <c r="AS1262" i="1" s="1"/>
  <c r="AR1263" i="1"/>
  <c r="AR1262" i="1" s="1"/>
  <c r="AU1262" i="1"/>
  <c r="AU1260" i="1"/>
  <c r="AT1260" i="1"/>
  <c r="AT1259" i="1" s="1"/>
  <c r="AS1260" i="1"/>
  <c r="AS1259" i="1" s="1"/>
  <c r="AR1260" i="1"/>
  <c r="AR1259" i="1" s="1"/>
  <c r="AU1259" i="1"/>
  <c r="AU1257" i="1"/>
  <c r="AT1257" i="1"/>
  <c r="AT1256" i="1" s="1"/>
  <c r="AS1257" i="1"/>
  <c r="AS1256" i="1" s="1"/>
  <c r="AR1257" i="1"/>
  <c r="AR1256" i="1" s="1"/>
  <c r="AU1256" i="1"/>
  <c r="AU1254" i="1"/>
  <c r="AU1253" i="1" s="1"/>
  <c r="AT1254" i="1"/>
  <c r="AT1253" i="1" s="1"/>
  <c r="AS1254" i="1"/>
  <c r="AS1253" i="1" s="1"/>
  <c r="AR1254" i="1"/>
  <c r="AR1253" i="1" s="1"/>
  <c r="AU1251" i="1"/>
  <c r="AU1250" i="1" s="1"/>
  <c r="AT1251" i="1"/>
  <c r="AT1250" i="1" s="1"/>
  <c r="AS1251" i="1"/>
  <c r="AS1250" i="1" s="1"/>
  <c r="AR1251" i="1"/>
  <c r="AR1250" i="1" s="1"/>
  <c r="AU1248" i="1"/>
  <c r="AU1247" i="1" s="1"/>
  <c r="AT1248" i="1"/>
  <c r="AT1247" i="1" s="1"/>
  <c r="AS1248" i="1"/>
  <c r="AS1247" i="1" s="1"/>
  <c r="AR1248" i="1"/>
  <c r="AR1247" i="1" s="1"/>
  <c r="AU1245" i="1"/>
  <c r="AU1244" i="1" s="1"/>
  <c r="AT1245" i="1"/>
  <c r="AT1244" i="1" s="1"/>
  <c r="AS1245" i="1"/>
  <c r="AS1244" i="1" s="1"/>
  <c r="AR1245" i="1"/>
  <c r="AR1244" i="1" s="1"/>
  <c r="AU1242" i="1"/>
  <c r="AU1241" i="1" s="1"/>
  <c r="AT1242" i="1"/>
  <c r="AT1241" i="1" s="1"/>
  <c r="AS1242" i="1"/>
  <c r="AS1241" i="1" s="1"/>
  <c r="AR1242" i="1"/>
  <c r="AR1241" i="1" s="1"/>
  <c r="AU1239" i="1"/>
  <c r="AU1238" i="1" s="1"/>
  <c r="AT1239" i="1"/>
  <c r="AT1238" i="1" s="1"/>
  <c r="AS1239" i="1"/>
  <c r="AS1238" i="1" s="1"/>
  <c r="AR1239" i="1"/>
  <c r="AR1238" i="1" s="1"/>
  <c r="AU1236" i="1"/>
  <c r="AU1235" i="1" s="1"/>
  <c r="AT1236" i="1"/>
  <c r="AT1235" i="1" s="1"/>
  <c r="AS1236" i="1"/>
  <c r="AS1235" i="1" s="1"/>
  <c r="AR1236" i="1"/>
  <c r="AR1235" i="1" s="1"/>
  <c r="AU1229" i="1"/>
  <c r="AT1229" i="1"/>
  <c r="AS1229" i="1"/>
  <c r="AR1229" i="1"/>
  <c r="AU1227" i="1"/>
  <c r="AT1227" i="1"/>
  <c r="AT1226" i="1" s="1"/>
  <c r="AT1225" i="1" s="1"/>
  <c r="AT1224" i="1" s="1"/>
  <c r="AT1223" i="1" s="1"/>
  <c r="AS1227" i="1"/>
  <c r="AS1226" i="1" s="1"/>
  <c r="AS1225" i="1" s="1"/>
  <c r="AS1224" i="1" s="1"/>
  <c r="AS1223" i="1" s="1"/>
  <c r="AR1227" i="1"/>
  <c r="AR1226" i="1" s="1"/>
  <c r="AR1225" i="1" s="1"/>
  <c r="AR1224" i="1" s="1"/>
  <c r="AR1223" i="1" s="1"/>
  <c r="AU1218" i="1"/>
  <c r="AT1218" i="1"/>
  <c r="AT1217" i="1" s="1"/>
  <c r="AT1216" i="1" s="1"/>
  <c r="AT1215" i="1" s="1"/>
  <c r="AT1214" i="1" s="1"/>
  <c r="AS1218" i="1"/>
  <c r="AS1217" i="1" s="1"/>
  <c r="AS1216" i="1" s="1"/>
  <c r="AS1215" i="1" s="1"/>
  <c r="AS1214" i="1" s="1"/>
  <c r="AR1218" i="1"/>
  <c r="AR1217" i="1" s="1"/>
  <c r="AR1216" i="1" s="1"/>
  <c r="AR1215" i="1" s="1"/>
  <c r="AR1214" i="1" s="1"/>
  <c r="AU1217" i="1"/>
  <c r="AU1216" i="1" s="1"/>
  <c r="AU1215" i="1" s="1"/>
  <c r="AU1214" i="1" s="1"/>
  <c r="AU1211" i="1"/>
  <c r="AU1210" i="1" s="1"/>
  <c r="AU1209" i="1" s="1"/>
  <c r="AU1208" i="1" s="1"/>
  <c r="AT1211" i="1"/>
  <c r="AT1210" i="1" s="1"/>
  <c r="AT1209" i="1" s="1"/>
  <c r="AT1208" i="1" s="1"/>
  <c r="AS1211" i="1"/>
  <c r="AS1210" i="1" s="1"/>
  <c r="AS1209" i="1" s="1"/>
  <c r="AS1208" i="1" s="1"/>
  <c r="AR1211" i="1"/>
  <c r="AR1210" i="1" s="1"/>
  <c r="AR1209" i="1" s="1"/>
  <c r="AR1208" i="1" s="1"/>
  <c r="AU1201" i="1"/>
  <c r="AT1201" i="1"/>
  <c r="AT1200" i="1" s="1"/>
  <c r="AT1199" i="1" s="1"/>
  <c r="AT1198" i="1" s="1"/>
  <c r="AS1201" i="1"/>
  <c r="AS1200" i="1" s="1"/>
  <c r="AS1199" i="1" s="1"/>
  <c r="AS1198" i="1" s="1"/>
  <c r="AR1201" i="1"/>
  <c r="AR1200" i="1" s="1"/>
  <c r="AR1199" i="1" s="1"/>
  <c r="AR1198" i="1" s="1"/>
  <c r="AU1200" i="1"/>
  <c r="AU1199" i="1" s="1"/>
  <c r="AU1198" i="1" s="1"/>
  <c r="AU1190" i="1"/>
  <c r="AU1189" i="1" s="1"/>
  <c r="AT1190" i="1"/>
  <c r="AT1189" i="1" s="1"/>
  <c r="AS1190" i="1"/>
  <c r="AS1189" i="1" s="1"/>
  <c r="AR1190" i="1"/>
  <c r="AR1189" i="1" s="1"/>
  <c r="AU1187" i="1"/>
  <c r="AT1187" i="1"/>
  <c r="AT1186" i="1" s="1"/>
  <c r="AS1187" i="1"/>
  <c r="AS1186" i="1" s="1"/>
  <c r="AR1187" i="1"/>
  <c r="AR1186" i="1" s="1"/>
  <c r="AU1186" i="1"/>
  <c r="AU1183" i="1"/>
  <c r="AU1182" i="1" s="1"/>
  <c r="AT1183" i="1"/>
  <c r="AT1182" i="1" s="1"/>
  <c r="AS1183" i="1"/>
  <c r="AS1182" i="1" s="1"/>
  <c r="AR1183" i="1"/>
  <c r="AR1182" i="1" s="1"/>
  <c r="AU1179" i="1"/>
  <c r="AU1178" i="1" s="1"/>
  <c r="AU1177" i="1" s="1"/>
  <c r="AT1179" i="1"/>
  <c r="AT1178" i="1" s="1"/>
  <c r="AT1177" i="1" s="1"/>
  <c r="AS1179" i="1"/>
  <c r="AS1178" i="1" s="1"/>
  <c r="AS1177" i="1" s="1"/>
  <c r="AR1179" i="1"/>
  <c r="AR1178" i="1" s="1"/>
  <c r="AR1177" i="1" s="1"/>
  <c r="AW1168" i="1"/>
  <c r="AW1167" i="1" s="1"/>
  <c r="AV1168" i="1"/>
  <c r="AV1167" i="1" s="1"/>
  <c r="AW1165" i="1"/>
  <c r="AW1164" i="1" s="1"/>
  <c r="AW1163" i="1" s="1"/>
  <c r="AV1165" i="1"/>
  <c r="AV1164" i="1" s="1"/>
  <c r="AV1163" i="1" s="1"/>
  <c r="AU1160" i="1"/>
  <c r="AU1159" i="1" s="1"/>
  <c r="AT1160" i="1"/>
  <c r="AT1159" i="1" s="1"/>
  <c r="AS1160" i="1"/>
  <c r="AS1159" i="1" s="1"/>
  <c r="AR1160" i="1"/>
  <c r="AR1159" i="1" s="1"/>
  <c r="AU1156" i="1"/>
  <c r="AU1155" i="1" s="1"/>
  <c r="AT1156" i="1"/>
  <c r="AT1155" i="1" s="1"/>
  <c r="AS1156" i="1"/>
  <c r="AS1155" i="1" s="1"/>
  <c r="AR1156" i="1"/>
  <c r="AR1155" i="1" s="1"/>
  <c r="AU1153" i="1"/>
  <c r="AU1152" i="1" s="1"/>
  <c r="AT1153" i="1"/>
  <c r="AT1152" i="1" s="1"/>
  <c r="AS1153" i="1"/>
  <c r="AS1152" i="1" s="1"/>
  <c r="AR1153" i="1"/>
  <c r="AR1152" i="1" s="1"/>
  <c r="AU1149" i="1"/>
  <c r="AT1149" i="1"/>
  <c r="AS1149" i="1"/>
  <c r="AS1148" i="1" s="1"/>
  <c r="AR1149" i="1"/>
  <c r="AR1148" i="1" s="1"/>
  <c r="AU1148" i="1"/>
  <c r="AT1148" i="1"/>
  <c r="AU1146" i="1"/>
  <c r="AU1145" i="1" s="1"/>
  <c r="AT1146" i="1"/>
  <c r="AT1145" i="1" s="1"/>
  <c r="AS1146" i="1"/>
  <c r="AS1145" i="1" s="1"/>
  <c r="AR1146" i="1"/>
  <c r="AR1145" i="1" s="1"/>
  <c r="AU1143" i="1"/>
  <c r="AU1142" i="1" s="1"/>
  <c r="AT1143" i="1"/>
  <c r="AT1142" i="1" s="1"/>
  <c r="AS1143" i="1"/>
  <c r="AS1142" i="1" s="1"/>
  <c r="AR1143" i="1"/>
  <c r="AR1142" i="1" s="1"/>
  <c r="AU1138" i="1"/>
  <c r="AU1137" i="1" s="1"/>
  <c r="AT1138" i="1"/>
  <c r="AT1137" i="1" s="1"/>
  <c r="AS1138" i="1"/>
  <c r="AS1137" i="1" s="1"/>
  <c r="AR1138" i="1"/>
  <c r="AR1137" i="1" s="1"/>
  <c r="AU1134" i="1"/>
  <c r="AU1133" i="1" s="1"/>
  <c r="AT1134" i="1"/>
  <c r="AT1133" i="1" s="1"/>
  <c r="AS1134" i="1"/>
  <c r="AS1133" i="1" s="1"/>
  <c r="AR1134" i="1"/>
  <c r="AR1133" i="1" s="1"/>
  <c r="AU1131" i="1"/>
  <c r="AU1130" i="1" s="1"/>
  <c r="AT1131" i="1"/>
  <c r="AT1130" i="1" s="1"/>
  <c r="AS1131" i="1"/>
  <c r="AS1130" i="1" s="1"/>
  <c r="AR1131" i="1"/>
  <c r="AR1130" i="1" s="1"/>
  <c r="AU1127" i="1"/>
  <c r="AU1126" i="1" s="1"/>
  <c r="AT1127" i="1"/>
  <c r="AT1126" i="1" s="1"/>
  <c r="AS1127" i="1"/>
  <c r="AS1126" i="1" s="1"/>
  <c r="AR1127" i="1"/>
  <c r="AR1126" i="1" s="1"/>
  <c r="AU1124" i="1"/>
  <c r="AU1123" i="1" s="1"/>
  <c r="AT1124" i="1"/>
  <c r="AT1123" i="1" s="1"/>
  <c r="AS1124" i="1"/>
  <c r="AS1123" i="1" s="1"/>
  <c r="AR1124" i="1"/>
  <c r="AR1123" i="1" s="1"/>
  <c r="AU1115" i="1"/>
  <c r="AT1115" i="1"/>
  <c r="AT1114" i="1" s="1"/>
  <c r="AS1115" i="1"/>
  <c r="AS1114" i="1" s="1"/>
  <c r="AR1115" i="1"/>
  <c r="AR1114" i="1" s="1"/>
  <c r="AU1114" i="1"/>
  <c r="AU1112" i="1"/>
  <c r="AU1111" i="1" s="1"/>
  <c r="AT1112" i="1"/>
  <c r="AT1111" i="1" s="1"/>
  <c r="AS1112" i="1"/>
  <c r="AS1111" i="1" s="1"/>
  <c r="AR1112" i="1"/>
  <c r="AR1111" i="1" s="1"/>
  <c r="AU1109" i="1"/>
  <c r="AU1108" i="1" s="1"/>
  <c r="AT1109" i="1"/>
  <c r="AT1108" i="1" s="1"/>
  <c r="AS1109" i="1"/>
  <c r="AS1108" i="1" s="1"/>
  <c r="AR1109" i="1"/>
  <c r="AR1108" i="1" s="1"/>
  <c r="AU1106" i="1"/>
  <c r="AU1105" i="1" s="1"/>
  <c r="AT1106" i="1"/>
  <c r="AT1105" i="1" s="1"/>
  <c r="AS1106" i="1"/>
  <c r="AS1105" i="1" s="1"/>
  <c r="AR1106" i="1"/>
  <c r="AR1105" i="1" s="1"/>
  <c r="AU1103" i="1"/>
  <c r="AT1103" i="1"/>
  <c r="AS1103" i="1"/>
  <c r="AR1103" i="1"/>
  <c r="AU1101" i="1"/>
  <c r="AT1101" i="1"/>
  <c r="AS1101" i="1"/>
  <c r="AR1101" i="1"/>
  <c r="AU1099" i="1"/>
  <c r="AT1099" i="1"/>
  <c r="AS1099" i="1"/>
  <c r="AR1099" i="1"/>
  <c r="AR1098" i="1" s="1"/>
  <c r="AR1097" i="1" s="1"/>
  <c r="AU1098" i="1"/>
  <c r="AU1097" i="1" s="1"/>
  <c r="AU1095" i="1"/>
  <c r="AU1094" i="1" s="1"/>
  <c r="AU1093" i="1" s="1"/>
  <c r="AT1095" i="1"/>
  <c r="AT1094" i="1" s="1"/>
  <c r="AT1093" i="1" s="1"/>
  <c r="AS1095" i="1"/>
  <c r="AS1094" i="1" s="1"/>
  <c r="AS1093" i="1" s="1"/>
  <c r="AR1095" i="1"/>
  <c r="AR1094" i="1" s="1"/>
  <c r="AR1093" i="1" s="1"/>
  <c r="AU1091" i="1"/>
  <c r="AU1090" i="1" s="1"/>
  <c r="AU1089" i="1" s="1"/>
  <c r="AT1091" i="1"/>
  <c r="AT1090" i="1" s="1"/>
  <c r="AT1089" i="1" s="1"/>
  <c r="AS1091" i="1"/>
  <c r="AS1090" i="1" s="1"/>
  <c r="AS1089" i="1" s="1"/>
  <c r="AR1091" i="1"/>
  <c r="AR1090" i="1" s="1"/>
  <c r="AR1089" i="1" s="1"/>
  <c r="AU1067" i="1"/>
  <c r="AU1066" i="1" s="1"/>
  <c r="AU1065" i="1" s="1"/>
  <c r="AT1067" i="1"/>
  <c r="AT1066" i="1" s="1"/>
  <c r="AT1065" i="1" s="1"/>
  <c r="AS1067" i="1"/>
  <c r="AS1066" i="1" s="1"/>
  <c r="AS1065" i="1" s="1"/>
  <c r="AR1067" i="1"/>
  <c r="AR1066" i="1" s="1"/>
  <c r="AR1065" i="1" s="1"/>
  <c r="AU1063" i="1"/>
  <c r="AU1062" i="1" s="1"/>
  <c r="AU1061" i="1" s="1"/>
  <c r="AU1060" i="1" s="1"/>
  <c r="AT1063" i="1"/>
  <c r="AT1062" i="1" s="1"/>
  <c r="AT1061" i="1" s="1"/>
  <c r="AS1063" i="1"/>
  <c r="AS1062" i="1" s="1"/>
  <c r="AS1061" i="1" s="1"/>
  <c r="AS1060" i="1" s="1"/>
  <c r="AR1063" i="1"/>
  <c r="AR1062" i="1" s="1"/>
  <c r="AR1061" i="1" s="1"/>
  <c r="AU1051" i="1"/>
  <c r="AU1050" i="1" s="1"/>
  <c r="AT1051" i="1"/>
  <c r="AT1050" i="1" s="1"/>
  <c r="AS1051" i="1"/>
  <c r="AS1050" i="1" s="1"/>
  <c r="AR1051" i="1"/>
  <c r="AR1050" i="1" s="1"/>
  <c r="AU1048" i="1"/>
  <c r="AU1047" i="1" s="1"/>
  <c r="AU1046" i="1" s="1"/>
  <c r="AT1048" i="1"/>
  <c r="AT1047" i="1" s="1"/>
  <c r="AT1046" i="1" s="1"/>
  <c r="AT1041" i="1" s="1"/>
  <c r="AT1040" i="1" s="1"/>
  <c r="AS1048" i="1"/>
  <c r="AS1047" i="1" s="1"/>
  <c r="AS1046" i="1" s="1"/>
  <c r="AR1048" i="1"/>
  <c r="AR1047" i="1" s="1"/>
  <c r="AR1046" i="1" s="1"/>
  <c r="AU1033" i="1"/>
  <c r="AU1032" i="1" s="1"/>
  <c r="AU1031" i="1" s="1"/>
  <c r="AT1033" i="1"/>
  <c r="AT1032" i="1" s="1"/>
  <c r="AT1031" i="1" s="1"/>
  <c r="AS1033" i="1"/>
  <c r="AS1032" i="1" s="1"/>
  <c r="AS1031" i="1" s="1"/>
  <c r="AR1033" i="1"/>
  <c r="AR1032" i="1" s="1"/>
  <c r="AR1031" i="1" s="1"/>
  <c r="AU1026" i="1"/>
  <c r="AU1025" i="1" s="1"/>
  <c r="AU1024" i="1" s="1"/>
  <c r="AU1023" i="1" s="1"/>
  <c r="AT1026" i="1"/>
  <c r="AT1025" i="1" s="1"/>
  <c r="AT1024" i="1" s="1"/>
  <c r="AT1023" i="1" s="1"/>
  <c r="AS1026" i="1"/>
  <c r="AS1025" i="1" s="1"/>
  <c r="AS1024" i="1" s="1"/>
  <c r="AS1023" i="1" s="1"/>
  <c r="AR1026" i="1"/>
  <c r="AR1025" i="1" s="1"/>
  <c r="AR1024" i="1" s="1"/>
  <c r="AR1023" i="1" s="1"/>
  <c r="AU1021" i="1"/>
  <c r="AT1021" i="1"/>
  <c r="AT1020" i="1" s="1"/>
  <c r="AT1019" i="1" s="1"/>
  <c r="AT1018" i="1" s="1"/>
  <c r="AS1021" i="1"/>
  <c r="AS1020" i="1" s="1"/>
  <c r="AS1019" i="1" s="1"/>
  <c r="AS1018" i="1" s="1"/>
  <c r="AR1021" i="1"/>
  <c r="AR1020" i="1" s="1"/>
  <c r="AR1019" i="1" s="1"/>
  <c r="AR1018" i="1" s="1"/>
  <c r="AU1020" i="1"/>
  <c r="AU1019" i="1" s="1"/>
  <c r="AU1018" i="1" s="1"/>
  <c r="AW1016" i="1"/>
  <c r="AW1015" i="1" s="1"/>
  <c r="AV1016" i="1"/>
  <c r="AV1015" i="1" s="1"/>
  <c r="AW1013" i="1"/>
  <c r="AW1012" i="1" s="1"/>
  <c r="AV1013" i="1"/>
  <c r="AV1012" i="1" s="1"/>
  <c r="AU1010" i="1"/>
  <c r="AU1009" i="1" s="1"/>
  <c r="AU1008" i="1" s="1"/>
  <c r="AT1010" i="1"/>
  <c r="AT1009" i="1" s="1"/>
  <c r="AT1008" i="1" s="1"/>
  <c r="AS1010" i="1"/>
  <c r="AS1009" i="1" s="1"/>
  <c r="AS1008" i="1" s="1"/>
  <c r="AR1010" i="1"/>
  <c r="AR1009" i="1" s="1"/>
  <c r="AR1008" i="1" s="1"/>
  <c r="AU1006" i="1"/>
  <c r="AU1005" i="1" s="1"/>
  <c r="AT1006" i="1"/>
  <c r="AT1005" i="1" s="1"/>
  <c r="AS1006" i="1"/>
  <c r="AS1005" i="1" s="1"/>
  <c r="AR1006" i="1"/>
  <c r="AR1005" i="1" s="1"/>
  <c r="AU1003" i="1"/>
  <c r="AU1002" i="1" s="1"/>
  <c r="AU1001" i="1" s="1"/>
  <c r="AT1003" i="1"/>
  <c r="AT1002" i="1" s="1"/>
  <c r="AS1003" i="1"/>
  <c r="AS1002" i="1" s="1"/>
  <c r="AR1003" i="1"/>
  <c r="AR1002" i="1" s="1"/>
  <c r="AR1001" i="1" s="1"/>
  <c r="AU996" i="1"/>
  <c r="AT996" i="1"/>
  <c r="AT995" i="1" s="1"/>
  <c r="AT994" i="1" s="1"/>
  <c r="AS996" i="1"/>
  <c r="AS995" i="1" s="1"/>
  <c r="AS994" i="1" s="1"/>
  <c r="AR996" i="1"/>
  <c r="AR995" i="1" s="1"/>
  <c r="AR994" i="1" s="1"/>
  <c r="AU995" i="1"/>
  <c r="AU994" i="1" s="1"/>
  <c r="AU992" i="1"/>
  <c r="AU991" i="1" s="1"/>
  <c r="AU990" i="1" s="1"/>
  <c r="AT992" i="1"/>
  <c r="AT991" i="1" s="1"/>
  <c r="AT990" i="1" s="1"/>
  <c r="AS992" i="1"/>
  <c r="AS991" i="1" s="1"/>
  <c r="AS990" i="1" s="1"/>
  <c r="AR992" i="1"/>
  <c r="AR991" i="1" s="1"/>
  <c r="AR990" i="1" s="1"/>
  <c r="AU987" i="1"/>
  <c r="AU986" i="1" s="1"/>
  <c r="AT987" i="1"/>
  <c r="AT986" i="1" s="1"/>
  <c r="AS987" i="1"/>
  <c r="AS986" i="1" s="1"/>
  <c r="AR987" i="1"/>
  <c r="AR986" i="1" s="1"/>
  <c r="AU984" i="1"/>
  <c r="AU983" i="1" s="1"/>
  <c r="AT984" i="1"/>
  <c r="AT983" i="1" s="1"/>
  <c r="AS984" i="1"/>
  <c r="AS983" i="1" s="1"/>
  <c r="AR984" i="1"/>
  <c r="AR983" i="1" s="1"/>
  <c r="AU981" i="1"/>
  <c r="AU980" i="1" s="1"/>
  <c r="AU979" i="1" s="1"/>
  <c r="AT981" i="1"/>
  <c r="AT980" i="1" s="1"/>
  <c r="AT979" i="1" s="1"/>
  <c r="AS981" i="1"/>
  <c r="AS980" i="1" s="1"/>
  <c r="AS979" i="1" s="1"/>
  <c r="AR981" i="1"/>
  <c r="AR980" i="1" s="1"/>
  <c r="AR979" i="1" s="1"/>
  <c r="AU974" i="1"/>
  <c r="AU971" i="1" s="1"/>
  <c r="AU970" i="1" s="1"/>
  <c r="AT974" i="1"/>
  <c r="AT971" i="1" s="1"/>
  <c r="AT970" i="1" s="1"/>
  <c r="AS974" i="1"/>
  <c r="AS971" i="1" s="1"/>
  <c r="AS970" i="1" s="1"/>
  <c r="AR974" i="1"/>
  <c r="AR971" i="1" s="1"/>
  <c r="AR970" i="1" s="1"/>
  <c r="AU968" i="1"/>
  <c r="AU967" i="1" s="1"/>
  <c r="AU966" i="1" s="1"/>
  <c r="AT968" i="1"/>
  <c r="AT967" i="1" s="1"/>
  <c r="AT966" i="1" s="1"/>
  <c r="AS968" i="1"/>
  <c r="AS967" i="1" s="1"/>
  <c r="AS966" i="1" s="1"/>
  <c r="AR968" i="1"/>
  <c r="AR967" i="1" s="1"/>
  <c r="AR966" i="1" s="1"/>
  <c r="AU960" i="1"/>
  <c r="AU959" i="1" s="1"/>
  <c r="AT960" i="1"/>
  <c r="AT959" i="1" s="1"/>
  <c r="AS960" i="1"/>
  <c r="AS959" i="1" s="1"/>
  <c r="AR960" i="1"/>
  <c r="AR959" i="1" s="1"/>
  <c r="AU957" i="1"/>
  <c r="AU956" i="1" s="1"/>
  <c r="AU955" i="1" s="1"/>
  <c r="AT957" i="1"/>
  <c r="AT956" i="1" s="1"/>
  <c r="AT955" i="1" s="1"/>
  <c r="AS957" i="1"/>
  <c r="AS956" i="1" s="1"/>
  <c r="AS955" i="1" s="1"/>
  <c r="AR957" i="1"/>
  <c r="AR956" i="1" s="1"/>
  <c r="AR955" i="1" s="1"/>
  <c r="AU950" i="1"/>
  <c r="AU949" i="1" s="1"/>
  <c r="AU948" i="1" s="1"/>
  <c r="AT950" i="1"/>
  <c r="AT949" i="1" s="1"/>
  <c r="AT948" i="1" s="1"/>
  <c r="AS950" i="1"/>
  <c r="AS949" i="1" s="1"/>
  <c r="AS948" i="1" s="1"/>
  <c r="AR950" i="1"/>
  <c r="AR949" i="1" s="1"/>
  <c r="AR948" i="1" s="1"/>
  <c r="AU946" i="1"/>
  <c r="AU945" i="1" s="1"/>
  <c r="AU944" i="1" s="1"/>
  <c r="AT946" i="1"/>
  <c r="AT945" i="1" s="1"/>
  <c r="AT944" i="1" s="1"/>
  <c r="AS946" i="1"/>
  <c r="AS945" i="1" s="1"/>
  <c r="AS944" i="1" s="1"/>
  <c r="AR946" i="1"/>
  <c r="AR945" i="1" s="1"/>
  <c r="AR944" i="1" s="1"/>
  <c r="AW939" i="1"/>
  <c r="AW938" i="1" s="1"/>
  <c r="AV939" i="1"/>
  <c r="AV938" i="1" s="1"/>
  <c r="AU933" i="1"/>
  <c r="AU932" i="1" s="1"/>
  <c r="AT933" i="1"/>
  <c r="AT932" i="1" s="1"/>
  <c r="AS933" i="1"/>
  <c r="AS932" i="1" s="1"/>
  <c r="AR933" i="1"/>
  <c r="AR932" i="1" s="1"/>
  <c r="AU930" i="1"/>
  <c r="AU929" i="1" s="1"/>
  <c r="AU928" i="1" s="1"/>
  <c r="AT930" i="1"/>
  <c r="AT929" i="1" s="1"/>
  <c r="AT928" i="1" s="1"/>
  <c r="AS930" i="1"/>
  <c r="AS929" i="1" s="1"/>
  <c r="AS928" i="1" s="1"/>
  <c r="AR930" i="1"/>
  <c r="AR929" i="1" s="1"/>
  <c r="AR928" i="1" s="1"/>
  <c r="AR927" i="1" s="1"/>
  <c r="AU922" i="1"/>
  <c r="AU921" i="1" s="1"/>
  <c r="AT922" i="1"/>
  <c r="AT921" i="1" s="1"/>
  <c r="AS922" i="1"/>
  <c r="AS921" i="1" s="1"/>
  <c r="AR922" i="1"/>
  <c r="AR921" i="1" s="1"/>
  <c r="AU909" i="1"/>
  <c r="AU908" i="1" s="1"/>
  <c r="AT909" i="1"/>
  <c r="AT908" i="1" s="1"/>
  <c r="AS909" i="1"/>
  <c r="AS908" i="1" s="1"/>
  <c r="AR909" i="1"/>
  <c r="AR908" i="1" s="1"/>
  <c r="AU906" i="1"/>
  <c r="AU905" i="1" s="1"/>
  <c r="AT906" i="1"/>
  <c r="AT905" i="1" s="1"/>
  <c r="AS906" i="1"/>
  <c r="AS905" i="1" s="1"/>
  <c r="AR906" i="1"/>
  <c r="AR905" i="1" s="1"/>
  <c r="AU902" i="1"/>
  <c r="AT902" i="1"/>
  <c r="AT901" i="1" s="1"/>
  <c r="AS902" i="1"/>
  <c r="AS901" i="1" s="1"/>
  <c r="AR902" i="1"/>
  <c r="AR901" i="1" s="1"/>
  <c r="AU901" i="1"/>
  <c r="AU899" i="1"/>
  <c r="AU898" i="1" s="1"/>
  <c r="AT899" i="1"/>
  <c r="AT898" i="1" s="1"/>
  <c r="AS899" i="1"/>
  <c r="AS898" i="1" s="1"/>
  <c r="AR899" i="1"/>
  <c r="AR898" i="1" s="1"/>
  <c r="AU895" i="1"/>
  <c r="AU894" i="1" s="1"/>
  <c r="AU893" i="1" s="1"/>
  <c r="AT895" i="1"/>
  <c r="AT894" i="1" s="1"/>
  <c r="AT893" i="1" s="1"/>
  <c r="AS895" i="1"/>
  <c r="AS894" i="1" s="1"/>
  <c r="AS893" i="1" s="1"/>
  <c r="AR895" i="1"/>
  <c r="AR894" i="1" s="1"/>
  <c r="AR893" i="1" s="1"/>
  <c r="AU888" i="1"/>
  <c r="AU887" i="1" s="1"/>
  <c r="AT888" i="1"/>
  <c r="AT887" i="1" s="1"/>
  <c r="AS888" i="1"/>
  <c r="AS887" i="1" s="1"/>
  <c r="AR888" i="1"/>
  <c r="AR887" i="1" s="1"/>
  <c r="AU885" i="1"/>
  <c r="AU884" i="1" s="1"/>
  <c r="AT885" i="1"/>
  <c r="AT884" i="1" s="1"/>
  <c r="AS885" i="1"/>
  <c r="AS884" i="1" s="1"/>
  <c r="AR885" i="1"/>
  <c r="AR884" i="1" s="1"/>
  <c r="AU881" i="1"/>
  <c r="AU880" i="1" s="1"/>
  <c r="AU879" i="1" s="1"/>
  <c r="AT881" i="1"/>
  <c r="AT880" i="1" s="1"/>
  <c r="AT879" i="1" s="1"/>
  <c r="AS881" i="1"/>
  <c r="AS880" i="1" s="1"/>
  <c r="AS879" i="1" s="1"/>
  <c r="AR881" i="1"/>
  <c r="AR880" i="1" s="1"/>
  <c r="AR879" i="1" s="1"/>
  <c r="AU874" i="1"/>
  <c r="AU873" i="1" s="1"/>
  <c r="AU872" i="1" s="1"/>
  <c r="AU871" i="1" s="1"/>
  <c r="AT874" i="1"/>
  <c r="AT873" i="1" s="1"/>
  <c r="AT872" i="1" s="1"/>
  <c r="AT871" i="1" s="1"/>
  <c r="AS874" i="1"/>
  <c r="AS873" i="1" s="1"/>
  <c r="AS872" i="1" s="1"/>
  <c r="AS871" i="1" s="1"/>
  <c r="AR874" i="1"/>
  <c r="AR873" i="1" s="1"/>
  <c r="AR872" i="1" s="1"/>
  <c r="AR871" i="1" s="1"/>
  <c r="AU863" i="1"/>
  <c r="AU862" i="1" s="1"/>
  <c r="AT863" i="1"/>
  <c r="AT862" i="1" s="1"/>
  <c r="AS863" i="1"/>
  <c r="AS862" i="1" s="1"/>
  <c r="AR863" i="1"/>
  <c r="AR862" i="1" s="1"/>
  <c r="AU848" i="1"/>
  <c r="AU847" i="1" s="1"/>
  <c r="AT848" i="1"/>
  <c r="AT847" i="1" s="1"/>
  <c r="AS848" i="1"/>
  <c r="AS847" i="1" s="1"/>
  <c r="AR848" i="1"/>
  <c r="AR847" i="1" s="1"/>
  <c r="AU845" i="1"/>
  <c r="AU844" i="1" s="1"/>
  <c r="AT845" i="1"/>
  <c r="AT844" i="1" s="1"/>
  <c r="AS845" i="1"/>
  <c r="AS844" i="1" s="1"/>
  <c r="AR845" i="1"/>
  <c r="AR844" i="1" s="1"/>
  <c r="AU842" i="1"/>
  <c r="AU841" i="1" s="1"/>
  <c r="AT842" i="1"/>
  <c r="AT841" i="1" s="1"/>
  <c r="AS842" i="1"/>
  <c r="AS841" i="1" s="1"/>
  <c r="AR842" i="1"/>
  <c r="AR841" i="1" s="1"/>
  <c r="AU838" i="1"/>
  <c r="AU837" i="1" s="1"/>
  <c r="AT838" i="1"/>
  <c r="AT837" i="1" s="1"/>
  <c r="AS838" i="1"/>
  <c r="AS837" i="1" s="1"/>
  <c r="AR838" i="1"/>
  <c r="AR837" i="1" s="1"/>
  <c r="AU834" i="1"/>
  <c r="AT834" i="1"/>
  <c r="AT833" i="1" s="1"/>
  <c r="AS834" i="1"/>
  <c r="AS833" i="1" s="1"/>
  <c r="AR834" i="1"/>
  <c r="AR833" i="1" s="1"/>
  <c r="AU833" i="1"/>
  <c r="AU830" i="1"/>
  <c r="AU829" i="1" s="1"/>
  <c r="AU828" i="1" s="1"/>
  <c r="AT830" i="1"/>
  <c r="AT829" i="1" s="1"/>
  <c r="AT828" i="1" s="1"/>
  <c r="AS830" i="1"/>
  <c r="AS829" i="1" s="1"/>
  <c r="AS828" i="1" s="1"/>
  <c r="AR830" i="1"/>
  <c r="AR829" i="1" s="1"/>
  <c r="AR828" i="1" s="1"/>
  <c r="AU822" i="1"/>
  <c r="AU821" i="1" s="1"/>
  <c r="AT822" i="1"/>
  <c r="AT821" i="1" s="1"/>
  <c r="AS822" i="1"/>
  <c r="AS821" i="1" s="1"/>
  <c r="AR822" i="1"/>
  <c r="AR821" i="1" s="1"/>
  <c r="AU819" i="1"/>
  <c r="AU818" i="1" s="1"/>
  <c r="AT819" i="1"/>
  <c r="AT818" i="1" s="1"/>
  <c r="AS819" i="1"/>
  <c r="AS818" i="1" s="1"/>
  <c r="AR819" i="1"/>
  <c r="AR818" i="1" s="1"/>
  <c r="AU814" i="1"/>
  <c r="AU813" i="1" s="1"/>
  <c r="AU812" i="1" s="1"/>
  <c r="AT814" i="1"/>
  <c r="AT813" i="1" s="1"/>
  <c r="AT812" i="1" s="1"/>
  <c r="AS814" i="1"/>
  <c r="AS813" i="1" s="1"/>
  <c r="AS812" i="1" s="1"/>
  <c r="AR814" i="1"/>
  <c r="AR813" i="1" s="1"/>
  <c r="AR812" i="1" s="1"/>
  <c r="AU805" i="1"/>
  <c r="AU804" i="1" s="1"/>
  <c r="AT805" i="1"/>
  <c r="AT804" i="1" s="1"/>
  <c r="AS805" i="1"/>
  <c r="AS804" i="1" s="1"/>
  <c r="AR805" i="1"/>
  <c r="AR804" i="1" s="1"/>
  <c r="AU792" i="1"/>
  <c r="AU791" i="1" s="1"/>
  <c r="AU790" i="1" s="1"/>
  <c r="AT792" i="1"/>
  <c r="AT791" i="1" s="1"/>
  <c r="AT790" i="1" s="1"/>
  <c r="AT789" i="1" s="1"/>
  <c r="AT781" i="1" s="1"/>
  <c r="AS792" i="1"/>
  <c r="AS791" i="1" s="1"/>
  <c r="AS790" i="1" s="1"/>
  <c r="AR792" i="1"/>
  <c r="AR791" i="1" s="1"/>
  <c r="AR790" i="1" s="1"/>
  <c r="AU778" i="1"/>
  <c r="AU777" i="1" s="1"/>
  <c r="AU776" i="1" s="1"/>
  <c r="AU775" i="1" s="1"/>
  <c r="AU774" i="1" s="1"/>
  <c r="AT778" i="1"/>
  <c r="AT777" i="1" s="1"/>
  <c r="AT776" i="1" s="1"/>
  <c r="AT775" i="1" s="1"/>
  <c r="AT774" i="1" s="1"/>
  <c r="AS778" i="1"/>
  <c r="AS777" i="1" s="1"/>
  <c r="AS776" i="1" s="1"/>
  <c r="AS775" i="1" s="1"/>
  <c r="AS774" i="1" s="1"/>
  <c r="AR778" i="1"/>
  <c r="AR777" i="1" s="1"/>
  <c r="AR776" i="1" s="1"/>
  <c r="AR775" i="1" s="1"/>
  <c r="AR774" i="1" s="1"/>
  <c r="AU769" i="1"/>
  <c r="AU768" i="1" s="1"/>
  <c r="AU767" i="1" s="1"/>
  <c r="AU766" i="1" s="1"/>
  <c r="AT769" i="1"/>
  <c r="AT768" i="1" s="1"/>
  <c r="AT767" i="1" s="1"/>
  <c r="AT766" i="1" s="1"/>
  <c r="AS769" i="1"/>
  <c r="AS768" i="1" s="1"/>
  <c r="AS767" i="1" s="1"/>
  <c r="AS766" i="1" s="1"/>
  <c r="AR769" i="1"/>
  <c r="AR768" i="1" s="1"/>
  <c r="AR767" i="1" s="1"/>
  <c r="AR766" i="1" s="1"/>
  <c r="AU764" i="1"/>
  <c r="AU763" i="1" s="1"/>
  <c r="AU762" i="1" s="1"/>
  <c r="AU761" i="1" s="1"/>
  <c r="AT764" i="1"/>
  <c r="AT763" i="1" s="1"/>
  <c r="AT762" i="1" s="1"/>
  <c r="AT761" i="1" s="1"/>
  <c r="AS764" i="1"/>
  <c r="AS763" i="1" s="1"/>
  <c r="AS762" i="1" s="1"/>
  <c r="AS761" i="1" s="1"/>
  <c r="AR764" i="1"/>
  <c r="AR763" i="1" s="1"/>
  <c r="AR762" i="1" s="1"/>
  <c r="AR761" i="1" s="1"/>
  <c r="AU759" i="1"/>
  <c r="AU758" i="1" s="1"/>
  <c r="AU757" i="1" s="1"/>
  <c r="AT759" i="1"/>
  <c r="AT758" i="1" s="1"/>
  <c r="AT757" i="1" s="1"/>
  <c r="AS759" i="1"/>
  <c r="AS758" i="1" s="1"/>
  <c r="AS757" i="1" s="1"/>
  <c r="AR759" i="1"/>
  <c r="AR758" i="1" s="1"/>
  <c r="AR757" i="1" s="1"/>
  <c r="AU755" i="1"/>
  <c r="AU754" i="1" s="1"/>
  <c r="AU753" i="1" s="1"/>
  <c r="AT755" i="1"/>
  <c r="AT754" i="1" s="1"/>
  <c r="AT753" i="1" s="1"/>
  <c r="AS755" i="1"/>
  <c r="AS754" i="1" s="1"/>
  <c r="AS753" i="1" s="1"/>
  <c r="AR755" i="1"/>
  <c r="AR754" i="1" s="1"/>
  <c r="AR753" i="1" s="1"/>
  <c r="AU750" i="1"/>
  <c r="AU749" i="1" s="1"/>
  <c r="AU748" i="1" s="1"/>
  <c r="AT750" i="1"/>
  <c r="AT749" i="1" s="1"/>
  <c r="AT748" i="1" s="1"/>
  <c r="AS750" i="1"/>
  <c r="AS749" i="1" s="1"/>
  <c r="AS748" i="1" s="1"/>
  <c r="AR750" i="1"/>
  <c r="AR749" i="1" s="1"/>
  <c r="AR748" i="1" s="1"/>
  <c r="AV747" i="1"/>
  <c r="AV746" i="1" s="1"/>
  <c r="AV745" i="1" s="1"/>
  <c r="AV744" i="1" s="1"/>
  <c r="AV743" i="1" s="1"/>
  <c r="AW746" i="1"/>
  <c r="AW745" i="1" s="1"/>
  <c r="AW744" i="1" s="1"/>
  <c r="AW743" i="1" s="1"/>
  <c r="AU739" i="1"/>
  <c r="AU738" i="1" s="1"/>
  <c r="AU737" i="1" s="1"/>
  <c r="AU736" i="1" s="1"/>
  <c r="AT739" i="1"/>
  <c r="AT738" i="1" s="1"/>
  <c r="AT737" i="1" s="1"/>
  <c r="AT736" i="1" s="1"/>
  <c r="AS739" i="1"/>
  <c r="AS738" i="1" s="1"/>
  <c r="AS737" i="1" s="1"/>
  <c r="AS736" i="1" s="1"/>
  <c r="AR739" i="1"/>
  <c r="AR738" i="1" s="1"/>
  <c r="AR737" i="1" s="1"/>
  <c r="AR736" i="1" s="1"/>
  <c r="AU734" i="1"/>
  <c r="AU733" i="1" s="1"/>
  <c r="AT734" i="1"/>
  <c r="AT733" i="1" s="1"/>
  <c r="AS734" i="1"/>
  <c r="AS733" i="1" s="1"/>
  <c r="AR734" i="1"/>
  <c r="AR733" i="1" s="1"/>
  <c r="AU731" i="1"/>
  <c r="AT731" i="1"/>
  <c r="AS731" i="1"/>
  <c r="AR731" i="1"/>
  <c r="AU729" i="1"/>
  <c r="AT729" i="1"/>
  <c r="AT728" i="1" s="1"/>
  <c r="AS729" i="1"/>
  <c r="AS728" i="1" s="1"/>
  <c r="AR729" i="1"/>
  <c r="AR728" i="1" s="1"/>
  <c r="AU726" i="1"/>
  <c r="AT726" i="1"/>
  <c r="AS726" i="1"/>
  <c r="AR726" i="1"/>
  <c r="AU724" i="1"/>
  <c r="AU723" i="1" s="1"/>
  <c r="AT724" i="1"/>
  <c r="AT723" i="1" s="1"/>
  <c r="AS724" i="1"/>
  <c r="AS723" i="1" s="1"/>
  <c r="AR724" i="1"/>
  <c r="AR723" i="1" s="1"/>
  <c r="AU709" i="1"/>
  <c r="AU708" i="1" s="1"/>
  <c r="AT709" i="1"/>
  <c r="AT708" i="1" s="1"/>
  <c r="AS709" i="1"/>
  <c r="AS708" i="1" s="1"/>
  <c r="AR709" i="1"/>
  <c r="AR708" i="1" s="1"/>
  <c r="AU706" i="1"/>
  <c r="AU705" i="1" s="1"/>
  <c r="AT706" i="1"/>
  <c r="AT705" i="1" s="1"/>
  <c r="AS706" i="1"/>
  <c r="AS705" i="1" s="1"/>
  <c r="AR706" i="1"/>
  <c r="AR705" i="1" s="1"/>
  <c r="AU703" i="1"/>
  <c r="AU702" i="1" s="1"/>
  <c r="AT703" i="1"/>
  <c r="AT702" i="1" s="1"/>
  <c r="AS703" i="1"/>
  <c r="AS702" i="1" s="1"/>
  <c r="AR703" i="1"/>
  <c r="AR702" i="1" s="1"/>
  <c r="AU700" i="1"/>
  <c r="AU699" i="1" s="1"/>
  <c r="AT700" i="1"/>
  <c r="AT699" i="1" s="1"/>
  <c r="AS700" i="1"/>
  <c r="AS699" i="1" s="1"/>
  <c r="AR700" i="1"/>
  <c r="AR699" i="1" s="1"/>
  <c r="AU697" i="1"/>
  <c r="AT697" i="1"/>
  <c r="AS697" i="1"/>
  <c r="AR697" i="1"/>
  <c r="AU695" i="1"/>
  <c r="AT695" i="1"/>
  <c r="AS695" i="1"/>
  <c r="AS694" i="1" s="1"/>
  <c r="AS690" i="1" s="1"/>
  <c r="AR695" i="1"/>
  <c r="AU694" i="1"/>
  <c r="AU690" i="1" s="1"/>
  <c r="AT694" i="1"/>
  <c r="AT690" i="1" s="1"/>
  <c r="AR692" i="1"/>
  <c r="AR691" i="1" s="1"/>
  <c r="AU687" i="1"/>
  <c r="AU686" i="1" s="1"/>
  <c r="AU685" i="1" s="1"/>
  <c r="AU684" i="1" s="1"/>
  <c r="AT687" i="1"/>
  <c r="AT686" i="1" s="1"/>
  <c r="AT685" i="1" s="1"/>
  <c r="AT684" i="1" s="1"/>
  <c r="AS687" i="1"/>
  <c r="AS686" i="1" s="1"/>
  <c r="AS685" i="1" s="1"/>
  <c r="AS684" i="1" s="1"/>
  <c r="AR687" i="1"/>
  <c r="AR686" i="1" s="1"/>
  <c r="AR685" i="1" s="1"/>
  <c r="AR684" i="1" s="1"/>
  <c r="AU679" i="1"/>
  <c r="AU678" i="1" s="1"/>
  <c r="AU677" i="1" s="1"/>
  <c r="AU676" i="1" s="1"/>
  <c r="AT679" i="1"/>
  <c r="AT678" i="1" s="1"/>
  <c r="AT677" i="1" s="1"/>
  <c r="AT676" i="1" s="1"/>
  <c r="AS679" i="1"/>
  <c r="AS678" i="1" s="1"/>
  <c r="AS677" i="1" s="1"/>
  <c r="AS676" i="1" s="1"/>
  <c r="AR679" i="1"/>
  <c r="AR678" i="1" s="1"/>
  <c r="AR677" i="1" s="1"/>
  <c r="AR676" i="1" s="1"/>
  <c r="AU674" i="1"/>
  <c r="AT674" i="1"/>
  <c r="AT673" i="1" s="1"/>
  <c r="AT672" i="1" s="1"/>
  <c r="AT671" i="1" s="1"/>
  <c r="AT670" i="1" s="1"/>
  <c r="AS674" i="1"/>
  <c r="AS673" i="1" s="1"/>
  <c r="AS672" i="1" s="1"/>
  <c r="AS671" i="1" s="1"/>
  <c r="AS670" i="1" s="1"/>
  <c r="AR674" i="1"/>
  <c r="AR673" i="1" s="1"/>
  <c r="AR672" i="1" s="1"/>
  <c r="AR671" i="1" s="1"/>
  <c r="AR670" i="1" s="1"/>
  <c r="AU673" i="1"/>
  <c r="AU672" i="1" s="1"/>
  <c r="AU671" i="1" s="1"/>
  <c r="AU670" i="1" s="1"/>
  <c r="AU664" i="1"/>
  <c r="AU663" i="1" s="1"/>
  <c r="AU662" i="1" s="1"/>
  <c r="AU661" i="1" s="1"/>
  <c r="AT664" i="1"/>
  <c r="AT663" i="1" s="1"/>
  <c r="AT662" i="1" s="1"/>
  <c r="AT661" i="1" s="1"/>
  <c r="AS664" i="1"/>
  <c r="AS663" i="1" s="1"/>
  <c r="AS662" i="1" s="1"/>
  <c r="AS661" i="1" s="1"/>
  <c r="AR664" i="1"/>
  <c r="AR663" i="1" s="1"/>
  <c r="AR662" i="1" s="1"/>
  <c r="AR661" i="1" s="1"/>
  <c r="AU653" i="1"/>
  <c r="AU652" i="1" s="1"/>
  <c r="AU651" i="1" s="1"/>
  <c r="AU650" i="1" s="1"/>
  <c r="AT653" i="1"/>
  <c r="AT652" i="1" s="1"/>
  <c r="AT651" i="1" s="1"/>
  <c r="AT650" i="1" s="1"/>
  <c r="AS653" i="1"/>
  <c r="AS652" i="1" s="1"/>
  <c r="AS651" i="1" s="1"/>
  <c r="AS650" i="1" s="1"/>
  <c r="AR653" i="1"/>
  <c r="AR652" i="1" s="1"/>
  <c r="AR651" i="1" s="1"/>
  <c r="AR650" i="1" s="1"/>
  <c r="AU648" i="1"/>
  <c r="AU647" i="1" s="1"/>
  <c r="AU646" i="1" s="1"/>
  <c r="AU645" i="1" s="1"/>
  <c r="AT648" i="1"/>
  <c r="AT647" i="1" s="1"/>
  <c r="AT646" i="1" s="1"/>
  <c r="AT645" i="1" s="1"/>
  <c r="AS648" i="1"/>
  <c r="AS647" i="1" s="1"/>
  <c r="AS646" i="1" s="1"/>
  <c r="AS645" i="1" s="1"/>
  <c r="AR648" i="1"/>
  <c r="AR647" i="1" s="1"/>
  <c r="AR646" i="1" s="1"/>
  <c r="AR645" i="1" s="1"/>
  <c r="AU643" i="1"/>
  <c r="AU642" i="1" s="1"/>
  <c r="AU641" i="1" s="1"/>
  <c r="AU640" i="1" s="1"/>
  <c r="AT643" i="1"/>
  <c r="AT642" i="1" s="1"/>
  <c r="AT641" i="1" s="1"/>
  <c r="AT640" i="1" s="1"/>
  <c r="AS643" i="1"/>
  <c r="AS642" i="1" s="1"/>
  <c r="AS641" i="1" s="1"/>
  <c r="AS640" i="1" s="1"/>
  <c r="AR643" i="1"/>
  <c r="AR642" i="1" s="1"/>
  <c r="AR641" i="1" s="1"/>
  <c r="AR640" i="1" s="1"/>
  <c r="AU638" i="1"/>
  <c r="AU637" i="1" s="1"/>
  <c r="AU636" i="1" s="1"/>
  <c r="AU635" i="1" s="1"/>
  <c r="AT638" i="1"/>
  <c r="AT637" i="1" s="1"/>
  <c r="AT636" i="1" s="1"/>
  <c r="AT635" i="1" s="1"/>
  <c r="AS638" i="1"/>
  <c r="AS637" i="1" s="1"/>
  <c r="AS636" i="1" s="1"/>
  <c r="AS635" i="1" s="1"/>
  <c r="AR638" i="1"/>
  <c r="AR637" i="1" s="1"/>
  <c r="AR636" i="1" s="1"/>
  <c r="AR635" i="1" s="1"/>
  <c r="AW631" i="1"/>
  <c r="AV631" i="1"/>
  <c r="AU629" i="1"/>
  <c r="AU628" i="1" s="1"/>
  <c r="AU627" i="1" s="1"/>
  <c r="AU626" i="1" s="1"/>
  <c r="AT629" i="1"/>
  <c r="AT628" i="1" s="1"/>
  <c r="AT627" i="1" s="1"/>
  <c r="AT626" i="1" s="1"/>
  <c r="AS629" i="1"/>
  <c r="AS628" i="1" s="1"/>
  <c r="AS627" i="1" s="1"/>
  <c r="AS626" i="1" s="1"/>
  <c r="AR629" i="1"/>
  <c r="AR628" i="1" s="1"/>
  <c r="AR627" i="1" s="1"/>
  <c r="AR626" i="1" s="1"/>
  <c r="AV625" i="1"/>
  <c r="AV624" i="1" s="1"/>
  <c r="AV623" i="1" s="1"/>
  <c r="AV622" i="1" s="1"/>
  <c r="AW624" i="1"/>
  <c r="AW623" i="1" s="1"/>
  <c r="AW622" i="1" s="1"/>
  <c r="AU620" i="1"/>
  <c r="AU619" i="1" s="1"/>
  <c r="AU618" i="1" s="1"/>
  <c r="AU617" i="1" s="1"/>
  <c r="AT620" i="1"/>
  <c r="AT619" i="1" s="1"/>
  <c r="AT618" i="1" s="1"/>
  <c r="AT617" i="1" s="1"/>
  <c r="AS620" i="1"/>
  <c r="AS619" i="1" s="1"/>
  <c r="AS618" i="1" s="1"/>
  <c r="AS617" i="1" s="1"/>
  <c r="AR620" i="1"/>
  <c r="AR619" i="1" s="1"/>
  <c r="AR618" i="1" s="1"/>
  <c r="AR617" i="1" s="1"/>
  <c r="AU615" i="1"/>
  <c r="AU614" i="1" s="1"/>
  <c r="AU613" i="1" s="1"/>
  <c r="AU612" i="1" s="1"/>
  <c r="AT615" i="1"/>
  <c r="AT614" i="1" s="1"/>
  <c r="AT613" i="1" s="1"/>
  <c r="AT612" i="1" s="1"/>
  <c r="AS615" i="1"/>
  <c r="AS614" i="1" s="1"/>
  <c r="AS613" i="1" s="1"/>
  <c r="AS612" i="1" s="1"/>
  <c r="AR615" i="1"/>
  <c r="AR614" i="1" s="1"/>
  <c r="AR613" i="1" s="1"/>
  <c r="AR612" i="1" s="1"/>
  <c r="AU610" i="1"/>
  <c r="AU609" i="1" s="1"/>
  <c r="AU608" i="1" s="1"/>
  <c r="AU607" i="1" s="1"/>
  <c r="AT610" i="1"/>
  <c r="AT609" i="1" s="1"/>
  <c r="AT608" i="1" s="1"/>
  <c r="AT607" i="1" s="1"/>
  <c r="AS610" i="1"/>
  <c r="AS609" i="1" s="1"/>
  <c r="AS608" i="1" s="1"/>
  <c r="AS607" i="1" s="1"/>
  <c r="AR610" i="1"/>
  <c r="AR609" i="1" s="1"/>
  <c r="AR608" i="1" s="1"/>
  <c r="AR607" i="1" s="1"/>
  <c r="AU595" i="1"/>
  <c r="AU594" i="1" s="1"/>
  <c r="AT595" i="1"/>
  <c r="AT594" i="1" s="1"/>
  <c r="AS595" i="1"/>
  <c r="AS594" i="1" s="1"/>
  <c r="AR595" i="1"/>
  <c r="AU592" i="1"/>
  <c r="AU591" i="1" s="1"/>
  <c r="AT592" i="1"/>
  <c r="AT591" i="1" s="1"/>
  <c r="AS592" i="1"/>
  <c r="AS591" i="1" s="1"/>
  <c r="AR592" i="1"/>
  <c r="AR591" i="1" s="1"/>
  <c r="AU585" i="1"/>
  <c r="AU584" i="1" s="1"/>
  <c r="AT585" i="1"/>
  <c r="AT584" i="1" s="1"/>
  <c r="AS585" i="1"/>
  <c r="AS584" i="1" s="1"/>
  <c r="AR585" i="1"/>
  <c r="AR584" i="1" s="1"/>
  <c r="AU580" i="1"/>
  <c r="AU579" i="1" s="1"/>
  <c r="AU578" i="1" s="1"/>
  <c r="AU577" i="1" s="1"/>
  <c r="AT580" i="1"/>
  <c r="AT579" i="1" s="1"/>
  <c r="AT578" i="1" s="1"/>
  <c r="AT577" i="1" s="1"/>
  <c r="AS580" i="1"/>
  <c r="AS579" i="1" s="1"/>
  <c r="AS578" i="1" s="1"/>
  <c r="AS577" i="1" s="1"/>
  <c r="AR580" i="1"/>
  <c r="AR579" i="1" s="1"/>
  <c r="AR578" i="1" s="1"/>
  <c r="AR577" i="1" s="1"/>
  <c r="AU575" i="1"/>
  <c r="AU574" i="1" s="1"/>
  <c r="AU573" i="1" s="1"/>
  <c r="AU572" i="1" s="1"/>
  <c r="AU571" i="1" s="1"/>
  <c r="AT575" i="1"/>
  <c r="AT574" i="1" s="1"/>
  <c r="AT573" i="1" s="1"/>
  <c r="AT572" i="1" s="1"/>
  <c r="AT571" i="1" s="1"/>
  <c r="AS575" i="1"/>
  <c r="AS574" i="1" s="1"/>
  <c r="AS573" i="1" s="1"/>
  <c r="AS572" i="1" s="1"/>
  <c r="AS571" i="1" s="1"/>
  <c r="AR575" i="1"/>
  <c r="AR574" i="1" s="1"/>
  <c r="AR573" i="1" s="1"/>
  <c r="AR572" i="1" s="1"/>
  <c r="AR571" i="1" s="1"/>
  <c r="AU569" i="1"/>
  <c r="AU568" i="1" s="1"/>
  <c r="AT569" i="1"/>
  <c r="AT568" i="1" s="1"/>
  <c r="AS569" i="1"/>
  <c r="AS568" i="1" s="1"/>
  <c r="AR569" i="1"/>
  <c r="AR568" i="1" s="1"/>
  <c r="AU557" i="1"/>
  <c r="AT557" i="1"/>
  <c r="AS557" i="1"/>
  <c r="AR557" i="1"/>
  <c r="AU555" i="1"/>
  <c r="AT555" i="1"/>
  <c r="AT554" i="1" s="1"/>
  <c r="AT553" i="1" s="1"/>
  <c r="AS555" i="1"/>
  <c r="AS554" i="1" s="1"/>
  <c r="AS553" i="1" s="1"/>
  <c r="AR555" i="1"/>
  <c r="AU554" i="1"/>
  <c r="AU553" i="1" s="1"/>
  <c r="AU551" i="1"/>
  <c r="AU550" i="1" s="1"/>
  <c r="AU549" i="1" s="1"/>
  <c r="AT551" i="1"/>
  <c r="AT550" i="1" s="1"/>
  <c r="AT549" i="1" s="1"/>
  <c r="AS551" i="1"/>
  <c r="AS550" i="1" s="1"/>
  <c r="AS549" i="1" s="1"/>
  <c r="AR551" i="1"/>
  <c r="AR550" i="1" s="1"/>
  <c r="AR549" i="1" s="1"/>
  <c r="AU546" i="1"/>
  <c r="AU545" i="1" s="1"/>
  <c r="AT546" i="1"/>
  <c r="AT545" i="1" s="1"/>
  <c r="AS546" i="1"/>
  <c r="AS545" i="1" s="1"/>
  <c r="AR546" i="1"/>
  <c r="AR545" i="1" s="1"/>
  <c r="AU543" i="1"/>
  <c r="AU542" i="1" s="1"/>
  <c r="AT543" i="1"/>
  <c r="AT542" i="1" s="1"/>
  <c r="AS543" i="1"/>
  <c r="AS542" i="1" s="1"/>
  <c r="AR543" i="1"/>
  <c r="AR542" i="1" s="1"/>
  <c r="AU539" i="1"/>
  <c r="AU538" i="1" s="1"/>
  <c r="AU537" i="1" s="1"/>
  <c r="AT539" i="1"/>
  <c r="AT538" i="1" s="1"/>
  <c r="AT537" i="1" s="1"/>
  <c r="AS539" i="1"/>
  <c r="AS538" i="1" s="1"/>
  <c r="AS537" i="1" s="1"/>
  <c r="AR539" i="1"/>
  <c r="AR538" i="1" s="1"/>
  <c r="AR537" i="1" s="1"/>
  <c r="AU522" i="1"/>
  <c r="AU521" i="1" s="1"/>
  <c r="AU520" i="1" s="1"/>
  <c r="AU519" i="1" s="1"/>
  <c r="AU518" i="1" s="1"/>
  <c r="AT522" i="1"/>
  <c r="AT521" i="1" s="1"/>
  <c r="AT520" i="1" s="1"/>
  <c r="AT519" i="1" s="1"/>
  <c r="AT518" i="1" s="1"/>
  <c r="AS522" i="1"/>
  <c r="AS521" i="1" s="1"/>
  <c r="AS520" i="1" s="1"/>
  <c r="AS519" i="1" s="1"/>
  <c r="AS518" i="1" s="1"/>
  <c r="AR522" i="1"/>
  <c r="AR521" i="1" s="1"/>
  <c r="AR520" i="1" s="1"/>
  <c r="AR519" i="1" s="1"/>
  <c r="AR518" i="1" s="1"/>
  <c r="AU511" i="1"/>
  <c r="AT511" i="1"/>
  <c r="AT510" i="1" s="1"/>
  <c r="AT509" i="1" s="1"/>
  <c r="AT508" i="1" s="1"/>
  <c r="AS511" i="1"/>
  <c r="AS510" i="1" s="1"/>
  <c r="AS509" i="1" s="1"/>
  <c r="AS508" i="1" s="1"/>
  <c r="AR511" i="1"/>
  <c r="AR510" i="1" s="1"/>
  <c r="AR509" i="1" s="1"/>
  <c r="AR508" i="1" s="1"/>
  <c r="AU510" i="1"/>
  <c r="AU509" i="1" s="1"/>
  <c r="AU508" i="1" s="1"/>
  <c r="AU505" i="1"/>
  <c r="AT505" i="1"/>
  <c r="AS505" i="1"/>
  <c r="AR505" i="1"/>
  <c r="AU503" i="1"/>
  <c r="AT503" i="1"/>
  <c r="AS503" i="1"/>
  <c r="AR503" i="1"/>
  <c r="AU501" i="1"/>
  <c r="AT501" i="1"/>
  <c r="AS501" i="1"/>
  <c r="AS500" i="1" s="1"/>
  <c r="AS499" i="1" s="1"/>
  <c r="AS494" i="1" s="1"/>
  <c r="AR501" i="1"/>
  <c r="AR500" i="1" s="1"/>
  <c r="AR499" i="1" s="1"/>
  <c r="AR497" i="1"/>
  <c r="AR496" i="1" s="1"/>
  <c r="AR495" i="1" s="1"/>
  <c r="AU489" i="1"/>
  <c r="AT489" i="1"/>
  <c r="AS489" i="1"/>
  <c r="AR489" i="1"/>
  <c r="AU487" i="1"/>
  <c r="AT487" i="1"/>
  <c r="AT486" i="1" s="1"/>
  <c r="AS487" i="1"/>
  <c r="AR487" i="1"/>
  <c r="AR486" i="1" s="1"/>
  <c r="AU484" i="1"/>
  <c r="AT484" i="1"/>
  <c r="AS484" i="1"/>
  <c r="AR484" i="1"/>
  <c r="AU482" i="1"/>
  <c r="AU481" i="1" s="1"/>
  <c r="AT482" i="1"/>
  <c r="AS482" i="1"/>
  <c r="AR482" i="1"/>
  <c r="AR481" i="1" s="1"/>
  <c r="AU472" i="1"/>
  <c r="AU471" i="1" s="1"/>
  <c r="AT472" i="1"/>
  <c r="AT471" i="1" s="1"/>
  <c r="AS472" i="1"/>
  <c r="AS471" i="1" s="1"/>
  <c r="AR472" i="1"/>
  <c r="AR471" i="1" s="1"/>
  <c r="AU469" i="1"/>
  <c r="AU468" i="1" s="1"/>
  <c r="AT469" i="1"/>
  <c r="AT468" i="1" s="1"/>
  <c r="AS469" i="1"/>
  <c r="AS468" i="1" s="1"/>
  <c r="AR469" i="1"/>
  <c r="AR468" i="1" s="1"/>
  <c r="AU464" i="1"/>
  <c r="AU463" i="1" s="1"/>
  <c r="AU462" i="1" s="1"/>
  <c r="AU461" i="1" s="1"/>
  <c r="AT464" i="1"/>
  <c r="AT463" i="1" s="1"/>
  <c r="AT462" i="1" s="1"/>
  <c r="AT461" i="1" s="1"/>
  <c r="AS464" i="1"/>
  <c r="AS463" i="1" s="1"/>
  <c r="AS462" i="1" s="1"/>
  <c r="AS461" i="1" s="1"/>
  <c r="AR464" i="1"/>
  <c r="AR463" i="1" s="1"/>
  <c r="AR462" i="1" s="1"/>
  <c r="AR461" i="1" s="1"/>
  <c r="AU458" i="1"/>
  <c r="AU457" i="1" s="1"/>
  <c r="AU456" i="1" s="1"/>
  <c r="AU455" i="1" s="1"/>
  <c r="AT458" i="1"/>
  <c r="AT457" i="1" s="1"/>
  <c r="AT456" i="1" s="1"/>
  <c r="AT455" i="1" s="1"/>
  <c r="AS458" i="1"/>
  <c r="AS457" i="1" s="1"/>
  <c r="AS456" i="1" s="1"/>
  <c r="AS455" i="1" s="1"/>
  <c r="AR458" i="1"/>
  <c r="AR457" i="1" s="1"/>
  <c r="AR456" i="1" s="1"/>
  <c r="AR455" i="1" s="1"/>
  <c r="AU448" i="1"/>
  <c r="AU447" i="1" s="1"/>
  <c r="AU446" i="1" s="1"/>
  <c r="AT448" i="1"/>
  <c r="AT447" i="1" s="1"/>
  <c r="AT446" i="1" s="1"/>
  <c r="AS448" i="1"/>
  <c r="AS447" i="1" s="1"/>
  <c r="AS446" i="1" s="1"/>
  <c r="AR448" i="1"/>
  <c r="AR447" i="1" s="1"/>
  <c r="AR446" i="1" s="1"/>
  <c r="AU444" i="1"/>
  <c r="AU443" i="1" s="1"/>
  <c r="AT444" i="1"/>
  <c r="AT443" i="1" s="1"/>
  <c r="AS444" i="1"/>
  <c r="AS443" i="1" s="1"/>
  <c r="AR444" i="1"/>
  <c r="AR443" i="1" s="1"/>
  <c r="AU441" i="1"/>
  <c r="AU440" i="1" s="1"/>
  <c r="AT441" i="1"/>
  <c r="AT440" i="1" s="1"/>
  <c r="AS441" i="1"/>
  <c r="AS440" i="1" s="1"/>
  <c r="AR441" i="1"/>
  <c r="AR440" i="1" s="1"/>
  <c r="AU438" i="1"/>
  <c r="AU437" i="1" s="1"/>
  <c r="AT438" i="1"/>
  <c r="AT437" i="1" s="1"/>
  <c r="AS438" i="1"/>
  <c r="AS437" i="1" s="1"/>
  <c r="AR438" i="1"/>
  <c r="AR437" i="1" s="1"/>
  <c r="AU435" i="1"/>
  <c r="AU434" i="1" s="1"/>
  <c r="AT435" i="1"/>
  <c r="AT434" i="1" s="1"/>
  <c r="AS435" i="1"/>
  <c r="AS434" i="1" s="1"/>
  <c r="AR435" i="1"/>
  <c r="AR434" i="1" s="1"/>
  <c r="AU428" i="1"/>
  <c r="AU427" i="1" s="1"/>
  <c r="AU426" i="1" s="1"/>
  <c r="AT428" i="1"/>
  <c r="AT427" i="1" s="1"/>
  <c r="AT426" i="1" s="1"/>
  <c r="AS428" i="1"/>
  <c r="AS427" i="1" s="1"/>
  <c r="AS426" i="1" s="1"/>
  <c r="AR428" i="1"/>
  <c r="AR427" i="1" s="1"/>
  <c r="AR426" i="1" s="1"/>
  <c r="AU414" i="1"/>
  <c r="AU413" i="1" s="1"/>
  <c r="AT414" i="1"/>
  <c r="AT413" i="1" s="1"/>
  <c r="AS414" i="1"/>
  <c r="AS413" i="1" s="1"/>
  <c r="AR414" i="1"/>
  <c r="AR413" i="1" s="1"/>
  <c r="AU411" i="1"/>
  <c r="AU410" i="1" s="1"/>
  <c r="AT411" i="1"/>
  <c r="AT410" i="1" s="1"/>
  <c r="AS411" i="1"/>
  <c r="AS410" i="1" s="1"/>
  <c r="AR411" i="1"/>
  <c r="AR410" i="1" s="1"/>
  <c r="AU408" i="1"/>
  <c r="AU407" i="1" s="1"/>
  <c r="AT408" i="1"/>
  <c r="AT407" i="1" s="1"/>
  <c r="AS408" i="1"/>
  <c r="AS407" i="1" s="1"/>
  <c r="AR408" i="1"/>
  <c r="AR407" i="1" s="1"/>
  <c r="AU405" i="1"/>
  <c r="AU404" i="1" s="1"/>
  <c r="AT405" i="1"/>
  <c r="AT404" i="1" s="1"/>
  <c r="AS405" i="1"/>
  <c r="AS404" i="1" s="1"/>
  <c r="AR405" i="1"/>
  <c r="AR404" i="1" s="1"/>
  <c r="AU400" i="1"/>
  <c r="AU397" i="1" s="1"/>
  <c r="AU396" i="1" s="1"/>
  <c r="AT400" i="1"/>
  <c r="AT397" i="1" s="1"/>
  <c r="AT396" i="1" s="1"/>
  <c r="AS400" i="1"/>
  <c r="AS397" i="1" s="1"/>
  <c r="AS396" i="1" s="1"/>
  <c r="AR400" i="1"/>
  <c r="AR397" i="1" s="1"/>
  <c r="AR396" i="1" s="1"/>
  <c r="AU394" i="1"/>
  <c r="AU393" i="1" s="1"/>
  <c r="AU392" i="1" s="1"/>
  <c r="AT394" i="1"/>
  <c r="AT393" i="1" s="1"/>
  <c r="AT392" i="1" s="1"/>
  <c r="AS394" i="1"/>
  <c r="AS393" i="1" s="1"/>
  <c r="AS392" i="1" s="1"/>
  <c r="AR394" i="1"/>
  <c r="AR393" i="1" s="1"/>
  <c r="AR392" i="1" s="1"/>
  <c r="AU384" i="1"/>
  <c r="AU383" i="1" s="1"/>
  <c r="AU382" i="1" s="1"/>
  <c r="AU381" i="1" s="1"/>
  <c r="AU380" i="1" s="1"/>
  <c r="AT384" i="1"/>
  <c r="AT383" i="1" s="1"/>
  <c r="AT382" i="1" s="1"/>
  <c r="AT381" i="1" s="1"/>
  <c r="AT380" i="1" s="1"/>
  <c r="AS384" i="1"/>
  <c r="AS383" i="1" s="1"/>
  <c r="AS382" i="1" s="1"/>
  <c r="AS381" i="1" s="1"/>
  <c r="AS380" i="1" s="1"/>
  <c r="AR384" i="1"/>
  <c r="AR383" i="1" s="1"/>
  <c r="AR382" i="1" s="1"/>
  <c r="AR381" i="1" s="1"/>
  <c r="AR380" i="1" s="1"/>
  <c r="AU375" i="1"/>
  <c r="AU374" i="1" s="1"/>
  <c r="AU373" i="1" s="1"/>
  <c r="AU372" i="1" s="1"/>
  <c r="AT375" i="1"/>
  <c r="AT374" i="1" s="1"/>
  <c r="AT373" i="1" s="1"/>
  <c r="AT372" i="1" s="1"/>
  <c r="AS375" i="1"/>
  <c r="AS374" i="1" s="1"/>
  <c r="AS373" i="1" s="1"/>
  <c r="AS372" i="1" s="1"/>
  <c r="AR375" i="1"/>
  <c r="AR374" i="1" s="1"/>
  <c r="AR373" i="1" s="1"/>
  <c r="AR372" i="1" s="1"/>
  <c r="AU370" i="1"/>
  <c r="AU369" i="1" s="1"/>
  <c r="AT370" i="1"/>
  <c r="AT369" i="1" s="1"/>
  <c r="AS370" i="1"/>
  <c r="AS369" i="1" s="1"/>
  <c r="AR370" i="1"/>
  <c r="AR369" i="1" s="1"/>
  <c r="AU366" i="1"/>
  <c r="AT366" i="1"/>
  <c r="AS366" i="1"/>
  <c r="AU364" i="1"/>
  <c r="AT364" i="1"/>
  <c r="AS364" i="1"/>
  <c r="AR364" i="1"/>
  <c r="AU362" i="1"/>
  <c r="AT362" i="1"/>
  <c r="AS362" i="1"/>
  <c r="AR362" i="1"/>
  <c r="AU358" i="1"/>
  <c r="AU357" i="1" s="1"/>
  <c r="AU356" i="1" s="1"/>
  <c r="AT358" i="1"/>
  <c r="AT357" i="1" s="1"/>
  <c r="AT356" i="1" s="1"/>
  <c r="AS358" i="1"/>
  <c r="AS357" i="1" s="1"/>
  <c r="AS356" i="1" s="1"/>
  <c r="AR358" i="1"/>
  <c r="AR357" i="1" s="1"/>
  <c r="AR356" i="1" s="1"/>
  <c r="AU353" i="1"/>
  <c r="AU352" i="1" s="1"/>
  <c r="AU351" i="1" s="1"/>
  <c r="AU350" i="1" s="1"/>
  <c r="AT353" i="1"/>
  <c r="AT352" i="1" s="1"/>
  <c r="AT351" i="1" s="1"/>
  <c r="AT350" i="1" s="1"/>
  <c r="AS353" i="1"/>
  <c r="AS352" i="1" s="1"/>
  <c r="AS351" i="1" s="1"/>
  <c r="AS350" i="1" s="1"/>
  <c r="AR353" i="1"/>
  <c r="AR352" i="1" s="1"/>
  <c r="AR351" i="1" s="1"/>
  <c r="AR350" i="1" s="1"/>
  <c r="AU348" i="1"/>
  <c r="AU347" i="1" s="1"/>
  <c r="AU346" i="1" s="1"/>
  <c r="AU345" i="1" s="1"/>
  <c r="AT348" i="1"/>
  <c r="AT347" i="1" s="1"/>
  <c r="AT346" i="1" s="1"/>
  <c r="AT345" i="1" s="1"/>
  <c r="AS348" i="1"/>
  <c r="AS347" i="1" s="1"/>
  <c r="AS346" i="1" s="1"/>
  <c r="AS345" i="1" s="1"/>
  <c r="AR348" i="1"/>
  <c r="AR347" i="1" s="1"/>
  <c r="AR346" i="1" s="1"/>
  <c r="AR345" i="1" s="1"/>
  <c r="AU341" i="1"/>
  <c r="AU340" i="1" s="1"/>
  <c r="AU339" i="1" s="1"/>
  <c r="AU338" i="1" s="1"/>
  <c r="AU337" i="1" s="1"/>
  <c r="AT341" i="1"/>
  <c r="AT340" i="1" s="1"/>
  <c r="AT339" i="1" s="1"/>
  <c r="AT338" i="1" s="1"/>
  <c r="AT337" i="1" s="1"/>
  <c r="AS341" i="1"/>
  <c r="AS340" i="1" s="1"/>
  <c r="AS339" i="1" s="1"/>
  <c r="AS338" i="1" s="1"/>
  <c r="AS337" i="1" s="1"/>
  <c r="AR341" i="1"/>
  <c r="AR340" i="1" s="1"/>
  <c r="AR339" i="1" s="1"/>
  <c r="AR338" i="1" s="1"/>
  <c r="AR337" i="1" s="1"/>
  <c r="AU329" i="1"/>
  <c r="AT329" i="1"/>
  <c r="AS329" i="1"/>
  <c r="AR329" i="1"/>
  <c r="AU327" i="1"/>
  <c r="AT327" i="1"/>
  <c r="AS327" i="1"/>
  <c r="AR327" i="1"/>
  <c r="AU325" i="1"/>
  <c r="AU324" i="1" s="1"/>
  <c r="AU323" i="1" s="1"/>
  <c r="AU322" i="1" s="1"/>
  <c r="AU321" i="1" s="1"/>
  <c r="AT325" i="1"/>
  <c r="AT324" i="1" s="1"/>
  <c r="AT323" i="1" s="1"/>
  <c r="AT322" i="1" s="1"/>
  <c r="AT321" i="1" s="1"/>
  <c r="AS325" i="1"/>
  <c r="AS324" i="1" s="1"/>
  <c r="AS323" i="1" s="1"/>
  <c r="AS322" i="1" s="1"/>
  <c r="AS321" i="1" s="1"/>
  <c r="AR325" i="1"/>
  <c r="AR324" i="1" s="1"/>
  <c r="AR323" i="1" s="1"/>
  <c r="AR322" i="1" s="1"/>
  <c r="AR321" i="1" s="1"/>
  <c r="AW311" i="1"/>
  <c r="AW310" i="1" s="1"/>
  <c r="AW309" i="1" s="1"/>
  <c r="AV311" i="1"/>
  <c r="AV310" i="1" s="1"/>
  <c r="AV309" i="1" s="1"/>
  <c r="AU307" i="1"/>
  <c r="AU306" i="1" s="1"/>
  <c r="AT307" i="1"/>
  <c r="AT306" i="1" s="1"/>
  <c r="AS307" i="1"/>
  <c r="AS306" i="1" s="1"/>
  <c r="AR307" i="1"/>
  <c r="AR306" i="1" s="1"/>
  <c r="AU304" i="1"/>
  <c r="AU303" i="1" s="1"/>
  <c r="AU302" i="1" s="1"/>
  <c r="AT304" i="1"/>
  <c r="AT303" i="1" s="1"/>
  <c r="AT302" i="1" s="1"/>
  <c r="AS304" i="1"/>
  <c r="AS303" i="1" s="1"/>
  <c r="AS302" i="1" s="1"/>
  <c r="AR304" i="1"/>
  <c r="AR303" i="1" s="1"/>
  <c r="AR302" i="1" s="1"/>
  <c r="AV297" i="1"/>
  <c r="AV296" i="1" s="1"/>
  <c r="AV295" i="1" s="1"/>
  <c r="AU293" i="1"/>
  <c r="AU292" i="1" s="1"/>
  <c r="AT293" i="1"/>
  <c r="AT292" i="1" s="1"/>
  <c r="AS293" i="1"/>
  <c r="AS292" i="1" s="1"/>
  <c r="AR293" i="1"/>
  <c r="AR292" i="1" s="1"/>
  <c r="AU288" i="1"/>
  <c r="AT288" i="1"/>
  <c r="AS288" i="1"/>
  <c r="AR288" i="1"/>
  <c r="AU286" i="1"/>
  <c r="AT286" i="1"/>
  <c r="AS286" i="1"/>
  <c r="AR286" i="1"/>
  <c r="AU284" i="1"/>
  <c r="AT284" i="1"/>
  <c r="AS284" i="1"/>
  <c r="AR284" i="1"/>
  <c r="AU282" i="1"/>
  <c r="AT282" i="1"/>
  <c r="AS282" i="1"/>
  <c r="AS281" i="1" s="1"/>
  <c r="AR282" i="1"/>
  <c r="AU277" i="1"/>
  <c r="AT277" i="1"/>
  <c r="AS277" i="1"/>
  <c r="AR277" i="1"/>
  <c r="AU275" i="1"/>
  <c r="AU274" i="1" s="1"/>
  <c r="AT275" i="1"/>
  <c r="AT274" i="1" s="1"/>
  <c r="AS275" i="1"/>
  <c r="AR275" i="1"/>
  <c r="AR274" i="1" s="1"/>
  <c r="AU272" i="1"/>
  <c r="AT272" i="1"/>
  <c r="AS272" i="1"/>
  <c r="AR272" i="1"/>
  <c r="AU270" i="1"/>
  <c r="AT270" i="1"/>
  <c r="AS270" i="1"/>
  <c r="AR270" i="1"/>
  <c r="AU268" i="1"/>
  <c r="AU267" i="1" s="1"/>
  <c r="AU266" i="1" s="1"/>
  <c r="AU265" i="1" s="1"/>
  <c r="AT268" i="1"/>
  <c r="AT267" i="1" s="1"/>
  <c r="AT266" i="1" s="1"/>
  <c r="AS268" i="1"/>
  <c r="AR268" i="1"/>
  <c r="AR267" i="1" s="1"/>
  <c r="AR266" i="1" s="1"/>
  <c r="AU263" i="1"/>
  <c r="AU262" i="1" s="1"/>
  <c r="AU261" i="1" s="1"/>
  <c r="AU260" i="1" s="1"/>
  <c r="AT263" i="1"/>
  <c r="AT262" i="1" s="1"/>
  <c r="AT261" i="1" s="1"/>
  <c r="AT260" i="1" s="1"/>
  <c r="AS263" i="1"/>
  <c r="AS262" i="1" s="1"/>
  <c r="AS261" i="1" s="1"/>
  <c r="AS260" i="1" s="1"/>
  <c r="AR263" i="1"/>
  <c r="AR262" i="1" s="1"/>
  <c r="AR261" i="1" s="1"/>
  <c r="AR260" i="1" s="1"/>
  <c r="AW258" i="1"/>
  <c r="AV258" i="1"/>
  <c r="AW256" i="1"/>
  <c r="AV256" i="1"/>
  <c r="AU252" i="1"/>
  <c r="AT252" i="1"/>
  <c r="AS252" i="1"/>
  <c r="AR252" i="1"/>
  <c r="AU250" i="1"/>
  <c r="AT250" i="1"/>
  <c r="AT249" i="1" s="1"/>
  <c r="AT248" i="1" s="1"/>
  <c r="AT247" i="1" s="1"/>
  <c r="AS250" i="1"/>
  <c r="AR250" i="1"/>
  <c r="AR249" i="1" s="1"/>
  <c r="AR248" i="1" s="1"/>
  <c r="AR247" i="1" s="1"/>
  <c r="AU249" i="1"/>
  <c r="AU248" i="1" s="1"/>
  <c r="AU247" i="1" s="1"/>
  <c r="AU241" i="1"/>
  <c r="AT241" i="1"/>
  <c r="AS241" i="1"/>
  <c r="AR241" i="1"/>
  <c r="AU239" i="1"/>
  <c r="AU238" i="1" s="1"/>
  <c r="AT239" i="1"/>
  <c r="AT238" i="1" s="1"/>
  <c r="AS239" i="1"/>
  <c r="AS238" i="1" s="1"/>
  <c r="AR239" i="1"/>
  <c r="AR238" i="1" s="1"/>
  <c r="AU236" i="1"/>
  <c r="AT236" i="1"/>
  <c r="AS236" i="1"/>
  <c r="AR236" i="1"/>
  <c r="AU234" i="1"/>
  <c r="AT234" i="1"/>
  <c r="AS234" i="1"/>
  <c r="AR234" i="1"/>
  <c r="AU232" i="1"/>
  <c r="AU231" i="1" s="1"/>
  <c r="AT232" i="1"/>
  <c r="AT231" i="1" s="1"/>
  <c r="AS232" i="1"/>
  <c r="AS231" i="1" s="1"/>
  <c r="AR232" i="1"/>
  <c r="AR231" i="1" s="1"/>
  <c r="AU229" i="1"/>
  <c r="AT229" i="1"/>
  <c r="AS229" i="1"/>
  <c r="AR229" i="1"/>
  <c r="AU227" i="1"/>
  <c r="AT227" i="1"/>
  <c r="AS227" i="1"/>
  <c r="AR227" i="1"/>
  <c r="AU225" i="1"/>
  <c r="AU224" i="1" s="1"/>
  <c r="AT225" i="1"/>
  <c r="AS225" i="1"/>
  <c r="AS224" i="1" s="1"/>
  <c r="AR225" i="1"/>
  <c r="AR224" i="1" s="1"/>
  <c r="AU222" i="1"/>
  <c r="AU221" i="1" s="1"/>
  <c r="AT222" i="1"/>
  <c r="AT221" i="1" s="1"/>
  <c r="AS222" i="1"/>
  <c r="AS221" i="1" s="1"/>
  <c r="AR222" i="1"/>
  <c r="AR221" i="1" s="1"/>
  <c r="AU219" i="1"/>
  <c r="AT219" i="1"/>
  <c r="AS219" i="1"/>
  <c r="AR219" i="1"/>
  <c r="AU217" i="1"/>
  <c r="AU216" i="1" s="1"/>
  <c r="AT217" i="1"/>
  <c r="AT216" i="1" s="1"/>
  <c r="AS217" i="1"/>
  <c r="AS216" i="1" s="1"/>
  <c r="AR217" i="1"/>
  <c r="AR216" i="1" s="1"/>
  <c r="AU214" i="1"/>
  <c r="AT214" i="1"/>
  <c r="AS214" i="1"/>
  <c r="AR214" i="1"/>
  <c r="AU212" i="1"/>
  <c r="AT212" i="1"/>
  <c r="AT211" i="1" s="1"/>
  <c r="AS212" i="1"/>
  <c r="AS211" i="1" s="1"/>
  <c r="AR212" i="1"/>
  <c r="AR211" i="1" s="1"/>
  <c r="AU211" i="1"/>
  <c r="AU209" i="1"/>
  <c r="AU208" i="1" s="1"/>
  <c r="AT209" i="1"/>
  <c r="AT208" i="1" s="1"/>
  <c r="AS209" i="1"/>
  <c r="AS208" i="1" s="1"/>
  <c r="AR209" i="1"/>
  <c r="AR208" i="1" s="1"/>
  <c r="AU204" i="1"/>
  <c r="AT204" i="1"/>
  <c r="AS204" i="1"/>
  <c r="AR204" i="1"/>
  <c r="AU202" i="1"/>
  <c r="AT202" i="1"/>
  <c r="AS202" i="1"/>
  <c r="AR202" i="1"/>
  <c r="AU200" i="1"/>
  <c r="AU199" i="1" s="1"/>
  <c r="AT200" i="1"/>
  <c r="AS200" i="1"/>
  <c r="AS199" i="1" s="1"/>
  <c r="AR200" i="1"/>
  <c r="AR199" i="1" s="1"/>
  <c r="AU197" i="1"/>
  <c r="AT197" i="1"/>
  <c r="AS197" i="1"/>
  <c r="AR197" i="1"/>
  <c r="AU195" i="1"/>
  <c r="AT195" i="1"/>
  <c r="AS195" i="1"/>
  <c r="AR195" i="1"/>
  <c r="AU193" i="1"/>
  <c r="AT193" i="1"/>
  <c r="AT192" i="1" s="1"/>
  <c r="AS193" i="1"/>
  <c r="AS192" i="1" s="1"/>
  <c r="AR193" i="1"/>
  <c r="AR192" i="1" s="1"/>
  <c r="AU192" i="1"/>
  <c r="AU191" i="1" s="1"/>
  <c r="AU189" i="1"/>
  <c r="AU188" i="1" s="1"/>
  <c r="AT189" i="1"/>
  <c r="AT188" i="1" s="1"/>
  <c r="AS189" i="1"/>
  <c r="AS188" i="1" s="1"/>
  <c r="AR189" i="1"/>
  <c r="AR188" i="1" s="1"/>
  <c r="AU186" i="1"/>
  <c r="AT186" i="1"/>
  <c r="AS186" i="1"/>
  <c r="AR186" i="1"/>
  <c r="AU184" i="1"/>
  <c r="AT184" i="1"/>
  <c r="AS184" i="1"/>
  <c r="AR184" i="1"/>
  <c r="AU182" i="1"/>
  <c r="AU181" i="1" s="1"/>
  <c r="AT182" i="1"/>
  <c r="AT181" i="1" s="1"/>
  <c r="AS182" i="1"/>
  <c r="AR182" i="1"/>
  <c r="AR181" i="1" s="1"/>
  <c r="AU177" i="1"/>
  <c r="AU176" i="1" s="1"/>
  <c r="AU175" i="1" s="1"/>
  <c r="AU174" i="1" s="1"/>
  <c r="AT177" i="1"/>
  <c r="AT176" i="1" s="1"/>
  <c r="AT175" i="1" s="1"/>
  <c r="AT174" i="1" s="1"/>
  <c r="AS177" i="1"/>
  <c r="AS176" i="1" s="1"/>
  <c r="AS175" i="1" s="1"/>
  <c r="AS174" i="1" s="1"/>
  <c r="AR177" i="1"/>
  <c r="AR176" i="1" s="1"/>
  <c r="AR175" i="1" s="1"/>
  <c r="AR174" i="1" s="1"/>
  <c r="AU164" i="1"/>
  <c r="AU163" i="1" s="1"/>
  <c r="AT164" i="1"/>
  <c r="AT163" i="1" s="1"/>
  <c r="AS164" i="1"/>
  <c r="AS163" i="1" s="1"/>
  <c r="AR164" i="1"/>
  <c r="AR163" i="1" s="1"/>
  <c r="AW172" i="1"/>
  <c r="AW171" i="1" s="1"/>
  <c r="AW170" i="1" s="1"/>
  <c r="AV172" i="1"/>
  <c r="AV171" i="1" s="1"/>
  <c r="AV170" i="1" s="1"/>
  <c r="AU161" i="1"/>
  <c r="AU160" i="1" s="1"/>
  <c r="AT161" i="1"/>
  <c r="AT160" i="1" s="1"/>
  <c r="AS161" i="1"/>
  <c r="AS160" i="1" s="1"/>
  <c r="AR161" i="1"/>
  <c r="AR160" i="1" s="1"/>
  <c r="AU158" i="1"/>
  <c r="AU157" i="1" s="1"/>
  <c r="AT158" i="1"/>
  <c r="AT157" i="1" s="1"/>
  <c r="AS158" i="1"/>
  <c r="AS157" i="1" s="1"/>
  <c r="AR158" i="1"/>
  <c r="AR157" i="1" s="1"/>
  <c r="AU155" i="1"/>
  <c r="AU154" i="1" s="1"/>
  <c r="AT155" i="1"/>
  <c r="AT154" i="1" s="1"/>
  <c r="AS155" i="1"/>
  <c r="AS154" i="1" s="1"/>
  <c r="AR155" i="1"/>
  <c r="AR154" i="1" s="1"/>
  <c r="AU151" i="1"/>
  <c r="AU150" i="1" s="1"/>
  <c r="AT151" i="1"/>
  <c r="AT150" i="1" s="1"/>
  <c r="AS151" i="1"/>
  <c r="AS150" i="1" s="1"/>
  <c r="AR151" i="1"/>
  <c r="AR150" i="1" s="1"/>
  <c r="AU148" i="1"/>
  <c r="AT148" i="1"/>
  <c r="AS148" i="1"/>
  <c r="AR148" i="1"/>
  <c r="AU146" i="1"/>
  <c r="AU145" i="1" s="1"/>
  <c r="AU144" i="1" s="1"/>
  <c r="AT146" i="1"/>
  <c r="AT145" i="1" s="1"/>
  <c r="AS146" i="1"/>
  <c r="AS145" i="1" s="1"/>
  <c r="AR146" i="1"/>
  <c r="AR145" i="1" s="1"/>
  <c r="AU142" i="1"/>
  <c r="AU141" i="1" s="1"/>
  <c r="AU140" i="1" s="1"/>
  <c r="AT142" i="1"/>
  <c r="AT141" i="1" s="1"/>
  <c r="AT140" i="1" s="1"/>
  <c r="AS142" i="1"/>
  <c r="AS141" i="1" s="1"/>
  <c r="AS140" i="1" s="1"/>
  <c r="AR142" i="1"/>
  <c r="AR141" i="1" s="1"/>
  <c r="AR140" i="1" s="1"/>
  <c r="AU137" i="1"/>
  <c r="AU136" i="1" s="1"/>
  <c r="AU135" i="1" s="1"/>
  <c r="AU134" i="1" s="1"/>
  <c r="AT137" i="1"/>
  <c r="AT136" i="1" s="1"/>
  <c r="AT135" i="1" s="1"/>
  <c r="AT134" i="1" s="1"/>
  <c r="AS137" i="1"/>
  <c r="AS136" i="1" s="1"/>
  <c r="AS135" i="1" s="1"/>
  <c r="AS134" i="1" s="1"/>
  <c r="AR137" i="1"/>
  <c r="AR136" i="1" s="1"/>
  <c r="AR135" i="1" s="1"/>
  <c r="AR134" i="1" s="1"/>
  <c r="AU130" i="1"/>
  <c r="AU129" i="1" s="1"/>
  <c r="AU128" i="1" s="1"/>
  <c r="AU127" i="1" s="1"/>
  <c r="AU126" i="1" s="1"/>
  <c r="AT130" i="1"/>
  <c r="AT129" i="1" s="1"/>
  <c r="AT128" i="1" s="1"/>
  <c r="AT127" i="1" s="1"/>
  <c r="AT126" i="1" s="1"/>
  <c r="AS130" i="1"/>
  <c r="AS129" i="1" s="1"/>
  <c r="AS128" i="1" s="1"/>
  <c r="AS127" i="1" s="1"/>
  <c r="AS126" i="1" s="1"/>
  <c r="AR130" i="1"/>
  <c r="AR129" i="1" s="1"/>
  <c r="AR128" i="1" s="1"/>
  <c r="AR127" i="1" s="1"/>
  <c r="AR126" i="1" s="1"/>
  <c r="AU118" i="1"/>
  <c r="AT118" i="1"/>
  <c r="AS118" i="1"/>
  <c r="AR118" i="1"/>
  <c r="AU116" i="1"/>
  <c r="AT116" i="1"/>
  <c r="AS116" i="1"/>
  <c r="AR116" i="1"/>
  <c r="AU114" i="1"/>
  <c r="AU113" i="1" s="1"/>
  <c r="AU112" i="1" s="1"/>
  <c r="AU111" i="1" s="1"/>
  <c r="AU110" i="1" s="1"/>
  <c r="AT114" i="1"/>
  <c r="AS114" i="1"/>
  <c r="AS113" i="1" s="1"/>
  <c r="AS112" i="1" s="1"/>
  <c r="AS111" i="1" s="1"/>
  <c r="AS110" i="1" s="1"/>
  <c r="AR114" i="1"/>
  <c r="AR113" i="1" s="1"/>
  <c r="AR112" i="1" s="1"/>
  <c r="AR111" i="1" s="1"/>
  <c r="AR110" i="1" s="1"/>
  <c r="AU103" i="1"/>
  <c r="AU102" i="1" s="1"/>
  <c r="AU101" i="1" s="1"/>
  <c r="AT103" i="1"/>
  <c r="AT102" i="1" s="1"/>
  <c r="AT101" i="1" s="1"/>
  <c r="AS103" i="1"/>
  <c r="AS102" i="1" s="1"/>
  <c r="AS101" i="1" s="1"/>
  <c r="AR103" i="1"/>
  <c r="AR102" i="1" s="1"/>
  <c r="AR101" i="1" s="1"/>
  <c r="AU96" i="1"/>
  <c r="AU95" i="1" s="1"/>
  <c r="AT96" i="1"/>
  <c r="AT95" i="1" s="1"/>
  <c r="AS96" i="1"/>
  <c r="AS95" i="1" s="1"/>
  <c r="AR96" i="1"/>
  <c r="AR95" i="1" s="1"/>
  <c r="AU93" i="1"/>
  <c r="AT93" i="1"/>
  <c r="AS93" i="1"/>
  <c r="AR93" i="1"/>
  <c r="AU91" i="1"/>
  <c r="AT91" i="1"/>
  <c r="AT90" i="1" s="1"/>
  <c r="AS91" i="1"/>
  <c r="AS90" i="1" s="1"/>
  <c r="AR91" i="1"/>
  <c r="AR90" i="1" s="1"/>
  <c r="AU90" i="1"/>
  <c r="AW88" i="1"/>
  <c r="AV88" i="1"/>
  <c r="AU86" i="1"/>
  <c r="AU85" i="1" s="1"/>
  <c r="AT86" i="1"/>
  <c r="AT85" i="1" s="1"/>
  <c r="AS86" i="1"/>
  <c r="AS85" i="1" s="1"/>
  <c r="AR86" i="1"/>
  <c r="AR85" i="1" s="1"/>
  <c r="AU79" i="1"/>
  <c r="AT79" i="1"/>
  <c r="AS79" i="1"/>
  <c r="AR79" i="1"/>
  <c r="AR78" i="1" s="1"/>
  <c r="AU76" i="1"/>
  <c r="AU75" i="1" s="1"/>
  <c r="AT76" i="1"/>
  <c r="AT75" i="1" s="1"/>
  <c r="AS76" i="1"/>
  <c r="AS75" i="1" s="1"/>
  <c r="AR76" i="1"/>
  <c r="AR75" i="1" s="1"/>
  <c r="AU73" i="1"/>
  <c r="AU72" i="1" s="1"/>
  <c r="AT73" i="1"/>
  <c r="AT72" i="1" s="1"/>
  <c r="AS73" i="1"/>
  <c r="AS72" i="1" s="1"/>
  <c r="AR73" i="1"/>
  <c r="AR72" i="1" s="1"/>
  <c r="AU70" i="1"/>
  <c r="AT70" i="1"/>
  <c r="AS70" i="1"/>
  <c r="AR70" i="1"/>
  <c r="AU68" i="1"/>
  <c r="AU67" i="1" s="1"/>
  <c r="AT68" i="1"/>
  <c r="AT67" i="1" s="1"/>
  <c r="AS68" i="1"/>
  <c r="AS67" i="1" s="1"/>
  <c r="AR68" i="1"/>
  <c r="AR67" i="1" s="1"/>
  <c r="AU65" i="1"/>
  <c r="AT65" i="1"/>
  <c r="AS65" i="1"/>
  <c r="AR65" i="1"/>
  <c r="AU63" i="1"/>
  <c r="AU62" i="1" s="1"/>
  <c r="AT63" i="1"/>
  <c r="AS63" i="1"/>
  <c r="AS62" i="1" s="1"/>
  <c r="AR63" i="1"/>
  <c r="AR62" i="1" s="1"/>
  <c r="AU59" i="1"/>
  <c r="AT59" i="1"/>
  <c r="AS59" i="1"/>
  <c r="AR59" i="1"/>
  <c r="AU57" i="1"/>
  <c r="AT57" i="1"/>
  <c r="AS57" i="1"/>
  <c r="AR57" i="1"/>
  <c r="AU55" i="1"/>
  <c r="AT55" i="1"/>
  <c r="AS55" i="1"/>
  <c r="AR55" i="1"/>
  <c r="AU53" i="1"/>
  <c r="AU52" i="1" s="1"/>
  <c r="AU51" i="1" s="1"/>
  <c r="AT53" i="1"/>
  <c r="AS53" i="1"/>
  <c r="AS52" i="1" s="1"/>
  <c r="AS51" i="1" s="1"/>
  <c r="AR53" i="1"/>
  <c r="AR52" i="1" s="1"/>
  <c r="AR51" i="1" s="1"/>
  <c r="AV42" i="1"/>
  <c r="AU41" i="1"/>
  <c r="AT41" i="1"/>
  <c r="AS41" i="1"/>
  <c r="AR41" i="1"/>
  <c r="AU38" i="1"/>
  <c r="AT38" i="1"/>
  <c r="AS38" i="1"/>
  <c r="AR38" i="1"/>
  <c r="AU36" i="1"/>
  <c r="AT36" i="1"/>
  <c r="AS36" i="1"/>
  <c r="AR36" i="1"/>
  <c r="AU34" i="1"/>
  <c r="AU33" i="1" s="1"/>
  <c r="AT34" i="1"/>
  <c r="AT33" i="1" s="1"/>
  <c r="AS34" i="1"/>
  <c r="AS33" i="1" s="1"/>
  <c r="AR34" i="1"/>
  <c r="AR33" i="1" s="1"/>
  <c r="AU31" i="1"/>
  <c r="AU30" i="1" s="1"/>
  <c r="AT31" i="1"/>
  <c r="AT30" i="1" s="1"/>
  <c r="AS31" i="1"/>
  <c r="AS30" i="1" s="1"/>
  <c r="AR31" i="1"/>
  <c r="AR30" i="1" s="1"/>
  <c r="AU28" i="1"/>
  <c r="AU27" i="1" s="1"/>
  <c r="AT28" i="1"/>
  <c r="AT27" i="1" s="1"/>
  <c r="AS28" i="1"/>
  <c r="AS27" i="1" s="1"/>
  <c r="AR28" i="1"/>
  <c r="AR27" i="1" s="1"/>
  <c r="AU21" i="1"/>
  <c r="AU20" i="1" s="1"/>
  <c r="AU19" i="1" s="1"/>
  <c r="AU18" i="1" s="1"/>
  <c r="AU17" i="1" s="1"/>
  <c r="AT21" i="1"/>
  <c r="AT20" i="1" s="1"/>
  <c r="AT19" i="1" s="1"/>
  <c r="AT18" i="1" s="1"/>
  <c r="AT17" i="1" s="1"/>
  <c r="AS21" i="1"/>
  <c r="AS20" i="1" s="1"/>
  <c r="AS19" i="1" s="1"/>
  <c r="AS18" i="1" s="1"/>
  <c r="AS17" i="1" s="1"/>
  <c r="AR21" i="1"/>
  <c r="AR20" i="1" s="1"/>
  <c r="AR19" i="1" s="1"/>
  <c r="AR18" i="1" s="1"/>
  <c r="AR17" i="1" s="1"/>
  <c r="AO1543" i="1"/>
  <c r="AO1542" i="1" s="1"/>
  <c r="AO1541" i="1" s="1"/>
  <c r="AN1543" i="1"/>
  <c r="AN1542" i="1" s="1"/>
  <c r="AN1541" i="1" s="1"/>
  <c r="AM1543" i="1"/>
  <c r="AM1542" i="1" s="1"/>
  <c r="AM1541" i="1" s="1"/>
  <c r="AL1543" i="1"/>
  <c r="AL1542" i="1" s="1"/>
  <c r="AL1541" i="1" s="1"/>
  <c r="AQ1539" i="1"/>
  <c r="AQ1538" i="1" s="1"/>
  <c r="AQ1537" i="1" s="1"/>
  <c r="AP1539" i="1"/>
  <c r="AP1538" i="1" s="1"/>
  <c r="AP1537" i="1" s="1"/>
  <c r="AO1535" i="1"/>
  <c r="AN1535" i="1"/>
  <c r="AN1534" i="1" s="1"/>
  <c r="AM1535" i="1"/>
  <c r="AM1534" i="1" s="1"/>
  <c r="AL1535" i="1"/>
  <c r="AL1534" i="1" s="1"/>
  <c r="AO1534" i="1"/>
  <c r="AO1527" i="1"/>
  <c r="AO1526" i="1" s="1"/>
  <c r="AO1525" i="1" s="1"/>
  <c r="AO1524" i="1" s="1"/>
  <c r="AO1523" i="1" s="1"/>
  <c r="AO1521" i="1" s="1"/>
  <c r="AN1527" i="1"/>
  <c r="AN1526" i="1" s="1"/>
  <c r="AN1525" i="1" s="1"/>
  <c r="AN1524" i="1" s="1"/>
  <c r="AN1523" i="1" s="1"/>
  <c r="AN1521" i="1" s="1"/>
  <c r="AM1527" i="1"/>
  <c r="AM1526" i="1" s="1"/>
  <c r="AM1525" i="1" s="1"/>
  <c r="AM1524" i="1" s="1"/>
  <c r="AM1523" i="1" s="1"/>
  <c r="AM1521" i="1" s="1"/>
  <c r="AL1527" i="1"/>
  <c r="AL1526" i="1" s="1"/>
  <c r="AL1525" i="1" s="1"/>
  <c r="AL1524" i="1" s="1"/>
  <c r="AL1523" i="1" s="1"/>
  <c r="AL1521" i="1" s="1"/>
  <c r="AO1512" i="1"/>
  <c r="AO1511" i="1" s="1"/>
  <c r="AN1512" i="1"/>
  <c r="AN1511" i="1" s="1"/>
  <c r="AM1512" i="1"/>
  <c r="AM1511" i="1" s="1"/>
  <c r="AL1512" i="1"/>
  <c r="AL1511" i="1" s="1"/>
  <c r="AO1509" i="1"/>
  <c r="AO1508" i="1" s="1"/>
  <c r="AN1509" i="1"/>
  <c r="AN1508" i="1" s="1"/>
  <c r="AM1509" i="1"/>
  <c r="AM1508" i="1" s="1"/>
  <c r="AL1509" i="1"/>
  <c r="AL1508" i="1" s="1"/>
  <c r="AO1503" i="1"/>
  <c r="AO1502" i="1" s="1"/>
  <c r="AN1503" i="1"/>
  <c r="AN1502" i="1" s="1"/>
  <c r="AM1503" i="1"/>
  <c r="AM1502" i="1" s="1"/>
  <c r="AL1503" i="1"/>
  <c r="AL1502" i="1" s="1"/>
  <c r="AO1500" i="1"/>
  <c r="AO1499" i="1" s="1"/>
  <c r="AN1500" i="1"/>
  <c r="AN1499" i="1" s="1"/>
  <c r="AM1500" i="1"/>
  <c r="AM1499" i="1" s="1"/>
  <c r="AL1500" i="1"/>
  <c r="AL1499" i="1" s="1"/>
  <c r="AO1494" i="1"/>
  <c r="AO1493" i="1" s="1"/>
  <c r="AN1494" i="1"/>
  <c r="AN1493" i="1" s="1"/>
  <c r="AM1494" i="1"/>
  <c r="AM1493" i="1" s="1"/>
  <c r="AL1494" i="1"/>
  <c r="AL1493" i="1" s="1"/>
  <c r="AO1491" i="1"/>
  <c r="AN1491" i="1"/>
  <c r="AN1490" i="1" s="1"/>
  <c r="AM1491" i="1"/>
  <c r="AM1490" i="1" s="1"/>
  <c r="AL1491" i="1"/>
  <c r="AL1490" i="1" s="1"/>
  <c r="AO1490" i="1"/>
  <c r="AQ1484" i="1"/>
  <c r="AQ1483" i="1" s="1"/>
  <c r="AQ1482" i="1" s="1"/>
  <c r="AQ1481" i="1" s="1"/>
  <c r="AP1484" i="1"/>
  <c r="AP1483" i="1" s="1"/>
  <c r="AP1482" i="1" s="1"/>
  <c r="AP1481" i="1" s="1"/>
  <c r="AO1479" i="1"/>
  <c r="AN1479" i="1"/>
  <c r="AM1479" i="1"/>
  <c r="AM1478" i="1" s="1"/>
  <c r="AM1477" i="1" s="1"/>
  <c r="AM1476" i="1" s="1"/>
  <c r="AL1479" i="1"/>
  <c r="AL1478" i="1" s="1"/>
  <c r="AL1477" i="1" s="1"/>
  <c r="AL1476" i="1" s="1"/>
  <c r="AO1478" i="1"/>
  <c r="AO1477" i="1" s="1"/>
  <c r="AO1476" i="1" s="1"/>
  <c r="AN1478" i="1"/>
  <c r="AN1477" i="1" s="1"/>
  <c r="AN1476" i="1" s="1"/>
  <c r="AO1474" i="1"/>
  <c r="AO1473" i="1" s="1"/>
  <c r="AN1474" i="1"/>
  <c r="AN1473" i="1" s="1"/>
  <c r="AM1474" i="1"/>
  <c r="AM1473" i="1" s="1"/>
  <c r="AL1474" i="1"/>
  <c r="AL1473" i="1" s="1"/>
  <c r="AO1471" i="1"/>
  <c r="AN1471" i="1"/>
  <c r="AN1470" i="1" s="1"/>
  <c r="AM1471" i="1"/>
  <c r="AM1470" i="1" s="1"/>
  <c r="AL1471" i="1"/>
  <c r="AL1470" i="1" s="1"/>
  <c r="AO1470" i="1"/>
  <c r="AO1467" i="1"/>
  <c r="AO1466" i="1" s="1"/>
  <c r="AN1467" i="1"/>
  <c r="AN1466" i="1" s="1"/>
  <c r="AM1467" i="1"/>
  <c r="AM1466" i="1" s="1"/>
  <c r="AL1467" i="1"/>
  <c r="AL1466" i="1" s="1"/>
  <c r="AL1465" i="1" s="1"/>
  <c r="AO1455" i="1"/>
  <c r="AO1454" i="1" s="1"/>
  <c r="AN1455" i="1"/>
  <c r="AN1454" i="1" s="1"/>
  <c r="AM1455" i="1"/>
  <c r="AM1454" i="1" s="1"/>
  <c r="AL1455" i="1"/>
  <c r="AL1454" i="1" s="1"/>
  <c r="AO1452" i="1"/>
  <c r="AO1451" i="1" s="1"/>
  <c r="AN1452" i="1"/>
  <c r="AN1451" i="1" s="1"/>
  <c r="AM1452" i="1"/>
  <c r="AM1451" i="1" s="1"/>
  <c r="AL1452" i="1"/>
  <c r="AL1451" i="1" s="1"/>
  <c r="AO1449" i="1"/>
  <c r="AO1448" i="1" s="1"/>
  <c r="AN1449" i="1"/>
  <c r="AN1448" i="1" s="1"/>
  <c r="AM1449" i="1"/>
  <c r="AM1448" i="1" s="1"/>
  <c r="AL1449" i="1"/>
  <c r="AL1448" i="1" s="1"/>
  <c r="AO1446" i="1"/>
  <c r="AO1445" i="1" s="1"/>
  <c r="AN1446" i="1"/>
  <c r="AN1445" i="1" s="1"/>
  <c r="AM1446" i="1"/>
  <c r="AM1445" i="1" s="1"/>
  <c r="AL1446" i="1"/>
  <c r="AL1445" i="1" s="1"/>
  <c r="AO1443" i="1"/>
  <c r="AO1442" i="1" s="1"/>
  <c r="AN1443" i="1"/>
  <c r="AN1442" i="1" s="1"/>
  <c r="AM1443" i="1"/>
  <c r="AM1442" i="1" s="1"/>
  <c r="AL1443" i="1"/>
  <c r="AL1442" i="1" s="1"/>
  <c r="AO1439" i="1"/>
  <c r="AO1438" i="1" s="1"/>
  <c r="AO1437" i="1" s="1"/>
  <c r="AN1439" i="1"/>
  <c r="AN1438" i="1" s="1"/>
  <c r="AN1437" i="1" s="1"/>
  <c r="AM1439" i="1"/>
  <c r="AM1438" i="1" s="1"/>
  <c r="AM1437" i="1" s="1"/>
  <c r="AL1439" i="1"/>
  <c r="AL1438" i="1" s="1"/>
  <c r="AL1437" i="1" s="1"/>
  <c r="AO1434" i="1"/>
  <c r="AO1433" i="1" s="1"/>
  <c r="AO1432" i="1" s="1"/>
  <c r="AN1434" i="1"/>
  <c r="AN1433" i="1" s="1"/>
  <c r="AN1432" i="1" s="1"/>
  <c r="AM1434" i="1"/>
  <c r="AM1433" i="1" s="1"/>
  <c r="AM1432" i="1" s="1"/>
  <c r="AL1434" i="1"/>
  <c r="AL1433" i="1" s="1"/>
  <c r="AL1432" i="1" s="1"/>
  <c r="AO1430" i="1"/>
  <c r="AN1430" i="1"/>
  <c r="AM1430" i="1"/>
  <c r="AL1430" i="1"/>
  <c r="AO1428" i="1"/>
  <c r="AN1428" i="1"/>
  <c r="AM1428" i="1"/>
  <c r="AL1428" i="1"/>
  <c r="AL1427" i="1" s="1"/>
  <c r="AO1425" i="1"/>
  <c r="AN1425" i="1"/>
  <c r="AN1424" i="1" s="1"/>
  <c r="AM1425" i="1"/>
  <c r="AM1424" i="1" s="1"/>
  <c r="AL1425" i="1"/>
  <c r="AL1424" i="1" s="1"/>
  <c r="AO1424" i="1"/>
  <c r="AO1422" i="1"/>
  <c r="AO1421" i="1" s="1"/>
  <c r="AN1422" i="1"/>
  <c r="AN1421" i="1" s="1"/>
  <c r="AM1422" i="1"/>
  <c r="AM1421" i="1" s="1"/>
  <c r="AL1422" i="1"/>
  <c r="AL1421" i="1" s="1"/>
  <c r="AO1419" i="1"/>
  <c r="AO1418" i="1" s="1"/>
  <c r="AN1419" i="1"/>
  <c r="AN1418" i="1" s="1"/>
  <c r="AM1419" i="1"/>
  <c r="AM1418" i="1" s="1"/>
  <c r="AL1419" i="1"/>
  <c r="AL1418" i="1" s="1"/>
  <c r="AO1412" i="1"/>
  <c r="AN1412" i="1"/>
  <c r="AM1412" i="1"/>
  <c r="AM1411" i="1" s="1"/>
  <c r="AL1412" i="1"/>
  <c r="AL1411" i="1" s="1"/>
  <c r="AO1411" i="1"/>
  <c r="AN1411" i="1"/>
  <c r="AO1409" i="1"/>
  <c r="AO1408" i="1" s="1"/>
  <c r="AN1409" i="1"/>
  <c r="AN1408" i="1" s="1"/>
  <c r="AM1409" i="1"/>
  <c r="AM1408" i="1" s="1"/>
  <c r="AL1409" i="1"/>
  <c r="AL1408" i="1" s="1"/>
  <c r="AO1400" i="1"/>
  <c r="AO1399" i="1" s="1"/>
  <c r="AN1400" i="1"/>
  <c r="AN1399" i="1" s="1"/>
  <c r="AM1400" i="1"/>
  <c r="AM1399" i="1" s="1"/>
  <c r="AL1400" i="1"/>
  <c r="AL1399" i="1" s="1"/>
  <c r="AO1396" i="1"/>
  <c r="AO1395" i="1" s="1"/>
  <c r="AO1394" i="1" s="1"/>
  <c r="AN1396" i="1"/>
  <c r="AN1395" i="1" s="1"/>
  <c r="AN1394" i="1" s="1"/>
  <c r="AM1396" i="1"/>
  <c r="AM1395" i="1" s="1"/>
  <c r="AM1394" i="1" s="1"/>
  <c r="AL1396" i="1"/>
  <c r="AL1395" i="1" s="1"/>
  <c r="AL1394" i="1" s="1"/>
  <c r="AO1392" i="1"/>
  <c r="AO1391" i="1" s="1"/>
  <c r="AN1392" i="1"/>
  <c r="AN1391" i="1" s="1"/>
  <c r="AM1392" i="1"/>
  <c r="AM1391" i="1" s="1"/>
  <c r="AL1392" i="1"/>
  <c r="AL1391" i="1" s="1"/>
  <c r="AO1385" i="1"/>
  <c r="AN1385" i="1"/>
  <c r="AN1384" i="1" s="1"/>
  <c r="AN1383" i="1" s="1"/>
  <c r="AN1382" i="1" s="1"/>
  <c r="AM1385" i="1"/>
  <c r="AM1384" i="1" s="1"/>
  <c r="AM1383" i="1" s="1"/>
  <c r="AM1382" i="1" s="1"/>
  <c r="AL1385" i="1"/>
  <c r="AL1384" i="1" s="1"/>
  <c r="AL1383" i="1" s="1"/>
  <c r="AL1382" i="1" s="1"/>
  <c r="AO1384" i="1"/>
  <c r="AO1383" i="1" s="1"/>
  <c r="AO1382" i="1" s="1"/>
  <c r="AO1378" i="1"/>
  <c r="AO1377" i="1" s="1"/>
  <c r="AN1378" i="1"/>
  <c r="AN1377" i="1" s="1"/>
  <c r="AM1378" i="1"/>
  <c r="AM1377" i="1" s="1"/>
  <c r="AL1378" i="1"/>
  <c r="AL1377" i="1" s="1"/>
  <c r="AO1375" i="1"/>
  <c r="AO1374" i="1" s="1"/>
  <c r="AN1375" i="1"/>
  <c r="AN1374" i="1" s="1"/>
  <c r="AM1375" i="1"/>
  <c r="AM1374" i="1" s="1"/>
  <c r="AL1375" i="1"/>
  <c r="AL1374" i="1" s="1"/>
  <c r="AO1366" i="1"/>
  <c r="AO1365" i="1" s="1"/>
  <c r="AO1364" i="1" s="1"/>
  <c r="AN1366" i="1"/>
  <c r="AN1365" i="1" s="1"/>
  <c r="AN1364" i="1" s="1"/>
  <c r="AM1366" i="1"/>
  <c r="AM1365" i="1" s="1"/>
  <c r="AM1364" i="1" s="1"/>
  <c r="AL1366" i="1"/>
  <c r="AL1365" i="1" s="1"/>
  <c r="AL1364" i="1" s="1"/>
  <c r="AO1362" i="1"/>
  <c r="AO1361" i="1" s="1"/>
  <c r="AN1362" i="1"/>
  <c r="AN1361" i="1" s="1"/>
  <c r="AM1362" i="1"/>
  <c r="AM1361" i="1" s="1"/>
  <c r="AL1362" i="1"/>
  <c r="AL1361" i="1" s="1"/>
  <c r="AO1359" i="1"/>
  <c r="AO1358" i="1" s="1"/>
  <c r="AN1359" i="1"/>
  <c r="AN1358" i="1" s="1"/>
  <c r="AM1359" i="1"/>
  <c r="AM1358" i="1" s="1"/>
  <c r="AL1359" i="1"/>
  <c r="AL1358" i="1" s="1"/>
  <c r="AO1356" i="1"/>
  <c r="AN1356" i="1"/>
  <c r="AN1355" i="1" s="1"/>
  <c r="AM1356" i="1"/>
  <c r="AM1355" i="1" s="1"/>
  <c r="AL1356" i="1"/>
  <c r="AL1355" i="1" s="1"/>
  <c r="AO1355" i="1"/>
  <c r="AQ1352" i="1"/>
  <c r="AQ1351" i="1" s="1"/>
  <c r="AP1352" i="1"/>
  <c r="AP1351" i="1" s="1"/>
  <c r="AO1349" i="1"/>
  <c r="AN1349" i="1"/>
  <c r="AN1348" i="1" s="1"/>
  <c r="AN1344" i="1" s="1"/>
  <c r="AM1349" i="1"/>
  <c r="AM1348" i="1" s="1"/>
  <c r="AM1344" i="1" s="1"/>
  <c r="AL1349" i="1"/>
  <c r="AL1348" i="1" s="1"/>
  <c r="AL1344" i="1" s="1"/>
  <c r="AO1348" i="1"/>
  <c r="AO1344" i="1" s="1"/>
  <c r="AO1342" i="1"/>
  <c r="AN1342" i="1"/>
  <c r="AN1341" i="1" s="1"/>
  <c r="AM1342" i="1"/>
  <c r="AM1341" i="1" s="1"/>
  <c r="AL1342" i="1"/>
  <c r="AL1341" i="1" s="1"/>
  <c r="AO1341" i="1"/>
  <c r="AO1338" i="1"/>
  <c r="AO1337" i="1" s="1"/>
  <c r="AN1338" i="1"/>
  <c r="AN1337" i="1" s="1"/>
  <c r="AM1338" i="1"/>
  <c r="AM1337" i="1" s="1"/>
  <c r="AL1338" i="1"/>
  <c r="AL1337" i="1" s="1"/>
  <c r="AO1335" i="1"/>
  <c r="AO1334" i="1" s="1"/>
  <c r="AN1335" i="1"/>
  <c r="AN1334" i="1" s="1"/>
  <c r="AM1335" i="1"/>
  <c r="AM1334" i="1" s="1"/>
  <c r="AL1335" i="1"/>
  <c r="AL1334" i="1" s="1"/>
  <c r="AO1332" i="1"/>
  <c r="AO1331" i="1" s="1"/>
  <c r="AN1332" i="1"/>
  <c r="AN1331" i="1" s="1"/>
  <c r="AM1332" i="1"/>
  <c r="AM1331" i="1" s="1"/>
  <c r="AL1332" i="1"/>
  <c r="AL1331" i="1" s="1"/>
  <c r="AO1329" i="1"/>
  <c r="AO1328" i="1" s="1"/>
  <c r="AN1329" i="1"/>
  <c r="AN1328" i="1" s="1"/>
  <c r="AM1329" i="1"/>
  <c r="AM1328" i="1" s="1"/>
  <c r="AL1329" i="1"/>
  <c r="AL1328" i="1" s="1"/>
  <c r="AO1326" i="1"/>
  <c r="AO1325" i="1" s="1"/>
  <c r="AN1326" i="1"/>
  <c r="AN1325" i="1" s="1"/>
  <c r="AM1326" i="1"/>
  <c r="AM1325" i="1" s="1"/>
  <c r="AL1326" i="1"/>
  <c r="AL1325" i="1" s="1"/>
  <c r="AO1323" i="1"/>
  <c r="AO1322" i="1" s="1"/>
  <c r="AN1323" i="1"/>
  <c r="AN1322" i="1" s="1"/>
  <c r="AM1323" i="1"/>
  <c r="AM1322" i="1" s="1"/>
  <c r="AL1323" i="1"/>
  <c r="AL1322" i="1" s="1"/>
  <c r="AO1320" i="1"/>
  <c r="AN1320" i="1"/>
  <c r="AN1319" i="1" s="1"/>
  <c r="AM1320" i="1"/>
  <c r="AM1319" i="1" s="1"/>
  <c r="AL1320" i="1"/>
  <c r="AL1319" i="1" s="1"/>
  <c r="AO1319" i="1"/>
  <c r="AO1317" i="1"/>
  <c r="AO1316" i="1" s="1"/>
  <c r="AN1317" i="1"/>
  <c r="AN1316" i="1" s="1"/>
  <c r="AM1317" i="1"/>
  <c r="AM1316" i="1" s="1"/>
  <c r="AL1317" i="1"/>
  <c r="AL1316" i="1" s="1"/>
  <c r="AO1314" i="1"/>
  <c r="AO1313" i="1" s="1"/>
  <c r="AN1314" i="1"/>
  <c r="AN1313" i="1" s="1"/>
  <c r="AM1314" i="1"/>
  <c r="AM1313" i="1" s="1"/>
  <c r="AL1314" i="1"/>
  <c r="AL1313" i="1" s="1"/>
  <c r="AO1311" i="1"/>
  <c r="AO1310" i="1" s="1"/>
  <c r="AN1311" i="1"/>
  <c r="AN1310" i="1" s="1"/>
  <c r="AM1311" i="1"/>
  <c r="AM1310" i="1" s="1"/>
  <c r="AL1311" i="1"/>
  <c r="AL1310" i="1" s="1"/>
  <c r="AO1308" i="1"/>
  <c r="AO1307" i="1" s="1"/>
  <c r="AN1308" i="1"/>
  <c r="AN1307" i="1" s="1"/>
  <c r="AM1308" i="1"/>
  <c r="AM1307" i="1" s="1"/>
  <c r="AL1308" i="1"/>
  <c r="AL1307" i="1" s="1"/>
  <c r="AO1305" i="1"/>
  <c r="AO1304" i="1" s="1"/>
  <c r="AN1305" i="1"/>
  <c r="AN1304" i="1" s="1"/>
  <c r="AM1305" i="1"/>
  <c r="AM1304" i="1" s="1"/>
  <c r="AL1305" i="1"/>
  <c r="AL1304" i="1" s="1"/>
  <c r="AO1302" i="1"/>
  <c r="AN1302" i="1"/>
  <c r="AN1301" i="1" s="1"/>
  <c r="AM1302" i="1"/>
  <c r="AM1301" i="1" s="1"/>
  <c r="AL1302" i="1"/>
  <c r="AL1301" i="1" s="1"/>
  <c r="AO1301" i="1"/>
  <c r="AO1299" i="1"/>
  <c r="AO1298" i="1" s="1"/>
  <c r="AN1299" i="1"/>
  <c r="AN1298" i="1" s="1"/>
  <c r="AM1299" i="1"/>
  <c r="AM1298" i="1" s="1"/>
  <c r="AL1299" i="1"/>
  <c r="AL1298" i="1" s="1"/>
  <c r="AO1293" i="1"/>
  <c r="AO1292" i="1" s="1"/>
  <c r="AN1293" i="1"/>
  <c r="AN1292" i="1" s="1"/>
  <c r="AM1293" i="1"/>
  <c r="AM1292" i="1" s="1"/>
  <c r="AL1293" i="1"/>
  <c r="AL1292" i="1" s="1"/>
  <c r="AO1290" i="1"/>
  <c r="AO1289" i="1" s="1"/>
  <c r="AN1290" i="1"/>
  <c r="AN1289" i="1" s="1"/>
  <c r="AM1290" i="1"/>
  <c r="AM1289" i="1" s="1"/>
  <c r="AL1290" i="1"/>
  <c r="AL1289" i="1" s="1"/>
  <c r="AO1287" i="1"/>
  <c r="AO1286" i="1" s="1"/>
  <c r="AN1287" i="1"/>
  <c r="AM1287" i="1"/>
  <c r="AM1286" i="1" s="1"/>
  <c r="AL1287" i="1"/>
  <c r="AL1286" i="1" s="1"/>
  <c r="AN1286" i="1"/>
  <c r="AO1284" i="1"/>
  <c r="AO1283" i="1" s="1"/>
  <c r="AN1284" i="1"/>
  <c r="AN1283" i="1" s="1"/>
  <c r="AM1284" i="1"/>
  <c r="AM1283" i="1" s="1"/>
  <c r="AL1284" i="1"/>
  <c r="AL1283" i="1" s="1"/>
  <c r="AO1281" i="1"/>
  <c r="AO1280" i="1" s="1"/>
  <c r="AN1281" i="1"/>
  <c r="AN1280" i="1" s="1"/>
  <c r="AM1281" i="1"/>
  <c r="AM1280" i="1" s="1"/>
  <c r="AL1281" i="1"/>
  <c r="AL1280" i="1" s="1"/>
  <c r="AO1278" i="1"/>
  <c r="AO1277" i="1" s="1"/>
  <c r="AN1278" i="1"/>
  <c r="AN1277" i="1" s="1"/>
  <c r="AM1278" i="1"/>
  <c r="AM1277" i="1" s="1"/>
  <c r="AL1278" i="1"/>
  <c r="AL1277" i="1" s="1"/>
  <c r="AO1275" i="1"/>
  <c r="AO1274" i="1" s="1"/>
  <c r="AN1275" i="1"/>
  <c r="AN1274" i="1" s="1"/>
  <c r="AM1275" i="1"/>
  <c r="AM1274" i="1" s="1"/>
  <c r="AL1275" i="1"/>
  <c r="AL1274" i="1" s="1"/>
  <c r="AO1272" i="1"/>
  <c r="AO1271" i="1" s="1"/>
  <c r="AN1272" i="1"/>
  <c r="AN1271" i="1" s="1"/>
  <c r="AM1272" i="1"/>
  <c r="AM1271" i="1" s="1"/>
  <c r="AL1272" i="1"/>
  <c r="AL1271" i="1" s="1"/>
  <c r="AO1269" i="1"/>
  <c r="AO1268" i="1" s="1"/>
  <c r="AN1269" i="1"/>
  <c r="AN1268" i="1" s="1"/>
  <c r="AM1269" i="1"/>
  <c r="AM1268" i="1" s="1"/>
  <c r="AL1269" i="1"/>
  <c r="AL1268" i="1" s="1"/>
  <c r="AO1266" i="1"/>
  <c r="AO1265" i="1" s="1"/>
  <c r="AN1266" i="1"/>
  <c r="AN1265" i="1" s="1"/>
  <c r="AM1266" i="1"/>
  <c r="AM1265" i="1" s="1"/>
  <c r="AL1266" i="1"/>
  <c r="AL1265" i="1" s="1"/>
  <c r="AO1263" i="1"/>
  <c r="AO1262" i="1" s="1"/>
  <c r="AN1263" i="1"/>
  <c r="AN1262" i="1" s="1"/>
  <c r="AM1263" i="1"/>
  <c r="AM1262" i="1" s="1"/>
  <c r="AL1263" i="1"/>
  <c r="AL1262" i="1" s="1"/>
  <c r="AO1260" i="1"/>
  <c r="AO1259" i="1" s="1"/>
  <c r="AN1260" i="1"/>
  <c r="AN1259" i="1" s="1"/>
  <c r="AM1260" i="1"/>
  <c r="AM1259" i="1" s="1"/>
  <c r="AL1260" i="1"/>
  <c r="AL1259" i="1" s="1"/>
  <c r="AO1257" i="1"/>
  <c r="AN1257" i="1"/>
  <c r="AN1256" i="1" s="1"/>
  <c r="AM1257" i="1"/>
  <c r="AM1256" i="1" s="1"/>
  <c r="AL1257" i="1"/>
  <c r="AL1256" i="1" s="1"/>
  <c r="AO1256" i="1"/>
  <c r="AO1254" i="1"/>
  <c r="AO1253" i="1" s="1"/>
  <c r="AN1254" i="1"/>
  <c r="AN1253" i="1" s="1"/>
  <c r="AM1254" i="1"/>
  <c r="AM1253" i="1" s="1"/>
  <c r="AL1254" i="1"/>
  <c r="AL1253" i="1" s="1"/>
  <c r="AO1251" i="1"/>
  <c r="AO1250" i="1" s="1"/>
  <c r="AN1251" i="1"/>
  <c r="AN1250" i="1" s="1"/>
  <c r="AM1251" i="1"/>
  <c r="AM1250" i="1" s="1"/>
  <c r="AL1251" i="1"/>
  <c r="AL1250" i="1" s="1"/>
  <c r="AO1248" i="1"/>
  <c r="AO1247" i="1" s="1"/>
  <c r="AN1248" i="1"/>
  <c r="AN1247" i="1" s="1"/>
  <c r="AM1248" i="1"/>
  <c r="AM1247" i="1" s="1"/>
  <c r="AL1248" i="1"/>
  <c r="AL1247" i="1" s="1"/>
  <c r="AO1245" i="1"/>
  <c r="AO1244" i="1" s="1"/>
  <c r="AN1245" i="1"/>
  <c r="AN1244" i="1" s="1"/>
  <c r="AM1245" i="1"/>
  <c r="AM1244" i="1" s="1"/>
  <c r="AL1245" i="1"/>
  <c r="AL1244" i="1" s="1"/>
  <c r="AO1242" i="1"/>
  <c r="AO1241" i="1" s="1"/>
  <c r="AN1242" i="1"/>
  <c r="AN1241" i="1" s="1"/>
  <c r="AM1242" i="1"/>
  <c r="AM1241" i="1" s="1"/>
  <c r="AL1242" i="1"/>
  <c r="AL1241" i="1" s="1"/>
  <c r="AO1239" i="1"/>
  <c r="AO1238" i="1" s="1"/>
  <c r="AN1239" i="1"/>
  <c r="AN1238" i="1" s="1"/>
  <c r="AM1239" i="1"/>
  <c r="AM1238" i="1" s="1"/>
  <c r="AL1239" i="1"/>
  <c r="AL1238" i="1" s="1"/>
  <c r="AO1236" i="1"/>
  <c r="AO1235" i="1" s="1"/>
  <c r="AN1236" i="1"/>
  <c r="AN1235" i="1" s="1"/>
  <c r="AM1236" i="1"/>
  <c r="AM1235" i="1" s="1"/>
  <c r="AL1236" i="1"/>
  <c r="AL1235" i="1" s="1"/>
  <c r="AO1229" i="1"/>
  <c r="AN1229" i="1"/>
  <c r="AM1229" i="1"/>
  <c r="AL1229" i="1"/>
  <c r="AO1227" i="1"/>
  <c r="AN1227" i="1"/>
  <c r="AM1227" i="1"/>
  <c r="AM1226" i="1" s="1"/>
  <c r="AM1225" i="1" s="1"/>
  <c r="AM1224" i="1" s="1"/>
  <c r="AM1223" i="1" s="1"/>
  <c r="AL1227" i="1"/>
  <c r="AO1218" i="1"/>
  <c r="AN1218" i="1"/>
  <c r="AN1217" i="1" s="1"/>
  <c r="AN1216" i="1" s="1"/>
  <c r="AN1215" i="1" s="1"/>
  <c r="AN1214" i="1" s="1"/>
  <c r="AM1218" i="1"/>
  <c r="AM1217" i="1" s="1"/>
  <c r="AM1216" i="1" s="1"/>
  <c r="AM1215" i="1" s="1"/>
  <c r="AM1214" i="1" s="1"/>
  <c r="AL1218" i="1"/>
  <c r="AL1217" i="1" s="1"/>
  <c r="AL1216" i="1" s="1"/>
  <c r="AL1215" i="1" s="1"/>
  <c r="AL1214" i="1" s="1"/>
  <c r="AO1217" i="1"/>
  <c r="AO1216" i="1" s="1"/>
  <c r="AO1215" i="1" s="1"/>
  <c r="AO1214" i="1" s="1"/>
  <c r="AO1211" i="1"/>
  <c r="AO1210" i="1" s="1"/>
  <c r="AO1209" i="1" s="1"/>
  <c r="AO1208" i="1" s="1"/>
  <c r="AN1211" i="1"/>
  <c r="AN1210" i="1" s="1"/>
  <c r="AN1209" i="1" s="1"/>
  <c r="AN1208" i="1" s="1"/>
  <c r="AM1211" i="1"/>
  <c r="AM1210" i="1" s="1"/>
  <c r="AM1209" i="1" s="1"/>
  <c r="AM1208" i="1" s="1"/>
  <c r="AL1211" i="1"/>
  <c r="AL1210" i="1" s="1"/>
  <c r="AL1209" i="1" s="1"/>
  <c r="AL1208" i="1" s="1"/>
  <c r="AO1201" i="1"/>
  <c r="AN1201" i="1"/>
  <c r="AN1200" i="1" s="1"/>
  <c r="AN1199" i="1" s="1"/>
  <c r="AN1198" i="1" s="1"/>
  <c r="AM1201" i="1"/>
  <c r="AM1200" i="1" s="1"/>
  <c r="AM1199" i="1" s="1"/>
  <c r="AM1198" i="1" s="1"/>
  <c r="AL1201" i="1"/>
  <c r="AL1200" i="1" s="1"/>
  <c r="AL1199" i="1" s="1"/>
  <c r="AL1198" i="1" s="1"/>
  <c r="AO1200" i="1"/>
  <c r="AO1199" i="1" s="1"/>
  <c r="AO1198" i="1" s="1"/>
  <c r="AO1190" i="1"/>
  <c r="AO1189" i="1" s="1"/>
  <c r="AN1190" i="1"/>
  <c r="AN1189" i="1" s="1"/>
  <c r="AM1190" i="1"/>
  <c r="AM1189" i="1" s="1"/>
  <c r="AL1190" i="1"/>
  <c r="AL1189" i="1" s="1"/>
  <c r="AO1187" i="1"/>
  <c r="AN1187" i="1"/>
  <c r="AN1186" i="1" s="1"/>
  <c r="AM1187" i="1"/>
  <c r="AM1186" i="1" s="1"/>
  <c r="AL1187" i="1"/>
  <c r="AL1186" i="1" s="1"/>
  <c r="AO1186" i="1"/>
  <c r="AO1183" i="1"/>
  <c r="AO1182" i="1" s="1"/>
  <c r="AN1183" i="1"/>
  <c r="AN1182" i="1" s="1"/>
  <c r="AM1183" i="1"/>
  <c r="AM1182" i="1" s="1"/>
  <c r="AL1183" i="1"/>
  <c r="AL1182" i="1" s="1"/>
  <c r="AO1179" i="1"/>
  <c r="AN1179" i="1"/>
  <c r="AM1179" i="1"/>
  <c r="AM1178" i="1" s="1"/>
  <c r="AM1177" i="1" s="1"/>
  <c r="AL1179" i="1"/>
  <c r="AL1178" i="1" s="1"/>
  <c r="AL1177" i="1" s="1"/>
  <c r="AO1178" i="1"/>
  <c r="AO1177" i="1" s="1"/>
  <c r="AN1178" i="1"/>
  <c r="AN1177" i="1" s="1"/>
  <c r="AQ1171" i="1"/>
  <c r="AQ1170" i="1" s="1"/>
  <c r="AP1171" i="1"/>
  <c r="AP1170" i="1" s="1"/>
  <c r="AQ1168" i="1"/>
  <c r="AQ1167" i="1" s="1"/>
  <c r="AP1168" i="1"/>
  <c r="AP1167" i="1" s="1"/>
  <c r="AQ1165" i="1"/>
  <c r="AQ1164" i="1" s="1"/>
  <c r="AQ1163" i="1" s="1"/>
  <c r="AP1165" i="1"/>
  <c r="AP1164" i="1" s="1"/>
  <c r="AP1163" i="1" s="1"/>
  <c r="AO1160" i="1"/>
  <c r="AO1159" i="1" s="1"/>
  <c r="AN1160" i="1"/>
  <c r="AN1159" i="1" s="1"/>
  <c r="AM1160" i="1"/>
  <c r="AM1159" i="1" s="1"/>
  <c r="AL1160" i="1"/>
  <c r="AL1159" i="1" s="1"/>
  <c r="AO1156" i="1"/>
  <c r="AN1156" i="1"/>
  <c r="AN1155" i="1" s="1"/>
  <c r="AM1156" i="1"/>
  <c r="AM1155" i="1" s="1"/>
  <c r="AL1156" i="1"/>
  <c r="AL1155" i="1" s="1"/>
  <c r="AO1155" i="1"/>
  <c r="AO1153" i="1"/>
  <c r="AO1152" i="1" s="1"/>
  <c r="AN1153" i="1"/>
  <c r="AN1152" i="1" s="1"/>
  <c r="AM1153" i="1"/>
  <c r="AM1152" i="1" s="1"/>
  <c r="AL1153" i="1"/>
  <c r="AL1152" i="1" s="1"/>
  <c r="AO1149" i="1"/>
  <c r="AO1148" i="1" s="1"/>
  <c r="AN1149" i="1"/>
  <c r="AN1148" i="1" s="1"/>
  <c r="AM1149" i="1"/>
  <c r="AM1148" i="1" s="1"/>
  <c r="AL1149" i="1"/>
  <c r="AL1148" i="1" s="1"/>
  <c r="AO1146" i="1"/>
  <c r="AO1145" i="1" s="1"/>
  <c r="AN1146" i="1"/>
  <c r="AN1145" i="1" s="1"/>
  <c r="AM1146" i="1"/>
  <c r="AM1145" i="1" s="1"/>
  <c r="AL1146" i="1"/>
  <c r="AL1145" i="1" s="1"/>
  <c r="AO1143" i="1"/>
  <c r="AO1142" i="1" s="1"/>
  <c r="AN1143" i="1"/>
  <c r="AN1142" i="1" s="1"/>
  <c r="AM1143" i="1"/>
  <c r="AM1142" i="1" s="1"/>
  <c r="AL1143" i="1"/>
  <c r="AL1142" i="1" s="1"/>
  <c r="AO1138" i="1"/>
  <c r="AO1137" i="1" s="1"/>
  <c r="AN1138" i="1"/>
  <c r="AN1137" i="1" s="1"/>
  <c r="AM1138" i="1"/>
  <c r="AM1137" i="1" s="1"/>
  <c r="AL1138" i="1"/>
  <c r="AL1137" i="1" s="1"/>
  <c r="AO1134" i="1"/>
  <c r="AO1133" i="1" s="1"/>
  <c r="AN1134" i="1"/>
  <c r="AN1133" i="1" s="1"/>
  <c r="AM1134" i="1"/>
  <c r="AM1133" i="1" s="1"/>
  <c r="AL1134" i="1"/>
  <c r="AL1133" i="1" s="1"/>
  <c r="AO1131" i="1"/>
  <c r="AO1130" i="1" s="1"/>
  <c r="AN1131" i="1"/>
  <c r="AN1130" i="1" s="1"/>
  <c r="AM1131" i="1"/>
  <c r="AM1130" i="1" s="1"/>
  <c r="AL1131" i="1"/>
  <c r="AL1130" i="1" s="1"/>
  <c r="AO1127" i="1"/>
  <c r="AO1126" i="1" s="1"/>
  <c r="AN1127" i="1"/>
  <c r="AN1126" i="1" s="1"/>
  <c r="AM1127" i="1"/>
  <c r="AM1126" i="1" s="1"/>
  <c r="AL1127" i="1"/>
  <c r="AL1126" i="1" s="1"/>
  <c r="AO1124" i="1"/>
  <c r="AO1123" i="1" s="1"/>
  <c r="AN1124" i="1"/>
  <c r="AN1123" i="1" s="1"/>
  <c r="AM1124" i="1"/>
  <c r="AM1123" i="1" s="1"/>
  <c r="AL1124" i="1"/>
  <c r="AL1123" i="1" s="1"/>
  <c r="AO1115" i="1"/>
  <c r="AO1114" i="1" s="1"/>
  <c r="AN1115" i="1"/>
  <c r="AN1114" i="1" s="1"/>
  <c r="AM1115" i="1"/>
  <c r="AM1114" i="1" s="1"/>
  <c r="AL1115" i="1"/>
  <c r="AL1114" i="1" s="1"/>
  <c r="AO1112" i="1"/>
  <c r="AO1111" i="1" s="1"/>
  <c r="AN1112" i="1"/>
  <c r="AN1111" i="1" s="1"/>
  <c r="AM1112" i="1"/>
  <c r="AM1111" i="1" s="1"/>
  <c r="AL1112" i="1"/>
  <c r="AL1111" i="1" s="1"/>
  <c r="AO1109" i="1"/>
  <c r="AO1108" i="1" s="1"/>
  <c r="AN1109" i="1"/>
  <c r="AN1108" i="1" s="1"/>
  <c r="AM1109" i="1"/>
  <c r="AM1108" i="1" s="1"/>
  <c r="AL1109" i="1"/>
  <c r="AL1108" i="1" s="1"/>
  <c r="AO1106" i="1"/>
  <c r="AO1105" i="1" s="1"/>
  <c r="AN1106" i="1"/>
  <c r="AN1105" i="1" s="1"/>
  <c r="AM1106" i="1"/>
  <c r="AM1105" i="1" s="1"/>
  <c r="AL1106" i="1"/>
  <c r="AL1105" i="1" s="1"/>
  <c r="AO1103" i="1"/>
  <c r="AN1103" i="1"/>
  <c r="AM1103" i="1"/>
  <c r="AL1103" i="1"/>
  <c r="AO1101" i="1"/>
  <c r="AN1101" i="1"/>
  <c r="AM1101" i="1"/>
  <c r="AL1101" i="1"/>
  <c r="AO1099" i="1"/>
  <c r="AN1099" i="1"/>
  <c r="AM1099" i="1"/>
  <c r="AM1098" i="1" s="1"/>
  <c r="AM1097" i="1" s="1"/>
  <c r="AL1099" i="1"/>
  <c r="AL1098" i="1" s="1"/>
  <c r="AL1097" i="1" s="1"/>
  <c r="AO1095" i="1"/>
  <c r="AO1094" i="1" s="1"/>
  <c r="AO1093" i="1" s="1"/>
  <c r="AN1095" i="1"/>
  <c r="AN1094" i="1" s="1"/>
  <c r="AN1093" i="1" s="1"/>
  <c r="AM1095" i="1"/>
  <c r="AM1094" i="1" s="1"/>
  <c r="AM1093" i="1" s="1"/>
  <c r="AL1095" i="1"/>
  <c r="AL1094" i="1" s="1"/>
  <c r="AL1093" i="1" s="1"/>
  <c r="AO1091" i="1"/>
  <c r="AO1090" i="1" s="1"/>
  <c r="AO1089" i="1" s="1"/>
  <c r="AN1091" i="1"/>
  <c r="AN1090" i="1" s="1"/>
  <c r="AN1089" i="1" s="1"/>
  <c r="AM1091" i="1"/>
  <c r="AM1090" i="1" s="1"/>
  <c r="AM1089" i="1" s="1"/>
  <c r="AL1091" i="1"/>
  <c r="AL1090" i="1" s="1"/>
  <c r="AL1089" i="1" s="1"/>
  <c r="AQ1077" i="1"/>
  <c r="AQ1076" i="1" s="1"/>
  <c r="AP1077" i="1"/>
  <c r="AP1076" i="1" s="1"/>
  <c r="AO1067" i="1"/>
  <c r="AO1066" i="1" s="1"/>
  <c r="AO1065" i="1" s="1"/>
  <c r="AN1067" i="1"/>
  <c r="AN1066" i="1" s="1"/>
  <c r="AN1065" i="1" s="1"/>
  <c r="AM1067" i="1"/>
  <c r="AM1066" i="1" s="1"/>
  <c r="AM1065" i="1" s="1"/>
  <c r="AL1067" i="1"/>
  <c r="AL1066" i="1" s="1"/>
  <c r="AL1065" i="1" s="1"/>
  <c r="AO1063" i="1"/>
  <c r="AO1062" i="1" s="1"/>
  <c r="AO1061" i="1" s="1"/>
  <c r="AN1063" i="1"/>
  <c r="AN1062" i="1" s="1"/>
  <c r="AN1061" i="1" s="1"/>
  <c r="AM1063" i="1"/>
  <c r="AM1062" i="1" s="1"/>
  <c r="AM1061" i="1" s="1"/>
  <c r="AL1063" i="1"/>
  <c r="AL1062" i="1" s="1"/>
  <c r="AL1061" i="1" s="1"/>
  <c r="AO1051" i="1"/>
  <c r="AN1051" i="1"/>
  <c r="AN1050" i="1" s="1"/>
  <c r="AM1051" i="1"/>
  <c r="AM1050" i="1" s="1"/>
  <c r="AL1051" i="1"/>
  <c r="AL1050" i="1" s="1"/>
  <c r="AO1050" i="1"/>
  <c r="AO1048" i="1"/>
  <c r="AO1047" i="1" s="1"/>
  <c r="AO1046" i="1" s="1"/>
  <c r="AN1048" i="1"/>
  <c r="AN1047" i="1" s="1"/>
  <c r="AN1046" i="1" s="1"/>
  <c r="AM1048" i="1"/>
  <c r="AM1047" i="1" s="1"/>
  <c r="AM1046" i="1" s="1"/>
  <c r="AL1048" i="1"/>
  <c r="AL1047" i="1" s="1"/>
  <c r="AL1046" i="1" s="1"/>
  <c r="AO1033" i="1"/>
  <c r="AO1032" i="1" s="1"/>
  <c r="AO1031" i="1" s="1"/>
  <c r="AO1030" i="1" s="1"/>
  <c r="AO1029" i="1" s="1"/>
  <c r="AN1033" i="1"/>
  <c r="AN1032" i="1" s="1"/>
  <c r="AN1031" i="1" s="1"/>
  <c r="AN1030" i="1" s="1"/>
  <c r="AN1029" i="1" s="1"/>
  <c r="AM1033" i="1"/>
  <c r="AM1032" i="1" s="1"/>
  <c r="AM1031" i="1" s="1"/>
  <c r="AM1030" i="1" s="1"/>
  <c r="AM1029" i="1" s="1"/>
  <c r="AL1033" i="1"/>
  <c r="AL1032" i="1" s="1"/>
  <c r="AL1031" i="1" s="1"/>
  <c r="AL1030" i="1" s="1"/>
  <c r="AL1029" i="1" s="1"/>
  <c r="AO1026" i="1"/>
  <c r="AO1025" i="1" s="1"/>
  <c r="AO1024" i="1" s="1"/>
  <c r="AO1023" i="1" s="1"/>
  <c r="AN1026" i="1"/>
  <c r="AN1025" i="1" s="1"/>
  <c r="AN1024" i="1" s="1"/>
  <c r="AN1023" i="1" s="1"/>
  <c r="AM1026" i="1"/>
  <c r="AM1025" i="1" s="1"/>
  <c r="AM1024" i="1" s="1"/>
  <c r="AM1023" i="1" s="1"/>
  <c r="AL1026" i="1"/>
  <c r="AL1025" i="1" s="1"/>
  <c r="AL1024" i="1" s="1"/>
  <c r="AL1023" i="1" s="1"/>
  <c r="AO1021" i="1"/>
  <c r="AO1020" i="1" s="1"/>
  <c r="AO1019" i="1" s="1"/>
  <c r="AO1018" i="1" s="1"/>
  <c r="AN1021" i="1"/>
  <c r="AN1020" i="1" s="1"/>
  <c r="AN1019" i="1" s="1"/>
  <c r="AN1018" i="1" s="1"/>
  <c r="AM1021" i="1"/>
  <c r="AM1020" i="1" s="1"/>
  <c r="AM1019" i="1" s="1"/>
  <c r="AM1018" i="1" s="1"/>
  <c r="AL1021" i="1"/>
  <c r="AL1020" i="1" s="1"/>
  <c r="AL1019" i="1" s="1"/>
  <c r="AL1018" i="1" s="1"/>
  <c r="AQ1016" i="1"/>
  <c r="AQ1015" i="1" s="1"/>
  <c r="AP1016" i="1"/>
  <c r="AP1015" i="1" s="1"/>
  <c r="AQ1013" i="1"/>
  <c r="AQ1012" i="1" s="1"/>
  <c r="AP1013" i="1"/>
  <c r="AP1012" i="1" s="1"/>
  <c r="AO1010" i="1"/>
  <c r="AO1009" i="1" s="1"/>
  <c r="AO1008" i="1" s="1"/>
  <c r="AN1010" i="1"/>
  <c r="AN1009" i="1" s="1"/>
  <c r="AN1008" i="1" s="1"/>
  <c r="AM1010" i="1"/>
  <c r="AM1009" i="1" s="1"/>
  <c r="AM1008" i="1" s="1"/>
  <c r="AL1010" i="1"/>
  <c r="AL1009" i="1" s="1"/>
  <c r="AL1008" i="1" s="1"/>
  <c r="AO1006" i="1"/>
  <c r="AO1005" i="1" s="1"/>
  <c r="AN1006" i="1"/>
  <c r="AN1005" i="1" s="1"/>
  <c r="AM1006" i="1"/>
  <c r="AM1005" i="1" s="1"/>
  <c r="AL1006" i="1"/>
  <c r="AL1005" i="1" s="1"/>
  <c r="AO1003" i="1"/>
  <c r="AO1002" i="1" s="1"/>
  <c r="AN1003" i="1"/>
  <c r="AN1002" i="1" s="1"/>
  <c r="AM1003" i="1"/>
  <c r="AM1002" i="1" s="1"/>
  <c r="AL1003" i="1"/>
  <c r="AL1002" i="1" s="1"/>
  <c r="AO996" i="1"/>
  <c r="AO995" i="1" s="1"/>
  <c r="AO994" i="1" s="1"/>
  <c r="AN996" i="1"/>
  <c r="AN995" i="1" s="1"/>
  <c r="AN994" i="1" s="1"/>
  <c r="AM996" i="1"/>
  <c r="AM995" i="1" s="1"/>
  <c r="AM994" i="1" s="1"/>
  <c r="AL996" i="1"/>
  <c r="AL995" i="1" s="1"/>
  <c r="AL994" i="1" s="1"/>
  <c r="AO992" i="1"/>
  <c r="AO991" i="1" s="1"/>
  <c r="AO990" i="1" s="1"/>
  <c r="AN992" i="1"/>
  <c r="AN991" i="1" s="1"/>
  <c r="AN990" i="1" s="1"/>
  <c r="AM992" i="1"/>
  <c r="AM991" i="1" s="1"/>
  <c r="AM990" i="1" s="1"/>
  <c r="AL992" i="1"/>
  <c r="AL991" i="1" s="1"/>
  <c r="AL990" i="1" s="1"/>
  <c r="AO987" i="1"/>
  <c r="AO986" i="1" s="1"/>
  <c r="AN987" i="1"/>
  <c r="AN986" i="1" s="1"/>
  <c r="AM987" i="1"/>
  <c r="AM986" i="1" s="1"/>
  <c r="AL987" i="1"/>
  <c r="AL986" i="1" s="1"/>
  <c r="AO984" i="1"/>
  <c r="AO983" i="1" s="1"/>
  <c r="AN984" i="1"/>
  <c r="AN983" i="1" s="1"/>
  <c r="AM984" i="1"/>
  <c r="AM983" i="1" s="1"/>
  <c r="AL984" i="1"/>
  <c r="AL983" i="1" s="1"/>
  <c r="AO981" i="1"/>
  <c r="AO980" i="1" s="1"/>
  <c r="AO979" i="1" s="1"/>
  <c r="AN981" i="1"/>
  <c r="AN980" i="1" s="1"/>
  <c r="AN979" i="1" s="1"/>
  <c r="AM981" i="1"/>
  <c r="AM980" i="1" s="1"/>
  <c r="AM979" i="1" s="1"/>
  <c r="AL981" i="1"/>
  <c r="AL980" i="1" s="1"/>
  <c r="AL979" i="1" s="1"/>
  <c r="AO974" i="1"/>
  <c r="AO971" i="1" s="1"/>
  <c r="AO970" i="1" s="1"/>
  <c r="AN974" i="1"/>
  <c r="AN971" i="1" s="1"/>
  <c r="AN970" i="1" s="1"/>
  <c r="AM974" i="1"/>
  <c r="AM971" i="1" s="1"/>
  <c r="AM970" i="1" s="1"/>
  <c r="AL974" i="1"/>
  <c r="AL971" i="1" s="1"/>
  <c r="AL970" i="1" s="1"/>
  <c r="AO968" i="1"/>
  <c r="AO967" i="1" s="1"/>
  <c r="AO966" i="1" s="1"/>
  <c r="AN968" i="1"/>
  <c r="AN967" i="1" s="1"/>
  <c r="AN966" i="1" s="1"/>
  <c r="AM968" i="1"/>
  <c r="AM967" i="1" s="1"/>
  <c r="AM966" i="1" s="1"/>
  <c r="AL968" i="1"/>
  <c r="AL967" i="1" s="1"/>
  <c r="AL966" i="1" s="1"/>
  <c r="AO960" i="1"/>
  <c r="AO959" i="1" s="1"/>
  <c r="AN960" i="1"/>
  <c r="AN959" i="1" s="1"/>
  <c r="AM960" i="1"/>
  <c r="AM959" i="1" s="1"/>
  <c r="AL960" i="1"/>
  <c r="AL959" i="1" s="1"/>
  <c r="AO957" i="1"/>
  <c r="AO956" i="1" s="1"/>
  <c r="AO955" i="1" s="1"/>
  <c r="AN957" i="1"/>
  <c r="AN956" i="1" s="1"/>
  <c r="AN955" i="1" s="1"/>
  <c r="AM957" i="1"/>
  <c r="AM956" i="1" s="1"/>
  <c r="AM955" i="1" s="1"/>
  <c r="AL957" i="1"/>
  <c r="AL956" i="1" s="1"/>
  <c r="AL955" i="1" s="1"/>
  <c r="AO950" i="1"/>
  <c r="AO949" i="1" s="1"/>
  <c r="AO948" i="1" s="1"/>
  <c r="AN950" i="1"/>
  <c r="AN949" i="1" s="1"/>
  <c r="AN948" i="1" s="1"/>
  <c r="AM950" i="1"/>
  <c r="AM949" i="1" s="1"/>
  <c r="AM948" i="1" s="1"/>
  <c r="AL950" i="1"/>
  <c r="AL949" i="1" s="1"/>
  <c r="AL948" i="1" s="1"/>
  <c r="AO946" i="1"/>
  <c r="AO945" i="1" s="1"/>
  <c r="AO944" i="1" s="1"/>
  <c r="AN946" i="1"/>
  <c r="AN945" i="1" s="1"/>
  <c r="AN944" i="1" s="1"/>
  <c r="AM946" i="1"/>
  <c r="AM945" i="1" s="1"/>
  <c r="AM944" i="1" s="1"/>
  <c r="AL946" i="1"/>
  <c r="AL945" i="1" s="1"/>
  <c r="AL944" i="1" s="1"/>
  <c r="AQ939" i="1"/>
  <c r="AQ938" i="1" s="1"/>
  <c r="AP939" i="1"/>
  <c r="AP938" i="1" s="1"/>
  <c r="AO933" i="1"/>
  <c r="AO932" i="1" s="1"/>
  <c r="AN933" i="1"/>
  <c r="AN932" i="1" s="1"/>
  <c r="AM933" i="1"/>
  <c r="AM932" i="1" s="1"/>
  <c r="AL933" i="1"/>
  <c r="AL932" i="1" s="1"/>
  <c r="AO930" i="1"/>
  <c r="AO929" i="1" s="1"/>
  <c r="AO928" i="1" s="1"/>
  <c r="AN930" i="1"/>
  <c r="AN929" i="1" s="1"/>
  <c r="AN928" i="1" s="1"/>
  <c r="AM930" i="1"/>
  <c r="AM929" i="1" s="1"/>
  <c r="AM928" i="1" s="1"/>
  <c r="AL930" i="1"/>
  <c r="AL929" i="1" s="1"/>
  <c r="AL928" i="1" s="1"/>
  <c r="AO922" i="1"/>
  <c r="AO921" i="1" s="1"/>
  <c r="AN922" i="1"/>
  <c r="AN921" i="1" s="1"/>
  <c r="AM922" i="1"/>
  <c r="AM921" i="1" s="1"/>
  <c r="AL922" i="1"/>
  <c r="AL921" i="1" s="1"/>
  <c r="AO909" i="1"/>
  <c r="AO908" i="1" s="1"/>
  <c r="AN909" i="1"/>
  <c r="AN908" i="1" s="1"/>
  <c r="AM909" i="1"/>
  <c r="AM908" i="1" s="1"/>
  <c r="AL909" i="1"/>
  <c r="AL908" i="1" s="1"/>
  <c r="AO906" i="1"/>
  <c r="AO905" i="1" s="1"/>
  <c r="AN906" i="1"/>
  <c r="AN905" i="1" s="1"/>
  <c r="AM906" i="1"/>
  <c r="AM905" i="1" s="1"/>
  <c r="AL906" i="1"/>
  <c r="AL905" i="1" s="1"/>
  <c r="AO902" i="1"/>
  <c r="AO901" i="1" s="1"/>
  <c r="AN902" i="1"/>
  <c r="AN901" i="1" s="1"/>
  <c r="AM902" i="1"/>
  <c r="AM901" i="1" s="1"/>
  <c r="AL902" i="1"/>
  <c r="AL901" i="1" s="1"/>
  <c r="AO899" i="1"/>
  <c r="AO898" i="1" s="1"/>
  <c r="AN899" i="1"/>
  <c r="AN898" i="1" s="1"/>
  <c r="AM899" i="1"/>
  <c r="AM898" i="1" s="1"/>
  <c r="AL899" i="1"/>
  <c r="AL898" i="1" s="1"/>
  <c r="AO895" i="1"/>
  <c r="AO894" i="1" s="1"/>
  <c r="AO893" i="1" s="1"/>
  <c r="AN895" i="1"/>
  <c r="AN894" i="1" s="1"/>
  <c r="AN893" i="1" s="1"/>
  <c r="AM895" i="1"/>
  <c r="AM894" i="1" s="1"/>
  <c r="AM893" i="1" s="1"/>
  <c r="AL895" i="1"/>
  <c r="AL894" i="1" s="1"/>
  <c r="AL893" i="1" s="1"/>
  <c r="AO888" i="1"/>
  <c r="AO887" i="1" s="1"/>
  <c r="AN888" i="1"/>
  <c r="AN887" i="1" s="1"/>
  <c r="AM888" i="1"/>
  <c r="AM887" i="1" s="1"/>
  <c r="AL888" i="1"/>
  <c r="AL887" i="1" s="1"/>
  <c r="AO885" i="1"/>
  <c r="AO884" i="1" s="1"/>
  <c r="AN885" i="1"/>
  <c r="AN884" i="1" s="1"/>
  <c r="AM885" i="1"/>
  <c r="AM884" i="1" s="1"/>
  <c r="AL885" i="1"/>
  <c r="AL884" i="1" s="1"/>
  <c r="AO881" i="1"/>
  <c r="AO880" i="1" s="1"/>
  <c r="AO879" i="1" s="1"/>
  <c r="AN881" i="1"/>
  <c r="AN880" i="1" s="1"/>
  <c r="AN879" i="1" s="1"/>
  <c r="AM881" i="1"/>
  <c r="AM880" i="1" s="1"/>
  <c r="AM879" i="1" s="1"/>
  <c r="AL881" i="1"/>
  <c r="AL880" i="1" s="1"/>
  <c r="AL879" i="1" s="1"/>
  <c r="AO874" i="1"/>
  <c r="AO873" i="1" s="1"/>
  <c r="AO872" i="1" s="1"/>
  <c r="AO871" i="1" s="1"/>
  <c r="AN874" i="1"/>
  <c r="AN873" i="1" s="1"/>
  <c r="AN872" i="1" s="1"/>
  <c r="AN871" i="1" s="1"/>
  <c r="AM874" i="1"/>
  <c r="AM873" i="1" s="1"/>
  <c r="AM872" i="1" s="1"/>
  <c r="AM871" i="1" s="1"/>
  <c r="AL874" i="1"/>
  <c r="AL873" i="1" s="1"/>
  <c r="AL872" i="1" s="1"/>
  <c r="AL871" i="1" s="1"/>
  <c r="AO863" i="1"/>
  <c r="AO862" i="1" s="1"/>
  <c r="AN863" i="1"/>
  <c r="AN862" i="1" s="1"/>
  <c r="AM863" i="1"/>
  <c r="AM862" i="1" s="1"/>
  <c r="AL863" i="1"/>
  <c r="AL862" i="1" s="1"/>
  <c r="AO848" i="1"/>
  <c r="AO847" i="1" s="1"/>
  <c r="AN848" i="1"/>
  <c r="AN847" i="1" s="1"/>
  <c r="AM848" i="1"/>
  <c r="AM847" i="1" s="1"/>
  <c r="AL848" i="1"/>
  <c r="AL847" i="1" s="1"/>
  <c r="AO845" i="1"/>
  <c r="AO844" i="1" s="1"/>
  <c r="AN845" i="1"/>
  <c r="AN844" i="1" s="1"/>
  <c r="AM845" i="1"/>
  <c r="AM844" i="1" s="1"/>
  <c r="AL845" i="1"/>
  <c r="AL844" i="1" s="1"/>
  <c r="AO842" i="1"/>
  <c r="AO841" i="1" s="1"/>
  <c r="AN842" i="1"/>
  <c r="AN841" i="1" s="1"/>
  <c r="AM842" i="1"/>
  <c r="AM841" i="1" s="1"/>
  <c r="AL842" i="1"/>
  <c r="AL841" i="1" s="1"/>
  <c r="AQ852" i="1"/>
  <c r="AQ851" i="1" s="1"/>
  <c r="AQ850" i="1" s="1"/>
  <c r="AP852" i="1"/>
  <c r="AP851" i="1" s="1"/>
  <c r="AP850" i="1" s="1"/>
  <c r="AO838" i="1"/>
  <c r="AO837" i="1" s="1"/>
  <c r="AN838" i="1"/>
  <c r="AN837" i="1" s="1"/>
  <c r="AM838" i="1"/>
  <c r="AM837" i="1" s="1"/>
  <c r="AL838" i="1"/>
  <c r="AL837" i="1" s="1"/>
  <c r="AO834" i="1"/>
  <c r="AO833" i="1" s="1"/>
  <c r="AN834" i="1"/>
  <c r="AN833" i="1" s="1"/>
  <c r="AM834" i="1"/>
  <c r="AM833" i="1" s="1"/>
  <c r="AL834" i="1"/>
  <c r="AL833" i="1" s="1"/>
  <c r="AO830" i="1"/>
  <c r="AO829" i="1" s="1"/>
  <c r="AO828" i="1" s="1"/>
  <c r="AN830" i="1"/>
  <c r="AN829" i="1" s="1"/>
  <c r="AN828" i="1" s="1"/>
  <c r="AM830" i="1"/>
  <c r="AM829" i="1" s="1"/>
  <c r="AM828" i="1" s="1"/>
  <c r="AL830" i="1"/>
  <c r="AL829" i="1" s="1"/>
  <c r="AL828" i="1" s="1"/>
  <c r="AO822" i="1"/>
  <c r="AO821" i="1" s="1"/>
  <c r="AN822" i="1"/>
  <c r="AN821" i="1" s="1"/>
  <c r="AM822" i="1"/>
  <c r="AM821" i="1" s="1"/>
  <c r="AL822" i="1"/>
  <c r="AL821" i="1" s="1"/>
  <c r="AO819" i="1"/>
  <c r="AO818" i="1" s="1"/>
  <c r="AN819" i="1"/>
  <c r="AN818" i="1" s="1"/>
  <c r="AM819" i="1"/>
  <c r="AM818" i="1" s="1"/>
  <c r="AL819" i="1"/>
  <c r="AL818" i="1" s="1"/>
  <c r="AO814" i="1"/>
  <c r="AO813" i="1" s="1"/>
  <c r="AO812" i="1" s="1"/>
  <c r="AN814" i="1"/>
  <c r="AN813" i="1" s="1"/>
  <c r="AN812" i="1" s="1"/>
  <c r="AM814" i="1"/>
  <c r="AM813" i="1" s="1"/>
  <c r="AM812" i="1" s="1"/>
  <c r="AL814" i="1"/>
  <c r="AL813" i="1" s="1"/>
  <c r="AL812" i="1" s="1"/>
  <c r="AO805" i="1"/>
  <c r="AO804" i="1" s="1"/>
  <c r="AN805" i="1"/>
  <c r="AN804" i="1" s="1"/>
  <c r="AM805" i="1"/>
  <c r="AM804" i="1" s="1"/>
  <c r="AL805" i="1"/>
  <c r="AL804" i="1" s="1"/>
  <c r="AO792" i="1"/>
  <c r="AO791" i="1" s="1"/>
  <c r="AO790" i="1" s="1"/>
  <c r="AN792" i="1"/>
  <c r="AN791" i="1" s="1"/>
  <c r="AN790" i="1" s="1"/>
  <c r="AM792" i="1"/>
  <c r="AM791" i="1" s="1"/>
  <c r="AM790" i="1" s="1"/>
  <c r="AL792" i="1"/>
  <c r="AL791" i="1" s="1"/>
  <c r="AL790" i="1" s="1"/>
  <c r="AO778" i="1"/>
  <c r="AO777" i="1" s="1"/>
  <c r="AO776" i="1" s="1"/>
  <c r="AO775" i="1" s="1"/>
  <c r="AO774" i="1" s="1"/>
  <c r="AN778" i="1"/>
  <c r="AN777" i="1" s="1"/>
  <c r="AN776" i="1" s="1"/>
  <c r="AN775" i="1" s="1"/>
  <c r="AN774" i="1" s="1"/>
  <c r="AM778" i="1"/>
  <c r="AM777" i="1" s="1"/>
  <c r="AM776" i="1" s="1"/>
  <c r="AM775" i="1" s="1"/>
  <c r="AM774" i="1" s="1"/>
  <c r="AL778" i="1"/>
  <c r="AL777" i="1" s="1"/>
  <c r="AL776" i="1" s="1"/>
  <c r="AL775" i="1" s="1"/>
  <c r="AL774" i="1" s="1"/>
  <c r="AO769" i="1"/>
  <c r="AO768" i="1" s="1"/>
  <c r="AO767" i="1" s="1"/>
  <c r="AO766" i="1" s="1"/>
  <c r="AN769" i="1"/>
  <c r="AN768" i="1" s="1"/>
  <c r="AN767" i="1" s="1"/>
  <c r="AN766" i="1" s="1"/>
  <c r="AM769" i="1"/>
  <c r="AM768" i="1" s="1"/>
  <c r="AM767" i="1" s="1"/>
  <c r="AM766" i="1" s="1"/>
  <c r="AL769" i="1"/>
  <c r="AL768" i="1" s="1"/>
  <c r="AL767" i="1" s="1"/>
  <c r="AL766" i="1" s="1"/>
  <c r="AO764" i="1"/>
  <c r="AO763" i="1" s="1"/>
  <c r="AO762" i="1" s="1"/>
  <c r="AO761" i="1" s="1"/>
  <c r="AN764" i="1"/>
  <c r="AN763" i="1" s="1"/>
  <c r="AN762" i="1" s="1"/>
  <c r="AN761" i="1" s="1"/>
  <c r="AM764" i="1"/>
  <c r="AM763" i="1" s="1"/>
  <c r="AM762" i="1" s="1"/>
  <c r="AM761" i="1" s="1"/>
  <c r="AL764" i="1"/>
  <c r="AL763" i="1" s="1"/>
  <c r="AL762" i="1" s="1"/>
  <c r="AL761" i="1" s="1"/>
  <c r="AO759" i="1"/>
  <c r="AN759" i="1"/>
  <c r="AN758" i="1" s="1"/>
  <c r="AN757" i="1" s="1"/>
  <c r="AM759" i="1"/>
  <c r="AM758" i="1" s="1"/>
  <c r="AM757" i="1" s="1"/>
  <c r="AL759" i="1"/>
  <c r="AL758" i="1" s="1"/>
  <c r="AL757" i="1" s="1"/>
  <c r="AO758" i="1"/>
  <c r="AO757" i="1" s="1"/>
  <c r="AO755" i="1"/>
  <c r="AO754" i="1" s="1"/>
  <c r="AO753" i="1" s="1"/>
  <c r="AN755" i="1"/>
  <c r="AN754" i="1" s="1"/>
  <c r="AN753" i="1" s="1"/>
  <c r="AM755" i="1"/>
  <c r="AM754" i="1" s="1"/>
  <c r="AM753" i="1" s="1"/>
  <c r="AL755" i="1"/>
  <c r="AL754" i="1" s="1"/>
  <c r="AL753" i="1" s="1"/>
  <c r="AO750" i="1"/>
  <c r="AO749" i="1" s="1"/>
  <c r="AO748" i="1" s="1"/>
  <c r="AN750" i="1"/>
  <c r="AN749" i="1" s="1"/>
  <c r="AN748" i="1" s="1"/>
  <c r="AM750" i="1"/>
  <c r="AM749" i="1" s="1"/>
  <c r="AM748" i="1" s="1"/>
  <c r="AL750" i="1"/>
  <c r="AL749" i="1" s="1"/>
  <c r="AL748" i="1" s="1"/>
  <c r="AP747" i="1"/>
  <c r="AP746" i="1" s="1"/>
  <c r="AP745" i="1" s="1"/>
  <c r="AP744" i="1" s="1"/>
  <c r="AP743" i="1" s="1"/>
  <c r="AQ746" i="1"/>
  <c r="AQ745" i="1" s="1"/>
  <c r="AQ744" i="1" s="1"/>
  <c r="AQ743" i="1" s="1"/>
  <c r="AO739" i="1"/>
  <c r="AO738" i="1" s="1"/>
  <c r="AO737" i="1" s="1"/>
  <c r="AO736" i="1" s="1"/>
  <c r="AN739" i="1"/>
  <c r="AN738" i="1" s="1"/>
  <c r="AN737" i="1" s="1"/>
  <c r="AN736" i="1" s="1"/>
  <c r="AM739" i="1"/>
  <c r="AM738" i="1" s="1"/>
  <c r="AM737" i="1" s="1"/>
  <c r="AM736" i="1" s="1"/>
  <c r="AL739" i="1"/>
  <c r="AL738" i="1" s="1"/>
  <c r="AL737" i="1" s="1"/>
  <c r="AL736" i="1" s="1"/>
  <c r="AO734" i="1"/>
  <c r="AO733" i="1" s="1"/>
  <c r="AN734" i="1"/>
  <c r="AN733" i="1" s="1"/>
  <c r="AM734" i="1"/>
  <c r="AM733" i="1" s="1"/>
  <c r="AL734" i="1"/>
  <c r="AL733" i="1" s="1"/>
  <c r="AO731" i="1"/>
  <c r="AN731" i="1"/>
  <c r="AM731" i="1"/>
  <c r="AL731" i="1"/>
  <c r="AO729" i="1"/>
  <c r="AN729" i="1"/>
  <c r="AM729" i="1"/>
  <c r="AM728" i="1" s="1"/>
  <c r="AL729" i="1"/>
  <c r="AL728" i="1" s="1"/>
  <c r="AO726" i="1"/>
  <c r="AN726" i="1"/>
  <c r="AM726" i="1"/>
  <c r="AL726" i="1"/>
  <c r="AO724" i="1"/>
  <c r="AN724" i="1"/>
  <c r="AN723" i="1" s="1"/>
  <c r="AM724" i="1"/>
  <c r="AM723" i="1" s="1"/>
  <c r="AL724" i="1"/>
  <c r="AL723" i="1" s="1"/>
  <c r="AO709" i="1"/>
  <c r="AO708" i="1" s="1"/>
  <c r="AN709" i="1"/>
  <c r="AN708" i="1" s="1"/>
  <c r="AM709" i="1"/>
  <c r="AM708" i="1" s="1"/>
  <c r="AL709" i="1"/>
  <c r="AL708" i="1" s="1"/>
  <c r="AO706" i="1"/>
  <c r="AO705" i="1" s="1"/>
  <c r="AN706" i="1"/>
  <c r="AN705" i="1" s="1"/>
  <c r="AM706" i="1"/>
  <c r="AM705" i="1" s="1"/>
  <c r="AL706" i="1"/>
  <c r="AL705" i="1" s="1"/>
  <c r="AO703" i="1"/>
  <c r="AO702" i="1" s="1"/>
  <c r="AN703" i="1"/>
  <c r="AN702" i="1" s="1"/>
  <c r="AM703" i="1"/>
  <c r="AM702" i="1" s="1"/>
  <c r="AL703" i="1"/>
  <c r="AL702" i="1" s="1"/>
  <c r="AO700" i="1"/>
  <c r="AO699" i="1" s="1"/>
  <c r="AN700" i="1"/>
  <c r="AN699" i="1" s="1"/>
  <c r="AM700" i="1"/>
  <c r="AM699" i="1" s="1"/>
  <c r="AL700" i="1"/>
  <c r="AL699" i="1" s="1"/>
  <c r="AO697" i="1"/>
  <c r="AN697" i="1"/>
  <c r="AM697" i="1"/>
  <c r="AL697" i="1"/>
  <c r="AO695" i="1"/>
  <c r="AO694" i="1" s="1"/>
  <c r="AO690" i="1" s="1"/>
  <c r="AN695" i="1"/>
  <c r="AN694" i="1" s="1"/>
  <c r="AN690" i="1" s="1"/>
  <c r="AM695" i="1"/>
  <c r="AM694" i="1" s="1"/>
  <c r="AM690" i="1" s="1"/>
  <c r="AL695" i="1"/>
  <c r="AL694" i="1" s="1"/>
  <c r="AL692" i="1"/>
  <c r="AL691" i="1" s="1"/>
  <c r="AO687" i="1"/>
  <c r="AO686" i="1" s="1"/>
  <c r="AO685" i="1" s="1"/>
  <c r="AO684" i="1" s="1"/>
  <c r="AN687" i="1"/>
  <c r="AN686" i="1" s="1"/>
  <c r="AN685" i="1" s="1"/>
  <c r="AN684" i="1" s="1"/>
  <c r="AM687" i="1"/>
  <c r="AM686" i="1" s="1"/>
  <c r="AM685" i="1" s="1"/>
  <c r="AM684" i="1" s="1"/>
  <c r="AL687" i="1"/>
  <c r="AL686" i="1" s="1"/>
  <c r="AL685" i="1" s="1"/>
  <c r="AL684" i="1" s="1"/>
  <c r="AO679" i="1"/>
  <c r="AO678" i="1" s="1"/>
  <c r="AO677" i="1" s="1"/>
  <c r="AO676" i="1" s="1"/>
  <c r="AN679" i="1"/>
  <c r="AN678" i="1" s="1"/>
  <c r="AN677" i="1" s="1"/>
  <c r="AN676" i="1" s="1"/>
  <c r="AM679" i="1"/>
  <c r="AM678" i="1" s="1"/>
  <c r="AM677" i="1" s="1"/>
  <c r="AM676" i="1" s="1"/>
  <c r="AL679" i="1"/>
  <c r="AL678" i="1" s="1"/>
  <c r="AL677" i="1" s="1"/>
  <c r="AL676" i="1" s="1"/>
  <c r="AO674" i="1"/>
  <c r="AO673" i="1" s="1"/>
  <c r="AO672" i="1" s="1"/>
  <c r="AO671" i="1" s="1"/>
  <c r="AO670" i="1" s="1"/>
  <c r="AN674" i="1"/>
  <c r="AN673" i="1" s="1"/>
  <c r="AN672" i="1" s="1"/>
  <c r="AN671" i="1" s="1"/>
  <c r="AN670" i="1" s="1"/>
  <c r="AM674" i="1"/>
  <c r="AM673" i="1" s="1"/>
  <c r="AM672" i="1" s="1"/>
  <c r="AM671" i="1" s="1"/>
  <c r="AM670" i="1" s="1"/>
  <c r="AL674" i="1"/>
  <c r="AL673" i="1" s="1"/>
  <c r="AL672" i="1" s="1"/>
  <c r="AL671" i="1" s="1"/>
  <c r="AL670" i="1" s="1"/>
  <c r="AO664" i="1"/>
  <c r="AO663" i="1" s="1"/>
  <c r="AO662" i="1" s="1"/>
  <c r="AO661" i="1" s="1"/>
  <c r="AN664" i="1"/>
  <c r="AN663" i="1" s="1"/>
  <c r="AN662" i="1" s="1"/>
  <c r="AN661" i="1" s="1"/>
  <c r="AM664" i="1"/>
  <c r="AM663" i="1" s="1"/>
  <c r="AM662" i="1" s="1"/>
  <c r="AM661" i="1" s="1"/>
  <c r="AL664" i="1"/>
  <c r="AL663" i="1" s="1"/>
  <c r="AL662" i="1" s="1"/>
  <c r="AL661" i="1" s="1"/>
  <c r="AO653" i="1"/>
  <c r="AO652" i="1" s="1"/>
  <c r="AO651" i="1" s="1"/>
  <c r="AO650" i="1" s="1"/>
  <c r="AN653" i="1"/>
  <c r="AN652" i="1" s="1"/>
  <c r="AN651" i="1" s="1"/>
  <c r="AN650" i="1" s="1"/>
  <c r="AM653" i="1"/>
  <c r="AM652" i="1" s="1"/>
  <c r="AM651" i="1" s="1"/>
  <c r="AM650" i="1" s="1"/>
  <c r="AL653" i="1"/>
  <c r="AL652" i="1" s="1"/>
  <c r="AL651" i="1" s="1"/>
  <c r="AL650" i="1" s="1"/>
  <c r="AO648" i="1"/>
  <c r="AO647" i="1" s="1"/>
  <c r="AO646" i="1" s="1"/>
  <c r="AO645" i="1" s="1"/>
  <c r="AN648" i="1"/>
  <c r="AN647" i="1" s="1"/>
  <c r="AN646" i="1" s="1"/>
  <c r="AN645" i="1" s="1"/>
  <c r="AM648" i="1"/>
  <c r="AM647" i="1" s="1"/>
  <c r="AM646" i="1" s="1"/>
  <c r="AM645" i="1" s="1"/>
  <c r="AL648" i="1"/>
  <c r="AL647" i="1" s="1"/>
  <c r="AL646" i="1" s="1"/>
  <c r="AL645" i="1" s="1"/>
  <c r="AO643" i="1"/>
  <c r="AO642" i="1" s="1"/>
  <c r="AO641" i="1" s="1"/>
  <c r="AO640" i="1" s="1"/>
  <c r="AN643" i="1"/>
  <c r="AN642" i="1" s="1"/>
  <c r="AN641" i="1" s="1"/>
  <c r="AN640" i="1" s="1"/>
  <c r="AM643" i="1"/>
  <c r="AM642" i="1" s="1"/>
  <c r="AM641" i="1" s="1"/>
  <c r="AM640" i="1" s="1"/>
  <c r="AL643" i="1"/>
  <c r="AL642" i="1" s="1"/>
  <c r="AL641" i="1" s="1"/>
  <c r="AL640" i="1" s="1"/>
  <c r="AO638" i="1"/>
  <c r="AO637" i="1" s="1"/>
  <c r="AO636" i="1" s="1"/>
  <c r="AO635" i="1" s="1"/>
  <c r="AN638" i="1"/>
  <c r="AN637" i="1" s="1"/>
  <c r="AN636" i="1" s="1"/>
  <c r="AN635" i="1" s="1"/>
  <c r="AM638" i="1"/>
  <c r="AM637" i="1" s="1"/>
  <c r="AM636" i="1" s="1"/>
  <c r="AM635" i="1" s="1"/>
  <c r="AL638" i="1"/>
  <c r="AL637" i="1" s="1"/>
  <c r="AL636" i="1" s="1"/>
  <c r="AL635" i="1" s="1"/>
  <c r="AQ631" i="1"/>
  <c r="AP631" i="1"/>
  <c r="AO629" i="1"/>
  <c r="AO628" i="1" s="1"/>
  <c r="AO627" i="1" s="1"/>
  <c r="AO626" i="1" s="1"/>
  <c r="AN629" i="1"/>
  <c r="AN628" i="1" s="1"/>
  <c r="AN627" i="1" s="1"/>
  <c r="AN626" i="1" s="1"/>
  <c r="AM629" i="1"/>
  <c r="AM628" i="1" s="1"/>
  <c r="AM627" i="1" s="1"/>
  <c r="AM626" i="1" s="1"/>
  <c r="AL629" i="1"/>
  <c r="AL628" i="1" s="1"/>
  <c r="AL627" i="1" s="1"/>
  <c r="AL626" i="1" s="1"/>
  <c r="AP625" i="1"/>
  <c r="AP624" i="1" s="1"/>
  <c r="AP623" i="1" s="1"/>
  <c r="AP622" i="1" s="1"/>
  <c r="AQ624" i="1"/>
  <c r="AQ623" i="1" s="1"/>
  <c r="AQ622" i="1" s="1"/>
  <c r="AO620" i="1"/>
  <c r="AO619" i="1" s="1"/>
  <c r="AO618" i="1" s="1"/>
  <c r="AO617" i="1" s="1"/>
  <c r="AN620" i="1"/>
  <c r="AN619" i="1" s="1"/>
  <c r="AN618" i="1" s="1"/>
  <c r="AN617" i="1" s="1"/>
  <c r="AM620" i="1"/>
  <c r="AM619" i="1" s="1"/>
  <c r="AM618" i="1" s="1"/>
  <c r="AM617" i="1" s="1"/>
  <c r="AL620" i="1"/>
  <c r="AL619" i="1" s="1"/>
  <c r="AL618" i="1" s="1"/>
  <c r="AL617" i="1" s="1"/>
  <c r="AO615" i="1"/>
  <c r="AO614" i="1" s="1"/>
  <c r="AO613" i="1" s="1"/>
  <c r="AO612" i="1" s="1"/>
  <c r="AN615" i="1"/>
  <c r="AN614" i="1" s="1"/>
  <c r="AN613" i="1" s="1"/>
  <c r="AN612" i="1" s="1"/>
  <c r="AM615" i="1"/>
  <c r="AM614" i="1" s="1"/>
  <c r="AM613" i="1" s="1"/>
  <c r="AM612" i="1" s="1"/>
  <c r="AL615" i="1"/>
  <c r="AL614" i="1" s="1"/>
  <c r="AL613" i="1" s="1"/>
  <c r="AL612" i="1" s="1"/>
  <c r="AO610" i="1"/>
  <c r="AO609" i="1" s="1"/>
  <c r="AO608" i="1" s="1"/>
  <c r="AO607" i="1" s="1"/>
  <c r="AN610" i="1"/>
  <c r="AN609" i="1" s="1"/>
  <c r="AN608" i="1" s="1"/>
  <c r="AN607" i="1" s="1"/>
  <c r="AM610" i="1"/>
  <c r="AM609" i="1" s="1"/>
  <c r="AM608" i="1" s="1"/>
  <c r="AM607" i="1" s="1"/>
  <c r="AL610" i="1"/>
  <c r="AL609" i="1" s="1"/>
  <c r="AL608" i="1" s="1"/>
  <c r="AL607" i="1" s="1"/>
  <c r="AO595" i="1"/>
  <c r="AO594" i="1" s="1"/>
  <c r="AN595" i="1"/>
  <c r="AN594" i="1" s="1"/>
  <c r="AM595" i="1"/>
  <c r="AM594" i="1" s="1"/>
  <c r="AL595" i="1"/>
  <c r="AL594" i="1" s="1"/>
  <c r="AO592" i="1"/>
  <c r="AO591" i="1" s="1"/>
  <c r="AN592" i="1"/>
  <c r="AN591" i="1" s="1"/>
  <c r="AM592" i="1"/>
  <c r="AM591" i="1" s="1"/>
  <c r="AL592" i="1"/>
  <c r="AL591" i="1" s="1"/>
  <c r="AO585" i="1"/>
  <c r="AO584" i="1" s="1"/>
  <c r="AN585" i="1"/>
  <c r="AN584" i="1" s="1"/>
  <c r="AM585" i="1"/>
  <c r="AM584" i="1" s="1"/>
  <c r="AL585" i="1"/>
  <c r="AL584" i="1" s="1"/>
  <c r="AO580" i="1"/>
  <c r="AO579" i="1" s="1"/>
  <c r="AO578" i="1" s="1"/>
  <c r="AO577" i="1" s="1"/>
  <c r="AN580" i="1"/>
  <c r="AN579" i="1" s="1"/>
  <c r="AN578" i="1" s="1"/>
  <c r="AN577" i="1" s="1"/>
  <c r="AM580" i="1"/>
  <c r="AM579" i="1" s="1"/>
  <c r="AM578" i="1" s="1"/>
  <c r="AM577" i="1" s="1"/>
  <c r="AL580" i="1"/>
  <c r="AL579" i="1" s="1"/>
  <c r="AL578" i="1" s="1"/>
  <c r="AL577" i="1" s="1"/>
  <c r="AO575" i="1"/>
  <c r="AO574" i="1" s="1"/>
  <c r="AO573" i="1" s="1"/>
  <c r="AO572" i="1" s="1"/>
  <c r="AO571" i="1" s="1"/>
  <c r="AN575" i="1"/>
  <c r="AN574" i="1" s="1"/>
  <c r="AN573" i="1" s="1"/>
  <c r="AN572" i="1" s="1"/>
  <c r="AN571" i="1" s="1"/>
  <c r="AM575" i="1"/>
  <c r="AM574" i="1" s="1"/>
  <c r="AM573" i="1" s="1"/>
  <c r="AM572" i="1" s="1"/>
  <c r="AM571" i="1" s="1"/>
  <c r="AL575" i="1"/>
  <c r="AL574" i="1" s="1"/>
  <c r="AL573" i="1" s="1"/>
  <c r="AL572" i="1" s="1"/>
  <c r="AL571" i="1" s="1"/>
  <c r="AO569" i="1"/>
  <c r="AO568" i="1" s="1"/>
  <c r="AN569" i="1"/>
  <c r="AN568" i="1" s="1"/>
  <c r="AM569" i="1"/>
  <c r="AM568" i="1" s="1"/>
  <c r="AL569" i="1"/>
  <c r="AL568" i="1" s="1"/>
  <c r="AO557" i="1"/>
  <c r="AN557" i="1"/>
  <c r="AM557" i="1"/>
  <c r="AL557" i="1"/>
  <c r="AO555" i="1"/>
  <c r="AN555" i="1"/>
  <c r="AN554" i="1" s="1"/>
  <c r="AN553" i="1" s="1"/>
  <c r="AM555" i="1"/>
  <c r="AM554" i="1" s="1"/>
  <c r="AM553" i="1" s="1"/>
  <c r="AL555" i="1"/>
  <c r="AL554" i="1" s="1"/>
  <c r="AL553" i="1" s="1"/>
  <c r="AO554" i="1"/>
  <c r="AO553" i="1" s="1"/>
  <c r="AO551" i="1"/>
  <c r="AO550" i="1" s="1"/>
  <c r="AO549" i="1" s="1"/>
  <c r="AN551" i="1"/>
  <c r="AN550" i="1" s="1"/>
  <c r="AN549" i="1" s="1"/>
  <c r="AM551" i="1"/>
  <c r="AM550" i="1" s="1"/>
  <c r="AM549" i="1" s="1"/>
  <c r="AL551" i="1"/>
  <c r="AL550" i="1" s="1"/>
  <c r="AL549" i="1" s="1"/>
  <c r="AO546" i="1"/>
  <c r="AO545" i="1" s="1"/>
  <c r="AN546" i="1"/>
  <c r="AN545" i="1" s="1"/>
  <c r="AM546" i="1"/>
  <c r="AM545" i="1" s="1"/>
  <c r="AL546" i="1"/>
  <c r="AL545" i="1" s="1"/>
  <c r="AO543" i="1"/>
  <c r="AO542" i="1" s="1"/>
  <c r="AN543" i="1"/>
  <c r="AN542" i="1" s="1"/>
  <c r="AM543" i="1"/>
  <c r="AM542" i="1" s="1"/>
  <c r="AL543" i="1"/>
  <c r="AL542" i="1" s="1"/>
  <c r="AO539" i="1"/>
  <c r="AO538" i="1" s="1"/>
  <c r="AO537" i="1" s="1"/>
  <c r="AN539" i="1"/>
  <c r="AN538" i="1" s="1"/>
  <c r="AN537" i="1" s="1"/>
  <c r="AM539" i="1"/>
  <c r="AM538" i="1" s="1"/>
  <c r="AM537" i="1" s="1"/>
  <c r="AL539" i="1"/>
  <c r="AL538" i="1" s="1"/>
  <c r="AL537" i="1" s="1"/>
  <c r="AO522" i="1"/>
  <c r="AO521" i="1" s="1"/>
  <c r="AO520" i="1" s="1"/>
  <c r="AO519" i="1" s="1"/>
  <c r="AO518" i="1" s="1"/>
  <c r="AN522" i="1"/>
  <c r="AN521" i="1" s="1"/>
  <c r="AN520" i="1" s="1"/>
  <c r="AN519" i="1" s="1"/>
  <c r="AN518" i="1" s="1"/>
  <c r="AM522" i="1"/>
  <c r="AM521" i="1" s="1"/>
  <c r="AM520" i="1" s="1"/>
  <c r="AM519" i="1" s="1"/>
  <c r="AM518" i="1" s="1"/>
  <c r="AL522" i="1"/>
  <c r="AL521" i="1" s="1"/>
  <c r="AL520" i="1" s="1"/>
  <c r="AL519" i="1" s="1"/>
  <c r="AL518" i="1" s="1"/>
  <c r="AO511" i="1"/>
  <c r="AO510" i="1" s="1"/>
  <c r="AO509" i="1" s="1"/>
  <c r="AO508" i="1" s="1"/>
  <c r="AN511" i="1"/>
  <c r="AN510" i="1" s="1"/>
  <c r="AN509" i="1" s="1"/>
  <c r="AN508" i="1" s="1"/>
  <c r="AM511" i="1"/>
  <c r="AM510" i="1" s="1"/>
  <c r="AM509" i="1" s="1"/>
  <c r="AM508" i="1" s="1"/>
  <c r="AL511" i="1"/>
  <c r="AL510" i="1" s="1"/>
  <c r="AL509" i="1" s="1"/>
  <c r="AL508" i="1" s="1"/>
  <c r="AO505" i="1"/>
  <c r="AN505" i="1"/>
  <c r="AM505" i="1"/>
  <c r="AL505" i="1"/>
  <c r="AO503" i="1"/>
  <c r="AN503" i="1"/>
  <c r="AM503" i="1"/>
  <c r="AL503" i="1"/>
  <c r="AO501" i="1"/>
  <c r="AN501" i="1"/>
  <c r="AM501" i="1"/>
  <c r="AL501" i="1"/>
  <c r="AL500" i="1" s="1"/>
  <c r="AL499" i="1" s="1"/>
  <c r="AO500" i="1"/>
  <c r="AO499" i="1" s="1"/>
  <c r="AO494" i="1" s="1"/>
  <c r="AN500" i="1"/>
  <c r="AN499" i="1" s="1"/>
  <c r="AN494" i="1" s="1"/>
  <c r="AL497" i="1"/>
  <c r="AL496" i="1" s="1"/>
  <c r="AL495" i="1" s="1"/>
  <c r="AO489" i="1"/>
  <c r="AN489" i="1"/>
  <c r="AM489" i="1"/>
  <c r="AL489" i="1"/>
  <c r="AO487" i="1"/>
  <c r="AO486" i="1" s="1"/>
  <c r="AN487" i="1"/>
  <c r="AN486" i="1" s="1"/>
  <c r="AM487" i="1"/>
  <c r="AM486" i="1" s="1"/>
  <c r="AL487" i="1"/>
  <c r="AO484" i="1"/>
  <c r="AN484" i="1"/>
  <c r="AM484" i="1"/>
  <c r="AL484" i="1"/>
  <c r="AO482" i="1"/>
  <c r="AO481" i="1" s="1"/>
  <c r="AN482" i="1"/>
  <c r="AN481" i="1" s="1"/>
  <c r="AM482" i="1"/>
  <c r="AL482" i="1"/>
  <c r="AO472" i="1"/>
  <c r="AO471" i="1" s="1"/>
  <c r="AN472" i="1"/>
  <c r="AN471" i="1" s="1"/>
  <c r="AM472" i="1"/>
  <c r="AM471" i="1" s="1"/>
  <c r="AL472" i="1"/>
  <c r="AL471" i="1" s="1"/>
  <c r="AO469" i="1"/>
  <c r="AO468" i="1" s="1"/>
  <c r="AN469" i="1"/>
  <c r="AN468" i="1" s="1"/>
  <c r="AM469" i="1"/>
  <c r="AM468" i="1" s="1"/>
  <c r="AL469" i="1"/>
  <c r="AL468" i="1" s="1"/>
  <c r="AO464" i="1"/>
  <c r="AO463" i="1" s="1"/>
  <c r="AO462" i="1" s="1"/>
  <c r="AO461" i="1" s="1"/>
  <c r="AN464" i="1"/>
  <c r="AN463" i="1" s="1"/>
  <c r="AN462" i="1" s="1"/>
  <c r="AN461" i="1" s="1"/>
  <c r="AM464" i="1"/>
  <c r="AM463" i="1" s="1"/>
  <c r="AM462" i="1" s="1"/>
  <c r="AM461" i="1" s="1"/>
  <c r="AL464" i="1"/>
  <c r="AL463" i="1" s="1"/>
  <c r="AL462" i="1" s="1"/>
  <c r="AL461" i="1" s="1"/>
  <c r="AO458" i="1"/>
  <c r="AO457" i="1" s="1"/>
  <c r="AO456" i="1" s="1"/>
  <c r="AO455" i="1" s="1"/>
  <c r="AN458" i="1"/>
  <c r="AN457" i="1" s="1"/>
  <c r="AN456" i="1" s="1"/>
  <c r="AN455" i="1" s="1"/>
  <c r="AM458" i="1"/>
  <c r="AM457" i="1" s="1"/>
  <c r="AM456" i="1" s="1"/>
  <c r="AM455" i="1" s="1"/>
  <c r="AL458" i="1"/>
  <c r="AL457" i="1" s="1"/>
  <c r="AL456" i="1" s="1"/>
  <c r="AL455" i="1" s="1"/>
  <c r="AO448" i="1"/>
  <c r="AO447" i="1" s="1"/>
  <c r="AO446" i="1" s="1"/>
  <c r="AN448" i="1"/>
  <c r="AN447" i="1" s="1"/>
  <c r="AN446" i="1" s="1"/>
  <c r="AM448" i="1"/>
  <c r="AM447" i="1" s="1"/>
  <c r="AM446" i="1" s="1"/>
  <c r="AL448" i="1"/>
  <c r="AL447" i="1" s="1"/>
  <c r="AL446" i="1" s="1"/>
  <c r="AO444" i="1"/>
  <c r="AO443" i="1" s="1"/>
  <c r="AN444" i="1"/>
  <c r="AN443" i="1" s="1"/>
  <c r="AM444" i="1"/>
  <c r="AM443" i="1" s="1"/>
  <c r="AL444" i="1"/>
  <c r="AL443" i="1" s="1"/>
  <c r="AO441" i="1"/>
  <c r="AO440" i="1" s="1"/>
  <c r="AN441" i="1"/>
  <c r="AN440" i="1" s="1"/>
  <c r="AM441" i="1"/>
  <c r="AM440" i="1" s="1"/>
  <c r="AL441" i="1"/>
  <c r="AL440" i="1" s="1"/>
  <c r="AO438" i="1"/>
  <c r="AO437" i="1" s="1"/>
  <c r="AN438" i="1"/>
  <c r="AN437" i="1" s="1"/>
  <c r="AM438" i="1"/>
  <c r="AM437" i="1" s="1"/>
  <c r="AL438" i="1"/>
  <c r="AL437" i="1" s="1"/>
  <c r="AO435" i="1"/>
  <c r="AO434" i="1" s="1"/>
  <c r="AN435" i="1"/>
  <c r="AN434" i="1" s="1"/>
  <c r="AM435" i="1"/>
  <c r="AM434" i="1" s="1"/>
  <c r="AL435" i="1"/>
  <c r="AL434" i="1" s="1"/>
  <c r="AO428" i="1"/>
  <c r="AO427" i="1" s="1"/>
  <c r="AO426" i="1" s="1"/>
  <c r="AN428" i="1"/>
  <c r="AN427" i="1" s="1"/>
  <c r="AN426" i="1" s="1"/>
  <c r="AM428" i="1"/>
  <c r="AM427" i="1" s="1"/>
  <c r="AM426" i="1" s="1"/>
  <c r="AL428" i="1"/>
  <c r="AL427" i="1" s="1"/>
  <c r="AL426" i="1" s="1"/>
  <c r="AO414" i="1"/>
  <c r="AO413" i="1" s="1"/>
  <c r="AN414" i="1"/>
  <c r="AN413" i="1" s="1"/>
  <c r="AM414" i="1"/>
  <c r="AM413" i="1" s="1"/>
  <c r="AL414" i="1"/>
  <c r="AL413" i="1" s="1"/>
  <c r="AO411" i="1"/>
  <c r="AO410" i="1" s="1"/>
  <c r="AN411" i="1"/>
  <c r="AN410" i="1" s="1"/>
  <c r="AM411" i="1"/>
  <c r="AM410" i="1" s="1"/>
  <c r="AL411" i="1"/>
  <c r="AL410" i="1" s="1"/>
  <c r="AO408" i="1"/>
  <c r="AO407" i="1" s="1"/>
  <c r="AN408" i="1"/>
  <c r="AN407" i="1" s="1"/>
  <c r="AM408" i="1"/>
  <c r="AM407" i="1" s="1"/>
  <c r="AL408" i="1"/>
  <c r="AL407" i="1" s="1"/>
  <c r="AO405" i="1"/>
  <c r="AO404" i="1" s="1"/>
  <c r="AN405" i="1"/>
  <c r="AN404" i="1" s="1"/>
  <c r="AM405" i="1"/>
  <c r="AM404" i="1" s="1"/>
  <c r="AL405" i="1"/>
  <c r="AL404" i="1" s="1"/>
  <c r="AO400" i="1"/>
  <c r="AO397" i="1" s="1"/>
  <c r="AO396" i="1" s="1"/>
  <c r="AN400" i="1"/>
  <c r="AN397" i="1" s="1"/>
  <c r="AN396" i="1" s="1"/>
  <c r="AM400" i="1"/>
  <c r="AM397" i="1" s="1"/>
  <c r="AM396" i="1" s="1"/>
  <c r="AL400" i="1"/>
  <c r="AL397" i="1" s="1"/>
  <c r="AL396" i="1" s="1"/>
  <c r="AO394" i="1"/>
  <c r="AO393" i="1" s="1"/>
  <c r="AO392" i="1" s="1"/>
  <c r="AN394" i="1"/>
  <c r="AN393" i="1" s="1"/>
  <c r="AN392" i="1" s="1"/>
  <c r="AM394" i="1"/>
  <c r="AM393" i="1" s="1"/>
  <c r="AM392" i="1" s="1"/>
  <c r="AL394" i="1"/>
  <c r="AL393" i="1" s="1"/>
  <c r="AL392" i="1" s="1"/>
  <c r="AO384" i="1"/>
  <c r="AO383" i="1" s="1"/>
  <c r="AO382" i="1" s="1"/>
  <c r="AO381" i="1" s="1"/>
  <c r="AO380" i="1" s="1"/>
  <c r="AN384" i="1"/>
  <c r="AN383" i="1" s="1"/>
  <c r="AN382" i="1" s="1"/>
  <c r="AN381" i="1" s="1"/>
  <c r="AN380" i="1" s="1"/>
  <c r="AM384" i="1"/>
  <c r="AM383" i="1" s="1"/>
  <c r="AM382" i="1" s="1"/>
  <c r="AM381" i="1" s="1"/>
  <c r="AM380" i="1" s="1"/>
  <c r="AL384" i="1"/>
  <c r="AL383" i="1" s="1"/>
  <c r="AL382" i="1" s="1"/>
  <c r="AL381" i="1" s="1"/>
  <c r="AL380" i="1" s="1"/>
  <c r="AO375" i="1"/>
  <c r="AO374" i="1" s="1"/>
  <c r="AO373" i="1" s="1"/>
  <c r="AO372" i="1" s="1"/>
  <c r="AN375" i="1"/>
  <c r="AN374" i="1" s="1"/>
  <c r="AN373" i="1" s="1"/>
  <c r="AN372" i="1" s="1"/>
  <c r="AM375" i="1"/>
  <c r="AM374" i="1" s="1"/>
  <c r="AM373" i="1" s="1"/>
  <c r="AM372" i="1" s="1"/>
  <c r="AL375" i="1"/>
  <c r="AL374" i="1" s="1"/>
  <c r="AL373" i="1" s="1"/>
  <c r="AL372" i="1" s="1"/>
  <c r="AO370" i="1"/>
  <c r="AO369" i="1" s="1"/>
  <c r="AN370" i="1"/>
  <c r="AN369" i="1" s="1"/>
  <c r="AM370" i="1"/>
  <c r="AM369" i="1" s="1"/>
  <c r="AL370" i="1"/>
  <c r="AL369" i="1" s="1"/>
  <c r="AO366" i="1"/>
  <c r="AN366" i="1"/>
  <c r="AM366" i="1"/>
  <c r="AL366" i="1"/>
  <c r="AO364" i="1"/>
  <c r="AN364" i="1"/>
  <c r="AM364" i="1"/>
  <c r="AL364" i="1"/>
  <c r="AO362" i="1"/>
  <c r="AN362" i="1"/>
  <c r="AM362" i="1"/>
  <c r="AM361" i="1" s="1"/>
  <c r="AM360" i="1" s="1"/>
  <c r="AL362" i="1"/>
  <c r="AO358" i="1"/>
  <c r="AO357" i="1" s="1"/>
  <c r="AO356" i="1" s="1"/>
  <c r="AN358" i="1"/>
  <c r="AN357" i="1" s="1"/>
  <c r="AN356" i="1" s="1"/>
  <c r="AM358" i="1"/>
  <c r="AM357" i="1" s="1"/>
  <c r="AM356" i="1" s="1"/>
  <c r="AL358" i="1"/>
  <c r="AL357" i="1" s="1"/>
  <c r="AL356" i="1" s="1"/>
  <c r="AO353" i="1"/>
  <c r="AO352" i="1" s="1"/>
  <c r="AO351" i="1" s="1"/>
  <c r="AO350" i="1" s="1"/>
  <c r="AN353" i="1"/>
  <c r="AN352" i="1" s="1"/>
  <c r="AN351" i="1" s="1"/>
  <c r="AN350" i="1" s="1"/>
  <c r="AM353" i="1"/>
  <c r="AM352" i="1" s="1"/>
  <c r="AM351" i="1" s="1"/>
  <c r="AM350" i="1" s="1"/>
  <c r="AL353" i="1"/>
  <c r="AL352" i="1" s="1"/>
  <c r="AL351" i="1" s="1"/>
  <c r="AL350" i="1" s="1"/>
  <c r="AO348" i="1"/>
  <c r="AO347" i="1" s="1"/>
  <c r="AO346" i="1" s="1"/>
  <c r="AO345" i="1" s="1"/>
  <c r="AN348" i="1"/>
  <c r="AN347" i="1" s="1"/>
  <c r="AN346" i="1" s="1"/>
  <c r="AN345" i="1" s="1"/>
  <c r="AM348" i="1"/>
  <c r="AM347" i="1" s="1"/>
  <c r="AM346" i="1" s="1"/>
  <c r="AM345" i="1" s="1"/>
  <c r="AL348" i="1"/>
  <c r="AL347" i="1" s="1"/>
  <c r="AL346" i="1" s="1"/>
  <c r="AL345" i="1" s="1"/>
  <c r="AO341" i="1"/>
  <c r="AO340" i="1" s="1"/>
  <c r="AO339" i="1" s="1"/>
  <c r="AO338" i="1" s="1"/>
  <c r="AO337" i="1" s="1"/>
  <c r="AN341" i="1"/>
  <c r="AN340" i="1" s="1"/>
  <c r="AN339" i="1" s="1"/>
  <c r="AN338" i="1" s="1"/>
  <c r="AN337" i="1" s="1"/>
  <c r="AM341" i="1"/>
  <c r="AM340" i="1" s="1"/>
  <c r="AM339" i="1" s="1"/>
  <c r="AM338" i="1" s="1"/>
  <c r="AM337" i="1" s="1"/>
  <c r="AL341" i="1"/>
  <c r="AL340" i="1" s="1"/>
  <c r="AL339" i="1" s="1"/>
  <c r="AL338" i="1" s="1"/>
  <c r="AL337" i="1" s="1"/>
  <c r="AO329" i="1"/>
  <c r="AN329" i="1"/>
  <c r="AM329" i="1"/>
  <c r="AL329" i="1"/>
  <c r="AO327" i="1"/>
  <c r="AN327" i="1"/>
  <c r="AM327" i="1"/>
  <c r="AL327" i="1"/>
  <c r="AO325" i="1"/>
  <c r="AN325" i="1"/>
  <c r="AM325" i="1"/>
  <c r="AL325" i="1"/>
  <c r="AL324" i="1" s="1"/>
  <c r="AL323" i="1" s="1"/>
  <c r="AL322" i="1" s="1"/>
  <c r="AL321" i="1" s="1"/>
  <c r="AO324" i="1"/>
  <c r="AO323" i="1" s="1"/>
  <c r="AO322" i="1" s="1"/>
  <c r="AO321" i="1" s="1"/>
  <c r="AQ311" i="1"/>
  <c r="AQ310" i="1" s="1"/>
  <c r="AQ309" i="1" s="1"/>
  <c r="AP311" i="1"/>
  <c r="AP310" i="1" s="1"/>
  <c r="AP309" i="1" s="1"/>
  <c r="AO307" i="1"/>
  <c r="AO306" i="1" s="1"/>
  <c r="AN307" i="1"/>
  <c r="AN306" i="1" s="1"/>
  <c r="AM307" i="1"/>
  <c r="AM306" i="1" s="1"/>
  <c r="AL307" i="1"/>
  <c r="AL306" i="1" s="1"/>
  <c r="AO304" i="1"/>
  <c r="AO303" i="1" s="1"/>
  <c r="AO302" i="1" s="1"/>
  <c r="AN304" i="1"/>
  <c r="AN303" i="1" s="1"/>
  <c r="AN302" i="1" s="1"/>
  <c r="AM304" i="1"/>
  <c r="AM303" i="1" s="1"/>
  <c r="AM302" i="1" s="1"/>
  <c r="AL304" i="1"/>
  <c r="AL303" i="1" s="1"/>
  <c r="AL302" i="1" s="1"/>
  <c r="AP297" i="1"/>
  <c r="AP296" i="1" s="1"/>
  <c r="AP295" i="1" s="1"/>
  <c r="AO293" i="1"/>
  <c r="AO292" i="1" s="1"/>
  <c r="AN293" i="1"/>
  <c r="AN292" i="1" s="1"/>
  <c r="AM293" i="1"/>
  <c r="AM292" i="1" s="1"/>
  <c r="AL293" i="1"/>
  <c r="AL292" i="1" s="1"/>
  <c r="AO288" i="1"/>
  <c r="AN288" i="1"/>
  <c r="AM288" i="1"/>
  <c r="AL288" i="1"/>
  <c r="AO286" i="1"/>
  <c r="AN286" i="1"/>
  <c r="AM286" i="1"/>
  <c r="AL286" i="1"/>
  <c r="AO284" i="1"/>
  <c r="AN284" i="1"/>
  <c r="AM284" i="1"/>
  <c r="AL284" i="1"/>
  <c r="AO282" i="1"/>
  <c r="AO281" i="1" s="1"/>
  <c r="AN282" i="1"/>
  <c r="AN281" i="1" s="1"/>
  <c r="AN280" i="1" s="1"/>
  <c r="AM282" i="1"/>
  <c r="AM281" i="1" s="1"/>
  <c r="AL282" i="1"/>
  <c r="AL281" i="1" s="1"/>
  <c r="AO277" i="1"/>
  <c r="AN277" i="1"/>
  <c r="AM277" i="1"/>
  <c r="AL277" i="1"/>
  <c r="AO275" i="1"/>
  <c r="AO274" i="1" s="1"/>
  <c r="AN275" i="1"/>
  <c r="AM275" i="1"/>
  <c r="AL275" i="1"/>
  <c r="AL274" i="1" s="1"/>
  <c r="AO272" i="1"/>
  <c r="AN272" i="1"/>
  <c r="AM272" i="1"/>
  <c r="AL272" i="1"/>
  <c r="AO270" i="1"/>
  <c r="AN270" i="1"/>
  <c r="AM270" i="1"/>
  <c r="AL270" i="1"/>
  <c r="AO268" i="1"/>
  <c r="AO267" i="1" s="1"/>
  <c r="AO266" i="1" s="1"/>
  <c r="AN268" i="1"/>
  <c r="AN267" i="1" s="1"/>
  <c r="AN266" i="1" s="1"/>
  <c r="AM268" i="1"/>
  <c r="AL268" i="1"/>
  <c r="AL267" i="1" s="1"/>
  <c r="AL266" i="1" s="1"/>
  <c r="AO263" i="1"/>
  <c r="AO262" i="1" s="1"/>
  <c r="AO261" i="1" s="1"/>
  <c r="AO260" i="1" s="1"/>
  <c r="AN263" i="1"/>
  <c r="AN262" i="1" s="1"/>
  <c r="AN261" i="1" s="1"/>
  <c r="AN260" i="1" s="1"/>
  <c r="AM263" i="1"/>
  <c r="AM262" i="1" s="1"/>
  <c r="AM261" i="1" s="1"/>
  <c r="AM260" i="1" s="1"/>
  <c r="AL263" i="1"/>
  <c r="AL262" i="1" s="1"/>
  <c r="AL261" i="1" s="1"/>
  <c r="AL260" i="1" s="1"/>
  <c r="AQ258" i="1"/>
  <c r="AP258" i="1"/>
  <c r="AQ256" i="1"/>
  <c r="AP256" i="1"/>
  <c r="AO252" i="1"/>
  <c r="AN252" i="1"/>
  <c r="AM252" i="1"/>
  <c r="AL252" i="1"/>
  <c r="AO250" i="1"/>
  <c r="AN250" i="1"/>
  <c r="AN249" i="1" s="1"/>
  <c r="AN248" i="1" s="1"/>
  <c r="AN247" i="1" s="1"/>
  <c r="AM250" i="1"/>
  <c r="AM249" i="1" s="1"/>
  <c r="AM248" i="1" s="1"/>
  <c r="AM247" i="1" s="1"/>
  <c r="AL250" i="1"/>
  <c r="AL249" i="1" s="1"/>
  <c r="AL248" i="1" s="1"/>
  <c r="AL247" i="1" s="1"/>
  <c r="AO249" i="1"/>
  <c r="AO248" i="1" s="1"/>
  <c r="AO247" i="1" s="1"/>
  <c r="AO241" i="1"/>
  <c r="AN241" i="1"/>
  <c r="AM241" i="1"/>
  <c r="AL241" i="1"/>
  <c r="AO239" i="1"/>
  <c r="AN239" i="1"/>
  <c r="AN238" i="1" s="1"/>
  <c r="AM239" i="1"/>
  <c r="AL239" i="1"/>
  <c r="AL238" i="1" s="1"/>
  <c r="AO236" i="1"/>
  <c r="AN236" i="1"/>
  <c r="AM236" i="1"/>
  <c r="AL236" i="1"/>
  <c r="AO234" i="1"/>
  <c r="AN234" i="1"/>
  <c r="AM234" i="1"/>
  <c r="AL234" i="1"/>
  <c r="AO232" i="1"/>
  <c r="AO231" i="1" s="1"/>
  <c r="AN232" i="1"/>
  <c r="AM232" i="1"/>
  <c r="AL232" i="1"/>
  <c r="AL231" i="1" s="1"/>
  <c r="AO229" i="1"/>
  <c r="AN229" i="1"/>
  <c r="AM229" i="1"/>
  <c r="AL229" i="1"/>
  <c r="AO227" i="1"/>
  <c r="AN227" i="1"/>
  <c r="AM227" i="1"/>
  <c r="AL227" i="1"/>
  <c r="AO225" i="1"/>
  <c r="AO224" i="1" s="1"/>
  <c r="AN225" i="1"/>
  <c r="AM225" i="1"/>
  <c r="AM224" i="1" s="1"/>
  <c r="AL225" i="1"/>
  <c r="AL224" i="1" s="1"/>
  <c r="AO222" i="1"/>
  <c r="AO221" i="1" s="1"/>
  <c r="AN222" i="1"/>
  <c r="AN221" i="1" s="1"/>
  <c r="AM222" i="1"/>
  <c r="AM221" i="1" s="1"/>
  <c r="AL222" i="1"/>
  <c r="AL221" i="1" s="1"/>
  <c r="AO219" i="1"/>
  <c r="AN219" i="1"/>
  <c r="AM219" i="1"/>
  <c r="AL219" i="1"/>
  <c r="AO217" i="1"/>
  <c r="AO216" i="1" s="1"/>
  <c r="AN217" i="1"/>
  <c r="AM217" i="1"/>
  <c r="AL217" i="1"/>
  <c r="AL216" i="1" s="1"/>
  <c r="AO214" i="1"/>
  <c r="AN214" i="1"/>
  <c r="AM214" i="1"/>
  <c r="AL214" i="1"/>
  <c r="AO212" i="1"/>
  <c r="AO211" i="1" s="1"/>
  <c r="AN212" i="1"/>
  <c r="AN211" i="1" s="1"/>
  <c r="AM212" i="1"/>
  <c r="AL212" i="1"/>
  <c r="AL211" i="1" s="1"/>
  <c r="AO209" i="1"/>
  <c r="AO208" i="1" s="1"/>
  <c r="AN209" i="1"/>
  <c r="AN208" i="1" s="1"/>
  <c r="AM209" i="1"/>
  <c r="AM208" i="1" s="1"/>
  <c r="AL209" i="1"/>
  <c r="AL208" i="1" s="1"/>
  <c r="AO204" i="1"/>
  <c r="AN204" i="1"/>
  <c r="AM204" i="1"/>
  <c r="AL204" i="1"/>
  <c r="AO202" i="1"/>
  <c r="AN202" i="1"/>
  <c r="AM202" i="1"/>
  <c r="AL202" i="1"/>
  <c r="AO200" i="1"/>
  <c r="AO199" i="1" s="1"/>
  <c r="AN200" i="1"/>
  <c r="AN199" i="1" s="1"/>
  <c r="AM200" i="1"/>
  <c r="AL200" i="1"/>
  <c r="AO197" i="1"/>
  <c r="AN197" i="1"/>
  <c r="AM197" i="1"/>
  <c r="AL197" i="1"/>
  <c r="AO195" i="1"/>
  <c r="AN195" i="1"/>
  <c r="AM195" i="1"/>
  <c r="AL195" i="1"/>
  <c r="AO193" i="1"/>
  <c r="AO192" i="1" s="1"/>
  <c r="AN193" i="1"/>
  <c r="AM193" i="1"/>
  <c r="AL193" i="1"/>
  <c r="AL192" i="1" s="1"/>
  <c r="AO189" i="1"/>
  <c r="AO188" i="1" s="1"/>
  <c r="AN189" i="1"/>
  <c r="AN188" i="1" s="1"/>
  <c r="AM189" i="1"/>
  <c r="AM188" i="1" s="1"/>
  <c r="AL189" i="1"/>
  <c r="AL188" i="1" s="1"/>
  <c r="AO186" i="1"/>
  <c r="AN186" i="1"/>
  <c r="AM186" i="1"/>
  <c r="AL186" i="1"/>
  <c r="AO184" i="1"/>
  <c r="AN184" i="1"/>
  <c r="AM184" i="1"/>
  <c r="AL184" i="1"/>
  <c r="AO182" i="1"/>
  <c r="AO181" i="1" s="1"/>
  <c r="AN182" i="1"/>
  <c r="AN181" i="1" s="1"/>
  <c r="AM182" i="1"/>
  <c r="AL182" i="1"/>
  <c r="AO177" i="1"/>
  <c r="AO176" i="1" s="1"/>
  <c r="AO175" i="1" s="1"/>
  <c r="AO174" i="1" s="1"/>
  <c r="AN177" i="1"/>
  <c r="AN176" i="1" s="1"/>
  <c r="AN175" i="1" s="1"/>
  <c r="AN174" i="1" s="1"/>
  <c r="AM177" i="1"/>
  <c r="AM176" i="1" s="1"/>
  <c r="AM175" i="1" s="1"/>
  <c r="AM174" i="1" s="1"/>
  <c r="AL177" i="1"/>
  <c r="AL176" i="1" s="1"/>
  <c r="AL175" i="1" s="1"/>
  <c r="AL174" i="1" s="1"/>
  <c r="AO164" i="1"/>
  <c r="AO163" i="1" s="1"/>
  <c r="AN164" i="1"/>
  <c r="AN163" i="1" s="1"/>
  <c r="AM164" i="1"/>
  <c r="AM163" i="1" s="1"/>
  <c r="AL164" i="1"/>
  <c r="AL163" i="1" s="1"/>
  <c r="AQ172" i="1"/>
  <c r="AQ171" i="1" s="1"/>
  <c r="AQ170" i="1" s="1"/>
  <c r="AP172" i="1"/>
  <c r="AP171" i="1" s="1"/>
  <c r="AP170" i="1" s="1"/>
  <c r="AO161" i="1"/>
  <c r="AO160" i="1" s="1"/>
  <c r="AN161" i="1"/>
  <c r="AN160" i="1" s="1"/>
  <c r="AM161" i="1"/>
  <c r="AM160" i="1" s="1"/>
  <c r="AL161" i="1"/>
  <c r="AL160" i="1" s="1"/>
  <c r="AO158" i="1"/>
  <c r="AO157" i="1" s="1"/>
  <c r="AN158" i="1"/>
  <c r="AN157" i="1" s="1"/>
  <c r="AM158" i="1"/>
  <c r="AM157" i="1" s="1"/>
  <c r="AL158" i="1"/>
  <c r="AL157" i="1" s="1"/>
  <c r="AO155" i="1"/>
  <c r="AO154" i="1" s="1"/>
  <c r="AN155" i="1"/>
  <c r="AN154" i="1" s="1"/>
  <c r="AM155" i="1"/>
  <c r="AM154" i="1" s="1"/>
  <c r="AL155" i="1"/>
  <c r="AL154" i="1" s="1"/>
  <c r="AO151" i="1"/>
  <c r="AO150" i="1" s="1"/>
  <c r="AN151" i="1"/>
  <c r="AN150" i="1" s="1"/>
  <c r="AM151" i="1"/>
  <c r="AM150" i="1" s="1"/>
  <c r="AL151" i="1"/>
  <c r="AL150" i="1" s="1"/>
  <c r="AO148" i="1"/>
  <c r="AN148" i="1"/>
  <c r="AM148" i="1"/>
  <c r="AL148" i="1"/>
  <c r="AO146" i="1"/>
  <c r="AN146" i="1"/>
  <c r="AN145" i="1" s="1"/>
  <c r="AM146" i="1"/>
  <c r="AL146" i="1"/>
  <c r="AL145" i="1" s="1"/>
  <c r="AO142" i="1"/>
  <c r="AO141" i="1" s="1"/>
  <c r="AO140" i="1" s="1"/>
  <c r="AN142" i="1"/>
  <c r="AN141" i="1" s="1"/>
  <c r="AN140" i="1" s="1"/>
  <c r="AM142" i="1"/>
  <c r="AM141" i="1" s="1"/>
  <c r="AM140" i="1" s="1"/>
  <c r="AL142" i="1"/>
  <c r="AL141" i="1" s="1"/>
  <c r="AL140" i="1" s="1"/>
  <c r="AO137" i="1"/>
  <c r="AO136" i="1" s="1"/>
  <c r="AO135" i="1" s="1"/>
  <c r="AO134" i="1" s="1"/>
  <c r="AN137" i="1"/>
  <c r="AN136" i="1" s="1"/>
  <c r="AN135" i="1" s="1"/>
  <c r="AN134" i="1" s="1"/>
  <c r="AM137" i="1"/>
  <c r="AM136" i="1" s="1"/>
  <c r="AM135" i="1" s="1"/>
  <c r="AM134" i="1" s="1"/>
  <c r="AL137" i="1"/>
  <c r="AL136" i="1" s="1"/>
  <c r="AL135" i="1" s="1"/>
  <c r="AL134" i="1" s="1"/>
  <c r="AO130" i="1"/>
  <c r="AO129" i="1" s="1"/>
  <c r="AO128" i="1" s="1"/>
  <c r="AO127" i="1" s="1"/>
  <c r="AO126" i="1" s="1"/>
  <c r="AN130" i="1"/>
  <c r="AN129" i="1" s="1"/>
  <c r="AN128" i="1" s="1"/>
  <c r="AN127" i="1" s="1"/>
  <c r="AN126" i="1" s="1"/>
  <c r="AM130" i="1"/>
  <c r="AM129" i="1" s="1"/>
  <c r="AM128" i="1" s="1"/>
  <c r="AM127" i="1" s="1"/>
  <c r="AM126" i="1" s="1"/>
  <c r="AL130" i="1"/>
  <c r="AL129" i="1" s="1"/>
  <c r="AL128" i="1" s="1"/>
  <c r="AL127" i="1" s="1"/>
  <c r="AL126" i="1" s="1"/>
  <c r="AO118" i="1"/>
  <c r="AN118" i="1"/>
  <c r="AM118" i="1"/>
  <c r="AL118" i="1"/>
  <c r="AO116" i="1"/>
  <c r="AN116" i="1"/>
  <c r="AM116" i="1"/>
  <c r="AL116" i="1"/>
  <c r="AO114" i="1"/>
  <c r="AO113" i="1" s="1"/>
  <c r="AO112" i="1" s="1"/>
  <c r="AO111" i="1" s="1"/>
  <c r="AO110" i="1" s="1"/>
  <c r="AN114" i="1"/>
  <c r="AM114" i="1"/>
  <c r="AL114" i="1"/>
  <c r="AO103" i="1"/>
  <c r="AO102" i="1" s="1"/>
  <c r="AO101" i="1" s="1"/>
  <c r="AN103" i="1"/>
  <c r="AN102" i="1" s="1"/>
  <c r="AN101" i="1" s="1"/>
  <c r="AM103" i="1"/>
  <c r="AM102" i="1" s="1"/>
  <c r="AM101" i="1" s="1"/>
  <c r="AL103" i="1"/>
  <c r="AL102" i="1" s="1"/>
  <c r="AL101" i="1" s="1"/>
  <c r="AO96" i="1"/>
  <c r="AO95" i="1" s="1"/>
  <c r="AN96" i="1"/>
  <c r="AN95" i="1" s="1"/>
  <c r="AM96" i="1"/>
  <c r="AM95" i="1" s="1"/>
  <c r="AL96" i="1"/>
  <c r="AL95" i="1" s="1"/>
  <c r="AO93" i="1"/>
  <c r="AN93" i="1"/>
  <c r="AM93" i="1"/>
  <c r="AL93" i="1"/>
  <c r="AO91" i="1"/>
  <c r="AN91" i="1"/>
  <c r="AN90" i="1" s="1"/>
  <c r="AM91" i="1"/>
  <c r="AM90" i="1" s="1"/>
  <c r="AL91" i="1"/>
  <c r="AL90" i="1" s="1"/>
  <c r="AO90" i="1"/>
  <c r="AQ88" i="1"/>
  <c r="AP88" i="1"/>
  <c r="AO86" i="1"/>
  <c r="AO85" i="1" s="1"/>
  <c r="AN86" i="1"/>
  <c r="AN85" i="1" s="1"/>
  <c r="AM86" i="1"/>
  <c r="AM85" i="1" s="1"/>
  <c r="AL86" i="1"/>
  <c r="AL85" i="1" s="1"/>
  <c r="AQ81" i="1"/>
  <c r="AP81" i="1"/>
  <c r="AO79" i="1"/>
  <c r="AO78" i="1" s="1"/>
  <c r="AN79" i="1"/>
  <c r="AN78" i="1" s="1"/>
  <c r="AM79" i="1"/>
  <c r="AM78" i="1" s="1"/>
  <c r="AL79" i="1"/>
  <c r="AL78" i="1" s="1"/>
  <c r="AO76" i="1"/>
  <c r="AO75" i="1" s="1"/>
  <c r="AN76" i="1"/>
  <c r="AN75" i="1" s="1"/>
  <c r="AM76" i="1"/>
  <c r="AM75" i="1" s="1"/>
  <c r="AL76" i="1"/>
  <c r="AL75" i="1" s="1"/>
  <c r="AO73" i="1"/>
  <c r="AO72" i="1" s="1"/>
  <c r="AN73" i="1"/>
  <c r="AN72" i="1" s="1"/>
  <c r="AM73" i="1"/>
  <c r="AM72" i="1" s="1"/>
  <c r="AL73" i="1"/>
  <c r="AL72" i="1" s="1"/>
  <c r="AO70" i="1"/>
  <c r="AN70" i="1"/>
  <c r="AM70" i="1"/>
  <c r="AL70" i="1"/>
  <c r="AO68" i="1"/>
  <c r="AN68" i="1"/>
  <c r="AM68" i="1"/>
  <c r="AM67" i="1" s="1"/>
  <c r="AL68" i="1"/>
  <c r="AO65" i="1"/>
  <c r="AN65" i="1"/>
  <c r="AM65" i="1"/>
  <c r="AL65" i="1"/>
  <c r="AO63" i="1"/>
  <c r="AN63" i="1"/>
  <c r="AN62" i="1" s="1"/>
  <c r="AM63" i="1"/>
  <c r="AM62" i="1" s="1"/>
  <c r="AL63" i="1"/>
  <c r="AL62" i="1" s="1"/>
  <c r="AO62" i="1"/>
  <c r="AO59" i="1"/>
  <c r="AN59" i="1"/>
  <c r="AM59" i="1"/>
  <c r="AL59" i="1"/>
  <c r="AO57" i="1"/>
  <c r="AN57" i="1"/>
  <c r="AM57" i="1"/>
  <c r="AL57" i="1"/>
  <c r="AO55" i="1"/>
  <c r="AN55" i="1"/>
  <c r="AM55" i="1"/>
  <c r="AL55" i="1"/>
  <c r="AO53" i="1"/>
  <c r="AO52" i="1" s="1"/>
  <c r="AO51" i="1" s="1"/>
  <c r="AN53" i="1"/>
  <c r="AN52" i="1" s="1"/>
  <c r="AN51" i="1" s="1"/>
  <c r="AM53" i="1"/>
  <c r="AM52" i="1" s="1"/>
  <c r="AM51" i="1" s="1"/>
  <c r="AL53" i="1"/>
  <c r="AL52" i="1" s="1"/>
  <c r="AL51" i="1" s="1"/>
  <c r="AP42" i="1"/>
  <c r="AO41" i="1"/>
  <c r="AN41" i="1"/>
  <c r="AM41" i="1"/>
  <c r="AL41" i="1"/>
  <c r="AO38" i="1"/>
  <c r="AN38" i="1"/>
  <c r="AM38" i="1"/>
  <c r="AL38" i="1"/>
  <c r="AO36" i="1"/>
  <c r="AN36" i="1"/>
  <c r="AM36" i="1"/>
  <c r="AL36" i="1"/>
  <c r="AO34" i="1"/>
  <c r="AO33" i="1" s="1"/>
  <c r="AN34" i="1"/>
  <c r="AM34" i="1"/>
  <c r="AL34" i="1"/>
  <c r="AO31" i="1"/>
  <c r="AO30" i="1" s="1"/>
  <c r="AN31" i="1"/>
  <c r="AN30" i="1" s="1"/>
  <c r="AM31" i="1"/>
  <c r="AM30" i="1" s="1"/>
  <c r="AL31" i="1"/>
  <c r="AL30" i="1" s="1"/>
  <c r="AO28" i="1"/>
  <c r="AO27" i="1" s="1"/>
  <c r="AN28" i="1"/>
  <c r="AN27" i="1" s="1"/>
  <c r="AM28" i="1"/>
  <c r="AM27" i="1" s="1"/>
  <c r="AL28" i="1"/>
  <c r="AL27" i="1" s="1"/>
  <c r="AO21" i="1"/>
  <c r="AO20" i="1" s="1"/>
  <c r="AO19" i="1" s="1"/>
  <c r="AO18" i="1" s="1"/>
  <c r="AO17" i="1" s="1"/>
  <c r="AN21" i="1"/>
  <c r="AN20" i="1" s="1"/>
  <c r="AN19" i="1" s="1"/>
  <c r="AN18" i="1" s="1"/>
  <c r="AN17" i="1" s="1"/>
  <c r="AM21" i="1"/>
  <c r="AM20" i="1" s="1"/>
  <c r="AM19" i="1" s="1"/>
  <c r="AM18" i="1" s="1"/>
  <c r="AM17" i="1" s="1"/>
  <c r="AL21" i="1"/>
  <c r="AL20" i="1" s="1"/>
  <c r="AL19" i="1" s="1"/>
  <c r="AL18" i="1" s="1"/>
  <c r="AL17" i="1" s="1"/>
  <c r="AK149" i="1"/>
  <c r="AQ149" i="1" s="1"/>
  <c r="AQ148" i="1" s="1"/>
  <c r="AJ149" i="1"/>
  <c r="AJ148" i="1" s="1"/>
  <c r="AG148" i="1"/>
  <c r="AH148" i="1"/>
  <c r="AI148" i="1"/>
  <c r="AF148" i="1"/>
  <c r="AG805" i="1"/>
  <c r="AG804" i="1" s="1"/>
  <c r="AH805" i="1"/>
  <c r="AH804" i="1" s="1"/>
  <c r="AI805" i="1"/>
  <c r="AI804" i="1" s="1"/>
  <c r="AF805" i="1"/>
  <c r="AF804" i="1" s="1"/>
  <c r="AK806" i="1"/>
  <c r="AJ806" i="1"/>
  <c r="AN192" i="1" l="1"/>
  <c r="AM274" i="1"/>
  <c r="CY1170" i="1"/>
  <c r="DC1170" i="1" s="1"/>
  <c r="DC1171" i="1"/>
  <c r="CZ425" i="1"/>
  <c r="CY1080" i="1"/>
  <c r="DC1081" i="1"/>
  <c r="CY855" i="1"/>
  <c r="DC856" i="1"/>
  <c r="CX855" i="1"/>
  <c r="DB856" i="1"/>
  <c r="CX1080" i="1"/>
  <c r="DB1081" i="1"/>
  <c r="DA425" i="1"/>
  <c r="AM113" i="1"/>
  <c r="AM112" i="1" s="1"/>
  <c r="AM111" i="1" s="1"/>
  <c r="AM110" i="1" s="1"/>
  <c r="CM1057" i="1"/>
  <c r="CG1056" i="1"/>
  <c r="CG1055" i="1" s="1"/>
  <c r="CG1054" i="1" s="1"/>
  <c r="CG1053" i="1" s="1"/>
  <c r="CF1056" i="1"/>
  <c r="CF1055" i="1" s="1"/>
  <c r="CF1054" i="1" s="1"/>
  <c r="CF1053" i="1" s="1"/>
  <c r="CL1057" i="1"/>
  <c r="CF1171" i="1"/>
  <c r="CF1170" i="1" s="1"/>
  <c r="CL1172" i="1"/>
  <c r="CA1077" i="1"/>
  <c r="CA1076" i="1" s="1"/>
  <c r="CG1078" i="1"/>
  <c r="BZ1077" i="1"/>
  <c r="BZ1076" i="1" s="1"/>
  <c r="CF1078" i="1"/>
  <c r="CA1071" i="1"/>
  <c r="CA1070" i="1" s="1"/>
  <c r="CA1069" i="1" s="1"/>
  <c r="CG1072" i="1"/>
  <c r="BZ1071" i="1"/>
  <c r="BZ1070" i="1" s="1"/>
  <c r="BZ1069" i="1" s="1"/>
  <c r="CF1072" i="1"/>
  <c r="AL113" i="1"/>
  <c r="AL112" i="1" s="1"/>
  <c r="AL111" i="1" s="1"/>
  <c r="AL110" i="1" s="1"/>
  <c r="AM181" i="1"/>
  <c r="AM211" i="1"/>
  <c r="AM231" i="1"/>
  <c r="AU486" i="1"/>
  <c r="AL67" i="1"/>
  <c r="AT62" i="1"/>
  <c r="AS249" i="1"/>
  <c r="AS248" i="1" s="1"/>
  <c r="AS247" i="1" s="1"/>
  <c r="AT500" i="1"/>
  <c r="AT499" i="1" s="1"/>
  <c r="AT494" i="1" s="1"/>
  <c r="AS78" i="1"/>
  <c r="AT467" i="1"/>
  <c r="AT481" i="1"/>
  <c r="BI524" i="1"/>
  <c r="AM199" i="1"/>
  <c r="AM216" i="1"/>
  <c r="AT224" i="1"/>
  <c r="BH524" i="1"/>
  <c r="BN527" i="1"/>
  <c r="BN526" i="1" s="1"/>
  <c r="BN525" i="1" s="1"/>
  <c r="BT528" i="1"/>
  <c r="BO527" i="1"/>
  <c r="BO526" i="1" s="1"/>
  <c r="BO525" i="1" s="1"/>
  <c r="BU528" i="1"/>
  <c r="BN532" i="1"/>
  <c r="BN529" i="1" s="1"/>
  <c r="BT533" i="1"/>
  <c r="BO532" i="1"/>
  <c r="BO529" i="1" s="1"/>
  <c r="BU533" i="1"/>
  <c r="BN852" i="1"/>
  <c r="BN851" i="1" s="1"/>
  <c r="BN850" i="1" s="1"/>
  <c r="BT853" i="1"/>
  <c r="CA853" i="1"/>
  <c r="BU852" i="1"/>
  <c r="BU851" i="1" s="1"/>
  <c r="BU850" i="1" s="1"/>
  <c r="BC1037" i="1"/>
  <c r="BC1036" i="1" s="1"/>
  <c r="BC1035" i="1" s="1"/>
  <c r="BI1038" i="1"/>
  <c r="BB1037" i="1"/>
  <c r="BB1036" i="1" s="1"/>
  <c r="BB1035" i="1" s="1"/>
  <c r="BH1038" i="1"/>
  <c r="AN231" i="1"/>
  <c r="AS181" i="1"/>
  <c r="AL1489" i="1"/>
  <c r="AL1488" i="1" s="1"/>
  <c r="AL1487" i="1" s="1"/>
  <c r="AM238" i="1"/>
  <c r="AR832" i="1"/>
  <c r="AO1041" i="1"/>
  <c r="AO1040" i="1" s="1"/>
  <c r="AT180" i="1"/>
  <c r="AO1141" i="1"/>
  <c r="AL1340" i="1"/>
  <c r="AR883" i="1"/>
  <c r="AU1122" i="1"/>
  <c r="AL361" i="1"/>
  <c r="AL360" i="1" s="1"/>
  <c r="AL355" i="1" s="1"/>
  <c r="AL344" i="1" s="1"/>
  <c r="AL319" i="1" s="1"/>
  <c r="AL1390" i="1"/>
  <c r="AU430" i="1"/>
  <c r="AU425" i="1" s="1"/>
  <c r="AU424" i="1" s="1"/>
  <c r="AU423" i="1" s="1"/>
  <c r="AR1060" i="1"/>
  <c r="AR1059" i="1" s="1"/>
  <c r="AU1533" i="1"/>
  <c r="AU1532" i="1" s="1"/>
  <c r="AU1530" i="1" s="1"/>
  <c r="AM192" i="1"/>
  <c r="AM191" i="1" s="1"/>
  <c r="AN728" i="1"/>
  <c r="AN714" i="1" s="1"/>
  <c r="AT207" i="1"/>
  <c r="AN279" i="1"/>
  <c r="AO467" i="1"/>
  <c r="AO466" i="1" s="1"/>
  <c r="AO460" i="1" s="1"/>
  <c r="AO454" i="1" s="1"/>
  <c r="AO752" i="1"/>
  <c r="AO742" i="1" s="1"/>
  <c r="AT153" i="1"/>
  <c r="AS752" i="1"/>
  <c r="AS742" i="1" s="1"/>
  <c r="AT772" i="1"/>
  <c r="AU689" i="1"/>
  <c r="AS897" i="1"/>
  <c r="AU153" i="1"/>
  <c r="AU139" i="1" s="1"/>
  <c r="AS689" i="1"/>
  <c r="AN548" i="1"/>
  <c r="AS280" i="1"/>
  <c r="AS279" i="1" s="1"/>
  <c r="AT361" i="1"/>
  <c r="AT360" i="1" s="1"/>
  <c r="AT355" i="1" s="1"/>
  <c r="AT344" i="1" s="1"/>
  <c r="AT319" i="1" s="1"/>
  <c r="AS26" i="1"/>
  <c r="AS25" i="1" s="1"/>
  <c r="AS24" i="1" s="1"/>
  <c r="AM481" i="1"/>
  <c r="AM1417" i="1"/>
  <c r="AM1416" i="1" s="1"/>
  <c r="AM1469" i="1"/>
  <c r="AM1464" i="1" s="1"/>
  <c r="AM1463" i="1" s="1"/>
  <c r="AS1340" i="1"/>
  <c r="AV83" i="1"/>
  <c r="BB84" i="1"/>
  <c r="AW83" i="1"/>
  <c r="BC84" i="1"/>
  <c r="AV255" i="1"/>
  <c r="AV254" i="1" s="1"/>
  <c r="AW81" i="1"/>
  <c r="BC82" i="1"/>
  <c r="AM467" i="1"/>
  <c r="AU26" i="1"/>
  <c r="AU25" i="1" s="1"/>
  <c r="AU24" i="1" s="1"/>
  <c r="AR467" i="1"/>
  <c r="AR466" i="1" s="1"/>
  <c r="AT541" i="1"/>
  <c r="AT536" i="1" s="1"/>
  <c r="AM789" i="1"/>
  <c r="AM781" i="1" s="1"/>
  <c r="AM772" i="1" s="1"/>
  <c r="AM1340" i="1"/>
  <c r="AN1417" i="1"/>
  <c r="AN1416" i="1" s="1"/>
  <c r="AN1533" i="1"/>
  <c r="AN1532" i="1" s="1"/>
  <c r="AN1530" i="1" s="1"/>
  <c r="AR153" i="1"/>
  <c r="AR1041" i="1"/>
  <c r="AR1040" i="1" s="1"/>
  <c r="AS1122" i="1"/>
  <c r="AU1441" i="1"/>
  <c r="AU1436" i="1" s="1"/>
  <c r="AL181" i="1"/>
  <c r="AM752" i="1"/>
  <c r="AM742" i="1" s="1"/>
  <c r="AO1398" i="1"/>
  <c r="AT78" i="1"/>
  <c r="AS153" i="1"/>
  <c r="AT430" i="1"/>
  <c r="AT425" i="1" s="1"/>
  <c r="AT424" i="1" s="1"/>
  <c r="AT423" i="1" s="1"/>
  <c r="AU817" i="1"/>
  <c r="AL199" i="1"/>
  <c r="AL191" i="1" s="1"/>
  <c r="AM267" i="1"/>
  <c r="AM266" i="1" s="1"/>
  <c r="AO789" i="1"/>
  <c r="AO781" i="1" s="1"/>
  <c r="AO772" i="1" s="1"/>
  <c r="AU180" i="1"/>
  <c r="AS207" i="1"/>
  <c r="AT265" i="1"/>
  <c r="AU467" i="1"/>
  <c r="AU752" i="1"/>
  <c r="AU742" i="1" s="1"/>
  <c r="AU1340" i="1"/>
  <c r="AS1417" i="1"/>
  <c r="AS1416" i="1" s="1"/>
  <c r="AS1489" i="1"/>
  <c r="AS1488" i="1" s="1"/>
  <c r="AS1487" i="1" s="1"/>
  <c r="AS481" i="1"/>
  <c r="AN467" i="1"/>
  <c r="AN466" i="1" s="1"/>
  <c r="AN460" i="1" s="1"/>
  <c r="AN454" i="1" s="1"/>
  <c r="AL541" i="1"/>
  <c r="AL536" i="1" s="1"/>
  <c r="AN927" i="1"/>
  <c r="AM1122" i="1"/>
  <c r="AT113" i="1"/>
  <c r="AT112" i="1" s="1"/>
  <c r="AT111" i="1" s="1"/>
  <c r="AT110" i="1" s="1"/>
  <c r="AU281" i="1"/>
  <c r="AU280" i="1" s="1"/>
  <c r="AU279" i="1" s="1"/>
  <c r="AS486" i="1"/>
  <c r="AU500" i="1"/>
  <c r="AU499" i="1" s="1"/>
  <c r="AU494" i="1" s="1"/>
  <c r="AR694" i="1"/>
  <c r="AR690" i="1" s="1"/>
  <c r="AR689" i="1" s="1"/>
  <c r="AS714" i="1"/>
  <c r="AR789" i="1"/>
  <c r="AR781" i="1" s="1"/>
  <c r="AR772" i="1" s="1"/>
  <c r="AS883" i="1"/>
  <c r="AS927" i="1"/>
  <c r="AU1059" i="1"/>
  <c r="AN883" i="1"/>
  <c r="AN1041" i="1"/>
  <c r="AN1040" i="1" s="1"/>
  <c r="AT199" i="1"/>
  <c r="AT191" i="1" s="1"/>
  <c r="AR554" i="1"/>
  <c r="AR553" i="1" s="1"/>
  <c r="AR548" i="1" s="1"/>
  <c r="AT714" i="1"/>
  <c r="AS832" i="1"/>
  <c r="AR1390" i="1"/>
  <c r="AR594" i="1"/>
  <c r="AR583" i="1" s="1"/>
  <c r="AR582" i="1" s="1"/>
  <c r="AT1060" i="1"/>
  <c r="AT1059" i="1" s="1"/>
  <c r="AN144" i="1"/>
  <c r="AP255" i="1"/>
  <c r="AP254" i="1" s="1"/>
  <c r="AL430" i="1"/>
  <c r="AL425" i="1" s="1"/>
  <c r="AL424" i="1" s="1"/>
  <c r="AL423" i="1" s="1"/>
  <c r="AO832" i="1"/>
  <c r="AM883" i="1"/>
  <c r="AO1122" i="1"/>
  <c r="AS274" i="1"/>
  <c r="AS817" i="1"/>
  <c r="AU927" i="1"/>
  <c r="AR1088" i="1"/>
  <c r="AR1087" i="1" s="1"/>
  <c r="AS1098" i="1"/>
  <c r="AS1097" i="1" s="1"/>
  <c r="AS1088" i="1" s="1"/>
  <c r="AS1087" i="1" s="1"/>
  <c r="AO1340" i="1"/>
  <c r="AO1469" i="1"/>
  <c r="AO1464" i="1" s="1"/>
  <c r="AO1463" i="1" s="1"/>
  <c r="AO1489" i="1"/>
  <c r="AO1488" i="1" s="1"/>
  <c r="AO1487" i="1" s="1"/>
  <c r="AT144" i="1"/>
  <c r="AR361" i="1"/>
  <c r="AR360" i="1" s="1"/>
  <c r="AR1417" i="1"/>
  <c r="AR1416" i="1" s="1"/>
  <c r="AO583" i="1"/>
  <c r="AO582" i="1" s="1"/>
  <c r="AR180" i="1"/>
  <c r="AR1354" i="1"/>
  <c r="AU789" i="1"/>
  <c r="AU781" i="1" s="1"/>
  <c r="AU772" i="1" s="1"/>
  <c r="AS789" i="1"/>
  <c r="AS781" i="1" s="1"/>
  <c r="AS772" i="1" s="1"/>
  <c r="AR752" i="1"/>
  <c r="AR742" i="1" s="1"/>
  <c r="AT943" i="1"/>
  <c r="AT1489" i="1"/>
  <c r="AT1488" i="1" s="1"/>
  <c r="AT1487" i="1" s="1"/>
  <c r="AL33" i="1"/>
  <c r="AL26" i="1" s="1"/>
  <c r="AL25" i="1" s="1"/>
  <c r="AL24" i="1" s="1"/>
  <c r="AL486" i="1"/>
  <c r="AL494" i="1"/>
  <c r="AN1001" i="1"/>
  <c r="AN989" i="1" s="1"/>
  <c r="AN1141" i="1"/>
  <c r="AN1340" i="1"/>
  <c r="AM1489" i="1"/>
  <c r="AM1488" i="1" s="1"/>
  <c r="AM1487" i="1" s="1"/>
  <c r="AS144" i="1"/>
  <c r="AW149" i="1"/>
  <c r="AW255" i="1"/>
  <c r="AW254" i="1" s="1"/>
  <c r="AR355" i="1"/>
  <c r="AR344" i="1" s="1"/>
  <c r="AR319" i="1" s="1"/>
  <c r="AU361" i="1"/>
  <c r="AU360" i="1" s="1"/>
  <c r="AU355" i="1" s="1"/>
  <c r="AU344" i="1" s="1"/>
  <c r="AU319" i="1" s="1"/>
  <c r="AR1340" i="1"/>
  <c r="AO180" i="1"/>
  <c r="AO361" i="1"/>
  <c r="AO360" i="1" s="1"/>
  <c r="AO355" i="1" s="1"/>
  <c r="AO344" i="1" s="1"/>
  <c r="AO319" i="1" s="1"/>
  <c r="AM548" i="1"/>
  <c r="AL883" i="1"/>
  <c r="AM1354" i="1"/>
  <c r="AL1354" i="1"/>
  <c r="AO1533" i="1"/>
  <c r="AO1532" i="1" s="1"/>
  <c r="AO1530" i="1" s="1"/>
  <c r="AO145" i="1"/>
  <c r="AO144" i="1" s="1"/>
  <c r="AO191" i="1"/>
  <c r="AO541" i="1"/>
  <c r="AO536" i="1" s="1"/>
  <c r="AO817" i="1"/>
  <c r="AL1041" i="1"/>
  <c r="AL1040" i="1" s="1"/>
  <c r="AO1098" i="1"/>
  <c r="AO1097" i="1" s="1"/>
  <c r="AO1088" i="1" s="1"/>
  <c r="AO1087" i="1" s="1"/>
  <c r="AL1398" i="1"/>
  <c r="AO1441" i="1"/>
  <c r="AO1436" i="1" s="1"/>
  <c r="AL1469" i="1"/>
  <c r="AL1464" i="1" s="1"/>
  <c r="AL1463" i="1" s="1"/>
  <c r="AS191" i="1"/>
  <c r="AT965" i="1"/>
  <c r="AS1041" i="1"/>
  <c r="AS1040" i="1" s="1"/>
  <c r="AM265" i="1"/>
  <c r="AN689" i="1"/>
  <c r="AL1226" i="1"/>
  <c r="AL1225" i="1" s="1"/>
  <c r="AL1224" i="1" s="1"/>
  <c r="AL1223" i="1" s="1"/>
  <c r="AS267" i="1"/>
  <c r="AS266" i="1" s="1"/>
  <c r="AS943" i="1"/>
  <c r="AS1059" i="1"/>
  <c r="AU1354" i="1"/>
  <c r="AS1354" i="1"/>
  <c r="AS634" i="1"/>
  <c r="AU634" i="1"/>
  <c r="AU728" i="1"/>
  <c r="AU714" i="1" s="1"/>
  <c r="AU943" i="1"/>
  <c r="AU965" i="1"/>
  <c r="AR989" i="1"/>
  <c r="AS1141" i="1"/>
  <c r="AU1226" i="1"/>
  <c r="AU1225" i="1" s="1"/>
  <c r="AU1224" i="1" s="1"/>
  <c r="AU1223" i="1" s="1"/>
  <c r="AS1390" i="1"/>
  <c r="AR1489" i="1"/>
  <c r="AR1488" i="1" s="1"/>
  <c r="AR1487" i="1" s="1"/>
  <c r="AV82" i="1"/>
  <c r="AS965" i="1"/>
  <c r="AS541" i="1"/>
  <c r="AS536" i="1" s="1"/>
  <c r="AU548" i="1"/>
  <c r="AT689" i="1"/>
  <c r="AR714" i="1"/>
  <c r="AT817" i="1"/>
  <c r="AR817" i="1"/>
  <c r="AU897" i="1"/>
  <c r="AT1001" i="1"/>
  <c r="AT989" i="1" s="1"/>
  <c r="AU1088" i="1"/>
  <c r="AU1087" i="1" s="1"/>
  <c r="AR1141" i="1"/>
  <c r="AT1354" i="1"/>
  <c r="AU1390" i="1"/>
  <c r="AU1417" i="1"/>
  <c r="AU1416" i="1" s="1"/>
  <c r="AT1469" i="1"/>
  <c r="AT1464" i="1" s="1"/>
  <c r="AT1463" i="1" s="1"/>
  <c r="AS1533" i="1"/>
  <c r="AS1532" i="1" s="1"/>
  <c r="AS1530" i="1" s="1"/>
  <c r="AU81" i="1"/>
  <c r="AU78" i="1" s="1"/>
  <c r="AU61" i="1" s="1"/>
  <c r="AU50" i="1" s="1"/>
  <c r="AU49" i="1" s="1"/>
  <c r="AR1030" i="1"/>
  <c r="AR1029" i="1" s="1"/>
  <c r="AS467" i="1"/>
  <c r="AS606" i="1"/>
  <c r="AU832" i="1"/>
  <c r="AU883" i="1"/>
  <c r="AT927" i="1"/>
  <c r="AS1001" i="1"/>
  <c r="AS989" i="1" s="1"/>
  <c r="AU1041" i="1"/>
  <c r="AU1040" i="1" s="1"/>
  <c r="AT1098" i="1"/>
  <c r="AT1097" i="1" s="1"/>
  <c r="AT1088" i="1" s="1"/>
  <c r="AT1087" i="1" s="1"/>
  <c r="AT1141" i="1"/>
  <c r="AU1234" i="1"/>
  <c r="AU1233" i="1" s="1"/>
  <c r="AR1234" i="1"/>
  <c r="AR1233" i="1" s="1"/>
  <c r="AT1390" i="1"/>
  <c r="AS1398" i="1"/>
  <c r="AT1417" i="1"/>
  <c r="AT1416" i="1" s="1"/>
  <c r="AR1441" i="1"/>
  <c r="AR1436" i="1" s="1"/>
  <c r="AS1469" i="1"/>
  <c r="AS1464" i="1" s="1"/>
  <c r="AS1463" i="1" s="1"/>
  <c r="AU1488" i="1"/>
  <c r="AU1487" i="1" s="1"/>
  <c r="AM832" i="1"/>
  <c r="AS1030" i="1"/>
  <c r="AS1029" i="1" s="1"/>
  <c r="AT1030" i="1"/>
  <c r="AT1029" i="1" s="1"/>
  <c r="AU1030" i="1"/>
  <c r="AU1029" i="1" s="1"/>
  <c r="AT52" i="1"/>
  <c r="AT51" i="1" s="1"/>
  <c r="AS361" i="1"/>
  <c r="AS360" i="1" s="1"/>
  <c r="AS355" i="1" s="1"/>
  <c r="AS344" i="1" s="1"/>
  <c r="AS319" i="1" s="1"/>
  <c r="AS583" i="1"/>
  <c r="AS582" i="1" s="1"/>
  <c r="AT281" i="1"/>
  <c r="AT280" i="1" s="1"/>
  <c r="AT279" i="1" s="1"/>
  <c r="AS61" i="1"/>
  <c r="AS50" i="1" s="1"/>
  <c r="AS49" i="1" s="1"/>
  <c r="AR281" i="1"/>
  <c r="AR280" i="1" s="1"/>
  <c r="AR279" i="1" s="1"/>
  <c r="AR61" i="1"/>
  <c r="AR50" i="1" s="1"/>
  <c r="AR49" i="1" s="1"/>
  <c r="AR144" i="1"/>
  <c r="AR139" i="1" s="1"/>
  <c r="AU207" i="1"/>
  <c r="AR391" i="1"/>
  <c r="AR390" i="1" s="1"/>
  <c r="AT391" i="1"/>
  <c r="AT390" i="1" s="1"/>
  <c r="AR430" i="1"/>
  <c r="AR425" i="1" s="1"/>
  <c r="AR424" i="1" s="1"/>
  <c r="AR423" i="1" s="1"/>
  <c r="AR494" i="1"/>
  <c r="AU541" i="1"/>
  <c r="AU536" i="1" s="1"/>
  <c r="AS548" i="1"/>
  <c r="AT583" i="1"/>
  <c r="AT582" i="1" s="1"/>
  <c r="AU583" i="1"/>
  <c r="AU582" i="1" s="1"/>
  <c r="AR606" i="1"/>
  <c r="AT606" i="1"/>
  <c r="AT752" i="1"/>
  <c r="AT742" i="1" s="1"/>
  <c r="AR541" i="1"/>
  <c r="AR536" i="1" s="1"/>
  <c r="AR26" i="1"/>
  <c r="AR25" i="1" s="1"/>
  <c r="AR24" i="1" s="1"/>
  <c r="AT26" i="1"/>
  <c r="AT25" i="1" s="1"/>
  <c r="AT24" i="1" s="1"/>
  <c r="AS180" i="1"/>
  <c r="AR191" i="1"/>
  <c r="AR207" i="1"/>
  <c r="AR265" i="1"/>
  <c r="AS391" i="1"/>
  <c r="AS390" i="1" s="1"/>
  <c r="AU391" i="1"/>
  <c r="AU390" i="1" s="1"/>
  <c r="AS430" i="1"/>
  <c r="AS425" i="1" s="1"/>
  <c r="AS424" i="1" s="1"/>
  <c r="AS423" i="1" s="1"/>
  <c r="AT548" i="1"/>
  <c r="AU606" i="1"/>
  <c r="AR634" i="1"/>
  <c r="AT634" i="1"/>
  <c r="AT832" i="1"/>
  <c r="AT883" i="1"/>
  <c r="AT897" i="1"/>
  <c r="AR943" i="1"/>
  <c r="AR965" i="1"/>
  <c r="AU989" i="1"/>
  <c r="AR897" i="1"/>
  <c r="AR1122" i="1"/>
  <c r="AS1234" i="1"/>
  <c r="AS1233" i="1" s="1"/>
  <c r="AU1398" i="1"/>
  <c r="AT1441" i="1"/>
  <c r="AT1436" i="1" s="1"/>
  <c r="AU1469" i="1"/>
  <c r="AU1464" i="1" s="1"/>
  <c r="AU1463" i="1" s="1"/>
  <c r="AR1533" i="1"/>
  <c r="AR1532" i="1" s="1"/>
  <c r="AR1530" i="1" s="1"/>
  <c r="AT1533" i="1"/>
  <c r="AT1532" i="1" s="1"/>
  <c r="AT1530" i="1" s="1"/>
  <c r="AU1141" i="1"/>
  <c r="AT1234" i="1"/>
  <c r="AT1233" i="1" s="1"/>
  <c r="AR1398" i="1"/>
  <c r="AT1398" i="1"/>
  <c r="AS1441" i="1"/>
  <c r="AS1436" i="1" s="1"/>
  <c r="AR1469" i="1"/>
  <c r="AR1464" i="1" s="1"/>
  <c r="AR1463" i="1" s="1"/>
  <c r="AT1122" i="1"/>
  <c r="AL61" i="1"/>
  <c r="AL50" i="1" s="1"/>
  <c r="AL49" i="1" s="1"/>
  <c r="AJ805" i="1"/>
  <c r="AJ804" i="1" s="1"/>
  <c r="AP806" i="1"/>
  <c r="AK148" i="1"/>
  <c r="AO238" i="1"/>
  <c r="AO207" i="1" s="1"/>
  <c r="AQ255" i="1"/>
  <c r="AQ254" i="1" s="1"/>
  <c r="AL606" i="1"/>
  <c r="AM606" i="1"/>
  <c r="AM634" i="1"/>
  <c r="AL1417" i="1"/>
  <c r="AL1416" i="1" s="1"/>
  <c r="AN180" i="1"/>
  <c r="AN33" i="1"/>
  <c r="AN26" i="1" s="1"/>
  <c r="AN25" i="1" s="1"/>
  <c r="AN24" i="1" s="1"/>
  <c r="AM145" i="1"/>
  <c r="AM144" i="1" s="1"/>
  <c r="AM280" i="1"/>
  <c r="AM279" i="1" s="1"/>
  <c r="AM500" i="1"/>
  <c r="AM499" i="1" s="1"/>
  <c r="AM494" i="1" s="1"/>
  <c r="AL634" i="1"/>
  <c r="AM897" i="1"/>
  <c r="AM1041" i="1"/>
  <c r="AM1040" i="1" s="1"/>
  <c r="AL1122" i="1"/>
  <c r="AK805" i="1"/>
  <c r="AK804" i="1" s="1"/>
  <c r="AQ806" i="1"/>
  <c r="AO67" i="1"/>
  <c r="AO61" i="1" s="1"/>
  <c r="AO50" i="1" s="1"/>
  <c r="AO49" i="1" s="1"/>
  <c r="AL144" i="1"/>
  <c r="AP149" i="1"/>
  <c r="AN191" i="1"/>
  <c r="AN216" i="1"/>
  <c r="AN224" i="1"/>
  <c r="AL265" i="1"/>
  <c r="AN274" i="1"/>
  <c r="AN265" i="1" s="1"/>
  <c r="AL280" i="1"/>
  <c r="AL279" i="1" s="1"/>
  <c r="AO1234" i="1"/>
  <c r="AO1233" i="1" s="1"/>
  <c r="AN324" i="1"/>
  <c r="AN323" i="1" s="1"/>
  <c r="AN322" i="1" s="1"/>
  <c r="AN321" i="1" s="1"/>
  <c r="AM541" i="1"/>
  <c r="AM536" i="1" s="1"/>
  <c r="AO689" i="1"/>
  <c r="AL714" i="1"/>
  <c r="AO728" i="1"/>
  <c r="AN789" i="1"/>
  <c r="AN781" i="1" s="1"/>
  <c r="AN772" i="1" s="1"/>
  <c r="AN817" i="1"/>
  <c r="AN1122" i="1"/>
  <c r="AN1234" i="1"/>
  <c r="AN1233" i="1" s="1"/>
  <c r="AM324" i="1"/>
  <c r="AM323" i="1" s="1"/>
  <c r="AM322" i="1" s="1"/>
  <c r="AM321" i="1" s="1"/>
  <c r="AN361" i="1"/>
  <c r="AN360" i="1" s="1"/>
  <c r="AN355" i="1" s="1"/>
  <c r="AN344" i="1" s="1"/>
  <c r="AO391" i="1"/>
  <c r="AO390" i="1" s="1"/>
  <c r="AL481" i="1"/>
  <c r="AN634" i="1"/>
  <c r="AO723" i="1"/>
  <c r="AL752" i="1"/>
  <c r="AL742" i="1" s="1"/>
  <c r="AN752" i="1"/>
  <c r="AN742" i="1" s="1"/>
  <c r="AM817" i="1"/>
  <c r="AN1098" i="1"/>
  <c r="AN1097" i="1" s="1"/>
  <c r="AN1088" i="1" s="1"/>
  <c r="AN1087" i="1" s="1"/>
  <c r="AO1390" i="1"/>
  <c r="AM355" i="1"/>
  <c r="AM344" i="1" s="1"/>
  <c r="AM391" i="1"/>
  <c r="AM390" i="1" s="1"/>
  <c r="AL467" i="1"/>
  <c r="AN583" i="1"/>
  <c r="AN582" i="1" s="1"/>
  <c r="AM714" i="1"/>
  <c r="AL832" i="1"/>
  <c r="AN832" i="1"/>
  <c r="AO883" i="1"/>
  <c r="AM927" i="1"/>
  <c r="AL943" i="1"/>
  <c r="AL965" i="1"/>
  <c r="AM1001" i="1"/>
  <c r="AM989" i="1" s="1"/>
  <c r="AO1060" i="1"/>
  <c r="AO1059" i="1" s="1"/>
  <c r="AL1088" i="1"/>
  <c r="AL1087" i="1" s="1"/>
  <c r="AL1234" i="1"/>
  <c r="AL1233" i="1" s="1"/>
  <c r="AL1441" i="1"/>
  <c r="AL1436" i="1" s="1"/>
  <c r="AM583" i="1"/>
  <c r="AM582" i="1" s="1"/>
  <c r="AL583" i="1"/>
  <c r="AL582" i="1" s="1"/>
  <c r="AL789" i="1"/>
  <c r="AL781" i="1" s="1"/>
  <c r="AL772" i="1" s="1"/>
  <c r="AL817" i="1"/>
  <c r="AM1234" i="1"/>
  <c r="AM1233" i="1" s="1"/>
  <c r="AM33" i="1"/>
  <c r="AM26" i="1" s="1"/>
  <c r="AM25" i="1" s="1"/>
  <c r="AM24" i="1" s="1"/>
  <c r="AM61" i="1"/>
  <c r="AM50" i="1" s="1"/>
  <c r="AM49" i="1" s="1"/>
  <c r="AN67" i="1"/>
  <c r="AN61" i="1" s="1"/>
  <c r="AN50" i="1" s="1"/>
  <c r="AN49" i="1" s="1"/>
  <c r="AM153" i="1"/>
  <c r="AO153" i="1"/>
  <c r="AM180" i="1"/>
  <c r="AO265" i="1"/>
  <c r="AO280" i="1"/>
  <c r="AO279" i="1" s="1"/>
  <c r="AL391" i="1"/>
  <c r="AL390" i="1" s="1"/>
  <c r="AN391" i="1"/>
  <c r="AN390" i="1" s="1"/>
  <c r="AN430" i="1"/>
  <c r="AN425" i="1" s="1"/>
  <c r="AN424" i="1" s="1"/>
  <c r="AN423" i="1" s="1"/>
  <c r="AO430" i="1"/>
  <c r="AO425" i="1" s="1"/>
  <c r="AO424" i="1" s="1"/>
  <c r="AO423" i="1" s="1"/>
  <c r="AN541" i="1"/>
  <c r="AN536" i="1" s="1"/>
  <c r="AL548" i="1"/>
  <c r="AO634" i="1"/>
  <c r="AO26" i="1"/>
  <c r="AO25" i="1" s="1"/>
  <c r="AO24" i="1" s="1"/>
  <c r="AN113" i="1"/>
  <c r="AN112" i="1" s="1"/>
  <c r="AN111" i="1" s="1"/>
  <c r="AN110" i="1" s="1"/>
  <c r="AL153" i="1"/>
  <c r="AN153" i="1"/>
  <c r="AL180" i="1"/>
  <c r="AL207" i="1"/>
  <c r="AM430" i="1"/>
  <c r="AM425" i="1" s="1"/>
  <c r="AM424" i="1" s="1"/>
  <c r="AM423" i="1" s="1"/>
  <c r="AO548" i="1"/>
  <c r="AN606" i="1"/>
  <c r="AM689" i="1"/>
  <c r="AL897" i="1"/>
  <c r="AN897" i="1"/>
  <c r="AO927" i="1"/>
  <c r="AM943" i="1"/>
  <c r="AM965" i="1"/>
  <c r="AO1001" i="1"/>
  <c r="AO989" i="1" s="1"/>
  <c r="AM1060" i="1"/>
  <c r="AM1059" i="1" s="1"/>
  <c r="AL690" i="1"/>
  <c r="AL689" i="1" s="1"/>
  <c r="AL927" i="1"/>
  <c r="AL1001" i="1"/>
  <c r="AL989" i="1" s="1"/>
  <c r="AO606" i="1"/>
  <c r="AO897" i="1"/>
  <c r="AN943" i="1"/>
  <c r="AO943" i="1"/>
  <c r="AN965" i="1"/>
  <c r="AO965" i="1"/>
  <c r="AL1060" i="1"/>
  <c r="AL1059" i="1" s="1"/>
  <c r="AN1060" i="1"/>
  <c r="AN1059" i="1" s="1"/>
  <c r="AM1088" i="1"/>
  <c r="AM1087" i="1" s="1"/>
  <c r="AN1226" i="1"/>
  <c r="AN1225" i="1" s="1"/>
  <c r="AN1224" i="1" s="1"/>
  <c r="AN1223" i="1" s="1"/>
  <c r="AO1354" i="1"/>
  <c r="AN1390" i="1"/>
  <c r="AN1398" i="1"/>
  <c r="AN1441" i="1"/>
  <c r="AN1436" i="1" s="1"/>
  <c r="AN1469" i="1"/>
  <c r="AN1464" i="1" s="1"/>
  <c r="AN1463" i="1" s="1"/>
  <c r="AN1489" i="1"/>
  <c r="AN1488" i="1" s="1"/>
  <c r="AN1487" i="1" s="1"/>
  <c r="AM1533" i="1"/>
  <c r="AM1532" i="1" s="1"/>
  <c r="AM1530" i="1" s="1"/>
  <c r="AM1141" i="1"/>
  <c r="AN1354" i="1"/>
  <c r="AM1390" i="1"/>
  <c r="AM1398" i="1"/>
  <c r="AO1417" i="1"/>
  <c r="AO1416" i="1" s="1"/>
  <c r="AM1441" i="1"/>
  <c r="AM1436" i="1" s="1"/>
  <c r="AL1533" i="1"/>
  <c r="AL1532" i="1" s="1"/>
  <c r="AL1530" i="1" s="1"/>
  <c r="AL1141" i="1"/>
  <c r="AO1226" i="1"/>
  <c r="AO1225" i="1" s="1"/>
  <c r="AO1224" i="1" s="1"/>
  <c r="AO1223" i="1" s="1"/>
  <c r="AI1543" i="1"/>
  <c r="AI1542" i="1" s="1"/>
  <c r="AI1541" i="1" s="1"/>
  <c r="AH1543" i="1"/>
  <c r="AH1542" i="1" s="1"/>
  <c r="AH1541" i="1" s="1"/>
  <c r="AG1543" i="1"/>
  <c r="AG1542" i="1" s="1"/>
  <c r="AG1541" i="1" s="1"/>
  <c r="AF1543" i="1"/>
  <c r="AF1542" i="1" s="1"/>
  <c r="AF1541" i="1" s="1"/>
  <c r="AK1539" i="1"/>
  <c r="AK1538" i="1" s="1"/>
  <c r="AK1537" i="1" s="1"/>
  <c r="AJ1539" i="1"/>
  <c r="AJ1538" i="1" s="1"/>
  <c r="AJ1537" i="1" s="1"/>
  <c r="AI1535" i="1"/>
  <c r="AH1535" i="1"/>
  <c r="AG1535" i="1"/>
  <c r="AG1534" i="1" s="1"/>
  <c r="AF1535" i="1"/>
  <c r="AF1534" i="1" s="1"/>
  <c r="AI1534" i="1"/>
  <c r="AH1534" i="1"/>
  <c r="AI1527" i="1"/>
  <c r="AH1527" i="1"/>
  <c r="AH1526" i="1" s="1"/>
  <c r="AH1525" i="1" s="1"/>
  <c r="AH1524" i="1" s="1"/>
  <c r="AH1523" i="1" s="1"/>
  <c r="AH1521" i="1" s="1"/>
  <c r="AG1527" i="1"/>
  <c r="AG1526" i="1" s="1"/>
  <c r="AG1525" i="1" s="1"/>
  <c r="AG1524" i="1" s="1"/>
  <c r="AG1523" i="1" s="1"/>
  <c r="AG1521" i="1" s="1"/>
  <c r="AF1527" i="1"/>
  <c r="AF1526" i="1" s="1"/>
  <c r="AF1525" i="1" s="1"/>
  <c r="AF1524" i="1" s="1"/>
  <c r="AF1523" i="1" s="1"/>
  <c r="AF1521" i="1" s="1"/>
  <c r="AI1526" i="1"/>
  <c r="AI1525" i="1" s="1"/>
  <c r="AI1524" i="1" s="1"/>
  <c r="AI1523" i="1" s="1"/>
  <c r="AI1521" i="1" s="1"/>
  <c r="AI1512" i="1"/>
  <c r="AI1511" i="1" s="1"/>
  <c r="AH1512" i="1"/>
  <c r="AH1511" i="1" s="1"/>
  <c r="AG1512" i="1"/>
  <c r="AG1511" i="1" s="1"/>
  <c r="AF1512" i="1"/>
  <c r="AF1511" i="1" s="1"/>
  <c r="AI1509" i="1"/>
  <c r="AI1508" i="1" s="1"/>
  <c r="AH1509" i="1"/>
  <c r="AH1508" i="1" s="1"/>
  <c r="AG1509" i="1"/>
  <c r="AG1508" i="1" s="1"/>
  <c r="AF1509" i="1"/>
  <c r="AF1508" i="1" s="1"/>
  <c r="AI1503" i="1"/>
  <c r="AI1502" i="1" s="1"/>
  <c r="AH1503" i="1"/>
  <c r="AH1502" i="1" s="1"/>
  <c r="AG1503" i="1"/>
  <c r="AG1502" i="1" s="1"/>
  <c r="AF1503" i="1"/>
  <c r="AF1502" i="1" s="1"/>
  <c r="AI1500" i="1"/>
  <c r="AI1499" i="1" s="1"/>
  <c r="AH1500" i="1"/>
  <c r="AH1499" i="1" s="1"/>
  <c r="AG1500" i="1"/>
  <c r="AG1499" i="1" s="1"/>
  <c r="AF1500" i="1"/>
  <c r="AF1499" i="1" s="1"/>
  <c r="AI1494" i="1"/>
  <c r="AI1493" i="1" s="1"/>
  <c r="AH1494" i="1"/>
  <c r="AH1493" i="1" s="1"/>
  <c r="AG1494" i="1"/>
  <c r="AG1493" i="1" s="1"/>
  <c r="AF1494" i="1"/>
  <c r="AF1493" i="1" s="1"/>
  <c r="AI1491" i="1"/>
  <c r="AI1490" i="1" s="1"/>
  <c r="AH1491" i="1"/>
  <c r="AH1490" i="1" s="1"/>
  <c r="AG1491" i="1"/>
  <c r="AG1490" i="1" s="1"/>
  <c r="AF1491" i="1"/>
  <c r="AF1490" i="1" s="1"/>
  <c r="AK1484" i="1"/>
  <c r="AK1483" i="1" s="1"/>
  <c r="AK1482" i="1" s="1"/>
  <c r="AK1481" i="1" s="1"/>
  <c r="AJ1484" i="1"/>
  <c r="AJ1483" i="1" s="1"/>
  <c r="AJ1482" i="1" s="1"/>
  <c r="AJ1481" i="1" s="1"/>
  <c r="AI1479" i="1"/>
  <c r="AI1478" i="1" s="1"/>
  <c r="AI1477" i="1" s="1"/>
  <c r="AI1476" i="1" s="1"/>
  <c r="AH1479" i="1"/>
  <c r="AH1478" i="1" s="1"/>
  <c r="AH1477" i="1" s="1"/>
  <c r="AH1476" i="1" s="1"/>
  <c r="AG1479" i="1"/>
  <c r="AG1478" i="1" s="1"/>
  <c r="AG1477" i="1" s="1"/>
  <c r="AG1476" i="1" s="1"/>
  <c r="AF1479" i="1"/>
  <c r="AF1478" i="1" s="1"/>
  <c r="AF1477" i="1" s="1"/>
  <c r="AF1476" i="1" s="1"/>
  <c r="AI1474" i="1"/>
  <c r="AI1473" i="1" s="1"/>
  <c r="AH1474" i="1"/>
  <c r="AH1473" i="1" s="1"/>
  <c r="AG1474" i="1"/>
  <c r="AG1473" i="1" s="1"/>
  <c r="AF1474" i="1"/>
  <c r="AF1473" i="1" s="1"/>
  <c r="AI1471" i="1"/>
  <c r="AH1471" i="1"/>
  <c r="AG1471" i="1"/>
  <c r="AG1470" i="1" s="1"/>
  <c r="AF1471" i="1"/>
  <c r="AF1470" i="1" s="1"/>
  <c r="AI1470" i="1"/>
  <c r="AI1469" i="1" s="1"/>
  <c r="AI1464" i="1" s="1"/>
  <c r="AH1470" i="1"/>
  <c r="AH1469" i="1" s="1"/>
  <c r="AH1464" i="1" s="1"/>
  <c r="AI1467" i="1"/>
  <c r="AH1467" i="1"/>
  <c r="AG1467" i="1"/>
  <c r="AG1466" i="1" s="1"/>
  <c r="AF1467" i="1"/>
  <c r="AF1466" i="1" s="1"/>
  <c r="AF1465" i="1" s="1"/>
  <c r="AI1466" i="1"/>
  <c r="AH1466" i="1"/>
  <c r="AI1455" i="1"/>
  <c r="AI1454" i="1" s="1"/>
  <c r="AH1455" i="1"/>
  <c r="AH1454" i="1" s="1"/>
  <c r="AG1455" i="1"/>
  <c r="AG1454" i="1" s="1"/>
  <c r="AF1455" i="1"/>
  <c r="AF1454" i="1" s="1"/>
  <c r="AI1452" i="1"/>
  <c r="AH1452" i="1"/>
  <c r="AH1451" i="1" s="1"/>
  <c r="AG1452" i="1"/>
  <c r="AG1451" i="1" s="1"/>
  <c r="AF1452" i="1"/>
  <c r="AF1451" i="1" s="1"/>
  <c r="AI1451" i="1"/>
  <c r="AI1449" i="1"/>
  <c r="AI1448" i="1" s="1"/>
  <c r="AH1449" i="1"/>
  <c r="AH1448" i="1" s="1"/>
  <c r="AG1449" i="1"/>
  <c r="AG1448" i="1" s="1"/>
  <c r="AF1449" i="1"/>
  <c r="AF1448" i="1" s="1"/>
  <c r="AI1446" i="1"/>
  <c r="AH1446" i="1"/>
  <c r="AH1445" i="1" s="1"/>
  <c r="AG1446" i="1"/>
  <c r="AG1445" i="1" s="1"/>
  <c r="AF1446" i="1"/>
  <c r="AF1445" i="1" s="1"/>
  <c r="AI1445" i="1"/>
  <c r="AI1443" i="1"/>
  <c r="AI1442" i="1" s="1"/>
  <c r="AH1443" i="1"/>
  <c r="AH1442" i="1" s="1"/>
  <c r="AG1443" i="1"/>
  <c r="AG1442" i="1" s="1"/>
  <c r="AF1443" i="1"/>
  <c r="AF1442" i="1" s="1"/>
  <c r="AI1439" i="1"/>
  <c r="AI1438" i="1" s="1"/>
  <c r="AI1437" i="1" s="1"/>
  <c r="AH1439" i="1"/>
  <c r="AH1438" i="1" s="1"/>
  <c r="AH1437" i="1" s="1"/>
  <c r="AG1439" i="1"/>
  <c r="AG1438" i="1" s="1"/>
  <c r="AG1437" i="1" s="1"/>
  <c r="AF1439" i="1"/>
  <c r="AF1438" i="1" s="1"/>
  <c r="AF1437" i="1" s="1"/>
  <c r="AI1434" i="1"/>
  <c r="AI1433" i="1" s="1"/>
  <c r="AI1432" i="1" s="1"/>
  <c r="AH1434" i="1"/>
  <c r="AH1433" i="1" s="1"/>
  <c r="AH1432" i="1" s="1"/>
  <c r="AG1434" i="1"/>
  <c r="AG1433" i="1" s="1"/>
  <c r="AG1432" i="1" s="1"/>
  <c r="AF1434" i="1"/>
  <c r="AF1433" i="1" s="1"/>
  <c r="AF1432" i="1" s="1"/>
  <c r="AI1430" i="1"/>
  <c r="AH1430" i="1"/>
  <c r="AG1430" i="1"/>
  <c r="AF1430" i="1"/>
  <c r="AI1428" i="1"/>
  <c r="AH1428" i="1"/>
  <c r="AG1428" i="1"/>
  <c r="AF1428" i="1"/>
  <c r="AF1427" i="1" s="1"/>
  <c r="AI1425" i="1"/>
  <c r="AI1424" i="1" s="1"/>
  <c r="AH1425" i="1"/>
  <c r="AH1424" i="1" s="1"/>
  <c r="AG1425" i="1"/>
  <c r="AG1424" i="1" s="1"/>
  <c r="AF1425" i="1"/>
  <c r="AF1424" i="1" s="1"/>
  <c r="AI1422" i="1"/>
  <c r="AI1421" i="1" s="1"/>
  <c r="AH1422" i="1"/>
  <c r="AH1421" i="1" s="1"/>
  <c r="AG1422" i="1"/>
  <c r="AG1421" i="1" s="1"/>
  <c r="AF1422" i="1"/>
  <c r="AF1421" i="1" s="1"/>
  <c r="AI1419" i="1"/>
  <c r="AH1419" i="1"/>
  <c r="AH1418" i="1" s="1"/>
  <c r="AG1419" i="1"/>
  <c r="AG1418" i="1" s="1"/>
  <c r="AF1419" i="1"/>
  <c r="AF1418" i="1" s="1"/>
  <c r="AI1418" i="1"/>
  <c r="AI1412" i="1"/>
  <c r="AI1411" i="1" s="1"/>
  <c r="AH1412" i="1"/>
  <c r="AH1411" i="1" s="1"/>
  <c r="AG1412" i="1"/>
  <c r="AG1411" i="1" s="1"/>
  <c r="AF1412" i="1"/>
  <c r="AF1411" i="1" s="1"/>
  <c r="AI1409" i="1"/>
  <c r="AI1408" i="1" s="1"/>
  <c r="AH1409" i="1"/>
  <c r="AH1408" i="1" s="1"/>
  <c r="AG1409" i="1"/>
  <c r="AG1408" i="1" s="1"/>
  <c r="AF1409" i="1"/>
  <c r="AF1408" i="1" s="1"/>
  <c r="AI1400" i="1"/>
  <c r="AH1400" i="1"/>
  <c r="AH1399" i="1" s="1"/>
  <c r="AG1400" i="1"/>
  <c r="AG1399" i="1" s="1"/>
  <c r="AF1400" i="1"/>
  <c r="AF1399" i="1" s="1"/>
  <c r="AI1399" i="1"/>
  <c r="AI1396" i="1"/>
  <c r="AI1395" i="1" s="1"/>
  <c r="AI1394" i="1" s="1"/>
  <c r="AH1396" i="1"/>
  <c r="AH1395" i="1" s="1"/>
  <c r="AH1394" i="1" s="1"/>
  <c r="AG1396" i="1"/>
  <c r="AG1395" i="1" s="1"/>
  <c r="AG1394" i="1" s="1"/>
  <c r="AF1396" i="1"/>
  <c r="AF1395" i="1" s="1"/>
  <c r="AF1394" i="1" s="1"/>
  <c r="AI1392" i="1"/>
  <c r="AI1391" i="1" s="1"/>
  <c r="AH1392" i="1"/>
  <c r="AH1391" i="1" s="1"/>
  <c r="AG1392" i="1"/>
  <c r="AG1391" i="1" s="1"/>
  <c r="AF1392" i="1"/>
  <c r="AF1391" i="1" s="1"/>
  <c r="AI1385" i="1"/>
  <c r="AI1384" i="1" s="1"/>
  <c r="AI1383" i="1" s="1"/>
  <c r="AI1382" i="1" s="1"/>
  <c r="AH1385" i="1"/>
  <c r="AH1384" i="1" s="1"/>
  <c r="AH1383" i="1" s="1"/>
  <c r="AH1382" i="1" s="1"/>
  <c r="AG1385" i="1"/>
  <c r="AG1384" i="1" s="1"/>
  <c r="AG1383" i="1" s="1"/>
  <c r="AG1382" i="1" s="1"/>
  <c r="AF1385" i="1"/>
  <c r="AF1384" i="1" s="1"/>
  <c r="AF1383" i="1" s="1"/>
  <c r="AF1382" i="1" s="1"/>
  <c r="AI1378" i="1"/>
  <c r="AI1377" i="1" s="1"/>
  <c r="AH1378" i="1"/>
  <c r="AH1377" i="1" s="1"/>
  <c r="AG1378" i="1"/>
  <c r="AG1377" i="1" s="1"/>
  <c r="AF1378" i="1"/>
  <c r="AF1377" i="1" s="1"/>
  <c r="AI1375" i="1"/>
  <c r="AI1374" i="1" s="1"/>
  <c r="AH1375" i="1"/>
  <c r="AH1374" i="1" s="1"/>
  <c r="AG1375" i="1"/>
  <c r="AG1374" i="1" s="1"/>
  <c r="AF1375" i="1"/>
  <c r="AF1374" i="1" s="1"/>
  <c r="AI1366" i="1"/>
  <c r="AI1365" i="1" s="1"/>
  <c r="AI1364" i="1" s="1"/>
  <c r="AH1366" i="1"/>
  <c r="AH1365" i="1" s="1"/>
  <c r="AH1364" i="1" s="1"/>
  <c r="AG1366" i="1"/>
  <c r="AG1365" i="1" s="1"/>
  <c r="AG1364" i="1" s="1"/>
  <c r="AF1366" i="1"/>
  <c r="AF1365" i="1" s="1"/>
  <c r="AF1364" i="1" s="1"/>
  <c r="AI1362" i="1"/>
  <c r="AI1361" i="1" s="1"/>
  <c r="AH1362" i="1"/>
  <c r="AH1361" i="1" s="1"/>
  <c r="AG1362" i="1"/>
  <c r="AG1361" i="1" s="1"/>
  <c r="AF1362" i="1"/>
  <c r="AF1361" i="1" s="1"/>
  <c r="AI1359" i="1"/>
  <c r="AI1358" i="1" s="1"/>
  <c r="AH1359" i="1"/>
  <c r="AH1358" i="1" s="1"/>
  <c r="AG1359" i="1"/>
  <c r="AG1358" i="1" s="1"/>
  <c r="AF1359" i="1"/>
  <c r="AF1358" i="1" s="1"/>
  <c r="AI1356" i="1"/>
  <c r="AI1355" i="1" s="1"/>
  <c r="AH1356" i="1"/>
  <c r="AH1355" i="1" s="1"/>
  <c r="AG1356" i="1"/>
  <c r="AG1355" i="1" s="1"/>
  <c r="AF1356" i="1"/>
  <c r="AF1355" i="1" s="1"/>
  <c r="AK1352" i="1"/>
  <c r="AK1351" i="1" s="1"/>
  <c r="AJ1352" i="1"/>
  <c r="AJ1351" i="1" s="1"/>
  <c r="AI1349" i="1"/>
  <c r="AI1348" i="1" s="1"/>
  <c r="AI1344" i="1" s="1"/>
  <c r="AH1349" i="1"/>
  <c r="AH1348" i="1" s="1"/>
  <c r="AH1344" i="1" s="1"/>
  <c r="AG1349" i="1"/>
  <c r="AG1348" i="1" s="1"/>
  <c r="AG1344" i="1" s="1"/>
  <c r="AF1349" i="1"/>
  <c r="AF1348" i="1" s="1"/>
  <c r="AF1344" i="1" s="1"/>
  <c r="AI1342" i="1"/>
  <c r="AI1341" i="1" s="1"/>
  <c r="AH1342" i="1"/>
  <c r="AH1341" i="1" s="1"/>
  <c r="AG1342" i="1"/>
  <c r="AG1341" i="1" s="1"/>
  <c r="AF1342" i="1"/>
  <c r="AF1341" i="1" s="1"/>
  <c r="AI1338" i="1"/>
  <c r="AI1337" i="1" s="1"/>
  <c r="AH1338" i="1"/>
  <c r="AH1337" i="1" s="1"/>
  <c r="AG1338" i="1"/>
  <c r="AG1337" i="1" s="1"/>
  <c r="AF1338" i="1"/>
  <c r="AF1337" i="1" s="1"/>
  <c r="AI1335" i="1"/>
  <c r="AI1334" i="1" s="1"/>
  <c r="AH1335" i="1"/>
  <c r="AH1334" i="1" s="1"/>
  <c r="AG1335" i="1"/>
  <c r="AG1334" i="1" s="1"/>
  <c r="AF1335" i="1"/>
  <c r="AF1334" i="1" s="1"/>
  <c r="AI1332" i="1"/>
  <c r="AI1331" i="1" s="1"/>
  <c r="AH1332" i="1"/>
  <c r="AH1331" i="1" s="1"/>
  <c r="AG1332" i="1"/>
  <c r="AG1331" i="1" s="1"/>
  <c r="AF1332" i="1"/>
  <c r="AF1331" i="1" s="1"/>
  <c r="AI1329" i="1"/>
  <c r="AI1328" i="1" s="1"/>
  <c r="AH1329" i="1"/>
  <c r="AH1328" i="1" s="1"/>
  <c r="AG1329" i="1"/>
  <c r="AG1328" i="1" s="1"/>
  <c r="AF1329" i="1"/>
  <c r="AF1328" i="1" s="1"/>
  <c r="AI1326" i="1"/>
  <c r="AH1326" i="1"/>
  <c r="AH1325" i="1" s="1"/>
  <c r="AG1326" i="1"/>
  <c r="AG1325" i="1" s="1"/>
  <c r="AF1326" i="1"/>
  <c r="AF1325" i="1" s="1"/>
  <c r="AI1325" i="1"/>
  <c r="AI1323" i="1"/>
  <c r="AI1322" i="1" s="1"/>
  <c r="AH1323" i="1"/>
  <c r="AH1322" i="1" s="1"/>
  <c r="AG1323" i="1"/>
  <c r="AG1322" i="1" s="1"/>
  <c r="AF1323" i="1"/>
  <c r="AF1322" i="1" s="1"/>
  <c r="AI1320" i="1"/>
  <c r="AI1319" i="1" s="1"/>
  <c r="AH1320" i="1"/>
  <c r="AH1319" i="1" s="1"/>
  <c r="AG1320" i="1"/>
  <c r="AG1319" i="1" s="1"/>
  <c r="AF1320" i="1"/>
  <c r="AF1319" i="1" s="1"/>
  <c r="AI1317" i="1"/>
  <c r="AI1316" i="1" s="1"/>
  <c r="AH1317" i="1"/>
  <c r="AH1316" i="1" s="1"/>
  <c r="AG1317" i="1"/>
  <c r="AG1316" i="1" s="1"/>
  <c r="AF1317" i="1"/>
  <c r="AF1316" i="1" s="1"/>
  <c r="AI1314" i="1"/>
  <c r="AH1314" i="1"/>
  <c r="AH1313" i="1" s="1"/>
  <c r="AG1314" i="1"/>
  <c r="AG1313" i="1" s="1"/>
  <c r="AF1314" i="1"/>
  <c r="AF1313" i="1" s="1"/>
  <c r="AI1313" i="1"/>
  <c r="AI1311" i="1"/>
  <c r="AI1310" i="1" s="1"/>
  <c r="AH1311" i="1"/>
  <c r="AH1310" i="1" s="1"/>
  <c r="AG1311" i="1"/>
  <c r="AG1310" i="1" s="1"/>
  <c r="AF1311" i="1"/>
  <c r="AF1310" i="1" s="1"/>
  <c r="AI1308" i="1"/>
  <c r="AI1307" i="1" s="1"/>
  <c r="AH1308" i="1"/>
  <c r="AH1307" i="1" s="1"/>
  <c r="AG1308" i="1"/>
  <c r="AG1307" i="1" s="1"/>
  <c r="AF1308" i="1"/>
  <c r="AF1307" i="1" s="1"/>
  <c r="AI1305" i="1"/>
  <c r="AI1304" i="1" s="1"/>
  <c r="AH1305" i="1"/>
  <c r="AH1304" i="1" s="1"/>
  <c r="AG1305" i="1"/>
  <c r="AG1304" i="1" s="1"/>
  <c r="AF1305" i="1"/>
  <c r="AF1304" i="1" s="1"/>
  <c r="AI1302" i="1"/>
  <c r="AH1302" i="1"/>
  <c r="AH1301" i="1" s="1"/>
  <c r="AG1302" i="1"/>
  <c r="AG1301" i="1" s="1"/>
  <c r="AF1302" i="1"/>
  <c r="AF1301" i="1" s="1"/>
  <c r="AI1301" i="1"/>
  <c r="AI1299" i="1"/>
  <c r="AI1298" i="1" s="1"/>
  <c r="AH1299" i="1"/>
  <c r="AH1298" i="1" s="1"/>
  <c r="AG1299" i="1"/>
  <c r="AG1298" i="1" s="1"/>
  <c r="AF1299" i="1"/>
  <c r="AF1298" i="1" s="1"/>
  <c r="AI1293" i="1"/>
  <c r="AI1292" i="1" s="1"/>
  <c r="AH1293" i="1"/>
  <c r="AH1292" i="1" s="1"/>
  <c r="AG1293" i="1"/>
  <c r="AG1292" i="1" s="1"/>
  <c r="AF1293" i="1"/>
  <c r="AF1292" i="1" s="1"/>
  <c r="AI1290" i="1"/>
  <c r="AI1289" i="1" s="1"/>
  <c r="AH1290" i="1"/>
  <c r="AH1289" i="1" s="1"/>
  <c r="AG1290" i="1"/>
  <c r="AG1289" i="1" s="1"/>
  <c r="AF1290" i="1"/>
  <c r="AF1289" i="1" s="1"/>
  <c r="AI1287" i="1"/>
  <c r="AH1287" i="1"/>
  <c r="AH1286" i="1" s="1"/>
  <c r="AG1287" i="1"/>
  <c r="AG1286" i="1" s="1"/>
  <c r="AF1287" i="1"/>
  <c r="AF1286" i="1" s="1"/>
  <c r="AI1286" i="1"/>
  <c r="AI1284" i="1"/>
  <c r="AI1283" i="1" s="1"/>
  <c r="AH1284" i="1"/>
  <c r="AH1283" i="1" s="1"/>
  <c r="AG1284" i="1"/>
  <c r="AG1283" i="1" s="1"/>
  <c r="AF1284" i="1"/>
  <c r="AF1283" i="1" s="1"/>
  <c r="AI1281" i="1"/>
  <c r="AI1280" i="1" s="1"/>
  <c r="AH1281" i="1"/>
  <c r="AH1280" i="1" s="1"/>
  <c r="AG1281" i="1"/>
  <c r="AG1280" i="1" s="1"/>
  <c r="AF1281" i="1"/>
  <c r="AF1280" i="1" s="1"/>
  <c r="AI1278" i="1"/>
  <c r="AI1277" i="1" s="1"/>
  <c r="AH1278" i="1"/>
  <c r="AH1277" i="1" s="1"/>
  <c r="AG1278" i="1"/>
  <c r="AG1277" i="1" s="1"/>
  <c r="AF1278" i="1"/>
  <c r="AF1277" i="1" s="1"/>
  <c r="AI1275" i="1"/>
  <c r="AH1275" i="1"/>
  <c r="AH1274" i="1" s="1"/>
  <c r="AG1275" i="1"/>
  <c r="AG1274" i="1" s="1"/>
  <c r="AF1275" i="1"/>
  <c r="AF1274" i="1" s="1"/>
  <c r="AI1274" i="1"/>
  <c r="AI1272" i="1"/>
  <c r="AI1271" i="1" s="1"/>
  <c r="AH1272" i="1"/>
  <c r="AH1271" i="1" s="1"/>
  <c r="AG1272" i="1"/>
  <c r="AG1271" i="1" s="1"/>
  <c r="AF1272" i="1"/>
  <c r="AF1271" i="1" s="1"/>
  <c r="AI1269" i="1"/>
  <c r="AI1268" i="1" s="1"/>
  <c r="AH1269" i="1"/>
  <c r="AH1268" i="1" s="1"/>
  <c r="AG1269" i="1"/>
  <c r="AG1268" i="1" s="1"/>
  <c r="AF1269" i="1"/>
  <c r="AF1268" i="1" s="1"/>
  <c r="AI1266" i="1"/>
  <c r="AI1265" i="1" s="1"/>
  <c r="AH1266" i="1"/>
  <c r="AH1265" i="1" s="1"/>
  <c r="AG1266" i="1"/>
  <c r="AG1265" i="1" s="1"/>
  <c r="AF1266" i="1"/>
  <c r="AF1265" i="1" s="1"/>
  <c r="AI1263" i="1"/>
  <c r="AI1262" i="1" s="1"/>
  <c r="AH1263" i="1"/>
  <c r="AH1262" i="1" s="1"/>
  <c r="AG1263" i="1"/>
  <c r="AG1262" i="1" s="1"/>
  <c r="AF1263" i="1"/>
  <c r="AF1262" i="1" s="1"/>
  <c r="AI1260" i="1"/>
  <c r="AI1259" i="1" s="1"/>
  <c r="AH1260" i="1"/>
  <c r="AH1259" i="1" s="1"/>
  <c r="AG1260" i="1"/>
  <c r="AG1259" i="1" s="1"/>
  <c r="AF1260" i="1"/>
  <c r="AF1259" i="1" s="1"/>
  <c r="AI1257" i="1"/>
  <c r="AH1257" i="1"/>
  <c r="AH1256" i="1" s="1"/>
  <c r="AG1257" i="1"/>
  <c r="AG1256" i="1" s="1"/>
  <c r="AF1257" i="1"/>
  <c r="AF1256" i="1" s="1"/>
  <c r="AI1256" i="1"/>
  <c r="AI1254" i="1"/>
  <c r="AI1253" i="1" s="1"/>
  <c r="AH1254" i="1"/>
  <c r="AH1253" i="1" s="1"/>
  <c r="AG1254" i="1"/>
  <c r="AG1253" i="1" s="1"/>
  <c r="AF1254" i="1"/>
  <c r="AF1253" i="1" s="1"/>
  <c r="AI1251" i="1"/>
  <c r="AH1251" i="1"/>
  <c r="AH1250" i="1" s="1"/>
  <c r="AG1251" i="1"/>
  <c r="AG1250" i="1" s="1"/>
  <c r="AF1251" i="1"/>
  <c r="AF1250" i="1" s="1"/>
  <c r="AI1250" i="1"/>
  <c r="AI1248" i="1"/>
  <c r="AI1247" i="1" s="1"/>
  <c r="AH1248" i="1"/>
  <c r="AH1247" i="1" s="1"/>
  <c r="AG1248" i="1"/>
  <c r="AG1247" i="1" s="1"/>
  <c r="AF1248" i="1"/>
  <c r="AF1247" i="1" s="1"/>
  <c r="AI1245" i="1"/>
  <c r="AH1245" i="1"/>
  <c r="AH1244" i="1" s="1"/>
  <c r="AG1245" i="1"/>
  <c r="AG1244" i="1" s="1"/>
  <c r="AF1245" i="1"/>
  <c r="AF1244" i="1" s="1"/>
  <c r="AI1244" i="1"/>
  <c r="AI1242" i="1"/>
  <c r="AI1241" i="1" s="1"/>
  <c r="AH1242" i="1"/>
  <c r="AH1241" i="1" s="1"/>
  <c r="AG1242" i="1"/>
  <c r="AG1241" i="1" s="1"/>
  <c r="AF1242" i="1"/>
  <c r="AF1241" i="1" s="1"/>
  <c r="AI1239" i="1"/>
  <c r="AI1238" i="1" s="1"/>
  <c r="AH1239" i="1"/>
  <c r="AH1238" i="1" s="1"/>
  <c r="AG1239" i="1"/>
  <c r="AG1238" i="1" s="1"/>
  <c r="AF1239" i="1"/>
  <c r="AF1238" i="1" s="1"/>
  <c r="AI1236" i="1"/>
  <c r="AI1235" i="1" s="1"/>
  <c r="AH1236" i="1"/>
  <c r="AH1235" i="1" s="1"/>
  <c r="AG1236" i="1"/>
  <c r="AG1235" i="1" s="1"/>
  <c r="AF1236" i="1"/>
  <c r="AF1235" i="1" s="1"/>
  <c r="AI1229" i="1"/>
  <c r="AH1229" i="1"/>
  <c r="AG1229" i="1"/>
  <c r="AF1229" i="1"/>
  <c r="AI1227" i="1"/>
  <c r="AH1227" i="1"/>
  <c r="AH1226" i="1" s="1"/>
  <c r="AH1225" i="1" s="1"/>
  <c r="AH1224" i="1" s="1"/>
  <c r="AH1223" i="1" s="1"/>
  <c r="AG1227" i="1"/>
  <c r="AG1226" i="1" s="1"/>
  <c r="AG1225" i="1" s="1"/>
  <c r="AG1224" i="1" s="1"/>
  <c r="AG1223" i="1" s="1"/>
  <c r="AF1227" i="1"/>
  <c r="AF1226" i="1" s="1"/>
  <c r="AF1225" i="1" s="1"/>
  <c r="AF1224" i="1" s="1"/>
  <c r="AF1223" i="1" s="1"/>
  <c r="AI1218" i="1"/>
  <c r="AI1217" i="1" s="1"/>
  <c r="AI1216" i="1" s="1"/>
  <c r="AI1215" i="1" s="1"/>
  <c r="AI1214" i="1" s="1"/>
  <c r="AH1218" i="1"/>
  <c r="AH1217" i="1" s="1"/>
  <c r="AH1216" i="1" s="1"/>
  <c r="AH1215" i="1" s="1"/>
  <c r="AH1214" i="1" s="1"/>
  <c r="AG1218" i="1"/>
  <c r="AG1217" i="1" s="1"/>
  <c r="AG1216" i="1" s="1"/>
  <c r="AG1215" i="1" s="1"/>
  <c r="AG1214" i="1" s="1"/>
  <c r="AF1218" i="1"/>
  <c r="AF1217" i="1" s="1"/>
  <c r="AF1216" i="1" s="1"/>
  <c r="AF1215" i="1" s="1"/>
  <c r="AF1214" i="1" s="1"/>
  <c r="AI1211" i="1"/>
  <c r="AH1211" i="1"/>
  <c r="AH1210" i="1" s="1"/>
  <c r="AH1209" i="1" s="1"/>
  <c r="AH1208" i="1" s="1"/>
  <c r="AG1211" i="1"/>
  <c r="AG1210" i="1" s="1"/>
  <c r="AG1209" i="1" s="1"/>
  <c r="AG1208" i="1" s="1"/>
  <c r="AF1211" i="1"/>
  <c r="AF1210" i="1" s="1"/>
  <c r="AF1209" i="1" s="1"/>
  <c r="AF1208" i="1" s="1"/>
  <c r="AI1210" i="1"/>
  <c r="AI1209" i="1" s="1"/>
  <c r="AI1208" i="1" s="1"/>
  <c r="AI1201" i="1"/>
  <c r="AH1201" i="1"/>
  <c r="AH1200" i="1" s="1"/>
  <c r="AH1199" i="1" s="1"/>
  <c r="AH1198" i="1" s="1"/>
  <c r="AG1201" i="1"/>
  <c r="AG1200" i="1" s="1"/>
  <c r="AG1199" i="1" s="1"/>
  <c r="AG1198" i="1" s="1"/>
  <c r="AF1201" i="1"/>
  <c r="AF1200" i="1" s="1"/>
  <c r="AF1199" i="1" s="1"/>
  <c r="AF1198" i="1" s="1"/>
  <c r="AI1200" i="1"/>
  <c r="AI1199" i="1" s="1"/>
  <c r="AI1198" i="1" s="1"/>
  <c r="AI1190" i="1"/>
  <c r="AI1189" i="1" s="1"/>
  <c r="AH1190" i="1"/>
  <c r="AH1189" i="1" s="1"/>
  <c r="AG1190" i="1"/>
  <c r="AG1189" i="1" s="1"/>
  <c r="AF1190" i="1"/>
  <c r="AF1189" i="1" s="1"/>
  <c r="AI1187" i="1"/>
  <c r="AH1187" i="1"/>
  <c r="AH1186" i="1" s="1"/>
  <c r="AG1187" i="1"/>
  <c r="AG1186" i="1" s="1"/>
  <c r="AF1187" i="1"/>
  <c r="AF1186" i="1" s="1"/>
  <c r="AI1186" i="1"/>
  <c r="AI1183" i="1"/>
  <c r="AI1182" i="1" s="1"/>
  <c r="AH1183" i="1"/>
  <c r="AH1182" i="1" s="1"/>
  <c r="AG1183" i="1"/>
  <c r="AG1182" i="1" s="1"/>
  <c r="AF1183" i="1"/>
  <c r="AF1182" i="1" s="1"/>
  <c r="AI1179" i="1"/>
  <c r="AH1179" i="1"/>
  <c r="AH1178" i="1" s="1"/>
  <c r="AH1177" i="1" s="1"/>
  <c r="AG1179" i="1"/>
  <c r="AG1178" i="1" s="1"/>
  <c r="AG1177" i="1" s="1"/>
  <c r="AF1179" i="1"/>
  <c r="AF1178" i="1" s="1"/>
  <c r="AF1177" i="1" s="1"/>
  <c r="AI1178" i="1"/>
  <c r="AI1177" i="1" s="1"/>
  <c r="AK1171" i="1"/>
  <c r="AK1170" i="1" s="1"/>
  <c r="AJ1171" i="1"/>
  <c r="AJ1170" i="1" s="1"/>
  <c r="AK1168" i="1"/>
  <c r="AK1167" i="1" s="1"/>
  <c r="AJ1168" i="1"/>
  <c r="AJ1167" i="1" s="1"/>
  <c r="AK1165" i="1"/>
  <c r="AK1164" i="1" s="1"/>
  <c r="AK1163" i="1" s="1"/>
  <c r="AJ1165" i="1"/>
  <c r="AJ1164" i="1" s="1"/>
  <c r="AJ1163" i="1" s="1"/>
  <c r="AI1160" i="1"/>
  <c r="AI1159" i="1" s="1"/>
  <c r="AH1160" i="1"/>
  <c r="AH1159" i="1" s="1"/>
  <c r="AG1160" i="1"/>
  <c r="AG1159" i="1" s="1"/>
  <c r="AF1160" i="1"/>
  <c r="AF1159" i="1" s="1"/>
  <c r="AI1156" i="1"/>
  <c r="AH1156" i="1"/>
  <c r="AH1155" i="1" s="1"/>
  <c r="AG1156" i="1"/>
  <c r="AG1155" i="1" s="1"/>
  <c r="AF1156" i="1"/>
  <c r="AF1155" i="1" s="1"/>
  <c r="AI1155" i="1"/>
  <c r="AI1153" i="1"/>
  <c r="AI1152" i="1" s="1"/>
  <c r="AH1153" i="1"/>
  <c r="AH1152" i="1" s="1"/>
  <c r="AG1153" i="1"/>
  <c r="AG1152" i="1" s="1"/>
  <c r="AF1153" i="1"/>
  <c r="AF1152" i="1" s="1"/>
  <c r="AI1149" i="1"/>
  <c r="AI1148" i="1" s="1"/>
  <c r="AH1149" i="1"/>
  <c r="AH1148" i="1" s="1"/>
  <c r="AG1149" i="1"/>
  <c r="AG1148" i="1" s="1"/>
  <c r="AF1149" i="1"/>
  <c r="AF1148" i="1" s="1"/>
  <c r="AI1146" i="1"/>
  <c r="AH1146" i="1"/>
  <c r="AH1145" i="1" s="1"/>
  <c r="AG1146" i="1"/>
  <c r="AG1145" i="1" s="1"/>
  <c r="AF1146" i="1"/>
  <c r="AF1145" i="1" s="1"/>
  <c r="AI1145" i="1"/>
  <c r="AI1143" i="1"/>
  <c r="AI1142" i="1" s="1"/>
  <c r="AH1143" i="1"/>
  <c r="AH1142" i="1" s="1"/>
  <c r="AG1143" i="1"/>
  <c r="AG1142" i="1" s="1"/>
  <c r="AF1143" i="1"/>
  <c r="AF1142" i="1" s="1"/>
  <c r="AI1138" i="1"/>
  <c r="AI1137" i="1" s="1"/>
  <c r="AH1138" i="1"/>
  <c r="AH1137" i="1" s="1"/>
  <c r="AG1138" i="1"/>
  <c r="AG1137" i="1" s="1"/>
  <c r="AF1138" i="1"/>
  <c r="AF1137" i="1" s="1"/>
  <c r="AI1134" i="1"/>
  <c r="AH1134" i="1"/>
  <c r="AH1133" i="1" s="1"/>
  <c r="AG1134" i="1"/>
  <c r="AG1133" i="1" s="1"/>
  <c r="AF1134" i="1"/>
  <c r="AF1133" i="1" s="1"/>
  <c r="AI1133" i="1"/>
  <c r="AI1131" i="1"/>
  <c r="AI1130" i="1" s="1"/>
  <c r="AH1131" i="1"/>
  <c r="AH1130" i="1" s="1"/>
  <c r="AG1131" i="1"/>
  <c r="AG1130" i="1" s="1"/>
  <c r="AF1131" i="1"/>
  <c r="AF1130" i="1" s="1"/>
  <c r="AI1127" i="1"/>
  <c r="AI1126" i="1" s="1"/>
  <c r="AH1127" i="1"/>
  <c r="AH1126" i="1" s="1"/>
  <c r="AG1127" i="1"/>
  <c r="AG1126" i="1" s="1"/>
  <c r="AF1127" i="1"/>
  <c r="AF1126" i="1" s="1"/>
  <c r="AI1124" i="1"/>
  <c r="AI1123" i="1" s="1"/>
  <c r="AH1124" i="1"/>
  <c r="AH1123" i="1" s="1"/>
  <c r="AG1124" i="1"/>
  <c r="AG1123" i="1" s="1"/>
  <c r="AF1124" i="1"/>
  <c r="AF1123" i="1" s="1"/>
  <c r="AI1115" i="1"/>
  <c r="AI1114" i="1" s="1"/>
  <c r="AH1115" i="1"/>
  <c r="AH1114" i="1" s="1"/>
  <c r="AG1115" i="1"/>
  <c r="AG1114" i="1" s="1"/>
  <c r="AF1115" i="1"/>
  <c r="AF1114" i="1" s="1"/>
  <c r="AI1112" i="1"/>
  <c r="AI1111" i="1" s="1"/>
  <c r="AH1112" i="1"/>
  <c r="AH1111" i="1" s="1"/>
  <c r="AG1112" i="1"/>
  <c r="AG1111" i="1" s="1"/>
  <c r="AF1112" i="1"/>
  <c r="AF1111" i="1" s="1"/>
  <c r="AI1109" i="1"/>
  <c r="AH1109" i="1"/>
  <c r="AH1108" i="1" s="1"/>
  <c r="AG1109" i="1"/>
  <c r="AG1108" i="1" s="1"/>
  <c r="AF1109" i="1"/>
  <c r="AF1108" i="1" s="1"/>
  <c r="AI1108" i="1"/>
  <c r="AI1106" i="1"/>
  <c r="AI1105" i="1" s="1"/>
  <c r="AH1106" i="1"/>
  <c r="AH1105" i="1" s="1"/>
  <c r="AG1106" i="1"/>
  <c r="AG1105" i="1" s="1"/>
  <c r="AF1106" i="1"/>
  <c r="AF1105" i="1" s="1"/>
  <c r="AI1103" i="1"/>
  <c r="AH1103" i="1"/>
  <c r="AG1103" i="1"/>
  <c r="AF1103" i="1"/>
  <c r="AI1101" i="1"/>
  <c r="AH1101" i="1"/>
  <c r="AG1101" i="1"/>
  <c r="AF1101" i="1"/>
  <c r="AI1099" i="1"/>
  <c r="AI1098" i="1" s="1"/>
  <c r="AI1097" i="1" s="1"/>
  <c r="AH1099" i="1"/>
  <c r="AH1098" i="1" s="1"/>
  <c r="AH1097" i="1" s="1"/>
  <c r="AG1099" i="1"/>
  <c r="AG1098" i="1" s="1"/>
  <c r="AG1097" i="1" s="1"/>
  <c r="AF1099" i="1"/>
  <c r="AF1098" i="1" s="1"/>
  <c r="AF1097" i="1" s="1"/>
  <c r="AI1095" i="1"/>
  <c r="AH1095" i="1"/>
  <c r="AH1094" i="1" s="1"/>
  <c r="AH1093" i="1" s="1"/>
  <c r="AG1095" i="1"/>
  <c r="AG1094" i="1" s="1"/>
  <c r="AG1093" i="1" s="1"/>
  <c r="AF1095" i="1"/>
  <c r="AF1094" i="1" s="1"/>
  <c r="AF1093" i="1" s="1"/>
  <c r="AI1094" i="1"/>
  <c r="AI1093" i="1" s="1"/>
  <c r="AI1091" i="1"/>
  <c r="AH1091" i="1"/>
  <c r="AH1090" i="1" s="1"/>
  <c r="AH1089" i="1" s="1"/>
  <c r="AG1091" i="1"/>
  <c r="AG1090" i="1" s="1"/>
  <c r="AG1089" i="1" s="1"/>
  <c r="AF1091" i="1"/>
  <c r="AF1090" i="1" s="1"/>
  <c r="AF1089" i="1" s="1"/>
  <c r="AI1090" i="1"/>
  <c r="AI1089" i="1" s="1"/>
  <c r="AK1077" i="1"/>
  <c r="AK1076" i="1" s="1"/>
  <c r="AJ1077" i="1"/>
  <c r="AJ1076" i="1" s="1"/>
  <c r="AI1067" i="1"/>
  <c r="AH1067" i="1"/>
  <c r="AH1066" i="1" s="1"/>
  <c r="AH1065" i="1" s="1"/>
  <c r="AG1067" i="1"/>
  <c r="AG1066" i="1" s="1"/>
  <c r="AG1065" i="1" s="1"/>
  <c r="AF1067" i="1"/>
  <c r="AF1066" i="1" s="1"/>
  <c r="AF1065" i="1" s="1"/>
  <c r="AI1066" i="1"/>
  <c r="AI1065" i="1" s="1"/>
  <c r="AI1063" i="1"/>
  <c r="AI1062" i="1" s="1"/>
  <c r="AI1061" i="1" s="1"/>
  <c r="AH1063" i="1"/>
  <c r="AH1062" i="1" s="1"/>
  <c r="AH1061" i="1" s="1"/>
  <c r="AG1063" i="1"/>
  <c r="AG1062" i="1" s="1"/>
  <c r="AG1061" i="1" s="1"/>
  <c r="AF1063" i="1"/>
  <c r="AF1062" i="1" s="1"/>
  <c r="AF1061" i="1" s="1"/>
  <c r="AI1051" i="1"/>
  <c r="AI1050" i="1" s="1"/>
  <c r="AH1051" i="1"/>
  <c r="AH1050" i="1" s="1"/>
  <c r="AG1051" i="1"/>
  <c r="AG1050" i="1" s="1"/>
  <c r="AF1051" i="1"/>
  <c r="AF1050" i="1" s="1"/>
  <c r="AI1048" i="1"/>
  <c r="AI1047" i="1" s="1"/>
  <c r="AI1046" i="1" s="1"/>
  <c r="AH1048" i="1"/>
  <c r="AH1047" i="1" s="1"/>
  <c r="AH1046" i="1" s="1"/>
  <c r="AG1048" i="1"/>
  <c r="AG1047" i="1" s="1"/>
  <c r="AG1046" i="1" s="1"/>
  <c r="AF1048" i="1"/>
  <c r="AF1047" i="1" s="1"/>
  <c r="AF1046" i="1" s="1"/>
  <c r="AI1033" i="1"/>
  <c r="AI1032" i="1" s="1"/>
  <c r="AI1031" i="1" s="1"/>
  <c r="AI1030" i="1" s="1"/>
  <c r="AI1029" i="1" s="1"/>
  <c r="AH1033" i="1"/>
  <c r="AH1032" i="1" s="1"/>
  <c r="AH1031" i="1" s="1"/>
  <c r="AH1030" i="1" s="1"/>
  <c r="AH1029" i="1" s="1"/>
  <c r="AG1033" i="1"/>
  <c r="AG1032" i="1" s="1"/>
  <c r="AG1031" i="1" s="1"/>
  <c r="AG1030" i="1" s="1"/>
  <c r="AG1029" i="1" s="1"/>
  <c r="AF1033" i="1"/>
  <c r="AF1032" i="1" s="1"/>
  <c r="AF1031" i="1" s="1"/>
  <c r="AF1030" i="1" s="1"/>
  <c r="AF1029" i="1" s="1"/>
  <c r="AI1026" i="1"/>
  <c r="AI1025" i="1" s="1"/>
  <c r="AI1024" i="1" s="1"/>
  <c r="AI1023" i="1" s="1"/>
  <c r="AH1026" i="1"/>
  <c r="AH1025" i="1" s="1"/>
  <c r="AH1024" i="1" s="1"/>
  <c r="AH1023" i="1" s="1"/>
  <c r="AG1026" i="1"/>
  <c r="AG1025" i="1" s="1"/>
  <c r="AG1024" i="1" s="1"/>
  <c r="AG1023" i="1" s="1"/>
  <c r="AF1026" i="1"/>
  <c r="AF1025" i="1" s="1"/>
  <c r="AF1024" i="1" s="1"/>
  <c r="AF1023" i="1" s="1"/>
  <c r="AI1021" i="1"/>
  <c r="AI1020" i="1" s="1"/>
  <c r="AI1019" i="1" s="1"/>
  <c r="AI1018" i="1" s="1"/>
  <c r="AH1021" i="1"/>
  <c r="AH1020" i="1" s="1"/>
  <c r="AH1019" i="1" s="1"/>
  <c r="AH1018" i="1" s="1"/>
  <c r="AG1021" i="1"/>
  <c r="AG1020" i="1" s="1"/>
  <c r="AG1019" i="1" s="1"/>
  <c r="AG1018" i="1" s="1"/>
  <c r="AF1021" i="1"/>
  <c r="AF1020" i="1" s="1"/>
  <c r="AF1019" i="1" s="1"/>
  <c r="AF1018" i="1" s="1"/>
  <c r="AK1016" i="1"/>
  <c r="AK1015" i="1" s="1"/>
  <c r="AJ1016" i="1"/>
  <c r="AJ1015" i="1" s="1"/>
  <c r="AK1013" i="1"/>
  <c r="AK1012" i="1" s="1"/>
  <c r="AJ1013" i="1"/>
  <c r="AJ1012" i="1" s="1"/>
  <c r="AI1010" i="1"/>
  <c r="AI1009" i="1" s="1"/>
  <c r="AI1008" i="1" s="1"/>
  <c r="AH1010" i="1"/>
  <c r="AH1009" i="1" s="1"/>
  <c r="AH1008" i="1" s="1"/>
  <c r="AG1010" i="1"/>
  <c r="AG1009" i="1" s="1"/>
  <c r="AG1008" i="1" s="1"/>
  <c r="AF1010" i="1"/>
  <c r="AF1009" i="1" s="1"/>
  <c r="AF1008" i="1" s="1"/>
  <c r="AI1006" i="1"/>
  <c r="AI1005" i="1" s="1"/>
  <c r="AH1006" i="1"/>
  <c r="AH1005" i="1" s="1"/>
  <c r="AG1006" i="1"/>
  <c r="AG1005" i="1" s="1"/>
  <c r="AF1006" i="1"/>
  <c r="AF1005" i="1" s="1"/>
  <c r="AI1003" i="1"/>
  <c r="AI1002" i="1" s="1"/>
  <c r="AH1003" i="1"/>
  <c r="AH1002" i="1" s="1"/>
  <c r="AG1003" i="1"/>
  <c r="AG1002" i="1" s="1"/>
  <c r="AF1003" i="1"/>
  <c r="AF1002" i="1" s="1"/>
  <c r="AI996" i="1"/>
  <c r="AI995" i="1" s="1"/>
  <c r="AI994" i="1" s="1"/>
  <c r="AH996" i="1"/>
  <c r="AH995" i="1" s="1"/>
  <c r="AH994" i="1" s="1"/>
  <c r="AG996" i="1"/>
  <c r="AG995" i="1" s="1"/>
  <c r="AG994" i="1" s="1"/>
  <c r="AF996" i="1"/>
  <c r="AF995" i="1" s="1"/>
  <c r="AF994" i="1" s="1"/>
  <c r="AI992" i="1"/>
  <c r="AI991" i="1" s="1"/>
  <c r="AI990" i="1" s="1"/>
  <c r="AH992" i="1"/>
  <c r="AH991" i="1" s="1"/>
  <c r="AH990" i="1" s="1"/>
  <c r="AG992" i="1"/>
  <c r="AG991" i="1" s="1"/>
  <c r="AG990" i="1" s="1"/>
  <c r="AF992" i="1"/>
  <c r="AF991" i="1" s="1"/>
  <c r="AF990" i="1" s="1"/>
  <c r="AI987" i="1"/>
  <c r="AI986" i="1" s="1"/>
  <c r="AH987" i="1"/>
  <c r="AH986" i="1" s="1"/>
  <c r="AG987" i="1"/>
  <c r="AG986" i="1" s="1"/>
  <c r="AF987" i="1"/>
  <c r="AF986" i="1" s="1"/>
  <c r="AI984" i="1"/>
  <c r="AH984" i="1"/>
  <c r="AG984" i="1"/>
  <c r="AG983" i="1" s="1"/>
  <c r="AF984" i="1"/>
  <c r="AF983" i="1" s="1"/>
  <c r="AI983" i="1"/>
  <c r="AH983" i="1"/>
  <c r="AI981" i="1"/>
  <c r="AI980" i="1" s="1"/>
  <c r="AI979" i="1" s="1"/>
  <c r="AH981" i="1"/>
  <c r="AH980" i="1" s="1"/>
  <c r="AH979" i="1" s="1"/>
  <c r="AG981" i="1"/>
  <c r="AG980" i="1" s="1"/>
  <c r="AG979" i="1" s="1"/>
  <c r="AF981" i="1"/>
  <c r="AF980" i="1" s="1"/>
  <c r="AF979" i="1" s="1"/>
  <c r="AI974" i="1"/>
  <c r="AI971" i="1" s="1"/>
  <c r="AI970" i="1" s="1"/>
  <c r="AH974" i="1"/>
  <c r="AH971" i="1" s="1"/>
  <c r="AH970" i="1" s="1"/>
  <c r="AG974" i="1"/>
  <c r="AG971" i="1" s="1"/>
  <c r="AG970" i="1" s="1"/>
  <c r="AF974" i="1"/>
  <c r="AF971" i="1" s="1"/>
  <c r="AF970" i="1" s="1"/>
  <c r="AI968" i="1"/>
  <c r="AI967" i="1" s="1"/>
  <c r="AI966" i="1" s="1"/>
  <c r="AH968" i="1"/>
  <c r="AH967" i="1" s="1"/>
  <c r="AH966" i="1" s="1"/>
  <c r="AG968" i="1"/>
  <c r="AG967" i="1" s="1"/>
  <c r="AG966" i="1" s="1"/>
  <c r="AF968" i="1"/>
  <c r="AF967" i="1" s="1"/>
  <c r="AF966" i="1" s="1"/>
  <c r="AI960" i="1"/>
  <c r="AI959" i="1" s="1"/>
  <c r="AH960" i="1"/>
  <c r="AH959" i="1" s="1"/>
  <c r="AG960" i="1"/>
  <c r="AG959" i="1" s="1"/>
  <c r="AF960" i="1"/>
  <c r="AF959" i="1" s="1"/>
  <c r="AI957" i="1"/>
  <c r="AI956" i="1" s="1"/>
  <c r="AI955" i="1" s="1"/>
  <c r="AH957" i="1"/>
  <c r="AH956" i="1" s="1"/>
  <c r="AH955" i="1" s="1"/>
  <c r="AG957" i="1"/>
  <c r="AG956" i="1" s="1"/>
  <c r="AG955" i="1" s="1"/>
  <c r="AF957" i="1"/>
  <c r="AF956" i="1" s="1"/>
  <c r="AF955" i="1" s="1"/>
  <c r="AI950" i="1"/>
  <c r="AI949" i="1" s="1"/>
  <c r="AI948" i="1" s="1"/>
  <c r="AH950" i="1"/>
  <c r="AH949" i="1" s="1"/>
  <c r="AH948" i="1" s="1"/>
  <c r="AG950" i="1"/>
  <c r="AG949" i="1" s="1"/>
  <c r="AG948" i="1" s="1"/>
  <c r="AF950" i="1"/>
  <c r="AF949" i="1" s="1"/>
  <c r="AF948" i="1" s="1"/>
  <c r="AI946" i="1"/>
  <c r="AI945" i="1" s="1"/>
  <c r="AI944" i="1" s="1"/>
  <c r="AH946" i="1"/>
  <c r="AH945" i="1" s="1"/>
  <c r="AH944" i="1" s="1"/>
  <c r="AG946" i="1"/>
  <c r="AG945" i="1" s="1"/>
  <c r="AG944" i="1" s="1"/>
  <c r="AF946" i="1"/>
  <c r="AF945" i="1" s="1"/>
  <c r="AF944" i="1" s="1"/>
  <c r="AK939" i="1"/>
  <c r="AK938" i="1" s="1"/>
  <c r="AJ939" i="1"/>
  <c r="AJ938" i="1" s="1"/>
  <c r="AI933" i="1"/>
  <c r="AI932" i="1" s="1"/>
  <c r="AH933" i="1"/>
  <c r="AH932" i="1" s="1"/>
  <c r="AG933" i="1"/>
  <c r="AG932" i="1" s="1"/>
  <c r="AF933" i="1"/>
  <c r="AF932" i="1" s="1"/>
  <c r="AI930" i="1"/>
  <c r="AI929" i="1" s="1"/>
  <c r="AI928" i="1" s="1"/>
  <c r="AH930" i="1"/>
  <c r="AH929" i="1" s="1"/>
  <c r="AH928" i="1" s="1"/>
  <c r="AG930" i="1"/>
  <c r="AG929" i="1" s="1"/>
  <c r="AG928" i="1" s="1"/>
  <c r="AF930" i="1"/>
  <c r="AF929" i="1" s="1"/>
  <c r="AF928" i="1" s="1"/>
  <c r="AI922" i="1"/>
  <c r="AI921" i="1" s="1"/>
  <c r="AH922" i="1"/>
  <c r="AH921" i="1" s="1"/>
  <c r="AG922" i="1"/>
  <c r="AG921" i="1" s="1"/>
  <c r="AF922" i="1"/>
  <c r="AF921" i="1" s="1"/>
  <c r="AI909" i="1"/>
  <c r="AI908" i="1" s="1"/>
  <c r="AH909" i="1"/>
  <c r="AH908" i="1" s="1"/>
  <c r="AG909" i="1"/>
  <c r="AG908" i="1" s="1"/>
  <c r="AF909" i="1"/>
  <c r="AF908" i="1" s="1"/>
  <c r="AI906" i="1"/>
  <c r="AI905" i="1" s="1"/>
  <c r="AH906" i="1"/>
  <c r="AH905" i="1" s="1"/>
  <c r="AG906" i="1"/>
  <c r="AG905" i="1" s="1"/>
  <c r="AF906" i="1"/>
  <c r="AF905" i="1" s="1"/>
  <c r="AI902" i="1"/>
  <c r="AI901" i="1" s="1"/>
  <c r="AH902" i="1"/>
  <c r="AH901" i="1" s="1"/>
  <c r="AG902" i="1"/>
  <c r="AG901" i="1" s="1"/>
  <c r="AF902" i="1"/>
  <c r="AF901" i="1" s="1"/>
  <c r="AI899" i="1"/>
  <c r="AI898" i="1" s="1"/>
  <c r="AH899" i="1"/>
  <c r="AH898" i="1" s="1"/>
  <c r="AG899" i="1"/>
  <c r="AG898" i="1" s="1"/>
  <c r="AF899" i="1"/>
  <c r="AF898" i="1" s="1"/>
  <c r="AI895" i="1"/>
  <c r="AI894" i="1" s="1"/>
  <c r="AI893" i="1" s="1"/>
  <c r="AH895" i="1"/>
  <c r="AH894" i="1" s="1"/>
  <c r="AH893" i="1" s="1"/>
  <c r="AG895" i="1"/>
  <c r="AG894" i="1" s="1"/>
  <c r="AG893" i="1" s="1"/>
  <c r="AF895" i="1"/>
  <c r="AF894" i="1" s="1"/>
  <c r="AF893" i="1" s="1"/>
  <c r="AI888" i="1"/>
  <c r="AI887" i="1" s="1"/>
  <c r="AH888" i="1"/>
  <c r="AH887" i="1" s="1"/>
  <c r="AG888" i="1"/>
  <c r="AG887" i="1" s="1"/>
  <c r="AF888" i="1"/>
  <c r="AF887" i="1" s="1"/>
  <c r="AI885" i="1"/>
  <c r="AI884" i="1" s="1"/>
  <c r="AH885" i="1"/>
  <c r="AH884" i="1" s="1"/>
  <c r="AG885" i="1"/>
  <c r="AG884" i="1" s="1"/>
  <c r="AF885" i="1"/>
  <c r="AF884" i="1" s="1"/>
  <c r="AF883" i="1" s="1"/>
  <c r="AI881" i="1"/>
  <c r="AI880" i="1" s="1"/>
  <c r="AI879" i="1" s="1"/>
  <c r="AH881" i="1"/>
  <c r="AH880" i="1" s="1"/>
  <c r="AH879" i="1" s="1"/>
  <c r="AG881" i="1"/>
  <c r="AG880" i="1" s="1"/>
  <c r="AG879" i="1" s="1"/>
  <c r="AF881" i="1"/>
  <c r="AF880" i="1" s="1"/>
  <c r="AF879" i="1" s="1"/>
  <c r="AI874" i="1"/>
  <c r="AI873" i="1" s="1"/>
  <c r="AI872" i="1" s="1"/>
  <c r="AI871" i="1" s="1"/>
  <c r="AH874" i="1"/>
  <c r="AH873" i="1" s="1"/>
  <c r="AH872" i="1" s="1"/>
  <c r="AH871" i="1" s="1"/>
  <c r="AG874" i="1"/>
  <c r="AG873" i="1" s="1"/>
  <c r="AG872" i="1" s="1"/>
  <c r="AG871" i="1" s="1"/>
  <c r="AF874" i="1"/>
  <c r="AF873" i="1" s="1"/>
  <c r="AF872" i="1" s="1"/>
  <c r="AF871" i="1" s="1"/>
  <c r="AI863" i="1"/>
  <c r="AI862" i="1" s="1"/>
  <c r="AH863" i="1"/>
  <c r="AH862" i="1" s="1"/>
  <c r="AG863" i="1"/>
  <c r="AG862" i="1" s="1"/>
  <c r="AF863" i="1"/>
  <c r="AF862" i="1" s="1"/>
  <c r="AI848" i="1"/>
  <c r="AI847" i="1" s="1"/>
  <c r="AH848" i="1"/>
  <c r="AH847" i="1" s="1"/>
  <c r="AG848" i="1"/>
  <c r="AG847" i="1" s="1"/>
  <c r="AF848" i="1"/>
  <c r="AF847" i="1" s="1"/>
  <c r="AI845" i="1"/>
  <c r="AI844" i="1" s="1"/>
  <c r="AH845" i="1"/>
  <c r="AH844" i="1" s="1"/>
  <c r="AG845" i="1"/>
  <c r="AG844" i="1" s="1"/>
  <c r="AF845" i="1"/>
  <c r="AF844" i="1" s="1"/>
  <c r="AI842" i="1"/>
  <c r="AI841" i="1" s="1"/>
  <c r="AH842" i="1"/>
  <c r="AH841" i="1" s="1"/>
  <c r="AG842" i="1"/>
  <c r="AG841" i="1" s="1"/>
  <c r="AF842" i="1"/>
  <c r="AF841" i="1" s="1"/>
  <c r="AK852" i="1"/>
  <c r="AK851" i="1" s="1"/>
  <c r="AK850" i="1" s="1"/>
  <c r="AJ852" i="1"/>
  <c r="AJ851" i="1" s="1"/>
  <c r="AJ850" i="1" s="1"/>
  <c r="AI838" i="1"/>
  <c r="AI837" i="1" s="1"/>
  <c r="AH838" i="1"/>
  <c r="AH837" i="1" s="1"/>
  <c r="AG838" i="1"/>
  <c r="AG837" i="1" s="1"/>
  <c r="AF838" i="1"/>
  <c r="AF837" i="1" s="1"/>
  <c r="AI834" i="1"/>
  <c r="AH834" i="1"/>
  <c r="AH833" i="1" s="1"/>
  <c r="AG834" i="1"/>
  <c r="AG833" i="1" s="1"/>
  <c r="AF834" i="1"/>
  <c r="AF833" i="1" s="1"/>
  <c r="AI833" i="1"/>
  <c r="AI830" i="1"/>
  <c r="AH830" i="1"/>
  <c r="AH829" i="1" s="1"/>
  <c r="AH828" i="1" s="1"/>
  <c r="AG830" i="1"/>
  <c r="AG829" i="1" s="1"/>
  <c r="AG828" i="1" s="1"/>
  <c r="AF830" i="1"/>
  <c r="AF829" i="1" s="1"/>
  <c r="AF828" i="1" s="1"/>
  <c r="AI829" i="1"/>
  <c r="AI828" i="1" s="1"/>
  <c r="AI822" i="1"/>
  <c r="AI821" i="1" s="1"/>
  <c r="AH822" i="1"/>
  <c r="AH821" i="1" s="1"/>
  <c r="AG822" i="1"/>
  <c r="AG821" i="1" s="1"/>
  <c r="AF822" i="1"/>
  <c r="AF821" i="1" s="1"/>
  <c r="AI819" i="1"/>
  <c r="AI818" i="1" s="1"/>
  <c r="AH819" i="1"/>
  <c r="AH818" i="1" s="1"/>
  <c r="AG819" i="1"/>
  <c r="AG818" i="1" s="1"/>
  <c r="AF819" i="1"/>
  <c r="AF818" i="1" s="1"/>
  <c r="AI814" i="1"/>
  <c r="AI813" i="1" s="1"/>
  <c r="AI812" i="1" s="1"/>
  <c r="AH814" i="1"/>
  <c r="AH813" i="1" s="1"/>
  <c r="AH812" i="1" s="1"/>
  <c r="AG814" i="1"/>
  <c r="AG813" i="1" s="1"/>
  <c r="AG812" i="1" s="1"/>
  <c r="AF814" i="1"/>
  <c r="AF813" i="1" s="1"/>
  <c r="AF812" i="1" s="1"/>
  <c r="AI792" i="1"/>
  <c r="AI791" i="1" s="1"/>
  <c r="AI790" i="1" s="1"/>
  <c r="AH792" i="1"/>
  <c r="AH791" i="1" s="1"/>
  <c r="AH790" i="1" s="1"/>
  <c r="AG792" i="1"/>
  <c r="AG791" i="1" s="1"/>
  <c r="AG790" i="1" s="1"/>
  <c r="AF792" i="1"/>
  <c r="AF791" i="1" s="1"/>
  <c r="AF790" i="1" s="1"/>
  <c r="AI778" i="1"/>
  <c r="AH778" i="1"/>
  <c r="AH777" i="1" s="1"/>
  <c r="AH776" i="1" s="1"/>
  <c r="AH775" i="1" s="1"/>
  <c r="AH774" i="1" s="1"/>
  <c r="AG778" i="1"/>
  <c r="AG777" i="1" s="1"/>
  <c r="AG776" i="1" s="1"/>
  <c r="AG775" i="1" s="1"/>
  <c r="AG774" i="1" s="1"/>
  <c r="AF778" i="1"/>
  <c r="AF777" i="1" s="1"/>
  <c r="AF776" i="1" s="1"/>
  <c r="AF775" i="1" s="1"/>
  <c r="AF774" i="1" s="1"/>
  <c r="AI777" i="1"/>
  <c r="AI776" i="1" s="1"/>
  <c r="AI775" i="1" s="1"/>
  <c r="AI774" i="1" s="1"/>
  <c r="AI769" i="1"/>
  <c r="AI768" i="1" s="1"/>
  <c r="AI767" i="1" s="1"/>
  <c r="AI766" i="1" s="1"/>
  <c r="AH769" i="1"/>
  <c r="AH768" i="1" s="1"/>
  <c r="AH767" i="1" s="1"/>
  <c r="AH766" i="1" s="1"/>
  <c r="AG769" i="1"/>
  <c r="AG768" i="1" s="1"/>
  <c r="AG767" i="1" s="1"/>
  <c r="AG766" i="1" s="1"/>
  <c r="AF769" i="1"/>
  <c r="AF768" i="1" s="1"/>
  <c r="AF767" i="1" s="1"/>
  <c r="AF766" i="1" s="1"/>
  <c r="AI764" i="1"/>
  <c r="AI763" i="1" s="1"/>
  <c r="AI762" i="1" s="1"/>
  <c r="AI761" i="1" s="1"/>
  <c r="AH764" i="1"/>
  <c r="AH763" i="1" s="1"/>
  <c r="AH762" i="1" s="1"/>
  <c r="AH761" i="1" s="1"/>
  <c r="AG764" i="1"/>
  <c r="AG763" i="1" s="1"/>
  <c r="AG762" i="1" s="1"/>
  <c r="AG761" i="1" s="1"/>
  <c r="AF764" i="1"/>
  <c r="AF763" i="1" s="1"/>
  <c r="AF762" i="1" s="1"/>
  <c r="AF761" i="1" s="1"/>
  <c r="AI759" i="1"/>
  <c r="AI758" i="1" s="1"/>
  <c r="AI757" i="1" s="1"/>
  <c r="AH759" i="1"/>
  <c r="AH758" i="1" s="1"/>
  <c r="AH757" i="1" s="1"/>
  <c r="AG759" i="1"/>
  <c r="AG758" i="1" s="1"/>
  <c r="AG757" i="1" s="1"/>
  <c r="AF759" i="1"/>
  <c r="AF758" i="1" s="1"/>
  <c r="AF757" i="1" s="1"/>
  <c r="AI755" i="1"/>
  <c r="AI754" i="1" s="1"/>
  <c r="AI753" i="1" s="1"/>
  <c r="AH755" i="1"/>
  <c r="AH754" i="1" s="1"/>
  <c r="AH753" i="1" s="1"/>
  <c r="AH752" i="1" s="1"/>
  <c r="AG755" i="1"/>
  <c r="AG754" i="1" s="1"/>
  <c r="AG753" i="1" s="1"/>
  <c r="AF755" i="1"/>
  <c r="AF754" i="1" s="1"/>
  <c r="AF753" i="1" s="1"/>
  <c r="AI750" i="1"/>
  <c r="AI749" i="1" s="1"/>
  <c r="AI748" i="1" s="1"/>
  <c r="AH750" i="1"/>
  <c r="AH749" i="1" s="1"/>
  <c r="AH748" i="1" s="1"/>
  <c r="AG750" i="1"/>
  <c r="AG749" i="1" s="1"/>
  <c r="AG748" i="1" s="1"/>
  <c r="AF750" i="1"/>
  <c r="AF749" i="1" s="1"/>
  <c r="AF748" i="1" s="1"/>
  <c r="AJ747" i="1"/>
  <c r="AJ746" i="1" s="1"/>
  <c r="AJ745" i="1" s="1"/>
  <c r="AJ744" i="1" s="1"/>
  <c r="AJ743" i="1" s="1"/>
  <c r="AK746" i="1"/>
  <c r="AK745" i="1" s="1"/>
  <c r="AK744" i="1" s="1"/>
  <c r="AK743" i="1" s="1"/>
  <c r="AI739" i="1"/>
  <c r="AI738" i="1" s="1"/>
  <c r="AI737" i="1" s="1"/>
  <c r="AI736" i="1" s="1"/>
  <c r="AH739" i="1"/>
  <c r="AH738" i="1" s="1"/>
  <c r="AH737" i="1" s="1"/>
  <c r="AH736" i="1" s="1"/>
  <c r="AG739" i="1"/>
  <c r="AG738" i="1" s="1"/>
  <c r="AG737" i="1" s="1"/>
  <c r="AG736" i="1" s="1"/>
  <c r="AF739" i="1"/>
  <c r="AF738" i="1" s="1"/>
  <c r="AF737" i="1" s="1"/>
  <c r="AF736" i="1" s="1"/>
  <c r="AI734" i="1"/>
  <c r="AI733" i="1" s="1"/>
  <c r="AH734" i="1"/>
  <c r="AH733" i="1" s="1"/>
  <c r="AG734" i="1"/>
  <c r="AG733" i="1" s="1"/>
  <c r="AF734" i="1"/>
  <c r="AF733" i="1" s="1"/>
  <c r="AI731" i="1"/>
  <c r="AH731" i="1"/>
  <c r="AG731" i="1"/>
  <c r="AF731" i="1"/>
  <c r="AI729" i="1"/>
  <c r="AI728" i="1" s="1"/>
  <c r="AH729" i="1"/>
  <c r="AH728" i="1" s="1"/>
  <c r="AG729" i="1"/>
  <c r="AF729" i="1"/>
  <c r="AF728" i="1" s="1"/>
  <c r="AI726" i="1"/>
  <c r="AH726" i="1"/>
  <c r="AG726" i="1"/>
  <c r="AF726" i="1"/>
  <c r="AI724" i="1"/>
  <c r="AH724" i="1"/>
  <c r="AH723" i="1" s="1"/>
  <c r="AG724" i="1"/>
  <c r="AF724" i="1"/>
  <c r="AI709" i="1"/>
  <c r="AI708" i="1" s="1"/>
  <c r="AH709" i="1"/>
  <c r="AH708" i="1" s="1"/>
  <c r="AG709" i="1"/>
  <c r="AG708" i="1" s="1"/>
  <c r="AF709" i="1"/>
  <c r="AF708" i="1" s="1"/>
  <c r="AI706" i="1"/>
  <c r="AI705" i="1" s="1"/>
  <c r="AH706" i="1"/>
  <c r="AH705" i="1" s="1"/>
  <c r="AG706" i="1"/>
  <c r="AG705" i="1" s="1"/>
  <c r="AF706" i="1"/>
  <c r="AF705" i="1" s="1"/>
  <c r="AI703" i="1"/>
  <c r="AI702" i="1" s="1"/>
  <c r="AH703" i="1"/>
  <c r="AH702" i="1" s="1"/>
  <c r="AG703" i="1"/>
  <c r="AG702" i="1" s="1"/>
  <c r="AF703" i="1"/>
  <c r="AF702" i="1" s="1"/>
  <c r="AI700" i="1"/>
  <c r="AI699" i="1" s="1"/>
  <c r="AH700" i="1"/>
  <c r="AH699" i="1" s="1"/>
  <c r="AG700" i="1"/>
  <c r="AG699" i="1" s="1"/>
  <c r="AF700" i="1"/>
  <c r="AF699" i="1" s="1"/>
  <c r="AI697" i="1"/>
  <c r="AH697" i="1"/>
  <c r="AG697" i="1"/>
  <c r="AF697" i="1"/>
  <c r="AI695" i="1"/>
  <c r="AI694" i="1" s="1"/>
  <c r="AI690" i="1" s="1"/>
  <c r="AH695" i="1"/>
  <c r="AG695" i="1"/>
  <c r="AG694" i="1" s="1"/>
  <c r="AG690" i="1" s="1"/>
  <c r="AF695" i="1"/>
  <c r="AF694" i="1" s="1"/>
  <c r="AF692" i="1"/>
  <c r="AF691" i="1" s="1"/>
  <c r="AI687" i="1"/>
  <c r="AI686" i="1" s="1"/>
  <c r="AI685" i="1" s="1"/>
  <c r="AI684" i="1" s="1"/>
  <c r="AH687" i="1"/>
  <c r="AH686" i="1" s="1"/>
  <c r="AH685" i="1" s="1"/>
  <c r="AH684" i="1" s="1"/>
  <c r="AG687" i="1"/>
  <c r="AG686" i="1" s="1"/>
  <c r="AG685" i="1" s="1"/>
  <c r="AG684" i="1" s="1"/>
  <c r="AF687" i="1"/>
  <c r="AF686" i="1" s="1"/>
  <c r="AF685" i="1" s="1"/>
  <c r="AF684" i="1" s="1"/>
  <c r="AI679" i="1"/>
  <c r="AI678" i="1" s="1"/>
  <c r="AI677" i="1" s="1"/>
  <c r="AI676" i="1" s="1"/>
  <c r="AH679" i="1"/>
  <c r="AH678" i="1" s="1"/>
  <c r="AH677" i="1" s="1"/>
  <c r="AH676" i="1" s="1"/>
  <c r="AG679" i="1"/>
  <c r="AG678" i="1" s="1"/>
  <c r="AG677" i="1" s="1"/>
  <c r="AG676" i="1" s="1"/>
  <c r="AF679" i="1"/>
  <c r="AF678" i="1" s="1"/>
  <c r="AF677" i="1" s="1"/>
  <c r="AF676" i="1" s="1"/>
  <c r="AI674" i="1"/>
  <c r="AI673" i="1" s="1"/>
  <c r="AI672" i="1" s="1"/>
  <c r="AI671" i="1" s="1"/>
  <c r="AI670" i="1" s="1"/>
  <c r="AH674" i="1"/>
  <c r="AH673" i="1" s="1"/>
  <c r="AH672" i="1" s="1"/>
  <c r="AH671" i="1" s="1"/>
  <c r="AH670" i="1" s="1"/>
  <c r="AG674" i="1"/>
  <c r="AG673" i="1" s="1"/>
  <c r="AG672" i="1" s="1"/>
  <c r="AG671" i="1" s="1"/>
  <c r="AG670" i="1" s="1"/>
  <c r="AF674" i="1"/>
  <c r="AF673" i="1" s="1"/>
  <c r="AF672" i="1" s="1"/>
  <c r="AF671" i="1" s="1"/>
  <c r="AF670" i="1" s="1"/>
  <c r="AI664" i="1"/>
  <c r="AI663" i="1" s="1"/>
  <c r="AI662" i="1" s="1"/>
  <c r="AI661" i="1" s="1"/>
  <c r="AH664" i="1"/>
  <c r="AH663" i="1" s="1"/>
  <c r="AH662" i="1" s="1"/>
  <c r="AH661" i="1" s="1"/>
  <c r="AG664" i="1"/>
  <c r="AG663" i="1" s="1"/>
  <c r="AG662" i="1" s="1"/>
  <c r="AG661" i="1" s="1"/>
  <c r="AF664" i="1"/>
  <c r="AF663" i="1" s="1"/>
  <c r="AF662" i="1" s="1"/>
  <c r="AF661" i="1" s="1"/>
  <c r="AI653" i="1"/>
  <c r="AI652" i="1" s="1"/>
  <c r="AI651" i="1" s="1"/>
  <c r="AI650" i="1" s="1"/>
  <c r="AH653" i="1"/>
  <c r="AH652" i="1" s="1"/>
  <c r="AH651" i="1" s="1"/>
  <c r="AH650" i="1" s="1"/>
  <c r="AG653" i="1"/>
  <c r="AG652" i="1" s="1"/>
  <c r="AG651" i="1" s="1"/>
  <c r="AG650" i="1" s="1"/>
  <c r="AF653" i="1"/>
  <c r="AF652" i="1" s="1"/>
  <c r="AF651" i="1" s="1"/>
  <c r="AF650" i="1" s="1"/>
  <c r="AI648" i="1"/>
  <c r="AI647" i="1" s="1"/>
  <c r="AI646" i="1" s="1"/>
  <c r="AI645" i="1" s="1"/>
  <c r="AH648" i="1"/>
  <c r="AH647" i="1" s="1"/>
  <c r="AH646" i="1" s="1"/>
  <c r="AH645" i="1" s="1"/>
  <c r="AG648" i="1"/>
  <c r="AG647" i="1" s="1"/>
  <c r="AG646" i="1" s="1"/>
  <c r="AG645" i="1" s="1"/>
  <c r="AF648" i="1"/>
  <c r="AF647" i="1" s="1"/>
  <c r="AF646" i="1" s="1"/>
  <c r="AF645" i="1" s="1"/>
  <c r="AI643" i="1"/>
  <c r="AH643" i="1"/>
  <c r="AH642" i="1" s="1"/>
  <c r="AH641" i="1" s="1"/>
  <c r="AH640" i="1" s="1"/>
  <c r="AG643" i="1"/>
  <c r="AG642" i="1" s="1"/>
  <c r="AG641" i="1" s="1"/>
  <c r="AG640" i="1" s="1"/>
  <c r="AF643" i="1"/>
  <c r="AF642" i="1" s="1"/>
  <c r="AF641" i="1" s="1"/>
  <c r="AF640" i="1" s="1"/>
  <c r="AI642" i="1"/>
  <c r="AI641" i="1" s="1"/>
  <c r="AI640" i="1" s="1"/>
  <c r="AI638" i="1"/>
  <c r="AI637" i="1" s="1"/>
  <c r="AI636" i="1" s="1"/>
  <c r="AI635" i="1" s="1"/>
  <c r="AH638" i="1"/>
  <c r="AH637" i="1" s="1"/>
  <c r="AH636" i="1" s="1"/>
  <c r="AH635" i="1" s="1"/>
  <c r="AG638" i="1"/>
  <c r="AG637" i="1" s="1"/>
  <c r="AG636" i="1" s="1"/>
  <c r="AG635" i="1" s="1"/>
  <c r="AF638" i="1"/>
  <c r="AF637" i="1" s="1"/>
  <c r="AF636" i="1" s="1"/>
  <c r="AF635" i="1" s="1"/>
  <c r="AK631" i="1"/>
  <c r="AJ631" i="1"/>
  <c r="AI629" i="1"/>
  <c r="AI628" i="1" s="1"/>
  <c r="AI627" i="1" s="1"/>
  <c r="AI626" i="1" s="1"/>
  <c r="AH629" i="1"/>
  <c r="AH628" i="1" s="1"/>
  <c r="AH627" i="1" s="1"/>
  <c r="AH626" i="1" s="1"/>
  <c r="AG629" i="1"/>
  <c r="AG628" i="1" s="1"/>
  <c r="AG627" i="1" s="1"/>
  <c r="AG626" i="1" s="1"/>
  <c r="AF629" i="1"/>
  <c r="AF628" i="1" s="1"/>
  <c r="AF627" i="1" s="1"/>
  <c r="AF626" i="1" s="1"/>
  <c r="AJ625" i="1"/>
  <c r="AJ624" i="1" s="1"/>
  <c r="AJ623" i="1" s="1"/>
  <c r="AJ622" i="1" s="1"/>
  <c r="AK624" i="1"/>
  <c r="AK623" i="1" s="1"/>
  <c r="AK622" i="1" s="1"/>
  <c r="AI620" i="1"/>
  <c r="AI619" i="1" s="1"/>
  <c r="AI618" i="1" s="1"/>
  <c r="AI617" i="1" s="1"/>
  <c r="AH620" i="1"/>
  <c r="AH619" i="1" s="1"/>
  <c r="AH618" i="1" s="1"/>
  <c r="AH617" i="1" s="1"/>
  <c r="AG620" i="1"/>
  <c r="AG619" i="1" s="1"/>
  <c r="AG618" i="1" s="1"/>
  <c r="AG617" i="1" s="1"/>
  <c r="AF620" i="1"/>
  <c r="AF619" i="1" s="1"/>
  <c r="AF618" i="1" s="1"/>
  <c r="AF617" i="1" s="1"/>
  <c r="AI615" i="1"/>
  <c r="AI614" i="1" s="1"/>
  <c r="AI613" i="1" s="1"/>
  <c r="AI612" i="1" s="1"/>
  <c r="AH615" i="1"/>
  <c r="AH614" i="1" s="1"/>
  <c r="AH613" i="1" s="1"/>
  <c r="AH612" i="1" s="1"/>
  <c r="AG615" i="1"/>
  <c r="AG614" i="1" s="1"/>
  <c r="AG613" i="1" s="1"/>
  <c r="AG612" i="1" s="1"/>
  <c r="AF615" i="1"/>
  <c r="AF614" i="1" s="1"/>
  <c r="AF613" i="1" s="1"/>
  <c r="AF612" i="1" s="1"/>
  <c r="AI610" i="1"/>
  <c r="AI609" i="1" s="1"/>
  <c r="AI608" i="1" s="1"/>
  <c r="AI607" i="1" s="1"/>
  <c r="AH610" i="1"/>
  <c r="AH609" i="1" s="1"/>
  <c r="AH608" i="1" s="1"/>
  <c r="AH607" i="1" s="1"/>
  <c r="AG610" i="1"/>
  <c r="AG609" i="1" s="1"/>
  <c r="AG608" i="1" s="1"/>
  <c r="AG607" i="1" s="1"/>
  <c r="AF610" i="1"/>
  <c r="AF609" i="1" s="1"/>
  <c r="AF608" i="1" s="1"/>
  <c r="AF607" i="1" s="1"/>
  <c r="AI595" i="1"/>
  <c r="AI594" i="1" s="1"/>
  <c r="AH595" i="1"/>
  <c r="AH594" i="1" s="1"/>
  <c r="AG595" i="1"/>
  <c r="AG594" i="1" s="1"/>
  <c r="AF595" i="1"/>
  <c r="AF594" i="1" s="1"/>
  <c r="AI592" i="1"/>
  <c r="AI591" i="1" s="1"/>
  <c r="AH592" i="1"/>
  <c r="AH591" i="1" s="1"/>
  <c r="AG592" i="1"/>
  <c r="AG591" i="1" s="1"/>
  <c r="AF592" i="1"/>
  <c r="AF591" i="1" s="1"/>
  <c r="AI585" i="1"/>
  <c r="AI584" i="1" s="1"/>
  <c r="AH585" i="1"/>
  <c r="AH584" i="1" s="1"/>
  <c r="AG585" i="1"/>
  <c r="AG584" i="1" s="1"/>
  <c r="AF585" i="1"/>
  <c r="AF584" i="1" s="1"/>
  <c r="AI580" i="1"/>
  <c r="AI579" i="1" s="1"/>
  <c r="AI578" i="1" s="1"/>
  <c r="AI577" i="1" s="1"/>
  <c r="AH580" i="1"/>
  <c r="AH579" i="1" s="1"/>
  <c r="AH578" i="1" s="1"/>
  <c r="AH577" i="1" s="1"/>
  <c r="AG580" i="1"/>
  <c r="AG579" i="1" s="1"/>
  <c r="AG578" i="1" s="1"/>
  <c r="AG577" i="1" s="1"/>
  <c r="AF580" i="1"/>
  <c r="AF579" i="1" s="1"/>
  <c r="AF578" i="1" s="1"/>
  <c r="AF577" i="1" s="1"/>
  <c r="AI575" i="1"/>
  <c r="AI574" i="1" s="1"/>
  <c r="AI573" i="1" s="1"/>
  <c r="AI572" i="1" s="1"/>
  <c r="AI571" i="1" s="1"/>
  <c r="AH575" i="1"/>
  <c r="AH574" i="1" s="1"/>
  <c r="AH573" i="1" s="1"/>
  <c r="AH572" i="1" s="1"/>
  <c r="AH571" i="1" s="1"/>
  <c r="AG575" i="1"/>
  <c r="AG574" i="1" s="1"/>
  <c r="AG573" i="1" s="1"/>
  <c r="AG572" i="1" s="1"/>
  <c r="AG571" i="1" s="1"/>
  <c r="AF575" i="1"/>
  <c r="AF574" i="1" s="1"/>
  <c r="AF573" i="1" s="1"/>
  <c r="AF572" i="1" s="1"/>
  <c r="AF571" i="1" s="1"/>
  <c r="AI569" i="1"/>
  <c r="AI568" i="1" s="1"/>
  <c r="AH569" i="1"/>
  <c r="AH568" i="1" s="1"/>
  <c r="AG569" i="1"/>
  <c r="AG568" i="1" s="1"/>
  <c r="AF569" i="1"/>
  <c r="AF568" i="1" s="1"/>
  <c r="AI557" i="1"/>
  <c r="AH557" i="1"/>
  <c r="AG557" i="1"/>
  <c r="AF557" i="1"/>
  <c r="AI555" i="1"/>
  <c r="AI554" i="1" s="1"/>
  <c r="AI553" i="1" s="1"/>
  <c r="AH555" i="1"/>
  <c r="AG555" i="1"/>
  <c r="AF555" i="1"/>
  <c r="AF554" i="1" s="1"/>
  <c r="AF553" i="1" s="1"/>
  <c r="AI551" i="1"/>
  <c r="AI550" i="1" s="1"/>
  <c r="AI549" i="1" s="1"/>
  <c r="AH551" i="1"/>
  <c r="AH550" i="1" s="1"/>
  <c r="AH549" i="1" s="1"/>
  <c r="AG551" i="1"/>
  <c r="AG550" i="1" s="1"/>
  <c r="AG549" i="1" s="1"/>
  <c r="AF551" i="1"/>
  <c r="AF550" i="1" s="1"/>
  <c r="AF549" i="1" s="1"/>
  <c r="AF548" i="1" s="1"/>
  <c r="AI546" i="1"/>
  <c r="AI545" i="1" s="1"/>
  <c r="AH546" i="1"/>
  <c r="AH545" i="1" s="1"/>
  <c r="AG546" i="1"/>
  <c r="AG545" i="1" s="1"/>
  <c r="AF546" i="1"/>
  <c r="AF545" i="1" s="1"/>
  <c r="AI543" i="1"/>
  <c r="AI542" i="1" s="1"/>
  <c r="AI541" i="1" s="1"/>
  <c r="AH543" i="1"/>
  <c r="AH542" i="1" s="1"/>
  <c r="AG543" i="1"/>
  <c r="AG542" i="1" s="1"/>
  <c r="AF543" i="1"/>
  <c r="AF542" i="1" s="1"/>
  <c r="AF541" i="1" s="1"/>
  <c r="AI539" i="1"/>
  <c r="AI538" i="1" s="1"/>
  <c r="AI537" i="1" s="1"/>
  <c r="AI536" i="1" s="1"/>
  <c r="AH539" i="1"/>
  <c r="AH538" i="1" s="1"/>
  <c r="AH537" i="1" s="1"/>
  <c r="AG539" i="1"/>
  <c r="AG538" i="1" s="1"/>
  <c r="AG537" i="1" s="1"/>
  <c r="AF539" i="1"/>
  <c r="AF538" i="1" s="1"/>
  <c r="AF537" i="1" s="1"/>
  <c r="AI522" i="1"/>
  <c r="AH522" i="1"/>
  <c r="AH521" i="1" s="1"/>
  <c r="AH520" i="1" s="1"/>
  <c r="AH519" i="1" s="1"/>
  <c r="AH518" i="1" s="1"/>
  <c r="AG522" i="1"/>
  <c r="AG521" i="1" s="1"/>
  <c r="AG520" i="1" s="1"/>
  <c r="AG519" i="1" s="1"/>
  <c r="AG518" i="1" s="1"/>
  <c r="AF522" i="1"/>
  <c r="AF521" i="1" s="1"/>
  <c r="AF520" i="1" s="1"/>
  <c r="AF519" i="1" s="1"/>
  <c r="AF518" i="1" s="1"/>
  <c r="AI521" i="1"/>
  <c r="AI520" i="1" s="1"/>
  <c r="AI519" i="1" s="1"/>
  <c r="AI518" i="1" s="1"/>
  <c r="AI511" i="1"/>
  <c r="AI510" i="1" s="1"/>
  <c r="AI509" i="1" s="1"/>
  <c r="AI508" i="1" s="1"/>
  <c r="AH511" i="1"/>
  <c r="AH510" i="1" s="1"/>
  <c r="AH509" i="1" s="1"/>
  <c r="AH508" i="1" s="1"/>
  <c r="AG511" i="1"/>
  <c r="AG510" i="1" s="1"/>
  <c r="AG509" i="1" s="1"/>
  <c r="AG508" i="1" s="1"/>
  <c r="AF511" i="1"/>
  <c r="AF510" i="1" s="1"/>
  <c r="AF509" i="1" s="1"/>
  <c r="AF508" i="1" s="1"/>
  <c r="AI505" i="1"/>
  <c r="AH505" i="1"/>
  <c r="AG505" i="1"/>
  <c r="AF505" i="1"/>
  <c r="AI503" i="1"/>
  <c r="AH503" i="1"/>
  <c r="AG503" i="1"/>
  <c r="AF503" i="1"/>
  <c r="AI501" i="1"/>
  <c r="AH501" i="1"/>
  <c r="AH500" i="1" s="1"/>
  <c r="AH499" i="1" s="1"/>
  <c r="AH494" i="1" s="1"/>
  <c r="AG501" i="1"/>
  <c r="AF501" i="1"/>
  <c r="AF500" i="1" s="1"/>
  <c r="AF499" i="1" s="1"/>
  <c r="AF497" i="1"/>
  <c r="AF496" i="1" s="1"/>
  <c r="AF495" i="1" s="1"/>
  <c r="AI489" i="1"/>
  <c r="AH489" i="1"/>
  <c r="AG489" i="1"/>
  <c r="AF489" i="1"/>
  <c r="AI487" i="1"/>
  <c r="AH487" i="1"/>
  <c r="AH486" i="1" s="1"/>
  <c r="AG487" i="1"/>
  <c r="AG486" i="1" s="1"/>
  <c r="AF487" i="1"/>
  <c r="AF486" i="1" s="1"/>
  <c r="AI484" i="1"/>
  <c r="AH484" i="1"/>
  <c r="AG484" i="1"/>
  <c r="AF484" i="1"/>
  <c r="AI482" i="1"/>
  <c r="AH482" i="1"/>
  <c r="AG482" i="1"/>
  <c r="AF482" i="1"/>
  <c r="AF481" i="1" s="1"/>
  <c r="AI472" i="1"/>
  <c r="AI471" i="1" s="1"/>
  <c r="AH472" i="1"/>
  <c r="AH471" i="1" s="1"/>
  <c r="AG472" i="1"/>
  <c r="AG471" i="1" s="1"/>
  <c r="AF472" i="1"/>
  <c r="AF471" i="1" s="1"/>
  <c r="AI469" i="1"/>
  <c r="AI468" i="1" s="1"/>
  <c r="AH469" i="1"/>
  <c r="AH468" i="1" s="1"/>
  <c r="AG469" i="1"/>
  <c r="AG468" i="1" s="1"/>
  <c r="AF469" i="1"/>
  <c r="AF468" i="1" s="1"/>
  <c r="AI464" i="1"/>
  <c r="AI463" i="1" s="1"/>
  <c r="AI462" i="1" s="1"/>
  <c r="AI461" i="1" s="1"/>
  <c r="AH464" i="1"/>
  <c r="AH463" i="1" s="1"/>
  <c r="AH462" i="1" s="1"/>
  <c r="AH461" i="1" s="1"/>
  <c r="AG464" i="1"/>
  <c r="AG463" i="1" s="1"/>
  <c r="AG462" i="1" s="1"/>
  <c r="AG461" i="1" s="1"/>
  <c r="AF464" i="1"/>
  <c r="AF463" i="1" s="1"/>
  <c r="AF462" i="1" s="1"/>
  <c r="AF461" i="1" s="1"/>
  <c r="AI458" i="1"/>
  <c r="AI457" i="1" s="1"/>
  <c r="AI456" i="1" s="1"/>
  <c r="AI455" i="1" s="1"/>
  <c r="AH458" i="1"/>
  <c r="AH457" i="1" s="1"/>
  <c r="AH456" i="1" s="1"/>
  <c r="AH455" i="1" s="1"/>
  <c r="AG458" i="1"/>
  <c r="AG457" i="1" s="1"/>
  <c r="AG456" i="1" s="1"/>
  <c r="AG455" i="1" s="1"/>
  <c r="AF458" i="1"/>
  <c r="AF457" i="1" s="1"/>
  <c r="AF456" i="1" s="1"/>
  <c r="AF455" i="1" s="1"/>
  <c r="AI448" i="1"/>
  <c r="AI447" i="1" s="1"/>
  <c r="AI446" i="1" s="1"/>
  <c r="AH448" i="1"/>
  <c r="AH447" i="1" s="1"/>
  <c r="AH446" i="1" s="1"/>
  <c r="AG448" i="1"/>
  <c r="AG447" i="1" s="1"/>
  <c r="AG446" i="1" s="1"/>
  <c r="AF448" i="1"/>
  <c r="AF447" i="1" s="1"/>
  <c r="AF446" i="1" s="1"/>
  <c r="AI444" i="1"/>
  <c r="AI443" i="1" s="1"/>
  <c r="AH444" i="1"/>
  <c r="AH443" i="1" s="1"/>
  <c r="AG444" i="1"/>
  <c r="AG443" i="1" s="1"/>
  <c r="AF444" i="1"/>
  <c r="AF443" i="1" s="1"/>
  <c r="AI441" i="1"/>
  <c r="AI440" i="1" s="1"/>
  <c r="AH441" i="1"/>
  <c r="AH440" i="1" s="1"/>
  <c r="AG441" i="1"/>
  <c r="AG440" i="1" s="1"/>
  <c r="AF441" i="1"/>
  <c r="AF440" i="1" s="1"/>
  <c r="AI438" i="1"/>
  <c r="AI437" i="1" s="1"/>
  <c r="AH438" i="1"/>
  <c r="AH437" i="1" s="1"/>
  <c r="AG438" i="1"/>
  <c r="AG437" i="1" s="1"/>
  <c r="AF438" i="1"/>
  <c r="AF437" i="1" s="1"/>
  <c r="AI435" i="1"/>
  <c r="AI434" i="1" s="1"/>
  <c r="AH435" i="1"/>
  <c r="AH434" i="1" s="1"/>
  <c r="AG435" i="1"/>
  <c r="AG434" i="1" s="1"/>
  <c r="AF435" i="1"/>
  <c r="AF434" i="1" s="1"/>
  <c r="AI428" i="1"/>
  <c r="AI427" i="1" s="1"/>
  <c r="AI426" i="1" s="1"/>
  <c r="AH428" i="1"/>
  <c r="AH427" i="1" s="1"/>
  <c r="AH426" i="1" s="1"/>
  <c r="AG428" i="1"/>
  <c r="AG427" i="1" s="1"/>
  <c r="AG426" i="1" s="1"/>
  <c r="AF428" i="1"/>
  <c r="AF427" i="1" s="1"/>
  <c r="AF426" i="1" s="1"/>
  <c r="AI414" i="1"/>
  <c r="AI413" i="1" s="1"/>
  <c r="AH414" i="1"/>
  <c r="AH413" i="1" s="1"/>
  <c r="AG414" i="1"/>
  <c r="AG413" i="1" s="1"/>
  <c r="AF414" i="1"/>
  <c r="AF413" i="1" s="1"/>
  <c r="AI411" i="1"/>
  <c r="AI410" i="1" s="1"/>
  <c r="AH411" i="1"/>
  <c r="AH410" i="1" s="1"/>
  <c r="AG411" i="1"/>
  <c r="AG410" i="1" s="1"/>
  <c r="AF411" i="1"/>
  <c r="AF410" i="1" s="1"/>
  <c r="AI408" i="1"/>
  <c r="AI407" i="1" s="1"/>
  <c r="AH408" i="1"/>
  <c r="AH407" i="1" s="1"/>
  <c r="AG408" i="1"/>
  <c r="AG407" i="1" s="1"/>
  <c r="AF408" i="1"/>
  <c r="AF407" i="1" s="1"/>
  <c r="AI405" i="1"/>
  <c r="AI404" i="1" s="1"/>
  <c r="AH405" i="1"/>
  <c r="AH404" i="1" s="1"/>
  <c r="AG405" i="1"/>
  <c r="AG404" i="1" s="1"/>
  <c r="AF405" i="1"/>
  <c r="AF404" i="1" s="1"/>
  <c r="AI400" i="1"/>
  <c r="AI397" i="1" s="1"/>
  <c r="AI396" i="1" s="1"/>
  <c r="AH400" i="1"/>
  <c r="AH397" i="1" s="1"/>
  <c r="AH396" i="1" s="1"/>
  <c r="AG400" i="1"/>
  <c r="AG397" i="1" s="1"/>
  <c r="AG396" i="1" s="1"/>
  <c r="AF400" i="1"/>
  <c r="AF397" i="1" s="1"/>
  <c r="AF396" i="1" s="1"/>
  <c r="AI394" i="1"/>
  <c r="AI393" i="1" s="1"/>
  <c r="AI392" i="1" s="1"/>
  <c r="AH394" i="1"/>
  <c r="AH393" i="1" s="1"/>
  <c r="AH392" i="1" s="1"/>
  <c r="AG394" i="1"/>
  <c r="AG393" i="1" s="1"/>
  <c r="AG392" i="1" s="1"/>
  <c r="AF394" i="1"/>
  <c r="AF393" i="1" s="1"/>
  <c r="AF392" i="1" s="1"/>
  <c r="AI384" i="1"/>
  <c r="AI383" i="1" s="1"/>
  <c r="AI382" i="1" s="1"/>
  <c r="AI381" i="1" s="1"/>
  <c r="AI380" i="1" s="1"/>
  <c r="AH384" i="1"/>
  <c r="AH383" i="1" s="1"/>
  <c r="AH382" i="1" s="1"/>
  <c r="AH381" i="1" s="1"/>
  <c r="AH380" i="1" s="1"/>
  <c r="AG384" i="1"/>
  <c r="AG383" i="1" s="1"/>
  <c r="AG382" i="1" s="1"/>
  <c r="AG381" i="1" s="1"/>
  <c r="AG380" i="1" s="1"/>
  <c r="AF384" i="1"/>
  <c r="AF383" i="1" s="1"/>
  <c r="AF382" i="1" s="1"/>
  <c r="AF381" i="1" s="1"/>
  <c r="AF380" i="1" s="1"/>
  <c r="AI375" i="1"/>
  <c r="AI374" i="1" s="1"/>
  <c r="AI373" i="1" s="1"/>
  <c r="AI372" i="1" s="1"/>
  <c r="AH375" i="1"/>
  <c r="AH374" i="1" s="1"/>
  <c r="AH373" i="1" s="1"/>
  <c r="AH372" i="1" s="1"/>
  <c r="AG375" i="1"/>
  <c r="AG374" i="1" s="1"/>
  <c r="AG373" i="1" s="1"/>
  <c r="AG372" i="1" s="1"/>
  <c r="AF375" i="1"/>
  <c r="AF374" i="1" s="1"/>
  <c r="AF373" i="1" s="1"/>
  <c r="AF372" i="1" s="1"/>
  <c r="AI370" i="1"/>
  <c r="AI369" i="1" s="1"/>
  <c r="AH370" i="1"/>
  <c r="AH369" i="1" s="1"/>
  <c r="AG370" i="1"/>
  <c r="AG369" i="1" s="1"/>
  <c r="AF370" i="1"/>
  <c r="AF369" i="1" s="1"/>
  <c r="AI366" i="1"/>
  <c r="AH366" i="1"/>
  <c r="AG366" i="1"/>
  <c r="AF366" i="1"/>
  <c r="AI364" i="1"/>
  <c r="AH364" i="1"/>
  <c r="AG364" i="1"/>
  <c r="AF364" i="1"/>
  <c r="AI362" i="1"/>
  <c r="AH362" i="1"/>
  <c r="AG362" i="1"/>
  <c r="AG361" i="1" s="1"/>
  <c r="AG360" i="1" s="1"/>
  <c r="AF362" i="1"/>
  <c r="AF361" i="1" s="1"/>
  <c r="AF360" i="1" s="1"/>
  <c r="AI358" i="1"/>
  <c r="AI357" i="1" s="1"/>
  <c r="AI356" i="1" s="1"/>
  <c r="AH358" i="1"/>
  <c r="AH357" i="1" s="1"/>
  <c r="AH356" i="1" s="1"/>
  <c r="AG358" i="1"/>
  <c r="AG357" i="1" s="1"/>
  <c r="AG356" i="1" s="1"/>
  <c r="AF358" i="1"/>
  <c r="AF357" i="1" s="1"/>
  <c r="AF356" i="1" s="1"/>
  <c r="AI353" i="1"/>
  <c r="AI352" i="1" s="1"/>
  <c r="AI351" i="1" s="1"/>
  <c r="AI350" i="1" s="1"/>
  <c r="AH353" i="1"/>
  <c r="AH352" i="1" s="1"/>
  <c r="AH351" i="1" s="1"/>
  <c r="AH350" i="1" s="1"/>
  <c r="AG353" i="1"/>
  <c r="AG352" i="1" s="1"/>
  <c r="AG351" i="1" s="1"/>
  <c r="AG350" i="1" s="1"/>
  <c r="AF353" i="1"/>
  <c r="AF352" i="1" s="1"/>
  <c r="AF351" i="1" s="1"/>
  <c r="AF350" i="1" s="1"/>
  <c r="AI348" i="1"/>
  <c r="AI347" i="1" s="1"/>
  <c r="AI346" i="1" s="1"/>
  <c r="AI345" i="1" s="1"/>
  <c r="AH348" i="1"/>
  <c r="AH347" i="1" s="1"/>
  <c r="AH346" i="1" s="1"/>
  <c r="AH345" i="1" s="1"/>
  <c r="AG348" i="1"/>
  <c r="AG347" i="1" s="1"/>
  <c r="AG346" i="1" s="1"/>
  <c r="AG345" i="1" s="1"/>
  <c r="AF348" i="1"/>
  <c r="AF347" i="1" s="1"/>
  <c r="AF346" i="1" s="1"/>
  <c r="AF345" i="1" s="1"/>
  <c r="AI341" i="1"/>
  <c r="AI340" i="1" s="1"/>
  <c r="AI339" i="1" s="1"/>
  <c r="AI338" i="1" s="1"/>
  <c r="AI337" i="1" s="1"/>
  <c r="AH341" i="1"/>
  <c r="AH340" i="1" s="1"/>
  <c r="AH339" i="1" s="1"/>
  <c r="AH338" i="1" s="1"/>
  <c r="AH337" i="1" s="1"/>
  <c r="AG341" i="1"/>
  <c r="AG340" i="1" s="1"/>
  <c r="AG339" i="1" s="1"/>
  <c r="AG338" i="1" s="1"/>
  <c r="AG337" i="1" s="1"/>
  <c r="AF341" i="1"/>
  <c r="AF340" i="1" s="1"/>
  <c r="AF339" i="1" s="1"/>
  <c r="AF338" i="1" s="1"/>
  <c r="AF337" i="1" s="1"/>
  <c r="AI329" i="1"/>
  <c r="AH329" i="1"/>
  <c r="AG329" i="1"/>
  <c r="AF329" i="1"/>
  <c r="AI327" i="1"/>
  <c r="AH327" i="1"/>
  <c r="AG327" i="1"/>
  <c r="AF327" i="1"/>
  <c r="AI325" i="1"/>
  <c r="AI324" i="1" s="1"/>
  <c r="AI323" i="1" s="1"/>
  <c r="AI322" i="1" s="1"/>
  <c r="AI321" i="1" s="1"/>
  <c r="AH325" i="1"/>
  <c r="AH324" i="1" s="1"/>
  <c r="AH323" i="1" s="1"/>
  <c r="AH322" i="1" s="1"/>
  <c r="AH321" i="1" s="1"/>
  <c r="AG325" i="1"/>
  <c r="AG324" i="1" s="1"/>
  <c r="AG323" i="1" s="1"/>
  <c r="AG322" i="1" s="1"/>
  <c r="AG321" i="1" s="1"/>
  <c r="AF325" i="1"/>
  <c r="AF324" i="1" s="1"/>
  <c r="AF323" i="1" s="1"/>
  <c r="AF322" i="1" s="1"/>
  <c r="AF321" i="1" s="1"/>
  <c r="AK311" i="1"/>
  <c r="AK310" i="1" s="1"/>
  <c r="AK309" i="1" s="1"/>
  <c r="AJ311" i="1"/>
  <c r="AJ310" i="1" s="1"/>
  <c r="AJ309" i="1" s="1"/>
  <c r="AI307" i="1"/>
  <c r="AI306" i="1" s="1"/>
  <c r="AH307" i="1"/>
  <c r="AH306" i="1" s="1"/>
  <c r="AG307" i="1"/>
  <c r="AG306" i="1" s="1"/>
  <c r="AF307" i="1"/>
  <c r="AF306" i="1" s="1"/>
  <c r="AI304" i="1"/>
  <c r="AI303" i="1" s="1"/>
  <c r="AI302" i="1" s="1"/>
  <c r="AH304" i="1"/>
  <c r="AH303" i="1" s="1"/>
  <c r="AH302" i="1" s="1"/>
  <c r="AG304" i="1"/>
  <c r="AG303" i="1" s="1"/>
  <c r="AG302" i="1" s="1"/>
  <c r="AF304" i="1"/>
  <c r="AF303" i="1" s="1"/>
  <c r="AF302" i="1" s="1"/>
  <c r="AJ297" i="1"/>
  <c r="AJ296" i="1" s="1"/>
  <c r="AJ295" i="1" s="1"/>
  <c r="AI293" i="1"/>
  <c r="AI292" i="1" s="1"/>
  <c r="AH293" i="1"/>
  <c r="AH292" i="1" s="1"/>
  <c r="AG293" i="1"/>
  <c r="AG292" i="1" s="1"/>
  <c r="AF293" i="1"/>
  <c r="AF292" i="1" s="1"/>
  <c r="AI288" i="1"/>
  <c r="AH288" i="1"/>
  <c r="AG288" i="1"/>
  <c r="AI286" i="1"/>
  <c r="AH286" i="1"/>
  <c r="AG286" i="1"/>
  <c r="AF286" i="1"/>
  <c r="AI284" i="1"/>
  <c r="AH284" i="1"/>
  <c r="AG284" i="1"/>
  <c r="AF284" i="1"/>
  <c r="AI282" i="1"/>
  <c r="AH282" i="1"/>
  <c r="AG282" i="1"/>
  <c r="AF282" i="1"/>
  <c r="AI277" i="1"/>
  <c r="AH277" i="1"/>
  <c r="AG277" i="1"/>
  <c r="AF277" i="1"/>
  <c r="AI275" i="1"/>
  <c r="AH275" i="1"/>
  <c r="AG275" i="1"/>
  <c r="AF275" i="1"/>
  <c r="AF274" i="1" s="1"/>
  <c r="AI272" i="1"/>
  <c r="AH272" i="1"/>
  <c r="AG272" i="1"/>
  <c r="AF272" i="1"/>
  <c r="AI270" i="1"/>
  <c r="AH270" i="1"/>
  <c r="AG270" i="1"/>
  <c r="AI268" i="1"/>
  <c r="AH268" i="1"/>
  <c r="AG268" i="1"/>
  <c r="AF268" i="1"/>
  <c r="AI263" i="1"/>
  <c r="AI262" i="1" s="1"/>
  <c r="AI261" i="1" s="1"/>
  <c r="AI260" i="1" s="1"/>
  <c r="AH263" i="1"/>
  <c r="AH262" i="1" s="1"/>
  <c r="AH261" i="1" s="1"/>
  <c r="AH260" i="1" s="1"/>
  <c r="AG263" i="1"/>
  <c r="AG262" i="1" s="1"/>
  <c r="AG261" i="1" s="1"/>
  <c r="AG260" i="1" s="1"/>
  <c r="AF263" i="1"/>
  <c r="AF262" i="1" s="1"/>
  <c r="AF261" i="1" s="1"/>
  <c r="AF260" i="1" s="1"/>
  <c r="AK258" i="1"/>
  <c r="AJ258" i="1"/>
  <c r="AK256" i="1"/>
  <c r="AJ256" i="1"/>
  <c r="AI252" i="1"/>
  <c r="AH252" i="1"/>
  <c r="AG252" i="1"/>
  <c r="AF252" i="1"/>
  <c r="AI250" i="1"/>
  <c r="AH250" i="1"/>
  <c r="AH249" i="1" s="1"/>
  <c r="AH248" i="1" s="1"/>
  <c r="AH247" i="1" s="1"/>
  <c r="AG250" i="1"/>
  <c r="AF250" i="1"/>
  <c r="AF249" i="1" s="1"/>
  <c r="AF248" i="1" s="1"/>
  <c r="AF247" i="1" s="1"/>
  <c r="AI241" i="1"/>
  <c r="AH241" i="1"/>
  <c r="AG241" i="1"/>
  <c r="AF241" i="1"/>
  <c r="AI239" i="1"/>
  <c r="AH239" i="1"/>
  <c r="AH238" i="1" s="1"/>
  <c r="AG239" i="1"/>
  <c r="AG238" i="1" s="1"/>
  <c r="AF239" i="1"/>
  <c r="AF238" i="1" s="1"/>
  <c r="AI238" i="1"/>
  <c r="AI236" i="1"/>
  <c r="AH236" i="1"/>
  <c r="AG236" i="1"/>
  <c r="AF236" i="1"/>
  <c r="AI234" i="1"/>
  <c r="AH234" i="1"/>
  <c r="AG234" i="1"/>
  <c r="AF234" i="1"/>
  <c r="AI232" i="1"/>
  <c r="AH232" i="1"/>
  <c r="AG232" i="1"/>
  <c r="AG231" i="1" s="1"/>
  <c r="AF232" i="1"/>
  <c r="AF231" i="1" s="1"/>
  <c r="AI229" i="1"/>
  <c r="AH229" i="1"/>
  <c r="AG229" i="1"/>
  <c r="AF229" i="1"/>
  <c r="AI227" i="1"/>
  <c r="AH227" i="1"/>
  <c r="AG227" i="1"/>
  <c r="AF227" i="1"/>
  <c r="AI225" i="1"/>
  <c r="AI224" i="1" s="1"/>
  <c r="AH225" i="1"/>
  <c r="AG225" i="1"/>
  <c r="AG224" i="1" s="1"/>
  <c r="AF225" i="1"/>
  <c r="AF224" i="1" s="1"/>
  <c r="AI222" i="1"/>
  <c r="AI221" i="1" s="1"/>
  <c r="AH222" i="1"/>
  <c r="AH221" i="1" s="1"/>
  <c r="AG222" i="1"/>
  <c r="AG221" i="1" s="1"/>
  <c r="AF222" i="1"/>
  <c r="AF221" i="1" s="1"/>
  <c r="AI219" i="1"/>
  <c r="AH219" i="1"/>
  <c r="AG219" i="1"/>
  <c r="AF219" i="1"/>
  <c r="AI217" i="1"/>
  <c r="AH217" i="1"/>
  <c r="AG217" i="1"/>
  <c r="AG216" i="1" s="1"/>
  <c r="AF217" i="1"/>
  <c r="AF216" i="1" s="1"/>
  <c r="AI214" i="1"/>
  <c r="AH214" i="1"/>
  <c r="AG214" i="1"/>
  <c r="AF214" i="1"/>
  <c r="AI212" i="1"/>
  <c r="AH212" i="1"/>
  <c r="AG212" i="1"/>
  <c r="AG211" i="1" s="1"/>
  <c r="AF212" i="1"/>
  <c r="AF211" i="1" s="1"/>
  <c r="AI209" i="1"/>
  <c r="AI208" i="1" s="1"/>
  <c r="AH209" i="1"/>
  <c r="AH208" i="1" s="1"/>
  <c r="AG209" i="1"/>
  <c r="AG208" i="1" s="1"/>
  <c r="AF209" i="1"/>
  <c r="AF208" i="1" s="1"/>
  <c r="AI204" i="1"/>
  <c r="AH204" i="1"/>
  <c r="AG204" i="1"/>
  <c r="AF204" i="1"/>
  <c r="AI202" i="1"/>
  <c r="AH202" i="1"/>
  <c r="AG202" i="1"/>
  <c r="AF202" i="1"/>
  <c r="AI200" i="1"/>
  <c r="AH200" i="1"/>
  <c r="AG200" i="1"/>
  <c r="AG199" i="1" s="1"/>
  <c r="AF200" i="1"/>
  <c r="AF199" i="1" s="1"/>
  <c r="AI199" i="1"/>
  <c r="AH199" i="1"/>
  <c r="AI197" i="1"/>
  <c r="AH197" i="1"/>
  <c r="AG197" i="1"/>
  <c r="AF197" i="1"/>
  <c r="AI195" i="1"/>
  <c r="AH195" i="1"/>
  <c r="AG195" i="1"/>
  <c r="AF195" i="1"/>
  <c r="AI193" i="1"/>
  <c r="AH193" i="1"/>
  <c r="AG193" i="1"/>
  <c r="AG192" i="1" s="1"/>
  <c r="AF193" i="1"/>
  <c r="AF192" i="1" s="1"/>
  <c r="AI189" i="1"/>
  <c r="AI188" i="1" s="1"/>
  <c r="AH189" i="1"/>
  <c r="AH188" i="1" s="1"/>
  <c r="AG189" i="1"/>
  <c r="AG188" i="1" s="1"/>
  <c r="AF189" i="1"/>
  <c r="AF188" i="1" s="1"/>
  <c r="AI186" i="1"/>
  <c r="AH186" i="1"/>
  <c r="AG186" i="1"/>
  <c r="AF186" i="1"/>
  <c r="AI184" i="1"/>
  <c r="AH184" i="1"/>
  <c r="AG184" i="1"/>
  <c r="AF184" i="1"/>
  <c r="AI182" i="1"/>
  <c r="AI181" i="1" s="1"/>
  <c r="AI180" i="1" s="1"/>
  <c r="AH182" i="1"/>
  <c r="AG182" i="1"/>
  <c r="AG181" i="1" s="1"/>
  <c r="AF182" i="1"/>
  <c r="AF181" i="1" s="1"/>
  <c r="AI177" i="1"/>
  <c r="AI176" i="1" s="1"/>
  <c r="AI175" i="1" s="1"/>
  <c r="AI174" i="1" s="1"/>
  <c r="AH177" i="1"/>
  <c r="AH176" i="1" s="1"/>
  <c r="AH175" i="1" s="1"/>
  <c r="AH174" i="1" s="1"/>
  <c r="AG177" i="1"/>
  <c r="AG176" i="1" s="1"/>
  <c r="AG175" i="1" s="1"/>
  <c r="AG174" i="1" s="1"/>
  <c r="AF177" i="1"/>
  <c r="AF176" i="1" s="1"/>
  <c r="AF175" i="1" s="1"/>
  <c r="AF174" i="1" s="1"/>
  <c r="AI164" i="1"/>
  <c r="AI163" i="1" s="1"/>
  <c r="AH164" i="1"/>
  <c r="AH163" i="1" s="1"/>
  <c r="AG164" i="1"/>
  <c r="AG163" i="1" s="1"/>
  <c r="AF164" i="1"/>
  <c r="AF163" i="1" s="1"/>
  <c r="AK172" i="1"/>
  <c r="AK171" i="1" s="1"/>
  <c r="AK170" i="1" s="1"/>
  <c r="AJ172" i="1"/>
  <c r="AJ171" i="1" s="1"/>
  <c r="AJ170" i="1" s="1"/>
  <c r="AI161" i="1"/>
  <c r="AI160" i="1" s="1"/>
  <c r="AH161" i="1"/>
  <c r="AH160" i="1" s="1"/>
  <c r="AG161" i="1"/>
  <c r="AG160" i="1" s="1"/>
  <c r="AF161" i="1"/>
  <c r="AF160" i="1" s="1"/>
  <c r="AI158" i="1"/>
  <c r="AI157" i="1" s="1"/>
  <c r="AH158" i="1"/>
  <c r="AH157" i="1" s="1"/>
  <c r="AG158" i="1"/>
  <c r="AG157" i="1" s="1"/>
  <c r="AF158" i="1"/>
  <c r="AF157" i="1" s="1"/>
  <c r="AI155" i="1"/>
  <c r="AI154" i="1" s="1"/>
  <c r="AH155" i="1"/>
  <c r="AH154" i="1" s="1"/>
  <c r="AG155" i="1"/>
  <c r="AG154" i="1" s="1"/>
  <c r="AF155" i="1"/>
  <c r="AF154" i="1" s="1"/>
  <c r="AI151" i="1"/>
  <c r="AI150" i="1" s="1"/>
  <c r="AH151" i="1"/>
  <c r="AH150" i="1" s="1"/>
  <c r="AG151" i="1"/>
  <c r="AG150" i="1" s="1"/>
  <c r="AF151" i="1"/>
  <c r="AF150" i="1" s="1"/>
  <c r="AI146" i="1"/>
  <c r="AH146" i="1"/>
  <c r="AG146" i="1"/>
  <c r="AG145" i="1" s="1"/>
  <c r="AF146" i="1"/>
  <c r="AF145" i="1" s="1"/>
  <c r="AI142" i="1"/>
  <c r="AI141" i="1" s="1"/>
  <c r="AI140" i="1" s="1"/>
  <c r="AH142" i="1"/>
  <c r="AH141" i="1" s="1"/>
  <c r="AH140" i="1" s="1"/>
  <c r="AG142" i="1"/>
  <c r="AG141" i="1" s="1"/>
  <c r="AG140" i="1" s="1"/>
  <c r="AF142" i="1"/>
  <c r="AF141" i="1" s="1"/>
  <c r="AF140" i="1" s="1"/>
  <c r="AI137" i="1"/>
  <c r="AI136" i="1" s="1"/>
  <c r="AI135" i="1" s="1"/>
  <c r="AI134" i="1" s="1"/>
  <c r="AH137" i="1"/>
  <c r="AH136" i="1" s="1"/>
  <c r="AH135" i="1" s="1"/>
  <c r="AH134" i="1" s="1"/>
  <c r="AG137" i="1"/>
  <c r="AG136" i="1" s="1"/>
  <c r="AG135" i="1" s="1"/>
  <c r="AG134" i="1" s="1"/>
  <c r="AF137" i="1"/>
  <c r="AF136" i="1" s="1"/>
  <c r="AF135" i="1" s="1"/>
  <c r="AF134" i="1" s="1"/>
  <c r="AI130" i="1"/>
  <c r="AI129" i="1" s="1"/>
  <c r="AI128" i="1" s="1"/>
  <c r="AI127" i="1" s="1"/>
  <c r="AI126" i="1" s="1"/>
  <c r="AH130" i="1"/>
  <c r="AH129" i="1" s="1"/>
  <c r="AH128" i="1" s="1"/>
  <c r="AH127" i="1" s="1"/>
  <c r="AH126" i="1" s="1"/>
  <c r="AG130" i="1"/>
  <c r="AG129" i="1" s="1"/>
  <c r="AG128" i="1" s="1"/>
  <c r="AG127" i="1" s="1"/>
  <c r="AG126" i="1" s="1"/>
  <c r="AF130" i="1"/>
  <c r="AF129" i="1" s="1"/>
  <c r="AF128" i="1" s="1"/>
  <c r="AF127" i="1" s="1"/>
  <c r="AF126" i="1" s="1"/>
  <c r="AI118" i="1"/>
  <c r="AH118" i="1"/>
  <c r="AG118" i="1"/>
  <c r="AF118" i="1"/>
  <c r="AI116" i="1"/>
  <c r="AH116" i="1"/>
  <c r="AG116" i="1"/>
  <c r="AF116" i="1"/>
  <c r="AI114" i="1"/>
  <c r="AH114" i="1"/>
  <c r="AG114" i="1"/>
  <c r="AG113" i="1" s="1"/>
  <c r="AG112" i="1" s="1"/>
  <c r="AG111" i="1" s="1"/>
  <c r="AG110" i="1" s="1"/>
  <c r="AF114" i="1"/>
  <c r="AF113" i="1" s="1"/>
  <c r="AF112" i="1" s="1"/>
  <c r="AF111" i="1" s="1"/>
  <c r="AF110" i="1" s="1"/>
  <c r="AI113" i="1"/>
  <c r="AI112" i="1" s="1"/>
  <c r="AI111" i="1" s="1"/>
  <c r="AI110" i="1" s="1"/>
  <c r="AI103" i="1"/>
  <c r="AI102" i="1" s="1"/>
  <c r="AI101" i="1" s="1"/>
  <c r="AH103" i="1"/>
  <c r="AH102" i="1" s="1"/>
  <c r="AH101" i="1" s="1"/>
  <c r="AG103" i="1"/>
  <c r="AG102" i="1" s="1"/>
  <c r="AG101" i="1" s="1"/>
  <c r="AF103" i="1"/>
  <c r="AF102" i="1" s="1"/>
  <c r="AF101" i="1" s="1"/>
  <c r="AI96" i="1"/>
  <c r="AI95" i="1" s="1"/>
  <c r="AH96" i="1"/>
  <c r="AH95" i="1" s="1"/>
  <c r="AG96" i="1"/>
  <c r="AG95" i="1" s="1"/>
  <c r="AF96" i="1"/>
  <c r="AF95" i="1" s="1"/>
  <c r="AI93" i="1"/>
  <c r="AH93" i="1"/>
  <c r="AG93" i="1"/>
  <c r="AF93" i="1"/>
  <c r="AI91" i="1"/>
  <c r="AI90" i="1" s="1"/>
  <c r="AH91" i="1"/>
  <c r="AG91" i="1"/>
  <c r="AG90" i="1" s="1"/>
  <c r="AF91" i="1"/>
  <c r="AF90" i="1" s="1"/>
  <c r="AK88" i="1"/>
  <c r="AJ88" i="1"/>
  <c r="AI86" i="1"/>
  <c r="AI85" i="1" s="1"/>
  <c r="AH86" i="1"/>
  <c r="AH85" i="1" s="1"/>
  <c r="AG86" i="1"/>
  <c r="AG85" i="1" s="1"/>
  <c r="AF86" i="1"/>
  <c r="AF85" i="1" s="1"/>
  <c r="AK81" i="1"/>
  <c r="AJ81" i="1"/>
  <c r="AI79" i="1"/>
  <c r="AI78" i="1" s="1"/>
  <c r="AH79" i="1"/>
  <c r="AH78" i="1" s="1"/>
  <c r="AG79" i="1"/>
  <c r="AG78" i="1" s="1"/>
  <c r="AF79" i="1"/>
  <c r="AF78" i="1" s="1"/>
  <c r="AI76" i="1"/>
  <c r="AI75" i="1" s="1"/>
  <c r="AH76" i="1"/>
  <c r="AH75" i="1" s="1"/>
  <c r="AG76" i="1"/>
  <c r="AG75" i="1" s="1"/>
  <c r="AF76" i="1"/>
  <c r="AF75" i="1" s="1"/>
  <c r="AI73" i="1"/>
  <c r="AI72" i="1" s="1"/>
  <c r="AH73" i="1"/>
  <c r="AH72" i="1" s="1"/>
  <c r="AG73" i="1"/>
  <c r="AG72" i="1" s="1"/>
  <c r="AF73" i="1"/>
  <c r="AF72" i="1" s="1"/>
  <c r="AI70" i="1"/>
  <c r="AH70" i="1"/>
  <c r="AG70" i="1"/>
  <c r="AF70" i="1"/>
  <c r="AI68" i="1"/>
  <c r="AH68" i="1"/>
  <c r="AG68" i="1"/>
  <c r="AG67" i="1" s="1"/>
  <c r="AF68" i="1"/>
  <c r="AF67" i="1" s="1"/>
  <c r="AI67" i="1"/>
  <c r="AI65" i="1"/>
  <c r="AH65" i="1"/>
  <c r="AG65" i="1"/>
  <c r="AF65" i="1"/>
  <c r="AI63" i="1"/>
  <c r="AH63" i="1"/>
  <c r="AH62" i="1" s="1"/>
  <c r="AG63" i="1"/>
  <c r="AF63" i="1"/>
  <c r="AF62" i="1" s="1"/>
  <c r="AI59" i="1"/>
  <c r="AH59" i="1"/>
  <c r="AG59" i="1"/>
  <c r="AF59" i="1"/>
  <c r="AI57" i="1"/>
  <c r="AH57" i="1"/>
  <c r="AG57" i="1"/>
  <c r="AF57" i="1"/>
  <c r="AI55" i="1"/>
  <c r="AH55" i="1"/>
  <c r="AG55" i="1"/>
  <c r="AF55" i="1"/>
  <c r="AI53" i="1"/>
  <c r="AH53" i="1"/>
  <c r="AG53" i="1"/>
  <c r="AF53" i="1"/>
  <c r="AF52" i="1" s="1"/>
  <c r="AF51" i="1" s="1"/>
  <c r="AJ42" i="1"/>
  <c r="AI41" i="1"/>
  <c r="AH41" i="1"/>
  <c r="AG41" i="1"/>
  <c r="AF41" i="1"/>
  <c r="AI38" i="1"/>
  <c r="AH38" i="1"/>
  <c r="AG38" i="1"/>
  <c r="AF38" i="1"/>
  <c r="AI36" i="1"/>
  <c r="AH36" i="1"/>
  <c r="AG36" i="1"/>
  <c r="AF36" i="1"/>
  <c r="AI34" i="1"/>
  <c r="AH34" i="1"/>
  <c r="AG34" i="1"/>
  <c r="AG33" i="1" s="1"/>
  <c r="AF34" i="1"/>
  <c r="AI31" i="1"/>
  <c r="AI30" i="1" s="1"/>
  <c r="AH31" i="1"/>
  <c r="AH30" i="1" s="1"/>
  <c r="AG31" i="1"/>
  <c r="AG30" i="1" s="1"/>
  <c r="AF31" i="1"/>
  <c r="AF30" i="1" s="1"/>
  <c r="AI28" i="1"/>
  <c r="AI27" i="1" s="1"/>
  <c r="AH28" i="1"/>
  <c r="AH27" i="1" s="1"/>
  <c r="AG28" i="1"/>
  <c r="AG27" i="1" s="1"/>
  <c r="AF28" i="1"/>
  <c r="AF27" i="1" s="1"/>
  <c r="AI21" i="1"/>
  <c r="AI20" i="1" s="1"/>
  <c r="AI19" i="1" s="1"/>
  <c r="AI18" i="1" s="1"/>
  <c r="AI17" i="1" s="1"/>
  <c r="AH21" i="1"/>
  <c r="AH20" i="1" s="1"/>
  <c r="AH19" i="1" s="1"/>
  <c r="AH18" i="1" s="1"/>
  <c r="AH17" i="1" s="1"/>
  <c r="AG21" i="1"/>
  <c r="AG20" i="1" s="1"/>
  <c r="AG19" i="1" s="1"/>
  <c r="AG18" i="1" s="1"/>
  <c r="AG17" i="1" s="1"/>
  <c r="AF21" i="1"/>
  <c r="AF20" i="1" s="1"/>
  <c r="AF19" i="1" s="1"/>
  <c r="AF18" i="1" s="1"/>
  <c r="AF17" i="1" s="1"/>
  <c r="Z291" i="1"/>
  <c r="Z289" i="1"/>
  <c r="DA424" i="1" l="1"/>
  <c r="CX854" i="1"/>
  <c r="DB854" i="1" s="1"/>
  <c r="DB855" i="1"/>
  <c r="CY1079" i="1"/>
  <c r="DC1079" i="1" s="1"/>
  <c r="DC1080" i="1"/>
  <c r="CX1079" i="1"/>
  <c r="DB1079" i="1" s="1"/>
  <c r="DB1080" i="1"/>
  <c r="CY854" i="1"/>
  <c r="DC854" i="1" s="1"/>
  <c r="DC855" i="1"/>
  <c r="CZ424" i="1"/>
  <c r="CM1056" i="1"/>
  <c r="CM1055" i="1" s="1"/>
  <c r="CM1054" i="1" s="1"/>
  <c r="CM1053" i="1" s="1"/>
  <c r="CS1057" i="1"/>
  <c r="CA852" i="1"/>
  <c r="CA851" i="1" s="1"/>
  <c r="CA850" i="1" s="1"/>
  <c r="CG853" i="1"/>
  <c r="CF1077" i="1"/>
  <c r="CF1076" i="1" s="1"/>
  <c r="CL1078" i="1"/>
  <c r="CR1172" i="1"/>
  <c r="CL1171" i="1"/>
  <c r="CL1170" i="1" s="1"/>
  <c r="CM1078" i="1"/>
  <c r="CG1077" i="1"/>
  <c r="CG1076" i="1" s="1"/>
  <c r="CL1056" i="1"/>
  <c r="CL1055" i="1" s="1"/>
  <c r="CL1054" i="1" s="1"/>
  <c r="CL1053" i="1" s="1"/>
  <c r="CR1057" i="1"/>
  <c r="CM1072" i="1"/>
  <c r="CG1071" i="1"/>
  <c r="CG1070" i="1" s="1"/>
  <c r="CG1069" i="1" s="1"/>
  <c r="CF1071" i="1"/>
  <c r="CF1070" i="1" s="1"/>
  <c r="CF1069" i="1" s="1"/>
  <c r="CL1072" i="1"/>
  <c r="AT61" i="1"/>
  <c r="AT466" i="1"/>
  <c r="AT460" i="1" s="1"/>
  <c r="AT454" i="1" s="1"/>
  <c r="AU466" i="1"/>
  <c r="AU460" i="1" s="1"/>
  <c r="AU454" i="1" s="1"/>
  <c r="AH216" i="1"/>
  <c r="AR1381" i="1"/>
  <c r="AM207" i="1"/>
  <c r="AR878" i="1"/>
  <c r="AR877" i="1" s="1"/>
  <c r="AL1461" i="1"/>
  <c r="AI752" i="1"/>
  <c r="AI742" i="1" s="1"/>
  <c r="BO524" i="1"/>
  <c r="AU660" i="1"/>
  <c r="AU604" i="1" s="1"/>
  <c r="CA533" i="1"/>
  <c r="BU532" i="1"/>
  <c r="BU529" i="1" s="1"/>
  <c r="CA528" i="1"/>
  <c r="BU527" i="1"/>
  <c r="BU526" i="1" s="1"/>
  <c r="BU525" i="1" s="1"/>
  <c r="BZ853" i="1"/>
  <c r="BT852" i="1"/>
  <c r="BT851" i="1" s="1"/>
  <c r="BT850" i="1" s="1"/>
  <c r="BT532" i="1"/>
  <c r="BT529" i="1" s="1"/>
  <c r="BZ533" i="1"/>
  <c r="BZ528" i="1"/>
  <c r="BT527" i="1"/>
  <c r="BT526" i="1" s="1"/>
  <c r="BT525" i="1" s="1"/>
  <c r="BN524" i="1"/>
  <c r="BH1037" i="1"/>
  <c r="BH1036" i="1" s="1"/>
  <c r="BH1035" i="1" s="1"/>
  <c r="BN1038" i="1"/>
  <c r="BI1037" i="1"/>
  <c r="BI1036" i="1" s="1"/>
  <c r="BI1035" i="1" s="1"/>
  <c r="BO1038" i="1"/>
  <c r="BC81" i="1"/>
  <c r="BI82" i="1"/>
  <c r="BC83" i="1"/>
  <c r="BI84" i="1"/>
  <c r="AI216" i="1"/>
  <c r="BB83" i="1"/>
  <c r="BH84" i="1"/>
  <c r="AI481" i="1"/>
  <c r="AI231" i="1"/>
  <c r="AR1232" i="1"/>
  <c r="AT1381" i="1"/>
  <c r="AT1232" i="1"/>
  <c r="AT179" i="1"/>
  <c r="AM811" i="1"/>
  <c r="AM810" i="1" s="1"/>
  <c r="AT1415" i="1"/>
  <c r="AH224" i="1"/>
  <c r="AH67" i="1"/>
  <c r="AH192" i="1"/>
  <c r="AH191" i="1" s="1"/>
  <c r="AG481" i="1"/>
  <c r="AO1415" i="1"/>
  <c r="AM466" i="1"/>
  <c r="AM460" i="1" s="1"/>
  <c r="AM454" i="1" s="1"/>
  <c r="AH211" i="1"/>
  <c r="AF355" i="1"/>
  <c r="AF344" i="1" s="1"/>
  <c r="AF319" i="1" s="1"/>
  <c r="AI52" i="1"/>
  <c r="AI51" i="1" s="1"/>
  <c r="AK255" i="1"/>
  <c r="AK254" i="1" s="1"/>
  <c r="AI281" i="1"/>
  <c r="AI280" i="1" s="1"/>
  <c r="AI279" i="1" s="1"/>
  <c r="AO1121" i="1"/>
  <c r="AO1120" i="1" s="1"/>
  <c r="AO1118" i="1" s="1"/>
  <c r="AN139" i="1"/>
  <c r="AM1121" i="1"/>
  <c r="AM1120" i="1" s="1"/>
  <c r="AM1118" i="1" s="1"/>
  <c r="AM878" i="1"/>
  <c r="AM877" i="1" s="1"/>
  <c r="AU1232" i="1"/>
  <c r="AI1041" i="1"/>
  <c r="AI1040" i="1" s="1"/>
  <c r="AI1340" i="1"/>
  <c r="AU1121" i="1"/>
  <c r="AU1120" i="1" s="1"/>
  <c r="AU1118" i="1" s="1"/>
  <c r="AR660" i="1"/>
  <c r="AR604" i="1" s="1"/>
  <c r="AI1463" i="1"/>
  <c r="AS466" i="1"/>
  <c r="AS460" i="1" s="1"/>
  <c r="AS454" i="1" s="1"/>
  <c r="AI548" i="1"/>
  <c r="AO878" i="1"/>
  <c r="AO877" i="1" s="1"/>
  <c r="AL878" i="1"/>
  <c r="AL877" i="1" s="1"/>
  <c r="AS660" i="1"/>
  <c r="AS604" i="1" s="1"/>
  <c r="AN660" i="1"/>
  <c r="AN604" i="1" s="1"/>
  <c r="AL1381" i="1"/>
  <c r="AH281" i="1"/>
  <c r="AH280" i="1" s="1"/>
  <c r="AH279" i="1" s="1"/>
  <c r="AU1415" i="1"/>
  <c r="AS1232" i="1"/>
  <c r="AM1461" i="1"/>
  <c r="AR179" i="1"/>
  <c r="AR133" i="1" s="1"/>
  <c r="AR15" i="1" s="1"/>
  <c r="AT139" i="1"/>
  <c r="AG267" i="1"/>
  <c r="AG266" i="1" s="1"/>
  <c r="AL1121" i="1"/>
  <c r="AL1120" i="1" s="1"/>
  <c r="AL1118" i="1" s="1"/>
  <c r="AO1232" i="1"/>
  <c r="AL139" i="1"/>
  <c r="AU1381" i="1"/>
  <c r="AN811" i="1"/>
  <c r="AN810" i="1" s="1"/>
  <c r="AN535" i="1"/>
  <c r="AN378" i="1" s="1"/>
  <c r="AU179" i="1"/>
  <c r="AU133" i="1" s="1"/>
  <c r="AU15" i="1" s="1"/>
  <c r="AU878" i="1"/>
  <c r="AU877" i="1" s="1"/>
  <c r="AI883" i="1"/>
  <c r="AN878" i="1"/>
  <c r="AN877" i="1" s="1"/>
  <c r="AS139" i="1"/>
  <c r="AS878" i="1"/>
  <c r="AS877" i="1" s="1"/>
  <c r="AN319" i="1"/>
  <c r="AT660" i="1"/>
  <c r="AT604" i="1" s="1"/>
  <c r="AV81" i="1"/>
  <c r="BB82" i="1"/>
  <c r="AJ255" i="1"/>
  <c r="AJ254" i="1" s="1"/>
  <c r="AU942" i="1"/>
  <c r="AW148" i="1"/>
  <c r="BC149" i="1"/>
  <c r="AO1461" i="1"/>
  <c r="AI1417" i="1"/>
  <c r="AH481" i="1"/>
  <c r="AT1461" i="1"/>
  <c r="AI1390" i="1"/>
  <c r="AM660" i="1"/>
  <c r="AM604" i="1" s="1"/>
  <c r="AL1232" i="1"/>
  <c r="AU1461" i="1"/>
  <c r="AG62" i="1"/>
  <c r="AG61" i="1" s="1"/>
  <c r="AF153" i="1"/>
  <c r="AF191" i="1"/>
  <c r="AI943" i="1"/>
  <c r="AG1041" i="1"/>
  <c r="AG1040" i="1" s="1"/>
  <c r="AH1060" i="1"/>
  <c r="AH1059" i="1" s="1"/>
  <c r="AH1398" i="1"/>
  <c r="AL660" i="1"/>
  <c r="AL604" i="1" s="1"/>
  <c r="AS179" i="1"/>
  <c r="AS265" i="1"/>
  <c r="AO811" i="1"/>
  <c r="AO810" i="1" s="1"/>
  <c r="AG249" i="1"/>
  <c r="AG248" i="1" s="1"/>
  <c r="AG247" i="1" s="1"/>
  <c r="AG832" i="1"/>
  <c r="AI927" i="1"/>
  <c r="AI1122" i="1"/>
  <c r="AH1533" i="1"/>
  <c r="AH1532" i="1" s="1"/>
  <c r="AH1530" i="1" s="1"/>
  <c r="AL1415" i="1"/>
  <c r="AM1232" i="1"/>
  <c r="AO1381" i="1"/>
  <c r="AN207" i="1"/>
  <c r="AN179" i="1" s="1"/>
  <c r="AS1415" i="1"/>
  <c r="AR1415" i="1"/>
  <c r="AT878" i="1"/>
  <c r="AT877" i="1" s="1"/>
  <c r="AS942" i="1"/>
  <c r="AS811" i="1"/>
  <c r="AS810" i="1" s="1"/>
  <c r="AG1441" i="1"/>
  <c r="AG1436" i="1" s="1"/>
  <c r="AL466" i="1"/>
  <c r="AL460" i="1" s="1"/>
  <c r="AL454" i="1" s="1"/>
  <c r="AS1461" i="1"/>
  <c r="AI500" i="1"/>
  <c r="AI499" i="1" s="1"/>
  <c r="AI494" i="1" s="1"/>
  <c r="AF1390" i="1"/>
  <c r="AR1121" i="1"/>
  <c r="AR1120" i="1" s="1"/>
  <c r="AR1118" i="1" s="1"/>
  <c r="AR811" i="1"/>
  <c r="AR810" i="1" s="1"/>
  <c r="AS1121" i="1"/>
  <c r="AS1120" i="1" s="1"/>
  <c r="AS1118" i="1" s="1"/>
  <c r="AF494" i="1"/>
  <c r="AT1121" i="1"/>
  <c r="AT1120" i="1" s="1"/>
  <c r="AT1118" i="1" s="1"/>
  <c r="AF180" i="1"/>
  <c r="AF690" i="1"/>
  <c r="AF689" i="1" s="1"/>
  <c r="AR460" i="1"/>
  <c r="AR454" i="1" s="1"/>
  <c r="AS1381" i="1"/>
  <c r="AU811" i="1"/>
  <c r="AU810" i="1" s="1"/>
  <c r="AT811" i="1"/>
  <c r="AT810" i="1" s="1"/>
  <c r="AN1121" i="1"/>
  <c r="AN1120" i="1" s="1"/>
  <c r="AN1118" i="1" s="1"/>
  <c r="AT942" i="1"/>
  <c r="AQ805" i="1"/>
  <c r="AQ804" i="1" s="1"/>
  <c r="AW806" i="1"/>
  <c r="AP805" i="1"/>
  <c r="AP804" i="1" s="1"/>
  <c r="AV806" i="1"/>
  <c r="AH113" i="1"/>
  <c r="AH112" i="1" s="1"/>
  <c r="AH111" i="1" s="1"/>
  <c r="AH110" i="1" s="1"/>
  <c r="AG391" i="1"/>
  <c r="AG390" i="1" s="1"/>
  <c r="AF144" i="1"/>
  <c r="AH541" i="1"/>
  <c r="AH536" i="1" s="1"/>
  <c r="AF606" i="1"/>
  <c r="AH742" i="1"/>
  <c r="AM319" i="1"/>
  <c r="AO714" i="1"/>
  <c r="AO660" i="1" s="1"/>
  <c r="AO604" i="1" s="1"/>
  <c r="AG1122" i="1"/>
  <c r="AM535" i="1"/>
  <c r="AL811" i="1"/>
  <c r="AL810" i="1" s="1"/>
  <c r="AG355" i="1"/>
  <c r="AG344" i="1" s="1"/>
  <c r="AG319" i="1" s="1"/>
  <c r="AH33" i="1"/>
  <c r="AH26" i="1" s="1"/>
  <c r="AH25" i="1" s="1"/>
  <c r="AH24" i="1" s="1"/>
  <c r="AI153" i="1"/>
  <c r="AH181" i="1"/>
  <c r="AH180" i="1" s="1"/>
  <c r="AH274" i="1"/>
  <c r="AF391" i="1"/>
  <c r="AF390" i="1" s="1"/>
  <c r="AG467" i="1"/>
  <c r="AH694" i="1"/>
  <c r="AH690" i="1" s="1"/>
  <c r="AH689" i="1" s="1"/>
  <c r="AF832" i="1"/>
  <c r="AH943" i="1"/>
  <c r="AI1001" i="1"/>
  <c r="AI989" i="1" s="1"/>
  <c r="AI1489" i="1"/>
  <c r="AI1488" i="1" s="1"/>
  <c r="AI1487" i="1" s="1"/>
  <c r="AM1415" i="1"/>
  <c r="AM1381" i="1"/>
  <c r="AL942" i="1"/>
  <c r="AO179" i="1"/>
  <c r="AU535" i="1"/>
  <c r="AP148" i="1"/>
  <c r="AV149" i="1"/>
  <c r="AG274" i="1"/>
  <c r="AF536" i="1"/>
  <c r="AI817" i="1"/>
  <c r="AH883" i="1"/>
  <c r="AH1417" i="1"/>
  <c r="AH1416" i="1" s="1"/>
  <c r="AH1463" i="1"/>
  <c r="AI1533" i="1"/>
  <c r="AI1532" i="1" s="1"/>
  <c r="AI1530" i="1" s="1"/>
  <c r="AN1415" i="1"/>
  <c r="AO139" i="1"/>
  <c r="AM139" i="1"/>
  <c r="AR1461" i="1"/>
  <c r="AT50" i="1"/>
  <c r="AT49" i="1" s="1"/>
  <c r="AT535" i="1"/>
  <c r="AR942" i="1"/>
  <c r="AS535" i="1"/>
  <c r="AR535" i="1"/>
  <c r="AI145" i="1"/>
  <c r="AI144" i="1" s="1"/>
  <c r="AI33" i="1"/>
  <c r="AI26" i="1" s="1"/>
  <c r="AI25" i="1" s="1"/>
  <c r="AI24" i="1" s="1"/>
  <c r="AH52" i="1"/>
  <c r="AH51" i="1" s="1"/>
  <c r="AG281" i="1"/>
  <c r="AG280" i="1" s="1"/>
  <c r="AG279" i="1" s="1"/>
  <c r="AI361" i="1"/>
  <c r="AI360" i="1" s="1"/>
  <c r="AI355" i="1" s="1"/>
  <c r="AI344" i="1" s="1"/>
  <c r="AI319" i="1" s="1"/>
  <c r="AI62" i="1"/>
  <c r="AI61" i="1" s="1"/>
  <c r="AG180" i="1"/>
  <c r="AI192" i="1"/>
  <c r="AI191" i="1" s="1"/>
  <c r="AI211" i="1"/>
  <c r="AI249" i="1"/>
  <c r="AI248" i="1" s="1"/>
  <c r="AI247" i="1" s="1"/>
  <c r="AH267" i="1"/>
  <c r="AH266" i="1" s="1"/>
  <c r="AH361" i="1"/>
  <c r="AH360" i="1" s="1"/>
  <c r="AH355" i="1" s="1"/>
  <c r="AH344" i="1" s="1"/>
  <c r="AH319" i="1" s="1"/>
  <c r="AH391" i="1"/>
  <c r="AH390" i="1" s="1"/>
  <c r="AI486" i="1"/>
  <c r="AG583" i="1"/>
  <c r="AG582" i="1" s="1"/>
  <c r="AG943" i="1"/>
  <c r="AH145" i="1"/>
  <c r="AH144" i="1" s="1"/>
  <c r="AF207" i="1"/>
  <c r="AG430" i="1"/>
  <c r="AG425" i="1" s="1"/>
  <c r="AG424" i="1" s="1"/>
  <c r="AG423" i="1" s="1"/>
  <c r="AG26" i="1"/>
  <c r="AG25" i="1" s="1"/>
  <c r="AG24" i="1" s="1"/>
  <c r="AF33" i="1"/>
  <c r="AF26" i="1" s="1"/>
  <c r="AF25" i="1" s="1"/>
  <c r="AF24" i="1" s="1"/>
  <c r="AF430" i="1"/>
  <c r="AF425" i="1" s="1"/>
  <c r="AF424" i="1" s="1"/>
  <c r="AF423" i="1" s="1"/>
  <c r="AH90" i="1"/>
  <c r="AH61" i="1" s="1"/>
  <c r="AH231" i="1"/>
  <c r="AI267" i="1"/>
  <c r="AI266" i="1" s="1"/>
  <c r="AI391" i="1"/>
  <c r="AI390" i="1" s="1"/>
  <c r="AG541" i="1"/>
  <c r="AG536" i="1" s="1"/>
  <c r="AH789" i="1"/>
  <c r="AH781" i="1" s="1"/>
  <c r="AH772" i="1" s="1"/>
  <c r="AH606" i="1"/>
  <c r="AF723" i="1"/>
  <c r="AF714" i="1" s="1"/>
  <c r="AH817" i="1"/>
  <c r="AH832" i="1"/>
  <c r="AG897" i="1"/>
  <c r="AG927" i="1"/>
  <c r="AF1001" i="1"/>
  <c r="AF989" i="1" s="1"/>
  <c r="AI1226" i="1"/>
  <c r="AI1225" i="1" s="1"/>
  <c r="AI1224" i="1" s="1"/>
  <c r="AI1223" i="1" s="1"/>
  <c r="AF1469" i="1"/>
  <c r="AF1464" i="1" s="1"/>
  <c r="AF1463" i="1" s="1"/>
  <c r="AF1489" i="1"/>
  <c r="AF1488" i="1" s="1"/>
  <c r="AF1487" i="1" s="1"/>
  <c r="AF897" i="1"/>
  <c r="AF878" i="1" s="1"/>
  <c r="AF1354" i="1"/>
  <c r="AH1354" i="1"/>
  <c r="AH1390" i="1"/>
  <c r="AF789" i="1"/>
  <c r="AF781" i="1" s="1"/>
  <c r="AF772" i="1" s="1"/>
  <c r="AG634" i="1"/>
  <c r="AG752" i="1"/>
  <c r="AG742" i="1" s="1"/>
  <c r="AG817" i="1"/>
  <c r="AH1088" i="1"/>
  <c r="AH1087" i="1" s="1"/>
  <c r="AF1122" i="1"/>
  <c r="AH1122" i="1"/>
  <c r="AH1489" i="1"/>
  <c r="AH1488" i="1" s="1"/>
  <c r="AH1487" i="1" s="1"/>
  <c r="AI789" i="1"/>
  <c r="AI781" i="1" s="1"/>
  <c r="AI772" i="1" s="1"/>
  <c r="AH554" i="1"/>
  <c r="AH553" i="1" s="1"/>
  <c r="AH548" i="1" s="1"/>
  <c r="AG723" i="1"/>
  <c r="AI723" i="1"/>
  <c r="AI714" i="1" s="1"/>
  <c r="AF817" i="1"/>
  <c r="AI832" i="1"/>
  <c r="AH897" i="1"/>
  <c r="AH965" i="1"/>
  <c r="AG1001" i="1"/>
  <c r="AG989" i="1" s="1"/>
  <c r="AH1041" i="1"/>
  <c r="AH1040" i="1" s="1"/>
  <c r="AG1060" i="1"/>
  <c r="AG1059" i="1" s="1"/>
  <c r="AG1088" i="1"/>
  <c r="AG1087" i="1" s="1"/>
  <c r="AG1141" i="1"/>
  <c r="AI1141" i="1"/>
  <c r="AG1469" i="1"/>
  <c r="AG1464" i="1" s="1"/>
  <c r="AG1463" i="1" s="1"/>
  <c r="AG1489" i="1"/>
  <c r="AG1488" i="1" s="1"/>
  <c r="AG1487" i="1" s="1"/>
  <c r="AN1232" i="1"/>
  <c r="AN1381" i="1"/>
  <c r="AO535" i="1"/>
  <c r="AO378" i="1" s="1"/>
  <c r="AM942" i="1"/>
  <c r="AL535" i="1"/>
  <c r="AM179" i="1"/>
  <c r="AN1461" i="1"/>
  <c r="AN942" i="1"/>
  <c r="AO942" i="1"/>
  <c r="AL179" i="1"/>
  <c r="AG789" i="1"/>
  <c r="AG781" i="1" s="1"/>
  <c r="AG772" i="1" s="1"/>
  <c r="AG52" i="1"/>
  <c r="AG51" i="1" s="1"/>
  <c r="AI274" i="1"/>
  <c r="AF467" i="1"/>
  <c r="AF466" i="1" s="1"/>
  <c r="AG500" i="1"/>
  <c r="AG499" i="1" s="1"/>
  <c r="AG494" i="1" s="1"/>
  <c r="AG554" i="1"/>
  <c r="AG553" i="1" s="1"/>
  <c r="AG548" i="1" s="1"/>
  <c r="AF583" i="1"/>
  <c r="AF582" i="1" s="1"/>
  <c r="AI689" i="1"/>
  <c r="AG728" i="1"/>
  <c r="AH714" i="1"/>
  <c r="AF752" i="1"/>
  <c r="AF742" i="1" s="1"/>
  <c r="AF927" i="1"/>
  <c r="AF965" i="1"/>
  <c r="AF1141" i="1"/>
  <c r="AG1340" i="1"/>
  <c r="AG1234" i="1"/>
  <c r="AG1233" i="1" s="1"/>
  <c r="AG1390" i="1"/>
  <c r="AI1398" i="1"/>
  <c r="AG144" i="1"/>
  <c r="AG153" i="1"/>
  <c r="AG191" i="1"/>
  <c r="AG207" i="1"/>
  <c r="AI430" i="1"/>
  <c r="AI425" i="1" s="1"/>
  <c r="AI424" i="1" s="1"/>
  <c r="AI423" i="1" s="1"/>
  <c r="AI467" i="1"/>
  <c r="AG606" i="1"/>
  <c r="AH430" i="1"/>
  <c r="AH425" i="1" s="1"/>
  <c r="AH424" i="1" s="1"/>
  <c r="AH423" i="1" s="1"/>
  <c r="AH467" i="1"/>
  <c r="AI606" i="1"/>
  <c r="AF61" i="1"/>
  <c r="AF50" i="1" s="1"/>
  <c r="AF49" i="1" s="1"/>
  <c r="AH153" i="1"/>
  <c r="AI583" i="1"/>
  <c r="AI582" i="1" s="1"/>
  <c r="AF270" i="1"/>
  <c r="AF267" i="1" s="1"/>
  <c r="AF266" i="1" s="1"/>
  <c r="AF265" i="1" s="1"/>
  <c r="AG689" i="1"/>
  <c r="AH927" i="1"/>
  <c r="AF943" i="1"/>
  <c r="AH1001" i="1"/>
  <c r="AH989" i="1" s="1"/>
  <c r="AF1060" i="1"/>
  <c r="AF1059" i="1" s="1"/>
  <c r="AF1088" i="1"/>
  <c r="AF1087" i="1" s="1"/>
  <c r="AH583" i="1"/>
  <c r="AH582" i="1" s="1"/>
  <c r="AG883" i="1"/>
  <c r="AI897" i="1"/>
  <c r="AG965" i="1"/>
  <c r="AI965" i="1"/>
  <c r="AF1041" i="1"/>
  <c r="AF1040" i="1" s="1"/>
  <c r="AI1088" i="1"/>
  <c r="AI1087" i="1" s="1"/>
  <c r="AI1060" i="1"/>
  <c r="AI1059" i="1" s="1"/>
  <c r="AF288" i="1"/>
  <c r="AF281" i="1" s="1"/>
  <c r="AF280" i="1" s="1"/>
  <c r="AF279" i="1" s="1"/>
  <c r="AI634" i="1"/>
  <c r="AF634" i="1"/>
  <c r="AH634" i="1"/>
  <c r="AF1234" i="1"/>
  <c r="AF1233" i="1" s="1"/>
  <c r="AF1340" i="1"/>
  <c r="AH1340" i="1"/>
  <c r="AG1354" i="1"/>
  <c r="AG1398" i="1"/>
  <c r="AG1417" i="1"/>
  <c r="AG1416" i="1" s="1"/>
  <c r="AF1441" i="1"/>
  <c r="AF1436" i="1" s="1"/>
  <c r="AG1533" i="1"/>
  <c r="AG1532" i="1" s="1"/>
  <c r="AG1530" i="1" s="1"/>
  <c r="AH1141" i="1"/>
  <c r="AH1234" i="1"/>
  <c r="AH1233" i="1" s="1"/>
  <c r="AI1234" i="1"/>
  <c r="AI1233" i="1" s="1"/>
  <c r="AF1398" i="1"/>
  <c r="AF1417" i="1"/>
  <c r="AF1416" i="1" s="1"/>
  <c r="AH1441" i="1"/>
  <c r="AH1436" i="1" s="1"/>
  <c r="AI1441" i="1"/>
  <c r="AI1436" i="1" s="1"/>
  <c r="AF1533" i="1"/>
  <c r="AF1532" i="1" s="1"/>
  <c r="AF1530" i="1" s="1"/>
  <c r="AI1354" i="1"/>
  <c r="AI1416" i="1"/>
  <c r="AA291" i="1"/>
  <c r="AA289" i="1"/>
  <c r="DA423" i="1" l="1"/>
  <c r="CZ423" i="1"/>
  <c r="CM1077" i="1"/>
  <c r="CM1076" i="1" s="1"/>
  <c r="CS1078" i="1"/>
  <c r="CA527" i="1"/>
  <c r="CA526" i="1" s="1"/>
  <c r="CA525" i="1" s="1"/>
  <c r="CA524" i="1" s="1"/>
  <c r="CG528" i="1"/>
  <c r="CR1078" i="1"/>
  <c r="CL1077" i="1"/>
  <c r="CL1076" i="1" s="1"/>
  <c r="CS1056" i="1"/>
  <c r="CS1055" i="1" s="1"/>
  <c r="CS1054" i="1" s="1"/>
  <c r="CS1053" i="1" s="1"/>
  <c r="CY1057" i="1"/>
  <c r="BZ532" i="1"/>
  <c r="BZ529" i="1" s="1"/>
  <c r="CF533" i="1"/>
  <c r="CR1171" i="1"/>
  <c r="CR1170" i="1" s="1"/>
  <c r="CX1172" i="1"/>
  <c r="AI50" i="1"/>
  <c r="AI49" i="1" s="1"/>
  <c r="BZ527" i="1"/>
  <c r="BZ526" i="1" s="1"/>
  <c r="BZ525" i="1" s="1"/>
  <c r="CF528" i="1"/>
  <c r="BZ852" i="1"/>
  <c r="BZ851" i="1" s="1"/>
  <c r="BZ850" i="1" s="1"/>
  <c r="CF853" i="1"/>
  <c r="CA532" i="1"/>
  <c r="CA529" i="1" s="1"/>
  <c r="CG533" i="1"/>
  <c r="CR1056" i="1"/>
  <c r="CR1055" i="1" s="1"/>
  <c r="CR1054" i="1" s="1"/>
  <c r="CR1053" i="1" s="1"/>
  <c r="CX1057" i="1"/>
  <c r="CG852" i="1"/>
  <c r="CG851" i="1" s="1"/>
  <c r="CG850" i="1" s="1"/>
  <c r="CM853" i="1"/>
  <c r="CM1071" i="1"/>
  <c r="CM1070" i="1" s="1"/>
  <c r="CM1069" i="1" s="1"/>
  <c r="CS1072" i="1"/>
  <c r="CL1071" i="1"/>
  <c r="CL1070" i="1" s="1"/>
  <c r="CL1069" i="1" s="1"/>
  <c r="CR1072" i="1"/>
  <c r="AT378" i="1"/>
  <c r="AF535" i="1"/>
  <c r="AH1461" i="1"/>
  <c r="AR1221" i="1"/>
  <c r="AI207" i="1"/>
  <c r="BU524" i="1"/>
  <c r="AI878" i="1"/>
  <c r="AI877" i="1" s="1"/>
  <c r="AM133" i="1"/>
  <c r="AM15" i="1" s="1"/>
  <c r="AT133" i="1"/>
  <c r="AT15" i="1" s="1"/>
  <c r="BO1037" i="1"/>
  <c r="BO1036" i="1" s="1"/>
  <c r="BO1035" i="1" s="1"/>
  <c r="BU1038" i="1"/>
  <c r="BT524" i="1"/>
  <c r="BN1037" i="1"/>
  <c r="BN1036" i="1" s="1"/>
  <c r="BN1035" i="1" s="1"/>
  <c r="BT1038" i="1"/>
  <c r="BZ524" i="1"/>
  <c r="BI83" i="1"/>
  <c r="BO84" i="1"/>
  <c r="BI81" i="1"/>
  <c r="BO82" i="1"/>
  <c r="BH83" i="1"/>
  <c r="BN84" i="1"/>
  <c r="BC148" i="1"/>
  <c r="BI149" i="1"/>
  <c r="BB81" i="1"/>
  <c r="BH82" i="1"/>
  <c r="AT1221" i="1"/>
  <c r="AH207" i="1"/>
  <c r="AH179" i="1" s="1"/>
  <c r="AG466" i="1"/>
  <c r="AG460" i="1" s="1"/>
  <c r="AG454" i="1" s="1"/>
  <c r="AM378" i="1"/>
  <c r="AH466" i="1"/>
  <c r="AH460" i="1" s="1"/>
  <c r="AH454" i="1" s="1"/>
  <c r="AI1461" i="1"/>
  <c r="AL808" i="1"/>
  <c r="AN133" i="1"/>
  <c r="AN15" i="1" s="1"/>
  <c r="AI1121" i="1"/>
  <c r="AI1120" i="1" s="1"/>
  <c r="AI1118" i="1" s="1"/>
  <c r="AH1121" i="1"/>
  <c r="AH1120" i="1" s="1"/>
  <c r="AH1118" i="1" s="1"/>
  <c r="AI535" i="1"/>
  <c r="AO1221" i="1"/>
  <c r="AS378" i="1"/>
  <c r="AI139" i="1"/>
  <c r="AG811" i="1"/>
  <c r="AG810" i="1" s="1"/>
  <c r="AG1381" i="1"/>
  <c r="AH50" i="1"/>
  <c r="AH49" i="1" s="1"/>
  <c r="AL133" i="1"/>
  <c r="AL15" i="1" s="1"/>
  <c r="AH1415" i="1"/>
  <c r="AI1381" i="1"/>
  <c r="AM808" i="1"/>
  <c r="AS133" i="1"/>
  <c r="AS15" i="1" s="1"/>
  <c r="AU1221" i="1"/>
  <c r="AS1221" i="1"/>
  <c r="AF460" i="1"/>
  <c r="AF454" i="1" s="1"/>
  <c r="AG265" i="1"/>
  <c r="AF1381" i="1"/>
  <c r="AG1415" i="1"/>
  <c r="AN1221" i="1"/>
  <c r="AG1121" i="1"/>
  <c r="AG1120" i="1" s="1"/>
  <c r="AG1118" i="1" s="1"/>
  <c r="AF811" i="1"/>
  <c r="AF810" i="1" s="1"/>
  <c r="AG50" i="1"/>
  <c r="AG49" i="1" s="1"/>
  <c r="AG878" i="1"/>
  <c r="AG877" i="1" s="1"/>
  <c r="AH811" i="1"/>
  <c r="AH810" i="1" s="1"/>
  <c r="AH265" i="1"/>
  <c r="AF139" i="1"/>
  <c r="AU378" i="1"/>
  <c r="AU808" i="1"/>
  <c r="AS808" i="1"/>
  <c r="AH660" i="1"/>
  <c r="AH604" i="1" s="1"/>
  <c r="AI811" i="1"/>
  <c r="AI810" i="1" s="1"/>
  <c r="AO133" i="1"/>
  <c r="AO15" i="1" s="1"/>
  <c r="AH878" i="1"/>
  <c r="AH877" i="1" s="1"/>
  <c r="AN808" i="1"/>
  <c r="AV148" i="1"/>
  <c r="BB149" i="1"/>
  <c r="AW805" i="1"/>
  <c r="AW804" i="1" s="1"/>
  <c r="BC806" i="1"/>
  <c r="AH1381" i="1"/>
  <c r="AL1221" i="1"/>
  <c r="AT808" i="1"/>
  <c r="AV805" i="1"/>
  <c r="AV804" i="1" s="1"/>
  <c r="BB806" i="1"/>
  <c r="AG942" i="1"/>
  <c r="AH942" i="1"/>
  <c r="AI466" i="1"/>
  <c r="AI460" i="1" s="1"/>
  <c r="AI454" i="1" s="1"/>
  <c r="AF1121" i="1"/>
  <c r="AF1120" i="1" s="1"/>
  <c r="AF1118" i="1" s="1"/>
  <c r="AO808" i="1"/>
  <c r="AR808" i="1"/>
  <c r="AL378" i="1"/>
  <c r="AF179" i="1"/>
  <c r="AR378" i="1"/>
  <c r="AI179" i="1"/>
  <c r="AI942" i="1"/>
  <c r="AF1461" i="1"/>
  <c r="AM1221" i="1"/>
  <c r="AI265" i="1"/>
  <c r="AH535" i="1"/>
  <c r="AG179" i="1"/>
  <c r="AI660" i="1"/>
  <c r="AI604" i="1" s="1"/>
  <c r="AF877" i="1"/>
  <c r="AG714" i="1"/>
  <c r="AG660" i="1" s="1"/>
  <c r="AG604" i="1" s="1"/>
  <c r="AI1415" i="1"/>
  <c r="AH139" i="1"/>
  <c r="AG535" i="1"/>
  <c r="AF942" i="1"/>
  <c r="AG139" i="1"/>
  <c r="AF660" i="1"/>
  <c r="AF604" i="1" s="1"/>
  <c r="AG1232" i="1"/>
  <c r="AF1232" i="1"/>
  <c r="AF1415" i="1"/>
  <c r="AH1232" i="1"/>
  <c r="AG1461" i="1"/>
  <c r="AI1232" i="1"/>
  <c r="CX1056" i="1" l="1"/>
  <c r="DB1057" i="1"/>
  <c r="CX1171" i="1"/>
  <c r="DB1172" i="1"/>
  <c r="CY1056" i="1"/>
  <c r="CR1077" i="1"/>
  <c r="CR1076" i="1" s="1"/>
  <c r="CX1078" i="1"/>
  <c r="CL853" i="1"/>
  <c r="CF852" i="1"/>
  <c r="CF851" i="1" s="1"/>
  <c r="CF850" i="1" s="1"/>
  <c r="CL533" i="1"/>
  <c r="CF532" i="1"/>
  <c r="CF529" i="1" s="1"/>
  <c r="CY1078" i="1"/>
  <c r="CS1077" i="1"/>
  <c r="CS1076" i="1" s="1"/>
  <c r="CM852" i="1"/>
  <c r="CM851" i="1" s="1"/>
  <c r="CM850" i="1" s="1"/>
  <c r="CS853" i="1"/>
  <c r="CM533" i="1"/>
  <c r="CG532" i="1"/>
  <c r="CG529" i="1" s="1"/>
  <c r="CF527" i="1"/>
  <c r="CF526" i="1" s="1"/>
  <c r="CF525" i="1" s="1"/>
  <c r="CF524" i="1" s="1"/>
  <c r="CL528" i="1"/>
  <c r="CG527" i="1"/>
  <c r="CG526" i="1" s="1"/>
  <c r="CG525" i="1" s="1"/>
  <c r="CM528" i="1"/>
  <c r="CS1071" i="1"/>
  <c r="CS1070" i="1" s="1"/>
  <c r="CS1069" i="1" s="1"/>
  <c r="CY1072" i="1"/>
  <c r="CR1071" i="1"/>
  <c r="CR1070" i="1" s="1"/>
  <c r="CR1069" i="1" s="1"/>
  <c r="CX1072" i="1"/>
  <c r="AF378" i="1"/>
  <c r="BN83" i="1"/>
  <c r="BT84" i="1"/>
  <c r="BO83" i="1"/>
  <c r="BU84" i="1"/>
  <c r="BO81" i="1"/>
  <c r="BU82" i="1"/>
  <c r="CA1038" i="1"/>
  <c r="BU1037" i="1"/>
  <c r="BU1036" i="1" s="1"/>
  <c r="BU1035" i="1" s="1"/>
  <c r="BZ1038" i="1"/>
  <c r="BT1037" i="1"/>
  <c r="BT1036" i="1" s="1"/>
  <c r="BT1035" i="1" s="1"/>
  <c r="BH81" i="1"/>
  <c r="BN82" i="1"/>
  <c r="BI148" i="1"/>
  <c r="BO149" i="1"/>
  <c r="BC805" i="1"/>
  <c r="BC804" i="1" s="1"/>
  <c r="BI806" i="1"/>
  <c r="BB805" i="1"/>
  <c r="BB804" i="1" s="1"/>
  <c r="BH806" i="1"/>
  <c r="BB148" i="1"/>
  <c r="BH149" i="1"/>
  <c r="AH378" i="1"/>
  <c r="AF133" i="1"/>
  <c r="AF15" i="1" s="1"/>
  <c r="AI378" i="1"/>
  <c r="AG1221" i="1"/>
  <c r="AM1546" i="1"/>
  <c r="AO1546" i="1"/>
  <c r="AR1546" i="1"/>
  <c r="AI808" i="1"/>
  <c r="AN1546" i="1"/>
  <c r="AU1546" i="1"/>
  <c r="AF808" i="1"/>
  <c r="AG808" i="1"/>
  <c r="AS1546" i="1"/>
  <c r="AH808" i="1"/>
  <c r="AI1221" i="1"/>
  <c r="AH1221" i="1"/>
  <c r="AL1546" i="1"/>
  <c r="AI133" i="1"/>
  <c r="AI15" i="1" s="1"/>
  <c r="AT1546" i="1"/>
  <c r="AG133" i="1"/>
  <c r="AG15" i="1" s="1"/>
  <c r="AG378" i="1"/>
  <c r="AH133" i="1"/>
  <c r="AH15" i="1" s="1"/>
  <c r="AF1221" i="1"/>
  <c r="CG524" i="1" l="1"/>
  <c r="CY1077" i="1"/>
  <c r="DC1078" i="1"/>
  <c r="CX1055" i="1"/>
  <c r="DB1056" i="1"/>
  <c r="CX1071" i="1"/>
  <c r="DB1072" i="1"/>
  <c r="CY1055" i="1"/>
  <c r="CX1170" i="1"/>
  <c r="DB1170" i="1" s="1"/>
  <c r="DB1171" i="1"/>
  <c r="CY1071" i="1"/>
  <c r="DC1072" i="1"/>
  <c r="CX1077" i="1"/>
  <c r="DB1078" i="1"/>
  <c r="CL532" i="1"/>
  <c r="CL529" i="1" s="1"/>
  <c r="CR533" i="1"/>
  <c r="BZ1037" i="1"/>
  <c r="BZ1036" i="1" s="1"/>
  <c r="BZ1035" i="1" s="1"/>
  <c r="CF1038" i="1"/>
  <c r="CR528" i="1"/>
  <c r="CL527" i="1"/>
  <c r="CL526" i="1" s="1"/>
  <c r="CL525" i="1" s="1"/>
  <c r="CS852" i="1"/>
  <c r="CS851" i="1" s="1"/>
  <c r="CS850" i="1" s="1"/>
  <c r="CY853" i="1"/>
  <c r="CM532" i="1"/>
  <c r="CM529" i="1" s="1"/>
  <c r="CS533" i="1"/>
  <c r="CR853" i="1"/>
  <c r="CL852" i="1"/>
  <c r="CL851" i="1" s="1"/>
  <c r="CL850" i="1" s="1"/>
  <c r="CA1037" i="1"/>
  <c r="CA1036" i="1" s="1"/>
  <c r="CA1035" i="1" s="1"/>
  <c r="CG1038" i="1"/>
  <c r="CS528" i="1"/>
  <c r="CM527" i="1"/>
  <c r="CM526" i="1" s="1"/>
  <c r="CM525" i="1" s="1"/>
  <c r="CA84" i="1"/>
  <c r="BU83" i="1"/>
  <c r="BO148" i="1"/>
  <c r="BU149" i="1"/>
  <c r="CA82" i="1"/>
  <c r="BU81" i="1"/>
  <c r="BZ84" i="1"/>
  <c r="BT83" i="1"/>
  <c r="BN81" i="1"/>
  <c r="BT82" i="1"/>
  <c r="BH148" i="1"/>
  <c r="BN149" i="1"/>
  <c r="BI805" i="1"/>
  <c r="BI804" i="1" s="1"/>
  <c r="BO806" i="1"/>
  <c r="BH805" i="1"/>
  <c r="BH804" i="1" s="1"/>
  <c r="BN806" i="1"/>
  <c r="AF1546" i="1"/>
  <c r="AH1546" i="1"/>
  <c r="AI1546" i="1"/>
  <c r="AG1546" i="1"/>
  <c r="AE506" i="1"/>
  <c r="AK506" i="1" s="1"/>
  <c r="AQ506" i="1" s="1"/>
  <c r="AW506" i="1" s="1"/>
  <c r="BC506" i="1" s="1"/>
  <c r="BI506" i="1" s="1"/>
  <c r="BO506" i="1" s="1"/>
  <c r="BU506" i="1" s="1"/>
  <c r="CA506" i="1" s="1"/>
  <c r="CG506" i="1" s="1"/>
  <c r="CM506" i="1" s="1"/>
  <c r="AD506" i="1"/>
  <c r="AJ506" i="1" s="1"/>
  <c r="AA505" i="1"/>
  <c r="AB505" i="1"/>
  <c r="AC505" i="1"/>
  <c r="Z505" i="1"/>
  <c r="CL524" i="1" l="1"/>
  <c r="CX1076" i="1"/>
  <c r="DB1076" i="1" s="1"/>
  <c r="DB1077" i="1"/>
  <c r="CX1070" i="1"/>
  <c r="DB1071" i="1"/>
  <c r="CY1076" i="1"/>
  <c r="DC1076" i="1" s="1"/>
  <c r="DC1077" i="1"/>
  <c r="CY852" i="1"/>
  <c r="DC853" i="1"/>
  <c r="CY1070" i="1"/>
  <c r="DC1071" i="1"/>
  <c r="CY1054" i="1"/>
  <c r="CX1054" i="1"/>
  <c r="DB1055" i="1"/>
  <c r="CS506" i="1"/>
  <c r="CA81" i="1"/>
  <c r="CG82" i="1"/>
  <c r="CA83" i="1"/>
  <c r="CG84" i="1"/>
  <c r="CR527" i="1"/>
  <c r="CR526" i="1" s="1"/>
  <c r="CR525" i="1" s="1"/>
  <c r="CX528" i="1"/>
  <c r="CM1038" i="1"/>
  <c r="CG1037" i="1"/>
  <c r="CG1036" i="1" s="1"/>
  <c r="CG1035" i="1" s="1"/>
  <c r="CS532" i="1"/>
  <c r="CS529" i="1" s="1"/>
  <c r="CY533" i="1"/>
  <c r="CX533" i="1"/>
  <c r="CR532" i="1"/>
  <c r="CR529" i="1" s="1"/>
  <c r="BZ83" i="1"/>
  <c r="CF84" i="1"/>
  <c r="CY528" i="1"/>
  <c r="CS527" i="1"/>
  <c r="CS526" i="1" s="1"/>
  <c r="CS525" i="1" s="1"/>
  <c r="CR852" i="1"/>
  <c r="CR851" i="1" s="1"/>
  <c r="CR850" i="1" s="1"/>
  <c r="CX853" i="1"/>
  <c r="CF1037" i="1"/>
  <c r="CF1036" i="1" s="1"/>
  <c r="CF1035" i="1" s="1"/>
  <c r="CL1038" i="1"/>
  <c r="CM524" i="1"/>
  <c r="BN805" i="1"/>
  <c r="BN804" i="1" s="1"/>
  <c r="BT806" i="1"/>
  <c r="BN148" i="1"/>
  <c r="BT149" i="1"/>
  <c r="BU148" i="1"/>
  <c r="CA149" i="1"/>
  <c r="BO805" i="1"/>
  <c r="BO804" i="1" s="1"/>
  <c r="BU806" i="1"/>
  <c r="BZ82" i="1"/>
  <c r="BT81" i="1"/>
  <c r="AP506" i="1"/>
  <c r="AV506" i="1" s="1"/>
  <c r="BB506" i="1" s="1"/>
  <c r="BH506" i="1" s="1"/>
  <c r="BN506" i="1" s="1"/>
  <c r="BT506" i="1" s="1"/>
  <c r="AA1512" i="1"/>
  <c r="AA1511" i="1" s="1"/>
  <c r="AB1512" i="1"/>
  <c r="AB1511" i="1" s="1"/>
  <c r="AC1512" i="1"/>
  <c r="AC1511" i="1" s="1"/>
  <c r="Z1512" i="1"/>
  <c r="Z1511" i="1" s="1"/>
  <c r="AE1513" i="1"/>
  <c r="AD1513" i="1"/>
  <c r="AA1187" i="1"/>
  <c r="AA1186" i="1" s="1"/>
  <c r="AB1187" i="1"/>
  <c r="AB1186" i="1" s="1"/>
  <c r="AC1187" i="1"/>
  <c r="AC1186" i="1" s="1"/>
  <c r="Z1187" i="1"/>
  <c r="Z1186" i="1" s="1"/>
  <c r="AE1188" i="1"/>
  <c r="AK1188" i="1" s="1"/>
  <c r="AD1188" i="1"/>
  <c r="AA1143" i="1"/>
  <c r="AA1142" i="1" s="1"/>
  <c r="AB1143" i="1"/>
  <c r="AB1142" i="1" s="1"/>
  <c r="AC1143" i="1"/>
  <c r="AC1142" i="1" s="1"/>
  <c r="Z1143" i="1"/>
  <c r="Z1142" i="1" s="1"/>
  <c r="AE1144" i="1"/>
  <c r="AK1144" i="1" s="1"/>
  <c r="AD1144" i="1"/>
  <c r="AA819" i="1"/>
  <c r="AA818" i="1" s="1"/>
  <c r="AB819" i="1"/>
  <c r="AB818" i="1" s="1"/>
  <c r="AC819" i="1"/>
  <c r="AC818" i="1" s="1"/>
  <c r="Z819" i="1"/>
  <c r="Z818" i="1" s="1"/>
  <c r="AE820" i="1"/>
  <c r="AK820" i="1" s="1"/>
  <c r="AD820" i="1"/>
  <c r="AA703" i="1"/>
  <c r="AA702" i="1" s="1"/>
  <c r="AB703" i="1"/>
  <c r="AB702" i="1" s="1"/>
  <c r="AC703" i="1"/>
  <c r="AC702" i="1" s="1"/>
  <c r="Z703" i="1"/>
  <c r="Z702" i="1" s="1"/>
  <c r="AE704" i="1"/>
  <c r="AK704" i="1" s="1"/>
  <c r="AD704" i="1"/>
  <c r="CX852" i="1" l="1"/>
  <c r="DB853" i="1"/>
  <c r="CY532" i="1"/>
  <c r="DC533" i="1"/>
  <c r="CX527" i="1"/>
  <c r="DB528" i="1"/>
  <c r="CX1053" i="1"/>
  <c r="DB1053" i="1" s="1"/>
  <c r="DB1054" i="1"/>
  <c r="CY1069" i="1"/>
  <c r="DC1069" i="1" s="1"/>
  <c r="DC1070" i="1"/>
  <c r="CY527" i="1"/>
  <c r="CX532" i="1"/>
  <c r="DB533" i="1"/>
  <c r="CY1053" i="1"/>
  <c r="CY851" i="1"/>
  <c r="DC852" i="1"/>
  <c r="CX1069" i="1"/>
  <c r="DB1069" i="1" s="1"/>
  <c r="DB1070" i="1"/>
  <c r="CA148" i="1"/>
  <c r="CG149" i="1"/>
  <c r="CS1038" i="1"/>
  <c r="CM1037" i="1"/>
  <c r="CM1036" i="1" s="1"/>
  <c r="CM1035" i="1" s="1"/>
  <c r="CR1038" i="1"/>
  <c r="CL1037" i="1"/>
  <c r="CL1036" i="1" s="1"/>
  <c r="CL1035" i="1" s="1"/>
  <c r="CM84" i="1"/>
  <c r="CG83" i="1"/>
  <c r="CY506" i="1"/>
  <c r="CS524" i="1"/>
  <c r="CR524" i="1"/>
  <c r="BZ81" i="1"/>
  <c r="CF82" i="1"/>
  <c r="CL84" i="1"/>
  <c r="CF83" i="1"/>
  <c r="CM82" i="1"/>
  <c r="CG81" i="1"/>
  <c r="CA806" i="1"/>
  <c r="BU805" i="1"/>
  <c r="BU804" i="1" s="1"/>
  <c r="BT148" i="1"/>
  <c r="BZ149" i="1"/>
  <c r="BZ506" i="1"/>
  <c r="CF506" i="1" s="1"/>
  <c r="CL506" i="1" s="1"/>
  <c r="CR506" i="1" s="1"/>
  <c r="CX506" i="1" s="1"/>
  <c r="DB506" i="1" s="1"/>
  <c r="BZ806" i="1"/>
  <c r="BT805" i="1"/>
  <c r="BT804" i="1" s="1"/>
  <c r="AE703" i="1"/>
  <c r="AE702" i="1" s="1"/>
  <c r="AE819" i="1"/>
  <c r="AE818" i="1" s="1"/>
  <c r="AE1143" i="1"/>
  <c r="AE1142" i="1" s="1"/>
  <c r="AE1187" i="1"/>
  <c r="AE1186" i="1" s="1"/>
  <c r="AD703" i="1"/>
  <c r="AD702" i="1" s="1"/>
  <c r="AJ704" i="1"/>
  <c r="AD1512" i="1"/>
  <c r="AD1511" i="1" s="1"/>
  <c r="AJ1513" i="1"/>
  <c r="AK1187" i="1"/>
  <c r="AK1186" i="1" s="1"/>
  <c r="AQ1188" i="1"/>
  <c r="AQ820" i="1"/>
  <c r="AK819" i="1"/>
  <c r="AK818" i="1" s="1"/>
  <c r="AK1143" i="1"/>
  <c r="AK1142" i="1" s="1"/>
  <c r="AQ1144" i="1"/>
  <c r="AK703" i="1"/>
  <c r="AK702" i="1" s="1"/>
  <c r="AQ704" i="1"/>
  <c r="AD819" i="1"/>
  <c r="AD818" i="1" s="1"/>
  <c r="AJ820" i="1"/>
  <c r="AD1143" i="1"/>
  <c r="AD1142" i="1" s="1"/>
  <c r="AJ1144" i="1"/>
  <c r="AD1187" i="1"/>
  <c r="AD1186" i="1" s="1"/>
  <c r="AJ1188" i="1"/>
  <c r="AE1512" i="1"/>
  <c r="AE1511" i="1" s="1"/>
  <c r="AK1513" i="1"/>
  <c r="AA1412" i="1"/>
  <c r="AA1411" i="1" s="1"/>
  <c r="AB1412" i="1"/>
  <c r="AB1411" i="1" s="1"/>
  <c r="AC1412" i="1"/>
  <c r="AC1411" i="1" s="1"/>
  <c r="Z1412" i="1"/>
  <c r="Z1411" i="1" s="1"/>
  <c r="AE1413" i="1"/>
  <c r="AD1413" i="1"/>
  <c r="AE1401" i="1"/>
  <c r="AK1401" i="1" s="1"/>
  <c r="AD1401" i="1"/>
  <c r="AA1400" i="1"/>
  <c r="AA1399" i="1" s="1"/>
  <c r="AB1400" i="1"/>
  <c r="AB1399" i="1" s="1"/>
  <c r="AC1400" i="1"/>
  <c r="AC1399" i="1" s="1"/>
  <c r="Z1400" i="1"/>
  <c r="Z1399" i="1" s="1"/>
  <c r="AA1409" i="1"/>
  <c r="AA1408" i="1" s="1"/>
  <c r="AB1409" i="1"/>
  <c r="AB1408" i="1" s="1"/>
  <c r="AC1409" i="1"/>
  <c r="AC1408" i="1" s="1"/>
  <c r="Z1409" i="1"/>
  <c r="Z1408" i="1" s="1"/>
  <c r="AE1410" i="1"/>
  <c r="AD1410" i="1"/>
  <c r="AA1392" i="1"/>
  <c r="AA1391" i="1" s="1"/>
  <c r="AB1392" i="1"/>
  <c r="AB1391" i="1" s="1"/>
  <c r="AC1392" i="1"/>
  <c r="AC1391" i="1" s="1"/>
  <c r="Z1392" i="1"/>
  <c r="Z1391" i="1" s="1"/>
  <c r="AE1393" i="1"/>
  <c r="AD1393" i="1"/>
  <c r="AA1396" i="1"/>
  <c r="AA1395" i="1" s="1"/>
  <c r="AA1394" i="1" s="1"/>
  <c r="AB1396" i="1"/>
  <c r="AB1395" i="1" s="1"/>
  <c r="AB1394" i="1" s="1"/>
  <c r="AC1396" i="1"/>
  <c r="AC1395" i="1" s="1"/>
  <c r="AC1394" i="1" s="1"/>
  <c r="Z1396" i="1"/>
  <c r="Z1395" i="1" s="1"/>
  <c r="Z1394" i="1" s="1"/>
  <c r="AE1397" i="1"/>
  <c r="AD1397" i="1"/>
  <c r="AA1378" i="1"/>
  <c r="AA1377" i="1" s="1"/>
  <c r="AB1378" i="1"/>
  <c r="AB1377" i="1" s="1"/>
  <c r="AC1378" i="1"/>
  <c r="AC1377" i="1" s="1"/>
  <c r="Z1378" i="1"/>
  <c r="Z1377" i="1" s="1"/>
  <c r="AE1379" i="1"/>
  <c r="AD1379" i="1"/>
  <c r="AA1375" i="1"/>
  <c r="AA1374" i="1" s="1"/>
  <c r="AB1375" i="1"/>
  <c r="AB1374" i="1" s="1"/>
  <c r="AC1375" i="1"/>
  <c r="AC1374" i="1" s="1"/>
  <c r="Z1375" i="1"/>
  <c r="Z1374" i="1" s="1"/>
  <c r="AE1376" i="1"/>
  <c r="AD1376" i="1"/>
  <c r="AA1362" i="1"/>
  <c r="AA1361" i="1" s="1"/>
  <c r="AB1362" i="1"/>
  <c r="AB1361" i="1" s="1"/>
  <c r="AC1362" i="1"/>
  <c r="AC1361" i="1" s="1"/>
  <c r="Z1362" i="1"/>
  <c r="Z1361" i="1" s="1"/>
  <c r="AA1359" i="1"/>
  <c r="AA1358" i="1" s="1"/>
  <c r="AB1359" i="1"/>
  <c r="AB1358" i="1" s="1"/>
  <c r="AC1359" i="1"/>
  <c r="AC1358" i="1" s="1"/>
  <c r="Z1359" i="1"/>
  <c r="Z1358" i="1" s="1"/>
  <c r="AE1360" i="1"/>
  <c r="AD1360" i="1"/>
  <c r="AE1357" i="1"/>
  <c r="AD1357" i="1"/>
  <c r="AA1356" i="1"/>
  <c r="AA1355" i="1" s="1"/>
  <c r="AB1356" i="1"/>
  <c r="AB1355" i="1" s="1"/>
  <c r="AC1356" i="1"/>
  <c r="AC1355" i="1" s="1"/>
  <c r="Z1356" i="1"/>
  <c r="Z1355" i="1" s="1"/>
  <c r="CY850" i="1" l="1"/>
  <c r="DC850" i="1" s="1"/>
  <c r="DC851" i="1"/>
  <c r="CX529" i="1"/>
  <c r="DB529" i="1" s="1"/>
  <c r="DB532" i="1"/>
  <c r="CX526" i="1"/>
  <c r="DB527" i="1"/>
  <c r="CX851" i="1"/>
  <c r="DB852" i="1"/>
  <c r="CY526" i="1"/>
  <c r="CY529" i="1"/>
  <c r="DC529" i="1" s="1"/>
  <c r="DC532" i="1"/>
  <c r="BZ805" i="1"/>
  <c r="BZ804" i="1" s="1"/>
  <c r="CF806" i="1"/>
  <c r="CM81" i="1"/>
  <c r="CS82" i="1"/>
  <c r="CR1037" i="1"/>
  <c r="CR1036" i="1" s="1"/>
  <c r="CR1035" i="1" s="1"/>
  <c r="CX1038" i="1"/>
  <c r="CL82" i="1"/>
  <c r="CF81" i="1"/>
  <c r="CM149" i="1"/>
  <c r="CG148" i="1"/>
  <c r="BZ148" i="1"/>
  <c r="CF149" i="1"/>
  <c r="CL83" i="1"/>
  <c r="CR84" i="1"/>
  <c r="CM83" i="1"/>
  <c r="CS84" i="1"/>
  <c r="CS1037" i="1"/>
  <c r="CS1036" i="1" s="1"/>
  <c r="CS1035" i="1" s="1"/>
  <c r="CY1038" i="1"/>
  <c r="CA805" i="1"/>
  <c r="CA804" i="1" s="1"/>
  <c r="CG806" i="1"/>
  <c r="AQ703" i="1"/>
  <c r="AQ702" i="1" s="1"/>
  <c r="AW704" i="1"/>
  <c r="AC1398" i="1"/>
  <c r="AB1390" i="1"/>
  <c r="AQ1143" i="1"/>
  <c r="AQ1142" i="1" s="1"/>
  <c r="AW1144" i="1"/>
  <c r="AQ1187" i="1"/>
  <c r="AQ1186" i="1" s="1"/>
  <c r="AW1188" i="1"/>
  <c r="AQ819" i="1"/>
  <c r="AQ818" i="1" s="1"/>
  <c r="AW820" i="1"/>
  <c r="AA1390" i="1"/>
  <c r="AD1359" i="1"/>
  <c r="AD1358" i="1" s="1"/>
  <c r="AJ1360" i="1"/>
  <c r="AJ1187" i="1"/>
  <c r="AJ1186" i="1" s="1"/>
  <c r="AP1188" i="1"/>
  <c r="AE1359" i="1"/>
  <c r="AE1358" i="1" s="1"/>
  <c r="AK1360" i="1"/>
  <c r="AE1378" i="1"/>
  <c r="AE1377" i="1" s="1"/>
  <c r="AK1379" i="1"/>
  <c r="AE1392" i="1"/>
  <c r="AE1391" i="1" s="1"/>
  <c r="AK1393" i="1"/>
  <c r="AK1400" i="1"/>
  <c r="AK1399" i="1" s="1"/>
  <c r="AQ1401" i="1"/>
  <c r="AC1390" i="1"/>
  <c r="AD1392" i="1"/>
  <c r="AD1391" i="1" s="1"/>
  <c r="AJ1393" i="1"/>
  <c r="AE1409" i="1"/>
  <c r="AE1408" i="1" s="1"/>
  <c r="AK1410" i="1"/>
  <c r="AD1400" i="1"/>
  <c r="AD1399" i="1" s="1"/>
  <c r="AJ1401" i="1"/>
  <c r="AJ819" i="1"/>
  <c r="AJ818" i="1" s="1"/>
  <c r="AP820" i="1"/>
  <c r="AJ703" i="1"/>
  <c r="AJ702" i="1" s="1"/>
  <c r="AP704" i="1"/>
  <c r="AE1356" i="1"/>
  <c r="AE1355" i="1" s="1"/>
  <c r="AK1357" i="1"/>
  <c r="AE1375" i="1"/>
  <c r="AE1374" i="1" s="1"/>
  <c r="AK1376" i="1"/>
  <c r="AE1396" i="1"/>
  <c r="AE1395" i="1" s="1"/>
  <c r="AE1394" i="1" s="1"/>
  <c r="AK1397" i="1"/>
  <c r="AD1409" i="1"/>
  <c r="AD1408" i="1" s="1"/>
  <c r="AJ1410" i="1"/>
  <c r="AE1412" i="1"/>
  <c r="AE1411" i="1" s="1"/>
  <c r="AK1413" i="1"/>
  <c r="AB1398" i="1"/>
  <c r="AE1400" i="1"/>
  <c r="AE1399" i="1" s="1"/>
  <c r="AD1378" i="1"/>
  <c r="AD1377" i="1" s="1"/>
  <c r="AJ1379" i="1"/>
  <c r="AD1356" i="1"/>
  <c r="AD1355" i="1" s="1"/>
  <c r="AJ1357" i="1"/>
  <c r="AD1375" i="1"/>
  <c r="AD1374" i="1" s="1"/>
  <c r="AJ1376" i="1"/>
  <c r="AD1396" i="1"/>
  <c r="AD1395" i="1" s="1"/>
  <c r="AD1394" i="1" s="1"/>
  <c r="AD1390" i="1" s="1"/>
  <c r="AJ1397" i="1"/>
  <c r="AD1412" i="1"/>
  <c r="AD1411" i="1" s="1"/>
  <c r="AJ1413" i="1"/>
  <c r="AK1512" i="1"/>
  <c r="AK1511" i="1" s="1"/>
  <c r="AQ1513" i="1"/>
  <c r="AJ1143" i="1"/>
  <c r="AJ1142" i="1" s="1"/>
  <c r="AP1144" i="1"/>
  <c r="AJ1512" i="1"/>
  <c r="AJ1511" i="1" s="1"/>
  <c r="AP1513" i="1"/>
  <c r="Z1390" i="1"/>
  <c r="AA1398" i="1"/>
  <c r="Z1398" i="1"/>
  <c r="AE1363" i="1"/>
  <c r="AD1363" i="1"/>
  <c r="AA1366" i="1"/>
  <c r="AA1365" i="1" s="1"/>
  <c r="AA1364" i="1" s="1"/>
  <c r="AA1354" i="1" s="1"/>
  <c r="AB1366" i="1"/>
  <c r="AB1365" i="1" s="1"/>
  <c r="AB1364" i="1" s="1"/>
  <c r="AB1354" i="1" s="1"/>
  <c r="AC1366" i="1"/>
  <c r="AC1365" i="1" s="1"/>
  <c r="AC1364" i="1" s="1"/>
  <c r="AC1354" i="1" s="1"/>
  <c r="Z1366" i="1"/>
  <c r="Z1365" i="1" s="1"/>
  <c r="Z1364" i="1" s="1"/>
  <c r="Z1354" i="1" s="1"/>
  <c r="AE1367" i="1"/>
  <c r="AD1367" i="1"/>
  <c r="CY525" i="1" l="1"/>
  <c r="CX525" i="1"/>
  <c r="DB526" i="1"/>
  <c r="CY1037" i="1"/>
  <c r="CX1037" i="1"/>
  <c r="DB1038" i="1"/>
  <c r="CX850" i="1"/>
  <c r="DB850" i="1" s="1"/>
  <c r="DB851" i="1"/>
  <c r="CG805" i="1"/>
  <c r="CG804" i="1" s="1"/>
  <c r="CM806" i="1"/>
  <c r="CS149" i="1"/>
  <c r="CM148" i="1"/>
  <c r="CR83" i="1"/>
  <c r="CX84" i="1"/>
  <c r="CF805" i="1"/>
  <c r="CF804" i="1" s="1"/>
  <c r="CL806" i="1"/>
  <c r="CL81" i="1"/>
  <c r="CR82" i="1"/>
  <c r="CY84" i="1"/>
  <c r="CS83" i="1"/>
  <c r="CF148" i="1"/>
  <c r="CL149" i="1"/>
  <c r="CY82" i="1"/>
  <c r="CS81" i="1"/>
  <c r="AD1398" i="1"/>
  <c r="AE1390" i="1"/>
  <c r="AW1187" i="1"/>
  <c r="AW1186" i="1" s="1"/>
  <c r="BC1188" i="1"/>
  <c r="AE1398" i="1"/>
  <c r="AW819" i="1"/>
  <c r="AW818" i="1" s="1"/>
  <c r="BC820" i="1"/>
  <c r="AW1143" i="1"/>
  <c r="AW1142" i="1" s="1"/>
  <c r="BC1144" i="1"/>
  <c r="AW703" i="1"/>
  <c r="AW702" i="1" s="1"/>
  <c r="BC704" i="1"/>
  <c r="AQ1512" i="1"/>
  <c r="AQ1511" i="1" s="1"/>
  <c r="AW1513" i="1"/>
  <c r="AP703" i="1"/>
  <c r="AP702" i="1" s="1"/>
  <c r="AV704" i="1"/>
  <c r="AQ1400" i="1"/>
  <c r="AQ1399" i="1" s="1"/>
  <c r="AW1401" i="1"/>
  <c r="AP1187" i="1"/>
  <c r="AP1186" i="1" s="1"/>
  <c r="AV1188" i="1"/>
  <c r="AP1512" i="1"/>
  <c r="AP1511" i="1" s="1"/>
  <c r="AV1513" i="1"/>
  <c r="AP1143" i="1"/>
  <c r="AP1142" i="1" s="1"/>
  <c r="AV1144" i="1"/>
  <c r="AP819" i="1"/>
  <c r="AP818" i="1" s="1"/>
  <c r="AV820" i="1"/>
  <c r="AE1366" i="1"/>
  <c r="AE1365" i="1" s="1"/>
  <c r="AE1364" i="1" s="1"/>
  <c r="AK1367" i="1"/>
  <c r="AD1366" i="1"/>
  <c r="AD1365" i="1" s="1"/>
  <c r="AD1364" i="1" s="1"/>
  <c r="AJ1367" i="1"/>
  <c r="AJ1396" i="1"/>
  <c r="AJ1395" i="1" s="1"/>
  <c r="AJ1394" i="1" s="1"/>
  <c r="AP1397" i="1"/>
  <c r="AK1375" i="1"/>
  <c r="AK1374" i="1" s="1"/>
  <c r="AQ1376" i="1"/>
  <c r="AJ1400" i="1"/>
  <c r="AJ1399" i="1" s="1"/>
  <c r="AP1401" i="1"/>
  <c r="AJ1392" i="1"/>
  <c r="AJ1391" i="1" s="1"/>
  <c r="AP1393" i="1"/>
  <c r="AQ1393" i="1"/>
  <c r="AK1392" i="1"/>
  <c r="AK1391" i="1" s="1"/>
  <c r="AK1359" i="1"/>
  <c r="AK1358" i="1" s="1"/>
  <c r="AQ1360" i="1"/>
  <c r="AJ1359" i="1"/>
  <c r="AJ1358" i="1" s="1"/>
  <c r="AP1360" i="1"/>
  <c r="AJ1356" i="1"/>
  <c r="AJ1355" i="1" s="1"/>
  <c r="AP1357" i="1"/>
  <c r="AJ1409" i="1"/>
  <c r="AJ1408" i="1" s="1"/>
  <c r="AP1410" i="1"/>
  <c r="AE1362" i="1"/>
  <c r="AE1361" i="1" s="1"/>
  <c r="AK1363" i="1"/>
  <c r="AD1362" i="1"/>
  <c r="AD1361" i="1" s="1"/>
  <c r="AJ1363" i="1"/>
  <c r="AJ1412" i="1"/>
  <c r="AJ1411" i="1" s="1"/>
  <c r="AP1413" i="1"/>
  <c r="AP1376" i="1"/>
  <c r="AJ1375" i="1"/>
  <c r="AJ1374" i="1" s="1"/>
  <c r="AJ1378" i="1"/>
  <c r="AJ1377" i="1" s="1"/>
  <c r="AP1379" i="1"/>
  <c r="AK1412" i="1"/>
  <c r="AK1411" i="1" s="1"/>
  <c r="AQ1413" i="1"/>
  <c r="AK1396" i="1"/>
  <c r="AK1395" i="1" s="1"/>
  <c r="AK1394" i="1" s="1"/>
  <c r="AQ1397" i="1"/>
  <c r="AK1356" i="1"/>
  <c r="AK1355" i="1" s="1"/>
  <c r="AQ1357" i="1"/>
  <c r="AK1409" i="1"/>
  <c r="AK1408" i="1" s="1"/>
  <c r="AQ1410" i="1"/>
  <c r="AQ1379" i="1"/>
  <c r="AK1378" i="1"/>
  <c r="AK1377" i="1" s="1"/>
  <c r="AA724" i="1"/>
  <c r="AB724" i="1"/>
  <c r="AC724" i="1"/>
  <c r="Z724" i="1"/>
  <c r="AA726" i="1"/>
  <c r="AB726" i="1"/>
  <c r="AB723" i="1" s="1"/>
  <c r="AC726" i="1"/>
  <c r="Z726" i="1"/>
  <c r="AE727" i="1"/>
  <c r="AD727" i="1"/>
  <c r="AE725" i="1"/>
  <c r="AD725" i="1"/>
  <c r="AA709" i="1"/>
  <c r="AA708" i="1" s="1"/>
  <c r="AB709" i="1"/>
  <c r="AB708" i="1" s="1"/>
  <c r="AC709" i="1"/>
  <c r="AC708" i="1" s="1"/>
  <c r="Z709" i="1"/>
  <c r="Z708" i="1" s="1"/>
  <c r="AE710" i="1"/>
  <c r="AD710" i="1"/>
  <c r="CY81" i="1" l="1"/>
  <c r="DC81" i="1" s="1"/>
  <c r="DC82" i="1"/>
  <c r="CY83" i="1"/>
  <c r="DC83" i="1" s="1"/>
  <c r="DC84" i="1"/>
  <c r="CY524" i="1"/>
  <c r="DC524" i="1" s="1"/>
  <c r="CY1036" i="1"/>
  <c r="CX1036" i="1"/>
  <c r="DB1037" i="1"/>
  <c r="DB525" i="1"/>
  <c r="CX524" i="1"/>
  <c r="DB524" i="1" s="1"/>
  <c r="CX83" i="1"/>
  <c r="DB83" i="1" s="1"/>
  <c r="DB84" i="1"/>
  <c r="CL148" i="1"/>
  <c r="CR149" i="1"/>
  <c r="CR81" i="1"/>
  <c r="CX82" i="1"/>
  <c r="CM805" i="1"/>
  <c r="CM804" i="1" s="1"/>
  <c r="CS806" i="1"/>
  <c r="CY149" i="1"/>
  <c r="CS148" i="1"/>
  <c r="CR806" i="1"/>
  <c r="CL805" i="1"/>
  <c r="CL804" i="1" s="1"/>
  <c r="BC1143" i="1"/>
  <c r="BC1142" i="1" s="1"/>
  <c r="BI1144" i="1"/>
  <c r="BC703" i="1"/>
  <c r="BC702" i="1" s="1"/>
  <c r="BI704" i="1"/>
  <c r="BC819" i="1"/>
  <c r="BC818" i="1" s="1"/>
  <c r="BI820" i="1"/>
  <c r="BC1187" i="1"/>
  <c r="BC1186" i="1" s="1"/>
  <c r="BI1188" i="1"/>
  <c r="AK1398" i="1"/>
  <c r="AE1354" i="1"/>
  <c r="AK1390" i="1"/>
  <c r="AV819" i="1"/>
  <c r="AV818" i="1" s="1"/>
  <c r="BB820" i="1"/>
  <c r="AV1512" i="1"/>
  <c r="AV1511" i="1" s="1"/>
  <c r="BB1513" i="1"/>
  <c r="AW1400" i="1"/>
  <c r="AW1399" i="1" s="1"/>
  <c r="BC1401" i="1"/>
  <c r="AW1512" i="1"/>
  <c r="AW1511" i="1" s="1"/>
  <c r="BC1513" i="1"/>
  <c r="AV1143" i="1"/>
  <c r="AV1142" i="1" s="1"/>
  <c r="BB1144" i="1"/>
  <c r="AV1187" i="1"/>
  <c r="AV1186" i="1" s="1"/>
  <c r="BB1188" i="1"/>
  <c r="AV703" i="1"/>
  <c r="AV702" i="1" s="1"/>
  <c r="BB704" i="1"/>
  <c r="AQ1356" i="1"/>
  <c r="AQ1355" i="1" s="1"/>
  <c r="AW1357" i="1"/>
  <c r="AQ1412" i="1"/>
  <c r="AQ1411" i="1" s="1"/>
  <c r="AW1413" i="1"/>
  <c r="AP1409" i="1"/>
  <c r="AP1408" i="1" s="1"/>
  <c r="AV1410" i="1"/>
  <c r="AP1359" i="1"/>
  <c r="AP1358" i="1" s="1"/>
  <c r="AV1360" i="1"/>
  <c r="AP1400" i="1"/>
  <c r="AP1399" i="1" s="1"/>
  <c r="AV1401" i="1"/>
  <c r="AP1396" i="1"/>
  <c r="AP1395" i="1" s="1"/>
  <c r="AP1394" i="1" s="1"/>
  <c r="AV1397" i="1"/>
  <c r="AQ1409" i="1"/>
  <c r="AQ1408" i="1" s="1"/>
  <c r="AW1410" i="1"/>
  <c r="AQ1396" i="1"/>
  <c r="AQ1395" i="1" s="1"/>
  <c r="AQ1394" i="1" s="1"/>
  <c r="AW1397" i="1"/>
  <c r="AP1378" i="1"/>
  <c r="AP1377" i="1" s="1"/>
  <c r="AV1379" i="1"/>
  <c r="AP1412" i="1"/>
  <c r="AP1411" i="1" s="1"/>
  <c r="AV1413" i="1"/>
  <c r="AP1356" i="1"/>
  <c r="AP1355" i="1" s="1"/>
  <c r="AV1357" i="1"/>
  <c r="AQ1359" i="1"/>
  <c r="AQ1358" i="1" s="1"/>
  <c r="AW1360" i="1"/>
  <c r="AP1392" i="1"/>
  <c r="AP1391" i="1" s="1"/>
  <c r="AV1393" i="1"/>
  <c r="AQ1375" i="1"/>
  <c r="AQ1374" i="1" s="1"/>
  <c r="AW1376" i="1"/>
  <c r="AQ1378" i="1"/>
  <c r="AQ1377" i="1" s="1"/>
  <c r="AW1379" i="1"/>
  <c r="AP1375" i="1"/>
  <c r="AP1374" i="1" s="1"/>
  <c r="AV1376" i="1"/>
  <c r="AQ1392" i="1"/>
  <c r="AQ1391" i="1" s="1"/>
  <c r="AW1393" i="1"/>
  <c r="AJ1390" i="1"/>
  <c r="AD724" i="1"/>
  <c r="AJ725" i="1"/>
  <c r="AJ1398" i="1"/>
  <c r="AK1362" i="1"/>
  <c r="AK1361" i="1" s="1"/>
  <c r="AQ1363" i="1"/>
  <c r="AQ1367" i="1"/>
  <c r="AK1366" i="1"/>
  <c r="AK1365" i="1" s="1"/>
  <c r="AK1364" i="1" s="1"/>
  <c r="AE709" i="1"/>
  <c r="AE708" i="1" s="1"/>
  <c r="AK710" i="1"/>
  <c r="AD1354" i="1"/>
  <c r="AD709" i="1"/>
  <c r="AD708" i="1" s="1"/>
  <c r="AJ710" i="1"/>
  <c r="AE724" i="1"/>
  <c r="AK725" i="1"/>
  <c r="AJ1362" i="1"/>
  <c r="AJ1361" i="1" s="1"/>
  <c r="AP1363" i="1"/>
  <c r="AJ1366" i="1"/>
  <c r="AJ1365" i="1" s="1"/>
  <c r="AJ1364" i="1" s="1"/>
  <c r="AP1367" i="1"/>
  <c r="AE726" i="1"/>
  <c r="AK727" i="1"/>
  <c r="AD726" i="1"/>
  <c r="AJ727" i="1"/>
  <c r="AA723" i="1"/>
  <c r="Z723" i="1"/>
  <c r="AC723" i="1"/>
  <c r="CY148" i="1" l="1"/>
  <c r="CX1035" i="1"/>
  <c r="DB1035" i="1" s="1"/>
  <c r="DB1036" i="1"/>
  <c r="CX81" i="1"/>
  <c r="DB81" i="1" s="1"/>
  <c r="DB82" i="1"/>
  <c r="CY1035" i="1"/>
  <c r="CR805" i="1"/>
  <c r="CR804" i="1" s="1"/>
  <c r="CX806" i="1"/>
  <c r="CY806" i="1"/>
  <c r="CS805" i="1"/>
  <c r="CS804" i="1" s="1"/>
  <c r="CX149" i="1"/>
  <c r="CR148" i="1"/>
  <c r="BI819" i="1"/>
  <c r="BI818" i="1" s="1"/>
  <c r="BO820" i="1"/>
  <c r="BI1143" i="1"/>
  <c r="BI1142" i="1" s="1"/>
  <c r="BO1144" i="1"/>
  <c r="BI1187" i="1"/>
  <c r="BI1186" i="1" s="1"/>
  <c r="BO1188" i="1"/>
  <c r="BI703" i="1"/>
  <c r="BI702" i="1" s="1"/>
  <c r="BO704" i="1"/>
  <c r="BB703" i="1"/>
  <c r="BB702" i="1" s="1"/>
  <c r="BH704" i="1"/>
  <c r="BB1143" i="1"/>
  <c r="BB1142" i="1" s="1"/>
  <c r="BH1144" i="1"/>
  <c r="BC1400" i="1"/>
  <c r="BC1399" i="1" s="1"/>
  <c r="BI1401" i="1"/>
  <c r="BB819" i="1"/>
  <c r="BB818" i="1" s="1"/>
  <c r="BH820" i="1"/>
  <c r="BB1187" i="1"/>
  <c r="BB1186" i="1" s="1"/>
  <c r="BH1188" i="1"/>
  <c r="BC1512" i="1"/>
  <c r="BC1511" i="1" s="1"/>
  <c r="BI1513" i="1"/>
  <c r="BB1512" i="1"/>
  <c r="BB1511" i="1" s="1"/>
  <c r="BH1513" i="1"/>
  <c r="AP1398" i="1"/>
  <c r="AQ1398" i="1"/>
  <c r="AK1354" i="1"/>
  <c r="AV1392" i="1"/>
  <c r="AV1391" i="1" s="1"/>
  <c r="BB1393" i="1"/>
  <c r="AV1356" i="1"/>
  <c r="AV1355" i="1" s="1"/>
  <c r="BB1357" i="1"/>
  <c r="AV1378" i="1"/>
  <c r="AV1377" i="1" s="1"/>
  <c r="BB1379" i="1"/>
  <c r="AW1409" i="1"/>
  <c r="AW1408" i="1" s="1"/>
  <c r="BC1410" i="1"/>
  <c r="AV1400" i="1"/>
  <c r="AV1399" i="1" s="1"/>
  <c r="BB1401" i="1"/>
  <c r="AV1409" i="1"/>
  <c r="AV1408" i="1" s="1"/>
  <c r="BB1410" i="1"/>
  <c r="AW1356" i="1"/>
  <c r="AW1355" i="1" s="1"/>
  <c r="BC1357" i="1"/>
  <c r="AV1375" i="1"/>
  <c r="AV1374" i="1" s="1"/>
  <c r="BB1376" i="1"/>
  <c r="AW1375" i="1"/>
  <c r="AW1374" i="1" s="1"/>
  <c r="BC1376" i="1"/>
  <c r="AW1359" i="1"/>
  <c r="AW1358" i="1" s="1"/>
  <c r="BC1360" i="1"/>
  <c r="AV1412" i="1"/>
  <c r="AV1411" i="1" s="1"/>
  <c r="BB1413" i="1"/>
  <c r="AW1396" i="1"/>
  <c r="AW1395" i="1" s="1"/>
  <c r="AW1394" i="1" s="1"/>
  <c r="BC1397" i="1"/>
  <c r="AV1396" i="1"/>
  <c r="AV1395" i="1" s="1"/>
  <c r="AV1394" i="1" s="1"/>
  <c r="AV1390" i="1" s="1"/>
  <c r="BB1397" i="1"/>
  <c r="AV1359" i="1"/>
  <c r="AV1358" i="1" s="1"/>
  <c r="BB1360" i="1"/>
  <c r="AW1412" i="1"/>
  <c r="AW1411" i="1" s="1"/>
  <c r="BC1413" i="1"/>
  <c r="AW1392" i="1"/>
  <c r="AW1391" i="1" s="1"/>
  <c r="AW1390" i="1" s="1"/>
  <c r="BC1393" i="1"/>
  <c r="AW1378" i="1"/>
  <c r="AW1377" i="1" s="1"/>
  <c r="BC1379" i="1"/>
  <c r="AD723" i="1"/>
  <c r="AQ1362" i="1"/>
  <c r="AQ1361" i="1" s="1"/>
  <c r="AW1363" i="1"/>
  <c r="AJ1354" i="1"/>
  <c r="AQ1390" i="1"/>
  <c r="AP1390" i="1"/>
  <c r="AP1362" i="1"/>
  <c r="AP1361" i="1" s="1"/>
  <c r="AV1363" i="1"/>
  <c r="AQ1366" i="1"/>
  <c r="AQ1365" i="1" s="1"/>
  <c r="AQ1364" i="1" s="1"/>
  <c r="AW1367" i="1"/>
  <c r="AP1366" i="1"/>
  <c r="AP1365" i="1" s="1"/>
  <c r="AP1364" i="1" s="1"/>
  <c r="AV1367" i="1"/>
  <c r="AJ709" i="1"/>
  <c r="AJ708" i="1" s="1"/>
  <c r="AP710" i="1"/>
  <c r="AJ724" i="1"/>
  <c r="AP725" i="1"/>
  <c r="AK724" i="1"/>
  <c r="AQ725" i="1"/>
  <c r="AE723" i="1"/>
  <c r="AJ726" i="1"/>
  <c r="AP727" i="1"/>
  <c r="AK726" i="1"/>
  <c r="AQ727" i="1"/>
  <c r="AK709" i="1"/>
  <c r="AK708" i="1" s="1"/>
  <c r="AQ710" i="1"/>
  <c r="AA1026" i="1"/>
  <c r="AA1025" i="1" s="1"/>
  <c r="AA1024" i="1" s="1"/>
  <c r="AA1023" i="1" s="1"/>
  <c r="AB1026" i="1"/>
  <c r="AB1025" i="1" s="1"/>
  <c r="AB1024" i="1" s="1"/>
  <c r="AB1023" i="1" s="1"/>
  <c r="AC1026" i="1"/>
  <c r="AC1025" i="1" s="1"/>
  <c r="AC1024" i="1" s="1"/>
  <c r="AC1023" i="1" s="1"/>
  <c r="Z1026" i="1"/>
  <c r="Z1025" i="1" s="1"/>
  <c r="Z1024" i="1" s="1"/>
  <c r="Z1023" i="1" s="1"/>
  <c r="AE1027" i="1"/>
  <c r="AD1027" i="1"/>
  <c r="AA277" i="1"/>
  <c r="AB277" i="1"/>
  <c r="AC277" i="1"/>
  <c r="AA275" i="1"/>
  <c r="AB275" i="1"/>
  <c r="AC275" i="1"/>
  <c r="Z275" i="1"/>
  <c r="Z277" i="1"/>
  <c r="AE276" i="1"/>
  <c r="AD276" i="1"/>
  <c r="AE278" i="1"/>
  <c r="AD278" i="1"/>
  <c r="CX148" i="1" l="1"/>
  <c r="DB148" i="1" s="1"/>
  <c r="DB149" i="1"/>
  <c r="CX805" i="1"/>
  <c r="DB806" i="1"/>
  <c r="CY805" i="1"/>
  <c r="DC806" i="1"/>
  <c r="BO703" i="1"/>
  <c r="BO702" i="1" s="1"/>
  <c r="BU704" i="1"/>
  <c r="BO1143" i="1"/>
  <c r="BO1142" i="1" s="1"/>
  <c r="BU1144" i="1"/>
  <c r="BO1187" i="1"/>
  <c r="BO1186" i="1" s="1"/>
  <c r="BU1188" i="1"/>
  <c r="BO819" i="1"/>
  <c r="BO818" i="1" s="1"/>
  <c r="BU820" i="1"/>
  <c r="BH1512" i="1"/>
  <c r="BH1511" i="1" s="1"/>
  <c r="BN1513" i="1"/>
  <c r="BH1187" i="1"/>
  <c r="BH1186" i="1" s="1"/>
  <c r="BN1188" i="1"/>
  <c r="BI1400" i="1"/>
  <c r="BI1399" i="1" s="1"/>
  <c r="BO1401" i="1"/>
  <c r="BH703" i="1"/>
  <c r="BH702" i="1" s="1"/>
  <c r="BN704" i="1"/>
  <c r="BI1512" i="1"/>
  <c r="BI1511" i="1" s="1"/>
  <c r="BO1513" i="1"/>
  <c r="BH819" i="1"/>
  <c r="BH818" i="1" s="1"/>
  <c r="BN820" i="1"/>
  <c r="BH1143" i="1"/>
  <c r="BH1142" i="1" s="1"/>
  <c r="BN1144" i="1"/>
  <c r="BC1392" i="1"/>
  <c r="BC1391" i="1" s="1"/>
  <c r="BI1393" i="1"/>
  <c r="BB1359" i="1"/>
  <c r="BB1358" i="1" s="1"/>
  <c r="BH1360" i="1"/>
  <c r="BC1396" i="1"/>
  <c r="BC1395" i="1" s="1"/>
  <c r="BC1394" i="1" s="1"/>
  <c r="BC1390" i="1" s="1"/>
  <c r="BI1397" i="1"/>
  <c r="BC1359" i="1"/>
  <c r="BC1358" i="1" s="1"/>
  <c r="BI1360" i="1"/>
  <c r="BB1375" i="1"/>
  <c r="BB1374" i="1" s="1"/>
  <c r="BH1376" i="1"/>
  <c r="BB1409" i="1"/>
  <c r="BB1408" i="1" s="1"/>
  <c r="BH1410" i="1"/>
  <c r="BC1409" i="1"/>
  <c r="BC1408" i="1" s="1"/>
  <c r="BI1410" i="1"/>
  <c r="BB1356" i="1"/>
  <c r="BB1355" i="1" s="1"/>
  <c r="BH1357" i="1"/>
  <c r="BC1378" i="1"/>
  <c r="BC1377" i="1" s="1"/>
  <c r="BI1379" i="1"/>
  <c r="BC1412" i="1"/>
  <c r="BC1411" i="1" s="1"/>
  <c r="BI1413" i="1"/>
  <c r="BB1396" i="1"/>
  <c r="BB1395" i="1" s="1"/>
  <c r="BB1394" i="1" s="1"/>
  <c r="BH1397" i="1"/>
  <c r="BB1412" i="1"/>
  <c r="BB1411" i="1" s="1"/>
  <c r="BH1413" i="1"/>
  <c r="BC1375" i="1"/>
  <c r="BC1374" i="1" s="1"/>
  <c r="BI1376" i="1"/>
  <c r="BC1356" i="1"/>
  <c r="BC1355" i="1" s="1"/>
  <c r="BI1357" i="1"/>
  <c r="BB1400" i="1"/>
  <c r="BB1399" i="1" s="1"/>
  <c r="BH1401" i="1"/>
  <c r="BB1378" i="1"/>
  <c r="BB1377" i="1" s="1"/>
  <c r="BH1379" i="1"/>
  <c r="BB1392" i="1"/>
  <c r="BB1391" i="1" s="1"/>
  <c r="BH1393" i="1"/>
  <c r="AV1398" i="1"/>
  <c r="AV1366" i="1"/>
  <c r="AV1365" i="1" s="1"/>
  <c r="AV1364" i="1" s="1"/>
  <c r="BB1367" i="1"/>
  <c r="AV1362" i="1"/>
  <c r="AV1361" i="1" s="1"/>
  <c r="BB1363" i="1"/>
  <c r="AW1362" i="1"/>
  <c r="AW1361" i="1" s="1"/>
  <c r="BC1363" i="1"/>
  <c r="AW1398" i="1"/>
  <c r="AW1366" i="1"/>
  <c r="AW1365" i="1" s="1"/>
  <c r="AW1364" i="1" s="1"/>
  <c r="BC1367" i="1"/>
  <c r="AQ1354" i="1"/>
  <c r="AK723" i="1"/>
  <c r="AQ724" i="1"/>
  <c r="AW725" i="1"/>
  <c r="AP709" i="1"/>
  <c r="AP708" i="1" s="1"/>
  <c r="AV710" i="1"/>
  <c r="AQ726" i="1"/>
  <c r="AW727" i="1"/>
  <c r="AP724" i="1"/>
  <c r="AV725" i="1"/>
  <c r="AQ709" i="1"/>
  <c r="AQ708" i="1" s="1"/>
  <c r="AW710" i="1"/>
  <c r="AP726" i="1"/>
  <c r="AV727" i="1"/>
  <c r="AP1354" i="1"/>
  <c r="AE275" i="1"/>
  <c r="AK276" i="1"/>
  <c r="AE277" i="1"/>
  <c r="AK278" i="1"/>
  <c r="AE1026" i="1"/>
  <c r="AE1025" i="1" s="1"/>
  <c r="AE1024" i="1" s="1"/>
  <c r="AE1023" i="1" s="1"/>
  <c r="AK1027" i="1"/>
  <c r="AD275" i="1"/>
  <c r="AJ276" i="1"/>
  <c r="AD277" i="1"/>
  <c r="AJ278" i="1"/>
  <c r="AD1026" i="1"/>
  <c r="AD1025" i="1" s="1"/>
  <c r="AD1024" i="1" s="1"/>
  <c r="AD1023" i="1" s="1"/>
  <c r="AJ1027" i="1"/>
  <c r="AA274" i="1"/>
  <c r="AJ723" i="1"/>
  <c r="Z274" i="1"/>
  <c r="AB274" i="1"/>
  <c r="AC274" i="1"/>
  <c r="CY804" i="1" l="1"/>
  <c r="DC805" i="1"/>
  <c r="CX804" i="1"/>
  <c r="DB805" i="1"/>
  <c r="BB1398" i="1"/>
  <c r="BN819" i="1"/>
  <c r="BN818" i="1" s="1"/>
  <c r="BT820" i="1"/>
  <c r="BN703" i="1"/>
  <c r="BN702" i="1" s="1"/>
  <c r="BT704" i="1"/>
  <c r="BN1187" i="1"/>
  <c r="BN1186" i="1" s="1"/>
  <c r="BT1188" i="1"/>
  <c r="CA820" i="1"/>
  <c r="BU819" i="1"/>
  <c r="BU818" i="1" s="1"/>
  <c r="BU1143" i="1"/>
  <c r="BU1142" i="1" s="1"/>
  <c r="CA1144" i="1"/>
  <c r="AW1354" i="1"/>
  <c r="BN1143" i="1"/>
  <c r="BN1142" i="1" s="1"/>
  <c r="BT1144" i="1"/>
  <c r="BO1512" i="1"/>
  <c r="BO1511" i="1" s="1"/>
  <c r="BU1513" i="1"/>
  <c r="BO1400" i="1"/>
  <c r="BO1399" i="1" s="1"/>
  <c r="BU1401" i="1"/>
  <c r="BN1512" i="1"/>
  <c r="BN1511" i="1" s="1"/>
  <c r="BT1513" i="1"/>
  <c r="BU1187" i="1"/>
  <c r="BU1186" i="1" s="1"/>
  <c r="CA1188" i="1"/>
  <c r="BU703" i="1"/>
  <c r="BU702" i="1" s="1"/>
  <c r="CA704" i="1"/>
  <c r="BH1378" i="1"/>
  <c r="BH1377" i="1" s="1"/>
  <c r="BN1379" i="1"/>
  <c r="BI1356" i="1"/>
  <c r="BI1355" i="1" s="1"/>
  <c r="BO1357" i="1"/>
  <c r="BH1412" i="1"/>
  <c r="BH1411" i="1" s="1"/>
  <c r="BN1413" i="1"/>
  <c r="BI1412" i="1"/>
  <c r="BI1411" i="1" s="1"/>
  <c r="BO1413" i="1"/>
  <c r="BH1356" i="1"/>
  <c r="BH1355" i="1" s="1"/>
  <c r="BN1357" i="1"/>
  <c r="BH1409" i="1"/>
  <c r="BH1408" i="1" s="1"/>
  <c r="BN1410" i="1"/>
  <c r="BI1359" i="1"/>
  <c r="BI1358" i="1" s="1"/>
  <c r="BO1360" i="1"/>
  <c r="BH1359" i="1"/>
  <c r="BH1358" i="1" s="1"/>
  <c r="BN1360" i="1"/>
  <c r="BC1398" i="1"/>
  <c r="BH1392" i="1"/>
  <c r="BH1391" i="1" s="1"/>
  <c r="BN1393" i="1"/>
  <c r="BH1400" i="1"/>
  <c r="BH1399" i="1" s="1"/>
  <c r="BN1401" i="1"/>
  <c r="BI1375" i="1"/>
  <c r="BI1374" i="1" s="1"/>
  <c r="BO1376" i="1"/>
  <c r="BH1396" i="1"/>
  <c r="BH1395" i="1" s="1"/>
  <c r="BH1394" i="1" s="1"/>
  <c r="BN1397" i="1"/>
  <c r="BI1378" i="1"/>
  <c r="BI1377" i="1" s="1"/>
  <c r="BO1379" i="1"/>
  <c r="BI1409" i="1"/>
  <c r="BI1408" i="1" s="1"/>
  <c r="BO1410" i="1"/>
  <c r="BH1375" i="1"/>
  <c r="BH1374" i="1" s="1"/>
  <c r="BN1376" i="1"/>
  <c r="BI1396" i="1"/>
  <c r="BI1395" i="1" s="1"/>
  <c r="BI1394" i="1" s="1"/>
  <c r="BO1397" i="1"/>
  <c r="BI1392" i="1"/>
  <c r="BI1391" i="1" s="1"/>
  <c r="BO1393" i="1"/>
  <c r="BC1362" i="1"/>
  <c r="BC1361" i="1" s="1"/>
  <c r="BI1363" i="1"/>
  <c r="BB1366" i="1"/>
  <c r="BB1365" i="1" s="1"/>
  <c r="BB1364" i="1" s="1"/>
  <c r="BH1367" i="1"/>
  <c r="BB1390" i="1"/>
  <c r="BB1362" i="1"/>
  <c r="BB1361" i="1" s="1"/>
  <c r="BH1363" i="1"/>
  <c r="BC1366" i="1"/>
  <c r="BC1365" i="1" s="1"/>
  <c r="BC1364" i="1" s="1"/>
  <c r="BI1367" i="1"/>
  <c r="AP723" i="1"/>
  <c r="AV1354" i="1"/>
  <c r="AW709" i="1"/>
  <c r="AW708" i="1" s="1"/>
  <c r="BC710" i="1"/>
  <c r="AW726" i="1"/>
  <c r="BC727" i="1"/>
  <c r="AW724" i="1"/>
  <c r="BC725" i="1"/>
  <c r="AV726" i="1"/>
  <c r="BB727" i="1"/>
  <c r="AV724" i="1"/>
  <c r="BB725" i="1"/>
  <c r="AV709" i="1"/>
  <c r="AV708" i="1" s="1"/>
  <c r="BB710" i="1"/>
  <c r="AQ723" i="1"/>
  <c r="AD274" i="1"/>
  <c r="AE274" i="1"/>
  <c r="AJ277" i="1"/>
  <c r="AP278" i="1"/>
  <c r="AK1026" i="1"/>
  <c r="AK1025" i="1" s="1"/>
  <c r="AK1024" i="1" s="1"/>
  <c r="AK1023" i="1" s="1"/>
  <c r="AQ1027" i="1"/>
  <c r="AK275" i="1"/>
  <c r="AQ276" i="1"/>
  <c r="AJ1026" i="1"/>
  <c r="AJ1025" i="1" s="1"/>
  <c r="AJ1024" i="1" s="1"/>
  <c r="AJ1023" i="1" s="1"/>
  <c r="AP1027" i="1"/>
  <c r="AJ275" i="1"/>
  <c r="AJ274" i="1" s="1"/>
  <c r="AP276" i="1"/>
  <c r="AK277" i="1"/>
  <c r="AQ278" i="1"/>
  <c r="AE570" i="1"/>
  <c r="AD570" i="1"/>
  <c r="AA569" i="1"/>
  <c r="AA568" i="1" s="1"/>
  <c r="AB569" i="1"/>
  <c r="AB568" i="1" s="1"/>
  <c r="AC569" i="1"/>
  <c r="AC568" i="1" s="1"/>
  <c r="Z569" i="1"/>
  <c r="Z568" i="1" s="1"/>
  <c r="Z271" i="1"/>
  <c r="AA304" i="1"/>
  <c r="AA303" i="1" s="1"/>
  <c r="AA302" i="1" s="1"/>
  <c r="AB304" i="1"/>
  <c r="AB303" i="1" s="1"/>
  <c r="AB302" i="1" s="1"/>
  <c r="AC304" i="1"/>
  <c r="AC303" i="1" s="1"/>
  <c r="AC302" i="1" s="1"/>
  <c r="AE305" i="1"/>
  <c r="AD305" i="1"/>
  <c r="Z304" i="1"/>
  <c r="Z303" i="1" s="1"/>
  <c r="Z302" i="1" s="1"/>
  <c r="BI1398" i="1" l="1"/>
  <c r="DC804" i="1"/>
  <c r="DB804" i="1"/>
  <c r="CA1187" i="1"/>
  <c r="CA1186" i="1" s="1"/>
  <c r="CG1188" i="1"/>
  <c r="CA1143" i="1"/>
  <c r="CA1142" i="1" s="1"/>
  <c r="CG1144" i="1"/>
  <c r="CA703" i="1"/>
  <c r="CA702" i="1" s="1"/>
  <c r="CG704" i="1"/>
  <c r="CA819" i="1"/>
  <c r="CA818" i="1" s="1"/>
  <c r="CG820" i="1"/>
  <c r="BB1354" i="1"/>
  <c r="BI1390" i="1"/>
  <c r="BH1390" i="1"/>
  <c r="BH1398" i="1"/>
  <c r="BC1354" i="1"/>
  <c r="BO1396" i="1"/>
  <c r="BO1395" i="1" s="1"/>
  <c r="BO1394" i="1" s="1"/>
  <c r="BU1397" i="1"/>
  <c r="BO1409" i="1"/>
  <c r="BO1408" i="1" s="1"/>
  <c r="BU1410" i="1"/>
  <c r="BN1396" i="1"/>
  <c r="BN1395" i="1" s="1"/>
  <c r="BN1394" i="1" s="1"/>
  <c r="BT1397" i="1"/>
  <c r="BN1400" i="1"/>
  <c r="BN1399" i="1" s="1"/>
  <c r="BT1401" i="1"/>
  <c r="BT703" i="1"/>
  <c r="BT702" i="1" s="1"/>
  <c r="BZ704" i="1"/>
  <c r="BN1359" i="1"/>
  <c r="BN1358" i="1" s="1"/>
  <c r="BT1360" i="1"/>
  <c r="BN1409" i="1"/>
  <c r="BN1408" i="1" s="1"/>
  <c r="BT1410" i="1"/>
  <c r="BO1412" i="1"/>
  <c r="BO1411" i="1" s="1"/>
  <c r="BU1413" i="1"/>
  <c r="BO1356" i="1"/>
  <c r="BO1355" i="1" s="1"/>
  <c r="BU1357" i="1"/>
  <c r="BT1512" i="1"/>
  <c r="BT1511" i="1" s="1"/>
  <c r="BZ1513" i="1"/>
  <c r="BU1512" i="1"/>
  <c r="BU1511" i="1" s="1"/>
  <c r="CA1513" i="1"/>
  <c r="BO1392" i="1"/>
  <c r="BO1391" i="1" s="1"/>
  <c r="BU1393" i="1"/>
  <c r="BN1375" i="1"/>
  <c r="BN1374" i="1" s="1"/>
  <c r="BT1376" i="1"/>
  <c r="BO1378" i="1"/>
  <c r="BO1377" i="1" s="1"/>
  <c r="BU1379" i="1"/>
  <c r="BO1375" i="1"/>
  <c r="BO1374" i="1" s="1"/>
  <c r="BU1376" i="1"/>
  <c r="BN1392" i="1"/>
  <c r="BN1391" i="1" s="1"/>
  <c r="BT1393" i="1"/>
  <c r="BT1187" i="1"/>
  <c r="BT1186" i="1" s="1"/>
  <c r="BZ1188" i="1"/>
  <c r="BZ820" i="1"/>
  <c r="BT819" i="1"/>
  <c r="BT818" i="1" s="1"/>
  <c r="BO1359" i="1"/>
  <c r="BO1358" i="1" s="1"/>
  <c r="BU1360" i="1"/>
  <c r="BN1356" i="1"/>
  <c r="BN1355" i="1" s="1"/>
  <c r="BT1357" i="1"/>
  <c r="BN1412" i="1"/>
  <c r="BN1411" i="1" s="1"/>
  <c r="BT1413" i="1"/>
  <c r="BN1378" i="1"/>
  <c r="BN1377" i="1" s="1"/>
  <c r="BT1379" i="1"/>
  <c r="CA1401" i="1"/>
  <c r="BU1400" i="1"/>
  <c r="BU1399" i="1" s="1"/>
  <c r="BT1143" i="1"/>
  <c r="BT1142" i="1" s="1"/>
  <c r="BZ1144" i="1"/>
  <c r="BI1362" i="1"/>
  <c r="BI1361" i="1" s="1"/>
  <c r="BO1363" i="1"/>
  <c r="BI1366" i="1"/>
  <c r="BI1365" i="1" s="1"/>
  <c r="BI1364" i="1" s="1"/>
  <c r="BO1367" i="1"/>
  <c r="BH1362" i="1"/>
  <c r="BH1361" i="1" s="1"/>
  <c r="BN1363" i="1"/>
  <c r="BH1366" i="1"/>
  <c r="BH1365" i="1" s="1"/>
  <c r="BH1364" i="1" s="1"/>
  <c r="BN1367" i="1"/>
  <c r="BB724" i="1"/>
  <c r="BH725" i="1"/>
  <c r="BC724" i="1"/>
  <c r="BI725" i="1"/>
  <c r="BC709" i="1"/>
  <c r="BC708" i="1" s="1"/>
  <c r="BI710" i="1"/>
  <c r="BB709" i="1"/>
  <c r="BB708" i="1" s="1"/>
  <c r="BH710" i="1"/>
  <c r="BB726" i="1"/>
  <c r="BH727" i="1"/>
  <c r="BC726" i="1"/>
  <c r="BC723" i="1" s="1"/>
  <c r="BI727" i="1"/>
  <c r="AW723" i="1"/>
  <c r="AV723" i="1"/>
  <c r="AK274" i="1"/>
  <c r="AQ277" i="1"/>
  <c r="AW278" i="1"/>
  <c r="AP1026" i="1"/>
  <c r="AP1025" i="1" s="1"/>
  <c r="AP1024" i="1" s="1"/>
  <c r="AP1023" i="1" s="1"/>
  <c r="AV1027" i="1"/>
  <c r="AQ1026" i="1"/>
  <c r="AQ1025" i="1" s="1"/>
  <c r="AQ1024" i="1" s="1"/>
  <c r="AQ1023" i="1" s="1"/>
  <c r="AW1027" i="1"/>
  <c r="AP275" i="1"/>
  <c r="AV276" i="1"/>
  <c r="AQ275" i="1"/>
  <c r="AQ274" i="1" s="1"/>
  <c r="AW276" i="1"/>
  <c r="AP277" i="1"/>
  <c r="AV278" i="1"/>
  <c r="AE569" i="1"/>
  <c r="AE568" i="1" s="1"/>
  <c r="AK570" i="1"/>
  <c r="AD569" i="1"/>
  <c r="AD568" i="1" s="1"/>
  <c r="AJ570" i="1"/>
  <c r="AE304" i="1"/>
  <c r="AE303" i="1" s="1"/>
  <c r="AE302" i="1" s="1"/>
  <c r="AK305" i="1"/>
  <c r="AD304" i="1"/>
  <c r="AD303" i="1" s="1"/>
  <c r="AD302" i="1" s="1"/>
  <c r="AJ305" i="1"/>
  <c r="AA933" i="1"/>
  <c r="AA932" i="1" s="1"/>
  <c r="AB933" i="1"/>
  <c r="AB932" i="1" s="1"/>
  <c r="AC933" i="1"/>
  <c r="AC932" i="1" s="1"/>
  <c r="AE934" i="1"/>
  <c r="AD934" i="1"/>
  <c r="Z933" i="1"/>
  <c r="Z932" i="1" s="1"/>
  <c r="AC1543" i="1"/>
  <c r="AC1542" i="1" s="1"/>
  <c r="AC1541" i="1" s="1"/>
  <c r="AB1543" i="1"/>
  <c r="AB1542" i="1" s="1"/>
  <c r="AB1541" i="1" s="1"/>
  <c r="AA1543" i="1"/>
  <c r="AA1542" i="1" s="1"/>
  <c r="AA1541" i="1" s="1"/>
  <c r="Z1543" i="1"/>
  <c r="Z1542" i="1" s="1"/>
  <c r="Z1541" i="1" s="1"/>
  <c r="AE1539" i="1"/>
  <c r="AE1538" i="1" s="1"/>
  <c r="AE1537" i="1" s="1"/>
  <c r="AD1539" i="1"/>
  <c r="AD1538" i="1" s="1"/>
  <c r="AD1537" i="1" s="1"/>
  <c r="AA1535" i="1"/>
  <c r="AA1534" i="1" s="1"/>
  <c r="AC1535" i="1"/>
  <c r="AC1534" i="1" s="1"/>
  <c r="AB1535" i="1"/>
  <c r="AB1534" i="1" s="1"/>
  <c r="Z1535" i="1"/>
  <c r="Z1534" i="1" s="1"/>
  <c r="AC1527" i="1"/>
  <c r="AB1527" i="1"/>
  <c r="AB1526" i="1" s="1"/>
  <c r="AB1525" i="1" s="1"/>
  <c r="AB1524" i="1" s="1"/>
  <c r="AB1523" i="1" s="1"/>
  <c r="AB1521" i="1" s="1"/>
  <c r="AA1527" i="1"/>
  <c r="AA1526" i="1" s="1"/>
  <c r="AA1525" i="1" s="1"/>
  <c r="AA1524" i="1" s="1"/>
  <c r="AA1523" i="1" s="1"/>
  <c r="AA1521" i="1" s="1"/>
  <c r="Z1527" i="1"/>
  <c r="Z1526" i="1" s="1"/>
  <c r="Z1525" i="1" s="1"/>
  <c r="Z1524" i="1" s="1"/>
  <c r="Z1523" i="1" s="1"/>
  <c r="Z1521" i="1" s="1"/>
  <c r="AC1526" i="1"/>
  <c r="AC1525" i="1" s="1"/>
  <c r="AC1524" i="1" s="1"/>
  <c r="AC1523" i="1" s="1"/>
  <c r="AC1521" i="1" s="1"/>
  <c r="AC1509" i="1"/>
  <c r="AC1508" i="1" s="1"/>
  <c r="AB1509" i="1"/>
  <c r="AB1508" i="1" s="1"/>
  <c r="AA1509" i="1"/>
  <c r="AA1508" i="1" s="1"/>
  <c r="Z1509" i="1"/>
  <c r="Z1508" i="1" s="1"/>
  <c r="AC1503" i="1"/>
  <c r="AB1503" i="1"/>
  <c r="AB1502" i="1" s="1"/>
  <c r="AA1503" i="1"/>
  <c r="AA1502" i="1" s="1"/>
  <c r="Z1503" i="1"/>
  <c r="Z1502" i="1" s="1"/>
  <c r="AC1502" i="1"/>
  <c r="AC1500" i="1"/>
  <c r="AC1499" i="1" s="1"/>
  <c r="AB1500" i="1"/>
  <c r="AB1499" i="1" s="1"/>
  <c r="AA1500" i="1"/>
  <c r="AA1499" i="1" s="1"/>
  <c r="Z1500" i="1"/>
  <c r="Z1499" i="1" s="1"/>
  <c r="AC1494" i="1"/>
  <c r="AB1494" i="1"/>
  <c r="AB1493" i="1" s="1"/>
  <c r="AA1494" i="1"/>
  <c r="AA1493" i="1" s="1"/>
  <c r="Z1494" i="1"/>
  <c r="Z1493" i="1" s="1"/>
  <c r="AC1493" i="1"/>
  <c r="AC1491" i="1"/>
  <c r="AC1490" i="1" s="1"/>
  <c r="AB1491" i="1"/>
  <c r="AB1490" i="1" s="1"/>
  <c r="AA1491" i="1"/>
  <c r="AA1490" i="1" s="1"/>
  <c r="Z1491" i="1"/>
  <c r="Z1490" i="1" s="1"/>
  <c r="AE1484" i="1"/>
  <c r="AE1483" i="1" s="1"/>
  <c r="AE1482" i="1" s="1"/>
  <c r="AE1481" i="1" s="1"/>
  <c r="AD1484" i="1"/>
  <c r="AD1483" i="1" s="1"/>
  <c r="AD1482" i="1" s="1"/>
  <c r="AD1481" i="1" s="1"/>
  <c r="AC1479" i="1"/>
  <c r="AC1478" i="1" s="1"/>
  <c r="AC1477" i="1" s="1"/>
  <c r="AC1476" i="1" s="1"/>
  <c r="AB1479" i="1"/>
  <c r="AB1478" i="1" s="1"/>
  <c r="AB1477" i="1" s="1"/>
  <c r="AB1476" i="1" s="1"/>
  <c r="AA1479" i="1"/>
  <c r="AA1478" i="1" s="1"/>
  <c r="AA1477" i="1" s="1"/>
  <c r="AA1476" i="1" s="1"/>
  <c r="Z1479" i="1"/>
  <c r="Z1478" i="1" s="1"/>
  <c r="Z1477" i="1" s="1"/>
  <c r="Z1476" i="1" s="1"/>
  <c r="AC1474" i="1"/>
  <c r="AB1474" i="1"/>
  <c r="AB1473" i="1" s="1"/>
  <c r="AA1474" i="1"/>
  <c r="AA1473" i="1" s="1"/>
  <c r="Z1474" i="1"/>
  <c r="Z1473" i="1" s="1"/>
  <c r="AC1473" i="1"/>
  <c r="AC1471" i="1"/>
  <c r="AC1470" i="1" s="1"/>
  <c r="AB1471" i="1"/>
  <c r="AB1470" i="1" s="1"/>
  <c r="AA1471" i="1"/>
  <c r="AA1470" i="1" s="1"/>
  <c r="Z1471" i="1"/>
  <c r="Z1470" i="1" s="1"/>
  <c r="AC1467" i="1"/>
  <c r="AC1466" i="1" s="1"/>
  <c r="AB1467" i="1"/>
  <c r="AB1466" i="1" s="1"/>
  <c r="AA1467" i="1"/>
  <c r="AA1466" i="1" s="1"/>
  <c r="Z1467" i="1"/>
  <c r="Z1466" i="1" s="1"/>
  <c r="Z1465" i="1" s="1"/>
  <c r="AC1455" i="1"/>
  <c r="AC1454" i="1" s="1"/>
  <c r="AB1455" i="1"/>
  <c r="AB1454" i="1" s="1"/>
  <c r="AA1455" i="1"/>
  <c r="AA1454" i="1" s="1"/>
  <c r="Z1455" i="1"/>
  <c r="Z1454" i="1" s="1"/>
  <c r="AC1452" i="1"/>
  <c r="AB1452" i="1"/>
  <c r="AB1451" i="1" s="1"/>
  <c r="AA1452" i="1"/>
  <c r="AA1451" i="1" s="1"/>
  <c r="Z1452" i="1"/>
  <c r="Z1451" i="1" s="1"/>
  <c r="AC1451" i="1"/>
  <c r="AC1449" i="1"/>
  <c r="AC1448" i="1" s="1"/>
  <c r="AB1449" i="1"/>
  <c r="AB1448" i="1" s="1"/>
  <c r="AA1449" i="1"/>
  <c r="AA1448" i="1" s="1"/>
  <c r="Z1449" i="1"/>
  <c r="Z1448" i="1" s="1"/>
  <c r="AC1446" i="1"/>
  <c r="AC1445" i="1" s="1"/>
  <c r="AB1446" i="1"/>
  <c r="AB1445" i="1" s="1"/>
  <c r="AA1446" i="1"/>
  <c r="AA1445" i="1" s="1"/>
  <c r="Z1446" i="1"/>
  <c r="Z1445" i="1" s="1"/>
  <c r="AC1443" i="1"/>
  <c r="AC1442" i="1" s="1"/>
  <c r="AB1443" i="1"/>
  <c r="AB1442" i="1" s="1"/>
  <c r="AA1443" i="1"/>
  <c r="AA1442" i="1" s="1"/>
  <c r="Z1443" i="1"/>
  <c r="Z1442" i="1" s="1"/>
  <c r="AC1439" i="1"/>
  <c r="AC1438" i="1" s="1"/>
  <c r="AC1437" i="1" s="1"/>
  <c r="AB1439" i="1"/>
  <c r="AB1438" i="1" s="1"/>
  <c r="AB1437" i="1" s="1"/>
  <c r="AA1439" i="1"/>
  <c r="AA1438" i="1" s="1"/>
  <c r="AA1437" i="1" s="1"/>
  <c r="Z1439" i="1"/>
  <c r="Z1438" i="1" s="1"/>
  <c r="Z1437" i="1" s="1"/>
  <c r="AC1434" i="1"/>
  <c r="AB1434" i="1"/>
  <c r="AA1434" i="1"/>
  <c r="AA1433" i="1" s="1"/>
  <c r="AA1432" i="1" s="1"/>
  <c r="Z1434" i="1"/>
  <c r="Z1433" i="1" s="1"/>
  <c r="Z1432" i="1" s="1"/>
  <c r="AC1433" i="1"/>
  <c r="AC1432" i="1" s="1"/>
  <c r="AB1433" i="1"/>
  <c r="AB1432" i="1" s="1"/>
  <c r="AC1430" i="1"/>
  <c r="AB1430" i="1"/>
  <c r="AA1430" i="1"/>
  <c r="Z1430" i="1"/>
  <c r="AC1428" i="1"/>
  <c r="AB1428" i="1"/>
  <c r="AA1428" i="1"/>
  <c r="Z1428" i="1"/>
  <c r="Z1427" i="1" s="1"/>
  <c r="AC1425" i="1"/>
  <c r="AC1424" i="1" s="1"/>
  <c r="AB1425" i="1"/>
  <c r="AB1424" i="1" s="1"/>
  <c r="AA1425" i="1"/>
  <c r="AA1424" i="1" s="1"/>
  <c r="Z1425" i="1"/>
  <c r="Z1424" i="1" s="1"/>
  <c r="AC1422" i="1"/>
  <c r="AC1421" i="1" s="1"/>
  <c r="AB1422" i="1"/>
  <c r="AB1421" i="1" s="1"/>
  <c r="AA1422" i="1"/>
  <c r="AA1421" i="1" s="1"/>
  <c r="Z1422" i="1"/>
  <c r="Z1421" i="1" s="1"/>
  <c r="AC1419" i="1"/>
  <c r="AC1418" i="1" s="1"/>
  <c r="AB1419" i="1"/>
  <c r="AB1418" i="1" s="1"/>
  <c r="AA1419" i="1"/>
  <c r="AA1418" i="1" s="1"/>
  <c r="Z1419" i="1"/>
  <c r="Z1418" i="1" s="1"/>
  <c r="AC1385" i="1"/>
  <c r="AB1385" i="1"/>
  <c r="AB1384" i="1" s="1"/>
  <c r="AB1383" i="1" s="1"/>
  <c r="AB1382" i="1" s="1"/>
  <c r="AB1381" i="1" s="1"/>
  <c r="AA1385" i="1"/>
  <c r="AA1384" i="1" s="1"/>
  <c r="AA1383" i="1" s="1"/>
  <c r="AA1382" i="1" s="1"/>
  <c r="AA1381" i="1" s="1"/>
  <c r="Z1385" i="1"/>
  <c r="Z1384" i="1" s="1"/>
  <c r="Z1383" i="1" s="1"/>
  <c r="Z1382" i="1" s="1"/>
  <c r="Z1381" i="1" s="1"/>
  <c r="AC1384" i="1"/>
  <c r="AC1383" i="1" s="1"/>
  <c r="AC1382" i="1" s="1"/>
  <c r="AC1381" i="1" s="1"/>
  <c r="AE1352" i="1"/>
  <c r="AE1351" i="1" s="1"/>
  <c r="AD1352" i="1"/>
  <c r="AD1351" i="1" s="1"/>
  <c r="AC1349" i="1"/>
  <c r="AC1348" i="1" s="1"/>
  <c r="AC1344" i="1" s="1"/>
  <c r="AB1349" i="1"/>
  <c r="AB1348" i="1" s="1"/>
  <c r="AB1344" i="1" s="1"/>
  <c r="AA1349" i="1"/>
  <c r="AA1348" i="1" s="1"/>
  <c r="AA1344" i="1" s="1"/>
  <c r="Z1349" i="1"/>
  <c r="Z1348" i="1" s="1"/>
  <c r="Z1344" i="1" s="1"/>
  <c r="AC1342" i="1"/>
  <c r="AC1341" i="1" s="1"/>
  <c r="AC1340" i="1" s="1"/>
  <c r="AB1342" i="1"/>
  <c r="AB1341" i="1" s="1"/>
  <c r="AA1342" i="1"/>
  <c r="AA1341" i="1" s="1"/>
  <c r="Z1342" i="1"/>
  <c r="Z1341" i="1" s="1"/>
  <c r="Z1340" i="1" s="1"/>
  <c r="AC1338" i="1"/>
  <c r="AC1337" i="1" s="1"/>
  <c r="AB1338" i="1"/>
  <c r="AB1337" i="1" s="1"/>
  <c r="AA1338" i="1"/>
  <c r="AA1337" i="1" s="1"/>
  <c r="Z1338" i="1"/>
  <c r="Z1337" i="1" s="1"/>
  <c r="AC1335" i="1"/>
  <c r="AC1334" i="1" s="1"/>
  <c r="AB1335" i="1"/>
  <c r="AB1334" i="1" s="1"/>
  <c r="AA1335" i="1"/>
  <c r="AA1334" i="1" s="1"/>
  <c r="Z1335" i="1"/>
  <c r="Z1334" i="1" s="1"/>
  <c r="AC1332" i="1"/>
  <c r="AC1331" i="1" s="1"/>
  <c r="AB1332" i="1"/>
  <c r="AB1331" i="1" s="1"/>
  <c r="AA1332" i="1"/>
  <c r="AA1331" i="1" s="1"/>
  <c r="Z1332" i="1"/>
  <c r="Z1331" i="1" s="1"/>
  <c r="AC1329" i="1"/>
  <c r="AC1328" i="1" s="1"/>
  <c r="AB1329" i="1"/>
  <c r="AB1328" i="1" s="1"/>
  <c r="AA1329" i="1"/>
  <c r="AA1328" i="1" s="1"/>
  <c r="Z1329" i="1"/>
  <c r="Z1328" i="1" s="1"/>
  <c r="AC1326" i="1"/>
  <c r="AC1325" i="1" s="1"/>
  <c r="AB1326" i="1"/>
  <c r="AB1325" i="1" s="1"/>
  <c r="AA1326" i="1"/>
  <c r="AA1325" i="1" s="1"/>
  <c r="Z1326" i="1"/>
  <c r="Z1325" i="1" s="1"/>
  <c r="AC1323" i="1"/>
  <c r="AC1322" i="1" s="1"/>
  <c r="AB1323" i="1"/>
  <c r="AB1322" i="1" s="1"/>
  <c r="AA1323" i="1"/>
  <c r="AA1322" i="1" s="1"/>
  <c r="Z1323" i="1"/>
  <c r="Z1322" i="1" s="1"/>
  <c r="AC1320" i="1"/>
  <c r="AC1319" i="1" s="1"/>
  <c r="AB1320" i="1"/>
  <c r="AB1319" i="1" s="1"/>
  <c r="AA1320" i="1"/>
  <c r="AA1319" i="1" s="1"/>
  <c r="Z1320" i="1"/>
  <c r="Z1319" i="1" s="1"/>
  <c r="AC1317" i="1"/>
  <c r="AC1316" i="1" s="1"/>
  <c r="AB1317" i="1"/>
  <c r="AB1316" i="1" s="1"/>
  <c r="AA1317" i="1"/>
  <c r="AA1316" i="1" s="1"/>
  <c r="Z1317" i="1"/>
  <c r="Z1316" i="1" s="1"/>
  <c r="AC1314" i="1"/>
  <c r="AC1313" i="1" s="1"/>
  <c r="AB1314" i="1"/>
  <c r="AB1313" i="1" s="1"/>
  <c r="AA1314" i="1"/>
  <c r="AA1313" i="1" s="1"/>
  <c r="Z1314" i="1"/>
  <c r="Z1313" i="1" s="1"/>
  <c r="AC1311" i="1"/>
  <c r="AC1310" i="1" s="1"/>
  <c r="AB1311" i="1"/>
  <c r="AB1310" i="1" s="1"/>
  <c r="AA1311" i="1"/>
  <c r="AA1310" i="1" s="1"/>
  <c r="Z1311" i="1"/>
  <c r="Z1310" i="1" s="1"/>
  <c r="AC1308" i="1"/>
  <c r="AC1307" i="1" s="1"/>
  <c r="AB1308" i="1"/>
  <c r="AB1307" i="1" s="1"/>
  <c r="AA1308" i="1"/>
  <c r="AA1307" i="1" s="1"/>
  <c r="Z1308" i="1"/>
  <c r="Z1307" i="1" s="1"/>
  <c r="AC1305" i="1"/>
  <c r="AC1304" i="1" s="1"/>
  <c r="AB1305" i="1"/>
  <c r="AB1304" i="1" s="1"/>
  <c r="AA1305" i="1"/>
  <c r="AA1304" i="1" s="1"/>
  <c r="Z1305" i="1"/>
  <c r="Z1304" i="1" s="1"/>
  <c r="AC1302" i="1"/>
  <c r="AC1301" i="1" s="1"/>
  <c r="AB1302" i="1"/>
  <c r="AB1301" i="1" s="1"/>
  <c r="AA1302" i="1"/>
  <c r="AA1301" i="1" s="1"/>
  <c r="Z1302" i="1"/>
  <c r="Z1301" i="1" s="1"/>
  <c r="AC1299" i="1"/>
  <c r="AC1298" i="1" s="1"/>
  <c r="AB1299" i="1"/>
  <c r="AB1298" i="1" s="1"/>
  <c r="AA1299" i="1"/>
  <c r="AA1298" i="1" s="1"/>
  <c r="Z1299" i="1"/>
  <c r="Z1298" i="1" s="1"/>
  <c r="AC1293" i="1"/>
  <c r="AC1292" i="1" s="1"/>
  <c r="AB1293" i="1"/>
  <c r="AB1292" i="1" s="1"/>
  <c r="AA1293" i="1"/>
  <c r="AA1292" i="1" s="1"/>
  <c r="Z1293" i="1"/>
  <c r="Z1292" i="1" s="1"/>
  <c r="AC1290" i="1"/>
  <c r="AC1289" i="1" s="1"/>
  <c r="AB1290" i="1"/>
  <c r="AB1289" i="1" s="1"/>
  <c r="AA1290" i="1"/>
  <c r="AA1289" i="1" s="1"/>
  <c r="Z1290" i="1"/>
  <c r="Z1289" i="1" s="1"/>
  <c r="AC1287" i="1"/>
  <c r="AC1286" i="1" s="1"/>
  <c r="AB1287" i="1"/>
  <c r="AB1286" i="1" s="1"/>
  <c r="AA1287" i="1"/>
  <c r="AA1286" i="1" s="1"/>
  <c r="Z1287" i="1"/>
  <c r="Z1286" i="1" s="1"/>
  <c r="AC1284" i="1"/>
  <c r="AC1283" i="1" s="1"/>
  <c r="AB1284" i="1"/>
  <c r="AB1283" i="1" s="1"/>
  <c r="AA1284" i="1"/>
  <c r="AA1283" i="1" s="1"/>
  <c r="Z1284" i="1"/>
  <c r="Z1283" i="1" s="1"/>
  <c r="AC1281" i="1"/>
  <c r="AC1280" i="1" s="1"/>
  <c r="AB1281" i="1"/>
  <c r="AB1280" i="1" s="1"/>
  <c r="AA1281" i="1"/>
  <c r="AA1280" i="1" s="1"/>
  <c r="Z1281" i="1"/>
  <c r="Z1280" i="1" s="1"/>
  <c r="AC1278" i="1"/>
  <c r="AB1278" i="1"/>
  <c r="AB1277" i="1" s="1"/>
  <c r="AA1278" i="1"/>
  <c r="AA1277" i="1" s="1"/>
  <c r="Z1278" i="1"/>
  <c r="Z1277" i="1" s="1"/>
  <c r="AC1277" i="1"/>
  <c r="AC1275" i="1"/>
  <c r="AC1274" i="1" s="1"/>
  <c r="AB1275" i="1"/>
  <c r="AB1274" i="1" s="1"/>
  <c r="AA1275" i="1"/>
  <c r="AA1274" i="1" s="1"/>
  <c r="Z1275" i="1"/>
  <c r="Z1274" i="1" s="1"/>
  <c r="AC1272" i="1"/>
  <c r="AC1271" i="1" s="1"/>
  <c r="AB1272" i="1"/>
  <c r="AB1271" i="1" s="1"/>
  <c r="AA1272" i="1"/>
  <c r="AA1271" i="1" s="1"/>
  <c r="Z1272" i="1"/>
  <c r="Z1271" i="1" s="1"/>
  <c r="AC1269" i="1"/>
  <c r="AC1268" i="1" s="1"/>
  <c r="AB1269" i="1"/>
  <c r="AB1268" i="1" s="1"/>
  <c r="AA1269" i="1"/>
  <c r="AA1268" i="1" s="1"/>
  <c r="Z1269" i="1"/>
  <c r="Z1268" i="1" s="1"/>
  <c r="AC1266" i="1"/>
  <c r="AC1265" i="1" s="1"/>
  <c r="AB1266" i="1"/>
  <c r="AB1265" i="1" s="1"/>
  <c r="AA1266" i="1"/>
  <c r="AA1265" i="1" s="1"/>
  <c r="Z1266" i="1"/>
  <c r="Z1265" i="1" s="1"/>
  <c r="AC1263" i="1"/>
  <c r="AC1262" i="1" s="1"/>
  <c r="AB1263" i="1"/>
  <c r="AB1262" i="1" s="1"/>
  <c r="AA1263" i="1"/>
  <c r="AA1262" i="1" s="1"/>
  <c r="Z1263" i="1"/>
  <c r="Z1262" i="1" s="1"/>
  <c r="AC1260" i="1"/>
  <c r="AC1259" i="1" s="1"/>
  <c r="AB1260" i="1"/>
  <c r="AB1259" i="1" s="1"/>
  <c r="AA1260" i="1"/>
  <c r="AA1259" i="1" s="1"/>
  <c r="Z1260" i="1"/>
  <c r="Z1259" i="1" s="1"/>
  <c r="AC1257" i="1"/>
  <c r="AC1256" i="1" s="1"/>
  <c r="AB1257" i="1"/>
  <c r="AB1256" i="1" s="1"/>
  <c r="AA1257" i="1"/>
  <c r="AA1256" i="1" s="1"/>
  <c r="Z1257" i="1"/>
  <c r="Z1256" i="1" s="1"/>
  <c r="AC1254" i="1"/>
  <c r="AB1254" i="1"/>
  <c r="AB1253" i="1" s="1"/>
  <c r="AA1254" i="1"/>
  <c r="AA1253" i="1" s="1"/>
  <c r="Z1254" i="1"/>
  <c r="Z1253" i="1" s="1"/>
  <c r="AC1253" i="1"/>
  <c r="AC1251" i="1"/>
  <c r="AC1250" i="1" s="1"/>
  <c r="AB1251" i="1"/>
  <c r="AB1250" i="1" s="1"/>
  <c r="AA1251" i="1"/>
  <c r="AA1250" i="1" s="1"/>
  <c r="Z1251" i="1"/>
  <c r="Z1250" i="1" s="1"/>
  <c r="AC1248" i="1"/>
  <c r="AB1248" i="1"/>
  <c r="AB1247" i="1" s="1"/>
  <c r="AA1248" i="1"/>
  <c r="AA1247" i="1" s="1"/>
  <c r="Z1248" i="1"/>
  <c r="Z1247" i="1" s="1"/>
  <c r="AC1247" i="1"/>
  <c r="AC1245" i="1"/>
  <c r="AC1244" i="1" s="1"/>
  <c r="AB1245" i="1"/>
  <c r="AB1244" i="1" s="1"/>
  <c r="AA1245" i="1"/>
  <c r="AA1244" i="1" s="1"/>
  <c r="Z1245" i="1"/>
  <c r="Z1244" i="1" s="1"/>
  <c r="AC1242" i="1"/>
  <c r="AC1241" i="1" s="1"/>
  <c r="AB1242" i="1"/>
  <c r="AB1241" i="1" s="1"/>
  <c r="AA1242" i="1"/>
  <c r="AA1241" i="1" s="1"/>
  <c r="Z1242" i="1"/>
  <c r="Z1241" i="1" s="1"/>
  <c r="AC1239" i="1"/>
  <c r="AC1238" i="1" s="1"/>
  <c r="AB1239" i="1"/>
  <c r="AB1238" i="1" s="1"/>
  <c r="AA1239" i="1"/>
  <c r="AA1238" i="1" s="1"/>
  <c r="Z1239" i="1"/>
  <c r="Z1238" i="1" s="1"/>
  <c r="AC1236" i="1"/>
  <c r="AC1235" i="1" s="1"/>
  <c r="AB1236" i="1"/>
  <c r="AB1235" i="1" s="1"/>
  <c r="AA1236" i="1"/>
  <c r="AA1235" i="1" s="1"/>
  <c r="Z1236" i="1"/>
  <c r="Z1235" i="1" s="1"/>
  <c r="AC1229" i="1"/>
  <c r="AB1229" i="1"/>
  <c r="AA1229" i="1"/>
  <c r="Z1229" i="1"/>
  <c r="AC1227" i="1"/>
  <c r="AB1227" i="1"/>
  <c r="AA1227" i="1"/>
  <c r="AA1226" i="1" s="1"/>
  <c r="AA1225" i="1" s="1"/>
  <c r="AA1224" i="1" s="1"/>
  <c r="AA1223" i="1" s="1"/>
  <c r="Z1227" i="1"/>
  <c r="Z1226" i="1" s="1"/>
  <c r="Z1225" i="1" s="1"/>
  <c r="Z1224" i="1" s="1"/>
  <c r="Z1223" i="1" s="1"/>
  <c r="AC1226" i="1"/>
  <c r="AC1225" i="1" s="1"/>
  <c r="AC1224" i="1" s="1"/>
  <c r="AC1223" i="1" s="1"/>
  <c r="AC1218" i="1"/>
  <c r="AC1217" i="1" s="1"/>
  <c r="AC1216" i="1" s="1"/>
  <c r="AC1215" i="1" s="1"/>
  <c r="AC1214" i="1" s="1"/>
  <c r="AB1218" i="1"/>
  <c r="AB1217" i="1" s="1"/>
  <c r="AB1216" i="1" s="1"/>
  <c r="AB1215" i="1" s="1"/>
  <c r="AB1214" i="1" s="1"/>
  <c r="AA1218" i="1"/>
  <c r="AA1217" i="1" s="1"/>
  <c r="AA1216" i="1" s="1"/>
  <c r="AA1215" i="1" s="1"/>
  <c r="AA1214" i="1" s="1"/>
  <c r="Z1218" i="1"/>
  <c r="Z1217" i="1" s="1"/>
  <c r="Z1216" i="1" s="1"/>
  <c r="Z1215" i="1" s="1"/>
  <c r="Z1214" i="1" s="1"/>
  <c r="AC1211" i="1"/>
  <c r="AC1210" i="1" s="1"/>
  <c r="AC1209" i="1" s="1"/>
  <c r="AC1208" i="1" s="1"/>
  <c r="AB1211" i="1"/>
  <c r="AB1210" i="1" s="1"/>
  <c r="AB1209" i="1" s="1"/>
  <c r="AB1208" i="1" s="1"/>
  <c r="AA1211" i="1"/>
  <c r="AA1210" i="1" s="1"/>
  <c r="AA1209" i="1" s="1"/>
  <c r="AA1208" i="1" s="1"/>
  <c r="Z1211" i="1"/>
  <c r="Z1210" i="1" s="1"/>
  <c r="Z1209" i="1" s="1"/>
  <c r="Z1208" i="1" s="1"/>
  <c r="AC1201" i="1"/>
  <c r="AC1200" i="1" s="1"/>
  <c r="AC1199" i="1" s="1"/>
  <c r="AC1198" i="1" s="1"/>
  <c r="AB1201" i="1"/>
  <c r="AB1200" i="1" s="1"/>
  <c r="AB1199" i="1" s="1"/>
  <c r="AB1198" i="1" s="1"/>
  <c r="AA1201" i="1"/>
  <c r="AA1200" i="1" s="1"/>
  <c r="AA1199" i="1" s="1"/>
  <c r="AA1198" i="1" s="1"/>
  <c r="Z1201" i="1"/>
  <c r="Z1200" i="1" s="1"/>
  <c r="Z1199" i="1" s="1"/>
  <c r="Z1198" i="1" s="1"/>
  <c r="AC1190" i="1"/>
  <c r="AC1189" i="1" s="1"/>
  <c r="AB1190" i="1"/>
  <c r="AB1189" i="1" s="1"/>
  <c r="AA1190" i="1"/>
  <c r="AA1189" i="1" s="1"/>
  <c r="Z1190" i="1"/>
  <c r="Z1189" i="1" s="1"/>
  <c r="AC1183" i="1"/>
  <c r="AC1182" i="1" s="1"/>
  <c r="AB1183" i="1"/>
  <c r="AB1182" i="1" s="1"/>
  <c r="AA1183" i="1"/>
  <c r="AA1182" i="1" s="1"/>
  <c r="Z1183" i="1"/>
  <c r="Z1182" i="1" s="1"/>
  <c r="AC1179" i="1"/>
  <c r="AC1178" i="1" s="1"/>
  <c r="AC1177" i="1" s="1"/>
  <c r="AB1179" i="1"/>
  <c r="AB1178" i="1" s="1"/>
  <c r="AB1177" i="1" s="1"/>
  <c r="AA1179" i="1"/>
  <c r="AA1178" i="1" s="1"/>
  <c r="AA1177" i="1" s="1"/>
  <c r="Z1179" i="1"/>
  <c r="Z1178" i="1" s="1"/>
  <c r="Z1177" i="1" s="1"/>
  <c r="AE1171" i="1"/>
  <c r="AE1170" i="1" s="1"/>
  <c r="AD1171" i="1"/>
  <c r="AD1170" i="1" s="1"/>
  <c r="AE1168" i="1"/>
  <c r="AE1167" i="1" s="1"/>
  <c r="AD1168" i="1"/>
  <c r="AD1167" i="1" s="1"/>
  <c r="AE1165" i="1"/>
  <c r="AE1164" i="1" s="1"/>
  <c r="AE1163" i="1" s="1"/>
  <c r="AD1165" i="1"/>
  <c r="AD1164" i="1" s="1"/>
  <c r="AD1163" i="1" s="1"/>
  <c r="AC1160" i="1"/>
  <c r="AC1159" i="1" s="1"/>
  <c r="AB1160" i="1"/>
  <c r="AB1159" i="1" s="1"/>
  <c r="AA1160" i="1"/>
  <c r="AA1159" i="1" s="1"/>
  <c r="Z1160" i="1"/>
  <c r="Z1159" i="1" s="1"/>
  <c r="AC1156" i="1"/>
  <c r="AB1156" i="1"/>
  <c r="AB1155" i="1" s="1"/>
  <c r="AA1156" i="1"/>
  <c r="AA1155" i="1" s="1"/>
  <c r="Z1156" i="1"/>
  <c r="Z1155" i="1" s="1"/>
  <c r="AC1155" i="1"/>
  <c r="AC1153" i="1"/>
  <c r="AC1152" i="1" s="1"/>
  <c r="AB1153" i="1"/>
  <c r="AB1152" i="1" s="1"/>
  <c r="AA1153" i="1"/>
  <c r="AA1152" i="1" s="1"/>
  <c r="Z1153" i="1"/>
  <c r="Z1152" i="1" s="1"/>
  <c r="AC1149" i="1"/>
  <c r="AC1148" i="1" s="1"/>
  <c r="AB1149" i="1"/>
  <c r="AB1148" i="1" s="1"/>
  <c r="AA1149" i="1"/>
  <c r="AA1148" i="1" s="1"/>
  <c r="Z1149" i="1"/>
  <c r="Z1148" i="1" s="1"/>
  <c r="AC1146" i="1"/>
  <c r="AC1145" i="1" s="1"/>
  <c r="AB1146" i="1"/>
  <c r="AB1145" i="1" s="1"/>
  <c r="AA1146" i="1"/>
  <c r="AA1145" i="1" s="1"/>
  <c r="Z1146" i="1"/>
  <c r="Z1145" i="1" s="1"/>
  <c r="AC1138" i="1"/>
  <c r="AC1137" i="1" s="1"/>
  <c r="AB1138" i="1"/>
  <c r="AB1137" i="1" s="1"/>
  <c r="AA1138" i="1"/>
  <c r="AA1137" i="1" s="1"/>
  <c r="Z1138" i="1"/>
  <c r="Z1137" i="1" s="1"/>
  <c r="AC1134" i="1"/>
  <c r="AC1133" i="1" s="1"/>
  <c r="AB1134" i="1"/>
  <c r="AB1133" i="1" s="1"/>
  <c r="AA1134" i="1"/>
  <c r="AA1133" i="1" s="1"/>
  <c r="Z1134" i="1"/>
  <c r="Z1133" i="1" s="1"/>
  <c r="AC1131" i="1"/>
  <c r="AC1130" i="1" s="1"/>
  <c r="AB1131" i="1"/>
  <c r="AB1130" i="1" s="1"/>
  <c r="AA1131" i="1"/>
  <c r="AA1130" i="1" s="1"/>
  <c r="Z1131" i="1"/>
  <c r="Z1130" i="1" s="1"/>
  <c r="AC1127" i="1"/>
  <c r="AC1126" i="1" s="1"/>
  <c r="AB1127" i="1"/>
  <c r="AB1126" i="1" s="1"/>
  <c r="AA1127" i="1"/>
  <c r="AA1126" i="1" s="1"/>
  <c r="Z1127" i="1"/>
  <c r="Z1126" i="1" s="1"/>
  <c r="AC1124" i="1"/>
  <c r="AC1123" i="1" s="1"/>
  <c r="AB1124" i="1"/>
  <c r="AB1123" i="1" s="1"/>
  <c r="AA1124" i="1"/>
  <c r="AA1123" i="1" s="1"/>
  <c r="Z1124" i="1"/>
  <c r="Z1123" i="1" s="1"/>
  <c r="AC1115" i="1"/>
  <c r="AC1114" i="1" s="1"/>
  <c r="AB1115" i="1"/>
  <c r="AB1114" i="1" s="1"/>
  <c r="AA1115" i="1"/>
  <c r="AA1114" i="1" s="1"/>
  <c r="Z1115" i="1"/>
  <c r="Z1114" i="1" s="1"/>
  <c r="AC1112" i="1"/>
  <c r="AC1111" i="1" s="1"/>
  <c r="AB1112" i="1"/>
  <c r="AB1111" i="1" s="1"/>
  <c r="AA1112" i="1"/>
  <c r="AA1111" i="1" s="1"/>
  <c r="Z1112" i="1"/>
  <c r="Z1111" i="1" s="1"/>
  <c r="AC1109" i="1"/>
  <c r="AC1108" i="1" s="1"/>
  <c r="AB1109" i="1"/>
  <c r="AB1108" i="1" s="1"/>
  <c r="AA1109" i="1"/>
  <c r="AA1108" i="1" s="1"/>
  <c r="Z1109" i="1"/>
  <c r="Z1108" i="1" s="1"/>
  <c r="AC1106" i="1"/>
  <c r="AC1105" i="1" s="1"/>
  <c r="AB1106" i="1"/>
  <c r="AB1105" i="1" s="1"/>
  <c r="AA1106" i="1"/>
  <c r="AA1105" i="1" s="1"/>
  <c r="Z1106" i="1"/>
  <c r="Z1105" i="1" s="1"/>
  <c r="AC1103" i="1"/>
  <c r="AB1103" i="1"/>
  <c r="AA1103" i="1"/>
  <c r="Z1103" i="1"/>
  <c r="AC1101" i="1"/>
  <c r="AB1101" i="1"/>
  <c r="AA1101" i="1"/>
  <c r="Z1101" i="1"/>
  <c r="AC1099" i="1"/>
  <c r="AC1098" i="1" s="1"/>
  <c r="AC1097" i="1" s="1"/>
  <c r="AB1099" i="1"/>
  <c r="AB1098" i="1" s="1"/>
  <c r="AB1097" i="1" s="1"/>
  <c r="AA1099" i="1"/>
  <c r="AA1098" i="1" s="1"/>
  <c r="AA1097" i="1" s="1"/>
  <c r="Z1099" i="1"/>
  <c r="Z1098" i="1" s="1"/>
  <c r="Z1097" i="1" s="1"/>
  <c r="AC1095" i="1"/>
  <c r="AB1095" i="1"/>
  <c r="AB1094" i="1" s="1"/>
  <c r="AB1093" i="1" s="1"/>
  <c r="AA1095" i="1"/>
  <c r="AA1094" i="1" s="1"/>
  <c r="AA1093" i="1" s="1"/>
  <c r="Z1095" i="1"/>
  <c r="Z1094" i="1" s="1"/>
  <c r="Z1093" i="1" s="1"/>
  <c r="AC1094" i="1"/>
  <c r="AC1093" i="1" s="1"/>
  <c r="AC1091" i="1"/>
  <c r="AC1090" i="1" s="1"/>
  <c r="AC1089" i="1" s="1"/>
  <c r="AB1091" i="1"/>
  <c r="AB1090" i="1" s="1"/>
  <c r="AB1089" i="1" s="1"/>
  <c r="AA1091" i="1"/>
  <c r="AA1090" i="1" s="1"/>
  <c r="AA1089" i="1" s="1"/>
  <c r="Z1091" i="1"/>
  <c r="Z1090" i="1" s="1"/>
  <c r="Z1089" i="1" s="1"/>
  <c r="AE1077" i="1"/>
  <c r="AE1076" i="1" s="1"/>
  <c r="AD1077" i="1"/>
  <c r="AD1076" i="1" s="1"/>
  <c r="AC1067" i="1"/>
  <c r="AC1066" i="1" s="1"/>
  <c r="AC1065" i="1" s="1"/>
  <c r="AB1067" i="1"/>
  <c r="AB1066" i="1" s="1"/>
  <c r="AB1065" i="1" s="1"/>
  <c r="AA1067" i="1"/>
  <c r="AA1066" i="1" s="1"/>
  <c r="AA1065" i="1" s="1"/>
  <c r="Z1067" i="1"/>
  <c r="Z1066" i="1" s="1"/>
  <c r="Z1065" i="1" s="1"/>
  <c r="AC1063" i="1"/>
  <c r="AC1062" i="1" s="1"/>
  <c r="AC1061" i="1" s="1"/>
  <c r="AB1063" i="1"/>
  <c r="AB1062" i="1" s="1"/>
  <c r="AB1061" i="1" s="1"/>
  <c r="AA1063" i="1"/>
  <c r="AA1062" i="1" s="1"/>
  <c r="AA1061" i="1" s="1"/>
  <c r="Z1063" i="1"/>
  <c r="Z1062" i="1" s="1"/>
  <c r="Z1061" i="1" s="1"/>
  <c r="AC1051" i="1"/>
  <c r="AC1050" i="1" s="1"/>
  <c r="AB1051" i="1"/>
  <c r="AB1050" i="1" s="1"/>
  <c r="AA1051" i="1"/>
  <c r="AA1050" i="1" s="1"/>
  <c r="Z1051" i="1"/>
  <c r="Z1050" i="1" s="1"/>
  <c r="AC1048" i="1"/>
  <c r="AC1047" i="1" s="1"/>
  <c r="AC1046" i="1" s="1"/>
  <c r="AB1048" i="1"/>
  <c r="AB1047" i="1" s="1"/>
  <c r="AB1046" i="1" s="1"/>
  <c r="AA1048" i="1"/>
  <c r="AA1047" i="1" s="1"/>
  <c r="AA1046" i="1" s="1"/>
  <c r="Z1048" i="1"/>
  <c r="Z1047" i="1" s="1"/>
  <c r="Z1046" i="1" s="1"/>
  <c r="AC1033" i="1"/>
  <c r="AC1032" i="1" s="1"/>
  <c r="AC1031" i="1" s="1"/>
  <c r="AC1030" i="1" s="1"/>
  <c r="AC1029" i="1" s="1"/>
  <c r="AB1033" i="1"/>
  <c r="AB1032" i="1" s="1"/>
  <c r="AB1031" i="1" s="1"/>
  <c r="AB1030" i="1" s="1"/>
  <c r="AB1029" i="1" s="1"/>
  <c r="AA1033" i="1"/>
  <c r="AA1032" i="1" s="1"/>
  <c r="AA1031" i="1" s="1"/>
  <c r="AA1030" i="1" s="1"/>
  <c r="AA1029" i="1" s="1"/>
  <c r="Z1033" i="1"/>
  <c r="Z1032" i="1" s="1"/>
  <c r="Z1031" i="1" s="1"/>
  <c r="Z1030" i="1" s="1"/>
  <c r="Z1029" i="1" s="1"/>
  <c r="AC1021" i="1"/>
  <c r="AC1020" i="1" s="1"/>
  <c r="AC1019" i="1" s="1"/>
  <c r="AC1018" i="1" s="1"/>
  <c r="AB1021" i="1"/>
  <c r="AB1020" i="1" s="1"/>
  <c r="AB1019" i="1" s="1"/>
  <c r="AB1018" i="1" s="1"/>
  <c r="AA1021" i="1"/>
  <c r="AA1020" i="1" s="1"/>
  <c r="AA1019" i="1" s="1"/>
  <c r="AA1018" i="1" s="1"/>
  <c r="Z1021" i="1"/>
  <c r="Z1020" i="1" s="1"/>
  <c r="Z1019" i="1" s="1"/>
  <c r="Z1018" i="1" s="1"/>
  <c r="AE1016" i="1"/>
  <c r="AE1015" i="1" s="1"/>
  <c r="AD1016" i="1"/>
  <c r="AD1015" i="1" s="1"/>
  <c r="AE1013" i="1"/>
  <c r="AE1012" i="1" s="1"/>
  <c r="AD1013" i="1"/>
  <c r="AD1012" i="1" s="1"/>
  <c r="AC1010" i="1"/>
  <c r="AC1009" i="1" s="1"/>
  <c r="AC1008" i="1" s="1"/>
  <c r="AB1010" i="1"/>
  <c r="AB1009" i="1" s="1"/>
  <c r="AB1008" i="1" s="1"/>
  <c r="AA1010" i="1"/>
  <c r="AA1009" i="1" s="1"/>
  <c r="AA1008" i="1" s="1"/>
  <c r="Z1010" i="1"/>
  <c r="Z1009" i="1" s="1"/>
  <c r="Z1008" i="1" s="1"/>
  <c r="AC1006" i="1"/>
  <c r="AB1006" i="1"/>
  <c r="AB1005" i="1" s="1"/>
  <c r="AA1006" i="1"/>
  <c r="AA1005" i="1" s="1"/>
  <c r="Z1006" i="1"/>
  <c r="Z1005" i="1" s="1"/>
  <c r="AC1005" i="1"/>
  <c r="AC1003" i="1"/>
  <c r="AC1002" i="1" s="1"/>
  <c r="AB1003" i="1"/>
  <c r="AB1002" i="1" s="1"/>
  <c r="AA1003" i="1"/>
  <c r="AA1002" i="1" s="1"/>
  <c r="Z1003" i="1"/>
  <c r="Z1002" i="1" s="1"/>
  <c r="AC996" i="1"/>
  <c r="AC995" i="1" s="1"/>
  <c r="AC994" i="1" s="1"/>
  <c r="AB996" i="1"/>
  <c r="AB995" i="1" s="1"/>
  <c r="AB994" i="1" s="1"/>
  <c r="AA996" i="1"/>
  <c r="AA995" i="1" s="1"/>
  <c r="AA994" i="1" s="1"/>
  <c r="Z996" i="1"/>
  <c r="Z995" i="1" s="1"/>
  <c r="Z994" i="1" s="1"/>
  <c r="AC992" i="1"/>
  <c r="AC991" i="1" s="1"/>
  <c r="AC990" i="1" s="1"/>
  <c r="AB992" i="1"/>
  <c r="AB991" i="1" s="1"/>
  <c r="AB990" i="1" s="1"/>
  <c r="AA992" i="1"/>
  <c r="AA991" i="1" s="1"/>
  <c r="AA990" i="1" s="1"/>
  <c r="Z992" i="1"/>
  <c r="Z991" i="1" s="1"/>
  <c r="Z990" i="1" s="1"/>
  <c r="AC987" i="1"/>
  <c r="AC986" i="1" s="1"/>
  <c r="AB987" i="1"/>
  <c r="AB986" i="1" s="1"/>
  <c r="AA987" i="1"/>
  <c r="AA986" i="1" s="1"/>
  <c r="Z987" i="1"/>
  <c r="Z986" i="1" s="1"/>
  <c r="AC984" i="1"/>
  <c r="AC983" i="1" s="1"/>
  <c r="AB984" i="1"/>
  <c r="AB983" i="1" s="1"/>
  <c r="AA984" i="1"/>
  <c r="AA983" i="1" s="1"/>
  <c r="Z984" i="1"/>
  <c r="Z983" i="1" s="1"/>
  <c r="AC981" i="1"/>
  <c r="AC980" i="1" s="1"/>
  <c r="AC979" i="1" s="1"/>
  <c r="AB981" i="1"/>
  <c r="AB980" i="1" s="1"/>
  <c r="AB979" i="1" s="1"/>
  <c r="AA981" i="1"/>
  <c r="AA980" i="1" s="1"/>
  <c r="AA979" i="1" s="1"/>
  <c r="Z981" i="1"/>
  <c r="Z980" i="1" s="1"/>
  <c r="Z979" i="1" s="1"/>
  <c r="AC974" i="1"/>
  <c r="AC971" i="1" s="1"/>
  <c r="AC970" i="1" s="1"/>
  <c r="AB974" i="1"/>
  <c r="AB971" i="1" s="1"/>
  <c r="AB970" i="1" s="1"/>
  <c r="AA974" i="1"/>
  <c r="AA971" i="1" s="1"/>
  <c r="AA970" i="1" s="1"/>
  <c r="Z974" i="1"/>
  <c r="Z971" i="1" s="1"/>
  <c r="Z970" i="1" s="1"/>
  <c r="AC968" i="1"/>
  <c r="AB968" i="1"/>
  <c r="AB967" i="1" s="1"/>
  <c r="AB966" i="1" s="1"/>
  <c r="AA968" i="1"/>
  <c r="AA967" i="1" s="1"/>
  <c r="AA966" i="1" s="1"/>
  <c r="Z968" i="1"/>
  <c r="Z967" i="1" s="1"/>
  <c r="Z966" i="1" s="1"/>
  <c r="AC967" i="1"/>
  <c r="AC966" i="1" s="1"/>
  <c r="AC960" i="1"/>
  <c r="AC959" i="1" s="1"/>
  <c r="AB960" i="1"/>
  <c r="AB959" i="1" s="1"/>
  <c r="AA960" i="1"/>
  <c r="AA959" i="1" s="1"/>
  <c r="Z960" i="1"/>
  <c r="Z959" i="1" s="1"/>
  <c r="AC957" i="1"/>
  <c r="AC956" i="1" s="1"/>
  <c r="AC955" i="1" s="1"/>
  <c r="AB957" i="1"/>
  <c r="AB956" i="1" s="1"/>
  <c r="AB955" i="1" s="1"/>
  <c r="AA957" i="1"/>
  <c r="AA956" i="1" s="1"/>
  <c r="AA955" i="1" s="1"/>
  <c r="Z957" i="1"/>
  <c r="Z956" i="1" s="1"/>
  <c r="Z955" i="1" s="1"/>
  <c r="AC950" i="1"/>
  <c r="AB950" i="1"/>
  <c r="AB949" i="1" s="1"/>
  <c r="AB948" i="1" s="1"/>
  <c r="AA950" i="1"/>
  <c r="AA949" i="1" s="1"/>
  <c r="AA948" i="1" s="1"/>
  <c r="Z950" i="1"/>
  <c r="Z949" i="1" s="1"/>
  <c r="Z948" i="1" s="1"/>
  <c r="AC949" i="1"/>
  <c r="AC948" i="1" s="1"/>
  <c r="AC946" i="1"/>
  <c r="AC945" i="1" s="1"/>
  <c r="AC944" i="1" s="1"/>
  <c r="AB946" i="1"/>
  <c r="AB945" i="1" s="1"/>
  <c r="AB944" i="1" s="1"/>
  <c r="AA946" i="1"/>
  <c r="AA945" i="1" s="1"/>
  <c r="AA944" i="1" s="1"/>
  <c r="Z946" i="1"/>
  <c r="Z945" i="1" s="1"/>
  <c r="Z944" i="1" s="1"/>
  <c r="AE939" i="1"/>
  <c r="AE938" i="1" s="1"/>
  <c r="AD939" i="1"/>
  <c r="AD938" i="1" s="1"/>
  <c r="AC930" i="1"/>
  <c r="AC929" i="1" s="1"/>
  <c r="AC928" i="1" s="1"/>
  <c r="AB930" i="1"/>
  <c r="AB929" i="1" s="1"/>
  <c r="AB928" i="1" s="1"/>
  <c r="AA930" i="1"/>
  <c r="AA929" i="1" s="1"/>
  <c r="AA928" i="1" s="1"/>
  <c r="Z930" i="1"/>
  <c r="Z929" i="1" s="1"/>
  <c r="Z928" i="1" s="1"/>
  <c r="AC922" i="1"/>
  <c r="AC921" i="1" s="1"/>
  <c r="AB922" i="1"/>
  <c r="AB921" i="1" s="1"/>
  <c r="AA922" i="1"/>
  <c r="AA921" i="1" s="1"/>
  <c r="Z922" i="1"/>
  <c r="Z921" i="1" s="1"/>
  <c r="AC909" i="1"/>
  <c r="AC908" i="1" s="1"/>
  <c r="AB909" i="1"/>
  <c r="AB908" i="1" s="1"/>
  <c r="AA909" i="1"/>
  <c r="AA908" i="1" s="1"/>
  <c r="Z909" i="1"/>
  <c r="Z908" i="1" s="1"/>
  <c r="AC906" i="1"/>
  <c r="AC905" i="1" s="1"/>
  <c r="AB906" i="1"/>
  <c r="AB905" i="1" s="1"/>
  <c r="AA906" i="1"/>
  <c r="AA905" i="1" s="1"/>
  <c r="Z906" i="1"/>
  <c r="Z905" i="1" s="1"/>
  <c r="AC902" i="1"/>
  <c r="AC901" i="1" s="1"/>
  <c r="AB902" i="1"/>
  <c r="AB901" i="1" s="1"/>
  <c r="AA902" i="1"/>
  <c r="AA901" i="1" s="1"/>
  <c r="Z902" i="1"/>
  <c r="Z901" i="1" s="1"/>
  <c r="AC899" i="1"/>
  <c r="AB899" i="1"/>
  <c r="AB898" i="1" s="1"/>
  <c r="AA899" i="1"/>
  <c r="AA898" i="1" s="1"/>
  <c r="Z899" i="1"/>
  <c r="Z898" i="1" s="1"/>
  <c r="AC898" i="1"/>
  <c r="AC895" i="1"/>
  <c r="AC894" i="1" s="1"/>
  <c r="AC893" i="1" s="1"/>
  <c r="AB895" i="1"/>
  <c r="AB894" i="1" s="1"/>
  <c r="AB893" i="1" s="1"/>
  <c r="AA895" i="1"/>
  <c r="AA894" i="1" s="1"/>
  <c r="AA893" i="1" s="1"/>
  <c r="Z895" i="1"/>
  <c r="Z894" i="1" s="1"/>
  <c r="Z893" i="1" s="1"/>
  <c r="AC888" i="1"/>
  <c r="AC887" i="1" s="1"/>
  <c r="AB888" i="1"/>
  <c r="AB887" i="1" s="1"/>
  <c r="AA888" i="1"/>
  <c r="AA887" i="1" s="1"/>
  <c r="Z888" i="1"/>
  <c r="Z887" i="1" s="1"/>
  <c r="AC885" i="1"/>
  <c r="AC884" i="1" s="1"/>
  <c r="AB885" i="1"/>
  <c r="AB884" i="1" s="1"/>
  <c r="AB883" i="1" s="1"/>
  <c r="AA885" i="1"/>
  <c r="AA884" i="1" s="1"/>
  <c r="AA883" i="1" s="1"/>
  <c r="Z885" i="1"/>
  <c r="Z884" i="1" s="1"/>
  <c r="AC881" i="1"/>
  <c r="AC880" i="1" s="1"/>
  <c r="AC879" i="1" s="1"/>
  <c r="AB881" i="1"/>
  <c r="AB880" i="1" s="1"/>
  <c r="AB879" i="1" s="1"/>
  <c r="AA881" i="1"/>
  <c r="AA880" i="1" s="1"/>
  <c r="AA879" i="1" s="1"/>
  <c r="Z881" i="1"/>
  <c r="Z880" i="1" s="1"/>
  <c r="Z879" i="1" s="1"/>
  <c r="AC874" i="1"/>
  <c r="AC873" i="1" s="1"/>
  <c r="AC872" i="1" s="1"/>
  <c r="AC871" i="1" s="1"/>
  <c r="AB874" i="1"/>
  <c r="AB873" i="1" s="1"/>
  <c r="AB872" i="1" s="1"/>
  <c r="AB871" i="1" s="1"/>
  <c r="AA874" i="1"/>
  <c r="AA873" i="1" s="1"/>
  <c r="AA872" i="1" s="1"/>
  <c r="AA871" i="1" s="1"/>
  <c r="Z874" i="1"/>
  <c r="Z873" i="1" s="1"/>
  <c r="Z872" i="1" s="1"/>
  <c r="Z871" i="1" s="1"/>
  <c r="AC863" i="1"/>
  <c r="AB863" i="1"/>
  <c r="AB862" i="1" s="1"/>
  <c r="AA863" i="1"/>
  <c r="AA862" i="1" s="1"/>
  <c r="Z863" i="1"/>
  <c r="Z862" i="1" s="1"/>
  <c r="AC862" i="1"/>
  <c r="AC848" i="1"/>
  <c r="AC847" i="1" s="1"/>
  <c r="AB848" i="1"/>
  <c r="AB847" i="1" s="1"/>
  <c r="AA848" i="1"/>
  <c r="AA847" i="1" s="1"/>
  <c r="Z848" i="1"/>
  <c r="Z847" i="1" s="1"/>
  <c r="AC845" i="1"/>
  <c r="AC844" i="1" s="1"/>
  <c r="AB845" i="1"/>
  <c r="AB844" i="1" s="1"/>
  <c r="AA845" i="1"/>
  <c r="AA844" i="1" s="1"/>
  <c r="Z845" i="1"/>
  <c r="Z844" i="1" s="1"/>
  <c r="AC842" i="1"/>
  <c r="AC841" i="1" s="1"/>
  <c r="AB842" i="1"/>
  <c r="AB841" i="1" s="1"/>
  <c r="AA842" i="1"/>
  <c r="AA841" i="1" s="1"/>
  <c r="Z842" i="1"/>
  <c r="Z841" i="1" s="1"/>
  <c r="AE852" i="1"/>
  <c r="AE851" i="1" s="1"/>
  <c r="AE850" i="1" s="1"/>
  <c r="AD852" i="1"/>
  <c r="AD851" i="1" s="1"/>
  <c r="AD850" i="1" s="1"/>
  <c r="AC838" i="1"/>
  <c r="AC837" i="1" s="1"/>
  <c r="AB838" i="1"/>
  <c r="AB837" i="1" s="1"/>
  <c r="AA838" i="1"/>
  <c r="AA837" i="1" s="1"/>
  <c r="Z838" i="1"/>
  <c r="Z837" i="1" s="1"/>
  <c r="AC834" i="1"/>
  <c r="AB834" i="1"/>
  <c r="AA834" i="1"/>
  <c r="AA833" i="1" s="1"/>
  <c r="Z834" i="1"/>
  <c r="Z833" i="1" s="1"/>
  <c r="AC833" i="1"/>
  <c r="AB833" i="1"/>
  <c r="AC830" i="1"/>
  <c r="AC829" i="1" s="1"/>
  <c r="AC828" i="1" s="1"/>
  <c r="AB830" i="1"/>
  <c r="AB829" i="1" s="1"/>
  <c r="AB828" i="1" s="1"/>
  <c r="AA830" i="1"/>
  <c r="AA829" i="1" s="1"/>
  <c r="AA828" i="1" s="1"/>
  <c r="Z830" i="1"/>
  <c r="Z829" i="1" s="1"/>
  <c r="Z828" i="1" s="1"/>
  <c r="AC822" i="1"/>
  <c r="AC821" i="1" s="1"/>
  <c r="AC817" i="1" s="1"/>
  <c r="AB822" i="1"/>
  <c r="AB821" i="1" s="1"/>
  <c r="AB817" i="1" s="1"/>
  <c r="AA822" i="1"/>
  <c r="AA821" i="1" s="1"/>
  <c r="AA817" i="1" s="1"/>
  <c r="Z822" i="1"/>
  <c r="Z821" i="1" s="1"/>
  <c r="Z817" i="1" s="1"/>
  <c r="AC814" i="1"/>
  <c r="AC813" i="1" s="1"/>
  <c r="AC812" i="1" s="1"/>
  <c r="AB814" i="1"/>
  <c r="AB813" i="1" s="1"/>
  <c r="AB812" i="1" s="1"/>
  <c r="AA814" i="1"/>
  <c r="AA813" i="1" s="1"/>
  <c r="AA812" i="1" s="1"/>
  <c r="Z814" i="1"/>
  <c r="Z813" i="1" s="1"/>
  <c r="Z812" i="1" s="1"/>
  <c r="AC792" i="1"/>
  <c r="AC791" i="1" s="1"/>
  <c r="AC790" i="1" s="1"/>
  <c r="AC789" i="1" s="1"/>
  <c r="AC781" i="1" s="1"/>
  <c r="AB792" i="1"/>
  <c r="AB791" i="1" s="1"/>
  <c r="AB790" i="1" s="1"/>
  <c r="AB789" i="1" s="1"/>
  <c r="AB781" i="1" s="1"/>
  <c r="AA792" i="1"/>
  <c r="AA791" i="1" s="1"/>
  <c r="AA790" i="1" s="1"/>
  <c r="AA789" i="1" s="1"/>
  <c r="AA781" i="1" s="1"/>
  <c r="Z792" i="1"/>
  <c r="Z791" i="1" s="1"/>
  <c r="Z790" i="1" s="1"/>
  <c r="Z789" i="1" s="1"/>
  <c r="Z781" i="1" s="1"/>
  <c r="AC778" i="1"/>
  <c r="AC777" i="1" s="1"/>
  <c r="AC776" i="1" s="1"/>
  <c r="AC775" i="1" s="1"/>
  <c r="AC774" i="1" s="1"/>
  <c r="AB778" i="1"/>
  <c r="AB777" i="1" s="1"/>
  <c r="AB776" i="1" s="1"/>
  <c r="AB775" i="1" s="1"/>
  <c r="AB774" i="1" s="1"/>
  <c r="AA778" i="1"/>
  <c r="AA777" i="1" s="1"/>
  <c r="AA776" i="1" s="1"/>
  <c r="AA775" i="1" s="1"/>
  <c r="AA774" i="1" s="1"/>
  <c r="Z778" i="1"/>
  <c r="Z777" i="1" s="1"/>
  <c r="Z776" i="1" s="1"/>
  <c r="Z775" i="1" s="1"/>
  <c r="Z774" i="1" s="1"/>
  <c r="AC769" i="1"/>
  <c r="AB769" i="1"/>
  <c r="AB768" i="1" s="1"/>
  <c r="AB767" i="1" s="1"/>
  <c r="AB766" i="1" s="1"/>
  <c r="AA769" i="1"/>
  <c r="AA768" i="1" s="1"/>
  <c r="AA767" i="1" s="1"/>
  <c r="AA766" i="1" s="1"/>
  <c r="Z769" i="1"/>
  <c r="Z768" i="1" s="1"/>
  <c r="Z767" i="1" s="1"/>
  <c r="Z766" i="1" s="1"/>
  <c r="AC768" i="1"/>
  <c r="AC767" i="1" s="1"/>
  <c r="AC766" i="1" s="1"/>
  <c r="AC764" i="1"/>
  <c r="AC763" i="1" s="1"/>
  <c r="AC762" i="1" s="1"/>
  <c r="AC761" i="1" s="1"/>
  <c r="AB764" i="1"/>
  <c r="AB763" i="1" s="1"/>
  <c r="AB762" i="1" s="1"/>
  <c r="AB761" i="1" s="1"/>
  <c r="AA764" i="1"/>
  <c r="AA763" i="1" s="1"/>
  <c r="AA762" i="1" s="1"/>
  <c r="AA761" i="1" s="1"/>
  <c r="Z764" i="1"/>
  <c r="Z763" i="1" s="1"/>
  <c r="Z762" i="1" s="1"/>
  <c r="Z761" i="1" s="1"/>
  <c r="AC759" i="1"/>
  <c r="AC758" i="1" s="1"/>
  <c r="AC757" i="1" s="1"/>
  <c r="AB759" i="1"/>
  <c r="AB758" i="1" s="1"/>
  <c r="AB757" i="1" s="1"/>
  <c r="AA759" i="1"/>
  <c r="AA758" i="1" s="1"/>
  <c r="AA757" i="1" s="1"/>
  <c r="Z759" i="1"/>
  <c r="Z758" i="1" s="1"/>
  <c r="Z757" i="1" s="1"/>
  <c r="AC755" i="1"/>
  <c r="AC754" i="1" s="1"/>
  <c r="AC753" i="1" s="1"/>
  <c r="AB755" i="1"/>
  <c r="AB754" i="1" s="1"/>
  <c r="AB753" i="1" s="1"/>
  <c r="AA755" i="1"/>
  <c r="AA754" i="1" s="1"/>
  <c r="AA753" i="1" s="1"/>
  <c r="Z755" i="1"/>
  <c r="Z754" i="1" s="1"/>
  <c r="Z753" i="1" s="1"/>
  <c r="AC750" i="1"/>
  <c r="AC749" i="1" s="1"/>
  <c r="AC748" i="1" s="1"/>
  <c r="AB750" i="1"/>
  <c r="AB749" i="1" s="1"/>
  <c r="AB748" i="1" s="1"/>
  <c r="AA750" i="1"/>
  <c r="AA749" i="1" s="1"/>
  <c r="AA748" i="1" s="1"/>
  <c r="Z750" i="1"/>
  <c r="Z749" i="1" s="1"/>
  <c r="Z748" i="1" s="1"/>
  <c r="AD747" i="1"/>
  <c r="AD746" i="1" s="1"/>
  <c r="AD745" i="1" s="1"/>
  <c r="AD744" i="1" s="1"/>
  <c r="AD743" i="1" s="1"/>
  <c r="AE746" i="1"/>
  <c r="AE745" i="1" s="1"/>
  <c r="AE744" i="1" s="1"/>
  <c r="AE743" i="1" s="1"/>
  <c r="AC739" i="1"/>
  <c r="AC738" i="1" s="1"/>
  <c r="AC737" i="1" s="1"/>
  <c r="AC736" i="1" s="1"/>
  <c r="AB739" i="1"/>
  <c r="AB738" i="1" s="1"/>
  <c r="AB737" i="1" s="1"/>
  <c r="AB736" i="1" s="1"/>
  <c r="AA739" i="1"/>
  <c r="AA738" i="1" s="1"/>
  <c r="AA737" i="1" s="1"/>
  <c r="AA736" i="1" s="1"/>
  <c r="Z739" i="1"/>
  <c r="Z738" i="1" s="1"/>
  <c r="Z737" i="1" s="1"/>
  <c r="Z736" i="1" s="1"/>
  <c r="AC734" i="1"/>
  <c r="AC733" i="1" s="1"/>
  <c r="AB734" i="1"/>
  <c r="AB733" i="1" s="1"/>
  <c r="AA734" i="1"/>
  <c r="AA733" i="1" s="1"/>
  <c r="Z734" i="1"/>
  <c r="Z733" i="1" s="1"/>
  <c r="AC731" i="1"/>
  <c r="AB731" i="1"/>
  <c r="AA731" i="1"/>
  <c r="Z731" i="1"/>
  <c r="AC729" i="1"/>
  <c r="AB729" i="1"/>
  <c r="AA729" i="1"/>
  <c r="Z729" i="1"/>
  <c r="Z728" i="1" s="1"/>
  <c r="AC728" i="1"/>
  <c r="AC714" i="1" s="1"/>
  <c r="AC706" i="1"/>
  <c r="AC705" i="1" s="1"/>
  <c r="AB706" i="1"/>
  <c r="AB705" i="1" s="1"/>
  <c r="AA706" i="1"/>
  <c r="AA705" i="1" s="1"/>
  <c r="Z706" i="1"/>
  <c r="Z705" i="1" s="1"/>
  <c r="AC700" i="1"/>
  <c r="AB700" i="1"/>
  <c r="AB699" i="1" s="1"/>
  <c r="AA700" i="1"/>
  <c r="AA699" i="1" s="1"/>
  <c r="Z700" i="1"/>
  <c r="Z699" i="1" s="1"/>
  <c r="AC699" i="1"/>
  <c r="AC697" i="1"/>
  <c r="AB697" i="1"/>
  <c r="AA697" i="1"/>
  <c r="Z697" i="1"/>
  <c r="AC695" i="1"/>
  <c r="AB695" i="1"/>
  <c r="AA695" i="1"/>
  <c r="AA694" i="1" s="1"/>
  <c r="AA690" i="1" s="1"/>
  <c r="Z695" i="1"/>
  <c r="Z694" i="1" s="1"/>
  <c r="Z692" i="1"/>
  <c r="Z691" i="1" s="1"/>
  <c r="AC687" i="1"/>
  <c r="AC686" i="1" s="1"/>
  <c r="AC685" i="1" s="1"/>
  <c r="AC684" i="1" s="1"/>
  <c r="AB687" i="1"/>
  <c r="AB686" i="1" s="1"/>
  <c r="AB685" i="1" s="1"/>
  <c r="AB684" i="1" s="1"/>
  <c r="AA687" i="1"/>
  <c r="AA686" i="1" s="1"/>
  <c r="AA685" i="1" s="1"/>
  <c r="AA684" i="1" s="1"/>
  <c r="Z687" i="1"/>
  <c r="Z686" i="1" s="1"/>
  <c r="Z685" i="1" s="1"/>
  <c r="Z684" i="1" s="1"/>
  <c r="AC679" i="1"/>
  <c r="AC678" i="1" s="1"/>
  <c r="AC677" i="1" s="1"/>
  <c r="AC676" i="1" s="1"/>
  <c r="AB679" i="1"/>
  <c r="AB678" i="1" s="1"/>
  <c r="AB677" i="1" s="1"/>
  <c r="AB676" i="1" s="1"/>
  <c r="AA679" i="1"/>
  <c r="AA678" i="1" s="1"/>
  <c r="AA677" i="1" s="1"/>
  <c r="AA676" i="1" s="1"/>
  <c r="Z679" i="1"/>
  <c r="Z678" i="1" s="1"/>
  <c r="Z677" i="1" s="1"/>
  <c r="Z676" i="1" s="1"/>
  <c r="AC674" i="1"/>
  <c r="AC673" i="1" s="1"/>
  <c r="AC672" i="1" s="1"/>
  <c r="AC671" i="1" s="1"/>
  <c r="AC670" i="1" s="1"/>
  <c r="AB674" i="1"/>
  <c r="AB673" i="1" s="1"/>
  <c r="AB672" i="1" s="1"/>
  <c r="AB671" i="1" s="1"/>
  <c r="AB670" i="1" s="1"/>
  <c r="AA674" i="1"/>
  <c r="AA673" i="1" s="1"/>
  <c r="AA672" i="1" s="1"/>
  <c r="AA671" i="1" s="1"/>
  <c r="AA670" i="1" s="1"/>
  <c r="Z674" i="1"/>
  <c r="Z673" i="1" s="1"/>
  <c r="Z672" i="1" s="1"/>
  <c r="Z671" i="1" s="1"/>
  <c r="Z670" i="1" s="1"/>
  <c r="AC664" i="1"/>
  <c r="AC663" i="1" s="1"/>
  <c r="AC662" i="1" s="1"/>
  <c r="AC661" i="1" s="1"/>
  <c r="AB664" i="1"/>
  <c r="AB663" i="1" s="1"/>
  <c r="AB662" i="1" s="1"/>
  <c r="AB661" i="1" s="1"/>
  <c r="AA664" i="1"/>
  <c r="AA663" i="1" s="1"/>
  <c r="AA662" i="1" s="1"/>
  <c r="AA661" i="1" s="1"/>
  <c r="Z664" i="1"/>
  <c r="Z663" i="1" s="1"/>
  <c r="Z662" i="1" s="1"/>
  <c r="Z661" i="1" s="1"/>
  <c r="AC653" i="1"/>
  <c r="AB653" i="1"/>
  <c r="AA653" i="1"/>
  <c r="AA652" i="1" s="1"/>
  <c r="AA651" i="1" s="1"/>
  <c r="AA650" i="1" s="1"/>
  <c r="Z653" i="1"/>
  <c r="Z652" i="1" s="1"/>
  <c r="Z651" i="1" s="1"/>
  <c r="Z650" i="1" s="1"/>
  <c r="AC652" i="1"/>
  <c r="AC651" i="1" s="1"/>
  <c r="AC650" i="1" s="1"/>
  <c r="AB652" i="1"/>
  <c r="AB651" i="1" s="1"/>
  <c r="AB650" i="1" s="1"/>
  <c r="AC648" i="1"/>
  <c r="AC647" i="1" s="1"/>
  <c r="AC646" i="1" s="1"/>
  <c r="AC645" i="1" s="1"/>
  <c r="AB648" i="1"/>
  <c r="AB647" i="1" s="1"/>
  <c r="AB646" i="1" s="1"/>
  <c r="AB645" i="1" s="1"/>
  <c r="AA648" i="1"/>
  <c r="AA647" i="1" s="1"/>
  <c r="AA646" i="1" s="1"/>
  <c r="AA645" i="1" s="1"/>
  <c r="Z648" i="1"/>
  <c r="Z647" i="1" s="1"/>
  <c r="Z646" i="1" s="1"/>
  <c r="Z645" i="1" s="1"/>
  <c r="AC643" i="1"/>
  <c r="AC642" i="1" s="1"/>
  <c r="AC641" i="1" s="1"/>
  <c r="AC640" i="1" s="1"/>
  <c r="AB643" i="1"/>
  <c r="AB642" i="1" s="1"/>
  <c r="AB641" i="1" s="1"/>
  <c r="AB640" i="1" s="1"/>
  <c r="AA643" i="1"/>
  <c r="AA642" i="1" s="1"/>
  <c r="AA641" i="1" s="1"/>
  <c r="AA640" i="1" s="1"/>
  <c r="Z643" i="1"/>
  <c r="Z642" i="1" s="1"/>
  <c r="Z641" i="1" s="1"/>
  <c r="Z640" i="1" s="1"/>
  <c r="AC638" i="1"/>
  <c r="AC637" i="1" s="1"/>
  <c r="AC636" i="1" s="1"/>
  <c r="AC635" i="1" s="1"/>
  <c r="AB638" i="1"/>
  <c r="AB637" i="1" s="1"/>
  <c r="AB636" i="1" s="1"/>
  <c r="AB635" i="1" s="1"/>
  <c r="AA638" i="1"/>
  <c r="AA637" i="1" s="1"/>
  <c r="AA636" i="1" s="1"/>
  <c r="AA635" i="1" s="1"/>
  <c r="Z638" i="1"/>
  <c r="Z637" i="1" s="1"/>
  <c r="Z636" i="1" s="1"/>
  <c r="Z635" i="1" s="1"/>
  <c r="AE631" i="1"/>
  <c r="AD631" i="1"/>
  <c r="AC629" i="1"/>
  <c r="AC628" i="1" s="1"/>
  <c r="AC627" i="1" s="1"/>
  <c r="AC626" i="1" s="1"/>
  <c r="AB629" i="1"/>
  <c r="AB628" i="1" s="1"/>
  <c r="AB627" i="1" s="1"/>
  <c r="AB626" i="1" s="1"/>
  <c r="AA629" i="1"/>
  <c r="AA628" i="1" s="1"/>
  <c r="AA627" i="1" s="1"/>
  <c r="AA626" i="1" s="1"/>
  <c r="Z629" i="1"/>
  <c r="Z628" i="1" s="1"/>
  <c r="Z627" i="1" s="1"/>
  <c r="Z626" i="1" s="1"/>
  <c r="AD625" i="1"/>
  <c r="AD624" i="1" s="1"/>
  <c r="AD623" i="1" s="1"/>
  <c r="AD622" i="1" s="1"/>
  <c r="AE624" i="1"/>
  <c r="AE623" i="1" s="1"/>
  <c r="AE622" i="1" s="1"/>
  <c r="AC620" i="1"/>
  <c r="AC619" i="1" s="1"/>
  <c r="AC618" i="1" s="1"/>
  <c r="AC617" i="1" s="1"/>
  <c r="AB620" i="1"/>
  <c r="AB619" i="1" s="1"/>
  <c r="AB618" i="1" s="1"/>
  <c r="AB617" i="1" s="1"/>
  <c r="AA620" i="1"/>
  <c r="AA619" i="1" s="1"/>
  <c r="AA618" i="1" s="1"/>
  <c r="AA617" i="1" s="1"/>
  <c r="Z620" i="1"/>
  <c r="Z619" i="1" s="1"/>
  <c r="Z618" i="1" s="1"/>
  <c r="Z617" i="1" s="1"/>
  <c r="AC615" i="1"/>
  <c r="AC614" i="1" s="1"/>
  <c r="AC613" i="1" s="1"/>
  <c r="AC612" i="1" s="1"/>
  <c r="AB615" i="1"/>
  <c r="AB614" i="1" s="1"/>
  <c r="AB613" i="1" s="1"/>
  <c r="AB612" i="1" s="1"/>
  <c r="AA615" i="1"/>
  <c r="AA614" i="1" s="1"/>
  <c r="AA613" i="1" s="1"/>
  <c r="AA612" i="1" s="1"/>
  <c r="Z615" i="1"/>
  <c r="Z614" i="1" s="1"/>
  <c r="Z613" i="1" s="1"/>
  <c r="Z612" i="1" s="1"/>
  <c r="AC610" i="1"/>
  <c r="AC609" i="1" s="1"/>
  <c r="AC608" i="1" s="1"/>
  <c r="AC607" i="1" s="1"/>
  <c r="AB610" i="1"/>
  <c r="AB609" i="1" s="1"/>
  <c r="AB608" i="1" s="1"/>
  <c r="AB607" i="1" s="1"/>
  <c r="AA610" i="1"/>
  <c r="AA609" i="1" s="1"/>
  <c r="AA608" i="1" s="1"/>
  <c r="AA607" i="1" s="1"/>
  <c r="Z610" i="1"/>
  <c r="Z609" i="1" s="1"/>
  <c r="Z608" i="1" s="1"/>
  <c r="Z607" i="1" s="1"/>
  <c r="AC595" i="1"/>
  <c r="AC594" i="1" s="1"/>
  <c r="AB595" i="1"/>
  <c r="AB594" i="1" s="1"/>
  <c r="AA595" i="1"/>
  <c r="AA594" i="1" s="1"/>
  <c r="Z595" i="1"/>
  <c r="Z594" i="1" s="1"/>
  <c r="AC592" i="1"/>
  <c r="AC591" i="1" s="1"/>
  <c r="AB592" i="1"/>
  <c r="AB591" i="1" s="1"/>
  <c r="AA592" i="1"/>
  <c r="AA591" i="1" s="1"/>
  <c r="Z592" i="1"/>
  <c r="Z591" i="1" s="1"/>
  <c r="AC585" i="1"/>
  <c r="AC584" i="1" s="1"/>
  <c r="AB585" i="1"/>
  <c r="AB584" i="1" s="1"/>
  <c r="AA585" i="1"/>
  <c r="AA584" i="1" s="1"/>
  <c r="Z585" i="1"/>
  <c r="Z584" i="1" s="1"/>
  <c r="AC580" i="1"/>
  <c r="AC579" i="1" s="1"/>
  <c r="AC578" i="1" s="1"/>
  <c r="AC577" i="1" s="1"/>
  <c r="AB580" i="1"/>
  <c r="AB579" i="1" s="1"/>
  <c r="AB578" i="1" s="1"/>
  <c r="AB577" i="1" s="1"/>
  <c r="AA580" i="1"/>
  <c r="AA579" i="1" s="1"/>
  <c r="AA578" i="1" s="1"/>
  <c r="AA577" i="1" s="1"/>
  <c r="Z580" i="1"/>
  <c r="Z579" i="1" s="1"/>
  <c r="Z578" i="1" s="1"/>
  <c r="Z577" i="1" s="1"/>
  <c r="AC575" i="1"/>
  <c r="AC574" i="1" s="1"/>
  <c r="AC573" i="1" s="1"/>
  <c r="AC572" i="1" s="1"/>
  <c r="AC571" i="1" s="1"/>
  <c r="AB575" i="1"/>
  <c r="AB574" i="1" s="1"/>
  <c r="AB573" i="1" s="1"/>
  <c r="AB572" i="1" s="1"/>
  <c r="AB571" i="1" s="1"/>
  <c r="AA575" i="1"/>
  <c r="AA574" i="1" s="1"/>
  <c r="AA573" i="1" s="1"/>
  <c r="AA572" i="1" s="1"/>
  <c r="AA571" i="1" s="1"/>
  <c r="Z575" i="1"/>
  <c r="Z574" i="1" s="1"/>
  <c r="Z573" i="1" s="1"/>
  <c r="Z572" i="1" s="1"/>
  <c r="Z571" i="1" s="1"/>
  <c r="AC557" i="1"/>
  <c r="AB557" i="1"/>
  <c r="AA557" i="1"/>
  <c r="Z557" i="1"/>
  <c r="AC555" i="1"/>
  <c r="AC554" i="1" s="1"/>
  <c r="AC553" i="1" s="1"/>
  <c r="AB555" i="1"/>
  <c r="AB554" i="1" s="1"/>
  <c r="AB553" i="1" s="1"/>
  <c r="AA555" i="1"/>
  <c r="Z555" i="1"/>
  <c r="Z554" i="1" s="1"/>
  <c r="Z553" i="1" s="1"/>
  <c r="AC551" i="1"/>
  <c r="AC550" i="1" s="1"/>
  <c r="AC549" i="1" s="1"/>
  <c r="AC548" i="1" s="1"/>
  <c r="AB551" i="1"/>
  <c r="AB550" i="1" s="1"/>
  <c r="AB549" i="1" s="1"/>
  <c r="AA551" i="1"/>
  <c r="AA550" i="1" s="1"/>
  <c r="AA549" i="1" s="1"/>
  <c r="Z551" i="1"/>
  <c r="Z550" i="1" s="1"/>
  <c r="Z549" i="1" s="1"/>
  <c r="AC546" i="1"/>
  <c r="AC545" i="1" s="1"/>
  <c r="AB546" i="1"/>
  <c r="AB545" i="1" s="1"/>
  <c r="AA546" i="1"/>
  <c r="AA545" i="1" s="1"/>
  <c r="Z546" i="1"/>
  <c r="Z545" i="1" s="1"/>
  <c r="AC543" i="1"/>
  <c r="AC542" i="1" s="1"/>
  <c r="AB543" i="1"/>
  <c r="AB542" i="1" s="1"/>
  <c r="AA543" i="1"/>
  <c r="AA542" i="1" s="1"/>
  <c r="Z543" i="1"/>
  <c r="Z542" i="1" s="1"/>
  <c r="AC539" i="1"/>
  <c r="AC538" i="1" s="1"/>
  <c r="AC537" i="1" s="1"/>
  <c r="AB539" i="1"/>
  <c r="AB538" i="1" s="1"/>
  <c r="AB537" i="1" s="1"/>
  <c r="AA539" i="1"/>
  <c r="AA538" i="1" s="1"/>
  <c r="AA537" i="1" s="1"/>
  <c r="Z539" i="1"/>
  <c r="Z538" i="1" s="1"/>
  <c r="Z537" i="1" s="1"/>
  <c r="AC522" i="1"/>
  <c r="AC521" i="1" s="1"/>
  <c r="AC520" i="1" s="1"/>
  <c r="AC519" i="1" s="1"/>
  <c r="AC518" i="1" s="1"/>
  <c r="AB522" i="1"/>
  <c r="AB521" i="1" s="1"/>
  <c r="AB520" i="1" s="1"/>
  <c r="AB519" i="1" s="1"/>
  <c r="AB518" i="1" s="1"/>
  <c r="AA522" i="1"/>
  <c r="AA521" i="1" s="1"/>
  <c r="AA520" i="1" s="1"/>
  <c r="AA519" i="1" s="1"/>
  <c r="AA518" i="1" s="1"/>
  <c r="Z522" i="1"/>
  <c r="Z521" i="1" s="1"/>
  <c r="Z520" i="1" s="1"/>
  <c r="Z519" i="1" s="1"/>
  <c r="Z518" i="1" s="1"/>
  <c r="AC511" i="1"/>
  <c r="AC510" i="1" s="1"/>
  <c r="AC509" i="1" s="1"/>
  <c r="AC508" i="1" s="1"/>
  <c r="AB511" i="1"/>
  <c r="AB510" i="1" s="1"/>
  <c r="AB509" i="1" s="1"/>
  <c r="AB508" i="1" s="1"/>
  <c r="AA511" i="1"/>
  <c r="AA510" i="1" s="1"/>
  <c r="AA509" i="1" s="1"/>
  <c r="AA508" i="1" s="1"/>
  <c r="Z511" i="1"/>
  <c r="Z510" i="1" s="1"/>
  <c r="Z509" i="1" s="1"/>
  <c r="Z508" i="1" s="1"/>
  <c r="AC503" i="1"/>
  <c r="AB503" i="1"/>
  <c r="AA503" i="1"/>
  <c r="Z503" i="1"/>
  <c r="AC501" i="1"/>
  <c r="AC500" i="1" s="1"/>
  <c r="AC499" i="1" s="1"/>
  <c r="AC494" i="1" s="1"/>
  <c r="AB501" i="1"/>
  <c r="AA501" i="1"/>
  <c r="AA500" i="1" s="1"/>
  <c r="AA499" i="1" s="1"/>
  <c r="AA494" i="1" s="1"/>
  <c r="Z501" i="1"/>
  <c r="Z500" i="1" s="1"/>
  <c r="Z499" i="1" s="1"/>
  <c r="Z497" i="1"/>
  <c r="Z496" i="1" s="1"/>
  <c r="Z495" i="1" s="1"/>
  <c r="AC489" i="1"/>
  <c r="AB489" i="1"/>
  <c r="AA489" i="1"/>
  <c r="Z489" i="1"/>
  <c r="AC487" i="1"/>
  <c r="AB487" i="1"/>
  <c r="AA487" i="1"/>
  <c r="Z487" i="1"/>
  <c r="Z486" i="1" s="1"/>
  <c r="AC484" i="1"/>
  <c r="AB484" i="1"/>
  <c r="AA484" i="1"/>
  <c r="Z484" i="1"/>
  <c r="AC482" i="1"/>
  <c r="AB482" i="1"/>
  <c r="AB481" i="1" s="1"/>
  <c r="AA482" i="1"/>
  <c r="AA481" i="1" s="1"/>
  <c r="Z482" i="1"/>
  <c r="AC481" i="1"/>
  <c r="AC472" i="1"/>
  <c r="AC471" i="1" s="1"/>
  <c r="AB472" i="1"/>
  <c r="AB471" i="1" s="1"/>
  <c r="AA472" i="1"/>
  <c r="AA471" i="1" s="1"/>
  <c r="Z472" i="1"/>
  <c r="Z471" i="1" s="1"/>
  <c r="AC469" i="1"/>
  <c r="AC468" i="1" s="1"/>
  <c r="AB469" i="1"/>
  <c r="AB468" i="1" s="1"/>
  <c r="AA469" i="1"/>
  <c r="AA468" i="1" s="1"/>
  <c r="Z469" i="1"/>
  <c r="Z468" i="1" s="1"/>
  <c r="AC464" i="1"/>
  <c r="AC463" i="1" s="1"/>
  <c r="AC462" i="1" s="1"/>
  <c r="AC461" i="1" s="1"/>
  <c r="AB464" i="1"/>
  <c r="AB463" i="1" s="1"/>
  <c r="AB462" i="1" s="1"/>
  <c r="AB461" i="1" s="1"/>
  <c r="AA464" i="1"/>
  <c r="AA463" i="1" s="1"/>
  <c r="AA462" i="1" s="1"/>
  <c r="AA461" i="1" s="1"/>
  <c r="Z464" i="1"/>
  <c r="Z463" i="1" s="1"/>
  <c r="Z462" i="1" s="1"/>
  <c r="Z461" i="1" s="1"/>
  <c r="AC458" i="1"/>
  <c r="AC457" i="1" s="1"/>
  <c r="AC456" i="1" s="1"/>
  <c r="AC455" i="1" s="1"/>
  <c r="AB458" i="1"/>
  <c r="AB457" i="1" s="1"/>
  <c r="AB456" i="1" s="1"/>
  <c r="AB455" i="1" s="1"/>
  <c r="AA458" i="1"/>
  <c r="AA457" i="1" s="1"/>
  <c r="AA456" i="1" s="1"/>
  <c r="AA455" i="1" s="1"/>
  <c r="Z458" i="1"/>
  <c r="Z457" i="1" s="1"/>
  <c r="Z456" i="1" s="1"/>
  <c r="Z455" i="1" s="1"/>
  <c r="AC448" i="1"/>
  <c r="AC447" i="1" s="1"/>
  <c r="AC446" i="1" s="1"/>
  <c r="AB448" i="1"/>
  <c r="AB447" i="1" s="1"/>
  <c r="AB446" i="1" s="1"/>
  <c r="AA448" i="1"/>
  <c r="AA447" i="1" s="1"/>
  <c r="AA446" i="1" s="1"/>
  <c r="Z448" i="1"/>
  <c r="Z447" i="1" s="1"/>
  <c r="Z446" i="1" s="1"/>
  <c r="AC444" i="1"/>
  <c r="AC443" i="1" s="1"/>
  <c r="AB444" i="1"/>
  <c r="AB443" i="1" s="1"/>
  <c r="AA444" i="1"/>
  <c r="AA443" i="1" s="1"/>
  <c r="Z444" i="1"/>
  <c r="Z443" i="1" s="1"/>
  <c r="AC441" i="1"/>
  <c r="AC440" i="1" s="1"/>
  <c r="AB441" i="1"/>
  <c r="AB440" i="1" s="1"/>
  <c r="AA441" i="1"/>
  <c r="AA440" i="1" s="1"/>
  <c r="Z441" i="1"/>
  <c r="Z440" i="1" s="1"/>
  <c r="AC438" i="1"/>
  <c r="AC437" i="1" s="1"/>
  <c r="AB438" i="1"/>
  <c r="AB437" i="1" s="1"/>
  <c r="AA438" i="1"/>
  <c r="AA437" i="1" s="1"/>
  <c r="Z438" i="1"/>
  <c r="Z437" i="1" s="1"/>
  <c r="AC435" i="1"/>
  <c r="AC434" i="1" s="1"/>
  <c r="AB435" i="1"/>
  <c r="AB434" i="1" s="1"/>
  <c r="AA435" i="1"/>
  <c r="AA434" i="1" s="1"/>
  <c r="Z435" i="1"/>
  <c r="Z434" i="1" s="1"/>
  <c r="AC428" i="1"/>
  <c r="AC427" i="1" s="1"/>
  <c r="AC426" i="1" s="1"/>
  <c r="AB428" i="1"/>
  <c r="AB427" i="1" s="1"/>
  <c r="AB426" i="1" s="1"/>
  <c r="AA428" i="1"/>
  <c r="AA427" i="1" s="1"/>
  <c r="AA426" i="1" s="1"/>
  <c r="Z428" i="1"/>
  <c r="Z427" i="1" s="1"/>
  <c r="Z426" i="1" s="1"/>
  <c r="AC414" i="1"/>
  <c r="AC413" i="1" s="1"/>
  <c r="AB414" i="1"/>
  <c r="AB413" i="1" s="1"/>
  <c r="AA414" i="1"/>
  <c r="AA413" i="1" s="1"/>
  <c r="Z414" i="1"/>
  <c r="Z413" i="1" s="1"/>
  <c r="AC411" i="1"/>
  <c r="AC410" i="1" s="1"/>
  <c r="AB411" i="1"/>
  <c r="AB410" i="1" s="1"/>
  <c r="AA411" i="1"/>
  <c r="AA410" i="1" s="1"/>
  <c r="Z411" i="1"/>
  <c r="Z410" i="1" s="1"/>
  <c r="AC408" i="1"/>
  <c r="AC407" i="1" s="1"/>
  <c r="AB408" i="1"/>
  <c r="AB407" i="1" s="1"/>
  <c r="AA408" i="1"/>
  <c r="AA407" i="1" s="1"/>
  <c r="Z408" i="1"/>
  <c r="Z407" i="1" s="1"/>
  <c r="AC405" i="1"/>
  <c r="AC404" i="1" s="1"/>
  <c r="AB405" i="1"/>
  <c r="AB404" i="1" s="1"/>
  <c r="AA405" i="1"/>
  <c r="AA404" i="1" s="1"/>
  <c r="Z405" i="1"/>
  <c r="Z404" i="1" s="1"/>
  <c r="AC400" i="1"/>
  <c r="AC397" i="1" s="1"/>
  <c r="AC396" i="1" s="1"/>
  <c r="AB400" i="1"/>
  <c r="AB397" i="1" s="1"/>
  <c r="AB396" i="1" s="1"/>
  <c r="AA400" i="1"/>
  <c r="AA397" i="1" s="1"/>
  <c r="AA396" i="1" s="1"/>
  <c r="Z400" i="1"/>
  <c r="Z397" i="1" s="1"/>
  <c r="Z396" i="1" s="1"/>
  <c r="AC394" i="1"/>
  <c r="AC393" i="1" s="1"/>
  <c r="AC392" i="1" s="1"/>
  <c r="AB394" i="1"/>
  <c r="AB393" i="1" s="1"/>
  <c r="AB392" i="1" s="1"/>
  <c r="AA394" i="1"/>
  <c r="AA393" i="1" s="1"/>
  <c r="AA392" i="1" s="1"/>
  <c r="Z394" i="1"/>
  <c r="Z393" i="1" s="1"/>
  <c r="Z392" i="1" s="1"/>
  <c r="AC384" i="1"/>
  <c r="AC383" i="1" s="1"/>
  <c r="AC382" i="1" s="1"/>
  <c r="AC381" i="1" s="1"/>
  <c r="AC380" i="1" s="1"/>
  <c r="AB384" i="1"/>
  <c r="AB383" i="1" s="1"/>
  <c r="AB382" i="1" s="1"/>
  <c r="AB381" i="1" s="1"/>
  <c r="AB380" i="1" s="1"/>
  <c r="AA384" i="1"/>
  <c r="AA383" i="1" s="1"/>
  <c r="AA382" i="1" s="1"/>
  <c r="AA381" i="1" s="1"/>
  <c r="AA380" i="1" s="1"/>
  <c r="Z384" i="1"/>
  <c r="Z383" i="1" s="1"/>
  <c r="Z382" i="1" s="1"/>
  <c r="Z381" i="1" s="1"/>
  <c r="Z380" i="1" s="1"/>
  <c r="AC375" i="1"/>
  <c r="AC374" i="1" s="1"/>
  <c r="AC373" i="1" s="1"/>
  <c r="AC372" i="1" s="1"/>
  <c r="AB375" i="1"/>
  <c r="AB374" i="1" s="1"/>
  <c r="AB373" i="1" s="1"/>
  <c r="AB372" i="1" s="1"/>
  <c r="AA375" i="1"/>
  <c r="AA374" i="1" s="1"/>
  <c r="AA373" i="1" s="1"/>
  <c r="AA372" i="1" s="1"/>
  <c r="Z375" i="1"/>
  <c r="Z374" i="1" s="1"/>
  <c r="Z373" i="1" s="1"/>
  <c r="Z372" i="1" s="1"/>
  <c r="AC370" i="1"/>
  <c r="AC369" i="1" s="1"/>
  <c r="AB370" i="1"/>
  <c r="AB369" i="1" s="1"/>
  <c r="AA370" i="1"/>
  <c r="AA369" i="1" s="1"/>
  <c r="Z370" i="1"/>
  <c r="Z369" i="1" s="1"/>
  <c r="AC366" i="1"/>
  <c r="AB366" i="1"/>
  <c r="AA366" i="1"/>
  <c r="Z366" i="1"/>
  <c r="AC364" i="1"/>
  <c r="AB364" i="1"/>
  <c r="AA364" i="1"/>
  <c r="Z364" i="1"/>
  <c r="AC362" i="1"/>
  <c r="AC361" i="1" s="1"/>
  <c r="AC360" i="1" s="1"/>
  <c r="AB362" i="1"/>
  <c r="AB361" i="1" s="1"/>
  <c r="AB360" i="1" s="1"/>
  <c r="AA362" i="1"/>
  <c r="Z362" i="1"/>
  <c r="Z361" i="1" s="1"/>
  <c r="Z360" i="1" s="1"/>
  <c r="AC358" i="1"/>
  <c r="AC357" i="1" s="1"/>
  <c r="AC356" i="1" s="1"/>
  <c r="AB358" i="1"/>
  <c r="AB357" i="1" s="1"/>
  <c r="AB356" i="1" s="1"/>
  <c r="AA358" i="1"/>
  <c r="AA357" i="1" s="1"/>
  <c r="AA356" i="1" s="1"/>
  <c r="Z358" i="1"/>
  <c r="Z357" i="1" s="1"/>
  <c r="Z356" i="1" s="1"/>
  <c r="AC353" i="1"/>
  <c r="AC352" i="1" s="1"/>
  <c r="AC351" i="1" s="1"/>
  <c r="AC350" i="1" s="1"/>
  <c r="AB353" i="1"/>
  <c r="AB352" i="1" s="1"/>
  <c r="AB351" i="1" s="1"/>
  <c r="AB350" i="1" s="1"/>
  <c r="AA353" i="1"/>
  <c r="AA352" i="1" s="1"/>
  <c r="AA351" i="1" s="1"/>
  <c r="AA350" i="1" s="1"/>
  <c r="Z353" i="1"/>
  <c r="Z352" i="1" s="1"/>
  <c r="Z351" i="1" s="1"/>
  <c r="Z350" i="1" s="1"/>
  <c r="AC348" i="1"/>
  <c r="AC347" i="1" s="1"/>
  <c r="AC346" i="1" s="1"/>
  <c r="AC345" i="1" s="1"/>
  <c r="AB348" i="1"/>
  <c r="AB347" i="1" s="1"/>
  <c r="AB346" i="1" s="1"/>
  <c r="AB345" i="1" s="1"/>
  <c r="AA348" i="1"/>
  <c r="AA347" i="1" s="1"/>
  <c r="AA346" i="1" s="1"/>
  <c r="AA345" i="1" s="1"/>
  <c r="Z348" i="1"/>
  <c r="Z347" i="1" s="1"/>
  <c r="Z346" i="1" s="1"/>
  <c r="Z345" i="1" s="1"/>
  <c r="AC341" i="1"/>
  <c r="AC340" i="1" s="1"/>
  <c r="AC339" i="1" s="1"/>
  <c r="AC338" i="1" s="1"/>
  <c r="AC337" i="1" s="1"/>
  <c r="AB341" i="1"/>
  <c r="AB340" i="1" s="1"/>
  <c r="AB339" i="1" s="1"/>
  <c r="AB338" i="1" s="1"/>
  <c r="AB337" i="1" s="1"/>
  <c r="AA341" i="1"/>
  <c r="AA340" i="1" s="1"/>
  <c r="AA339" i="1" s="1"/>
  <c r="AA338" i="1" s="1"/>
  <c r="AA337" i="1" s="1"/>
  <c r="Z341" i="1"/>
  <c r="Z340" i="1" s="1"/>
  <c r="Z339" i="1" s="1"/>
  <c r="Z338" i="1" s="1"/>
  <c r="Z337" i="1" s="1"/>
  <c r="AC329" i="1"/>
  <c r="AB329" i="1"/>
  <c r="AA329" i="1"/>
  <c r="Z329" i="1"/>
  <c r="AC327" i="1"/>
  <c r="AB327" i="1"/>
  <c r="AA327" i="1"/>
  <c r="Z327" i="1"/>
  <c r="AC325" i="1"/>
  <c r="AB325" i="1"/>
  <c r="AA325" i="1"/>
  <c r="Z325" i="1"/>
  <c r="Z324" i="1" s="1"/>
  <c r="Z323" i="1" s="1"/>
  <c r="Z322" i="1" s="1"/>
  <c r="Z321" i="1" s="1"/>
  <c r="AC324" i="1"/>
  <c r="AC323" i="1" s="1"/>
  <c r="AC322" i="1" s="1"/>
  <c r="AC321" i="1" s="1"/>
  <c r="AE311" i="1"/>
  <c r="AE310" i="1" s="1"/>
  <c r="AE309" i="1" s="1"/>
  <c r="AD311" i="1"/>
  <c r="AD310" i="1" s="1"/>
  <c r="AD309" i="1" s="1"/>
  <c r="AC307" i="1"/>
  <c r="AC306" i="1" s="1"/>
  <c r="AB307" i="1"/>
  <c r="AB306" i="1" s="1"/>
  <c r="AA307" i="1"/>
  <c r="AA306" i="1" s="1"/>
  <c r="Z307" i="1"/>
  <c r="Z306" i="1" s="1"/>
  <c r="AD297" i="1"/>
  <c r="AD296" i="1" s="1"/>
  <c r="AD295" i="1" s="1"/>
  <c r="AC293" i="1"/>
  <c r="AC292" i="1" s="1"/>
  <c r="AB293" i="1"/>
  <c r="AB292" i="1" s="1"/>
  <c r="AA293" i="1"/>
  <c r="AA292" i="1" s="1"/>
  <c r="Z293" i="1"/>
  <c r="Z292" i="1" s="1"/>
  <c r="Z288" i="1"/>
  <c r="AC288" i="1"/>
  <c r="AB288" i="1"/>
  <c r="AA288" i="1"/>
  <c r="AC286" i="1"/>
  <c r="AB286" i="1"/>
  <c r="AA286" i="1"/>
  <c r="Z286" i="1"/>
  <c r="AC284" i="1"/>
  <c r="AB284" i="1"/>
  <c r="AA284" i="1"/>
  <c r="Z284" i="1"/>
  <c r="AC282" i="1"/>
  <c r="AB282" i="1"/>
  <c r="AA282" i="1"/>
  <c r="Z282" i="1"/>
  <c r="AC272" i="1"/>
  <c r="AB272" i="1"/>
  <c r="AA272" i="1"/>
  <c r="Z272" i="1"/>
  <c r="AC270" i="1"/>
  <c r="AB270" i="1"/>
  <c r="AA270" i="1"/>
  <c r="Z270" i="1"/>
  <c r="AC268" i="1"/>
  <c r="AC267" i="1" s="1"/>
  <c r="AC266" i="1" s="1"/>
  <c r="AC265" i="1" s="1"/>
  <c r="AB268" i="1"/>
  <c r="AA268" i="1"/>
  <c r="Z268" i="1"/>
  <c r="AC263" i="1"/>
  <c r="AC262" i="1" s="1"/>
  <c r="AC261" i="1" s="1"/>
  <c r="AC260" i="1" s="1"/>
  <c r="AB263" i="1"/>
  <c r="AB262" i="1" s="1"/>
  <c r="AB261" i="1" s="1"/>
  <c r="AB260" i="1" s="1"/>
  <c r="AA263" i="1"/>
  <c r="AA262" i="1" s="1"/>
  <c r="AA261" i="1" s="1"/>
  <c r="AA260" i="1" s="1"/>
  <c r="Z263" i="1"/>
  <c r="Z262" i="1" s="1"/>
  <c r="Z261" i="1" s="1"/>
  <c r="Z260" i="1" s="1"/>
  <c r="AE258" i="1"/>
  <c r="AD258" i="1"/>
  <c r="AE256" i="1"/>
  <c r="AD256" i="1"/>
  <c r="AC252" i="1"/>
  <c r="AB252" i="1"/>
  <c r="AA252" i="1"/>
  <c r="Z252" i="1"/>
  <c r="AC250" i="1"/>
  <c r="AB250" i="1"/>
  <c r="AB249" i="1" s="1"/>
  <c r="AB248" i="1" s="1"/>
  <c r="AB247" i="1" s="1"/>
  <c r="AA250" i="1"/>
  <c r="AA249" i="1" s="1"/>
  <c r="AA248" i="1" s="1"/>
  <c r="AA247" i="1" s="1"/>
  <c r="Z250" i="1"/>
  <c r="Z249" i="1" s="1"/>
  <c r="Z248" i="1" s="1"/>
  <c r="Z247" i="1" s="1"/>
  <c r="AC241" i="1"/>
  <c r="AB241" i="1"/>
  <c r="AA241" i="1"/>
  <c r="Z241" i="1"/>
  <c r="AC239" i="1"/>
  <c r="AB239" i="1"/>
  <c r="AA239" i="1"/>
  <c r="AA238" i="1" s="1"/>
  <c r="Z239" i="1"/>
  <c r="Z238" i="1" s="1"/>
  <c r="AC238" i="1"/>
  <c r="AB238" i="1"/>
  <c r="AC236" i="1"/>
  <c r="AB236" i="1"/>
  <c r="AA236" i="1"/>
  <c r="Z236" i="1"/>
  <c r="AC234" i="1"/>
  <c r="AB234" i="1"/>
  <c r="AA234" i="1"/>
  <c r="Z234" i="1"/>
  <c r="AC232" i="1"/>
  <c r="AC231" i="1" s="1"/>
  <c r="AB232" i="1"/>
  <c r="AB231" i="1" s="1"/>
  <c r="AA232" i="1"/>
  <c r="AA231" i="1" s="1"/>
  <c r="Z232" i="1"/>
  <c r="Z231" i="1" s="1"/>
  <c r="AC229" i="1"/>
  <c r="AB229" i="1"/>
  <c r="AA229" i="1"/>
  <c r="Z229" i="1"/>
  <c r="AC227" i="1"/>
  <c r="AB227" i="1"/>
  <c r="AA227" i="1"/>
  <c r="Z227" i="1"/>
  <c r="AC225" i="1"/>
  <c r="AC224" i="1" s="1"/>
  <c r="AB225" i="1"/>
  <c r="AB224" i="1" s="1"/>
  <c r="AA225" i="1"/>
  <c r="Z225" i="1"/>
  <c r="Z224" i="1" s="1"/>
  <c r="AC222" i="1"/>
  <c r="AC221" i="1" s="1"/>
  <c r="AB222" i="1"/>
  <c r="AB221" i="1" s="1"/>
  <c r="AA222" i="1"/>
  <c r="AA221" i="1" s="1"/>
  <c r="Z222" i="1"/>
  <c r="Z221" i="1" s="1"/>
  <c r="AC219" i="1"/>
  <c r="AB219" i="1"/>
  <c r="AA219" i="1"/>
  <c r="Z219" i="1"/>
  <c r="AC217" i="1"/>
  <c r="AC216" i="1" s="1"/>
  <c r="AB217" i="1"/>
  <c r="AB216" i="1" s="1"/>
  <c r="AA217" i="1"/>
  <c r="AA216" i="1" s="1"/>
  <c r="Z217" i="1"/>
  <c r="Z216" i="1" s="1"/>
  <c r="AC214" i="1"/>
  <c r="AB214" i="1"/>
  <c r="AA214" i="1"/>
  <c r="Z214" i="1"/>
  <c r="AC212" i="1"/>
  <c r="AC211" i="1" s="1"/>
  <c r="AB212" i="1"/>
  <c r="AB211" i="1" s="1"/>
  <c r="AA212" i="1"/>
  <c r="AA211" i="1" s="1"/>
  <c r="Z212" i="1"/>
  <c r="Z211" i="1" s="1"/>
  <c r="AC209" i="1"/>
  <c r="AC208" i="1" s="1"/>
  <c r="AB209" i="1"/>
  <c r="AB208" i="1" s="1"/>
  <c r="AA209" i="1"/>
  <c r="AA208" i="1" s="1"/>
  <c r="Z209" i="1"/>
  <c r="Z208" i="1" s="1"/>
  <c r="AC204" i="1"/>
  <c r="AB204" i="1"/>
  <c r="AA204" i="1"/>
  <c r="Z204" i="1"/>
  <c r="AC202" i="1"/>
  <c r="AB202" i="1"/>
  <c r="AA202" i="1"/>
  <c r="Z202" i="1"/>
  <c r="AC200" i="1"/>
  <c r="AC199" i="1" s="1"/>
  <c r="AB200" i="1"/>
  <c r="AB199" i="1" s="1"/>
  <c r="AA200" i="1"/>
  <c r="AA199" i="1" s="1"/>
  <c r="Z200" i="1"/>
  <c r="Z199" i="1" s="1"/>
  <c r="AC197" i="1"/>
  <c r="AB197" i="1"/>
  <c r="AA197" i="1"/>
  <c r="Z197" i="1"/>
  <c r="AC195" i="1"/>
  <c r="AB195" i="1"/>
  <c r="AA195" i="1"/>
  <c r="Z195" i="1"/>
  <c r="AC193" i="1"/>
  <c r="AC192" i="1" s="1"/>
  <c r="AB193" i="1"/>
  <c r="AB192" i="1" s="1"/>
  <c r="AA193" i="1"/>
  <c r="AA192" i="1" s="1"/>
  <c r="Z193" i="1"/>
  <c r="Z192" i="1" s="1"/>
  <c r="AC189" i="1"/>
  <c r="AC188" i="1" s="1"/>
  <c r="AB189" i="1"/>
  <c r="AB188" i="1" s="1"/>
  <c r="AA189" i="1"/>
  <c r="AA188" i="1" s="1"/>
  <c r="Z189" i="1"/>
  <c r="Z188" i="1" s="1"/>
  <c r="AC186" i="1"/>
  <c r="AB186" i="1"/>
  <c r="AA186" i="1"/>
  <c r="Z186" i="1"/>
  <c r="AC184" i="1"/>
  <c r="AB184" i="1"/>
  <c r="AA184" i="1"/>
  <c r="Z184" i="1"/>
  <c r="AC182" i="1"/>
  <c r="AC181" i="1" s="1"/>
  <c r="AC180" i="1" s="1"/>
  <c r="AB182" i="1"/>
  <c r="AA182" i="1"/>
  <c r="AA181" i="1" s="1"/>
  <c r="Z182" i="1"/>
  <c r="Z181" i="1" s="1"/>
  <c r="AC177" i="1"/>
  <c r="AC176" i="1" s="1"/>
  <c r="AC175" i="1" s="1"/>
  <c r="AC174" i="1" s="1"/>
  <c r="AB177" i="1"/>
  <c r="AB176" i="1" s="1"/>
  <c r="AB175" i="1" s="1"/>
  <c r="AB174" i="1" s="1"/>
  <c r="AA177" i="1"/>
  <c r="AA176" i="1" s="1"/>
  <c r="AA175" i="1" s="1"/>
  <c r="AA174" i="1" s="1"/>
  <c r="Z177" i="1"/>
  <c r="Z176" i="1" s="1"/>
  <c r="Z175" i="1" s="1"/>
  <c r="Z174" i="1" s="1"/>
  <c r="AC164" i="1"/>
  <c r="AC163" i="1" s="1"/>
  <c r="AB164" i="1"/>
  <c r="AB163" i="1" s="1"/>
  <c r="AA164" i="1"/>
  <c r="AA163" i="1" s="1"/>
  <c r="Z164" i="1"/>
  <c r="Z163" i="1" s="1"/>
  <c r="AE172" i="1"/>
  <c r="AE171" i="1" s="1"/>
  <c r="AE170" i="1" s="1"/>
  <c r="AD172" i="1"/>
  <c r="AD171" i="1" s="1"/>
  <c r="AD170" i="1" s="1"/>
  <c r="AC161" i="1"/>
  <c r="AC160" i="1" s="1"/>
  <c r="AB161" i="1"/>
  <c r="AB160" i="1" s="1"/>
  <c r="AA161" i="1"/>
  <c r="AA160" i="1" s="1"/>
  <c r="Z161" i="1"/>
  <c r="Z160" i="1" s="1"/>
  <c r="AC158" i="1"/>
  <c r="AC157" i="1" s="1"/>
  <c r="AB158" i="1"/>
  <c r="AB157" i="1" s="1"/>
  <c r="AA158" i="1"/>
  <c r="AA157" i="1" s="1"/>
  <c r="Z158" i="1"/>
  <c r="Z157" i="1" s="1"/>
  <c r="AC155" i="1"/>
  <c r="AC154" i="1" s="1"/>
  <c r="AB155" i="1"/>
  <c r="AB154" i="1" s="1"/>
  <c r="AA155" i="1"/>
  <c r="AA154" i="1" s="1"/>
  <c r="Z155" i="1"/>
  <c r="Z154" i="1" s="1"/>
  <c r="AC151" i="1"/>
  <c r="AC150" i="1" s="1"/>
  <c r="AB151" i="1"/>
  <c r="AB150" i="1" s="1"/>
  <c r="AA151" i="1"/>
  <c r="AA150" i="1" s="1"/>
  <c r="Z151" i="1"/>
  <c r="Z150" i="1" s="1"/>
  <c r="AC146" i="1"/>
  <c r="AC145" i="1" s="1"/>
  <c r="AB146" i="1"/>
  <c r="AB145" i="1" s="1"/>
  <c r="AA146" i="1"/>
  <c r="AA145" i="1" s="1"/>
  <c r="Z146" i="1"/>
  <c r="Z145" i="1" s="1"/>
  <c r="AC142" i="1"/>
  <c r="AC141" i="1" s="1"/>
  <c r="AC140" i="1" s="1"/>
  <c r="AB142" i="1"/>
  <c r="AB141" i="1" s="1"/>
  <c r="AB140" i="1" s="1"/>
  <c r="AA142" i="1"/>
  <c r="AA141" i="1" s="1"/>
  <c r="AA140" i="1" s="1"/>
  <c r="Z142" i="1"/>
  <c r="Z141" i="1" s="1"/>
  <c r="Z140" i="1" s="1"/>
  <c r="AC137" i="1"/>
  <c r="AC136" i="1" s="1"/>
  <c r="AC135" i="1" s="1"/>
  <c r="AC134" i="1" s="1"/>
  <c r="AB137" i="1"/>
  <c r="AB136" i="1" s="1"/>
  <c r="AB135" i="1" s="1"/>
  <c r="AB134" i="1" s="1"/>
  <c r="AA137" i="1"/>
  <c r="AA136" i="1" s="1"/>
  <c r="AA135" i="1" s="1"/>
  <c r="AA134" i="1" s="1"/>
  <c r="Z137" i="1"/>
  <c r="Z136" i="1" s="1"/>
  <c r="Z135" i="1" s="1"/>
  <c r="Z134" i="1" s="1"/>
  <c r="AC130" i="1"/>
  <c r="AC129" i="1" s="1"/>
  <c r="AC128" i="1" s="1"/>
  <c r="AC127" i="1" s="1"/>
  <c r="AC126" i="1" s="1"/>
  <c r="AB130" i="1"/>
  <c r="AB129" i="1" s="1"/>
  <c r="AB128" i="1" s="1"/>
  <c r="AB127" i="1" s="1"/>
  <c r="AB126" i="1" s="1"/>
  <c r="AA130" i="1"/>
  <c r="AA129" i="1" s="1"/>
  <c r="AA128" i="1" s="1"/>
  <c r="AA127" i="1" s="1"/>
  <c r="AA126" i="1" s="1"/>
  <c r="Z130" i="1"/>
  <c r="Z129" i="1" s="1"/>
  <c r="Z128" i="1" s="1"/>
  <c r="Z127" i="1" s="1"/>
  <c r="Z126" i="1" s="1"/>
  <c r="AC118" i="1"/>
  <c r="AB118" i="1"/>
  <c r="AA118" i="1"/>
  <c r="Z118" i="1"/>
  <c r="AC116" i="1"/>
  <c r="AB116" i="1"/>
  <c r="AA116" i="1"/>
  <c r="Z116" i="1"/>
  <c r="AC114" i="1"/>
  <c r="AC113" i="1" s="1"/>
  <c r="AC112" i="1" s="1"/>
  <c r="AC111" i="1" s="1"/>
  <c r="AC110" i="1" s="1"/>
  <c r="AB114" i="1"/>
  <c r="AA114" i="1"/>
  <c r="AA113" i="1" s="1"/>
  <c r="AA112" i="1" s="1"/>
  <c r="AA111" i="1" s="1"/>
  <c r="AA110" i="1" s="1"/>
  <c r="Z114" i="1"/>
  <c r="AC103" i="1"/>
  <c r="AC102" i="1" s="1"/>
  <c r="AC101" i="1" s="1"/>
  <c r="AB103" i="1"/>
  <c r="AB102" i="1" s="1"/>
  <c r="AB101" i="1" s="1"/>
  <c r="AA103" i="1"/>
  <c r="AA102" i="1" s="1"/>
  <c r="AA101" i="1" s="1"/>
  <c r="Z103" i="1"/>
  <c r="Z102" i="1" s="1"/>
  <c r="Z101" i="1" s="1"/>
  <c r="AC96" i="1"/>
  <c r="AC95" i="1" s="1"/>
  <c r="AB96" i="1"/>
  <c r="AB95" i="1" s="1"/>
  <c r="AA96" i="1"/>
  <c r="AA95" i="1" s="1"/>
  <c r="Z96" i="1"/>
  <c r="Z95" i="1" s="1"/>
  <c r="AC93" i="1"/>
  <c r="AB93" i="1"/>
  <c r="AA93" i="1"/>
  <c r="Z93" i="1"/>
  <c r="AC91" i="1"/>
  <c r="AC90" i="1" s="1"/>
  <c r="AB91" i="1"/>
  <c r="AA91" i="1"/>
  <c r="AA90" i="1" s="1"/>
  <c r="Z91" i="1"/>
  <c r="Z90" i="1" s="1"/>
  <c r="AE88" i="1"/>
  <c r="AD88" i="1"/>
  <c r="AC86" i="1"/>
  <c r="AC85" i="1" s="1"/>
  <c r="AB86" i="1"/>
  <c r="AB85" i="1" s="1"/>
  <c r="AA86" i="1"/>
  <c r="AA85" i="1" s="1"/>
  <c r="Z86" i="1"/>
  <c r="Z85" i="1" s="1"/>
  <c r="AE81" i="1"/>
  <c r="AD81" i="1"/>
  <c r="AC79" i="1"/>
  <c r="AC78" i="1" s="1"/>
  <c r="AB79" i="1"/>
  <c r="AB78" i="1" s="1"/>
  <c r="AA79" i="1"/>
  <c r="AA78" i="1" s="1"/>
  <c r="Z79" i="1"/>
  <c r="Z78" i="1" s="1"/>
  <c r="AC76" i="1"/>
  <c r="AC75" i="1" s="1"/>
  <c r="AB76" i="1"/>
  <c r="AB75" i="1" s="1"/>
  <c r="AA76" i="1"/>
  <c r="AA75" i="1" s="1"/>
  <c r="Z76" i="1"/>
  <c r="Z75" i="1" s="1"/>
  <c r="AC73" i="1"/>
  <c r="AC72" i="1" s="1"/>
  <c r="AB73" i="1"/>
  <c r="AB72" i="1" s="1"/>
  <c r="AA73" i="1"/>
  <c r="AA72" i="1" s="1"/>
  <c r="Z73" i="1"/>
  <c r="Z72" i="1" s="1"/>
  <c r="AC70" i="1"/>
  <c r="AB70" i="1"/>
  <c r="AA70" i="1"/>
  <c r="Z70" i="1"/>
  <c r="AC68" i="1"/>
  <c r="AB68" i="1"/>
  <c r="AB67" i="1" s="1"/>
  <c r="AA68" i="1"/>
  <c r="AA67" i="1" s="1"/>
  <c r="Z68" i="1"/>
  <c r="Z67" i="1" s="1"/>
  <c r="AC67" i="1"/>
  <c r="AC65" i="1"/>
  <c r="AB65" i="1"/>
  <c r="AA65" i="1"/>
  <c r="Z65" i="1"/>
  <c r="AC63" i="1"/>
  <c r="AC62" i="1" s="1"/>
  <c r="AB63" i="1"/>
  <c r="AB62" i="1" s="1"/>
  <c r="AA63" i="1"/>
  <c r="AA62" i="1" s="1"/>
  <c r="Z63" i="1"/>
  <c r="Z62" i="1" s="1"/>
  <c r="AC59" i="1"/>
  <c r="AB59" i="1"/>
  <c r="AA59" i="1"/>
  <c r="Z59" i="1"/>
  <c r="AC57" i="1"/>
  <c r="AB57" i="1"/>
  <c r="AA57" i="1"/>
  <c r="Z57" i="1"/>
  <c r="AC55" i="1"/>
  <c r="AB55" i="1"/>
  <c r="AA55" i="1"/>
  <c r="Z55" i="1"/>
  <c r="AC53" i="1"/>
  <c r="AB53" i="1"/>
  <c r="AA53" i="1"/>
  <c r="Z53" i="1"/>
  <c r="AD42" i="1"/>
  <c r="AC41" i="1"/>
  <c r="AB41" i="1"/>
  <c r="AA41" i="1"/>
  <c r="Z41" i="1"/>
  <c r="AC38" i="1"/>
  <c r="AB38" i="1"/>
  <c r="AA38" i="1"/>
  <c r="Z38" i="1"/>
  <c r="AC36" i="1"/>
  <c r="AB36" i="1"/>
  <c r="AA36" i="1"/>
  <c r="Z36" i="1"/>
  <c r="AC34" i="1"/>
  <c r="AB34" i="1"/>
  <c r="AB33" i="1" s="1"/>
  <c r="AA34" i="1"/>
  <c r="Z34" i="1"/>
  <c r="Z33" i="1" s="1"/>
  <c r="AC31" i="1"/>
  <c r="AC30" i="1" s="1"/>
  <c r="AB31" i="1"/>
  <c r="AB30" i="1" s="1"/>
  <c r="AA31" i="1"/>
  <c r="AA30" i="1" s="1"/>
  <c r="Z31" i="1"/>
  <c r="Z30" i="1" s="1"/>
  <c r="AC28" i="1"/>
  <c r="AC27" i="1" s="1"/>
  <c r="AB28" i="1"/>
  <c r="AB27" i="1" s="1"/>
  <c r="AA28" i="1"/>
  <c r="AA27" i="1" s="1"/>
  <c r="Z28" i="1"/>
  <c r="Z27" i="1" s="1"/>
  <c r="AC21" i="1"/>
  <c r="AC20" i="1" s="1"/>
  <c r="AC19" i="1" s="1"/>
  <c r="AC18" i="1" s="1"/>
  <c r="AC17" i="1" s="1"/>
  <c r="AB21" i="1"/>
  <c r="AB20" i="1" s="1"/>
  <c r="AB19" i="1" s="1"/>
  <c r="AB18" i="1" s="1"/>
  <c r="AB17" i="1" s="1"/>
  <c r="AA21" i="1"/>
  <c r="AA20" i="1" s="1"/>
  <c r="AA19" i="1" s="1"/>
  <c r="AA18" i="1" s="1"/>
  <c r="AA17" i="1" s="1"/>
  <c r="Z21" i="1"/>
  <c r="Z20" i="1" s="1"/>
  <c r="Z19" i="1" s="1"/>
  <c r="Z18" i="1" s="1"/>
  <c r="Z17" i="1" s="1"/>
  <c r="AB181" i="1" l="1"/>
  <c r="BZ1143" i="1"/>
  <c r="BZ1142" i="1" s="1"/>
  <c r="CF1144" i="1"/>
  <c r="CA1400" i="1"/>
  <c r="CA1399" i="1" s="1"/>
  <c r="CG1401" i="1"/>
  <c r="CG703" i="1"/>
  <c r="CG702" i="1" s="1"/>
  <c r="CM704" i="1"/>
  <c r="CM1188" i="1"/>
  <c r="CG1187" i="1"/>
  <c r="CG1186" i="1" s="1"/>
  <c r="BZ1187" i="1"/>
  <c r="BZ1186" i="1" s="1"/>
  <c r="CF1188" i="1"/>
  <c r="BZ703" i="1"/>
  <c r="BZ702" i="1" s="1"/>
  <c r="CF704" i="1"/>
  <c r="BZ819" i="1"/>
  <c r="BZ818" i="1" s="1"/>
  <c r="CF820" i="1"/>
  <c r="CG819" i="1"/>
  <c r="CG818" i="1" s="1"/>
  <c r="CM820" i="1"/>
  <c r="CM1144" i="1"/>
  <c r="CG1143" i="1"/>
  <c r="CG1142" i="1" s="1"/>
  <c r="BZ1512" i="1"/>
  <c r="BZ1511" i="1" s="1"/>
  <c r="CF1513" i="1"/>
  <c r="CA1512" i="1"/>
  <c r="CA1511" i="1" s="1"/>
  <c r="CG1513" i="1"/>
  <c r="AC33" i="1"/>
  <c r="AA267" i="1"/>
  <c r="AA266" i="1" s="1"/>
  <c r="AA265" i="1" s="1"/>
  <c r="AB267" i="1"/>
  <c r="AB266" i="1" s="1"/>
  <c r="AB265" i="1" s="1"/>
  <c r="AB500" i="1"/>
  <c r="AB499" i="1" s="1"/>
  <c r="AB494" i="1" s="1"/>
  <c r="AA927" i="1"/>
  <c r="BN1366" i="1"/>
  <c r="BN1365" i="1" s="1"/>
  <c r="BN1364" i="1" s="1"/>
  <c r="BT1367" i="1"/>
  <c r="BO1366" i="1"/>
  <c r="BO1365" i="1" s="1"/>
  <c r="BO1364" i="1" s="1"/>
  <c r="BU1367" i="1"/>
  <c r="BZ1379" i="1"/>
  <c r="BT1378" i="1"/>
  <c r="BT1377" i="1" s="1"/>
  <c r="BT1356" i="1"/>
  <c r="BT1355" i="1" s="1"/>
  <c r="BZ1357" i="1"/>
  <c r="BT1392" i="1"/>
  <c r="BT1391" i="1" s="1"/>
  <c r="BZ1393" i="1"/>
  <c r="BU1378" i="1"/>
  <c r="BU1377" i="1" s="1"/>
  <c r="CA1379" i="1"/>
  <c r="CA1393" i="1"/>
  <c r="BU1392" i="1"/>
  <c r="BU1391" i="1" s="1"/>
  <c r="BU1412" i="1"/>
  <c r="BU1411" i="1" s="1"/>
  <c r="CA1413" i="1"/>
  <c r="BZ1360" i="1"/>
  <c r="BT1359" i="1"/>
  <c r="BT1358" i="1" s="1"/>
  <c r="BZ1401" i="1"/>
  <c r="BT1400" i="1"/>
  <c r="BT1399" i="1" s="1"/>
  <c r="CA1410" i="1"/>
  <c r="BU1409" i="1"/>
  <c r="BU1408" i="1" s="1"/>
  <c r="BN1398" i="1"/>
  <c r="BO1398" i="1"/>
  <c r="BN1362" i="1"/>
  <c r="BN1361" i="1" s="1"/>
  <c r="BN1354" i="1" s="1"/>
  <c r="BT1363" i="1"/>
  <c r="BO1362" i="1"/>
  <c r="BO1361" i="1" s="1"/>
  <c r="BU1363" i="1"/>
  <c r="BT1412" i="1"/>
  <c r="BT1411" i="1" s="1"/>
  <c r="BZ1413" i="1"/>
  <c r="BU1359" i="1"/>
  <c r="BU1358" i="1" s="1"/>
  <c r="CA1360" i="1"/>
  <c r="CA1376" i="1"/>
  <c r="BU1375" i="1"/>
  <c r="BU1374" i="1" s="1"/>
  <c r="BT1375" i="1"/>
  <c r="BT1374" i="1" s="1"/>
  <c r="BZ1376" i="1"/>
  <c r="CA1357" i="1"/>
  <c r="BU1356" i="1"/>
  <c r="BU1355" i="1" s="1"/>
  <c r="BZ1410" i="1"/>
  <c r="BT1409" i="1"/>
  <c r="BT1408" i="1" s="1"/>
  <c r="BZ1397" i="1"/>
  <c r="BT1396" i="1"/>
  <c r="BT1395" i="1" s="1"/>
  <c r="BT1394" i="1" s="1"/>
  <c r="CA1397" i="1"/>
  <c r="BU1396" i="1"/>
  <c r="BU1395" i="1" s="1"/>
  <c r="BU1394" i="1" s="1"/>
  <c r="BN1390" i="1"/>
  <c r="BO1390" i="1"/>
  <c r="BH726" i="1"/>
  <c r="BN727" i="1"/>
  <c r="BI709" i="1"/>
  <c r="BI708" i="1" s="1"/>
  <c r="BO710" i="1"/>
  <c r="BH724" i="1"/>
  <c r="BN725" i="1"/>
  <c r="BI1354" i="1"/>
  <c r="BI726" i="1"/>
  <c r="BO727" i="1"/>
  <c r="BH709" i="1"/>
  <c r="BH708" i="1" s="1"/>
  <c r="BN710" i="1"/>
  <c r="BI724" i="1"/>
  <c r="BI723" i="1" s="1"/>
  <c r="BO725" i="1"/>
  <c r="AB1489" i="1"/>
  <c r="AB1488" i="1" s="1"/>
  <c r="AB1487" i="1" s="1"/>
  <c r="BH1354" i="1"/>
  <c r="BB723" i="1"/>
  <c r="BH723" i="1"/>
  <c r="Z267" i="1"/>
  <c r="Z266" i="1" s="1"/>
  <c r="Z265" i="1" s="1"/>
  <c r="AA52" i="1"/>
  <c r="AA51" i="1" s="1"/>
  <c r="AA486" i="1"/>
  <c r="AA33" i="1"/>
  <c r="Z113" i="1"/>
  <c r="Z112" i="1" s="1"/>
  <c r="Z111" i="1" s="1"/>
  <c r="Z110" i="1" s="1"/>
  <c r="Z52" i="1"/>
  <c r="Z51" i="1" s="1"/>
  <c r="AC355" i="1"/>
  <c r="AC344" i="1" s="1"/>
  <c r="AC319" i="1" s="1"/>
  <c r="AC249" i="1"/>
  <c r="AC248" i="1" s="1"/>
  <c r="AC247" i="1" s="1"/>
  <c r="AB1041" i="1"/>
  <c r="AB1040" i="1" s="1"/>
  <c r="AB113" i="1"/>
  <c r="AB112" i="1" s="1"/>
  <c r="AB111" i="1" s="1"/>
  <c r="AB110" i="1" s="1"/>
  <c r="AB1060" i="1"/>
  <c r="AB1059" i="1" s="1"/>
  <c r="AC1489" i="1"/>
  <c r="AB90" i="1"/>
  <c r="AB61" i="1" s="1"/>
  <c r="AA1041" i="1"/>
  <c r="AA1040" i="1" s="1"/>
  <c r="AC1141" i="1"/>
  <c r="AA324" i="1"/>
  <c r="AA323" i="1" s="1"/>
  <c r="AA322" i="1" s="1"/>
  <c r="AA321" i="1" s="1"/>
  <c r="AB180" i="1"/>
  <c r="AV277" i="1"/>
  <c r="BB278" i="1"/>
  <c r="AV275" i="1"/>
  <c r="BB276" i="1"/>
  <c r="AV1026" i="1"/>
  <c r="AV1025" i="1" s="1"/>
  <c r="AV1024" i="1" s="1"/>
  <c r="AV1023" i="1" s="1"/>
  <c r="BB1027" i="1"/>
  <c r="AW275" i="1"/>
  <c r="BC276" i="1"/>
  <c r="AW1026" i="1"/>
  <c r="AW1025" i="1" s="1"/>
  <c r="AW1024" i="1" s="1"/>
  <c r="AW1023" i="1" s="1"/>
  <c r="BC1027" i="1"/>
  <c r="AW277" i="1"/>
  <c r="BC278" i="1"/>
  <c r="Z481" i="1"/>
  <c r="AC1533" i="1"/>
  <c r="AC1532" i="1" s="1"/>
  <c r="AC1530" i="1" s="1"/>
  <c r="AB191" i="1"/>
  <c r="AB430" i="1"/>
  <c r="AB425" i="1" s="1"/>
  <c r="AB424" i="1" s="1"/>
  <c r="AB423" i="1" s="1"/>
  <c r="AA752" i="1"/>
  <c r="AA742" i="1" s="1"/>
  <c r="AC927" i="1"/>
  <c r="AA1001" i="1"/>
  <c r="AA989" i="1" s="1"/>
  <c r="AC1041" i="1"/>
  <c r="AC1040" i="1" s="1"/>
  <c r="AB1141" i="1"/>
  <c r="AB1469" i="1"/>
  <c r="AB1464" i="1" s="1"/>
  <c r="AB1463" i="1" s="1"/>
  <c r="AC281" i="1"/>
  <c r="AC280" i="1" s="1"/>
  <c r="AC279" i="1" s="1"/>
  <c r="AA467" i="1"/>
  <c r="AA689" i="1"/>
  <c r="AC752" i="1"/>
  <c r="AC742" i="1" s="1"/>
  <c r="AP274" i="1"/>
  <c r="Z1489" i="1"/>
  <c r="Z1488" i="1" s="1"/>
  <c r="Z1487" i="1" s="1"/>
  <c r="AE933" i="1"/>
  <c r="AE932" i="1" s="1"/>
  <c r="AK934" i="1"/>
  <c r="AJ304" i="1"/>
  <c r="AJ303" i="1" s="1"/>
  <c r="AJ302" i="1" s="1"/>
  <c r="AP305" i="1"/>
  <c r="AJ569" i="1"/>
  <c r="AJ568" i="1" s="1"/>
  <c r="AP570" i="1"/>
  <c r="AC144" i="1"/>
  <c r="AB207" i="1"/>
  <c r="Z281" i="1"/>
  <c r="Z280" i="1" s="1"/>
  <c r="Z279" i="1" s="1"/>
  <c r="AB467" i="1"/>
  <c r="AA832" i="1"/>
  <c r="AA811" i="1" s="1"/>
  <c r="AA810" i="1" s="1"/>
  <c r="AB1001" i="1"/>
  <c r="AB989" i="1" s="1"/>
  <c r="AC1488" i="1"/>
  <c r="AC1487" i="1" s="1"/>
  <c r="AD933" i="1"/>
  <c r="AD932" i="1" s="1"/>
  <c r="AJ934" i="1"/>
  <c r="AQ570" i="1"/>
  <c r="AK569" i="1"/>
  <c r="AK568" i="1" s="1"/>
  <c r="AC61" i="1"/>
  <c r="AC153" i="1"/>
  <c r="AB281" i="1"/>
  <c r="AB280" i="1" s="1"/>
  <c r="AB279" i="1" s="1"/>
  <c r="AQ305" i="1"/>
  <c r="AK304" i="1"/>
  <c r="AK303" i="1" s="1"/>
  <c r="AK302" i="1" s="1"/>
  <c r="AD255" i="1"/>
  <c r="AD254" i="1" s="1"/>
  <c r="AA281" i="1"/>
  <c r="AA280" i="1" s="1"/>
  <c r="AA279" i="1" s="1"/>
  <c r="Z1088" i="1"/>
  <c r="Z1087" i="1" s="1"/>
  <c r="AA1141" i="1"/>
  <c r="AB832" i="1"/>
  <c r="AB811" i="1" s="1"/>
  <c r="AB810" i="1" s="1"/>
  <c r="AA1060" i="1"/>
  <c r="AA1059" i="1" s="1"/>
  <c r="Z1141" i="1"/>
  <c r="AB1441" i="1"/>
  <c r="AB1436" i="1" s="1"/>
  <c r="AC1469" i="1"/>
  <c r="AC1464" i="1" s="1"/>
  <c r="AC1463" i="1" s="1"/>
  <c r="Z714" i="1"/>
  <c r="Z494" i="1"/>
  <c r="Z467" i="1"/>
  <c r="Z466" i="1" s="1"/>
  <c r="AA61" i="1"/>
  <c r="AA50" i="1" s="1"/>
  <c r="AA49" i="1" s="1"/>
  <c r="Z61" i="1"/>
  <c r="Z50" i="1" s="1"/>
  <c r="Z49" i="1" s="1"/>
  <c r="Z897" i="1"/>
  <c r="Z927" i="1"/>
  <c r="AC965" i="1"/>
  <c r="AC1417" i="1"/>
  <c r="AC1416" i="1" s="1"/>
  <c r="AC541" i="1"/>
  <c r="AC536" i="1" s="1"/>
  <c r="AC883" i="1"/>
  <c r="AB927" i="1"/>
  <c r="AA1417" i="1"/>
  <c r="AA1469" i="1"/>
  <c r="AA1464" i="1" s="1"/>
  <c r="AA1463" i="1" s="1"/>
  <c r="AA1489" i="1"/>
  <c r="AA1488" i="1" s="1"/>
  <c r="AA1487" i="1" s="1"/>
  <c r="AA224" i="1"/>
  <c r="AA207" i="1" s="1"/>
  <c r="AB144" i="1"/>
  <c r="AB153" i="1"/>
  <c r="AC191" i="1"/>
  <c r="AC207" i="1"/>
  <c r="AC430" i="1"/>
  <c r="AC425" i="1" s="1"/>
  <c r="AC424" i="1" s="1"/>
  <c r="AC423" i="1" s="1"/>
  <c r="AC1001" i="1"/>
  <c r="AC989" i="1" s="1"/>
  <c r="Z1417" i="1"/>
  <c r="Z1416" i="1" s="1"/>
  <c r="Z541" i="1"/>
  <c r="Z536" i="1" s="1"/>
  <c r="Z355" i="1"/>
  <c r="Z344" i="1" s="1"/>
  <c r="Z319" i="1" s="1"/>
  <c r="AB355" i="1"/>
  <c r="AB344" i="1" s="1"/>
  <c r="Z1533" i="1"/>
  <c r="Z1532" i="1" s="1"/>
  <c r="Z1530" i="1" s="1"/>
  <c r="AA180" i="1"/>
  <c r="AA606" i="1"/>
  <c r="Z180" i="1"/>
  <c r="Z548" i="1"/>
  <c r="AB548" i="1"/>
  <c r="AA1122" i="1"/>
  <c r="AE255" i="1"/>
  <c r="AE254" i="1" s="1"/>
  <c r="AA391" i="1"/>
  <c r="AA390" i="1" s="1"/>
  <c r="AA554" i="1"/>
  <c r="AA553" i="1" s="1"/>
  <c r="AA548" i="1" s="1"/>
  <c r="Z1122" i="1"/>
  <c r="AA26" i="1"/>
  <c r="AA25" i="1" s="1"/>
  <c r="AA24" i="1" s="1"/>
  <c r="AB26" i="1"/>
  <c r="AB25" i="1" s="1"/>
  <c r="AB24" i="1" s="1"/>
  <c r="AB772" i="1"/>
  <c r="AC694" i="1"/>
  <c r="AC690" i="1" s="1"/>
  <c r="Z690" i="1"/>
  <c r="AC634" i="1"/>
  <c r="AA1234" i="1"/>
  <c r="AA1233" i="1" s="1"/>
  <c r="AC52" i="1"/>
  <c r="AC51" i="1" s="1"/>
  <c r="AB52" i="1"/>
  <c r="AB51" i="1" s="1"/>
  <c r="AB541" i="1"/>
  <c r="AB536" i="1" s="1"/>
  <c r="AB752" i="1"/>
  <c r="AB742" i="1" s="1"/>
  <c r="Z883" i="1"/>
  <c r="AA897" i="1"/>
  <c r="AA878" i="1" s="1"/>
  <c r="AA877" i="1" s="1"/>
  <c r="AB1088" i="1"/>
  <c r="AB1087" i="1" s="1"/>
  <c r="AB1122" i="1"/>
  <c r="AB1226" i="1"/>
  <c r="AB1225" i="1" s="1"/>
  <c r="AB1224" i="1" s="1"/>
  <c r="AB1223" i="1" s="1"/>
  <c r="AB1234" i="1"/>
  <c r="AB1233" i="1" s="1"/>
  <c r="Z1441" i="1"/>
  <c r="Z1436" i="1" s="1"/>
  <c r="Z1415" i="1" s="1"/>
  <c r="Z430" i="1"/>
  <c r="AC486" i="1"/>
  <c r="Z583" i="1"/>
  <c r="Z582" i="1" s="1"/>
  <c r="AA772" i="1"/>
  <c r="AB1340" i="1"/>
  <c r="AB1417" i="1"/>
  <c r="AB1416" i="1" s="1"/>
  <c r="Z1469" i="1"/>
  <c r="Z1464" i="1" s="1"/>
  <c r="Z1463" i="1" s="1"/>
  <c r="AA430" i="1"/>
  <c r="AA425" i="1" s="1"/>
  <c r="AA424" i="1" s="1"/>
  <c r="AA423" i="1" s="1"/>
  <c r="AC583" i="1"/>
  <c r="AC582" i="1" s="1"/>
  <c r="Z752" i="1"/>
  <c r="Z742" i="1" s="1"/>
  <c r="Z772" i="1"/>
  <c r="AC943" i="1"/>
  <c r="AA728" i="1"/>
  <c r="AA714" i="1" s="1"/>
  <c r="AB897" i="1"/>
  <c r="AB878" i="1" s="1"/>
  <c r="AC1234" i="1"/>
  <c r="AC1233" i="1" s="1"/>
  <c r="AC1232" i="1" s="1"/>
  <c r="AC897" i="1"/>
  <c r="AA361" i="1"/>
  <c r="AA360" i="1" s="1"/>
  <c r="AA355" i="1" s="1"/>
  <c r="AA344" i="1" s="1"/>
  <c r="Z391" i="1"/>
  <c r="Z390" i="1" s="1"/>
  <c r="AC391" i="1"/>
  <c r="AC390" i="1" s="1"/>
  <c r="Z832" i="1"/>
  <c r="Z811" i="1" s="1"/>
  <c r="Z810" i="1" s="1"/>
  <c r="AC1088" i="1"/>
  <c r="AC1087" i="1" s="1"/>
  <c r="Z26" i="1"/>
  <c r="Z25" i="1" s="1"/>
  <c r="Z24" i="1" s="1"/>
  <c r="AA144" i="1"/>
  <c r="AA191" i="1"/>
  <c r="AC26" i="1"/>
  <c r="AC25" i="1" s="1"/>
  <c r="AC24" i="1" s="1"/>
  <c r="Z144" i="1"/>
  <c r="Z153" i="1"/>
  <c r="Z191" i="1"/>
  <c r="Z207" i="1"/>
  <c r="AB634" i="1"/>
  <c r="AA153" i="1"/>
  <c r="AB324" i="1"/>
  <c r="AB323" i="1" s="1"/>
  <c r="AB322" i="1" s="1"/>
  <c r="AB321" i="1" s="1"/>
  <c r="Z425" i="1"/>
  <c r="Z424" i="1" s="1"/>
  <c r="Z423" i="1" s="1"/>
  <c r="AC467" i="1"/>
  <c r="AA541" i="1"/>
  <c r="AA536" i="1" s="1"/>
  <c r="AA583" i="1"/>
  <c r="AA582" i="1" s="1"/>
  <c r="Z606" i="1"/>
  <c r="AB606" i="1"/>
  <c r="AB583" i="1"/>
  <c r="AB582" i="1" s="1"/>
  <c r="AB391" i="1"/>
  <c r="AB390" i="1" s="1"/>
  <c r="AB486" i="1"/>
  <c r="AC606" i="1"/>
  <c r="Z634" i="1"/>
  <c r="AA634" i="1"/>
  <c r="AB694" i="1"/>
  <c r="AB690" i="1" s="1"/>
  <c r="AB689" i="1" s="1"/>
  <c r="AC832" i="1"/>
  <c r="AC811" i="1" s="1"/>
  <c r="AC810" i="1" s="1"/>
  <c r="AA943" i="1"/>
  <c r="AA965" i="1"/>
  <c r="AC1060" i="1"/>
  <c r="AC1059" i="1" s="1"/>
  <c r="AA1088" i="1"/>
  <c r="AA1087" i="1" s="1"/>
  <c r="AB728" i="1"/>
  <c r="AB714" i="1" s="1"/>
  <c r="AC772" i="1"/>
  <c r="Z943" i="1"/>
  <c r="AB943" i="1"/>
  <c r="Z965" i="1"/>
  <c r="AB965" i="1"/>
  <c r="Z1001" i="1"/>
  <c r="Z989" i="1" s="1"/>
  <c r="Z1041" i="1"/>
  <c r="Z1040" i="1" s="1"/>
  <c r="Z1060" i="1"/>
  <c r="Z1059" i="1" s="1"/>
  <c r="AA1340" i="1"/>
  <c r="AA1416" i="1"/>
  <c r="AC1122" i="1"/>
  <c r="AA1441" i="1"/>
  <c r="AA1436" i="1" s="1"/>
  <c r="AC1441" i="1"/>
  <c r="AC1436" i="1" s="1"/>
  <c r="Z1234" i="1"/>
  <c r="Z1233" i="1" s="1"/>
  <c r="Z1232" i="1" s="1"/>
  <c r="AB1533" i="1"/>
  <c r="AB1532" i="1" s="1"/>
  <c r="AB1530" i="1" s="1"/>
  <c r="AA1533" i="1"/>
  <c r="AA1532" i="1" s="1"/>
  <c r="AA1530" i="1" s="1"/>
  <c r="Y490" i="1"/>
  <c r="AE490" i="1" s="1"/>
  <c r="X490" i="1"/>
  <c r="Y488" i="1"/>
  <c r="X488" i="1"/>
  <c r="AD488" i="1" s="1"/>
  <c r="U489" i="1"/>
  <c r="V489" i="1"/>
  <c r="W489" i="1"/>
  <c r="U487" i="1"/>
  <c r="V487" i="1"/>
  <c r="W487" i="1"/>
  <c r="T489" i="1"/>
  <c r="T487" i="1"/>
  <c r="T289" i="1"/>
  <c r="BZ1412" i="1" l="1"/>
  <c r="BZ1411" i="1" s="1"/>
  <c r="CF1413" i="1"/>
  <c r="BZ1392" i="1"/>
  <c r="BZ1391" i="1" s="1"/>
  <c r="CF1393" i="1"/>
  <c r="CM1143" i="1"/>
  <c r="CM1142" i="1" s="1"/>
  <c r="CS1144" i="1"/>
  <c r="CA1396" i="1"/>
  <c r="CA1395" i="1" s="1"/>
  <c r="CA1394" i="1" s="1"/>
  <c r="CG1397" i="1"/>
  <c r="BZ1409" i="1"/>
  <c r="BZ1408" i="1" s="1"/>
  <c r="CF1410" i="1"/>
  <c r="BZ1400" i="1"/>
  <c r="BZ1399" i="1" s="1"/>
  <c r="CF1401" i="1"/>
  <c r="CF819" i="1"/>
  <c r="CF818" i="1" s="1"/>
  <c r="CL820" i="1"/>
  <c r="CF1187" i="1"/>
  <c r="CF1186" i="1" s="1"/>
  <c r="CL1188" i="1"/>
  <c r="CM703" i="1"/>
  <c r="CM702" i="1" s="1"/>
  <c r="CS704" i="1"/>
  <c r="CF1143" i="1"/>
  <c r="CF1142" i="1" s="1"/>
  <c r="CL1144" i="1"/>
  <c r="BZ1375" i="1"/>
  <c r="BZ1374" i="1" s="1"/>
  <c r="CF1376" i="1"/>
  <c r="CA1359" i="1"/>
  <c r="CA1358" i="1" s="1"/>
  <c r="CG1360" i="1"/>
  <c r="CA1412" i="1"/>
  <c r="CA1411" i="1" s="1"/>
  <c r="CG1413" i="1"/>
  <c r="CA1378" i="1"/>
  <c r="CA1377" i="1" s="1"/>
  <c r="CG1379" i="1"/>
  <c r="BZ1356" i="1"/>
  <c r="BZ1355" i="1" s="1"/>
  <c r="CF1357" i="1"/>
  <c r="CM1187" i="1"/>
  <c r="CM1186" i="1" s="1"/>
  <c r="CS1188" i="1"/>
  <c r="BZ1396" i="1"/>
  <c r="BZ1395" i="1" s="1"/>
  <c r="BZ1394" i="1" s="1"/>
  <c r="BZ1390" i="1" s="1"/>
  <c r="CF1397" i="1"/>
  <c r="CA1356" i="1"/>
  <c r="CA1355" i="1" s="1"/>
  <c r="CG1357" i="1"/>
  <c r="CA1375" i="1"/>
  <c r="CA1374" i="1" s="1"/>
  <c r="CG1376" i="1"/>
  <c r="CA1409" i="1"/>
  <c r="CA1408" i="1" s="1"/>
  <c r="CG1410" i="1"/>
  <c r="BZ1359" i="1"/>
  <c r="BZ1358" i="1" s="1"/>
  <c r="CF1360" i="1"/>
  <c r="CA1392" i="1"/>
  <c r="CA1391" i="1" s="1"/>
  <c r="CG1393" i="1"/>
  <c r="BZ1378" i="1"/>
  <c r="BZ1377" i="1" s="1"/>
  <c r="CF1379" i="1"/>
  <c r="CM819" i="1"/>
  <c r="CM818" i="1" s="1"/>
  <c r="CS820" i="1"/>
  <c r="CF703" i="1"/>
  <c r="CF702" i="1" s="1"/>
  <c r="CL704" i="1"/>
  <c r="CM1401" i="1"/>
  <c r="CG1400" i="1"/>
  <c r="CG1399" i="1" s="1"/>
  <c r="CF1512" i="1"/>
  <c r="CF1511" i="1" s="1"/>
  <c r="CL1513" i="1"/>
  <c r="CG1512" i="1"/>
  <c r="CG1511" i="1" s="1"/>
  <c r="CM1513" i="1"/>
  <c r="AA466" i="1"/>
  <c r="AA460" i="1" s="1"/>
  <c r="AA454" i="1" s="1"/>
  <c r="CA1390" i="1"/>
  <c r="BU1390" i="1"/>
  <c r="BU1398" i="1"/>
  <c r="BO709" i="1"/>
  <c r="BO708" i="1" s="1"/>
  <c r="BU710" i="1"/>
  <c r="BU1362" i="1"/>
  <c r="BU1361" i="1" s="1"/>
  <c r="CA1363" i="1"/>
  <c r="BT1398" i="1"/>
  <c r="BU1366" i="1"/>
  <c r="BU1365" i="1" s="1"/>
  <c r="BU1364" i="1" s="1"/>
  <c r="CA1367" i="1"/>
  <c r="BN709" i="1"/>
  <c r="BN708" i="1" s="1"/>
  <c r="BT710" i="1"/>
  <c r="BZ1398" i="1"/>
  <c r="BO1354" i="1"/>
  <c r="BN724" i="1"/>
  <c r="BT725" i="1"/>
  <c r="BT1362" i="1"/>
  <c r="BT1361" i="1" s="1"/>
  <c r="BZ1363" i="1"/>
  <c r="BT1366" i="1"/>
  <c r="BT1365" i="1" s="1"/>
  <c r="BT1364" i="1" s="1"/>
  <c r="BZ1367" i="1"/>
  <c r="BO724" i="1"/>
  <c r="BU725" i="1"/>
  <c r="BT1390" i="1"/>
  <c r="BO726" i="1"/>
  <c r="BU727" i="1"/>
  <c r="BN726" i="1"/>
  <c r="BT727" i="1"/>
  <c r="BC1026" i="1"/>
  <c r="BC1025" i="1" s="1"/>
  <c r="BC1024" i="1" s="1"/>
  <c r="BC1023" i="1" s="1"/>
  <c r="BI1027" i="1"/>
  <c r="BB1026" i="1"/>
  <c r="BB1025" i="1" s="1"/>
  <c r="BB1024" i="1" s="1"/>
  <c r="BB1023" i="1" s="1"/>
  <c r="BH1027" i="1"/>
  <c r="BB277" i="1"/>
  <c r="BH278" i="1"/>
  <c r="BC277" i="1"/>
  <c r="BI278" i="1"/>
  <c r="BC275" i="1"/>
  <c r="BI276" i="1"/>
  <c r="BB275" i="1"/>
  <c r="BH276" i="1"/>
  <c r="Z878" i="1"/>
  <c r="Z877" i="1" s="1"/>
  <c r="Z1121" i="1"/>
  <c r="Z1120" i="1" s="1"/>
  <c r="Z1118" i="1" s="1"/>
  <c r="AV274" i="1"/>
  <c r="Z1461" i="1"/>
  <c r="AC1415" i="1"/>
  <c r="AC1221" i="1" s="1"/>
  <c r="Z535" i="1"/>
  <c r="AB877" i="1"/>
  <c r="AA319" i="1"/>
  <c r="AA1232" i="1"/>
  <c r="AB466" i="1"/>
  <c r="AB460" i="1" s="1"/>
  <c r="AB454" i="1" s="1"/>
  <c r="AB50" i="1"/>
  <c r="AB49" i="1" s="1"/>
  <c r="AC139" i="1"/>
  <c r="AB179" i="1"/>
  <c r="Z460" i="1"/>
  <c r="Z454" i="1" s="1"/>
  <c r="Z378" i="1" s="1"/>
  <c r="AB535" i="1"/>
  <c r="AB139" i="1"/>
  <c r="AA660" i="1"/>
  <c r="AA604" i="1" s="1"/>
  <c r="AC878" i="1"/>
  <c r="AC877" i="1" s="1"/>
  <c r="AW274" i="1"/>
  <c r="AA1461" i="1"/>
  <c r="AC50" i="1"/>
  <c r="AC49" i="1" s="1"/>
  <c r="AB1121" i="1"/>
  <c r="AB1120" i="1" s="1"/>
  <c r="AB1118" i="1" s="1"/>
  <c r="AB1415" i="1"/>
  <c r="AA1121" i="1"/>
  <c r="AA1120" i="1" s="1"/>
  <c r="AA1118" i="1" s="1"/>
  <c r="AC466" i="1"/>
  <c r="AC460" i="1" s="1"/>
  <c r="AC454" i="1" s="1"/>
  <c r="AP569" i="1"/>
  <c r="AP568" i="1" s="1"/>
  <c r="AV570" i="1"/>
  <c r="AQ569" i="1"/>
  <c r="AQ568" i="1" s="1"/>
  <c r="AW570" i="1"/>
  <c r="AP304" i="1"/>
  <c r="AP303" i="1" s="1"/>
  <c r="AP302" i="1" s="1"/>
  <c r="AV305" i="1"/>
  <c r="AB1461" i="1"/>
  <c r="AQ304" i="1"/>
  <c r="AQ303" i="1" s="1"/>
  <c r="AQ302" i="1" s="1"/>
  <c r="AW305" i="1"/>
  <c r="AE489" i="1"/>
  <c r="AK490" i="1"/>
  <c r="AC1121" i="1"/>
  <c r="AC1120" i="1" s="1"/>
  <c r="AC1118" i="1" s="1"/>
  <c r="AK933" i="1"/>
  <c r="AK932" i="1" s="1"/>
  <c r="AQ934" i="1"/>
  <c r="AC689" i="1"/>
  <c r="AC660" i="1" s="1"/>
  <c r="AC604" i="1" s="1"/>
  <c r="AD487" i="1"/>
  <c r="AJ488" i="1"/>
  <c r="Z689" i="1"/>
  <c r="Z660" i="1" s="1"/>
  <c r="Z604" i="1" s="1"/>
  <c r="AJ933" i="1"/>
  <c r="AJ932" i="1" s="1"/>
  <c r="AP934" i="1"/>
  <c r="AC1461" i="1"/>
  <c r="AC179" i="1"/>
  <c r="AC942" i="1"/>
  <c r="Z179" i="1"/>
  <c r="AA179" i="1"/>
  <c r="T486" i="1"/>
  <c r="V486" i="1"/>
  <c r="AB1232" i="1"/>
  <c r="U486" i="1"/>
  <c r="Z942" i="1"/>
  <c r="X487" i="1"/>
  <c r="AB942" i="1"/>
  <c r="AA942" i="1"/>
  <c r="AA808" i="1" s="1"/>
  <c r="AB660" i="1"/>
  <c r="AB604" i="1" s="1"/>
  <c r="Z1221" i="1"/>
  <c r="Y489" i="1"/>
  <c r="AA139" i="1"/>
  <c r="AC535" i="1"/>
  <c r="X489" i="1"/>
  <c r="AD490" i="1"/>
  <c r="Y487" i="1"/>
  <c r="AE488" i="1"/>
  <c r="Z139" i="1"/>
  <c r="AA535" i="1"/>
  <c r="AB319" i="1"/>
  <c r="AA1415" i="1"/>
  <c r="W486" i="1"/>
  <c r="CA1398" i="1" l="1"/>
  <c r="CA1362" i="1"/>
  <c r="CA1361" i="1" s="1"/>
  <c r="CG1363" i="1"/>
  <c r="BZ1366" i="1"/>
  <c r="BZ1365" i="1" s="1"/>
  <c r="BZ1364" i="1" s="1"/>
  <c r="CF1367" i="1"/>
  <c r="CL1512" i="1"/>
  <c r="CL1511" i="1" s="1"/>
  <c r="CR1513" i="1"/>
  <c r="CL703" i="1"/>
  <c r="CL702" i="1" s="1"/>
  <c r="CR704" i="1"/>
  <c r="CL1379" i="1"/>
  <c r="CF1378" i="1"/>
  <c r="CF1377" i="1" s="1"/>
  <c r="CF1359" i="1"/>
  <c r="CF1358" i="1" s="1"/>
  <c r="CL1360" i="1"/>
  <c r="CG1375" i="1"/>
  <c r="CG1374" i="1" s="1"/>
  <c r="CM1376" i="1"/>
  <c r="CF1396" i="1"/>
  <c r="CF1395" i="1" s="1"/>
  <c r="CF1394" i="1" s="1"/>
  <c r="CL1397" i="1"/>
  <c r="CF1356" i="1"/>
  <c r="CF1355" i="1" s="1"/>
  <c r="CL1357" i="1"/>
  <c r="CG1412" i="1"/>
  <c r="CG1411" i="1" s="1"/>
  <c r="CM1413" i="1"/>
  <c r="CF1375" i="1"/>
  <c r="CF1374" i="1" s="1"/>
  <c r="CL1376" i="1"/>
  <c r="CY704" i="1"/>
  <c r="CS703" i="1"/>
  <c r="CS702" i="1" s="1"/>
  <c r="CL819" i="1"/>
  <c r="CL818" i="1" s="1"/>
  <c r="CR820" i="1"/>
  <c r="CL1410" i="1"/>
  <c r="CF1409" i="1"/>
  <c r="CF1408" i="1" s="1"/>
  <c r="CS1143" i="1"/>
  <c r="CS1142" i="1" s="1"/>
  <c r="CY1144" i="1"/>
  <c r="CF1412" i="1"/>
  <c r="CF1411" i="1" s="1"/>
  <c r="CL1413" i="1"/>
  <c r="CM1400" i="1"/>
  <c r="CM1399" i="1" s="1"/>
  <c r="CS1401" i="1"/>
  <c r="BZ1362" i="1"/>
  <c r="BZ1361" i="1" s="1"/>
  <c r="CF1363" i="1"/>
  <c r="CA1366" i="1"/>
  <c r="CA1365" i="1" s="1"/>
  <c r="CA1364" i="1" s="1"/>
  <c r="CG1367" i="1"/>
  <c r="CM1512" i="1"/>
  <c r="CM1511" i="1" s="1"/>
  <c r="CS1513" i="1"/>
  <c r="CS819" i="1"/>
  <c r="CS818" i="1" s="1"/>
  <c r="CY820" i="1"/>
  <c r="CM1393" i="1"/>
  <c r="CG1392" i="1"/>
  <c r="CG1391" i="1" s="1"/>
  <c r="CM1410" i="1"/>
  <c r="CG1409" i="1"/>
  <c r="CG1408" i="1" s="1"/>
  <c r="CG1356" i="1"/>
  <c r="CG1355" i="1" s="1"/>
  <c r="CM1357" i="1"/>
  <c r="CS1187" i="1"/>
  <c r="CS1186" i="1" s="1"/>
  <c r="CY1188" i="1"/>
  <c r="CM1379" i="1"/>
  <c r="CG1378" i="1"/>
  <c r="CG1377" i="1" s="1"/>
  <c r="CG1359" i="1"/>
  <c r="CG1358" i="1" s="1"/>
  <c r="CM1360" i="1"/>
  <c r="CL1143" i="1"/>
  <c r="CL1142" i="1" s="1"/>
  <c r="CR1144" i="1"/>
  <c r="CL1187" i="1"/>
  <c r="CL1186" i="1" s="1"/>
  <c r="CR1188" i="1"/>
  <c r="CL1401" i="1"/>
  <c r="CF1400" i="1"/>
  <c r="CF1399" i="1" s="1"/>
  <c r="CF1398" i="1" s="1"/>
  <c r="CM1397" i="1"/>
  <c r="CG1396" i="1"/>
  <c r="CG1395" i="1" s="1"/>
  <c r="CG1394" i="1" s="1"/>
  <c r="CF1392" i="1"/>
  <c r="CF1391" i="1" s="1"/>
  <c r="CL1393" i="1"/>
  <c r="CG1398" i="1"/>
  <c r="AA378" i="1"/>
  <c r="BU1354" i="1"/>
  <c r="CA1354" i="1"/>
  <c r="BC274" i="1"/>
  <c r="BN723" i="1"/>
  <c r="BZ1354" i="1"/>
  <c r="BT1354" i="1"/>
  <c r="BT726" i="1"/>
  <c r="BZ727" i="1"/>
  <c r="BT724" i="1"/>
  <c r="BZ725" i="1"/>
  <c r="BU724" i="1"/>
  <c r="CA725" i="1"/>
  <c r="BB274" i="1"/>
  <c r="BU726" i="1"/>
  <c r="CA727" i="1"/>
  <c r="BT709" i="1"/>
  <c r="BT708" i="1" s="1"/>
  <c r="BZ710" i="1"/>
  <c r="BU709" i="1"/>
  <c r="BU708" i="1" s="1"/>
  <c r="CA710" i="1"/>
  <c r="BO723" i="1"/>
  <c r="BH275" i="1"/>
  <c r="BN276" i="1"/>
  <c r="BI277" i="1"/>
  <c r="BO278" i="1"/>
  <c r="BH1026" i="1"/>
  <c r="BH1025" i="1" s="1"/>
  <c r="BH1024" i="1" s="1"/>
  <c r="BH1023" i="1" s="1"/>
  <c r="BN1027" i="1"/>
  <c r="BI275" i="1"/>
  <c r="BI274" i="1" s="1"/>
  <c r="BO276" i="1"/>
  <c r="BH277" i="1"/>
  <c r="BN278" i="1"/>
  <c r="BI1026" i="1"/>
  <c r="BI1025" i="1" s="1"/>
  <c r="BI1024" i="1" s="1"/>
  <c r="BI1023" i="1" s="1"/>
  <c r="BO1027" i="1"/>
  <c r="BH274" i="1"/>
  <c r="Z808" i="1"/>
  <c r="AA1221" i="1"/>
  <c r="AC808" i="1"/>
  <c r="AB133" i="1"/>
  <c r="AB15" i="1" s="1"/>
  <c r="AB808" i="1"/>
  <c r="AB378" i="1"/>
  <c r="AC133" i="1"/>
  <c r="AC15" i="1" s="1"/>
  <c r="Z133" i="1"/>
  <c r="Z15" i="1" s="1"/>
  <c r="AW569" i="1"/>
  <c r="AW568" i="1" s="1"/>
  <c r="BC570" i="1"/>
  <c r="AV304" i="1"/>
  <c r="AV303" i="1" s="1"/>
  <c r="AV302" i="1" s="1"/>
  <c r="BB305" i="1"/>
  <c r="AV569" i="1"/>
  <c r="AV568" i="1" s="1"/>
  <c r="BB570" i="1"/>
  <c r="AB1221" i="1"/>
  <c r="AW304" i="1"/>
  <c r="AW303" i="1" s="1"/>
  <c r="AW302" i="1" s="1"/>
  <c r="BC305" i="1"/>
  <c r="AC378" i="1"/>
  <c r="AP933" i="1"/>
  <c r="AP932" i="1" s="1"/>
  <c r="AV934" i="1"/>
  <c r="AQ933" i="1"/>
  <c r="AQ932" i="1" s="1"/>
  <c r="AW934" i="1"/>
  <c r="X486" i="1"/>
  <c r="AD489" i="1"/>
  <c r="AD486" i="1" s="1"/>
  <c r="AJ490" i="1"/>
  <c r="AK489" i="1"/>
  <c r="AQ490" i="1"/>
  <c r="AJ487" i="1"/>
  <c r="AP488" i="1"/>
  <c r="AE487" i="1"/>
  <c r="AE486" i="1" s="1"/>
  <c r="AK488" i="1"/>
  <c r="Y486" i="1"/>
  <c r="AA133" i="1"/>
  <c r="AA15" i="1" s="1"/>
  <c r="U1536" i="1"/>
  <c r="CY1187" i="1" l="1"/>
  <c r="DC1188" i="1"/>
  <c r="CY819" i="1"/>
  <c r="CY1143" i="1"/>
  <c r="CG1390" i="1"/>
  <c r="CY703" i="1"/>
  <c r="DC704" i="1"/>
  <c r="CA726" i="1"/>
  <c r="CG727" i="1"/>
  <c r="CM1396" i="1"/>
  <c r="CM1395" i="1" s="1"/>
  <c r="CM1394" i="1" s="1"/>
  <c r="CS1397" i="1"/>
  <c r="CS1410" i="1"/>
  <c r="CM1409" i="1"/>
  <c r="CM1408" i="1" s="1"/>
  <c r="CL1378" i="1"/>
  <c r="CL1377" i="1" s="1"/>
  <c r="CR1379" i="1"/>
  <c r="CA724" i="1"/>
  <c r="CG725" i="1"/>
  <c r="BZ726" i="1"/>
  <c r="CF727" i="1"/>
  <c r="CX1188" i="1"/>
  <c r="CR1187" i="1"/>
  <c r="CR1186" i="1" s="1"/>
  <c r="CS1360" i="1"/>
  <c r="CM1359" i="1"/>
  <c r="CM1358" i="1" s="1"/>
  <c r="CG1366" i="1"/>
  <c r="CG1365" i="1" s="1"/>
  <c r="CG1364" i="1" s="1"/>
  <c r="CM1367" i="1"/>
  <c r="CS1400" i="1"/>
  <c r="CS1399" i="1" s="1"/>
  <c r="CY1401" i="1"/>
  <c r="CR819" i="1"/>
  <c r="CR818" i="1" s="1"/>
  <c r="CX820" i="1"/>
  <c r="CR1376" i="1"/>
  <c r="CL1375" i="1"/>
  <c r="CL1374" i="1" s="1"/>
  <c r="CL1356" i="1"/>
  <c r="CL1355" i="1" s="1"/>
  <c r="CR1357" i="1"/>
  <c r="CS1376" i="1"/>
  <c r="CM1375" i="1"/>
  <c r="CM1374" i="1" s="1"/>
  <c r="CX1513" i="1"/>
  <c r="CR1512" i="1"/>
  <c r="CR1511" i="1" s="1"/>
  <c r="CG1362" i="1"/>
  <c r="CG1361" i="1" s="1"/>
  <c r="CG1354" i="1" s="1"/>
  <c r="CM1363" i="1"/>
  <c r="CL1400" i="1"/>
  <c r="CL1399" i="1" s="1"/>
  <c r="CR1401" i="1"/>
  <c r="CM1378" i="1"/>
  <c r="CM1377" i="1" s="1"/>
  <c r="CS1379" i="1"/>
  <c r="CM1392" i="1"/>
  <c r="CM1391" i="1" s="1"/>
  <c r="CS1393" i="1"/>
  <c r="CR1410" i="1"/>
  <c r="CL1409" i="1"/>
  <c r="CL1408" i="1" s="1"/>
  <c r="CF1390" i="1"/>
  <c r="BZ724" i="1"/>
  <c r="BZ723" i="1" s="1"/>
  <c r="CF725" i="1"/>
  <c r="CL1392" i="1"/>
  <c r="CL1391" i="1" s="1"/>
  <c r="CR1393" i="1"/>
  <c r="CX1144" i="1"/>
  <c r="CR1143" i="1"/>
  <c r="CR1142" i="1" s="1"/>
  <c r="CM1356" i="1"/>
  <c r="CM1355" i="1" s="1"/>
  <c r="CS1357" i="1"/>
  <c r="CS1512" i="1"/>
  <c r="CS1511" i="1" s="1"/>
  <c r="CY1513" i="1"/>
  <c r="CF1362" i="1"/>
  <c r="CF1361" i="1" s="1"/>
  <c r="CL1363" i="1"/>
  <c r="CL1412" i="1"/>
  <c r="CL1411" i="1" s="1"/>
  <c r="CR1413" i="1"/>
  <c r="CM1412" i="1"/>
  <c r="CM1411" i="1" s="1"/>
  <c r="CS1413" i="1"/>
  <c r="CL1396" i="1"/>
  <c r="CL1395" i="1" s="1"/>
  <c r="CL1394" i="1" s="1"/>
  <c r="CR1397" i="1"/>
  <c r="CL1359" i="1"/>
  <c r="CL1358" i="1" s="1"/>
  <c r="CR1360" i="1"/>
  <c r="CX704" i="1"/>
  <c r="CR703" i="1"/>
  <c r="CR702" i="1" s="1"/>
  <c r="CF1366" i="1"/>
  <c r="CF1365" i="1" s="1"/>
  <c r="CF1364" i="1" s="1"/>
  <c r="CL1367" i="1"/>
  <c r="BZ709" i="1"/>
  <c r="BZ708" i="1" s="1"/>
  <c r="CF710" i="1"/>
  <c r="CA709" i="1"/>
  <c r="CA708" i="1" s="1"/>
  <c r="CG710" i="1"/>
  <c r="CA723" i="1"/>
  <c r="BO1026" i="1"/>
  <c r="BO1025" i="1" s="1"/>
  <c r="BO1024" i="1" s="1"/>
  <c r="BO1023" i="1" s="1"/>
  <c r="BU1027" i="1"/>
  <c r="BO275" i="1"/>
  <c r="BU276" i="1"/>
  <c r="BO277" i="1"/>
  <c r="BU278" i="1"/>
  <c r="BN277" i="1"/>
  <c r="BT278" i="1"/>
  <c r="BN1026" i="1"/>
  <c r="BN1025" i="1" s="1"/>
  <c r="BN1024" i="1" s="1"/>
  <c r="BN1023" i="1" s="1"/>
  <c r="BT1027" i="1"/>
  <c r="BN275" i="1"/>
  <c r="BN274" i="1" s="1"/>
  <c r="BT276" i="1"/>
  <c r="BU723" i="1"/>
  <c r="BT723" i="1"/>
  <c r="BC304" i="1"/>
  <c r="BC303" i="1" s="1"/>
  <c r="BC302" i="1" s="1"/>
  <c r="BI305" i="1"/>
  <c r="BB569" i="1"/>
  <c r="BB568" i="1" s="1"/>
  <c r="BH570" i="1"/>
  <c r="BC569" i="1"/>
  <c r="BC568" i="1" s="1"/>
  <c r="BI570" i="1"/>
  <c r="BB304" i="1"/>
  <c r="BB303" i="1" s="1"/>
  <c r="BB302" i="1" s="1"/>
  <c r="BH305" i="1"/>
  <c r="Z1546" i="1"/>
  <c r="AA1546" i="1"/>
  <c r="AB1546" i="1"/>
  <c r="AC1546" i="1"/>
  <c r="AW933" i="1"/>
  <c r="AW932" i="1" s="1"/>
  <c r="BC934" i="1"/>
  <c r="AV933" i="1"/>
  <c r="AV932" i="1" s="1"/>
  <c r="BB934" i="1"/>
  <c r="AQ489" i="1"/>
  <c r="AW490" i="1"/>
  <c r="AP487" i="1"/>
  <c r="AV488" i="1"/>
  <c r="AJ489" i="1"/>
  <c r="AJ486" i="1" s="1"/>
  <c r="AP490" i="1"/>
  <c r="AK487" i="1"/>
  <c r="AK486" i="1" s="1"/>
  <c r="AQ488" i="1"/>
  <c r="Y961" i="1"/>
  <c r="X961" i="1"/>
  <c r="U960" i="1"/>
  <c r="U959" i="1" s="1"/>
  <c r="V960" i="1"/>
  <c r="V959" i="1" s="1"/>
  <c r="W960" i="1"/>
  <c r="W959" i="1" s="1"/>
  <c r="T960" i="1"/>
  <c r="T959" i="1" s="1"/>
  <c r="Y1052" i="1"/>
  <c r="AE1052" i="1" s="1"/>
  <c r="X1052" i="1"/>
  <c r="U1051" i="1"/>
  <c r="U1050" i="1" s="1"/>
  <c r="V1051" i="1"/>
  <c r="V1050" i="1" s="1"/>
  <c r="W1051" i="1"/>
  <c r="W1050" i="1" s="1"/>
  <c r="T1051" i="1"/>
  <c r="T1050" i="1" s="1"/>
  <c r="Y1191" i="1"/>
  <c r="X1191" i="1"/>
  <c r="U1190" i="1"/>
  <c r="U1189" i="1" s="1"/>
  <c r="V1190" i="1"/>
  <c r="V1189" i="1" s="1"/>
  <c r="W1190" i="1"/>
  <c r="W1189" i="1" s="1"/>
  <c r="T1190" i="1"/>
  <c r="T1189" i="1" s="1"/>
  <c r="CM1398" i="1" l="1"/>
  <c r="CY1512" i="1"/>
  <c r="DC1513" i="1"/>
  <c r="CY1400" i="1"/>
  <c r="DC1401" i="1"/>
  <c r="CY1186" i="1"/>
  <c r="DC1186" i="1" s="1"/>
  <c r="DC1187" i="1"/>
  <c r="CX1512" i="1"/>
  <c r="DB1513" i="1"/>
  <c r="CX1187" i="1"/>
  <c r="DB1188" i="1"/>
  <c r="CY1142" i="1"/>
  <c r="CX819" i="1"/>
  <c r="DB820" i="1"/>
  <c r="CX703" i="1"/>
  <c r="DB704" i="1"/>
  <c r="CX1143" i="1"/>
  <c r="DB1144" i="1"/>
  <c r="CY702" i="1"/>
  <c r="DC702" i="1" s="1"/>
  <c r="DC703" i="1"/>
  <c r="CY818" i="1"/>
  <c r="CL1390" i="1"/>
  <c r="CF1354" i="1"/>
  <c r="CR1409" i="1"/>
  <c r="CR1408" i="1" s="1"/>
  <c r="CX1410" i="1"/>
  <c r="CY1376" i="1"/>
  <c r="CS1375" i="1"/>
  <c r="CS1374" i="1" s="1"/>
  <c r="CX1376" i="1"/>
  <c r="CR1375" i="1"/>
  <c r="CR1374" i="1" s="1"/>
  <c r="CY1360" i="1"/>
  <c r="CS1359" i="1"/>
  <c r="CS1358" i="1" s="1"/>
  <c r="CY1410" i="1"/>
  <c r="CS1409" i="1"/>
  <c r="CS1408" i="1" s="1"/>
  <c r="CF709" i="1"/>
  <c r="CF708" i="1" s="1"/>
  <c r="CL710" i="1"/>
  <c r="CR1396" i="1"/>
  <c r="CR1395" i="1" s="1"/>
  <c r="CR1394" i="1" s="1"/>
  <c r="CX1397" i="1"/>
  <c r="CR1412" i="1"/>
  <c r="CR1411" i="1" s="1"/>
  <c r="CX1413" i="1"/>
  <c r="CL725" i="1"/>
  <c r="CF724" i="1"/>
  <c r="CS1378" i="1"/>
  <c r="CS1377" i="1" s="1"/>
  <c r="CY1379" i="1"/>
  <c r="CM1362" i="1"/>
  <c r="CM1361" i="1" s="1"/>
  <c r="CS1363" i="1"/>
  <c r="CL727" i="1"/>
  <c r="CF726" i="1"/>
  <c r="CG726" i="1"/>
  <c r="CM727" i="1"/>
  <c r="CL1398" i="1"/>
  <c r="CM1390" i="1"/>
  <c r="CG709" i="1"/>
  <c r="CG708" i="1" s="1"/>
  <c r="CM710" i="1"/>
  <c r="CL1366" i="1"/>
  <c r="CL1365" i="1" s="1"/>
  <c r="CL1364" i="1" s="1"/>
  <c r="CR1367" i="1"/>
  <c r="CR1359" i="1"/>
  <c r="CR1358" i="1" s="1"/>
  <c r="CX1360" i="1"/>
  <c r="CS1412" i="1"/>
  <c r="CS1411" i="1" s="1"/>
  <c r="CY1413" i="1"/>
  <c r="CR1363" i="1"/>
  <c r="CL1362" i="1"/>
  <c r="CL1361" i="1" s="1"/>
  <c r="CS1356" i="1"/>
  <c r="CS1355" i="1" s="1"/>
  <c r="CY1357" i="1"/>
  <c r="CR1392" i="1"/>
  <c r="CR1391" i="1" s="1"/>
  <c r="CX1393" i="1"/>
  <c r="CS1392" i="1"/>
  <c r="CS1391" i="1" s="1"/>
  <c r="CY1393" i="1"/>
  <c r="CR1400" i="1"/>
  <c r="CR1399" i="1" s="1"/>
  <c r="CX1401" i="1"/>
  <c r="CX1357" i="1"/>
  <c r="CR1356" i="1"/>
  <c r="CR1355" i="1" s="1"/>
  <c r="CM1366" i="1"/>
  <c r="CM1365" i="1" s="1"/>
  <c r="CM1364" i="1" s="1"/>
  <c r="CM1354" i="1" s="1"/>
  <c r="CS1367" i="1"/>
  <c r="CG724" i="1"/>
  <c r="CG723" i="1" s="1"/>
  <c r="CM725" i="1"/>
  <c r="CR1378" i="1"/>
  <c r="CR1377" i="1" s="1"/>
  <c r="CX1379" i="1"/>
  <c r="CY1397" i="1"/>
  <c r="CS1396" i="1"/>
  <c r="CS1395" i="1" s="1"/>
  <c r="CS1394" i="1" s="1"/>
  <c r="BO274" i="1"/>
  <c r="BZ1027" i="1"/>
  <c r="BT1026" i="1"/>
  <c r="BT1025" i="1" s="1"/>
  <c r="BT1024" i="1" s="1"/>
  <c r="BT1023" i="1" s="1"/>
  <c r="CA278" i="1"/>
  <c r="BU277" i="1"/>
  <c r="CA1027" i="1"/>
  <c r="BU1026" i="1"/>
  <c r="BU1025" i="1" s="1"/>
  <c r="BU1024" i="1" s="1"/>
  <c r="BU1023" i="1" s="1"/>
  <c r="BZ276" i="1"/>
  <c r="BT275" i="1"/>
  <c r="BZ278" i="1"/>
  <c r="BT277" i="1"/>
  <c r="CA276" i="1"/>
  <c r="BU275" i="1"/>
  <c r="BH304" i="1"/>
  <c r="BH303" i="1" s="1"/>
  <c r="BH302" i="1" s="1"/>
  <c r="BN305" i="1"/>
  <c r="BH569" i="1"/>
  <c r="BH568" i="1" s="1"/>
  <c r="BN570" i="1"/>
  <c r="BI569" i="1"/>
  <c r="BI568" i="1" s="1"/>
  <c r="BO570" i="1"/>
  <c r="BI304" i="1"/>
  <c r="BI303" i="1" s="1"/>
  <c r="BI302" i="1" s="1"/>
  <c r="BO305" i="1"/>
  <c r="BC933" i="1"/>
  <c r="BC932" i="1" s="1"/>
  <c r="BI934" i="1"/>
  <c r="BB933" i="1"/>
  <c r="BB932" i="1" s="1"/>
  <c r="BH934" i="1"/>
  <c r="AV487" i="1"/>
  <c r="BB488" i="1"/>
  <c r="AW489" i="1"/>
  <c r="BC490" i="1"/>
  <c r="AQ487" i="1"/>
  <c r="AQ486" i="1" s="1"/>
  <c r="AW488" i="1"/>
  <c r="AP489" i="1"/>
  <c r="AP486" i="1" s="1"/>
  <c r="AV490" i="1"/>
  <c r="AE1051" i="1"/>
  <c r="AE1050" i="1" s="1"/>
  <c r="AK1052" i="1"/>
  <c r="Y960" i="1"/>
  <c r="Y959" i="1" s="1"/>
  <c r="AE961" i="1"/>
  <c r="X960" i="1"/>
  <c r="X959" i="1" s="1"/>
  <c r="AD961" i="1"/>
  <c r="Y1190" i="1"/>
  <c r="Y1189" i="1" s="1"/>
  <c r="AE1191" i="1"/>
  <c r="X1190" i="1"/>
  <c r="X1189" i="1" s="1"/>
  <c r="AD1191" i="1"/>
  <c r="X1051" i="1"/>
  <c r="X1050" i="1" s="1"/>
  <c r="AD1052" i="1"/>
  <c r="Y1051" i="1"/>
  <c r="Y1050" i="1" s="1"/>
  <c r="Y864" i="1"/>
  <c r="X864" i="1"/>
  <c r="Y849" i="1"/>
  <c r="X849" i="1"/>
  <c r="U863" i="1"/>
  <c r="U862" i="1" s="1"/>
  <c r="V863" i="1"/>
  <c r="V862" i="1" s="1"/>
  <c r="W863" i="1"/>
  <c r="W862" i="1" s="1"/>
  <c r="T863" i="1"/>
  <c r="T862" i="1" s="1"/>
  <c r="U848" i="1"/>
  <c r="U847" i="1" s="1"/>
  <c r="V848" i="1"/>
  <c r="V847" i="1" s="1"/>
  <c r="W848" i="1"/>
  <c r="W847" i="1" s="1"/>
  <c r="T848" i="1"/>
  <c r="T847" i="1" s="1"/>
  <c r="CR1398" i="1" l="1"/>
  <c r="CY1409" i="1"/>
  <c r="DC1410" i="1"/>
  <c r="CX1375" i="1"/>
  <c r="DB1376" i="1"/>
  <c r="CX1142" i="1"/>
  <c r="DB1142" i="1" s="1"/>
  <c r="DB1143" i="1"/>
  <c r="CX818" i="1"/>
  <c r="DB818" i="1" s="1"/>
  <c r="DB819" i="1"/>
  <c r="CX1186" i="1"/>
  <c r="DB1186" i="1" s="1"/>
  <c r="DB1187" i="1"/>
  <c r="CY1511" i="1"/>
  <c r="DC1511" i="1" s="1"/>
  <c r="DC1512" i="1"/>
  <c r="CX1378" i="1"/>
  <c r="DB1379" i="1"/>
  <c r="CX1400" i="1"/>
  <c r="DB1401" i="1"/>
  <c r="CX1392" i="1"/>
  <c r="DB1393" i="1"/>
  <c r="CX1359" i="1"/>
  <c r="DB1360" i="1"/>
  <c r="CX1396" i="1"/>
  <c r="DB1397" i="1"/>
  <c r="CX1409" i="1"/>
  <c r="DB1410" i="1"/>
  <c r="CY1396" i="1"/>
  <c r="DC1397" i="1"/>
  <c r="CX1356" i="1"/>
  <c r="DB1357" i="1"/>
  <c r="CY1359" i="1"/>
  <c r="DC1360" i="1"/>
  <c r="CY1375" i="1"/>
  <c r="DC1376" i="1"/>
  <c r="CX702" i="1"/>
  <c r="DB702" i="1" s="1"/>
  <c r="DB703" i="1"/>
  <c r="CX1511" i="1"/>
  <c r="DB1511" i="1" s="1"/>
  <c r="DB1512" i="1"/>
  <c r="CY1399" i="1"/>
  <c r="DC1399" i="1" s="1"/>
  <c r="DC1400" i="1"/>
  <c r="CY1392" i="1"/>
  <c r="CY1356" i="1"/>
  <c r="DC1357" i="1"/>
  <c r="CY1412" i="1"/>
  <c r="DC1413" i="1"/>
  <c r="CY1378" i="1"/>
  <c r="CX1412" i="1"/>
  <c r="DB1413" i="1"/>
  <c r="CS1398" i="1"/>
  <c r="CL1354" i="1"/>
  <c r="CR727" i="1"/>
  <c r="CL726" i="1"/>
  <c r="CS1390" i="1"/>
  <c r="CA275" i="1"/>
  <c r="CG276" i="1"/>
  <c r="BZ275" i="1"/>
  <c r="CF276" i="1"/>
  <c r="CA277" i="1"/>
  <c r="CG278" i="1"/>
  <c r="CS725" i="1"/>
  <c r="CM724" i="1"/>
  <c r="CX1367" i="1"/>
  <c r="CR1366" i="1"/>
  <c r="CR1365" i="1" s="1"/>
  <c r="CR1364" i="1" s="1"/>
  <c r="CL709" i="1"/>
  <c r="CL708" i="1" s="1"/>
  <c r="CR710" i="1"/>
  <c r="CR1362" i="1"/>
  <c r="CR1361" i="1" s="1"/>
  <c r="CX1363" i="1"/>
  <c r="CR725" i="1"/>
  <c r="CL724" i="1"/>
  <c r="CR1390" i="1"/>
  <c r="BZ277" i="1"/>
  <c r="BZ274" i="1" s="1"/>
  <c r="CF278" i="1"/>
  <c r="CA1026" i="1"/>
  <c r="CA1025" i="1" s="1"/>
  <c r="CA1024" i="1" s="1"/>
  <c r="CA1023" i="1" s="1"/>
  <c r="CG1027" i="1"/>
  <c r="BZ1026" i="1"/>
  <c r="BZ1025" i="1" s="1"/>
  <c r="BZ1024" i="1" s="1"/>
  <c r="BZ1023" i="1" s="1"/>
  <c r="CF1027" i="1"/>
  <c r="CY1367" i="1"/>
  <c r="CS1366" i="1"/>
  <c r="CS1365" i="1" s="1"/>
  <c r="CS1364" i="1" s="1"/>
  <c r="CM709" i="1"/>
  <c r="CM708" i="1" s="1"/>
  <c r="CS710" i="1"/>
  <c r="CS727" i="1"/>
  <c r="CM726" i="1"/>
  <c r="CS1362" i="1"/>
  <c r="CS1361" i="1" s="1"/>
  <c r="CY1363" i="1"/>
  <c r="CF723" i="1"/>
  <c r="BU274" i="1"/>
  <c r="BT274" i="1"/>
  <c r="BO304" i="1"/>
  <c r="BO303" i="1" s="1"/>
  <c r="BO302" i="1" s="1"/>
  <c r="BU305" i="1"/>
  <c r="BN569" i="1"/>
  <c r="BN568" i="1" s="1"/>
  <c r="BT570" i="1"/>
  <c r="BO569" i="1"/>
  <c r="BO568" i="1" s="1"/>
  <c r="BU570" i="1"/>
  <c r="BN304" i="1"/>
  <c r="BN303" i="1" s="1"/>
  <c r="BN302" i="1" s="1"/>
  <c r="BT305" i="1"/>
  <c r="BI933" i="1"/>
  <c r="BI932" i="1" s="1"/>
  <c r="BO934" i="1"/>
  <c r="BH933" i="1"/>
  <c r="BH932" i="1" s="1"/>
  <c r="BN934" i="1"/>
  <c r="BB487" i="1"/>
  <c r="BH488" i="1"/>
  <c r="BC489" i="1"/>
  <c r="BI490" i="1"/>
  <c r="AV489" i="1"/>
  <c r="AV486" i="1" s="1"/>
  <c r="BB490" i="1"/>
  <c r="AW487" i="1"/>
  <c r="AW486" i="1" s="1"/>
  <c r="BC488" i="1"/>
  <c r="AD960" i="1"/>
  <c r="AD959" i="1" s="1"/>
  <c r="AJ961" i="1"/>
  <c r="AK1051" i="1"/>
  <c r="AK1050" i="1" s="1"/>
  <c r="AQ1052" i="1"/>
  <c r="AD1190" i="1"/>
  <c r="AD1189" i="1" s="1"/>
  <c r="AJ1191" i="1"/>
  <c r="AD1051" i="1"/>
  <c r="AD1050" i="1" s="1"/>
  <c r="AJ1052" i="1"/>
  <c r="AE1190" i="1"/>
  <c r="AE1189" i="1" s="1"/>
  <c r="AK1191" i="1"/>
  <c r="AE960" i="1"/>
  <c r="AE959" i="1" s="1"/>
  <c r="AK961" i="1"/>
  <c r="X863" i="1"/>
  <c r="X862" i="1" s="1"/>
  <c r="AD864" i="1"/>
  <c r="X848" i="1"/>
  <c r="X847" i="1" s="1"/>
  <c r="AD849" i="1"/>
  <c r="Y848" i="1"/>
  <c r="Y847" i="1" s="1"/>
  <c r="AE849" i="1"/>
  <c r="Y863" i="1"/>
  <c r="Y862" i="1" s="1"/>
  <c r="AE864" i="1"/>
  <c r="U1115" i="1"/>
  <c r="U1114" i="1" s="1"/>
  <c r="V1115" i="1"/>
  <c r="V1114" i="1" s="1"/>
  <c r="W1115" i="1"/>
  <c r="W1114" i="1" s="1"/>
  <c r="T1115" i="1"/>
  <c r="T1114" i="1" s="1"/>
  <c r="U1112" i="1"/>
  <c r="U1111" i="1" s="1"/>
  <c r="V1112" i="1"/>
  <c r="V1111" i="1" s="1"/>
  <c r="W1112" i="1"/>
  <c r="W1111" i="1" s="1"/>
  <c r="T1112" i="1"/>
  <c r="T1111" i="1" s="1"/>
  <c r="Y1116" i="1"/>
  <c r="X1116" i="1"/>
  <c r="Y1113" i="1"/>
  <c r="X1113" i="1"/>
  <c r="U1096" i="1"/>
  <c r="U1095" i="1" s="1"/>
  <c r="U1094" i="1" s="1"/>
  <c r="U1093" i="1" s="1"/>
  <c r="U1109" i="1"/>
  <c r="U1108" i="1" s="1"/>
  <c r="V1109" i="1"/>
  <c r="V1108" i="1" s="1"/>
  <c r="W1109" i="1"/>
  <c r="W1108" i="1" s="1"/>
  <c r="T1109" i="1"/>
  <c r="T1108" i="1" s="1"/>
  <c r="Y1110" i="1"/>
  <c r="X1110" i="1"/>
  <c r="Y1107" i="1"/>
  <c r="X1107" i="1"/>
  <c r="U1106" i="1"/>
  <c r="U1105" i="1" s="1"/>
  <c r="V1106" i="1"/>
  <c r="V1105" i="1" s="1"/>
  <c r="W1106" i="1"/>
  <c r="W1105" i="1" s="1"/>
  <c r="T1106" i="1"/>
  <c r="T1105" i="1" s="1"/>
  <c r="Y923" i="1"/>
  <c r="X923" i="1"/>
  <c r="U922" i="1"/>
  <c r="U921" i="1" s="1"/>
  <c r="V922" i="1"/>
  <c r="V921" i="1" s="1"/>
  <c r="W922" i="1"/>
  <c r="W921" i="1" s="1"/>
  <c r="T922" i="1"/>
  <c r="T921" i="1" s="1"/>
  <c r="Y376" i="1"/>
  <c r="X376" i="1"/>
  <c r="U375" i="1"/>
  <c r="U374" i="1" s="1"/>
  <c r="U373" i="1" s="1"/>
  <c r="U372" i="1" s="1"/>
  <c r="V375" i="1"/>
  <c r="V374" i="1" s="1"/>
  <c r="V373" i="1" s="1"/>
  <c r="V372" i="1" s="1"/>
  <c r="W375" i="1"/>
  <c r="W374" i="1" s="1"/>
  <c r="W373" i="1" s="1"/>
  <c r="W372" i="1" s="1"/>
  <c r="T375" i="1"/>
  <c r="T374" i="1" s="1"/>
  <c r="T373" i="1" s="1"/>
  <c r="T372" i="1" s="1"/>
  <c r="U366" i="1"/>
  <c r="V366" i="1"/>
  <c r="W366" i="1"/>
  <c r="T366" i="1"/>
  <c r="Y367" i="1"/>
  <c r="AE367" i="1" s="1"/>
  <c r="AK367" i="1" s="1"/>
  <c r="X367" i="1"/>
  <c r="AD367" i="1" s="1"/>
  <c r="AJ367" i="1" s="1"/>
  <c r="Y371" i="1"/>
  <c r="X371" i="1"/>
  <c r="U370" i="1"/>
  <c r="U369" i="1" s="1"/>
  <c r="V370" i="1"/>
  <c r="V369" i="1" s="1"/>
  <c r="W370" i="1"/>
  <c r="W369" i="1" s="1"/>
  <c r="T370" i="1"/>
  <c r="T369" i="1" s="1"/>
  <c r="Y104" i="1"/>
  <c r="X104" i="1"/>
  <c r="AD104" i="1" s="1"/>
  <c r="U103" i="1"/>
  <c r="U102" i="1" s="1"/>
  <c r="U101" i="1" s="1"/>
  <c r="V103" i="1"/>
  <c r="V102" i="1" s="1"/>
  <c r="V101" i="1" s="1"/>
  <c r="W103" i="1"/>
  <c r="W102" i="1" s="1"/>
  <c r="W101" i="1" s="1"/>
  <c r="X103" i="1"/>
  <c r="X102" i="1" s="1"/>
  <c r="X101" i="1" s="1"/>
  <c r="T103" i="1"/>
  <c r="T102" i="1" s="1"/>
  <c r="T101" i="1" s="1"/>
  <c r="W1543" i="1"/>
  <c r="V1543" i="1"/>
  <c r="V1542" i="1" s="1"/>
  <c r="V1541" i="1" s="1"/>
  <c r="U1543" i="1"/>
  <c r="U1542" i="1" s="1"/>
  <c r="U1541" i="1" s="1"/>
  <c r="T1543" i="1"/>
  <c r="T1542" i="1" s="1"/>
  <c r="T1541" i="1" s="1"/>
  <c r="W1542" i="1"/>
  <c r="W1541" i="1" s="1"/>
  <c r="Y1539" i="1"/>
  <c r="Y1538" i="1" s="1"/>
  <c r="Y1537" i="1" s="1"/>
  <c r="X1539" i="1"/>
  <c r="X1538" i="1" s="1"/>
  <c r="X1537" i="1" s="1"/>
  <c r="W1535" i="1"/>
  <c r="W1534" i="1" s="1"/>
  <c r="V1535" i="1"/>
  <c r="V1534" i="1" s="1"/>
  <c r="U1535" i="1"/>
  <c r="U1534" i="1" s="1"/>
  <c r="T1535" i="1"/>
  <c r="T1534" i="1" s="1"/>
  <c r="W1527" i="1"/>
  <c r="W1526" i="1" s="1"/>
  <c r="W1525" i="1" s="1"/>
  <c r="W1524" i="1" s="1"/>
  <c r="W1523" i="1" s="1"/>
  <c r="W1521" i="1" s="1"/>
  <c r="V1527" i="1"/>
  <c r="V1526" i="1" s="1"/>
  <c r="V1525" i="1" s="1"/>
  <c r="V1524" i="1" s="1"/>
  <c r="V1523" i="1" s="1"/>
  <c r="V1521" i="1" s="1"/>
  <c r="U1527" i="1"/>
  <c r="U1526" i="1" s="1"/>
  <c r="U1525" i="1" s="1"/>
  <c r="U1524" i="1" s="1"/>
  <c r="U1523" i="1" s="1"/>
  <c r="U1521" i="1" s="1"/>
  <c r="T1527" i="1"/>
  <c r="T1526" i="1" s="1"/>
  <c r="T1525" i="1" s="1"/>
  <c r="T1524" i="1" s="1"/>
  <c r="T1523" i="1" s="1"/>
  <c r="T1521" i="1" s="1"/>
  <c r="W1509" i="1"/>
  <c r="V1509" i="1"/>
  <c r="V1508" i="1" s="1"/>
  <c r="U1509" i="1"/>
  <c r="U1508" i="1" s="1"/>
  <c r="T1509" i="1"/>
  <c r="T1508" i="1" s="1"/>
  <c r="W1508" i="1"/>
  <c r="W1503" i="1"/>
  <c r="W1502" i="1" s="1"/>
  <c r="V1503" i="1"/>
  <c r="V1502" i="1" s="1"/>
  <c r="U1503" i="1"/>
  <c r="U1502" i="1" s="1"/>
  <c r="T1503" i="1"/>
  <c r="T1502" i="1" s="1"/>
  <c r="W1500" i="1"/>
  <c r="W1499" i="1" s="1"/>
  <c r="V1500" i="1"/>
  <c r="V1499" i="1" s="1"/>
  <c r="U1500" i="1"/>
  <c r="U1499" i="1" s="1"/>
  <c r="T1500" i="1"/>
  <c r="T1499" i="1" s="1"/>
  <c r="W1494" i="1"/>
  <c r="W1493" i="1" s="1"/>
  <c r="V1494" i="1"/>
  <c r="V1493" i="1" s="1"/>
  <c r="U1494" i="1"/>
  <c r="U1493" i="1" s="1"/>
  <c r="T1494" i="1"/>
  <c r="T1493" i="1" s="1"/>
  <c r="W1491" i="1"/>
  <c r="V1491" i="1"/>
  <c r="V1490" i="1" s="1"/>
  <c r="U1491" i="1"/>
  <c r="U1490" i="1" s="1"/>
  <c r="T1491" i="1"/>
  <c r="T1490" i="1" s="1"/>
  <c r="W1490" i="1"/>
  <c r="Y1484" i="1"/>
  <c r="Y1483" i="1" s="1"/>
  <c r="Y1482" i="1" s="1"/>
  <c r="Y1481" i="1" s="1"/>
  <c r="X1484" i="1"/>
  <c r="X1483" i="1" s="1"/>
  <c r="X1482" i="1" s="1"/>
  <c r="X1481" i="1" s="1"/>
  <c r="W1479" i="1"/>
  <c r="V1479" i="1"/>
  <c r="V1478" i="1" s="1"/>
  <c r="V1477" i="1" s="1"/>
  <c r="V1476" i="1" s="1"/>
  <c r="U1479" i="1"/>
  <c r="U1478" i="1" s="1"/>
  <c r="U1477" i="1" s="1"/>
  <c r="U1476" i="1" s="1"/>
  <c r="T1479" i="1"/>
  <c r="T1478" i="1" s="1"/>
  <c r="T1477" i="1" s="1"/>
  <c r="T1476" i="1" s="1"/>
  <c r="W1478" i="1"/>
  <c r="W1477" i="1" s="1"/>
  <c r="W1476" i="1" s="1"/>
  <c r="W1474" i="1"/>
  <c r="W1473" i="1" s="1"/>
  <c r="V1474" i="1"/>
  <c r="V1473" i="1" s="1"/>
  <c r="U1474" i="1"/>
  <c r="U1473" i="1" s="1"/>
  <c r="T1474" i="1"/>
  <c r="T1473" i="1" s="1"/>
  <c r="W1471" i="1"/>
  <c r="V1471" i="1"/>
  <c r="V1470" i="1" s="1"/>
  <c r="U1471" i="1"/>
  <c r="U1470" i="1" s="1"/>
  <c r="T1471" i="1"/>
  <c r="T1470" i="1" s="1"/>
  <c r="W1470" i="1"/>
  <c r="W1467" i="1"/>
  <c r="V1467" i="1"/>
  <c r="V1466" i="1" s="1"/>
  <c r="U1467" i="1"/>
  <c r="U1466" i="1" s="1"/>
  <c r="T1467" i="1"/>
  <c r="T1466" i="1" s="1"/>
  <c r="T1465" i="1" s="1"/>
  <c r="W1466" i="1"/>
  <c r="W1455" i="1"/>
  <c r="W1454" i="1" s="1"/>
  <c r="V1455" i="1"/>
  <c r="V1454" i="1" s="1"/>
  <c r="U1455" i="1"/>
  <c r="U1454" i="1" s="1"/>
  <c r="T1455" i="1"/>
  <c r="T1454" i="1" s="1"/>
  <c r="W1452" i="1"/>
  <c r="W1451" i="1" s="1"/>
  <c r="V1452" i="1"/>
  <c r="V1451" i="1" s="1"/>
  <c r="U1452" i="1"/>
  <c r="U1451" i="1" s="1"/>
  <c r="T1452" i="1"/>
  <c r="T1451" i="1" s="1"/>
  <c r="W1449" i="1"/>
  <c r="W1448" i="1" s="1"/>
  <c r="V1449" i="1"/>
  <c r="V1448" i="1" s="1"/>
  <c r="U1449" i="1"/>
  <c r="U1448" i="1" s="1"/>
  <c r="T1449" i="1"/>
  <c r="T1448" i="1" s="1"/>
  <c r="W1446" i="1"/>
  <c r="W1445" i="1" s="1"/>
  <c r="V1446" i="1"/>
  <c r="V1445" i="1" s="1"/>
  <c r="U1446" i="1"/>
  <c r="U1445" i="1" s="1"/>
  <c r="T1446" i="1"/>
  <c r="T1445" i="1" s="1"/>
  <c r="W1443" i="1"/>
  <c r="W1442" i="1" s="1"/>
  <c r="V1443" i="1"/>
  <c r="V1442" i="1" s="1"/>
  <c r="U1443" i="1"/>
  <c r="U1442" i="1" s="1"/>
  <c r="T1443" i="1"/>
  <c r="T1442" i="1" s="1"/>
  <c r="W1439" i="1"/>
  <c r="V1439" i="1"/>
  <c r="V1438" i="1" s="1"/>
  <c r="V1437" i="1" s="1"/>
  <c r="U1439" i="1"/>
  <c r="U1438" i="1" s="1"/>
  <c r="U1437" i="1" s="1"/>
  <c r="T1439" i="1"/>
  <c r="T1438" i="1" s="1"/>
  <c r="T1437" i="1" s="1"/>
  <c r="W1438" i="1"/>
  <c r="W1437" i="1" s="1"/>
  <c r="W1434" i="1"/>
  <c r="W1433" i="1" s="1"/>
  <c r="W1432" i="1" s="1"/>
  <c r="V1434" i="1"/>
  <c r="V1433" i="1" s="1"/>
  <c r="V1432" i="1" s="1"/>
  <c r="U1434" i="1"/>
  <c r="U1433" i="1" s="1"/>
  <c r="U1432" i="1" s="1"/>
  <c r="T1434" i="1"/>
  <c r="T1433" i="1" s="1"/>
  <c r="T1432" i="1" s="1"/>
  <c r="W1430" i="1"/>
  <c r="V1430" i="1"/>
  <c r="U1430" i="1"/>
  <c r="T1430" i="1"/>
  <c r="W1428" i="1"/>
  <c r="V1428" i="1"/>
  <c r="U1428" i="1"/>
  <c r="T1428" i="1"/>
  <c r="T1427" i="1" s="1"/>
  <c r="W1425" i="1"/>
  <c r="W1424" i="1" s="1"/>
  <c r="V1425" i="1"/>
  <c r="V1424" i="1" s="1"/>
  <c r="U1425" i="1"/>
  <c r="U1424" i="1" s="1"/>
  <c r="T1425" i="1"/>
  <c r="T1424" i="1" s="1"/>
  <c r="W1422" i="1"/>
  <c r="W1421" i="1" s="1"/>
  <c r="V1422" i="1"/>
  <c r="V1421" i="1" s="1"/>
  <c r="U1422" i="1"/>
  <c r="U1421" i="1" s="1"/>
  <c r="T1422" i="1"/>
  <c r="T1421" i="1" s="1"/>
  <c r="W1419" i="1"/>
  <c r="W1418" i="1" s="1"/>
  <c r="V1419" i="1"/>
  <c r="V1418" i="1" s="1"/>
  <c r="U1419" i="1"/>
  <c r="U1418" i="1" s="1"/>
  <c r="T1419" i="1"/>
  <c r="T1418" i="1" s="1"/>
  <c r="Y1409" i="1"/>
  <c r="Y1408" i="1" s="1"/>
  <c r="X1409" i="1"/>
  <c r="X1408" i="1" s="1"/>
  <c r="Y1400" i="1"/>
  <c r="Y1399" i="1" s="1"/>
  <c r="X1400" i="1"/>
  <c r="X1399" i="1" s="1"/>
  <c r="W1385" i="1"/>
  <c r="W1384" i="1" s="1"/>
  <c r="W1383" i="1" s="1"/>
  <c r="W1382" i="1" s="1"/>
  <c r="W1381" i="1" s="1"/>
  <c r="V1385" i="1"/>
  <c r="V1384" i="1" s="1"/>
  <c r="V1383" i="1" s="1"/>
  <c r="V1382" i="1" s="1"/>
  <c r="V1381" i="1" s="1"/>
  <c r="U1385" i="1"/>
  <c r="U1384" i="1" s="1"/>
  <c r="U1383" i="1" s="1"/>
  <c r="U1382" i="1" s="1"/>
  <c r="U1381" i="1" s="1"/>
  <c r="T1385" i="1"/>
  <c r="T1384" i="1" s="1"/>
  <c r="T1383" i="1" s="1"/>
  <c r="T1382" i="1" s="1"/>
  <c r="T1381" i="1" s="1"/>
  <c r="Y1366" i="1"/>
  <c r="Y1365" i="1" s="1"/>
  <c r="X1366" i="1"/>
  <c r="X1365" i="1" s="1"/>
  <c r="Y1362" i="1"/>
  <c r="Y1361" i="1" s="1"/>
  <c r="X1362" i="1"/>
  <c r="X1361" i="1" s="1"/>
  <c r="Y1359" i="1"/>
  <c r="Y1358" i="1" s="1"/>
  <c r="X1359" i="1"/>
  <c r="X1358" i="1" s="1"/>
  <c r="Y1356" i="1"/>
  <c r="Y1355" i="1" s="1"/>
  <c r="X1356" i="1"/>
  <c r="X1355" i="1" s="1"/>
  <c r="Y1352" i="1"/>
  <c r="Y1351" i="1" s="1"/>
  <c r="X1352" i="1"/>
  <c r="X1351" i="1" s="1"/>
  <c r="W1349" i="1"/>
  <c r="V1349" i="1"/>
  <c r="V1348" i="1" s="1"/>
  <c r="V1344" i="1" s="1"/>
  <c r="U1349" i="1"/>
  <c r="U1348" i="1" s="1"/>
  <c r="U1344" i="1" s="1"/>
  <c r="T1349" i="1"/>
  <c r="T1348" i="1" s="1"/>
  <c r="T1344" i="1" s="1"/>
  <c r="W1348" i="1"/>
  <c r="W1344" i="1" s="1"/>
  <c r="W1342" i="1"/>
  <c r="V1342" i="1"/>
  <c r="V1341" i="1" s="1"/>
  <c r="U1342" i="1"/>
  <c r="U1341" i="1" s="1"/>
  <c r="T1342" i="1"/>
  <c r="T1341" i="1" s="1"/>
  <c r="W1341" i="1"/>
  <c r="W1338" i="1"/>
  <c r="V1338" i="1"/>
  <c r="V1337" i="1" s="1"/>
  <c r="U1338" i="1"/>
  <c r="U1337" i="1" s="1"/>
  <c r="T1338" i="1"/>
  <c r="T1337" i="1" s="1"/>
  <c r="W1337" i="1"/>
  <c r="W1335" i="1"/>
  <c r="W1334" i="1" s="1"/>
  <c r="V1335" i="1"/>
  <c r="V1334" i="1" s="1"/>
  <c r="U1335" i="1"/>
  <c r="U1334" i="1" s="1"/>
  <c r="T1335" i="1"/>
  <c r="T1334" i="1" s="1"/>
  <c r="W1332" i="1"/>
  <c r="W1331" i="1" s="1"/>
  <c r="V1332" i="1"/>
  <c r="V1331" i="1" s="1"/>
  <c r="U1332" i="1"/>
  <c r="U1331" i="1" s="1"/>
  <c r="T1332" i="1"/>
  <c r="T1331" i="1" s="1"/>
  <c r="W1329" i="1"/>
  <c r="W1328" i="1" s="1"/>
  <c r="V1329" i="1"/>
  <c r="V1328" i="1" s="1"/>
  <c r="U1329" i="1"/>
  <c r="U1328" i="1" s="1"/>
  <c r="T1329" i="1"/>
  <c r="T1328" i="1" s="1"/>
  <c r="W1326" i="1"/>
  <c r="V1326" i="1"/>
  <c r="V1325" i="1" s="1"/>
  <c r="U1326" i="1"/>
  <c r="U1325" i="1" s="1"/>
  <c r="T1326" i="1"/>
  <c r="T1325" i="1" s="1"/>
  <c r="W1325" i="1"/>
  <c r="W1323" i="1"/>
  <c r="W1322" i="1" s="1"/>
  <c r="V1323" i="1"/>
  <c r="V1322" i="1" s="1"/>
  <c r="U1323" i="1"/>
  <c r="U1322" i="1" s="1"/>
  <c r="T1323" i="1"/>
  <c r="T1322" i="1" s="1"/>
  <c r="W1320" i="1"/>
  <c r="V1320" i="1"/>
  <c r="V1319" i="1" s="1"/>
  <c r="U1320" i="1"/>
  <c r="U1319" i="1" s="1"/>
  <c r="T1320" i="1"/>
  <c r="T1319" i="1" s="1"/>
  <c r="W1319" i="1"/>
  <c r="W1317" i="1"/>
  <c r="W1316" i="1" s="1"/>
  <c r="V1317" i="1"/>
  <c r="V1316" i="1" s="1"/>
  <c r="U1317" i="1"/>
  <c r="U1316" i="1" s="1"/>
  <c r="T1317" i="1"/>
  <c r="T1316" i="1" s="1"/>
  <c r="W1314" i="1"/>
  <c r="W1313" i="1" s="1"/>
  <c r="V1314" i="1"/>
  <c r="V1313" i="1" s="1"/>
  <c r="U1314" i="1"/>
  <c r="U1313" i="1" s="1"/>
  <c r="T1314" i="1"/>
  <c r="T1313" i="1" s="1"/>
  <c r="W1311" i="1"/>
  <c r="W1310" i="1" s="1"/>
  <c r="V1311" i="1"/>
  <c r="V1310" i="1" s="1"/>
  <c r="U1311" i="1"/>
  <c r="U1310" i="1" s="1"/>
  <c r="T1311" i="1"/>
  <c r="T1310" i="1" s="1"/>
  <c r="W1308" i="1"/>
  <c r="W1307" i="1" s="1"/>
  <c r="V1308" i="1"/>
  <c r="V1307" i="1" s="1"/>
  <c r="U1308" i="1"/>
  <c r="U1307" i="1" s="1"/>
  <c r="T1308" i="1"/>
  <c r="T1307" i="1" s="1"/>
  <c r="W1305" i="1"/>
  <c r="W1304" i="1" s="1"/>
  <c r="V1305" i="1"/>
  <c r="V1304" i="1" s="1"/>
  <c r="U1305" i="1"/>
  <c r="U1304" i="1" s="1"/>
  <c r="T1305" i="1"/>
  <c r="T1304" i="1" s="1"/>
  <c r="W1302" i="1"/>
  <c r="W1301" i="1" s="1"/>
  <c r="V1302" i="1"/>
  <c r="V1301" i="1" s="1"/>
  <c r="U1302" i="1"/>
  <c r="U1301" i="1" s="1"/>
  <c r="T1302" i="1"/>
  <c r="T1301" i="1" s="1"/>
  <c r="W1299" i="1"/>
  <c r="W1298" i="1" s="1"/>
  <c r="V1299" i="1"/>
  <c r="V1298" i="1" s="1"/>
  <c r="U1299" i="1"/>
  <c r="U1298" i="1" s="1"/>
  <c r="T1299" i="1"/>
  <c r="T1298" i="1" s="1"/>
  <c r="W1293" i="1"/>
  <c r="W1292" i="1" s="1"/>
  <c r="V1293" i="1"/>
  <c r="V1292" i="1" s="1"/>
  <c r="U1293" i="1"/>
  <c r="U1292" i="1" s="1"/>
  <c r="T1293" i="1"/>
  <c r="T1292" i="1" s="1"/>
  <c r="W1290" i="1"/>
  <c r="W1289" i="1" s="1"/>
  <c r="V1290" i="1"/>
  <c r="V1289" i="1" s="1"/>
  <c r="U1290" i="1"/>
  <c r="U1289" i="1" s="1"/>
  <c r="T1290" i="1"/>
  <c r="T1289" i="1" s="1"/>
  <c r="W1287" i="1"/>
  <c r="W1286" i="1" s="1"/>
  <c r="V1287" i="1"/>
  <c r="V1286" i="1" s="1"/>
  <c r="U1287" i="1"/>
  <c r="U1286" i="1" s="1"/>
  <c r="T1287" i="1"/>
  <c r="T1286" i="1" s="1"/>
  <c r="W1284" i="1"/>
  <c r="W1283" i="1" s="1"/>
  <c r="V1284" i="1"/>
  <c r="V1283" i="1" s="1"/>
  <c r="U1284" i="1"/>
  <c r="U1283" i="1" s="1"/>
  <c r="T1284" i="1"/>
  <c r="T1283" i="1" s="1"/>
  <c r="W1281" i="1"/>
  <c r="W1280" i="1" s="1"/>
  <c r="V1281" i="1"/>
  <c r="V1280" i="1" s="1"/>
  <c r="U1281" i="1"/>
  <c r="U1280" i="1" s="1"/>
  <c r="T1281" i="1"/>
  <c r="T1280" i="1" s="1"/>
  <c r="W1278" i="1"/>
  <c r="W1277" i="1" s="1"/>
  <c r="V1278" i="1"/>
  <c r="V1277" i="1" s="1"/>
  <c r="U1278" i="1"/>
  <c r="U1277" i="1" s="1"/>
  <c r="T1278" i="1"/>
  <c r="T1277" i="1" s="1"/>
  <c r="W1275" i="1"/>
  <c r="W1274" i="1" s="1"/>
  <c r="V1275" i="1"/>
  <c r="V1274" i="1" s="1"/>
  <c r="U1275" i="1"/>
  <c r="U1274" i="1" s="1"/>
  <c r="T1275" i="1"/>
  <c r="T1274" i="1" s="1"/>
  <c r="W1272" i="1"/>
  <c r="W1271" i="1" s="1"/>
  <c r="V1272" i="1"/>
  <c r="V1271" i="1" s="1"/>
  <c r="U1272" i="1"/>
  <c r="U1271" i="1" s="1"/>
  <c r="T1272" i="1"/>
  <c r="T1271" i="1" s="1"/>
  <c r="W1269" i="1"/>
  <c r="V1269" i="1"/>
  <c r="V1268" i="1" s="1"/>
  <c r="U1269" i="1"/>
  <c r="U1268" i="1" s="1"/>
  <c r="T1269" i="1"/>
  <c r="T1268" i="1" s="1"/>
  <c r="W1268" i="1"/>
  <c r="W1266" i="1"/>
  <c r="W1265" i="1" s="1"/>
  <c r="V1266" i="1"/>
  <c r="V1265" i="1" s="1"/>
  <c r="U1266" i="1"/>
  <c r="U1265" i="1" s="1"/>
  <c r="T1266" i="1"/>
  <c r="T1265" i="1" s="1"/>
  <c r="W1263" i="1"/>
  <c r="W1262" i="1" s="1"/>
  <c r="V1263" i="1"/>
  <c r="V1262" i="1" s="1"/>
  <c r="U1263" i="1"/>
  <c r="U1262" i="1" s="1"/>
  <c r="T1263" i="1"/>
  <c r="T1262" i="1" s="1"/>
  <c r="W1260" i="1"/>
  <c r="W1259" i="1" s="1"/>
  <c r="V1260" i="1"/>
  <c r="V1259" i="1" s="1"/>
  <c r="U1260" i="1"/>
  <c r="U1259" i="1" s="1"/>
  <c r="T1260" i="1"/>
  <c r="T1259" i="1" s="1"/>
  <c r="W1257" i="1"/>
  <c r="W1256" i="1" s="1"/>
  <c r="V1257" i="1"/>
  <c r="V1256" i="1" s="1"/>
  <c r="U1257" i="1"/>
  <c r="U1256" i="1" s="1"/>
  <c r="T1257" i="1"/>
  <c r="T1256" i="1" s="1"/>
  <c r="W1254" i="1"/>
  <c r="W1253" i="1" s="1"/>
  <c r="V1254" i="1"/>
  <c r="V1253" i="1" s="1"/>
  <c r="U1254" i="1"/>
  <c r="U1253" i="1" s="1"/>
  <c r="T1254" i="1"/>
  <c r="T1253" i="1" s="1"/>
  <c r="W1251" i="1"/>
  <c r="W1250" i="1" s="1"/>
  <c r="V1251" i="1"/>
  <c r="V1250" i="1" s="1"/>
  <c r="U1251" i="1"/>
  <c r="U1250" i="1" s="1"/>
  <c r="T1251" i="1"/>
  <c r="T1250" i="1" s="1"/>
  <c r="W1248" i="1"/>
  <c r="W1247" i="1" s="1"/>
  <c r="V1248" i="1"/>
  <c r="V1247" i="1" s="1"/>
  <c r="U1248" i="1"/>
  <c r="U1247" i="1" s="1"/>
  <c r="T1248" i="1"/>
  <c r="T1247" i="1" s="1"/>
  <c r="W1245" i="1"/>
  <c r="V1245" i="1"/>
  <c r="V1244" i="1" s="1"/>
  <c r="U1245" i="1"/>
  <c r="U1244" i="1" s="1"/>
  <c r="T1245" i="1"/>
  <c r="T1244" i="1" s="1"/>
  <c r="W1244" i="1"/>
  <c r="W1242" i="1"/>
  <c r="W1241" i="1" s="1"/>
  <c r="V1242" i="1"/>
  <c r="V1241" i="1" s="1"/>
  <c r="U1242" i="1"/>
  <c r="U1241" i="1" s="1"/>
  <c r="T1242" i="1"/>
  <c r="T1241" i="1" s="1"/>
  <c r="W1239" i="1"/>
  <c r="V1239" i="1"/>
  <c r="V1238" i="1" s="1"/>
  <c r="U1239" i="1"/>
  <c r="U1238" i="1" s="1"/>
  <c r="T1239" i="1"/>
  <c r="T1238" i="1" s="1"/>
  <c r="W1238" i="1"/>
  <c r="W1236" i="1"/>
  <c r="W1235" i="1" s="1"/>
  <c r="V1236" i="1"/>
  <c r="V1235" i="1" s="1"/>
  <c r="U1236" i="1"/>
  <c r="U1235" i="1" s="1"/>
  <c r="T1236" i="1"/>
  <c r="T1235" i="1" s="1"/>
  <c r="W1229" i="1"/>
  <c r="V1229" i="1"/>
  <c r="U1229" i="1"/>
  <c r="T1229" i="1"/>
  <c r="W1227" i="1"/>
  <c r="W1226" i="1" s="1"/>
  <c r="W1225" i="1" s="1"/>
  <c r="W1224" i="1" s="1"/>
  <c r="W1223" i="1" s="1"/>
  <c r="V1227" i="1"/>
  <c r="U1227" i="1"/>
  <c r="U1226" i="1" s="1"/>
  <c r="U1225" i="1" s="1"/>
  <c r="U1224" i="1" s="1"/>
  <c r="U1223" i="1" s="1"/>
  <c r="T1227" i="1"/>
  <c r="T1226" i="1" s="1"/>
  <c r="T1225" i="1" s="1"/>
  <c r="T1224" i="1" s="1"/>
  <c r="T1223" i="1" s="1"/>
  <c r="W1218" i="1"/>
  <c r="W1217" i="1" s="1"/>
  <c r="W1216" i="1" s="1"/>
  <c r="W1215" i="1" s="1"/>
  <c r="W1214" i="1" s="1"/>
  <c r="V1218" i="1"/>
  <c r="V1217" i="1" s="1"/>
  <c r="V1216" i="1" s="1"/>
  <c r="V1215" i="1" s="1"/>
  <c r="V1214" i="1" s="1"/>
  <c r="U1218" i="1"/>
  <c r="U1217" i="1" s="1"/>
  <c r="U1216" i="1" s="1"/>
  <c r="U1215" i="1" s="1"/>
  <c r="U1214" i="1" s="1"/>
  <c r="T1218" i="1"/>
  <c r="T1217" i="1" s="1"/>
  <c r="T1216" i="1" s="1"/>
  <c r="T1215" i="1" s="1"/>
  <c r="T1214" i="1" s="1"/>
  <c r="W1211" i="1"/>
  <c r="V1211" i="1"/>
  <c r="V1210" i="1" s="1"/>
  <c r="V1209" i="1" s="1"/>
  <c r="V1208" i="1" s="1"/>
  <c r="U1211" i="1"/>
  <c r="U1210" i="1" s="1"/>
  <c r="U1209" i="1" s="1"/>
  <c r="U1208" i="1" s="1"/>
  <c r="T1211" i="1"/>
  <c r="T1210" i="1" s="1"/>
  <c r="T1209" i="1" s="1"/>
  <c r="T1208" i="1" s="1"/>
  <c r="W1210" i="1"/>
  <c r="W1209" i="1" s="1"/>
  <c r="W1208" i="1" s="1"/>
  <c r="W1201" i="1"/>
  <c r="V1201" i="1"/>
  <c r="V1200" i="1" s="1"/>
  <c r="V1199" i="1" s="1"/>
  <c r="V1198" i="1" s="1"/>
  <c r="U1201" i="1"/>
  <c r="U1200" i="1" s="1"/>
  <c r="U1199" i="1" s="1"/>
  <c r="U1198" i="1" s="1"/>
  <c r="T1201" i="1"/>
  <c r="T1200" i="1" s="1"/>
  <c r="T1199" i="1" s="1"/>
  <c r="T1198" i="1" s="1"/>
  <c r="W1200" i="1"/>
  <c r="W1199" i="1" s="1"/>
  <c r="W1198" i="1" s="1"/>
  <c r="W1183" i="1"/>
  <c r="W1182" i="1" s="1"/>
  <c r="V1183" i="1"/>
  <c r="V1182" i="1" s="1"/>
  <c r="U1183" i="1"/>
  <c r="U1182" i="1" s="1"/>
  <c r="T1183" i="1"/>
  <c r="T1182" i="1" s="1"/>
  <c r="W1179" i="1"/>
  <c r="W1178" i="1" s="1"/>
  <c r="W1177" i="1" s="1"/>
  <c r="V1179" i="1"/>
  <c r="V1178" i="1" s="1"/>
  <c r="V1177" i="1" s="1"/>
  <c r="U1179" i="1"/>
  <c r="U1178" i="1" s="1"/>
  <c r="U1177" i="1" s="1"/>
  <c r="T1179" i="1"/>
  <c r="T1178" i="1" s="1"/>
  <c r="T1177" i="1" s="1"/>
  <c r="Y1171" i="1"/>
  <c r="Y1170" i="1" s="1"/>
  <c r="X1171" i="1"/>
  <c r="X1170" i="1" s="1"/>
  <c r="Y1168" i="1"/>
  <c r="Y1167" i="1" s="1"/>
  <c r="X1168" i="1"/>
  <c r="X1167" i="1" s="1"/>
  <c r="Y1165" i="1"/>
  <c r="Y1164" i="1" s="1"/>
  <c r="Y1163" i="1" s="1"/>
  <c r="X1165" i="1"/>
  <c r="X1164" i="1" s="1"/>
  <c r="X1163" i="1" s="1"/>
  <c r="W1160" i="1"/>
  <c r="V1160" i="1"/>
  <c r="V1159" i="1" s="1"/>
  <c r="U1160" i="1"/>
  <c r="U1159" i="1" s="1"/>
  <c r="T1160" i="1"/>
  <c r="T1159" i="1" s="1"/>
  <c r="W1159" i="1"/>
  <c r="W1156" i="1"/>
  <c r="W1155" i="1" s="1"/>
  <c r="V1156" i="1"/>
  <c r="V1155" i="1" s="1"/>
  <c r="U1156" i="1"/>
  <c r="U1155" i="1" s="1"/>
  <c r="T1156" i="1"/>
  <c r="T1155" i="1" s="1"/>
  <c r="W1153" i="1"/>
  <c r="W1152" i="1" s="1"/>
  <c r="V1153" i="1"/>
  <c r="V1152" i="1" s="1"/>
  <c r="U1153" i="1"/>
  <c r="U1152" i="1" s="1"/>
  <c r="T1153" i="1"/>
  <c r="T1152" i="1" s="1"/>
  <c r="W1149" i="1"/>
  <c r="W1148" i="1" s="1"/>
  <c r="V1149" i="1"/>
  <c r="V1148" i="1" s="1"/>
  <c r="U1149" i="1"/>
  <c r="U1148" i="1" s="1"/>
  <c r="T1149" i="1"/>
  <c r="T1148" i="1" s="1"/>
  <c r="W1146" i="1"/>
  <c r="W1145" i="1" s="1"/>
  <c r="V1146" i="1"/>
  <c r="V1145" i="1" s="1"/>
  <c r="U1146" i="1"/>
  <c r="U1145" i="1" s="1"/>
  <c r="T1146" i="1"/>
  <c r="T1145" i="1" s="1"/>
  <c r="W1138" i="1"/>
  <c r="W1137" i="1" s="1"/>
  <c r="V1138" i="1"/>
  <c r="V1137" i="1" s="1"/>
  <c r="U1138" i="1"/>
  <c r="U1137" i="1" s="1"/>
  <c r="T1138" i="1"/>
  <c r="T1137" i="1" s="1"/>
  <c r="W1134" i="1"/>
  <c r="W1133" i="1" s="1"/>
  <c r="V1134" i="1"/>
  <c r="V1133" i="1" s="1"/>
  <c r="U1134" i="1"/>
  <c r="U1133" i="1" s="1"/>
  <c r="T1134" i="1"/>
  <c r="T1133" i="1" s="1"/>
  <c r="W1131" i="1"/>
  <c r="W1130" i="1" s="1"/>
  <c r="V1131" i="1"/>
  <c r="V1130" i="1" s="1"/>
  <c r="U1131" i="1"/>
  <c r="U1130" i="1" s="1"/>
  <c r="T1131" i="1"/>
  <c r="T1130" i="1" s="1"/>
  <c r="W1127" i="1"/>
  <c r="W1126" i="1" s="1"/>
  <c r="V1127" i="1"/>
  <c r="V1126" i="1" s="1"/>
  <c r="U1127" i="1"/>
  <c r="U1126" i="1" s="1"/>
  <c r="T1127" i="1"/>
  <c r="T1126" i="1" s="1"/>
  <c r="W1124" i="1"/>
  <c r="W1123" i="1" s="1"/>
  <c r="V1124" i="1"/>
  <c r="V1123" i="1" s="1"/>
  <c r="U1124" i="1"/>
  <c r="U1123" i="1" s="1"/>
  <c r="T1124" i="1"/>
  <c r="T1123" i="1" s="1"/>
  <c r="W1103" i="1"/>
  <c r="V1103" i="1"/>
  <c r="U1103" i="1"/>
  <c r="T1103" i="1"/>
  <c r="W1101" i="1"/>
  <c r="V1101" i="1"/>
  <c r="U1101" i="1"/>
  <c r="T1101" i="1"/>
  <c r="W1099" i="1"/>
  <c r="W1098" i="1" s="1"/>
  <c r="W1097" i="1" s="1"/>
  <c r="V1099" i="1"/>
  <c r="V1098" i="1" s="1"/>
  <c r="V1097" i="1" s="1"/>
  <c r="U1099" i="1"/>
  <c r="T1099" i="1"/>
  <c r="W1095" i="1"/>
  <c r="W1094" i="1" s="1"/>
  <c r="W1093" i="1" s="1"/>
  <c r="V1095" i="1"/>
  <c r="V1094" i="1" s="1"/>
  <c r="V1093" i="1" s="1"/>
  <c r="T1095" i="1"/>
  <c r="T1094" i="1" s="1"/>
  <c r="T1093" i="1" s="1"/>
  <c r="W1091" i="1"/>
  <c r="W1090" i="1" s="1"/>
  <c r="W1089" i="1" s="1"/>
  <c r="V1091" i="1"/>
  <c r="V1090" i="1" s="1"/>
  <c r="V1089" i="1" s="1"/>
  <c r="U1091" i="1"/>
  <c r="U1090" i="1" s="1"/>
  <c r="U1089" i="1" s="1"/>
  <c r="T1091" i="1"/>
  <c r="T1090" i="1" s="1"/>
  <c r="T1089" i="1" s="1"/>
  <c r="Y1077" i="1"/>
  <c r="Y1076" i="1" s="1"/>
  <c r="X1077" i="1"/>
  <c r="X1076" i="1" s="1"/>
  <c r="W1067" i="1"/>
  <c r="W1066" i="1" s="1"/>
  <c r="W1065" i="1" s="1"/>
  <c r="V1067" i="1"/>
  <c r="V1066" i="1" s="1"/>
  <c r="V1065" i="1" s="1"/>
  <c r="U1067" i="1"/>
  <c r="U1066" i="1" s="1"/>
  <c r="U1065" i="1" s="1"/>
  <c r="T1067" i="1"/>
  <c r="T1066" i="1" s="1"/>
  <c r="T1065" i="1" s="1"/>
  <c r="W1063" i="1"/>
  <c r="W1062" i="1" s="1"/>
  <c r="W1061" i="1" s="1"/>
  <c r="V1063" i="1"/>
  <c r="V1062" i="1" s="1"/>
  <c r="V1061" i="1" s="1"/>
  <c r="U1063" i="1"/>
  <c r="U1062" i="1" s="1"/>
  <c r="U1061" i="1" s="1"/>
  <c r="T1063" i="1"/>
  <c r="T1062" i="1" s="1"/>
  <c r="T1061" i="1" s="1"/>
  <c r="W1048" i="1"/>
  <c r="W1047" i="1" s="1"/>
  <c r="W1046" i="1" s="1"/>
  <c r="W1041" i="1" s="1"/>
  <c r="W1040" i="1" s="1"/>
  <c r="V1048" i="1"/>
  <c r="V1047" i="1" s="1"/>
  <c r="V1046" i="1" s="1"/>
  <c r="V1041" i="1" s="1"/>
  <c r="V1040" i="1" s="1"/>
  <c r="U1048" i="1"/>
  <c r="U1047" i="1" s="1"/>
  <c r="U1046" i="1" s="1"/>
  <c r="U1041" i="1" s="1"/>
  <c r="U1040" i="1" s="1"/>
  <c r="T1048" i="1"/>
  <c r="T1047" i="1" s="1"/>
  <c r="T1046" i="1" s="1"/>
  <c r="T1041" i="1" s="1"/>
  <c r="T1040" i="1" s="1"/>
  <c r="W1033" i="1"/>
  <c r="W1032" i="1" s="1"/>
  <c r="W1031" i="1" s="1"/>
  <c r="W1030" i="1" s="1"/>
  <c r="W1029" i="1" s="1"/>
  <c r="V1033" i="1"/>
  <c r="V1032" i="1" s="1"/>
  <c r="V1031" i="1" s="1"/>
  <c r="V1030" i="1" s="1"/>
  <c r="V1029" i="1" s="1"/>
  <c r="U1033" i="1"/>
  <c r="U1032" i="1" s="1"/>
  <c r="U1031" i="1" s="1"/>
  <c r="U1030" i="1" s="1"/>
  <c r="U1029" i="1" s="1"/>
  <c r="T1033" i="1"/>
  <c r="T1032" i="1" s="1"/>
  <c r="T1031" i="1" s="1"/>
  <c r="T1030" i="1" s="1"/>
  <c r="T1029" i="1" s="1"/>
  <c r="W1021" i="1"/>
  <c r="W1020" i="1" s="1"/>
  <c r="W1019" i="1" s="1"/>
  <c r="W1018" i="1" s="1"/>
  <c r="V1021" i="1"/>
  <c r="V1020" i="1" s="1"/>
  <c r="V1019" i="1" s="1"/>
  <c r="V1018" i="1" s="1"/>
  <c r="U1021" i="1"/>
  <c r="U1020" i="1" s="1"/>
  <c r="U1019" i="1" s="1"/>
  <c r="U1018" i="1" s="1"/>
  <c r="T1021" i="1"/>
  <c r="T1020" i="1" s="1"/>
  <c r="T1019" i="1" s="1"/>
  <c r="T1018" i="1" s="1"/>
  <c r="Y1016" i="1"/>
  <c r="Y1015" i="1" s="1"/>
  <c r="X1016" i="1"/>
  <c r="X1015" i="1" s="1"/>
  <c r="Y1013" i="1"/>
  <c r="Y1012" i="1" s="1"/>
  <c r="X1013" i="1"/>
  <c r="X1012" i="1" s="1"/>
  <c r="W1010" i="1"/>
  <c r="W1009" i="1" s="1"/>
  <c r="W1008" i="1" s="1"/>
  <c r="V1010" i="1"/>
  <c r="V1009" i="1" s="1"/>
  <c r="V1008" i="1" s="1"/>
  <c r="U1010" i="1"/>
  <c r="U1009" i="1" s="1"/>
  <c r="U1008" i="1" s="1"/>
  <c r="T1010" i="1"/>
  <c r="T1009" i="1" s="1"/>
  <c r="T1008" i="1" s="1"/>
  <c r="W1006" i="1"/>
  <c r="W1005" i="1" s="1"/>
  <c r="V1006" i="1"/>
  <c r="V1005" i="1" s="1"/>
  <c r="U1006" i="1"/>
  <c r="U1005" i="1" s="1"/>
  <c r="T1006" i="1"/>
  <c r="T1005" i="1" s="1"/>
  <c r="W1003" i="1"/>
  <c r="W1002" i="1" s="1"/>
  <c r="V1003" i="1"/>
  <c r="V1002" i="1" s="1"/>
  <c r="U1003" i="1"/>
  <c r="U1002" i="1" s="1"/>
  <c r="T1003" i="1"/>
  <c r="T1002" i="1" s="1"/>
  <c r="W996" i="1"/>
  <c r="W995" i="1" s="1"/>
  <c r="W994" i="1" s="1"/>
  <c r="V996" i="1"/>
  <c r="V995" i="1" s="1"/>
  <c r="V994" i="1" s="1"/>
  <c r="U996" i="1"/>
  <c r="U995" i="1" s="1"/>
  <c r="U994" i="1" s="1"/>
  <c r="T996" i="1"/>
  <c r="T995" i="1" s="1"/>
  <c r="T994" i="1" s="1"/>
  <c r="W992" i="1"/>
  <c r="W991" i="1" s="1"/>
  <c r="W990" i="1" s="1"/>
  <c r="V992" i="1"/>
  <c r="V991" i="1" s="1"/>
  <c r="V990" i="1" s="1"/>
  <c r="U992" i="1"/>
  <c r="U991" i="1" s="1"/>
  <c r="U990" i="1" s="1"/>
  <c r="T992" i="1"/>
  <c r="T991" i="1" s="1"/>
  <c r="T990" i="1" s="1"/>
  <c r="W987" i="1"/>
  <c r="V987" i="1"/>
  <c r="V986" i="1" s="1"/>
  <c r="U987" i="1"/>
  <c r="U986" i="1" s="1"/>
  <c r="T987" i="1"/>
  <c r="T986" i="1" s="1"/>
  <c r="W986" i="1"/>
  <c r="W984" i="1"/>
  <c r="W983" i="1" s="1"/>
  <c r="V984" i="1"/>
  <c r="V983" i="1" s="1"/>
  <c r="U984" i="1"/>
  <c r="U983" i="1" s="1"/>
  <c r="T984" i="1"/>
  <c r="T983" i="1" s="1"/>
  <c r="W981" i="1"/>
  <c r="W980" i="1" s="1"/>
  <c r="W979" i="1" s="1"/>
  <c r="V981" i="1"/>
  <c r="V980" i="1" s="1"/>
  <c r="V979" i="1" s="1"/>
  <c r="U981" i="1"/>
  <c r="U980" i="1" s="1"/>
  <c r="U979" i="1" s="1"/>
  <c r="T981" i="1"/>
  <c r="T980" i="1" s="1"/>
  <c r="T979" i="1" s="1"/>
  <c r="W974" i="1"/>
  <c r="W971" i="1" s="1"/>
  <c r="W970" i="1" s="1"/>
  <c r="V974" i="1"/>
  <c r="V971" i="1" s="1"/>
  <c r="V970" i="1" s="1"/>
  <c r="U974" i="1"/>
  <c r="U971" i="1" s="1"/>
  <c r="U970" i="1" s="1"/>
  <c r="T974" i="1"/>
  <c r="T971" i="1" s="1"/>
  <c r="T970" i="1" s="1"/>
  <c r="W968" i="1"/>
  <c r="W967" i="1" s="1"/>
  <c r="W966" i="1" s="1"/>
  <c r="V968" i="1"/>
  <c r="V967" i="1" s="1"/>
  <c r="V966" i="1" s="1"/>
  <c r="U968" i="1"/>
  <c r="U967" i="1" s="1"/>
  <c r="U966" i="1" s="1"/>
  <c r="T968" i="1"/>
  <c r="T967" i="1" s="1"/>
  <c r="T966" i="1" s="1"/>
  <c r="W957" i="1"/>
  <c r="W956" i="1" s="1"/>
  <c r="W955" i="1" s="1"/>
  <c r="V957" i="1"/>
  <c r="V956" i="1" s="1"/>
  <c r="V955" i="1" s="1"/>
  <c r="U957" i="1"/>
  <c r="U956" i="1" s="1"/>
  <c r="U955" i="1" s="1"/>
  <c r="T957" i="1"/>
  <c r="T956" i="1" s="1"/>
  <c r="T955" i="1" s="1"/>
  <c r="W950" i="1"/>
  <c r="W949" i="1" s="1"/>
  <c r="W948" i="1" s="1"/>
  <c r="V950" i="1"/>
  <c r="V949" i="1" s="1"/>
  <c r="V948" i="1" s="1"/>
  <c r="U950" i="1"/>
  <c r="U949" i="1" s="1"/>
  <c r="U948" i="1" s="1"/>
  <c r="T950" i="1"/>
  <c r="T949" i="1" s="1"/>
  <c r="T948" i="1" s="1"/>
  <c r="W946" i="1"/>
  <c r="V946" i="1"/>
  <c r="V945" i="1" s="1"/>
  <c r="V944" i="1" s="1"/>
  <c r="U946" i="1"/>
  <c r="U945" i="1" s="1"/>
  <c r="U944" i="1" s="1"/>
  <c r="T946" i="1"/>
  <c r="T945" i="1" s="1"/>
  <c r="T944" i="1" s="1"/>
  <c r="W945" i="1"/>
  <c r="W944" i="1" s="1"/>
  <c r="Y939" i="1"/>
  <c r="Y938" i="1" s="1"/>
  <c r="X939" i="1"/>
  <c r="X938" i="1" s="1"/>
  <c r="Y933" i="1"/>
  <c r="Y932" i="1" s="1"/>
  <c r="X933" i="1"/>
  <c r="X932" i="1" s="1"/>
  <c r="W930" i="1"/>
  <c r="W929" i="1" s="1"/>
  <c r="W928" i="1" s="1"/>
  <c r="W927" i="1" s="1"/>
  <c r="V930" i="1"/>
  <c r="V929" i="1" s="1"/>
  <c r="V928" i="1" s="1"/>
  <c r="V927" i="1" s="1"/>
  <c r="U930" i="1"/>
  <c r="U929" i="1" s="1"/>
  <c r="U928" i="1" s="1"/>
  <c r="U927" i="1" s="1"/>
  <c r="T930" i="1"/>
  <c r="T929" i="1" s="1"/>
  <c r="T928" i="1" s="1"/>
  <c r="T927" i="1" s="1"/>
  <c r="W909" i="1"/>
  <c r="W908" i="1" s="1"/>
  <c r="V909" i="1"/>
  <c r="V908" i="1" s="1"/>
  <c r="U909" i="1"/>
  <c r="U908" i="1" s="1"/>
  <c r="T909" i="1"/>
  <c r="T908" i="1" s="1"/>
  <c r="W906" i="1"/>
  <c r="W905" i="1" s="1"/>
  <c r="V906" i="1"/>
  <c r="V905" i="1" s="1"/>
  <c r="U906" i="1"/>
  <c r="U905" i="1" s="1"/>
  <c r="T906" i="1"/>
  <c r="T905" i="1" s="1"/>
  <c r="W902" i="1"/>
  <c r="V902" i="1"/>
  <c r="U902" i="1"/>
  <c r="U901" i="1" s="1"/>
  <c r="T902" i="1"/>
  <c r="T901" i="1" s="1"/>
  <c r="W901" i="1"/>
  <c r="V901" i="1"/>
  <c r="W899" i="1"/>
  <c r="W898" i="1" s="1"/>
  <c r="V899" i="1"/>
  <c r="V898" i="1" s="1"/>
  <c r="U899" i="1"/>
  <c r="U898" i="1" s="1"/>
  <c r="T899" i="1"/>
  <c r="T898" i="1" s="1"/>
  <c r="W895" i="1"/>
  <c r="W894" i="1" s="1"/>
  <c r="W893" i="1" s="1"/>
  <c r="V895" i="1"/>
  <c r="V894" i="1" s="1"/>
  <c r="V893" i="1" s="1"/>
  <c r="U895" i="1"/>
  <c r="U894" i="1" s="1"/>
  <c r="U893" i="1" s="1"/>
  <c r="T895" i="1"/>
  <c r="T894" i="1" s="1"/>
  <c r="T893" i="1" s="1"/>
  <c r="W888" i="1"/>
  <c r="W887" i="1" s="1"/>
  <c r="V888" i="1"/>
  <c r="V887" i="1" s="1"/>
  <c r="U888" i="1"/>
  <c r="U887" i="1" s="1"/>
  <c r="T888" i="1"/>
  <c r="T887" i="1" s="1"/>
  <c r="W885" i="1"/>
  <c r="W884" i="1" s="1"/>
  <c r="V885" i="1"/>
  <c r="V884" i="1" s="1"/>
  <c r="U885" i="1"/>
  <c r="U884" i="1" s="1"/>
  <c r="T885" i="1"/>
  <c r="T884" i="1" s="1"/>
  <c r="W881" i="1"/>
  <c r="V881" i="1"/>
  <c r="U881" i="1"/>
  <c r="U880" i="1" s="1"/>
  <c r="U879" i="1" s="1"/>
  <c r="T881" i="1"/>
  <c r="T880" i="1" s="1"/>
  <c r="T879" i="1" s="1"/>
  <c r="W880" i="1"/>
  <c r="W879" i="1" s="1"/>
  <c r="V880" i="1"/>
  <c r="V879" i="1" s="1"/>
  <c r="W874" i="1"/>
  <c r="W873" i="1" s="1"/>
  <c r="W872" i="1" s="1"/>
  <c r="W871" i="1" s="1"/>
  <c r="V874" i="1"/>
  <c r="V873" i="1" s="1"/>
  <c r="V872" i="1" s="1"/>
  <c r="V871" i="1" s="1"/>
  <c r="U874" i="1"/>
  <c r="U873" i="1" s="1"/>
  <c r="U872" i="1" s="1"/>
  <c r="U871" i="1" s="1"/>
  <c r="T874" i="1"/>
  <c r="T873" i="1" s="1"/>
  <c r="T872" i="1" s="1"/>
  <c r="T871" i="1" s="1"/>
  <c r="W845" i="1"/>
  <c r="W844" i="1" s="1"/>
  <c r="V845" i="1"/>
  <c r="V844" i="1" s="1"/>
  <c r="U845" i="1"/>
  <c r="U844" i="1" s="1"/>
  <c r="T845" i="1"/>
  <c r="T844" i="1" s="1"/>
  <c r="W842" i="1"/>
  <c r="W841" i="1" s="1"/>
  <c r="V842" i="1"/>
  <c r="V841" i="1" s="1"/>
  <c r="U842" i="1"/>
  <c r="U841" i="1" s="1"/>
  <c r="T842" i="1"/>
  <c r="T841" i="1" s="1"/>
  <c r="Y852" i="1"/>
  <c r="Y851" i="1" s="1"/>
  <c r="Y850" i="1" s="1"/>
  <c r="X852" i="1"/>
  <c r="X851" i="1" s="1"/>
  <c r="X850" i="1" s="1"/>
  <c r="W838" i="1"/>
  <c r="W837" i="1" s="1"/>
  <c r="V838" i="1"/>
  <c r="V837" i="1" s="1"/>
  <c r="U838" i="1"/>
  <c r="U837" i="1" s="1"/>
  <c r="T838" i="1"/>
  <c r="T837" i="1" s="1"/>
  <c r="W834" i="1"/>
  <c r="W833" i="1" s="1"/>
  <c r="V834" i="1"/>
  <c r="V833" i="1" s="1"/>
  <c r="V832" i="1" s="1"/>
  <c r="U834" i="1"/>
  <c r="U833" i="1" s="1"/>
  <c r="T834" i="1"/>
  <c r="T833" i="1" s="1"/>
  <c r="W830" i="1"/>
  <c r="W829" i="1" s="1"/>
  <c r="W828" i="1" s="1"/>
  <c r="V830" i="1"/>
  <c r="V829" i="1" s="1"/>
  <c r="V828" i="1" s="1"/>
  <c r="U830" i="1"/>
  <c r="U829" i="1" s="1"/>
  <c r="U828" i="1" s="1"/>
  <c r="T830" i="1"/>
  <c r="T829" i="1" s="1"/>
  <c r="T828" i="1" s="1"/>
  <c r="W822" i="1"/>
  <c r="W821" i="1" s="1"/>
  <c r="W817" i="1" s="1"/>
  <c r="V822" i="1"/>
  <c r="V821" i="1" s="1"/>
  <c r="V817" i="1" s="1"/>
  <c r="U822" i="1"/>
  <c r="U821" i="1" s="1"/>
  <c r="U817" i="1" s="1"/>
  <c r="T822" i="1"/>
  <c r="T821" i="1" s="1"/>
  <c r="T817" i="1" s="1"/>
  <c r="W814" i="1"/>
  <c r="W813" i="1" s="1"/>
  <c r="W812" i="1" s="1"/>
  <c r="V814" i="1"/>
  <c r="V813" i="1" s="1"/>
  <c r="V812" i="1" s="1"/>
  <c r="U814" i="1"/>
  <c r="U813" i="1" s="1"/>
  <c r="U812" i="1" s="1"/>
  <c r="T814" i="1"/>
  <c r="T813" i="1" s="1"/>
  <c r="T812" i="1" s="1"/>
  <c r="W792" i="1"/>
  <c r="W791" i="1" s="1"/>
  <c r="W790" i="1" s="1"/>
  <c r="W789" i="1" s="1"/>
  <c r="W781" i="1" s="1"/>
  <c r="V792" i="1"/>
  <c r="V791" i="1" s="1"/>
  <c r="V790" i="1" s="1"/>
  <c r="V789" i="1" s="1"/>
  <c r="V781" i="1" s="1"/>
  <c r="U792" i="1"/>
  <c r="U791" i="1" s="1"/>
  <c r="U790" i="1" s="1"/>
  <c r="U789" i="1" s="1"/>
  <c r="U781" i="1" s="1"/>
  <c r="T792" i="1"/>
  <c r="T791" i="1" s="1"/>
  <c r="T790" i="1" s="1"/>
  <c r="T789" i="1" s="1"/>
  <c r="T781" i="1" s="1"/>
  <c r="W778" i="1"/>
  <c r="W777" i="1" s="1"/>
  <c r="W776" i="1" s="1"/>
  <c r="W775" i="1" s="1"/>
  <c r="W774" i="1" s="1"/>
  <c r="W772" i="1" s="1"/>
  <c r="V778" i="1"/>
  <c r="V777" i="1" s="1"/>
  <c r="V776" i="1" s="1"/>
  <c r="V775" i="1" s="1"/>
  <c r="V774" i="1" s="1"/>
  <c r="U778" i="1"/>
  <c r="U777" i="1" s="1"/>
  <c r="U776" i="1" s="1"/>
  <c r="U775" i="1" s="1"/>
  <c r="U774" i="1" s="1"/>
  <c r="T778" i="1"/>
  <c r="T777" i="1" s="1"/>
  <c r="T776" i="1" s="1"/>
  <c r="T775" i="1" s="1"/>
  <c r="T774" i="1" s="1"/>
  <c r="W769" i="1"/>
  <c r="W768" i="1" s="1"/>
  <c r="W767" i="1" s="1"/>
  <c r="W766" i="1" s="1"/>
  <c r="V769" i="1"/>
  <c r="V768" i="1" s="1"/>
  <c r="V767" i="1" s="1"/>
  <c r="V766" i="1" s="1"/>
  <c r="U769" i="1"/>
  <c r="U768" i="1" s="1"/>
  <c r="U767" i="1" s="1"/>
  <c r="U766" i="1" s="1"/>
  <c r="T769" i="1"/>
  <c r="T768" i="1" s="1"/>
  <c r="T767" i="1" s="1"/>
  <c r="T766" i="1" s="1"/>
  <c r="W764" i="1"/>
  <c r="V764" i="1"/>
  <c r="V763" i="1" s="1"/>
  <c r="V762" i="1" s="1"/>
  <c r="V761" i="1" s="1"/>
  <c r="U764" i="1"/>
  <c r="U763" i="1" s="1"/>
  <c r="U762" i="1" s="1"/>
  <c r="U761" i="1" s="1"/>
  <c r="T764" i="1"/>
  <c r="T763" i="1" s="1"/>
  <c r="T762" i="1" s="1"/>
  <c r="T761" i="1" s="1"/>
  <c r="W763" i="1"/>
  <c r="W762" i="1" s="1"/>
  <c r="W761" i="1" s="1"/>
  <c r="W759" i="1"/>
  <c r="W758" i="1" s="1"/>
  <c r="W757" i="1" s="1"/>
  <c r="V759" i="1"/>
  <c r="V758" i="1" s="1"/>
  <c r="V757" i="1" s="1"/>
  <c r="U759" i="1"/>
  <c r="U758" i="1" s="1"/>
  <c r="U757" i="1" s="1"/>
  <c r="T759" i="1"/>
  <c r="T758" i="1" s="1"/>
  <c r="T757" i="1" s="1"/>
  <c r="W755" i="1"/>
  <c r="W754" i="1" s="1"/>
  <c r="W753" i="1" s="1"/>
  <c r="V755" i="1"/>
  <c r="V754" i="1" s="1"/>
  <c r="V753" i="1" s="1"/>
  <c r="U755" i="1"/>
  <c r="U754" i="1" s="1"/>
  <c r="U753" i="1" s="1"/>
  <c r="T755" i="1"/>
  <c r="T754" i="1" s="1"/>
  <c r="T753" i="1" s="1"/>
  <c r="W750" i="1"/>
  <c r="W749" i="1" s="1"/>
  <c r="W748" i="1" s="1"/>
  <c r="V750" i="1"/>
  <c r="V749" i="1" s="1"/>
  <c r="V748" i="1" s="1"/>
  <c r="U750" i="1"/>
  <c r="U749" i="1" s="1"/>
  <c r="U748" i="1" s="1"/>
  <c r="T750" i="1"/>
  <c r="T749" i="1" s="1"/>
  <c r="T748" i="1" s="1"/>
  <c r="X747" i="1"/>
  <c r="X746" i="1" s="1"/>
  <c r="X745" i="1" s="1"/>
  <c r="X744" i="1" s="1"/>
  <c r="X743" i="1" s="1"/>
  <c r="Y746" i="1"/>
  <c r="Y745" i="1" s="1"/>
  <c r="Y744" i="1" s="1"/>
  <c r="Y743" i="1" s="1"/>
  <c r="W739" i="1"/>
  <c r="W738" i="1" s="1"/>
  <c r="W737" i="1" s="1"/>
  <c r="W736" i="1" s="1"/>
  <c r="V739" i="1"/>
  <c r="V738" i="1" s="1"/>
  <c r="V737" i="1" s="1"/>
  <c r="V736" i="1" s="1"/>
  <c r="U739" i="1"/>
  <c r="U738" i="1" s="1"/>
  <c r="U737" i="1" s="1"/>
  <c r="U736" i="1" s="1"/>
  <c r="T739" i="1"/>
  <c r="T738" i="1" s="1"/>
  <c r="T737" i="1" s="1"/>
  <c r="T736" i="1" s="1"/>
  <c r="W734" i="1"/>
  <c r="W733" i="1" s="1"/>
  <c r="V734" i="1"/>
  <c r="V733" i="1" s="1"/>
  <c r="U734" i="1"/>
  <c r="U733" i="1" s="1"/>
  <c r="T734" i="1"/>
  <c r="T733" i="1" s="1"/>
  <c r="W731" i="1"/>
  <c r="V731" i="1"/>
  <c r="U731" i="1"/>
  <c r="T731" i="1"/>
  <c r="W729" i="1"/>
  <c r="W728" i="1" s="1"/>
  <c r="V729" i="1"/>
  <c r="V728" i="1" s="1"/>
  <c r="U729" i="1"/>
  <c r="U728" i="1" s="1"/>
  <c r="T729" i="1"/>
  <c r="T728" i="1" s="1"/>
  <c r="W706" i="1"/>
  <c r="W705" i="1" s="1"/>
  <c r="V706" i="1"/>
  <c r="V705" i="1" s="1"/>
  <c r="U706" i="1"/>
  <c r="U705" i="1" s="1"/>
  <c r="T706" i="1"/>
  <c r="T705" i="1" s="1"/>
  <c r="W700" i="1"/>
  <c r="W699" i="1" s="1"/>
  <c r="V700" i="1"/>
  <c r="V699" i="1" s="1"/>
  <c r="U700" i="1"/>
  <c r="U699" i="1" s="1"/>
  <c r="T700" i="1"/>
  <c r="T699" i="1" s="1"/>
  <c r="W697" i="1"/>
  <c r="V697" i="1"/>
  <c r="U697" i="1"/>
  <c r="T697" i="1"/>
  <c r="W695" i="1"/>
  <c r="V695" i="1"/>
  <c r="U695" i="1"/>
  <c r="U694" i="1" s="1"/>
  <c r="U690" i="1" s="1"/>
  <c r="T695" i="1"/>
  <c r="T694" i="1" s="1"/>
  <c r="T692" i="1"/>
  <c r="T691" i="1" s="1"/>
  <c r="W687" i="1"/>
  <c r="W686" i="1" s="1"/>
  <c r="W685" i="1" s="1"/>
  <c r="W684" i="1" s="1"/>
  <c r="V687" i="1"/>
  <c r="V686" i="1" s="1"/>
  <c r="V685" i="1" s="1"/>
  <c r="V684" i="1" s="1"/>
  <c r="U687" i="1"/>
  <c r="U686" i="1" s="1"/>
  <c r="U685" i="1" s="1"/>
  <c r="U684" i="1" s="1"/>
  <c r="T687" i="1"/>
  <c r="T686" i="1" s="1"/>
  <c r="T685" i="1" s="1"/>
  <c r="T684" i="1" s="1"/>
  <c r="W679" i="1"/>
  <c r="W678" i="1" s="1"/>
  <c r="W677" i="1" s="1"/>
  <c r="W676" i="1" s="1"/>
  <c r="V679" i="1"/>
  <c r="V678" i="1" s="1"/>
  <c r="V677" i="1" s="1"/>
  <c r="V676" i="1" s="1"/>
  <c r="U679" i="1"/>
  <c r="U678" i="1" s="1"/>
  <c r="U677" i="1" s="1"/>
  <c r="U676" i="1" s="1"/>
  <c r="T679" i="1"/>
  <c r="T678" i="1" s="1"/>
  <c r="T677" i="1" s="1"/>
  <c r="T676" i="1" s="1"/>
  <c r="W674" i="1"/>
  <c r="W673" i="1" s="1"/>
  <c r="W672" i="1" s="1"/>
  <c r="W671" i="1" s="1"/>
  <c r="W670" i="1" s="1"/>
  <c r="V674" i="1"/>
  <c r="V673" i="1" s="1"/>
  <c r="V672" i="1" s="1"/>
  <c r="V671" i="1" s="1"/>
  <c r="V670" i="1" s="1"/>
  <c r="U674" i="1"/>
  <c r="U673" i="1" s="1"/>
  <c r="U672" i="1" s="1"/>
  <c r="U671" i="1" s="1"/>
  <c r="U670" i="1" s="1"/>
  <c r="T674" i="1"/>
  <c r="T673" i="1" s="1"/>
  <c r="T672" i="1" s="1"/>
  <c r="T671" i="1" s="1"/>
  <c r="T670" i="1" s="1"/>
  <c r="W664" i="1"/>
  <c r="W663" i="1" s="1"/>
  <c r="W662" i="1" s="1"/>
  <c r="W661" i="1" s="1"/>
  <c r="V664" i="1"/>
  <c r="V663" i="1" s="1"/>
  <c r="V662" i="1" s="1"/>
  <c r="V661" i="1" s="1"/>
  <c r="U664" i="1"/>
  <c r="U663" i="1" s="1"/>
  <c r="U662" i="1" s="1"/>
  <c r="U661" i="1" s="1"/>
  <c r="T664" i="1"/>
  <c r="T663" i="1" s="1"/>
  <c r="T662" i="1" s="1"/>
  <c r="T661" i="1" s="1"/>
  <c r="W653" i="1"/>
  <c r="W652" i="1" s="1"/>
  <c r="W651" i="1" s="1"/>
  <c r="W650" i="1" s="1"/>
  <c r="V653" i="1"/>
  <c r="V652" i="1" s="1"/>
  <c r="V651" i="1" s="1"/>
  <c r="V650" i="1" s="1"/>
  <c r="U653" i="1"/>
  <c r="U652" i="1" s="1"/>
  <c r="U651" i="1" s="1"/>
  <c r="U650" i="1" s="1"/>
  <c r="T653" i="1"/>
  <c r="T652" i="1" s="1"/>
  <c r="T651" i="1" s="1"/>
  <c r="T650" i="1" s="1"/>
  <c r="W648" i="1"/>
  <c r="W647" i="1" s="1"/>
  <c r="W646" i="1" s="1"/>
  <c r="W645" i="1" s="1"/>
  <c r="V648" i="1"/>
  <c r="V647" i="1" s="1"/>
  <c r="V646" i="1" s="1"/>
  <c r="V645" i="1" s="1"/>
  <c r="U648" i="1"/>
  <c r="U647" i="1" s="1"/>
  <c r="U646" i="1" s="1"/>
  <c r="U645" i="1" s="1"/>
  <c r="T648" i="1"/>
  <c r="T647" i="1" s="1"/>
  <c r="T646" i="1" s="1"/>
  <c r="T645" i="1" s="1"/>
  <c r="W643" i="1"/>
  <c r="W642" i="1" s="1"/>
  <c r="W641" i="1" s="1"/>
  <c r="W640" i="1" s="1"/>
  <c r="V643" i="1"/>
  <c r="V642" i="1" s="1"/>
  <c r="V641" i="1" s="1"/>
  <c r="V640" i="1" s="1"/>
  <c r="U643" i="1"/>
  <c r="U642" i="1" s="1"/>
  <c r="U641" i="1" s="1"/>
  <c r="U640" i="1" s="1"/>
  <c r="T643" i="1"/>
  <c r="T642" i="1" s="1"/>
  <c r="T641" i="1" s="1"/>
  <c r="T640" i="1" s="1"/>
  <c r="W638" i="1"/>
  <c r="W637" i="1" s="1"/>
  <c r="W636" i="1" s="1"/>
  <c r="W635" i="1" s="1"/>
  <c r="V638" i="1"/>
  <c r="V637" i="1" s="1"/>
  <c r="V636" i="1" s="1"/>
  <c r="V635" i="1" s="1"/>
  <c r="U638" i="1"/>
  <c r="U637" i="1" s="1"/>
  <c r="U636" i="1" s="1"/>
  <c r="U635" i="1" s="1"/>
  <c r="T638" i="1"/>
  <c r="T637" i="1" s="1"/>
  <c r="T636" i="1" s="1"/>
  <c r="T635" i="1" s="1"/>
  <c r="Y631" i="1"/>
  <c r="X631" i="1"/>
  <c r="W629" i="1"/>
  <c r="W628" i="1" s="1"/>
  <c r="W627" i="1" s="1"/>
  <c r="W626" i="1" s="1"/>
  <c r="V629" i="1"/>
  <c r="V628" i="1" s="1"/>
  <c r="V627" i="1" s="1"/>
  <c r="V626" i="1" s="1"/>
  <c r="U629" i="1"/>
  <c r="U628" i="1" s="1"/>
  <c r="U627" i="1" s="1"/>
  <c r="U626" i="1" s="1"/>
  <c r="T629" i="1"/>
  <c r="T628" i="1" s="1"/>
  <c r="T627" i="1" s="1"/>
  <c r="T626" i="1" s="1"/>
  <c r="X625" i="1"/>
  <c r="X624" i="1" s="1"/>
  <c r="X623" i="1" s="1"/>
  <c r="X622" i="1" s="1"/>
  <c r="Y624" i="1"/>
  <c r="Y623" i="1" s="1"/>
  <c r="Y622" i="1" s="1"/>
  <c r="W620" i="1"/>
  <c r="W619" i="1" s="1"/>
  <c r="W618" i="1" s="1"/>
  <c r="W617" i="1" s="1"/>
  <c r="V620" i="1"/>
  <c r="V619" i="1" s="1"/>
  <c r="V618" i="1" s="1"/>
  <c r="V617" i="1" s="1"/>
  <c r="U620" i="1"/>
  <c r="U619" i="1" s="1"/>
  <c r="U618" i="1" s="1"/>
  <c r="U617" i="1" s="1"/>
  <c r="T620" i="1"/>
  <c r="T619" i="1" s="1"/>
  <c r="T618" i="1" s="1"/>
  <c r="T617" i="1" s="1"/>
  <c r="W615" i="1"/>
  <c r="W614" i="1" s="1"/>
  <c r="W613" i="1" s="1"/>
  <c r="W612" i="1" s="1"/>
  <c r="V615" i="1"/>
  <c r="V614" i="1" s="1"/>
  <c r="V613" i="1" s="1"/>
  <c r="V612" i="1" s="1"/>
  <c r="U615" i="1"/>
  <c r="U614" i="1" s="1"/>
  <c r="U613" i="1" s="1"/>
  <c r="U612" i="1" s="1"/>
  <c r="T615" i="1"/>
  <c r="T614" i="1" s="1"/>
  <c r="T613" i="1" s="1"/>
  <c r="T612" i="1" s="1"/>
  <c r="W610" i="1"/>
  <c r="W609" i="1" s="1"/>
  <c r="W608" i="1" s="1"/>
  <c r="W607" i="1" s="1"/>
  <c r="V610" i="1"/>
  <c r="V609" i="1" s="1"/>
  <c r="V608" i="1" s="1"/>
  <c r="V607" i="1" s="1"/>
  <c r="U610" i="1"/>
  <c r="U609" i="1" s="1"/>
  <c r="U608" i="1" s="1"/>
  <c r="U607" i="1" s="1"/>
  <c r="T610" i="1"/>
  <c r="T609" i="1" s="1"/>
  <c r="T608" i="1" s="1"/>
  <c r="T607" i="1" s="1"/>
  <c r="W595" i="1"/>
  <c r="W594" i="1" s="1"/>
  <c r="V595" i="1"/>
  <c r="V594" i="1" s="1"/>
  <c r="U595" i="1"/>
  <c r="U594" i="1" s="1"/>
  <c r="T595" i="1"/>
  <c r="T594" i="1" s="1"/>
  <c r="W592" i="1"/>
  <c r="W591" i="1" s="1"/>
  <c r="V592" i="1"/>
  <c r="V591" i="1" s="1"/>
  <c r="U592" i="1"/>
  <c r="U591" i="1" s="1"/>
  <c r="T592" i="1"/>
  <c r="T591" i="1" s="1"/>
  <c r="W585" i="1"/>
  <c r="W584" i="1" s="1"/>
  <c r="V585" i="1"/>
  <c r="V584" i="1" s="1"/>
  <c r="U585" i="1"/>
  <c r="U584" i="1" s="1"/>
  <c r="T585" i="1"/>
  <c r="T584" i="1" s="1"/>
  <c r="W580" i="1"/>
  <c r="W579" i="1" s="1"/>
  <c r="W578" i="1" s="1"/>
  <c r="W577" i="1" s="1"/>
  <c r="V580" i="1"/>
  <c r="V579" i="1" s="1"/>
  <c r="V578" i="1" s="1"/>
  <c r="V577" i="1" s="1"/>
  <c r="U580" i="1"/>
  <c r="U579" i="1" s="1"/>
  <c r="U578" i="1" s="1"/>
  <c r="U577" i="1" s="1"/>
  <c r="T580" i="1"/>
  <c r="T579" i="1" s="1"/>
  <c r="T578" i="1" s="1"/>
  <c r="T577" i="1" s="1"/>
  <c r="W575" i="1"/>
  <c r="W574" i="1" s="1"/>
  <c r="W573" i="1" s="1"/>
  <c r="W572" i="1" s="1"/>
  <c r="W571" i="1" s="1"/>
  <c r="V575" i="1"/>
  <c r="V574" i="1" s="1"/>
  <c r="V573" i="1" s="1"/>
  <c r="V572" i="1" s="1"/>
  <c r="V571" i="1" s="1"/>
  <c r="U575" i="1"/>
  <c r="U574" i="1" s="1"/>
  <c r="U573" i="1" s="1"/>
  <c r="U572" i="1" s="1"/>
  <c r="U571" i="1" s="1"/>
  <c r="T575" i="1"/>
  <c r="T574" i="1" s="1"/>
  <c r="T573" i="1" s="1"/>
  <c r="T572" i="1" s="1"/>
  <c r="T571" i="1" s="1"/>
  <c r="W557" i="1"/>
  <c r="V557" i="1"/>
  <c r="U557" i="1"/>
  <c r="T557" i="1"/>
  <c r="W555" i="1"/>
  <c r="W554" i="1" s="1"/>
  <c r="W553" i="1" s="1"/>
  <c r="V555" i="1"/>
  <c r="V554" i="1" s="1"/>
  <c r="V553" i="1" s="1"/>
  <c r="U555" i="1"/>
  <c r="T555" i="1"/>
  <c r="W551" i="1"/>
  <c r="W550" i="1" s="1"/>
  <c r="W549" i="1" s="1"/>
  <c r="V551" i="1"/>
  <c r="V550" i="1" s="1"/>
  <c r="V549" i="1" s="1"/>
  <c r="U551" i="1"/>
  <c r="U550" i="1" s="1"/>
  <c r="U549" i="1" s="1"/>
  <c r="T551" i="1"/>
  <c r="T550" i="1" s="1"/>
  <c r="T549" i="1" s="1"/>
  <c r="W546" i="1"/>
  <c r="W545" i="1" s="1"/>
  <c r="V546" i="1"/>
  <c r="V545" i="1" s="1"/>
  <c r="U546" i="1"/>
  <c r="U545" i="1" s="1"/>
  <c r="T546" i="1"/>
  <c r="T545" i="1" s="1"/>
  <c r="W543" i="1"/>
  <c r="W542" i="1" s="1"/>
  <c r="V543" i="1"/>
  <c r="V542" i="1" s="1"/>
  <c r="U543" i="1"/>
  <c r="U542" i="1" s="1"/>
  <c r="T543" i="1"/>
  <c r="T542" i="1" s="1"/>
  <c r="W539" i="1"/>
  <c r="W538" i="1" s="1"/>
  <c r="W537" i="1" s="1"/>
  <c r="V539" i="1"/>
  <c r="V538" i="1" s="1"/>
  <c r="V537" i="1" s="1"/>
  <c r="U539" i="1"/>
  <c r="U538" i="1" s="1"/>
  <c r="U537" i="1" s="1"/>
  <c r="T539" i="1"/>
  <c r="T538" i="1" s="1"/>
  <c r="T537" i="1" s="1"/>
  <c r="W522" i="1"/>
  <c r="W521" i="1" s="1"/>
  <c r="W520" i="1" s="1"/>
  <c r="W519" i="1" s="1"/>
  <c r="W518" i="1" s="1"/>
  <c r="V522" i="1"/>
  <c r="V521" i="1" s="1"/>
  <c r="V520" i="1" s="1"/>
  <c r="V519" i="1" s="1"/>
  <c r="V518" i="1" s="1"/>
  <c r="U522" i="1"/>
  <c r="U521" i="1" s="1"/>
  <c r="U520" i="1" s="1"/>
  <c r="U519" i="1" s="1"/>
  <c r="U518" i="1" s="1"/>
  <c r="T522" i="1"/>
  <c r="T521" i="1" s="1"/>
  <c r="T520" i="1" s="1"/>
  <c r="T519" i="1" s="1"/>
  <c r="T518" i="1" s="1"/>
  <c r="W511" i="1"/>
  <c r="W510" i="1" s="1"/>
  <c r="W509" i="1" s="1"/>
  <c r="W508" i="1" s="1"/>
  <c r="V511" i="1"/>
  <c r="V510" i="1" s="1"/>
  <c r="V509" i="1" s="1"/>
  <c r="V508" i="1" s="1"/>
  <c r="U511" i="1"/>
  <c r="U510" i="1" s="1"/>
  <c r="U509" i="1" s="1"/>
  <c r="U508" i="1" s="1"/>
  <c r="T511" i="1"/>
  <c r="T510" i="1" s="1"/>
  <c r="T509" i="1" s="1"/>
  <c r="T508" i="1" s="1"/>
  <c r="W505" i="1"/>
  <c r="V505" i="1"/>
  <c r="U505" i="1"/>
  <c r="T505" i="1"/>
  <c r="W503" i="1"/>
  <c r="V503" i="1"/>
  <c r="U503" i="1"/>
  <c r="T503" i="1"/>
  <c r="W501" i="1"/>
  <c r="W500" i="1" s="1"/>
  <c r="W499" i="1" s="1"/>
  <c r="W494" i="1" s="1"/>
  <c r="V501" i="1"/>
  <c r="V500" i="1" s="1"/>
  <c r="V499" i="1" s="1"/>
  <c r="V494" i="1" s="1"/>
  <c r="U501" i="1"/>
  <c r="T501" i="1"/>
  <c r="T500" i="1" s="1"/>
  <c r="T499" i="1" s="1"/>
  <c r="T497" i="1"/>
  <c r="T496" i="1" s="1"/>
  <c r="T495" i="1" s="1"/>
  <c r="W484" i="1"/>
  <c r="V484" i="1"/>
  <c r="U484" i="1"/>
  <c r="T484" i="1"/>
  <c r="W482" i="1"/>
  <c r="V482" i="1"/>
  <c r="U482" i="1"/>
  <c r="U481" i="1" s="1"/>
  <c r="T482" i="1"/>
  <c r="T481" i="1" s="1"/>
  <c r="W472" i="1"/>
  <c r="W471" i="1" s="1"/>
  <c r="V472" i="1"/>
  <c r="V471" i="1" s="1"/>
  <c r="U472" i="1"/>
  <c r="U471" i="1" s="1"/>
  <c r="T472" i="1"/>
  <c r="T471" i="1" s="1"/>
  <c r="W469" i="1"/>
  <c r="W468" i="1" s="1"/>
  <c r="V469" i="1"/>
  <c r="V468" i="1" s="1"/>
  <c r="U469" i="1"/>
  <c r="U468" i="1" s="1"/>
  <c r="T469" i="1"/>
  <c r="T468" i="1" s="1"/>
  <c r="W464" i="1"/>
  <c r="W463" i="1" s="1"/>
  <c r="W462" i="1" s="1"/>
  <c r="W461" i="1" s="1"/>
  <c r="V464" i="1"/>
  <c r="V463" i="1" s="1"/>
  <c r="V462" i="1" s="1"/>
  <c r="V461" i="1" s="1"/>
  <c r="U464" i="1"/>
  <c r="U463" i="1" s="1"/>
  <c r="U462" i="1" s="1"/>
  <c r="U461" i="1" s="1"/>
  <c r="T464" i="1"/>
  <c r="T463" i="1" s="1"/>
  <c r="T462" i="1" s="1"/>
  <c r="T461" i="1" s="1"/>
  <c r="W458" i="1"/>
  <c r="W457" i="1" s="1"/>
  <c r="W456" i="1" s="1"/>
  <c r="W455" i="1" s="1"/>
  <c r="V458" i="1"/>
  <c r="V457" i="1" s="1"/>
  <c r="V456" i="1" s="1"/>
  <c r="V455" i="1" s="1"/>
  <c r="U458" i="1"/>
  <c r="U457" i="1" s="1"/>
  <c r="U456" i="1" s="1"/>
  <c r="U455" i="1" s="1"/>
  <c r="T458" i="1"/>
  <c r="T457" i="1" s="1"/>
  <c r="T456" i="1" s="1"/>
  <c r="T455" i="1" s="1"/>
  <c r="W448" i="1"/>
  <c r="W447" i="1" s="1"/>
  <c r="W446" i="1" s="1"/>
  <c r="V448" i="1"/>
  <c r="V447" i="1" s="1"/>
  <c r="V446" i="1" s="1"/>
  <c r="U448" i="1"/>
  <c r="U447" i="1" s="1"/>
  <c r="U446" i="1" s="1"/>
  <c r="T448" i="1"/>
  <c r="T447" i="1" s="1"/>
  <c r="T446" i="1" s="1"/>
  <c r="W444" i="1"/>
  <c r="W443" i="1" s="1"/>
  <c r="V444" i="1"/>
  <c r="V443" i="1" s="1"/>
  <c r="U444" i="1"/>
  <c r="U443" i="1" s="1"/>
  <c r="T444" i="1"/>
  <c r="T443" i="1" s="1"/>
  <c r="W441" i="1"/>
  <c r="W440" i="1" s="1"/>
  <c r="V441" i="1"/>
  <c r="V440" i="1" s="1"/>
  <c r="U441" i="1"/>
  <c r="U440" i="1" s="1"/>
  <c r="T441" i="1"/>
  <c r="T440" i="1" s="1"/>
  <c r="W438" i="1"/>
  <c r="W437" i="1" s="1"/>
  <c r="V438" i="1"/>
  <c r="V437" i="1" s="1"/>
  <c r="U438" i="1"/>
  <c r="U437" i="1" s="1"/>
  <c r="T438" i="1"/>
  <c r="T437" i="1" s="1"/>
  <c r="W435" i="1"/>
  <c r="W434" i="1" s="1"/>
  <c r="V435" i="1"/>
  <c r="V434" i="1" s="1"/>
  <c r="U435" i="1"/>
  <c r="U434" i="1" s="1"/>
  <c r="T435" i="1"/>
  <c r="T434" i="1" s="1"/>
  <c r="W428" i="1"/>
  <c r="W427" i="1" s="1"/>
  <c r="W426" i="1" s="1"/>
  <c r="V428" i="1"/>
  <c r="V427" i="1" s="1"/>
  <c r="V426" i="1" s="1"/>
  <c r="U428" i="1"/>
  <c r="U427" i="1" s="1"/>
  <c r="U426" i="1" s="1"/>
  <c r="T428" i="1"/>
  <c r="T427" i="1" s="1"/>
  <c r="T426" i="1" s="1"/>
  <c r="W414" i="1"/>
  <c r="W413" i="1" s="1"/>
  <c r="V414" i="1"/>
  <c r="V413" i="1" s="1"/>
  <c r="U414" i="1"/>
  <c r="U413" i="1" s="1"/>
  <c r="T414" i="1"/>
  <c r="T413" i="1" s="1"/>
  <c r="W411" i="1"/>
  <c r="W410" i="1" s="1"/>
  <c r="V411" i="1"/>
  <c r="V410" i="1" s="1"/>
  <c r="U411" i="1"/>
  <c r="U410" i="1" s="1"/>
  <c r="T411" i="1"/>
  <c r="T410" i="1" s="1"/>
  <c r="W408" i="1"/>
  <c r="W407" i="1" s="1"/>
  <c r="V408" i="1"/>
  <c r="V407" i="1" s="1"/>
  <c r="U408" i="1"/>
  <c r="U407" i="1" s="1"/>
  <c r="T408" i="1"/>
  <c r="T407" i="1" s="1"/>
  <c r="W405" i="1"/>
  <c r="W404" i="1" s="1"/>
  <c r="V405" i="1"/>
  <c r="V404" i="1" s="1"/>
  <c r="U405" i="1"/>
  <c r="U404" i="1" s="1"/>
  <c r="T405" i="1"/>
  <c r="T404" i="1" s="1"/>
  <c r="W400" i="1"/>
  <c r="W397" i="1" s="1"/>
  <c r="W396" i="1" s="1"/>
  <c r="V400" i="1"/>
  <c r="V397" i="1" s="1"/>
  <c r="V396" i="1" s="1"/>
  <c r="U400" i="1"/>
  <c r="U397" i="1" s="1"/>
  <c r="U396" i="1" s="1"/>
  <c r="T400" i="1"/>
  <c r="T397" i="1" s="1"/>
  <c r="T396" i="1" s="1"/>
  <c r="W394" i="1"/>
  <c r="W393" i="1" s="1"/>
  <c r="W392" i="1" s="1"/>
  <c r="V394" i="1"/>
  <c r="V393" i="1" s="1"/>
  <c r="V392" i="1" s="1"/>
  <c r="U394" i="1"/>
  <c r="U393" i="1" s="1"/>
  <c r="U392" i="1" s="1"/>
  <c r="T394" i="1"/>
  <c r="T393" i="1" s="1"/>
  <c r="T392" i="1" s="1"/>
  <c r="W384" i="1"/>
  <c r="W383" i="1" s="1"/>
  <c r="W382" i="1" s="1"/>
  <c r="W381" i="1" s="1"/>
  <c r="W380" i="1" s="1"/>
  <c r="V384" i="1"/>
  <c r="V383" i="1" s="1"/>
  <c r="V382" i="1" s="1"/>
  <c r="V381" i="1" s="1"/>
  <c r="V380" i="1" s="1"/>
  <c r="U384" i="1"/>
  <c r="U383" i="1" s="1"/>
  <c r="U382" i="1" s="1"/>
  <c r="U381" i="1" s="1"/>
  <c r="U380" i="1" s="1"/>
  <c r="T384" i="1"/>
  <c r="T383" i="1" s="1"/>
  <c r="T382" i="1" s="1"/>
  <c r="T381" i="1" s="1"/>
  <c r="T380" i="1" s="1"/>
  <c r="W364" i="1"/>
  <c r="V364" i="1"/>
  <c r="U364" i="1"/>
  <c r="T364" i="1"/>
  <c r="W362" i="1"/>
  <c r="V362" i="1"/>
  <c r="U362" i="1"/>
  <c r="U361" i="1" s="1"/>
  <c r="U360" i="1" s="1"/>
  <c r="T362" i="1"/>
  <c r="W358" i="1"/>
  <c r="W357" i="1" s="1"/>
  <c r="W356" i="1" s="1"/>
  <c r="V358" i="1"/>
  <c r="V357" i="1" s="1"/>
  <c r="V356" i="1" s="1"/>
  <c r="U358" i="1"/>
  <c r="U357" i="1" s="1"/>
  <c r="U356" i="1" s="1"/>
  <c r="T358" i="1"/>
  <c r="T357" i="1" s="1"/>
  <c r="T356" i="1" s="1"/>
  <c r="W353" i="1"/>
  <c r="W352" i="1" s="1"/>
  <c r="W351" i="1" s="1"/>
  <c r="W350" i="1" s="1"/>
  <c r="V353" i="1"/>
  <c r="V352" i="1" s="1"/>
  <c r="V351" i="1" s="1"/>
  <c r="V350" i="1" s="1"/>
  <c r="U353" i="1"/>
  <c r="U352" i="1" s="1"/>
  <c r="U351" i="1" s="1"/>
  <c r="U350" i="1" s="1"/>
  <c r="T353" i="1"/>
  <c r="T352" i="1" s="1"/>
  <c r="T351" i="1" s="1"/>
  <c r="T350" i="1" s="1"/>
  <c r="W348" i="1"/>
  <c r="W347" i="1" s="1"/>
  <c r="W346" i="1" s="1"/>
  <c r="W345" i="1" s="1"/>
  <c r="V348" i="1"/>
  <c r="V347" i="1" s="1"/>
  <c r="V346" i="1" s="1"/>
  <c r="V345" i="1" s="1"/>
  <c r="U348" i="1"/>
  <c r="U347" i="1" s="1"/>
  <c r="U346" i="1" s="1"/>
  <c r="U345" i="1" s="1"/>
  <c r="T348" i="1"/>
  <c r="T347" i="1" s="1"/>
  <c r="T346" i="1" s="1"/>
  <c r="T345" i="1" s="1"/>
  <c r="W341" i="1"/>
  <c r="W340" i="1" s="1"/>
  <c r="W339" i="1" s="1"/>
  <c r="W338" i="1" s="1"/>
  <c r="W337" i="1" s="1"/>
  <c r="V341" i="1"/>
  <c r="V340" i="1" s="1"/>
  <c r="V339" i="1" s="1"/>
  <c r="V338" i="1" s="1"/>
  <c r="V337" i="1" s="1"/>
  <c r="U341" i="1"/>
  <c r="U340" i="1" s="1"/>
  <c r="U339" i="1" s="1"/>
  <c r="U338" i="1" s="1"/>
  <c r="U337" i="1" s="1"/>
  <c r="T341" i="1"/>
  <c r="T340" i="1" s="1"/>
  <c r="T339" i="1" s="1"/>
  <c r="T338" i="1" s="1"/>
  <c r="T337" i="1" s="1"/>
  <c r="W329" i="1"/>
  <c r="V329" i="1"/>
  <c r="U329" i="1"/>
  <c r="T329" i="1"/>
  <c r="W327" i="1"/>
  <c r="V327" i="1"/>
  <c r="U327" i="1"/>
  <c r="T327" i="1"/>
  <c r="W325" i="1"/>
  <c r="V325" i="1"/>
  <c r="V324" i="1" s="1"/>
  <c r="V323" i="1" s="1"/>
  <c r="V322" i="1" s="1"/>
  <c r="V321" i="1" s="1"/>
  <c r="U325" i="1"/>
  <c r="T325" i="1"/>
  <c r="T324" i="1" s="1"/>
  <c r="T323" i="1" s="1"/>
  <c r="T322" i="1" s="1"/>
  <c r="T321" i="1" s="1"/>
  <c r="W324" i="1"/>
  <c r="W323" i="1" s="1"/>
  <c r="W322" i="1" s="1"/>
  <c r="W321" i="1" s="1"/>
  <c r="Y311" i="1"/>
  <c r="Y310" i="1" s="1"/>
  <c r="Y309" i="1" s="1"/>
  <c r="X311" i="1"/>
  <c r="X310" i="1" s="1"/>
  <c r="X309" i="1" s="1"/>
  <c r="W307" i="1"/>
  <c r="W306" i="1" s="1"/>
  <c r="V307" i="1"/>
  <c r="V306" i="1" s="1"/>
  <c r="U307" i="1"/>
  <c r="U306" i="1" s="1"/>
  <c r="T307" i="1"/>
  <c r="T306" i="1" s="1"/>
  <c r="X297" i="1"/>
  <c r="X296" i="1" s="1"/>
  <c r="X295" i="1" s="1"/>
  <c r="W293" i="1"/>
  <c r="W292" i="1" s="1"/>
  <c r="V293" i="1"/>
  <c r="V292" i="1" s="1"/>
  <c r="U293" i="1"/>
  <c r="U292" i="1" s="1"/>
  <c r="T293" i="1"/>
  <c r="T292" i="1" s="1"/>
  <c r="W288" i="1"/>
  <c r="V288" i="1"/>
  <c r="U288" i="1"/>
  <c r="T288" i="1"/>
  <c r="W286" i="1"/>
  <c r="V286" i="1"/>
  <c r="U286" i="1"/>
  <c r="T286" i="1"/>
  <c r="W284" i="1"/>
  <c r="V284" i="1"/>
  <c r="U284" i="1"/>
  <c r="T284" i="1"/>
  <c r="W282" i="1"/>
  <c r="W281" i="1" s="1"/>
  <c r="V282" i="1"/>
  <c r="U282" i="1"/>
  <c r="U281" i="1" s="1"/>
  <c r="T282" i="1"/>
  <c r="T281" i="1" s="1"/>
  <c r="W272" i="1"/>
  <c r="V272" i="1"/>
  <c r="U272" i="1"/>
  <c r="T272" i="1"/>
  <c r="W270" i="1"/>
  <c r="V270" i="1"/>
  <c r="U270" i="1"/>
  <c r="T270" i="1"/>
  <c r="W268" i="1"/>
  <c r="W267" i="1" s="1"/>
  <c r="W266" i="1" s="1"/>
  <c r="W265" i="1" s="1"/>
  <c r="V268" i="1"/>
  <c r="U268" i="1"/>
  <c r="U267" i="1" s="1"/>
  <c r="U266" i="1" s="1"/>
  <c r="U265" i="1" s="1"/>
  <c r="T268" i="1"/>
  <c r="T267" i="1" s="1"/>
  <c r="T266" i="1" s="1"/>
  <c r="T265" i="1" s="1"/>
  <c r="W263" i="1"/>
  <c r="W262" i="1" s="1"/>
  <c r="W261" i="1" s="1"/>
  <c r="W260" i="1" s="1"/>
  <c r="V263" i="1"/>
  <c r="V262" i="1" s="1"/>
  <c r="V261" i="1" s="1"/>
  <c r="V260" i="1" s="1"/>
  <c r="U263" i="1"/>
  <c r="U262" i="1" s="1"/>
  <c r="U261" i="1" s="1"/>
  <c r="U260" i="1" s="1"/>
  <c r="T263" i="1"/>
  <c r="T262" i="1" s="1"/>
  <c r="T261" i="1" s="1"/>
  <c r="T260" i="1" s="1"/>
  <c r="Y258" i="1"/>
  <c r="X258" i="1"/>
  <c r="Y256" i="1"/>
  <c r="X256" i="1"/>
  <c r="W252" i="1"/>
  <c r="V252" i="1"/>
  <c r="U252" i="1"/>
  <c r="T252" i="1"/>
  <c r="W250" i="1"/>
  <c r="W249" i="1" s="1"/>
  <c r="W248" i="1" s="1"/>
  <c r="W247" i="1" s="1"/>
  <c r="V250" i="1"/>
  <c r="U250" i="1"/>
  <c r="T250" i="1"/>
  <c r="T249" i="1" s="1"/>
  <c r="T248" i="1" s="1"/>
  <c r="T247" i="1" s="1"/>
  <c r="W241" i="1"/>
  <c r="V241" i="1"/>
  <c r="U241" i="1"/>
  <c r="T241" i="1"/>
  <c r="W239" i="1"/>
  <c r="V239" i="1"/>
  <c r="V238" i="1" s="1"/>
  <c r="U239" i="1"/>
  <c r="U238" i="1" s="1"/>
  <c r="T239" i="1"/>
  <c r="T238" i="1" s="1"/>
  <c r="W236" i="1"/>
  <c r="V236" i="1"/>
  <c r="U236" i="1"/>
  <c r="T236" i="1"/>
  <c r="W234" i="1"/>
  <c r="V234" i="1"/>
  <c r="U234" i="1"/>
  <c r="T234" i="1"/>
  <c r="W232" i="1"/>
  <c r="V232" i="1"/>
  <c r="V231" i="1" s="1"/>
  <c r="U232" i="1"/>
  <c r="U231" i="1" s="1"/>
  <c r="T232" i="1"/>
  <c r="W231" i="1"/>
  <c r="W229" i="1"/>
  <c r="V229" i="1"/>
  <c r="U229" i="1"/>
  <c r="T229" i="1"/>
  <c r="W227" i="1"/>
  <c r="V227" i="1"/>
  <c r="U227" i="1"/>
  <c r="T227" i="1"/>
  <c r="W225" i="1"/>
  <c r="V225" i="1"/>
  <c r="V224" i="1" s="1"/>
  <c r="U225" i="1"/>
  <c r="U224" i="1" s="1"/>
  <c r="T225" i="1"/>
  <c r="W224" i="1"/>
  <c r="W222" i="1"/>
  <c r="W221" i="1" s="1"/>
  <c r="V222" i="1"/>
  <c r="V221" i="1" s="1"/>
  <c r="U222" i="1"/>
  <c r="U221" i="1" s="1"/>
  <c r="T222" i="1"/>
  <c r="T221" i="1" s="1"/>
  <c r="W219" i="1"/>
  <c r="V219" i="1"/>
  <c r="U219" i="1"/>
  <c r="T219" i="1"/>
  <c r="W217" i="1"/>
  <c r="W216" i="1" s="1"/>
  <c r="V217" i="1"/>
  <c r="V216" i="1" s="1"/>
  <c r="U217" i="1"/>
  <c r="U216" i="1" s="1"/>
  <c r="T217" i="1"/>
  <c r="W214" i="1"/>
  <c r="V214" i="1"/>
  <c r="U214" i="1"/>
  <c r="T214" i="1"/>
  <c r="W212" i="1"/>
  <c r="W211" i="1" s="1"/>
  <c r="V212" i="1"/>
  <c r="V211" i="1" s="1"/>
  <c r="U212" i="1"/>
  <c r="T212" i="1"/>
  <c r="T211" i="1" s="1"/>
  <c r="W209" i="1"/>
  <c r="W208" i="1" s="1"/>
  <c r="V209" i="1"/>
  <c r="V208" i="1" s="1"/>
  <c r="U209" i="1"/>
  <c r="U208" i="1" s="1"/>
  <c r="T209" i="1"/>
  <c r="T208" i="1" s="1"/>
  <c r="W204" i="1"/>
  <c r="V204" i="1"/>
  <c r="U204" i="1"/>
  <c r="T204" i="1"/>
  <c r="W202" i="1"/>
  <c r="V202" i="1"/>
  <c r="U202" i="1"/>
  <c r="T202" i="1"/>
  <c r="W200" i="1"/>
  <c r="V200" i="1"/>
  <c r="U200" i="1"/>
  <c r="U199" i="1" s="1"/>
  <c r="T200" i="1"/>
  <c r="T199" i="1" s="1"/>
  <c r="W197" i="1"/>
  <c r="V197" i="1"/>
  <c r="U197" i="1"/>
  <c r="T197" i="1"/>
  <c r="W195" i="1"/>
  <c r="V195" i="1"/>
  <c r="U195" i="1"/>
  <c r="T195" i="1"/>
  <c r="W193" i="1"/>
  <c r="V193" i="1"/>
  <c r="V192" i="1" s="1"/>
  <c r="U193" i="1"/>
  <c r="T193" i="1"/>
  <c r="W192" i="1"/>
  <c r="W189" i="1"/>
  <c r="W188" i="1" s="1"/>
  <c r="V189" i="1"/>
  <c r="V188" i="1" s="1"/>
  <c r="U189" i="1"/>
  <c r="U188" i="1" s="1"/>
  <c r="T189" i="1"/>
  <c r="T188" i="1" s="1"/>
  <c r="W186" i="1"/>
  <c r="V186" i="1"/>
  <c r="U186" i="1"/>
  <c r="T186" i="1"/>
  <c r="W184" i="1"/>
  <c r="V184" i="1"/>
  <c r="U184" i="1"/>
  <c r="T184" i="1"/>
  <c r="W182" i="1"/>
  <c r="W181" i="1" s="1"/>
  <c r="V182" i="1"/>
  <c r="V181" i="1" s="1"/>
  <c r="U182" i="1"/>
  <c r="T182" i="1"/>
  <c r="T181" i="1" s="1"/>
  <c r="W177" i="1"/>
  <c r="W176" i="1" s="1"/>
  <c r="W175" i="1" s="1"/>
  <c r="W174" i="1" s="1"/>
  <c r="V177" i="1"/>
  <c r="V176" i="1" s="1"/>
  <c r="V175" i="1" s="1"/>
  <c r="V174" i="1" s="1"/>
  <c r="U177" i="1"/>
  <c r="U176" i="1" s="1"/>
  <c r="U175" i="1" s="1"/>
  <c r="U174" i="1" s="1"/>
  <c r="T177" i="1"/>
  <c r="T176" i="1" s="1"/>
  <c r="T175" i="1" s="1"/>
  <c r="T174" i="1" s="1"/>
  <c r="W164" i="1"/>
  <c r="W163" i="1" s="1"/>
  <c r="V164" i="1"/>
  <c r="V163" i="1" s="1"/>
  <c r="U164" i="1"/>
  <c r="U163" i="1" s="1"/>
  <c r="T164" i="1"/>
  <c r="T163" i="1" s="1"/>
  <c r="Y172" i="1"/>
  <c r="Y171" i="1" s="1"/>
  <c r="Y170" i="1" s="1"/>
  <c r="X172" i="1"/>
  <c r="X171" i="1" s="1"/>
  <c r="X170" i="1" s="1"/>
  <c r="W161" i="1"/>
  <c r="W160" i="1" s="1"/>
  <c r="V161" i="1"/>
  <c r="V160" i="1" s="1"/>
  <c r="U161" i="1"/>
  <c r="U160" i="1" s="1"/>
  <c r="T161" i="1"/>
  <c r="T160" i="1" s="1"/>
  <c r="W158" i="1"/>
  <c r="W157" i="1" s="1"/>
  <c r="V158" i="1"/>
  <c r="V157" i="1" s="1"/>
  <c r="U158" i="1"/>
  <c r="U157" i="1" s="1"/>
  <c r="T158" i="1"/>
  <c r="T157" i="1" s="1"/>
  <c r="W155" i="1"/>
  <c r="W154" i="1" s="1"/>
  <c r="V155" i="1"/>
  <c r="V154" i="1" s="1"/>
  <c r="U155" i="1"/>
  <c r="U154" i="1" s="1"/>
  <c r="T155" i="1"/>
  <c r="T154" i="1" s="1"/>
  <c r="W151" i="1"/>
  <c r="W150" i="1" s="1"/>
  <c r="V151" i="1"/>
  <c r="V150" i="1" s="1"/>
  <c r="U151" i="1"/>
  <c r="U150" i="1" s="1"/>
  <c r="T151" i="1"/>
  <c r="T150" i="1" s="1"/>
  <c r="W146" i="1"/>
  <c r="W145" i="1" s="1"/>
  <c r="V146" i="1"/>
  <c r="V145" i="1" s="1"/>
  <c r="U146" i="1"/>
  <c r="U145" i="1" s="1"/>
  <c r="T146" i="1"/>
  <c r="T145" i="1" s="1"/>
  <c r="W142" i="1"/>
  <c r="W141" i="1" s="1"/>
  <c r="W140" i="1" s="1"/>
  <c r="V142" i="1"/>
  <c r="V141" i="1" s="1"/>
  <c r="V140" i="1" s="1"/>
  <c r="U142" i="1"/>
  <c r="U141" i="1" s="1"/>
  <c r="U140" i="1" s="1"/>
  <c r="T142" i="1"/>
  <c r="T141" i="1" s="1"/>
  <c r="T140" i="1" s="1"/>
  <c r="W137" i="1"/>
  <c r="W136" i="1" s="1"/>
  <c r="W135" i="1" s="1"/>
  <c r="W134" i="1" s="1"/>
  <c r="V137" i="1"/>
  <c r="V136" i="1" s="1"/>
  <c r="V135" i="1" s="1"/>
  <c r="V134" i="1" s="1"/>
  <c r="U137" i="1"/>
  <c r="U136" i="1" s="1"/>
  <c r="U135" i="1" s="1"/>
  <c r="U134" i="1" s="1"/>
  <c r="T137" i="1"/>
  <c r="T136" i="1" s="1"/>
  <c r="T135" i="1" s="1"/>
  <c r="T134" i="1" s="1"/>
  <c r="W130" i="1"/>
  <c r="W129" i="1" s="1"/>
  <c r="W128" i="1" s="1"/>
  <c r="W127" i="1" s="1"/>
  <c r="W126" i="1" s="1"/>
  <c r="V130" i="1"/>
  <c r="V129" i="1" s="1"/>
  <c r="V128" i="1" s="1"/>
  <c r="V127" i="1" s="1"/>
  <c r="V126" i="1" s="1"/>
  <c r="U130" i="1"/>
  <c r="U129" i="1" s="1"/>
  <c r="U128" i="1" s="1"/>
  <c r="U127" i="1" s="1"/>
  <c r="U126" i="1" s="1"/>
  <c r="T130" i="1"/>
  <c r="T129" i="1" s="1"/>
  <c r="T128" i="1" s="1"/>
  <c r="T127" i="1" s="1"/>
  <c r="T126" i="1" s="1"/>
  <c r="W118" i="1"/>
  <c r="V118" i="1"/>
  <c r="U118" i="1"/>
  <c r="T118" i="1"/>
  <c r="W116" i="1"/>
  <c r="V116" i="1"/>
  <c r="U116" i="1"/>
  <c r="T116" i="1"/>
  <c r="W114" i="1"/>
  <c r="W113" i="1" s="1"/>
  <c r="W112" i="1" s="1"/>
  <c r="W111" i="1" s="1"/>
  <c r="W110" i="1" s="1"/>
  <c r="V114" i="1"/>
  <c r="U114" i="1"/>
  <c r="U113" i="1" s="1"/>
  <c r="U112" i="1" s="1"/>
  <c r="U111" i="1" s="1"/>
  <c r="U110" i="1" s="1"/>
  <c r="T114" i="1"/>
  <c r="T113" i="1" s="1"/>
  <c r="T112" i="1" s="1"/>
  <c r="T111" i="1" s="1"/>
  <c r="T110" i="1" s="1"/>
  <c r="W96" i="1"/>
  <c r="W95" i="1" s="1"/>
  <c r="V96" i="1"/>
  <c r="V95" i="1" s="1"/>
  <c r="U96" i="1"/>
  <c r="U95" i="1" s="1"/>
  <c r="T96" i="1"/>
  <c r="T95" i="1" s="1"/>
  <c r="W93" i="1"/>
  <c r="V93" i="1"/>
  <c r="U93" i="1"/>
  <c r="T93" i="1"/>
  <c r="W91" i="1"/>
  <c r="W90" i="1" s="1"/>
  <c r="V91" i="1"/>
  <c r="U91" i="1"/>
  <c r="T91" i="1"/>
  <c r="T90" i="1" s="1"/>
  <c r="Y88" i="1"/>
  <c r="X88" i="1"/>
  <c r="W86" i="1"/>
  <c r="W85" i="1" s="1"/>
  <c r="V86" i="1"/>
  <c r="V85" i="1" s="1"/>
  <c r="U86" i="1"/>
  <c r="U85" i="1" s="1"/>
  <c r="T86" i="1"/>
  <c r="T85" i="1" s="1"/>
  <c r="Y81" i="1"/>
  <c r="X81" i="1"/>
  <c r="W79" i="1"/>
  <c r="W78" i="1" s="1"/>
  <c r="V79" i="1"/>
  <c r="V78" i="1" s="1"/>
  <c r="U79" i="1"/>
  <c r="U78" i="1" s="1"/>
  <c r="T79" i="1"/>
  <c r="T78" i="1" s="1"/>
  <c r="W76" i="1"/>
  <c r="W75" i="1" s="1"/>
  <c r="V76" i="1"/>
  <c r="V75" i="1" s="1"/>
  <c r="U76" i="1"/>
  <c r="U75" i="1" s="1"/>
  <c r="T76" i="1"/>
  <c r="T75" i="1" s="1"/>
  <c r="W73" i="1"/>
  <c r="W72" i="1" s="1"/>
  <c r="V73" i="1"/>
  <c r="V72" i="1" s="1"/>
  <c r="U73" i="1"/>
  <c r="U72" i="1" s="1"/>
  <c r="T73" i="1"/>
  <c r="T72" i="1" s="1"/>
  <c r="W70" i="1"/>
  <c r="V70" i="1"/>
  <c r="U70" i="1"/>
  <c r="T70" i="1"/>
  <c r="W68" i="1"/>
  <c r="W67" i="1" s="1"/>
  <c r="V68" i="1"/>
  <c r="V67" i="1" s="1"/>
  <c r="U68" i="1"/>
  <c r="U67" i="1" s="1"/>
  <c r="T68" i="1"/>
  <c r="T67" i="1" s="1"/>
  <c r="W65" i="1"/>
  <c r="V65" i="1"/>
  <c r="U65" i="1"/>
  <c r="T65" i="1"/>
  <c r="W63" i="1"/>
  <c r="V63" i="1"/>
  <c r="U63" i="1"/>
  <c r="U62" i="1" s="1"/>
  <c r="T63" i="1"/>
  <c r="T62" i="1" s="1"/>
  <c r="W59" i="1"/>
  <c r="V59" i="1"/>
  <c r="U59" i="1"/>
  <c r="T59" i="1"/>
  <c r="W57" i="1"/>
  <c r="V57" i="1"/>
  <c r="U57" i="1"/>
  <c r="T57" i="1"/>
  <c r="W55" i="1"/>
  <c r="V55" i="1"/>
  <c r="U55" i="1"/>
  <c r="T55" i="1"/>
  <c r="W53" i="1"/>
  <c r="V53" i="1"/>
  <c r="U53" i="1"/>
  <c r="T53" i="1"/>
  <c r="T52" i="1" s="1"/>
  <c r="T51" i="1" s="1"/>
  <c r="X42" i="1"/>
  <c r="W41" i="1"/>
  <c r="V41" i="1"/>
  <c r="U41" i="1"/>
  <c r="T41" i="1"/>
  <c r="W38" i="1"/>
  <c r="V38" i="1"/>
  <c r="U38" i="1"/>
  <c r="T38" i="1"/>
  <c r="W36" i="1"/>
  <c r="V36" i="1"/>
  <c r="U36" i="1"/>
  <c r="T36" i="1"/>
  <c r="W34" i="1"/>
  <c r="V34" i="1"/>
  <c r="U34" i="1"/>
  <c r="U33" i="1" s="1"/>
  <c r="T34" i="1"/>
  <c r="W31" i="1"/>
  <c r="W30" i="1" s="1"/>
  <c r="V31" i="1"/>
  <c r="V30" i="1" s="1"/>
  <c r="U31" i="1"/>
  <c r="U30" i="1" s="1"/>
  <c r="T31" i="1"/>
  <c r="T30" i="1" s="1"/>
  <c r="W28" i="1"/>
  <c r="W27" i="1" s="1"/>
  <c r="V28" i="1"/>
  <c r="V27" i="1" s="1"/>
  <c r="U28" i="1"/>
  <c r="U27" i="1" s="1"/>
  <c r="T28" i="1"/>
  <c r="T27" i="1" s="1"/>
  <c r="W21" i="1"/>
  <c r="W20" i="1" s="1"/>
  <c r="W19" i="1" s="1"/>
  <c r="W18" i="1" s="1"/>
  <c r="W17" i="1" s="1"/>
  <c r="V21" i="1"/>
  <c r="V20" i="1" s="1"/>
  <c r="V19" i="1" s="1"/>
  <c r="V18" i="1" s="1"/>
  <c r="V17" i="1" s="1"/>
  <c r="U21" i="1"/>
  <c r="U20" i="1" s="1"/>
  <c r="U19" i="1" s="1"/>
  <c r="U18" i="1" s="1"/>
  <c r="U17" i="1" s="1"/>
  <c r="T21" i="1"/>
  <c r="T20" i="1" s="1"/>
  <c r="T19" i="1" s="1"/>
  <c r="T18" i="1" s="1"/>
  <c r="T17" i="1" s="1"/>
  <c r="S512" i="1"/>
  <c r="Y512" i="1" s="1"/>
  <c r="R512" i="1"/>
  <c r="O511" i="1"/>
  <c r="O510" i="1" s="1"/>
  <c r="O509" i="1" s="1"/>
  <c r="O508" i="1" s="1"/>
  <c r="P511" i="1"/>
  <c r="P510" i="1" s="1"/>
  <c r="P509" i="1" s="1"/>
  <c r="P508" i="1" s="1"/>
  <c r="Q511" i="1"/>
  <c r="Q510" i="1" s="1"/>
  <c r="Q509" i="1" s="1"/>
  <c r="Q508" i="1" s="1"/>
  <c r="N511" i="1"/>
  <c r="N510" i="1" s="1"/>
  <c r="N509" i="1" s="1"/>
  <c r="N508" i="1" s="1"/>
  <c r="CR1354" i="1" l="1"/>
  <c r="CY1362" i="1"/>
  <c r="DC1363" i="1"/>
  <c r="CY1355" i="1"/>
  <c r="DC1355" i="1" s="1"/>
  <c r="DC1356" i="1"/>
  <c r="CY1358" i="1"/>
  <c r="DC1358" i="1" s="1"/>
  <c r="DC1359" i="1"/>
  <c r="CY1395" i="1"/>
  <c r="DC1396" i="1"/>
  <c r="CX1395" i="1"/>
  <c r="DB1396" i="1"/>
  <c r="CX1391" i="1"/>
  <c r="DB1391" i="1" s="1"/>
  <c r="DB1392" i="1"/>
  <c r="CX1377" i="1"/>
  <c r="DB1377" i="1" s="1"/>
  <c r="DB1378" i="1"/>
  <c r="CY1408" i="1"/>
  <c r="DC1408" i="1" s="1"/>
  <c r="DC1409" i="1"/>
  <c r="CY1366" i="1"/>
  <c r="DC1367" i="1"/>
  <c r="CX1366" i="1"/>
  <c r="DB1367" i="1"/>
  <c r="CY1377" i="1"/>
  <c r="CX1411" i="1"/>
  <c r="DB1411" i="1" s="1"/>
  <c r="DB1412" i="1"/>
  <c r="CY1411" i="1"/>
  <c r="DC1412" i="1"/>
  <c r="CY1391" i="1"/>
  <c r="CY1374" i="1"/>
  <c r="DC1374" i="1" s="1"/>
  <c r="DC1375" i="1"/>
  <c r="CX1355" i="1"/>
  <c r="DB1355" i="1" s="1"/>
  <c r="DB1356" i="1"/>
  <c r="CX1408" i="1"/>
  <c r="DB1408" i="1" s="1"/>
  <c r="DB1409" i="1"/>
  <c r="CX1358" i="1"/>
  <c r="DB1358" i="1" s="1"/>
  <c r="DB1359" i="1"/>
  <c r="CX1399" i="1"/>
  <c r="DB1400" i="1"/>
  <c r="CX1374" i="1"/>
  <c r="DB1374" i="1" s="1"/>
  <c r="DB1375" i="1"/>
  <c r="CX1362" i="1"/>
  <c r="DB1363" i="1"/>
  <c r="CS1354" i="1"/>
  <c r="U249" i="1"/>
  <c r="U248" i="1" s="1"/>
  <c r="U247" i="1" s="1"/>
  <c r="CM1027" i="1"/>
  <c r="CG1026" i="1"/>
  <c r="CG1025" i="1" s="1"/>
  <c r="CG1024" i="1" s="1"/>
  <c r="CG1023" i="1" s="1"/>
  <c r="CX710" i="1"/>
  <c r="CR709" i="1"/>
  <c r="CR708" i="1" s="1"/>
  <c r="CF275" i="1"/>
  <c r="CL276" i="1"/>
  <c r="CR726" i="1"/>
  <c r="CX727" i="1"/>
  <c r="CM723" i="1"/>
  <c r="CA274" i="1"/>
  <c r="CY710" i="1"/>
  <c r="CS709" i="1"/>
  <c r="CS708" i="1" s="1"/>
  <c r="CF1026" i="1"/>
  <c r="CF1025" i="1" s="1"/>
  <c r="CF1024" i="1" s="1"/>
  <c r="CF1023" i="1" s="1"/>
  <c r="CL1027" i="1"/>
  <c r="CF277" i="1"/>
  <c r="CL278" i="1"/>
  <c r="CR724" i="1"/>
  <c r="CX725" i="1"/>
  <c r="CG277" i="1"/>
  <c r="CM278" i="1"/>
  <c r="CG275" i="1"/>
  <c r="CM276" i="1"/>
  <c r="CS726" i="1"/>
  <c r="CY727" i="1"/>
  <c r="CS724" i="1"/>
  <c r="CY725" i="1"/>
  <c r="CL723" i="1"/>
  <c r="T361" i="1"/>
  <c r="T360" i="1" s="1"/>
  <c r="T355" i="1" s="1"/>
  <c r="T344" i="1" s="1"/>
  <c r="T319" i="1" s="1"/>
  <c r="BT569" i="1"/>
  <c r="BT568" i="1" s="1"/>
  <c r="BZ570" i="1"/>
  <c r="BO933" i="1"/>
  <c r="BO932" i="1" s="1"/>
  <c r="BU934" i="1"/>
  <c r="BU569" i="1"/>
  <c r="BU568" i="1" s="1"/>
  <c r="CA570" i="1"/>
  <c r="CA305" i="1"/>
  <c r="BU304" i="1"/>
  <c r="BU303" i="1" s="1"/>
  <c r="BU302" i="1" s="1"/>
  <c r="BN933" i="1"/>
  <c r="BN932" i="1" s="1"/>
  <c r="BT934" i="1"/>
  <c r="BT304" i="1"/>
  <c r="BT303" i="1" s="1"/>
  <c r="BT302" i="1" s="1"/>
  <c r="BZ305" i="1"/>
  <c r="BH487" i="1"/>
  <c r="BN488" i="1"/>
  <c r="BI489" i="1"/>
  <c r="BO490" i="1"/>
  <c r="BB489" i="1"/>
  <c r="BB486" i="1" s="1"/>
  <c r="BH490" i="1"/>
  <c r="BC487" i="1"/>
  <c r="BC486" i="1" s="1"/>
  <c r="BI488" i="1"/>
  <c r="U500" i="1"/>
  <c r="U499" i="1" s="1"/>
  <c r="U494" i="1" s="1"/>
  <c r="U192" i="1"/>
  <c r="U191" i="1" s="1"/>
  <c r="W280" i="1"/>
  <c r="W279" i="1" s="1"/>
  <c r="U90" i="1"/>
  <c r="AQ1051" i="1"/>
  <c r="AQ1050" i="1" s="1"/>
  <c r="AW1052" i="1"/>
  <c r="AQ367" i="1"/>
  <c r="AW367" i="1" s="1"/>
  <c r="BC367" i="1" s="1"/>
  <c r="BI367" i="1" s="1"/>
  <c r="BO367" i="1" s="1"/>
  <c r="BU367" i="1" s="1"/>
  <c r="AE848" i="1"/>
  <c r="AE847" i="1" s="1"/>
  <c r="AK849" i="1"/>
  <c r="AD863" i="1"/>
  <c r="AD862" i="1" s="1"/>
  <c r="AJ864" i="1"/>
  <c r="AK1190" i="1"/>
  <c r="AK1189" i="1" s="1"/>
  <c r="AQ1191" i="1"/>
  <c r="AP1191" i="1"/>
  <c r="AJ1190" i="1"/>
  <c r="AJ1189" i="1" s="1"/>
  <c r="AP961" i="1"/>
  <c r="AJ960" i="1"/>
  <c r="AJ959" i="1" s="1"/>
  <c r="AD103" i="1"/>
  <c r="AD102" i="1" s="1"/>
  <c r="AD101" i="1" s="1"/>
  <c r="AJ104" i="1"/>
  <c r="AP367" i="1"/>
  <c r="AV367" i="1" s="1"/>
  <c r="BB367" i="1" s="1"/>
  <c r="BH367" i="1" s="1"/>
  <c r="BN367" i="1" s="1"/>
  <c r="BT367" i="1" s="1"/>
  <c r="AE863" i="1"/>
  <c r="AE862" i="1" s="1"/>
  <c r="AK864" i="1"/>
  <c r="AD848" i="1"/>
  <c r="AD847" i="1" s="1"/>
  <c r="AJ849" i="1"/>
  <c r="AQ961" i="1"/>
  <c r="AK960" i="1"/>
  <c r="AK959" i="1" s="1"/>
  <c r="AP1052" i="1"/>
  <c r="AJ1051" i="1"/>
  <c r="AJ1050" i="1" s="1"/>
  <c r="V180" i="1"/>
  <c r="V1001" i="1"/>
  <c r="V989" i="1" s="1"/>
  <c r="V144" i="1"/>
  <c r="V1088" i="1"/>
  <c r="V1087" i="1" s="1"/>
  <c r="T541" i="1"/>
  <c r="T536" i="1" s="1"/>
  <c r="W943" i="1"/>
  <c r="V943" i="1"/>
  <c r="V811" i="1"/>
  <c r="V810" i="1" s="1"/>
  <c r="X370" i="1"/>
  <c r="X369" i="1" s="1"/>
  <c r="AD371" i="1"/>
  <c r="X375" i="1"/>
  <c r="X374" i="1" s="1"/>
  <c r="X373" i="1" s="1"/>
  <c r="X372" i="1" s="1"/>
  <c r="AD376" i="1"/>
  <c r="X1106" i="1"/>
  <c r="X1105" i="1" s="1"/>
  <c r="AD1107" i="1"/>
  <c r="Y1115" i="1"/>
  <c r="Y1114" i="1" s="1"/>
  <c r="AE1116" i="1"/>
  <c r="Y511" i="1"/>
  <c r="Y510" i="1" s="1"/>
  <c r="Y509" i="1" s="1"/>
  <c r="Y508" i="1" s="1"/>
  <c r="AE512" i="1"/>
  <c r="Y103" i="1"/>
  <c r="Y102" i="1" s="1"/>
  <c r="Y101" i="1" s="1"/>
  <c r="AE104" i="1"/>
  <c r="Y922" i="1"/>
  <c r="Y921" i="1" s="1"/>
  <c r="AE923" i="1"/>
  <c r="Y1109" i="1"/>
  <c r="Y1108" i="1" s="1"/>
  <c r="AE1110" i="1"/>
  <c r="X1115" i="1"/>
  <c r="X1114" i="1" s="1"/>
  <c r="AD1116" i="1"/>
  <c r="U943" i="1"/>
  <c r="W1088" i="1"/>
  <c r="W1087" i="1" s="1"/>
  <c r="X922" i="1"/>
  <c r="X921" i="1" s="1"/>
  <c r="AD923" i="1"/>
  <c r="X1109" i="1"/>
  <c r="X1108" i="1" s="1"/>
  <c r="AD1110" i="1"/>
  <c r="Y1112" i="1"/>
  <c r="Y1111" i="1" s="1"/>
  <c r="AE1113" i="1"/>
  <c r="T943" i="1"/>
  <c r="Y370" i="1"/>
  <c r="Y369" i="1" s="1"/>
  <c r="AE371" i="1"/>
  <c r="Y375" i="1"/>
  <c r="Y374" i="1" s="1"/>
  <c r="Y373" i="1" s="1"/>
  <c r="Y372" i="1" s="1"/>
  <c r="AE376" i="1"/>
  <c r="Y1106" i="1"/>
  <c r="Y1105" i="1" s="1"/>
  <c r="AE1107" i="1"/>
  <c r="X1112" i="1"/>
  <c r="X1111" i="1" s="1"/>
  <c r="AD1113" i="1"/>
  <c r="U689" i="1"/>
  <c r="W180" i="1"/>
  <c r="Y255" i="1"/>
  <c r="Y254" i="1" s="1"/>
  <c r="T467" i="1"/>
  <c r="T466" i="1" s="1"/>
  <c r="T690" i="1"/>
  <c r="T689" i="1" s="1"/>
  <c r="W752" i="1"/>
  <c r="W742" i="1" s="1"/>
  <c r="V1060" i="1"/>
  <c r="V1059" i="1" s="1"/>
  <c r="V1533" i="1"/>
  <c r="V1532" i="1" s="1"/>
  <c r="V1530" i="1" s="1"/>
  <c r="V391" i="1"/>
  <c r="V390" i="1" s="1"/>
  <c r="W391" i="1"/>
  <c r="W390" i="1" s="1"/>
  <c r="W144" i="1"/>
  <c r="V714" i="1"/>
  <c r="U1001" i="1"/>
  <c r="U989" i="1" s="1"/>
  <c r="U1060" i="1"/>
  <c r="U1059" i="1" s="1"/>
  <c r="W1533" i="1"/>
  <c r="W1532" i="1" s="1"/>
  <c r="W1530" i="1" s="1"/>
  <c r="T832" i="1"/>
  <c r="T811" i="1" s="1"/>
  <c r="T810" i="1" s="1"/>
  <c r="T144" i="1"/>
  <c r="U583" i="1"/>
  <c r="U582" i="1" s="1"/>
  <c r="V772" i="1"/>
  <c r="V153" i="1"/>
  <c r="X255" i="1"/>
  <c r="X254" i="1" s="1"/>
  <c r="U772" i="1"/>
  <c r="U832" i="1"/>
  <c r="U811" i="1" s="1"/>
  <c r="U810" i="1" s="1"/>
  <c r="V606" i="1"/>
  <c r="V965" i="1"/>
  <c r="T1340" i="1"/>
  <c r="U355" i="1"/>
  <c r="U344" i="1" s="1"/>
  <c r="U883" i="1"/>
  <c r="V897" i="1"/>
  <c r="T1489" i="1"/>
  <c r="T1488" i="1" s="1"/>
  <c r="T1487" i="1" s="1"/>
  <c r="W361" i="1"/>
  <c r="W360" i="1" s="1"/>
  <c r="W355" i="1" s="1"/>
  <c r="W344" i="1" s="1"/>
  <c r="W319" i="1" s="1"/>
  <c r="U280" i="1"/>
  <c r="U279" i="1" s="1"/>
  <c r="U467" i="1"/>
  <c r="U466" i="1" s="1"/>
  <c r="U460" i="1" s="1"/>
  <c r="U454" i="1" s="1"/>
  <c r="T883" i="1"/>
  <c r="W52" i="1"/>
  <c r="W51" i="1" s="1"/>
  <c r="T430" i="1"/>
  <c r="T554" i="1"/>
  <c r="T553" i="1" s="1"/>
  <c r="T548" i="1" s="1"/>
  <c r="T772" i="1"/>
  <c r="U1098" i="1"/>
  <c r="U1097" i="1" s="1"/>
  <c r="U1088" i="1" s="1"/>
  <c r="U1087" i="1" s="1"/>
  <c r="T1141" i="1"/>
  <c r="V1226" i="1"/>
  <c r="V1225" i="1" s="1"/>
  <c r="V1224" i="1" s="1"/>
  <c r="V1223" i="1" s="1"/>
  <c r="U1234" i="1"/>
  <c r="U1233" i="1" s="1"/>
  <c r="V1340" i="1"/>
  <c r="S511" i="1"/>
  <c r="S510" i="1" s="1"/>
  <c r="S509" i="1" s="1"/>
  <c r="S508" i="1" s="1"/>
  <c r="U181" i="1"/>
  <c r="U180" i="1" s="1"/>
  <c r="T192" i="1"/>
  <c r="T191" i="1" s="1"/>
  <c r="W199" i="1"/>
  <c r="W191" i="1" s="1"/>
  <c r="W832" i="1"/>
  <c r="T1098" i="1"/>
  <c r="T1097" i="1" s="1"/>
  <c r="T1088" i="1" s="1"/>
  <c r="W1141" i="1"/>
  <c r="V113" i="1"/>
  <c r="V112" i="1" s="1"/>
  <c r="V111" i="1" s="1"/>
  <c r="V110" i="1" s="1"/>
  <c r="T180" i="1"/>
  <c r="V199" i="1"/>
  <c r="V191" i="1" s="1"/>
  <c r="W238" i="1"/>
  <c r="W207" i="1" s="1"/>
  <c r="W481" i="1"/>
  <c r="W583" i="1"/>
  <c r="W582" i="1" s="1"/>
  <c r="T1122" i="1"/>
  <c r="V1469" i="1"/>
  <c r="V1464" i="1" s="1"/>
  <c r="V1463" i="1" s="1"/>
  <c r="T231" i="1"/>
  <c r="V281" i="1"/>
  <c r="V280" i="1" s="1"/>
  <c r="V279" i="1" s="1"/>
  <c r="U554" i="1"/>
  <c r="U553" i="1" s="1"/>
  <c r="U548" i="1" s="1"/>
  <c r="V694" i="1"/>
  <c r="V690" i="1" s="1"/>
  <c r="V689" i="1" s="1"/>
  <c r="W714" i="1"/>
  <c r="W897" i="1"/>
  <c r="W1122" i="1"/>
  <c r="W1489" i="1"/>
  <c r="W1488" i="1" s="1"/>
  <c r="W1487" i="1" s="1"/>
  <c r="U61" i="1"/>
  <c r="T391" i="1"/>
  <c r="T390" i="1" s="1"/>
  <c r="U26" i="1"/>
  <c r="U25" i="1" s="1"/>
  <c r="U24" i="1" s="1"/>
  <c r="W33" i="1"/>
  <c r="W26" i="1" s="1"/>
  <c r="W25" i="1" s="1"/>
  <c r="W24" i="1" s="1"/>
  <c r="U144" i="1"/>
  <c r="V33" i="1"/>
  <c r="V26" i="1" s="1"/>
  <c r="V25" i="1" s="1"/>
  <c r="V24" i="1" s="1"/>
  <c r="U52" i="1"/>
  <c r="U51" i="1" s="1"/>
  <c r="V62" i="1"/>
  <c r="V90" i="1"/>
  <c r="V207" i="1"/>
  <c r="U211" i="1"/>
  <c r="U207" i="1" s="1"/>
  <c r="T216" i="1"/>
  <c r="T224" i="1"/>
  <c r="V249" i="1"/>
  <c r="V248" i="1" s="1"/>
  <c r="V247" i="1" s="1"/>
  <c r="V267" i="1"/>
  <c r="V266" i="1" s="1"/>
  <c r="V265" i="1" s="1"/>
  <c r="U324" i="1"/>
  <c r="U323" i="1" s="1"/>
  <c r="U322" i="1" s="1"/>
  <c r="U321" i="1" s="1"/>
  <c r="V361" i="1"/>
  <c r="V360" i="1" s="1"/>
  <c r="V355" i="1" s="1"/>
  <c r="V344" i="1" s="1"/>
  <c r="V319" i="1" s="1"/>
  <c r="V430" i="1"/>
  <c r="V425" i="1" s="1"/>
  <c r="V424" i="1" s="1"/>
  <c r="V423" i="1" s="1"/>
  <c r="U153" i="1"/>
  <c r="T33" i="1"/>
  <c r="T26" i="1" s="1"/>
  <c r="T25" i="1" s="1"/>
  <c r="T24" i="1" s="1"/>
  <c r="T280" i="1"/>
  <c r="T279" i="1" s="1"/>
  <c r="T425" i="1"/>
  <c r="T424" i="1" s="1"/>
  <c r="T423" i="1" s="1"/>
  <c r="W965" i="1"/>
  <c r="R511" i="1"/>
  <c r="R510" i="1" s="1"/>
  <c r="R509" i="1" s="1"/>
  <c r="R508" i="1" s="1"/>
  <c r="X512" i="1"/>
  <c r="U391" i="1"/>
  <c r="U390" i="1" s="1"/>
  <c r="X1354" i="1"/>
  <c r="V467" i="1"/>
  <c r="V541" i="1"/>
  <c r="V536" i="1" s="1"/>
  <c r="U634" i="1"/>
  <c r="U714" i="1"/>
  <c r="U1141" i="1"/>
  <c r="V1441" i="1"/>
  <c r="V1436" i="1" s="1"/>
  <c r="U1489" i="1"/>
  <c r="U1488" i="1" s="1"/>
  <c r="U1487" i="1" s="1"/>
  <c r="V481" i="1"/>
  <c r="U541" i="1"/>
  <c r="U536" i="1" s="1"/>
  <c r="V634" i="1"/>
  <c r="W1060" i="1"/>
  <c r="W1059" i="1" s="1"/>
  <c r="Y1398" i="1"/>
  <c r="T1533" i="1"/>
  <c r="T1532" i="1" s="1"/>
  <c r="T1530" i="1" s="1"/>
  <c r="V752" i="1"/>
  <c r="V742" i="1" s="1"/>
  <c r="V883" i="1"/>
  <c r="T897" i="1"/>
  <c r="V1122" i="1"/>
  <c r="T1234" i="1"/>
  <c r="T1233" i="1" s="1"/>
  <c r="T1417" i="1"/>
  <c r="T1416" i="1" s="1"/>
  <c r="V1417" i="1"/>
  <c r="V1416" i="1" s="1"/>
  <c r="T1441" i="1"/>
  <c r="T1436" i="1" s="1"/>
  <c r="U1469" i="1"/>
  <c r="U1464" i="1" s="1"/>
  <c r="U1463" i="1" s="1"/>
  <c r="U430" i="1"/>
  <c r="U425" i="1" s="1"/>
  <c r="U424" i="1" s="1"/>
  <c r="U423" i="1" s="1"/>
  <c r="W467" i="1"/>
  <c r="W541" i="1"/>
  <c r="W536" i="1" s="1"/>
  <c r="W548" i="1"/>
  <c r="W606" i="1"/>
  <c r="W694" i="1"/>
  <c r="W690" i="1" s="1"/>
  <c r="W689" i="1" s="1"/>
  <c r="T714" i="1"/>
  <c r="U752" i="1"/>
  <c r="U742" i="1" s="1"/>
  <c r="U897" i="1"/>
  <c r="U965" i="1"/>
  <c r="T1001" i="1"/>
  <c r="T989" i="1" s="1"/>
  <c r="U1122" i="1"/>
  <c r="V1141" i="1"/>
  <c r="V1234" i="1"/>
  <c r="V1233" i="1" s="1"/>
  <c r="W1234" i="1"/>
  <c r="W1233" i="1" s="1"/>
  <c r="U1340" i="1"/>
  <c r="U1417" i="1"/>
  <c r="U1416" i="1" s="1"/>
  <c r="W1441" i="1"/>
  <c r="W1436" i="1" s="1"/>
  <c r="V1489" i="1"/>
  <c r="V1488" i="1" s="1"/>
  <c r="V1487" i="1" s="1"/>
  <c r="W1001" i="1"/>
  <c r="W989" i="1" s="1"/>
  <c r="T965" i="1"/>
  <c r="T583" i="1"/>
  <c r="T582" i="1" s="1"/>
  <c r="W153" i="1"/>
  <c r="T61" i="1"/>
  <c r="V52" i="1"/>
  <c r="V51" i="1" s="1"/>
  <c r="W62" i="1"/>
  <c r="W61" i="1" s="1"/>
  <c r="T153" i="1"/>
  <c r="W430" i="1"/>
  <c r="W425" i="1" s="1"/>
  <c r="W424" i="1" s="1"/>
  <c r="W423" i="1" s="1"/>
  <c r="V548" i="1"/>
  <c r="V583" i="1"/>
  <c r="V582" i="1" s="1"/>
  <c r="T606" i="1"/>
  <c r="U606" i="1"/>
  <c r="W634" i="1"/>
  <c r="T752" i="1"/>
  <c r="T742" i="1" s="1"/>
  <c r="T494" i="1"/>
  <c r="W883" i="1"/>
  <c r="T634" i="1"/>
  <c r="T1060" i="1"/>
  <c r="T1059" i="1" s="1"/>
  <c r="W1340" i="1"/>
  <c r="W1417" i="1"/>
  <c r="W1416" i="1" s="1"/>
  <c r="U1441" i="1"/>
  <c r="U1436" i="1" s="1"/>
  <c r="T1469" i="1"/>
  <c r="T1464" i="1" s="1"/>
  <c r="T1463" i="1" s="1"/>
  <c r="U1533" i="1"/>
  <c r="U1532" i="1" s="1"/>
  <c r="U1530" i="1" s="1"/>
  <c r="Y1354" i="1"/>
  <c r="X1398" i="1"/>
  <c r="W1469" i="1"/>
  <c r="W1464" i="1" s="1"/>
  <c r="W1463" i="1" s="1"/>
  <c r="O384" i="1"/>
  <c r="O383" i="1" s="1"/>
  <c r="O382" i="1" s="1"/>
  <c r="O381" i="1" s="1"/>
  <c r="O380" i="1" s="1"/>
  <c r="P384" i="1"/>
  <c r="P383" i="1" s="1"/>
  <c r="P382" i="1" s="1"/>
  <c r="P381" i="1" s="1"/>
  <c r="P380" i="1" s="1"/>
  <c r="Q384" i="1"/>
  <c r="Q383" i="1" s="1"/>
  <c r="Q382" i="1" s="1"/>
  <c r="Q381" i="1" s="1"/>
  <c r="Q380" i="1" s="1"/>
  <c r="N384" i="1"/>
  <c r="N383" i="1" s="1"/>
  <c r="N382" i="1" s="1"/>
  <c r="N381" i="1" s="1"/>
  <c r="N380" i="1" s="1"/>
  <c r="S385" i="1"/>
  <c r="R385" i="1"/>
  <c r="CX1361" i="1" l="1"/>
  <c r="DB1361" i="1" s="1"/>
  <c r="DB1362" i="1"/>
  <c r="CX1398" i="1"/>
  <c r="DB1398" i="1" s="1"/>
  <c r="DB1399" i="1"/>
  <c r="CY1398" i="1"/>
  <c r="DC1398" i="1" s="1"/>
  <c r="DC1411" i="1"/>
  <c r="CY1365" i="1"/>
  <c r="DC1366" i="1"/>
  <c r="CX1394" i="1"/>
  <c r="DB1395" i="1"/>
  <c r="CY1361" i="1"/>
  <c r="DC1361" i="1" s="1"/>
  <c r="DC1362" i="1"/>
  <c r="CY724" i="1"/>
  <c r="DC724" i="1" s="1"/>
  <c r="DC725" i="1"/>
  <c r="CX724" i="1"/>
  <c r="DB724" i="1" s="1"/>
  <c r="DB725" i="1"/>
  <c r="CY709" i="1"/>
  <c r="DC710" i="1"/>
  <c r="CX709" i="1"/>
  <c r="DB710" i="1"/>
  <c r="CX1365" i="1"/>
  <c r="DB1366" i="1"/>
  <c r="CY1394" i="1"/>
  <c r="DC1395" i="1"/>
  <c r="CY726" i="1"/>
  <c r="DC726" i="1" s="1"/>
  <c r="DC727" i="1"/>
  <c r="CX726" i="1"/>
  <c r="DB726" i="1" s="1"/>
  <c r="DB727" i="1"/>
  <c r="CS723" i="1"/>
  <c r="CG274" i="1"/>
  <c r="CR723" i="1"/>
  <c r="CF274" i="1"/>
  <c r="CX723" i="1"/>
  <c r="DB723" i="1" s="1"/>
  <c r="BZ304" i="1"/>
  <c r="BZ303" i="1" s="1"/>
  <c r="BZ302" i="1" s="1"/>
  <c r="CF305" i="1"/>
  <c r="CM277" i="1"/>
  <c r="CS278" i="1"/>
  <c r="CR278" i="1"/>
  <c r="CL277" i="1"/>
  <c r="CS1027" i="1"/>
  <c r="CM1026" i="1"/>
  <c r="CM1025" i="1" s="1"/>
  <c r="CM1024" i="1" s="1"/>
  <c r="CM1023" i="1" s="1"/>
  <c r="CR276" i="1"/>
  <c r="CL275" i="1"/>
  <c r="CA569" i="1"/>
  <c r="CA568" i="1" s="1"/>
  <c r="CG570" i="1"/>
  <c r="BZ569" i="1"/>
  <c r="BZ568" i="1" s="1"/>
  <c r="CF570" i="1"/>
  <c r="CM275" i="1"/>
  <c r="CM274" i="1" s="1"/>
  <c r="CS276" i="1"/>
  <c r="CR1027" i="1"/>
  <c r="CL1026" i="1"/>
  <c r="CL1025" i="1" s="1"/>
  <c r="CL1024" i="1" s="1"/>
  <c r="CL1023" i="1" s="1"/>
  <c r="CA304" i="1"/>
  <c r="CA303" i="1" s="1"/>
  <c r="CA302" i="1" s="1"/>
  <c r="CG305" i="1"/>
  <c r="BZ367" i="1"/>
  <c r="CF367" i="1" s="1"/>
  <c r="BO489" i="1"/>
  <c r="BU490" i="1"/>
  <c r="CA934" i="1"/>
  <c r="BU933" i="1"/>
  <c r="BU932" i="1" s="1"/>
  <c r="CA367" i="1"/>
  <c r="CG367" i="1" s="1"/>
  <c r="BN487" i="1"/>
  <c r="BT488" i="1"/>
  <c r="BZ934" i="1"/>
  <c r="BT933" i="1"/>
  <c r="BT932" i="1" s="1"/>
  <c r="BH489" i="1"/>
  <c r="BH486" i="1" s="1"/>
  <c r="BN490" i="1"/>
  <c r="BI487" i="1"/>
  <c r="BI486" i="1" s="1"/>
  <c r="BO488" i="1"/>
  <c r="V660" i="1"/>
  <c r="V604" i="1" s="1"/>
  <c r="V139" i="1"/>
  <c r="U1121" i="1"/>
  <c r="U1120" i="1" s="1"/>
  <c r="U1118" i="1" s="1"/>
  <c r="AW1051" i="1"/>
  <c r="AW1050" i="1" s="1"/>
  <c r="BC1052" i="1"/>
  <c r="T1232" i="1"/>
  <c r="U660" i="1"/>
  <c r="U604" i="1" s="1"/>
  <c r="W1121" i="1"/>
  <c r="W1120" i="1" s="1"/>
  <c r="W1118" i="1" s="1"/>
  <c r="T1121" i="1"/>
  <c r="AQ960" i="1"/>
  <c r="AQ959" i="1" s="1"/>
  <c r="AW961" i="1"/>
  <c r="AQ1190" i="1"/>
  <c r="AQ1189" i="1" s="1"/>
  <c r="AW1191" i="1"/>
  <c r="AP1190" i="1"/>
  <c r="AP1189" i="1" s="1"/>
  <c r="AV1191" i="1"/>
  <c r="AP1051" i="1"/>
  <c r="AP1050" i="1" s="1"/>
  <c r="AV1052" i="1"/>
  <c r="AP960" i="1"/>
  <c r="AP959" i="1" s="1"/>
  <c r="AV961" i="1"/>
  <c r="AD1109" i="1"/>
  <c r="AD1108" i="1" s="1"/>
  <c r="AJ1110" i="1"/>
  <c r="AE1109" i="1"/>
  <c r="AE1108" i="1" s="1"/>
  <c r="AK1110" i="1"/>
  <c r="AE103" i="1"/>
  <c r="AE102" i="1" s="1"/>
  <c r="AE101" i="1" s="1"/>
  <c r="AK104" i="1"/>
  <c r="AE1115" i="1"/>
  <c r="AE1114" i="1" s="1"/>
  <c r="AK1116" i="1"/>
  <c r="AD375" i="1"/>
  <c r="AD374" i="1" s="1"/>
  <c r="AD373" i="1" s="1"/>
  <c r="AD372" i="1" s="1"/>
  <c r="AJ376" i="1"/>
  <c r="AJ848" i="1"/>
  <c r="AJ847" i="1" s="1"/>
  <c r="AP849" i="1"/>
  <c r="AE1106" i="1"/>
  <c r="AE1105" i="1" s="1"/>
  <c r="AK1107" i="1"/>
  <c r="AE370" i="1"/>
  <c r="AE369" i="1" s="1"/>
  <c r="AK371" i="1"/>
  <c r="AP104" i="1"/>
  <c r="AJ103" i="1"/>
  <c r="AJ102" i="1" s="1"/>
  <c r="AJ101" i="1" s="1"/>
  <c r="AP864" i="1"/>
  <c r="AJ863" i="1"/>
  <c r="AJ862" i="1" s="1"/>
  <c r="AE1112" i="1"/>
  <c r="AE1111" i="1" s="1"/>
  <c r="AK1113" i="1"/>
  <c r="AD922" i="1"/>
  <c r="AD921" i="1" s="1"/>
  <c r="AJ923" i="1"/>
  <c r="AD1115" i="1"/>
  <c r="AD1114" i="1" s="1"/>
  <c r="AJ1116" i="1"/>
  <c r="AE922" i="1"/>
  <c r="AE921" i="1" s="1"/>
  <c r="AK923" i="1"/>
  <c r="AE511" i="1"/>
  <c r="AE510" i="1" s="1"/>
  <c r="AE509" i="1" s="1"/>
  <c r="AE508" i="1" s="1"/>
  <c r="AK512" i="1"/>
  <c r="AD1106" i="1"/>
  <c r="AD1105" i="1" s="1"/>
  <c r="AJ1107" i="1"/>
  <c r="AD370" i="1"/>
  <c r="AD369" i="1" s="1"/>
  <c r="AJ371" i="1"/>
  <c r="AQ864" i="1"/>
  <c r="AK863" i="1"/>
  <c r="AK862" i="1" s="1"/>
  <c r="AD1112" i="1"/>
  <c r="AD1111" i="1" s="1"/>
  <c r="AJ1113" i="1"/>
  <c r="AE375" i="1"/>
  <c r="AE374" i="1" s="1"/>
  <c r="AE373" i="1" s="1"/>
  <c r="AE372" i="1" s="1"/>
  <c r="AK376" i="1"/>
  <c r="AK848" i="1"/>
  <c r="AK847" i="1" s="1"/>
  <c r="AQ849" i="1"/>
  <c r="X511" i="1"/>
  <c r="X510" i="1" s="1"/>
  <c r="X509" i="1" s="1"/>
  <c r="X508" i="1" s="1"/>
  <c r="AD512" i="1"/>
  <c r="T535" i="1"/>
  <c r="W466" i="1"/>
  <c r="W460" i="1" s="1"/>
  <c r="W454" i="1" s="1"/>
  <c r="V466" i="1"/>
  <c r="V460" i="1" s="1"/>
  <c r="V454" i="1" s="1"/>
  <c r="V1121" i="1"/>
  <c r="V1120" i="1" s="1"/>
  <c r="V1118" i="1" s="1"/>
  <c r="W811" i="1"/>
  <c r="W810" i="1" s="1"/>
  <c r="T878" i="1"/>
  <c r="T877" i="1" s="1"/>
  <c r="U878" i="1"/>
  <c r="U877" i="1" s="1"/>
  <c r="T139" i="1"/>
  <c r="U179" i="1"/>
  <c r="W942" i="1"/>
  <c r="W139" i="1"/>
  <c r="V1232" i="1"/>
  <c r="V61" i="1"/>
  <c r="V50" i="1" s="1"/>
  <c r="V49" i="1" s="1"/>
  <c r="T460" i="1"/>
  <c r="T454" i="1" s="1"/>
  <c r="T1087" i="1"/>
  <c r="W878" i="1"/>
  <c r="W877" i="1" s="1"/>
  <c r="W660" i="1"/>
  <c r="W604" i="1" s="1"/>
  <c r="V878" i="1"/>
  <c r="V877" i="1" s="1"/>
  <c r="V179" i="1"/>
  <c r="V133" i="1" s="1"/>
  <c r="T660" i="1"/>
  <c r="T604" i="1" s="1"/>
  <c r="T207" i="1"/>
  <c r="T179" i="1" s="1"/>
  <c r="T1120" i="1"/>
  <c r="T1118" i="1" s="1"/>
  <c r="W1415" i="1"/>
  <c r="U535" i="1"/>
  <c r="U378" i="1" s="1"/>
  <c r="W1232" i="1"/>
  <c r="V942" i="1"/>
  <c r="U319" i="1"/>
  <c r="U1232" i="1"/>
  <c r="W535" i="1"/>
  <c r="U1461" i="1"/>
  <c r="T50" i="1"/>
  <c r="T49" i="1" s="1"/>
  <c r="U1415" i="1"/>
  <c r="U50" i="1"/>
  <c r="U49" i="1" s="1"/>
  <c r="W50" i="1"/>
  <c r="W49" i="1" s="1"/>
  <c r="U942" i="1"/>
  <c r="V535" i="1"/>
  <c r="R384" i="1"/>
  <c r="R383" i="1" s="1"/>
  <c r="R382" i="1" s="1"/>
  <c r="R381" i="1" s="1"/>
  <c r="R380" i="1" s="1"/>
  <c r="X385" i="1"/>
  <c r="T942" i="1"/>
  <c r="T1461" i="1"/>
  <c r="V1415" i="1"/>
  <c r="W1461" i="1"/>
  <c r="V1461" i="1"/>
  <c r="U139" i="1"/>
  <c r="S384" i="1"/>
  <c r="S383" i="1" s="1"/>
  <c r="S382" i="1" s="1"/>
  <c r="S381" i="1" s="1"/>
  <c r="S380" i="1" s="1"/>
  <c r="Y385" i="1"/>
  <c r="T1415" i="1"/>
  <c r="T1221" i="1" s="1"/>
  <c r="W179" i="1"/>
  <c r="Q987" i="1"/>
  <c r="Q986" i="1" s="1"/>
  <c r="P987" i="1"/>
  <c r="P986" i="1" s="1"/>
  <c r="O987" i="1"/>
  <c r="O986" i="1" s="1"/>
  <c r="N987" i="1"/>
  <c r="N986" i="1" s="1"/>
  <c r="S988" i="1"/>
  <c r="R988" i="1"/>
  <c r="O984" i="1"/>
  <c r="O983" i="1" s="1"/>
  <c r="P984" i="1"/>
  <c r="P983" i="1" s="1"/>
  <c r="Q984" i="1"/>
  <c r="Q983" i="1" s="1"/>
  <c r="N984" i="1"/>
  <c r="N983" i="1" s="1"/>
  <c r="S985" i="1"/>
  <c r="R985" i="1"/>
  <c r="CX1364" i="1" l="1"/>
  <c r="DB1365" i="1"/>
  <c r="CY708" i="1"/>
  <c r="DC708" i="1" s="1"/>
  <c r="DC709" i="1"/>
  <c r="DB1394" i="1"/>
  <c r="CX1390" i="1"/>
  <c r="DB1390" i="1" s="1"/>
  <c r="DC1394" i="1"/>
  <c r="CY1390" i="1"/>
  <c r="DC1390" i="1" s="1"/>
  <c r="CX708" i="1"/>
  <c r="DB708" i="1" s="1"/>
  <c r="DB709" i="1"/>
  <c r="CY1364" i="1"/>
  <c r="DC1365" i="1"/>
  <c r="CY723" i="1"/>
  <c r="DC723" i="1" s="1"/>
  <c r="CM367" i="1"/>
  <c r="CS275" i="1"/>
  <c r="CY276" i="1"/>
  <c r="CG569" i="1"/>
  <c r="CG568" i="1" s="1"/>
  <c r="CM570" i="1"/>
  <c r="CR277" i="1"/>
  <c r="CX278" i="1"/>
  <c r="CR1026" i="1"/>
  <c r="CR1025" i="1" s="1"/>
  <c r="CR1024" i="1" s="1"/>
  <c r="CR1023" i="1" s="1"/>
  <c r="CX1027" i="1"/>
  <c r="CR275" i="1"/>
  <c r="CR274" i="1" s="1"/>
  <c r="CX276" i="1"/>
  <c r="CF304" i="1"/>
  <c r="CF303" i="1" s="1"/>
  <c r="CF302" i="1" s="1"/>
  <c r="CL305" i="1"/>
  <c r="CG304" i="1"/>
  <c r="CG303" i="1" s="1"/>
  <c r="CG302" i="1" s="1"/>
  <c r="CM305" i="1"/>
  <c r="CL570" i="1"/>
  <c r="CF569" i="1"/>
  <c r="CF568" i="1" s="1"/>
  <c r="CS1026" i="1"/>
  <c r="CS1025" i="1" s="1"/>
  <c r="CS1024" i="1" s="1"/>
  <c r="CS1023" i="1" s="1"/>
  <c r="CY1027" i="1"/>
  <c r="CL274" i="1"/>
  <c r="CL367" i="1"/>
  <c r="CS277" i="1"/>
  <c r="CY278" i="1"/>
  <c r="BZ933" i="1"/>
  <c r="BZ932" i="1" s="1"/>
  <c r="CF934" i="1"/>
  <c r="CA933" i="1"/>
  <c r="CA932" i="1" s="1"/>
  <c r="CG934" i="1"/>
  <c r="W1221" i="1"/>
  <c r="BO487" i="1"/>
  <c r="BO486" i="1" s="1"/>
  <c r="BU488" i="1"/>
  <c r="CA490" i="1"/>
  <c r="BU489" i="1"/>
  <c r="BN489" i="1"/>
  <c r="BN486" i="1" s="1"/>
  <c r="BT490" i="1"/>
  <c r="BZ488" i="1"/>
  <c r="BT487" i="1"/>
  <c r="BC1051" i="1"/>
  <c r="BC1050" i="1" s="1"/>
  <c r="BI1052" i="1"/>
  <c r="T378" i="1"/>
  <c r="AV960" i="1"/>
  <c r="AV959" i="1" s="1"/>
  <c r="BB961" i="1"/>
  <c r="AV1190" i="1"/>
  <c r="AV1189" i="1" s="1"/>
  <c r="BB1191" i="1"/>
  <c r="AW960" i="1"/>
  <c r="AW959" i="1" s="1"/>
  <c r="BC961" i="1"/>
  <c r="AV1051" i="1"/>
  <c r="AV1050" i="1" s="1"/>
  <c r="BB1052" i="1"/>
  <c r="AW1190" i="1"/>
  <c r="AW1189" i="1" s="1"/>
  <c r="BC1191" i="1"/>
  <c r="T133" i="1"/>
  <c r="T15" i="1" s="1"/>
  <c r="AQ848" i="1"/>
  <c r="AQ847" i="1" s="1"/>
  <c r="AW849" i="1"/>
  <c r="AQ863" i="1"/>
  <c r="AQ862" i="1" s="1"/>
  <c r="AW864" i="1"/>
  <c r="AP863" i="1"/>
  <c r="AP862" i="1" s="1"/>
  <c r="AV864" i="1"/>
  <c r="AP848" i="1"/>
  <c r="AP847" i="1" s="1"/>
  <c r="AV849" i="1"/>
  <c r="AP103" i="1"/>
  <c r="AP102" i="1" s="1"/>
  <c r="AP101" i="1" s="1"/>
  <c r="AV104" i="1"/>
  <c r="AD511" i="1"/>
  <c r="AD510" i="1" s="1"/>
  <c r="AD509" i="1" s="1"/>
  <c r="AD508" i="1" s="1"/>
  <c r="AJ512" i="1"/>
  <c r="AJ1112" i="1"/>
  <c r="AJ1111" i="1" s="1"/>
  <c r="AP1113" i="1"/>
  <c r="AJ370" i="1"/>
  <c r="AJ369" i="1" s="1"/>
  <c r="AP371" i="1"/>
  <c r="AK511" i="1"/>
  <c r="AK510" i="1" s="1"/>
  <c r="AK509" i="1" s="1"/>
  <c r="AK508" i="1" s="1"/>
  <c r="AQ512" i="1"/>
  <c r="AP1116" i="1"/>
  <c r="AJ1115" i="1"/>
  <c r="AJ1114" i="1" s="1"/>
  <c r="AK1112" i="1"/>
  <c r="AK1111" i="1" s="1"/>
  <c r="AQ1113" i="1"/>
  <c r="AK1106" i="1"/>
  <c r="AK1105" i="1" s="1"/>
  <c r="AQ1107" i="1"/>
  <c r="AP376" i="1"/>
  <c r="AJ375" i="1"/>
  <c r="AJ374" i="1" s="1"/>
  <c r="AJ373" i="1" s="1"/>
  <c r="AJ372" i="1" s="1"/>
  <c r="AQ104" i="1"/>
  <c r="AK103" i="1"/>
  <c r="AK102" i="1" s="1"/>
  <c r="AK101" i="1" s="1"/>
  <c r="AP1110" i="1"/>
  <c r="AJ1109" i="1"/>
  <c r="AJ1108" i="1" s="1"/>
  <c r="AQ376" i="1"/>
  <c r="AK375" i="1"/>
  <c r="AK374" i="1" s="1"/>
  <c r="AK373" i="1" s="1"/>
  <c r="AK372" i="1" s="1"/>
  <c r="AJ1106" i="1"/>
  <c r="AJ1105" i="1" s="1"/>
  <c r="AP1107" i="1"/>
  <c r="AK922" i="1"/>
  <c r="AK921" i="1" s="1"/>
  <c r="AQ923" i="1"/>
  <c r="AJ922" i="1"/>
  <c r="AJ921" i="1" s="1"/>
  <c r="AP923" i="1"/>
  <c r="AK370" i="1"/>
  <c r="AK369" i="1" s="1"/>
  <c r="AQ371" i="1"/>
  <c r="AQ1116" i="1"/>
  <c r="AK1115" i="1"/>
  <c r="AK1114" i="1" s="1"/>
  <c r="AQ1110" i="1"/>
  <c r="AK1109" i="1"/>
  <c r="AK1108" i="1" s="1"/>
  <c r="X384" i="1"/>
  <c r="X383" i="1" s="1"/>
  <c r="X382" i="1" s="1"/>
  <c r="X381" i="1" s="1"/>
  <c r="X380" i="1" s="1"/>
  <c r="AD385" i="1"/>
  <c r="W378" i="1"/>
  <c r="Y384" i="1"/>
  <c r="Y383" i="1" s="1"/>
  <c r="Y382" i="1" s="1"/>
  <c r="Y381" i="1" s="1"/>
  <c r="Y380" i="1" s="1"/>
  <c r="AE385" i="1"/>
  <c r="T808" i="1"/>
  <c r="W808" i="1"/>
  <c r="W133" i="1"/>
  <c r="W15" i="1" s="1"/>
  <c r="U133" i="1"/>
  <c r="U15" i="1" s="1"/>
  <c r="V1221" i="1"/>
  <c r="U808" i="1"/>
  <c r="U1221" i="1"/>
  <c r="V808" i="1"/>
  <c r="V15" i="1"/>
  <c r="V378" i="1"/>
  <c r="R987" i="1"/>
  <c r="R986" i="1" s="1"/>
  <c r="X988" i="1"/>
  <c r="S984" i="1"/>
  <c r="S983" i="1" s="1"/>
  <c r="Y985" i="1"/>
  <c r="R984" i="1"/>
  <c r="R983" i="1" s="1"/>
  <c r="X985" i="1"/>
  <c r="S987" i="1"/>
  <c r="S986" i="1" s="1"/>
  <c r="Y988" i="1"/>
  <c r="N975" i="1"/>
  <c r="S593" i="1"/>
  <c r="R593" i="1"/>
  <c r="Q592" i="1"/>
  <c r="Q591" i="1" s="1"/>
  <c r="P592" i="1"/>
  <c r="P591" i="1" s="1"/>
  <c r="O592" i="1"/>
  <c r="O591" i="1" s="1"/>
  <c r="N592" i="1"/>
  <c r="N591" i="1" s="1"/>
  <c r="CX1354" i="1" l="1"/>
  <c r="DB1354" i="1" s="1"/>
  <c r="DB1364" i="1"/>
  <c r="CX1026" i="1"/>
  <c r="DB1027" i="1"/>
  <c r="CY1354" i="1"/>
  <c r="DC1354" i="1" s="1"/>
  <c r="DC1364" i="1"/>
  <c r="CY277" i="1"/>
  <c r="DC277" i="1" s="1"/>
  <c r="DC278" i="1"/>
  <c r="CY1026" i="1"/>
  <c r="CX275" i="1"/>
  <c r="DB276" i="1"/>
  <c r="CX277" i="1"/>
  <c r="DB277" i="1" s="1"/>
  <c r="DB278" i="1"/>
  <c r="CY275" i="1"/>
  <c r="DC275" i="1" s="1"/>
  <c r="DC276" i="1"/>
  <c r="CR570" i="1"/>
  <c r="CL569" i="1"/>
  <c r="CL568" i="1" s="1"/>
  <c r="CG933" i="1"/>
  <c r="CG932" i="1" s="1"/>
  <c r="CM934" i="1"/>
  <c r="CR305" i="1"/>
  <c r="CL304" i="1"/>
  <c r="CL303" i="1" s="1"/>
  <c r="CL302" i="1" s="1"/>
  <c r="CM569" i="1"/>
  <c r="CM568" i="1" s="1"/>
  <c r="CS570" i="1"/>
  <c r="CS367" i="1"/>
  <c r="CR367" i="1"/>
  <c r="CS274" i="1"/>
  <c r="CF933" i="1"/>
  <c r="CF932" i="1" s="1"/>
  <c r="CL934" i="1"/>
  <c r="CS305" i="1"/>
  <c r="CM304" i="1"/>
  <c r="CM303" i="1" s="1"/>
  <c r="CM302" i="1" s="1"/>
  <c r="BZ487" i="1"/>
  <c r="CF488" i="1"/>
  <c r="CA489" i="1"/>
  <c r="CG490" i="1"/>
  <c r="BZ490" i="1"/>
  <c r="BT489" i="1"/>
  <c r="BT486" i="1" s="1"/>
  <c r="CA488" i="1"/>
  <c r="BU487" i="1"/>
  <c r="BU486" i="1" s="1"/>
  <c r="BI1051" i="1"/>
  <c r="BI1050" i="1" s="1"/>
  <c r="BO1052" i="1"/>
  <c r="BC1190" i="1"/>
  <c r="BC1189" i="1" s="1"/>
  <c r="BI1191" i="1"/>
  <c r="BB1051" i="1"/>
  <c r="BB1050" i="1" s="1"/>
  <c r="BH1052" i="1"/>
  <c r="BB1190" i="1"/>
  <c r="BB1189" i="1" s="1"/>
  <c r="BH1191" i="1"/>
  <c r="BC960" i="1"/>
  <c r="BC959" i="1" s="1"/>
  <c r="BI961" i="1"/>
  <c r="BB960" i="1"/>
  <c r="BB959" i="1" s="1"/>
  <c r="BH961" i="1"/>
  <c r="AV848" i="1"/>
  <c r="AV847" i="1" s="1"/>
  <c r="BB849" i="1"/>
  <c r="AW863" i="1"/>
  <c r="AW862" i="1" s="1"/>
  <c r="BC864" i="1"/>
  <c r="AV103" i="1"/>
  <c r="AV102" i="1" s="1"/>
  <c r="AV101" i="1" s="1"/>
  <c r="BB104" i="1"/>
  <c r="AV863" i="1"/>
  <c r="AV862" i="1" s="1"/>
  <c r="BB864" i="1"/>
  <c r="AW848" i="1"/>
  <c r="AW847" i="1" s="1"/>
  <c r="BC849" i="1"/>
  <c r="AQ1115" i="1"/>
  <c r="AQ1114" i="1" s="1"/>
  <c r="AW1116" i="1"/>
  <c r="AP1109" i="1"/>
  <c r="AP1108" i="1" s="1"/>
  <c r="AV1110" i="1"/>
  <c r="AP375" i="1"/>
  <c r="AP374" i="1" s="1"/>
  <c r="AP373" i="1" s="1"/>
  <c r="AP372" i="1" s="1"/>
  <c r="AV376" i="1"/>
  <c r="AP922" i="1"/>
  <c r="AP921" i="1" s="1"/>
  <c r="AV923" i="1"/>
  <c r="AP1106" i="1"/>
  <c r="AP1105" i="1" s="1"/>
  <c r="AV1107" i="1"/>
  <c r="AQ1112" i="1"/>
  <c r="AQ1111" i="1" s="1"/>
  <c r="AW1113" i="1"/>
  <c r="AQ511" i="1"/>
  <c r="AQ510" i="1" s="1"/>
  <c r="AQ509" i="1" s="1"/>
  <c r="AQ508" i="1" s="1"/>
  <c r="AW512" i="1"/>
  <c r="AP1112" i="1"/>
  <c r="AP1111" i="1" s="1"/>
  <c r="AV1113" i="1"/>
  <c r="AQ1109" i="1"/>
  <c r="AQ1108" i="1" s="1"/>
  <c r="AW1110" i="1"/>
  <c r="AQ375" i="1"/>
  <c r="AQ374" i="1" s="1"/>
  <c r="AQ373" i="1" s="1"/>
  <c r="AQ372" i="1" s="1"/>
  <c r="AW376" i="1"/>
  <c r="AQ103" i="1"/>
  <c r="AQ102" i="1" s="1"/>
  <c r="AQ101" i="1" s="1"/>
  <c r="AW104" i="1"/>
  <c r="AP1115" i="1"/>
  <c r="AP1114" i="1" s="1"/>
  <c r="AV1116" i="1"/>
  <c r="AQ370" i="1"/>
  <c r="AQ369" i="1" s="1"/>
  <c r="AW371" i="1"/>
  <c r="AQ922" i="1"/>
  <c r="AQ921" i="1" s="1"/>
  <c r="AW923" i="1"/>
  <c r="AQ1106" i="1"/>
  <c r="AQ1105" i="1" s="1"/>
  <c r="AW1107" i="1"/>
  <c r="AP370" i="1"/>
  <c r="AP369" i="1" s="1"/>
  <c r="AV371" i="1"/>
  <c r="AJ511" i="1"/>
  <c r="AJ510" i="1" s="1"/>
  <c r="AJ509" i="1" s="1"/>
  <c r="AJ508" i="1" s="1"/>
  <c r="AP512" i="1"/>
  <c r="AE384" i="1"/>
  <c r="AE383" i="1" s="1"/>
  <c r="AE382" i="1" s="1"/>
  <c r="AE381" i="1" s="1"/>
  <c r="AE380" i="1" s="1"/>
  <c r="AK385" i="1"/>
  <c r="AD384" i="1"/>
  <c r="AD383" i="1" s="1"/>
  <c r="AD382" i="1" s="1"/>
  <c r="AD381" i="1" s="1"/>
  <c r="AD380" i="1" s="1"/>
  <c r="AJ385" i="1"/>
  <c r="T1546" i="1"/>
  <c r="X984" i="1"/>
  <c r="X983" i="1" s="1"/>
  <c r="AD985" i="1"/>
  <c r="X987" i="1"/>
  <c r="X986" i="1" s="1"/>
  <c r="AD988" i="1"/>
  <c r="Y987" i="1"/>
  <c r="Y986" i="1" s="1"/>
  <c r="AE988" i="1"/>
  <c r="Y984" i="1"/>
  <c r="Y983" i="1" s="1"/>
  <c r="AE985" i="1"/>
  <c r="W1546" i="1"/>
  <c r="U1546" i="1"/>
  <c r="V1546" i="1"/>
  <c r="S592" i="1"/>
  <c r="S591" i="1" s="1"/>
  <c r="Y593" i="1"/>
  <c r="R592" i="1"/>
  <c r="R591" i="1" s="1"/>
  <c r="X593" i="1"/>
  <c r="O585" i="1"/>
  <c r="O584" i="1" s="1"/>
  <c r="P585" i="1"/>
  <c r="P584" i="1" s="1"/>
  <c r="Q585" i="1"/>
  <c r="Q584" i="1" s="1"/>
  <c r="N585" i="1"/>
  <c r="N584" i="1" s="1"/>
  <c r="S586" i="1"/>
  <c r="R586" i="1"/>
  <c r="O1509" i="1"/>
  <c r="O1508" i="1" s="1"/>
  <c r="P1509" i="1"/>
  <c r="P1508" i="1" s="1"/>
  <c r="Q1509" i="1"/>
  <c r="Q1508" i="1" s="1"/>
  <c r="N1509" i="1"/>
  <c r="N1508" i="1" s="1"/>
  <c r="S1510" i="1"/>
  <c r="R1510" i="1"/>
  <c r="O700" i="1"/>
  <c r="O699" i="1" s="1"/>
  <c r="P700" i="1"/>
  <c r="P699" i="1" s="1"/>
  <c r="Q700" i="1"/>
  <c r="Q699" i="1" s="1"/>
  <c r="N700" i="1"/>
  <c r="N699" i="1" s="1"/>
  <c r="S701" i="1"/>
  <c r="R701" i="1"/>
  <c r="CY274" i="1" l="1"/>
  <c r="DC274" i="1" s="1"/>
  <c r="CY1025" i="1"/>
  <c r="CX274" i="1"/>
  <c r="DB274" i="1" s="1"/>
  <c r="DB275" i="1"/>
  <c r="CX1025" i="1"/>
  <c r="DB1026" i="1"/>
  <c r="CY367" i="1"/>
  <c r="CX305" i="1"/>
  <c r="CR304" i="1"/>
  <c r="CR303" i="1" s="1"/>
  <c r="CR302" i="1" s="1"/>
  <c r="CX570" i="1"/>
  <c r="CR569" i="1"/>
  <c r="CR568" i="1" s="1"/>
  <c r="CG489" i="1"/>
  <c r="CM490" i="1"/>
  <c r="CR934" i="1"/>
  <c r="CL933" i="1"/>
  <c r="CL932" i="1" s="1"/>
  <c r="CF487" i="1"/>
  <c r="CL488" i="1"/>
  <c r="CS304" i="1"/>
  <c r="CS303" i="1" s="1"/>
  <c r="CS302" i="1" s="1"/>
  <c r="CY305" i="1"/>
  <c r="CX367" i="1"/>
  <c r="DB367" i="1" s="1"/>
  <c r="CS569" i="1"/>
  <c r="CS568" i="1" s="1"/>
  <c r="CY570" i="1"/>
  <c r="CM933" i="1"/>
  <c r="CM932" i="1" s="1"/>
  <c r="CS934" i="1"/>
  <c r="BZ489" i="1"/>
  <c r="BZ486" i="1" s="1"/>
  <c r="CF490" i="1"/>
  <c r="CA487" i="1"/>
  <c r="CA486" i="1" s="1"/>
  <c r="CG488" i="1"/>
  <c r="BO1051" i="1"/>
  <c r="BO1050" i="1" s="1"/>
  <c r="BU1052" i="1"/>
  <c r="BI960" i="1"/>
  <c r="BI959" i="1" s="1"/>
  <c r="BO961" i="1"/>
  <c r="BH1051" i="1"/>
  <c r="BH1050" i="1" s="1"/>
  <c r="BN1052" i="1"/>
  <c r="BH960" i="1"/>
  <c r="BH959" i="1" s="1"/>
  <c r="BN961" i="1"/>
  <c r="BH1190" i="1"/>
  <c r="BH1189" i="1" s="1"/>
  <c r="BN1191" i="1"/>
  <c r="BI1190" i="1"/>
  <c r="BI1189" i="1" s="1"/>
  <c r="BO1191" i="1"/>
  <c r="BB863" i="1"/>
  <c r="BB862" i="1" s="1"/>
  <c r="BH864" i="1"/>
  <c r="BC863" i="1"/>
  <c r="BC862" i="1" s="1"/>
  <c r="BI864" i="1"/>
  <c r="BC848" i="1"/>
  <c r="BC847" i="1" s="1"/>
  <c r="BI849" i="1"/>
  <c r="BB103" i="1"/>
  <c r="BB102" i="1" s="1"/>
  <c r="BB101" i="1" s="1"/>
  <c r="BH104" i="1"/>
  <c r="BB848" i="1"/>
  <c r="BB847" i="1" s="1"/>
  <c r="BH849" i="1"/>
  <c r="AW1106" i="1"/>
  <c r="AW1105" i="1" s="1"/>
  <c r="BC1107" i="1"/>
  <c r="AW370" i="1"/>
  <c r="AW369" i="1" s="1"/>
  <c r="BC371" i="1"/>
  <c r="AW103" i="1"/>
  <c r="AW102" i="1" s="1"/>
  <c r="AW101" i="1" s="1"/>
  <c r="BC104" i="1"/>
  <c r="AW1109" i="1"/>
  <c r="AW1108" i="1" s="1"/>
  <c r="BC1110" i="1"/>
  <c r="AW511" i="1"/>
  <c r="AW510" i="1" s="1"/>
  <c r="AW509" i="1" s="1"/>
  <c r="AW508" i="1" s="1"/>
  <c r="BC512" i="1"/>
  <c r="AV1106" i="1"/>
  <c r="AV1105" i="1" s="1"/>
  <c r="BB1107" i="1"/>
  <c r="AV375" i="1"/>
  <c r="AV374" i="1" s="1"/>
  <c r="AV373" i="1" s="1"/>
  <c r="AV372" i="1" s="1"/>
  <c r="BB376" i="1"/>
  <c r="AW1115" i="1"/>
  <c r="AW1114" i="1" s="1"/>
  <c r="BC1116" i="1"/>
  <c r="AV370" i="1"/>
  <c r="AV369" i="1" s="1"/>
  <c r="BB371" i="1"/>
  <c r="AW922" i="1"/>
  <c r="AW921" i="1" s="1"/>
  <c r="BC923" i="1"/>
  <c r="AV1115" i="1"/>
  <c r="AV1114" i="1" s="1"/>
  <c r="BB1116" i="1"/>
  <c r="AW375" i="1"/>
  <c r="AW374" i="1" s="1"/>
  <c r="AW373" i="1" s="1"/>
  <c r="AW372" i="1" s="1"/>
  <c r="BC376" i="1"/>
  <c r="AV1112" i="1"/>
  <c r="AV1111" i="1" s="1"/>
  <c r="BB1113" i="1"/>
  <c r="AW1112" i="1"/>
  <c r="AW1111" i="1" s="1"/>
  <c r="BC1113" i="1"/>
  <c r="AV922" i="1"/>
  <c r="AV921" i="1" s="1"/>
  <c r="BB923" i="1"/>
  <c r="AV1109" i="1"/>
  <c r="AV1108" i="1" s="1"/>
  <c r="BB1110" i="1"/>
  <c r="AP511" i="1"/>
  <c r="AP510" i="1" s="1"/>
  <c r="AP509" i="1" s="1"/>
  <c r="AP508" i="1" s="1"/>
  <c r="AV512" i="1"/>
  <c r="AE987" i="1"/>
  <c r="AE986" i="1" s="1"/>
  <c r="AK988" i="1"/>
  <c r="AD984" i="1"/>
  <c r="AD983" i="1" s="1"/>
  <c r="AJ985" i="1"/>
  <c r="AJ384" i="1"/>
  <c r="AJ383" i="1" s="1"/>
  <c r="AJ382" i="1" s="1"/>
  <c r="AJ381" i="1" s="1"/>
  <c r="AJ380" i="1" s="1"/>
  <c r="AP385" i="1"/>
  <c r="AE984" i="1"/>
  <c r="AE983" i="1" s="1"/>
  <c r="AK985" i="1"/>
  <c r="AD987" i="1"/>
  <c r="AD986" i="1" s="1"/>
  <c r="AJ988" i="1"/>
  <c r="AK384" i="1"/>
  <c r="AK383" i="1" s="1"/>
  <c r="AK382" i="1" s="1"/>
  <c r="AK381" i="1" s="1"/>
  <c r="AK380" i="1" s="1"/>
  <c r="AQ385" i="1"/>
  <c r="Y592" i="1"/>
  <c r="Y591" i="1" s="1"/>
  <c r="AE593" i="1"/>
  <c r="X592" i="1"/>
  <c r="X591" i="1" s="1"/>
  <c r="AD593" i="1"/>
  <c r="R700" i="1"/>
  <c r="R699" i="1" s="1"/>
  <c r="X701" i="1"/>
  <c r="R585" i="1"/>
  <c r="R584" i="1" s="1"/>
  <c r="X586" i="1"/>
  <c r="S1509" i="1"/>
  <c r="S1508" i="1" s="1"/>
  <c r="Y1510" i="1"/>
  <c r="R1509" i="1"/>
  <c r="R1508" i="1" s="1"/>
  <c r="X1510" i="1"/>
  <c r="S700" i="1"/>
  <c r="S699" i="1" s="1"/>
  <c r="Y701" i="1"/>
  <c r="S585" i="1"/>
  <c r="S584" i="1" s="1"/>
  <c r="Y586" i="1"/>
  <c r="O96" i="1"/>
  <c r="O95" i="1" s="1"/>
  <c r="P96" i="1"/>
  <c r="P95" i="1" s="1"/>
  <c r="Q96" i="1"/>
  <c r="Q95" i="1" s="1"/>
  <c r="N96" i="1"/>
  <c r="N95" i="1" s="1"/>
  <c r="S97" i="1"/>
  <c r="R97" i="1"/>
  <c r="CX1024" i="1" l="1"/>
  <c r="DB1025" i="1"/>
  <c r="CY1024" i="1"/>
  <c r="CY569" i="1"/>
  <c r="DC570" i="1"/>
  <c r="CX569" i="1"/>
  <c r="DB570" i="1"/>
  <c r="CY304" i="1"/>
  <c r="DC367" i="1"/>
  <c r="CX304" i="1"/>
  <c r="DB305" i="1"/>
  <c r="CX934" i="1"/>
  <c r="CR933" i="1"/>
  <c r="CR932" i="1" s="1"/>
  <c r="CF489" i="1"/>
  <c r="CF486" i="1" s="1"/>
  <c r="CL490" i="1"/>
  <c r="CG487" i="1"/>
  <c r="CG486" i="1" s="1"/>
  <c r="CM488" i="1"/>
  <c r="CY934" i="1"/>
  <c r="CS933" i="1"/>
  <c r="CS932" i="1" s="1"/>
  <c r="CL487" i="1"/>
  <c r="CR488" i="1"/>
  <c r="CM489" i="1"/>
  <c r="CS490" i="1"/>
  <c r="BN1190" i="1"/>
  <c r="BN1189" i="1" s="1"/>
  <c r="BT1191" i="1"/>
  <c r="BN1051" i="1"/>
  <c r="BN1050" i="1" s="1"/>
  <c r="BT1052" i="1"/>
  <c r="BU1051" i="1"/>
  <c r="BU1050" i="1" s="1"/>
  <c r="CA1052" i="1"/>
  <c r="BO1190" i="1"/>
  <c r="BO1189" i="1" s="1"/>
  <c r="BU1191" i="1"/>
  <c r="BN960" i="1"/>
  <c r="BN959" i="1" s="1"/>
  <c r="BT961" i="1"/>
  <c r="BO960" i="1"/>
  <c r="BO959" i="1" s="1"/>
  <c r="BU961" i="1"/>
  <c r="BH103" i="1"/>
  <c r="BH102" i="1" s="1"/>
  <c r="BH101" i="1" s="1"/>
  <c r="BN104" i="1"/>
  <c r="BI863" i="1"/>
  <c r="BI862" i="1" s="1"/>
  <c r="BO864" i="1"/>
  <c r="BH848" i="1"/>
  <c r="BH847" i="1" s="1"/>
  <c r="BN849" i="1"/>
  <c r="BI848" i="1"/>
  <c r="BI847" i="1" s="1"/>
  <c r="BO849" i="1"/>
  <c r="BH863" i="1"/>
  <c r="BH862" i="1" s="1"/>
  <c r="BN864" i="1"/>
  <c r="BB1109" i="1"/>
  <c r="BB1108" i="1" s="1"/>
  <c r="BH1110" i="1"/>
  <c r="BC1112" i="1"/>
  <c r="BC1111" i="1" s="1"/>
  <c r="BI1113" i="1"/>
  <c r="BC375" i="1"/>
  <c r="BC374" i="1" s="1"/>
  <c r="BC373" i="1" s="1"/>
  <c r="BC372" i="1" s="1"/>
  <c r="BI376" i="1"/>
  <c r="BC922" i="1"/>
  <c r="BC921" i="1" s="1"/>
  <c r="BI923" i="1"/>
  <c r="BC1115" i="1"/>
  <c r="BC1114" i="1" s="1"/>
  <c r="BI1116" i="1"/>
  <c r="BB1106" i="1"/>
  <c r="BB1105" i="1" s="1"/>
  <c r="BH1107" i="1"/>
  <c r="BC1109" i="1"/>
  <c r="BC1108" i="1" s="1"/>
  <c r="BI1110" i="1"/>
  <c r="BC370" i="1"/>
  <c r="BC369" i="1" s="1"/>
  <c r="BI371" i="1"/>
  <c r="BB922" i="1"/>
  <c r="BB921" i="1" s="1"/>
  <c r="BH923" i="1"/>
  <c r="BB1112" i="1"/>
  <c r="BB1111" i="1" s="1"/>
  <c r="BH1113" i="1"/>
  <c r="BB1115" i="1"/>
  <c r="BB1114" i="1" s="1"/>
  <c r="BH1116" i="1"/>
  <c r="BB370" i="1"/>
  <c r="BB369" i="1" s="1"/>
  <c r="BH371" i="1"/>
  <c r="BB375" i="1"/>
  <c r="BB374" i="1" s="1"/>
  <c r="BB373" i="1" s="1"/>
  <c r="BB372" i="1" s="1"/>
  <c r="BH376" i="1"/>
  <c r="BC511" i="1"/>
  <c r="BC510" i="1" s="1"/>
  <c r="BC509" i="1" s="1"/>
  <c r="BC508" i="1" s="1"/>
  <c r="BI512" i="1"/>
  <c r="BC103" i="1"/>
  <c r="BC102" i="1" s="1"/>
  <c r="BC101" i="1" s="1"/>
  <c r="BI104" i="1"/>
  <c r="BC1106" i="1"/>
  <c r="BC1105" i="1" s="1"/>
  <c r="BI1107" i="1"/>
  <c r="AV511" i="1"/>
  <c r="AV510" i="1" s="1"/>
  <c r="AV509" i="1" s="1"/>
  <c r="AV508" i="1" s="1"/>
  <c r="BB512" i="1"/>
  <c r="AQ384" i="1"/>
  <c r="AQ383" i="1" s="1"/>
  <c r="AQ382" i="1" s="1"/>
  <c r="AQ381" i="1" s="1"/>
  <c r="AQ380" i="1" s="1"/>
  <c r="AW385" i="1"/>
  <c r="AP384" i="1"/>
  <c r="AP383" i="1" s="1"/>
  <c r="AP382" i="1" s="1"/>
  <c r="AP381" i="1" s="1"/>
  <c r="AP380" i="1" s="1"/>
  <c r="AV385" i="1"/>
  <c r="AJ987" i="1"/>
  <c r="AJ986" i="1" s="1"/>
  <c r="AP988" i="1"/>
  <c r="AK987" i="1"/>
  <c r="AK986" i="1" s="1"/>
  <c r="AQ988" i="1"/>
  <c r="AE592" i="1"/>
  <c r="AE591" i="1" s="1"/>
  <c r="AK593" i="1"/>
  <c r="AD592" i="1"/>
  <c r="AD591" i="1" s="1"/>
  <c r="AJ593" i="1"/>
  <c r="AQ985" i="1"/>
  <c r="AK984" i="1"/>
  <c r="AK983" i="1" s="1"/>
  <c r="AP985" i="1"/>
  <c r="AJ984" i="1"/>
  <c r="AJ983" i="1" s="1"/>
  <c r="Y700" i="1"/>
  <c r="Y699" i="1" s="1"/>
  <c r="AE701" i="1"/>
  <c r="Y1509" i="1"/>
  <c r="Y1508" i="1" s="1"/>
  <c r="AE1510" i="1"/>
  <c r="X700" i="1"/>
  <c r="X699" i="1" s="1"/>
  <c r="AD701" i="1"/>
  <c r="Y585" i="1"/>
  <c r="Y584" i="1" s="1"/>
  <c r="AE586" i="1"/>
  <c r="X1509" i="1"/>
  <c r="X1508" i="1" s="1"/>
  <c r="AD1510" i="1"/>
  <c r="X585" i="1"/>
  <c r="X584" i="1" s="1"/>
  <c r="AD586" i="1"/>
  <c r="S96" i="1"/>
  <c r="S95" i="1" s="1"/>
  <c r="Y97" i="1"/>
  <c r="R96" i="1"/>
  <c r="R95" i="1" s="1"/>
  <c r="X97" i="1"/>
  <c r="O57" i="1"/>
  <c r="P57" i="1"/>
  <c r="Q57" i="1"/>
  <c r="N57" i="1"/>
  <c r="S58" i="1"/>
  <c r="R58" i="1"/>
  <c r="O307" i="1"/>
  <c r="O306" i="1" s="1"/>
  <c r="P307" i="1"/>
  <c r="P306" i="1" s="1"/>
  <c r="Q307" i="1"/>
  <c r="Q306" i="1" s="1"/>
  <c r="N307" i="1"/>
  <c r="N306" i="1" s="1"/>
  <c r="S308" i="1"/>
  <c r="R308" i="1"/>
  <c r="O1211" i="1"/>
  <c r="O1210" i="1" s="1"/>
  <c r="O1209" i="1" s="1"/>
  <c r="O1208" i="1" s="1"/>
  <c r="P1211" i="1"/>
  <c r="P1210" i="1" s="1"/>
  <c r="P1209" i="1" s="1"/>
  <c r="P1208" i="1" s="1"/>
  <c r="Q1211" i="1"/>
  <c r="Q1210" i="1" s="1"/>
  <c r="Q1209" i="1" s="1"/>
  <c r="Q1208" i="1" s="1"/>
  <c r="N1211" i="1"/>
  <c r="N1210" i="1" s="1"/>
  <c r="N1209" i="1" s="1"/>
  <c r="N1208" i="1" s="1"/>
  <c r="S1212" i="1"/>
  <c r="R1212" i="1"/>
  <c r="CY933" i="1" l="1"/>
  <c r="DC934" i="1"/>
  <c r="CX303" i="1"/>
  <c r="DB304" i="1"/>
  <c r="CY303" i="1"/>
  <c r="CY568" i="1"/>
  <c r="DC568" i="1" s="1"/>
  <c r="DC569" i="1"/>
  <c r="CX1023" i="1"/>
  <c r="DB1023" i="1" s="1"/>
  <c r="DB1024" i="1"/>
  <c r="CX933" i="1"/>
  <c r="DB934" i="1"/>
  <c r="CX568" i="1"/>
  <c r="DB568" i="1" s="1"/>
  <c r="DB569" i="1"/>
  <c r="CY1023" i="1"/>
  <c r="CX488" i="1"/>
  <c r="CR487" i="1"/>
  <c r="CM487" i="1"/>
  <c r="CM486" i="1" s="1"/>
  <c r="CS488" i="1"/>
  <c r="CL489" i="1"/>
  <c r="CL486" i="1" s="1"/>
  <c r="CR490" i="1"/>
  <c r="CA1051" i="1"/>
  <c r="CA1050" i="1" s="1"/>
  <c r="CG1052" i="1"/>
  <c r="CS489" i="1"/>
  <c r="CY490" i="1"/>
  <c r="BO848" i="1"/>
  <c r="BO847" i="1" s="1"/>
  <c r="BU849" i="1"/>
  <c r="CA961" i="1"/>
  <c r="BU960" i="1"/>
  <c r="BU959" i="1" s="1"/>
  <c r="CA1191" i="1"/>
  <c r="BU1190" i="1"/>
  <c r="BU1189" i="1" s="1"/>
  <c r="BT1051" i="1"/>
  <c r="BT1050" i="1" s="1"/>
  <c r="BZ1052" i="1"/>
  <c r="BN848" i="1"/>
  <c r="BN847" i="1" s="1"/>
  <c r="BT849" i="1"/>
  <c r="BN103" i="1"/>
  <c r="BN102" i="1" s="1"/>
  <c r="BN101" i="1" s="1"/>
  <c r="BT104" i="1"/>
  <c r="BZ961" i="1"/>
  <c r="BT960" i="1"/>
  <c r="BT959" i="1" s="1"/>
  <c r="BT1190" i="1"/>
  <c r="BT1189" i="1" s="1"/>
  <c r="BZ1191" i="1"/>
  <c r="BN863" i="1"/>
  <c r="BN862" i="1" s="1"/>
  <c r="BT864" i="1"/>
  <c r="BO863" i="1"/>
  <c r="BO862" i="1" s="1"/>
  <c r="BU864" i="1"/>
  <c r="BI1106" i="1"/>
  <c r="BI1105" i="1" s="1"/>
  <c r="BO1107" i="1"/>
  <c r="BI511" i="1"/>
  <c r="BI510" i="1" s="1"/>
  <c r="BI509" i="1" s="1"/>
  <c r="BI508" i="1" s="1"/>
  <c r="BO512" i="1"/>
  <c r="BH370" i="1"/>
  <c r="BH369" i="1" s="1"/>
  <c r="BN371" i="1"/>
  <c r="BH1112" i="1"/>
  <c r="BH1111" i="1" s="1"/>
  <c r="BN1113" i="1"/>
  <c r="BI370" i="1"/>
  <c r="BI369" i="1" s="1"/>
  <c r="BO371" i="1"/>
  <c r="BH1106" i="1"/>
  <c r="BH1105" i="1" s="1"/>
  <c r="BN1107" i="1"/>
  <c r="BI922" i="1"/>
  <c r="BI921" i="1" s="1"/>
  <c r="BO923" i="1"/>
  <c r="BI1112" i="1"/>
  <c r="BI1111" i="1" s="1"/>
  <c r="BO1113" i="1"/>
  <c r="BI103" i="1"/>
  <c r="BI102" i="1" s="1"/>
  <c r="BI101" i="1" s="1"/>
  <c r="BO104" i="1"/>
  <c r="BH375" i="1"/>
  <c r="BH374" i="1" s="1"/>
  <c r="BH373" i="1" s="1"/>
  <c r="BH372" i="1" s="1"/>
  <c r="BN376" i="1"/>
  <c r="BH1115" i="1"/>
  <c r="BH1114" i="1" s="1"/>
  <c r="BN1116" i="1"/>
  <c r="BH922" i="1"/>
  <c r="BH921" i="1" s="1"/>
  <c r="BN923" i="1"/>
  <c r="BI1109" i="1"/>
  <c r="BI1108" i="1" s="1"/>
  <c r="BO1110" i="1"/>
  <c r="BI1115" i="1"/>
  <c r="BI1114" i="1" s="1"/>
  <c r="BO1116" i="1"/>
  <c r="BI375" i="1"/>
  <c r="BI374" i="1" s="1"/>
  <c r="BI373" i="1" s="1"/>
  <c r="BI372" i="1" s="1"/>
  <c r="BO376" i="1"/>
  <c r="BH1109" i="1"/>
  <c r="BH1108" i="1" s="1"/>
  <c r="BN1110" i="1"/>
  <c r="BB511" i="1"/>
  <c r="BB510" i="1" s="1"/>
  <c r="BB509" i="1" s="1"/>
  <c r="BB508" i="1" s="1"/>
  <c r="BH512" i="1"/>
  <c r="AW384" i="1"/>
  <c r="AW383" i="1" s="1"/>
  <c r="AW382" i="1" s="1"/>
  <c r="AW381" i="1" s="1"/>
  <c r="AW380" i="1" s="1"/>
  <c r="BC385" i="1"/>
  <c r="AV384" i="1"/>
  <c r="AV383" i="1" s="1"/>
  <c r="AV382" i="1" s="1"/>
  <c r="AV381" i="1" s="1"/>
  <c r="AV380" i="1" s="1"/>
  <c r="BB385" i="1"/>
  <c r="AQ984" i="1"/>
  <c r="AQ983" i="1" s="1"/>
  <c r="AW985" i="1"/>
  <c r="AP987" i="1"/>
  <c r="AP986" i="1" s="1"/>
  <c r="AV988" i="1"/>
  <c r="AP984" i="1"/>
  <c r="AP983" i="1" s="1"/>
  <c r="AV985" i="1"/>
  <c r="AQ987" i="1"/>
  <c r="AQ986" i="1" s="1"/>
  <c r="AW988" i="1"/>
  <c r="AD1509" i="1"/>
  <c r="AD1508" i="1" s="1"/>
  <c r="AJ1510" i="1"/>
  <c r="AD700" i="1"/>
  <c r="AD699" i="1" s="1"/>
  <c r="AJ701" i="1"/>
  <c r="AE700" i="1"/>
  <c r="AE699" i="1" s="1"/>
  <c r="AK701" i="1"/>
  <c r="AQ593" i="1"/>
  <c r="AK592" i="1"/>
  <c r="AK591" i="1" s="1"/>
  <c r="AD585" i="1"/>
  <c r="AD584" i="1" s="1"/>
  <c r="AJ586" i="1"/>
  <c r="AE585" i="1"/>
  <c r="AE584" i="1" s="1"/>
  <c r="AK586" i="1"/>
  <c r="AE1509" i="1"/>
  <c r="AE1508" i="1" s="1"/>
  <c r="AK1510" i="1"/>
  <c r="AJ592" i="1"/>
  <c r="AJ591" i="1" s="1"/>
  <c r="AP593" i="1"/>
  <c r="Y96" i="1"/>
  <c r="Y95" i="1" s="1"/>
  <c r="AE97" i="1"/>
  <c r="X96" i="1"/>
  <c r="X95" i="1" s="1"/>
  <c r="AD97" i="1"/>
  <c r="S57" i="1"/>
  <c r="Y58" i="1"/>
  <c r="R307" i="1"/>
  <c r="R306" i="1" s="1"/>
  <c r="X308" i="1"/>
  <c r="S1211" i="1"/>
  <c r="S1210" i="1" s="1"/>
  <c r="S1209" i="1" s="1"/>
  <c r="S1208" i="1" s="1"/>
  <c r="Y1212" i="1"/>
  <c r="R57" i="1"/>
  <c r="X58" i="1"/>
  <c r="R1211" i="1"/>
  <c r="R1210" i="1" s="1"/>
  <c r="R1209" i="1" s="1"/>
  <c r="R1208" i="1" s="1"/>
  <c r="X1212" i="1"/>
  <c r="S307" i="1"/>
  <c r="S306" i="1" s="1"/>
  <c r="Y308" i="1"/>
  <c r="O164" i="1"/>
  <c r="O163" i="1" s="1"/>
  <c r="P164" i="1"/>
  <c r="P163" i="1" s="1"/>
  <c r="Q164" i="1"/>
  <c r="Q163" i="1" s="1"/>
  <c r="N164" i="1"/>
  <c r="N163" i="1" s="1"/>
  <c r="S165" i="1"/>
  <c r="R165" i="1"/>
  <c r="S1007" i="1"/>
  <c r="R1007" i="1"/>
  <c r="S1004" i="1"/>
  <c r="R1004" i="1"/>
  <c r="O1003" i="1"/>
  <c r="O1002" i="1" s="1"/>
  <c r="P1003" i="1"/>
  <c r="P1002" i="1" s="1"/>
  <c r="Q1003" i="1"/>
  <c r="Q1002" i="1" s="1"/>
  <c r="O1006" i="1"/>
  <c r="O1005" i="1" s="1"/>
  <c r="P1006" i="1"/>
  <c r="P1005" i="1" s="1"/>
  <c r="Q1006" i="1"/>
  <c r="Q1005" i="1" s="1"/>
  <c r="N1006" i="1"/>
  <c r="N1005" i="1" s="1"/>
  <c r="N1003" i="1"/>
  <c r="N1002" i="1" s="1"/>
  <c r="O906" i="1"/>
  <c r="O905" i="1" s="1"/>
  <c r="P906" i="1"/>
  <c r="P905" i="1" s="1"/>
  <c r="Q906" i="1"/>
  <c r="Q905" i="1" s="1"/>
  <c r="S907" i="1"/>
  <c r="R907" i="1"/>
  <c r="N906" i="1"/>
  <c r="N905" i="1" s="1"/>
  <c r="R835" i="1"/>
  <c r="X835" i="1" s="1"/>
  <c r="AD835" i="1" s="1"/>
  <c r="AJ835" i="1" s="1"/>
  <c r="O834" i="1"/>
  <c r="O833" i="1" s="1"/>
  <c r="P834" i="1"/>
  <c r="P833" i="1" s="1"/>
  <c r="Q834" i="1"/>
  <c r="Q833" i="1" s="1"/>
  <c r="N834" i="1"/>
  <c r="N833" i="1" s="1"/>
  <c r="O838" i="1"/>
  <c r="O837" i="1" s="1"/>
  <c r="P838" i="1"/>
  <c r="P837" i="1" s="1"/>
  <c r="Q838" i="1"/>
  <c r="Q837" i="1" s="1"/>
  <c r="N838" i="1"/>
  <c r="N837" i="1" s="1"/>
  <c r="S835" i="1"/>
  <c r="S836" i="1"/>
  <c r="Y836" i="1" s="1"/>
  <c r="AE836" i="1" s="1"/>
  <c r="AK836" i="1" s="1"/>
  <c r="AQ836" i="1" s="1"/>
  <c r="AW836" i="1" s="1"/>
  <c r="BC836" i="1" s="1"/>
  <c r="BI836" i="1" s="1"/>
  <c r="BO836" i="1" s="1"/>
  <c r="BU836" i="1" s="1"/>
  <c r="CA836" i="1" s="1"/>
  <c r="CG836" i="1" s="1"/>
  <c r="CM836" i="1" s="1"/>
  <c r="CS836" i="1" s="1"/>
  <c r="CY836" i="1" s="1"/>
  <c r="DC836" i="1" s="1"/>
  <c r="R836" i="1"/>
  <c r="X836" i="1" s="1"/>
  <c r="AD836" i="1" s="1"/>
  <c r="AJ836" i="1" s="1"/>
  <c r="AP836" i="1" s="1"/>
  <c r="AV836" i="1" s="1"/>
  <c r="BB836" i="1" s="1"/>
  <c r="BH836" i="1" s="1"/>
  <c r="BN836" i="1" s="1"/>
  <c r="BT836" i="1" s="1"/>
  <c r="BZ836" i="1" s="1"/>
  <c r="CF836" i="1" s="1"/>
  <c r="CL836" i="1" s="1"/>
  <c r="CR836" i="1" s="1"/>
  <c r="CX836" i="1" s="1"/>
  <c r="DB836" i="1" s="1"/>
  <c r="S839" i="1"/>
  <c r="Y839" i="1" s="1"/>
  <c r="AE839" i="1" s="1"/>
  <c r="AK839" i="1" s="1"/>
  <c r="R839" i="1"/>
  <c r="S840" i="1"/>
  <c r="Y840" i="1" s="1"/>
  <c r="AE840" i="1" s="1"/>
  <c r="AK840" i="1" s="1"/>
  <c r="AQ840" i="1" s="1"/>
  <c r="AW840" i="1" s="1"/>
  <c r="BC840" i="1" s="1"/>
  <c r="BI840" i="1" s="1"/>
  <c r="BO840" i="1" s="1"/>
  <c r="BU840" i="1" s="1"/>
  <c r="R840" i="1"/>
  <c r="X840" i="1" s="1"/>
  <c r="AD840" i="1" s="1"/>
  <c r="AJ840" i="1" s="1"/>
  <c r="AP840" i="1" s="1"/>
  <c r="AV840" i="1" s="1"/>
  <c r="BB840" i="1" s="1"/>
  <c r="BH840" i="1" s="1"/>
  <c r="BN840" i="1" s="1"/>
  <c r="BT840" i="1" s="1"/>
  <c r="O899" i="1"/>
  <c r="O898" i="1" s="1"/>
  <c r="P899" i="1"/>
  <c r="P898" i="1" s="1"/>
  <c r="Q899" i="1"/>
  <c r="Q898" i="1" s="1"/>
  <c r="N899" i="1"/>
  <c r="N898" i="1" s="1"/>
  <c r="O909" i="1"/>
  <c r="O908" i="1" s="1"/>
  <c r="P909" i="1"/>
  <c r="P908" i="1" s="1"/>
  <c r="Q909" i="1"/>
  <c r="Q908" i="1" s="1"/>
  <c r="N909" i="1"/>
  <c r="N908" i="1" s="1"/>
  <c r="S910" i="1"/>
  <c r="R910" i="1"/>
  <c r="S900" i="1"/>
  <c r="R900" i="1"/>
  <c r="S903" i="1"/>
  <c r="Y903" i="1" s="1"/>
  <c r="AE903" i="1" s="1"/>
  <c r="R903" i="1"/>
  <c r="X903" i="1" s="1"/>
  <c r="AD903" i="1" s="1"/>
  <c r="AJ903" i="1" s="1"/>
  <c r="S904" i="1"/>
  <c r="Y904" i="1" s="1"/>
  <c r="AE904" i="1" s="1"/>
  <c r="AK904" i="1" s="1"/>
  <c r="AQ904" i="1" s="1"/>
  <c r="AW904" i="1" s="1"/>
  <c r="BC904" i="1" s="1"/>
  <c r="BI904" i="1" s="1"/>
  <c r="BO904" i="1" s="1"/>
  <c r="BU904" i="1" s="1"/>
  <c r="CA904" i="1" s="1"/>
  <c r="CG904" i="1" s="1"/>
  <c r="CM904" i="1" s="1"/>
  <c r="CS904" i="1" s="1"/>
  <c r="CY904" i="1" s="1"/>
  <c r="DC904" i="1" s="1"/>
  <c r="R904" i="1"/>
  <c r="X904" i="1" s="1"/>
  <c r="AD904" i="1" s="1"/>
  <c r="AJ904" i="1" s="1"/>
  <c r="AP904" i="1" s="1"/>
  <c r="AV904" i="1" s="1"/>
  <c r="BB904" i="1" s="1"/>
  <c r="BH904" i="1" s="1"/>
  <c r="BN904" i="1" s="1"/>
  <c r="BT904" i="1" s="1"/>
  <c r="BZ904" i="1" s="1"/>
  <c r="CF904" i="1" s="1"/>
  <c r="CL904" i="1" s="1"/>
  <c r="CR904" i="1" s="1"/>
  <c r="CX904" i="1" s="1"/>
  <c r="DB904" i="1" s="1"/>
  <c r="O902" i="1"/>
  <c r="O901" i="1" s="1"/>
  <c r="P902" i="1"/>
  <c r="P901" i="1" s="1"/>
  <c r="Q902" i="1"/>
  <c r="Q901" i="1" s="1"/>
  <c r="N902" i="1"/>
  <c r="N901" i="1" s="1"/>
  <c r="CX487" i="1" l="1"/>
  <c r="DB487" i="1" s="1"/>
  <c r="DB488" i="1"/>
  <c r="CY302" i="1"/>
  <c r="CY932" i="1"/>
  <c r="DC932" i="1" s="1"/>
  <c r="DC933" i="1"/>
  <c r="CY489" i="1"/>
  <c r="DC489" i="1" s="1"/>
  <c r="DC490" i="1"/>
  <c r="CX932" i="1"/>
  <c r="DB932" i="1" s="1"/>
  <c r="DB933" i="1"/>
  <c r="CX302" i="1"/>
  <c r="DB302" i="1" s="1"/>
  <c r="DB303" i="1"/>
  <c r="BZ1190" i="1"/>
  <c r="BZ1189" i="1" s="1"/>
  <c r="CF1191" i="1"/>
  <c r="BZ1051" i="1"/>
  <c r="BZ1050" i="1" s="1"/>
  <c r="CF1052" i="1"/>
  <c r="BZ960" i="1"/>
  <c r="BZ959" i="1" s="1"/>
  <c r="CF961" i="1"/>
  <c r="CA1190" i="1"/>
  <c r="CA1189" i="1" s="1"/>
  <c r="CG1191" i="1"/>
  <c r="CG1051" i="1"/>
  <c r="CG1050" i="1" s="1"/>
  <c r="CM1052" i="1"/>
  <c r="CX490" i="1"/>
  <c r="CR489" i="1"/>
  <c r="CR486" i="1" s="1"/>
  <c r="CA960" i="1"/>
  <c r="CA959" i="1" s="1"/>
  <c r="CG961" i="1"/>
  <c r="CS487" i="1"/>
  <c r="CS486" i="1" s="1"/>
  <c r="CY488" i="1"/>
  <c r="BZ104" i="1"/>
  <c r="BT103" i="1"/>
  <c r="BT102" i="1" s="1"/>
  <c r="BT101" i="1" s="1"/>
  <c r="BZ840" i="1"/>
  <c r="CF840" i="1" s="1"/>
  <c r="CL840" i="1" s="1"/>
  <c r="CR840" i="1" s="1"/>
  <c r="CX840" i="1" s="1"/>
  <c r="DB840" i="1" s="1"/>
  <c r="BO375" i="1"/>
  <c r="BO374" i="1" s="1"/>
  <c r="BO373" i="1" s="1"/>
  <c r="BO372" i="1" s="1"/>
  <c r="BU376" i="1"/>
  <c r="BO1109" i="1"/>
  <c r="BO1108" i="1" s="1"/>
  <c r="BU1110" i="1"/>
  <c r="BN1115" i="1"/>
  <c r="BN1114" i="1" s="1"/>
  <c r="BT1116" i="1"/>
  <c r="BO103" i="1"/>
  <c r="BO102" i="1" s="1"/>
  <c r="BO101" i="1" s="1"/>
  <c r="BU104" i="1"/>
  <c r="BO922" i="1"/>
  <c r="BO921" i="1" s="1"/>
  <c r="BU923" i="1"/>
  <c r="BO370" i="1"/>
  <c r="BO369" i="1" s="1"/>
  <c r="BU371" i="1"/>
  <c r="BN370" i="1"/>
  <c r="BN369" i="1" s="1"/>
  <c r="BT371" i="1"/>
  <c r="BO1106" i="1"/>
  <c r="BO1105" i="1" s="1"/>
  <c r="BU1107" i="1"/>
  <c r="CA840" i="1"/>
  <c r="CG840" i="1" s="1"/>
  <c r="CM840" i="1" s="1"/>
  <c r="CS840" i="1" s="1"/>
  <c r="CY840" i="1" s="1"/>
  <c r="DC840" i="1" s="1"/>
  <c r="BT848" i="1"/>
  <c r="BT847" i="1" s="1"/>
  <c r="BZ849" i="1"/>
  <c r="BU848" i="1"/>
  <c r="BU847" i="1" s="1"/>
  <c r="CA849" i="1"/>
  <c r="BN1109" i="1"/>
  <c r="BN1108" i="1" s="1"/>
  <c r="BT1110" i="1"/>
  <c r="BO1115" i="1"/>
  <c r="BO1114" i="1" s="1"/>
  <c r="BU1116" i="1"/>
  <c r="BN922" i="1"/>
  <c r="BN921" i="1" s="1"/>
  <c r="BT923" i="1"/>
  <c r="BN375" i="1"/>
  <c r="BN374" i="1" s="1"/>
  <c r="BN373" i="1" s="1"/>
  <c r="BN372" i="1" s="1"/>
  <c r="BT376" i="1"/>
  <c r="BO1112" i="1"/>
  <c r="BO1111" i="1" s="1"/>
  <c r="BU1113" i="1"/>
  <c r="BN1106" i="1"/>
  <c r="BN1105" i="1" s="1"/>
  <c r="BT1107" i="1"/>
  <c r="BN1112" i="1"/>
  <c r="BN1111" i="1" s="1"/>
  <c r="BT1113" i="1"/>
  <c r="BO511" i="1"/>
  <c r="BO510" i="1" s="1"/>
  <c r="BO509" i="1" s="1"/>
  <c r="BO508" i="1" s="1"/>
  <c r="BU512" i="1"/>
  <c r="BT863" i="1"/>
  <c r="BT862" i="1" s="1"/>
  <c r="BZ864" i="1"/>
  <c r="BU863" i="1"/>
  <c r="BU862" i="1" s="1"/>
  <c r="CA864" i="1"/>
  <c r="BH511" i="1"/>
  <c r="BH510" i="1" s="1"/>
  <c r="BH509" i="1" s="1"/>
  <c r="BH508" i="1" s="1"/>
  <c r="BN512" i="1"/>
  <c r="BB384" i="1"/>
  <c r="BB383" i="1" s="1"/>
  <c r="BB382" i="1" s="1"/>
  <c r="BB381" i="1" s="1"/>
  <c r="BB380" i="1" s="1"/>
  <c r="BH385" i="1"/>
  <c r="BC384" i="1"/>
  <c r="BC383" i="1" s="1"/>
  <c r="BC382" i="1" s="1"/>
  <c r="BC381" i="1" s="1"/>
  <c r="BC380" i="1" s="1"/>
  <c r="BI385" i="1"/>
  <c r="AW987" i="1"/>
  <c r="AW986" i="1" s="1"/>
  <c r="BC988" i="1"/>
  <c r="AV987" i="1"/>
  <c r="AV986" i="1" s="1"/>
  <c r="BB988" i="1"/>
  <c r="AV984" i="1"/>
  <c r="AV983" i="1" s="1"/>
  <c r="BB985" i="1"/>
  <c r="AW984" i="1"/>
  <c r="AW983" i="1" s="1"/>
  <c r="BC985" i="1"/>
  <c r="AQ592" i="1"/>
  <c r="AQ591" i="1" s="1"/>
  <c r="AW593" i="1"/>
  <c r="AP592" i="1"/>
  <c r="AP591" i="1" s="1"/>
  <c r="AV593" i="1"/>
  <c r="AE902" i="1"/>
  <c r="AE901" i="1" s="1"/>
  <c r="AK903" i="1"/>
  <c r="AK838" i="1"/>
  <c r="AK837" i="1" s="1"/>
  <c r="AQ839" i="1"/>
  <c r="AJ834" i="1"/>
  <c r="AJ833" i="1" s="1"/>
  <c r="AP835" i="1"/>
  <c r="AP903" i="1"/>
  <c r="AJ902" i="1"/>
  <c r="AJ901" i="1" s="1"/>
  <c r="AE96" i="1"/>
  <c r="AE95" i="1" s="1"/>
  <c r="AK97" i="1"/>
  <c r="AQ1510" i="1"/>
  <c r="AK1509" i="1"/>
  <c r="AK1508" i="1" s="1"/>
  <c r="AJ585" i="1"/>
  <c r="AJ584" i="1" s="1"/>
  <c r="AP586" i="1"/>
  <c r="AK700" i="1"/>
  <c r="AK699" i="1" s="1"/>
  <c r="AQ701" i="1"/>
  <c r="AP1510" i="1"/>
  <c r="AJ1509" i="1"/>
  <c r="AJ1508" i="1" s="1"/>
  <c r="AD96" i="1"/>
  <c r="AD95" i="1" s="1"/>
  <c r="AJ97" i="1"/>
  <c r="AQ586" i="1"/>
  <c r="AK585" i="1"/>
  <c r="AK584" i="1" s="1"/>
  <c r="AJ700" i="1"/>
  <c r="AJ699" i="1" s="1"/>
  <c r="AP701" i="1"/>
  <c r="AD834" i="1"/>
  <c r="AD833" i="1" s="1"/>
  <c r="AD902" i="1"/>
  <c r="AD901" i="1" s="1"/>
  <c r="X1211" i="1"/>
  <c r="X1210" i="1" s="1"/>
  <c r="X1209" i="1" s="1"/>
  <c r="X1208" i="1" s="1"/>
  <c r="AD1212" i="1"/>
  <c r="Y1211" i="1"/>
  <c r="Y1210" i="1" s="1"/>
  <c r="Y1209" i="1" s="1"/>
  <c r="Y1208" i="1" s="1"/>
  <c r="AE1212" i="1"/>
  <c r="Y57" i="1"/>
  <c r="AE58" i="1"/>
  <c r="AE838" i="1"/>
  <c r="AE837" i="1" s="1"/>
  <c r="Y307" i="1"/>
  <c r="Y306" i="1" s="1"/>
  <c r="AE308" i="1"/>
  <c r="X57" i="1"/>
  <c r="AD58" i="1"/>
  <c r="X307" i="1"/>
  <c r="X306" i="1" s="1"/>
  <c r="AD308" i="1"/>
  <c r="O1001" i="1"/>
  <c r="X834" i="1"/>
  <c r="X833" i="1" s="1"/>
  <c r="R906" i="1"/>
  <c r="R905" i="1" s="1"/>
  <c r="X907" i="1"/>
  <c r="R899" i="1"/>
  <c r="R898" i="1" s="1"/>
  <c r="X900" i="1"/>
  <c r="S1003" i="1"/>
  <c r="S1002" i="1" s="1"/>
  <c r="Y1004" i="1"/>
  <c r="S164" i="1"/>
  <c r="S163" i="1" s="1"/>
  <c r="Y165" i="1"/>
  <c r="S899" i="1"/>
  <c r="S898" i="1" s="1"/>
  <c r="Y900" i="1"/>
  <c r="S909" i="1"/>
  <c r="S908" i="1" s="1"/>
  <c r="Y910" i="1"/>
  <c r="R1003" i="1"/>
  <c r="R1002" i="1" s="1"/>
  <c r="X1004" i="1"/>
  <c r="R164" i="1"/>
  <c r="R163" i="1" s="1"/>
  <c r="X165" i="1"/>
  <c r="Y838" i="1"/>
  <c r="Y837" i="1" s="1"/>
  <c r="R1006" i="1"/>
  <c r="R1005" i="1" s="1"/>
  <c r="X1007" i="1"/>
  <c r="R909" i="1"/>
  <c r="R908" i="1" s="1"/>
  <c r="X910" i="1"/>
  <c r="R838" i="1"/>
  <c r="R837" i="1" s="1"/>
  <c r="X839" i="1"/>
  <c r="S834" i="1"/>
  <c r="S833" i="1" s="1"/>
  <c r="Y835" i="1"/>
  <c r="S906" i="1"/>
  <c r="S905" i="1" s="1"/>
  <c r="Y907" i="1"/>
  <c r="S1006" i="1"/>
  <c r="S1005" i="1" s="1"/>
  <c r="Y1007" i="1"/>
  <c r="Y902" i="1"/>
  <c r="Y901" i="1" s="1"/>
  <c r="X902" i="1"/>
  <c r="X901" i="1" s="1"/>
  <c r="P897" i="1"/>
  <c r="N897" i="1"/>
  <c r="R834" i="1"/>
  <c r="R833" i="1" s="1"/>
  <c r="R832" i="1" s="1"/>
  <c r="S838" i="1"/>
  <c r="S837" i="1" s="1"/>
  <c r="P1001" i="1"/>
  <c r="Q1001" i="1"/>
  <c r="N1001" i="1"/>
  <c r="O897" i="1"/>
  <c r="Q897" i="1"/>
  <c r="P832" i="1"/>
  <c r="N832" i="1"/>
  <c r="Q832" i="1"/>
  <c r="O832" i="1"/>
  <c r="S902" i="1"/>
  <c r="S901" i="1" s="1"/>
  <c r="R902" i="1"/>
  <c r="R901" i="1" s="1"/>
  <c r="Q1543" i="1"/>
  <c r="Q1542" i="1" s="1"/>
  <c r="Q1541" i="1" s="1"/>
  <c r="P1543" i="1"/>
  <c r="P1542" i="1" s="1"/>
  <c r="P1541" i="1" s="1"/>
  <c r="O1543" i="1"/>
  <c r="O1542" i="1" s="1"/>
  <c r="O1541" i="1" s="1"/>
  <c r="N1543" i="1"/>
  <c r="N1542" i="1" s="1"/>
  <c r="N1541" i="1" s="1"/>
  <c r="S1539" i="1"/>
  <c r="S1538" i="1" s="1"/>
  <c r="S1537" i="1" s="1"/>
  <c r="R1539" i="1"/>
  <c r="R1538" i="1" s="1"/>
  <c r="R1537" i="1" s="1"/>
  <c r="Q1535" i="1"/>
  <c r="P1535" i="1"/>
  <c r="P1534" i="1" s="1"/>
  <c r="O1535" i="1"/>
  <c r="O1534" i="1" s="1"/>
  <c r="N1535" i="1"/>
  <c r="N1534" i="1" s="1"/>
  <c r="Q1534" i="1"/>
  <c r="Q1527" i="1"/>
  <c r="P1527" i="1"/>
  <c r="P1526" i="1" s="1"/>
  <c r="P1525" i="1" s="1"/>
  <c r="P1524" i="1" s="1"/>
  <c r="P1523" i="1" s="1"/>
  <c r="P1521" i="1" s="1"/>
  <c r="O1527" i="1"/>
  <c r="O1526" i="1" s="1"/>
  <c r="O1525" i="1" s="1"/>
  <c r="O1524" i="1" s="1"/>
  <c r="O1523" i="1" s="1"/>
  <c r="O1521" i="1" s="1"/>
  <c r="N1527" i="1"/>
  <c r="N1526" i="1" s="1"/>
  <c r="N1525" i="1" s="1"/>
  <c r="N1524" i="1" s="1"/>
  <c r="N1523" i="1" s="1"/>
  <c r="N1521" i="1" s="1"/>
  <c r="Q1526" i="1"/>
  <c r="Q1525" i="1" s="1"/>
  <c r="Q1524" i="1" s="1"/>
  <c r="Q1523" i="1" s="1"/>
  <c r="Q1521" i="1" s="1"/>
  <c r="Q1503" i="1"/>
  <c r="Q1502" i="1" s="1"/>
  <c r="P1503" i="1"/>
  <c r="P1502" i="1" s="1"/>
  <c r="O1503" i="1"/>
  <c r="O1502" i="1" s="1"/>
  <c r="N1503" i="1"/>
  <c r="N1502" i="1" s="1"/>
  <c r="Q1500" i="1"/>
  <c r="P1500" i="1"/>
  <c r="P1499" i="1" s="1"/>
  <c r="O1500" i="1"/>
  <c r="O1499" i="1" s="1"/>
  <c r="N1500" i="1"/>
  <c r="N1499" i="1" s="1"/>
  <c r="Q1499" i="1"/>
  <c r="Q1494" i="1"/>
  <c r="Q1493" i="1" s="1"/>
  <c r="P1494" i="1"/>
  <c r="P1493" i="1" s="1"/>
  <c r="O1494" i="1"/>
  <c r="O1493" i="1" s="1"/>
  <c r="N1494" i="1"/>
  <c r="N1493" i="1" s="1"/>
  <c r="Q1491" i="1"/>
  <c r="P1491" i="1"/>
  <c r="P1490" i="1" s="1"/>
  <c r="O1491" i="1"/>
  <c r="O1490" i="1" s="1"/>
  <c r="N1491" i="1"/>
  <c r="N1490" i="1" s="1"/>
  <c r="Q1490" i="1"/>
  <c r="Q1489" i="1" s="1"/>
  <c r="S1484" i="1"/>
  <c r="S1483" i="1" s="1"/>
  <c r="S1482" i="1" s="1"/>
  <c r="S1481" i="1" s="1"/>
  <c r="R1484" i="1"/>
  <c r="R1483" i="1" s="1"/>
  <c r="R1482" i="1" s="1"/>
  <c r="R1481" i="1" s="1"/>
  <c r="Q1479" i="1"/>
  <c r="Q1478" i="1" s="1"/>
  <c r="Q1477" i="1" s="1"/>
  <c r="Q1476" i="1" s="1"/>
  <c r="P1479" i="1"/>
  <c r="P1478" i="1" s="1"/>
  <c r="P1477" i="1" s="1"/>
  <c r="P1476" i="1" s="1"/>
  <c r="O1479" i="1"/>
  <c r="O1478" i="1" s="1"/>
  <c r="O1477" i="1" s="1"/>
  <c r="O1476" i="1" s="1"/>
  <c r="N1479" i="1"/>
  <c r="N1478" i="1" s="1"/>
  <c r="N1477" i="1" s="1"/>
  <c r="N1476" i="1" s="1"/>
  <c r="Q1474" i="1"/>
  <c r="Q1473" i="1" s="1"/>
  <c r="P1474" i="1"/>
  <c r="P1473" i="1" s="1"/>
  <c r="O1474" i="1"/>
  <c r="O1473" i="1" s="1"/>
  <c r="N1474" i="1"/>
  <c r="N1473" i="1" s="1"/>
  <c r="Q1471" i="1"/>
  <c r="P1471" i="1"/>
  <c r="P1470" i="1" s="1"/>
  <c r="O1471" i="1"/>
  <c r="O1470" i="1" s="1"/>
  <c r="N1471" i="1"/>
  <c r="N1470" i="1" s="1"/>
  <c r="Q1470" i="1"/>
  <c r="Q1467" i="1"/>
  <c r="P1467" i="1"/>
  <c r="P1466" i="1" s="1"/>
  <c r="O1467" i="1"/>
  <c r="O1466" i="1" s="1"/>
  <c r="N1467" i="1"/>
  <c r="N1466" i="1" s="1"/>
  <c r="N1465" i="1" s="1"/>
  <c r="Q1466" i="1"/>
  <c r="Q1455" i="1"/>
  <c r="Q1454" i="1" s="1"/>
  <c r="P1455" i="1"/>
  <c r="P1454" i="1" s="1"/>
  <c r="O1455" i="1"/>
  <c r="O1454" i="1" s="1"/>
  <c r="N1455" i="1"/>
  <c r="N1454" i="1" s="1"/>
  <c r="Q1452" i="1"/>
  <c r="Q1451" i="1" s="1"/>
  <c r="P1452" i="1"/>
  <c r="P1451" i="1" s="1"/>
  <c r="O1452" i="1"/>
  <c r="O1451" i="1" s="1"/>
  <c r="N1452" i="1"/>
  <c r="N1451" i="1" s="1"/>
  <c r="Q1449" i="1"/>
  <c r="P1449" i="1"/>
  <c r="P1448" i="1" s="1"/>
  <c r="O1449" i="1"/>
  <c r="O1448" i="1" s="1"/>
  <c r="N1449" i="1"/>
  <c r="N1448" i="1" s="1"/>
  <c r="Q1448" i="1"/>
  <c r="Q1446" i="1"/>
  <c r="Q1445" i="1" s="1"/>
  <c r="P1446" i="1"/>
  <c r="P1445" i="1" s="1"/>
  <c r="O1446" i="1"/>
  <c r="O1445" i="1" s="1"/>
  <c r="N1446" i="1"/>
  <c r="N1445" i="1" s="1"/>
  <c r="Q1443" i="1"/>
  <c r="P1443" i="1"/>
  <c r="O1443" i="1"/>
  <c r="O1442" i="1" s="1"/>
  <c r="N1443" i="1"/>
  <c r="N1442" i="1" s="1"/>
  <c r="Q1442" i="1"/>
  <c r="P1442" i="1"/>
  <c r="Q1439" i="1"/>
  <c r="P1439" i="1"/>
  <c r="O1439" i="1"/>
  <c r="O1438" i="1" s="1"/>
  <c r="O1437" i="1" s="1"/>
  <c r="N1439" i="1"/>
  <c r="N1438" i="1" s="1"/>
  <c r="N1437" i="1" s="1"/>
  <c r="Q1438" i="1"/>
  <c r="Q1437" i="1" s="1"/>
  <c r="P1438" i="1"/>
  <c r="P1437" i="1" s="1"/>
  <c r="Q1434" i="1"/>
  <c r="Q1433" i="1" s="1"/>
  <c r="Q1432" i="1" s="1"/>
  <c r="P1434" i="1"/>
  <c r="P1433" i="1" s="1"/>
  <c r="P1432" i="1" s="1"/>
  <c r="O1434" i="1"/>
  <c r="O1433" i="1" s="1"/>
  <c r="O1432" i="1" s="1"/>
  <c r="N1434" i="1"/>
  <c r="N1433" i="1" s="1"/>
  <c r="N1432" i="1" s="1"/>
  <c r="Q1430" i="1"/>
  <c r="P1430" i="1"/>
  <c r="O1430" i="1"/>
  <c r="N1430" i="1"/>
  <c r="Q1428" i="1"/>
  <c r="P1428" i="1"/>
  <c r="O1428" i="1"/>
  <c r="N1428" i="1"/>
  <c r="N1427" i="1" s="1"/>
  <c r="Q1425" i="1"/>
  <c r="Q1424" i="1" s="1"/>
  <c r="P1425" i="1"/>
  <c r="P1424" i="1" s="1"/>
  <c r="O1425" i="1"/>
  <c r="O1424" i="1" s="1"/>
  <c r="N1425" i="1"/>
  <c r="N1424" i="1" s="1"/>
  <c r="Q1422" i="1"/>
  <c r="Q1421" i="1" s="1"/>
  <c r="P1422" i="1"/>
  <c r="P1421" i="1" s="1"/>
  <c r="O1422" i="1"/>
  <c r="O1421" i="1" s="1"/>
  <c r="N1422" i="1"/>
  <c r="N1421" i="1" s="1"/>
  <c r="Q1419" i="1"/>
  <c r="P1419" i="1"/>
  <c r="P1418" i="1" s="1"/>
  <c r="O1419" i="1"/>
  <c r="O1418" i="1" s="1"/>
  <c r="N1419" i="1"/>
  <c r="N1418" i="1" s="1"/>
  <c r="Q1418" i="1"/>
  <c r="S1409" i="1"/>
  <c r="S1408" i="1" s="1"/>
  <c r="R1409" i="1"/>
  <c r="R1408" i="1" s="1"/>
  <c r="S1400" i="1"/>
  <c r="S1399" i="1" s="1"/>
  <c r="R1400" i="1"/>
  <c r="R1399" i="1" s="1"/>
  <c r="Q1385" i="1"/>
  <c r="P1385" i="1"/>
  <c r="O1385" i="1"/>
  <c r="O1384" i="1" s="1"/>
  <c r="O1383" i="1" s="1"/>
  <c r="O1382" i="1" s="1"/>
  <c r="O1381" i="1" s="1"/>
  <c r="N1385" i="1"/>
  <c r="N1384" i="1" s="1"/>
  <c r="N1383" i="1" s="1"/>
  <c r="N1382" i="1" s="1"/>
  <c r="N1381" i="1" s="1"/>
  <c r="Q1384" i="1"/>
  <c r="Q1383" i="1" s="1"/>
  <c r="Q1382" i="1" s="1"/>
  <c r="Q1381" i="1" s="1"/>
  <c r="P1384" i="1"/>
  <c r="P1383" i="1" s="1"/>
  <c r="P1382" i="1" s="1"/>
  <c r="P1381" i="1" s="1"/>
  <c r="S1366" i="1"/>
  <c r="S1365" i="1" s="1"/>
  <c r="R1366" i="1"/>
  <c r="R1365" i="1" s="1"/>
  <c r="S1362" i="1"/>
  <c r="S1361" i="1" s="1"/>
  <c r="R1362" i="1"/>
  <c r="R1361" i="1" s="1"/>
  <c r="S1359" i="1"/>
  <c r="S1358" i="1" s="1"/>
  <c r="R1359" i="1"/>
  <c r="R1358" i="1" s="1"/>
  <c r="S1356" i="1"/>
  <c r="S1355" i="1" s="1"/>
  <c r="R1356" i="1"/>
  <c r="R1355" i="1" s="1"/>
  <c r="S1352" i="1"/>
  <c r="S1351" i="1" s="1"/>
  <c r="R1352" i="1"/>
  <c r="R1351" i="1" s="1"/>
  <c r="Q1349" i="1"/>
  <c r="Q1348" i="1" s="1"/>
  <c r="Q1344" i="1" s="1"/>
  <c r="P1349" i="1"/>
  <c r="P1348" i="1" s="1"/>
  <c r="P1344" i="1" s="1"/>
  <c r="O1349" i="1"/>
  <c r="O1348" i="1" s="1"/>
  <c r="O1344" i="1" s="1"/>
  <c r="N1349" i="1"/>
  <c r="N1348" i="1" s="1"/>
  <c r="N1344" i="1" s="1"/>
  <c r="Q1342" i="1"/>
  <c r="Q1341" i="1" s="1"/>
  <c r="P1342" i="1"/>
  <c r="P1341" i="1" s="1"/>
  <c r="O1342" i="1"/>
  <c r="O1341" i="1" s="1"/>
  <c r="N1342" i="1"/>
  <c r="N1341" i="1" s="1"/>
  <c r="Q1338" i="1"/>
  <c r="Q1337" i="1" s="1"/>
  <c r="P1338" i="1"/>
  <c r="P1337" i="1" s="1"/>
  <c r="O1338" i="1"/>
  <c r="O1337" i="1" s="1"/>
  <c r="N1338" i="1"/>
  <c r="N1337" i="1" s="1"/>
  <c r="Q1335" i="1"/>
  <c r="P1335" i="1"/>
  <c r="P1334" i="1" s="1"/>
  <c r="O1335" i="1"/>
  <c r="O1334" i="1" s="1"/>
  <c r="N1335" i="1"/>
  <c r="N1334" i="1" s="1"/>
  <c r="Q1334" i="1"/>
  <c r="Q1332" i="1"/>
  <c r="Q1331" i="1" s="1"/>
  <c r="P1332" i="1"/>
  <c r="P1331" i="1" s="1"/>
  <c r="O1332" i="1"/>
  <c r="O1331" i="1" s="1"/>
  <c r="N1332" i="1"/>
  <c r="N1331" i="1" s="1"/>
  <c r="Q1329" i="1"/>
  <c r="P1329" i="1"/>
  <c r="P1328" i="1" s="1"/>
  <c r="O1329" i="1"/>
  <c r="O1328" i="1" s="1"/>
  <c r="N1329" i="1"/>
  <c r="N1328" i="1" s="1"/>
  <c r="Q1328" i="1"/>
  <c r="Q1326" i="1"/>
  <c r="Q1325" i="1" s="1"/>
  <c r="P1326" i="1"/>
  <c r="P1325" i="1" s="1"/>
  <c r="O1326" i="1"/>
  <c r="O1325" i="1" s="1"/>
  <c r="N1326" i="1"/>
  <c r="N1325" i="1" s="1"/>
  <c r="Q1323" i="1"/>
  <c r="P1323" i="1"/>
  <c r="O1323" i="1"/>
  <c r="O1322" i="1" s="1"/>
  <c r="N1323" i="1"/>
  <c r="N1322" i="1" s="1"/>
  <c r="Q1322" i="1"/>
  <c r="P1322" i="1"/>
  <c r="Q1320" i="1"/>
  <c r="Q1319" i="1" s="1"/>
  <c r="P1320" i="1"/>
  <c r="P1319" i="1" s="1"/>
  <c r="O1320" i="1"/>
  <c r="O1319" i="1" s="1"/>
  <c r="N1320" i="1"/>
  <c r="N1319" i="1" s="1"/>
  <c r="Q1317" i="1"/>
  <c r="Q1316" i="1" s="1"/>
  <c r="P1317" i="1"/>
  <c r="P1316" i="1" s="1"/>
  <c r="O1317" i="1"/>
  <c r="O1316" i="1" s="1"/>
  <c r="N1317" i="1"/>
  <c r="N1316" i="1" s="1"/>
  <c r="Q1314" i="1"/>
  <c r="Q1313" i="1" s="1"/>
  <c r="P1314" i="1"/>
  <c r="P1313" i="1" s="1"/>
  <c r="O1314" i="1"/>
  <c r="O1313" i="1" s="1"/>
  <c r="N1314" i="1"/>
  <c r="N1313" i="1" s="1"/>
  <c r="Q1311" i="1"/>
  <c r="P1311" i="1"/>
  <c r="P1310" i="1" s="1"/>
  <c r="O1311" i="1"/>
  <c r="O1310" i="1" s="1"/>
  <c r="N1311" i="1"/>
  <c r="N1310" i="1" s="1"/>
  <c r="Q1310" i="1"/>
  <c r="Q1308" i="1"/>
  <c r="Q1307" i="1" s="1"/>
  <c r="P1308" i="1"/>
  <c r="P1307" i="1" s="1"/>
  <c r="O1308" i="1"/>
  <c r="O1307" i="1" s="1"/>
  <c r="N1308" i="1"/>
  <c r="N1307" i="1" s="1"/>
  <c r="Q1305" i="1"/>
  <c r="Q1304" i="1" s="1"/>
  <c r="P1305" i="1"/>
  <c r="P1304" i="1" s="1"/>
  <c r="O1305" i="1"/>
  <c r="O1304" i="1" s="1"/>
  <c r="N1305" i="1"/>
  <c r="N1304" i="1" s="1"/>
  <c r="Q1302" i="1"/>
  <c r="Q1301" i="1" s="1"/>
  <c r="P1302" i="1"/>
  <c r="P1301" i="1" s="1"/>
  <c r="O1302" i="1"/>
  <c r="O1301" i="1" s="1"/>
  <c r="N1302" i="1"/>
  <c r="N1301" i="1" s="1"/>
  <c r="Q1299" i="1"/>
  <c r="P1299" i="1"/>
  <c r="P1298" i="1" s="1"/>
  <c r="O1299" i="1"/>
  <c r="O1298" i="1" s="1"/>
  <c r="N1299" i="1"/>
  <c r="N1298" i="1" s="1"/>
  <c r="Q1298" i="1"/>
  <c r="Q1293" i="1"/>
  <c r="Q1292" i="1" s="1"/>
  <c r="P1293" i="1"/>
  <c r="P1292" i="1" s="1"/>
  <c r="O1293" i="1"/>
  <c r="O1292" i="1" s="1"/>
  <c r="N1293" i="1"/>
  <c r="N1292" i="1" s="1"/>
  <c r="Q1290" i="1"/>
  <c r="Q1289" i="1" s="1"/>
  <c r="P1290" i="1"/>
  <c r="P1289" i="1" s="1"/>
  <c r="O1290" i="1"/>
  <c r="O1289" i="1" s="1"/>
  <c r="N1290" i="1"/>
  <c r="N1289" i="1" s="1"/>
  <c r="Q1287" i="1"/>
  <c r="Q1286" i="1" s="1"/>
  <c r="P1287" i="1"/>
  <c r="P1286" i="1" s="1"/>
  <c r="O1287" i="1"/>
  <c r="O1286" i="1" s="1"/>
  <c r="N1287" i="1"/>
  <c r="N1286" i="1" s="1"/>
  <c r="Q1284" i="1"/>
  <c r="Q1283" i="1" s="1"/>
  <c r="P1284" i="1"/>
  <c r="P1283" i="1" s="1"/>
  <c r="O1284" i="1"/>
  <c r="O1283" i="1" s="1"/>
  <c r="N1284" i="1"/>
  <c r="N1283" i="1" s="1"/>
  <c r="Q1281" i="1"/>
  <c r="Q1280" i="1" s="1"/>
  <c r="P1281" i="1"/>
  <c r="P1280" i="1" s="1"/>
  <c r="O1281" i="1"/>
  <c r="O1280" i="1" s="1"/>
  <c r="N1281" i="1"/>
  <c r="N1280" i="1" s="1"/>
  <c r="Q1278" i="1"/>
  <c r="Q1277" i="1" s="1"/>
  <c r="P1278" i="1"/>
  <c r="P1277" i="1" s="1"/>
  <c r="O1278" i="1"/>
  <c r="O1277" i="1" s="1"/>
  <c r="N1278" i="1"/>
  <c r="N1277" i="1" s="1"/>
  <c r="Q1275" i="1"/>
  <c r="Q1274" i="1" s="1"/>
  <c r="P1275" i="1"/>
  <c r="P1274" i="1" s="1"/>
  <c r="O1275" i="1"/>
  <c r="O1274" i="1" s="1"/>
  <c r="N1275" i="1"/>
  <c r="N1274" i="1" s="1"/>
  <c r="Q1272" i="1"/>
  <c r="Q1271" i="1" s="1"/>
  <c r="P1272" i="1"/>
  <c r="P1271" i="1" s="1"/>
  <c r="O1272" i="1"/>
  <c r="O1271" i="1" s="1"/>
  <c r="N1272" i="1"/>
  <c r="N1271" i="1" s="1"/>
  <c r="Q1269" i="1"/>
  <c r="P1269" i="1"/>
  <c r="P1268" i="1" s="1"/>
  <c r="O1269" i="1"/>
  <c r="O1268" i="1" s="1"/>
  <c r="N1269" i="1"/>
  <c r="N1268" i="1" s="1"/>
  <c r="Q1268" i="1"/>
  <c r="Q1266" i="1"/>
  <c r="Q1265" i="1" s="1"/>
  <c r="P1266" i="1"/>
  <c r="P1265" i="1" s="1"/>
  <c r="O1266" i="1"/>
  <c r="O1265" i="1" s="1"/>
  <c r="N1266" i="1"/>
  <c r="N1265" i="1" s="1"/>
  <c r="Q1263" i="1"/>
  <c r="Q1262" i="1" s="1"/>
  <c r="P1263" i="1"/>
  <c r="P1262" i="1" s="1"/>
  <c r="O1263" i="1"/>
  <c r="O1262" i="1" s="1"/>
  <c r="N1263" i="1"/>
  <c r="N1262" i="1" s="1"/>
  <c r="Q1260" i="1"/>
  <c r="Q1259" i="1" s="1"/>
  <c r="P1260" i="1"/>
  <c r="P1259" i="1" s="1"/>
  <c r="O1260" i="1"/>
  <c r="O1259" i="1" s="1"/>
  <c r="N1260" i="1"/>
  <c r="N1259" i="1" s="1"/>
  <c r="Q1257" i="1"/>
  <c r="P1257" i="1"/>
  <c r="P1256" i="1" s="1"/>
  <c r="O1257" i="1"/>
  <c r="O1256" i="1" s="1"/>
  <c r="N1257" i="1"/>
  <c r="N1256" i="1" s="1"/>
  <c r="Q1256" i="1"/>
  <c r="Q1254" i="1"/>
  <c r="Q1253" i="1" s="1"/>
  <c r="P1254" i="1"/>
  <c r="P1253" i="1" s="1"/>
  <c r="O1254" i="1"/>
  <c r="O1253" i="1" s="1"/>
  <c r="N1254" i="1"/>
  <c r="N1253" i="1" s="1"/>
  <c r="Q1251" i="1"/>
  <c r="Q1250" i="1" s="1"/>
  <c r="P1251" i="1"/>
  <c r="P1250" i="1" s="1"/>
  <c r="O1251" i="1"/>
  <c r="O1250" i="1" s="1"/>
  <c r="N1251" i="1"/>
  <c r="N1250" i="1" s="1"/>
  <c r="Q1248" i="1"/>
  <c r="Q1247" i="1" s="1"/>
  <c r="P1248" i="1"/>
  <c r="P1247" i="1" s="1"/>
  <c r="O1248" i="1"/>
  <c r="O1247" i="1" s="1"/>
  <c r="N1248" i="1"/>
  <c r="N1247" i="1" s="1"/>
  <c r="Q1245" i="1"/>
  <c r="Q1244" i="1" s="1"/>
  <c r="P1245" i="1"/>
  <c r="P1244" i="1" s="1"/>
  <c r="O1245" i="1"/>
  <c r="O1244" i="1" s="1"/>
  <c r="N1245" i="1"/>
  <c r="N1244" i="1" s="1"/>
  <c r="Q1242" i="1"/>
  <c r="Q1241" i="1" s="1"/>
  <c r="P1242" i="1"/>
  <c r="P1241" i="1" s="1"/>
  <c r="O1242" i="1"/>
  <c r="O1241" i="1" s="1"/>
  <c r="N1242" i="1"/>
  <c r="N1241" i="1" s="1"/>
  <c r="Q1239" i="1"/>
  <c r="Q1238" i="1" s="1"/>
  <c r="P1239" i="1"/>
  <c r="P1238" i="1" s="1"/>
  <c r="O1239" i="1"/>
  <c r="O1238" i="1" s="1"/>
  <c r="N1239" i="1"/>
  <c r="N1238" i="1" s="1"/>
  <c r="Q1236" i="1"/>
  <c r="P1236" i="1"/>
  <c r="P1235" i="1" s="1"/>
  <c r="O1236" i="1"/>
  <c r="O1235" i="1" s="1"/>
  <c r="N1236" i="1"/>
  <c r="N1235" i="1" s="1"/>
  <c r="Q1235" i="1"/>
  <c r="Q1229" i="1"/>
  <c r="P1229" i="1"/>
  <c r="O1229" i="1"/>
  <c r="N1229" i="1"/>
  <c r="Q1227" i="1"/>
  <c r="P1227" i="1"/>
  <c r="P1226" i="1" s="1"/>
  <c r="P1225" i="1" s="1"/>
  <c r="P1224" i="1" s="1"/>
  <c r="P1223" i="1" s="1"/>
  <c r="O1227" i="1"/>
  <c r="N1227" i="1"/>
  <c r="N1226" i="1" s="1"/>
  <c r="N1225" i="1" s="1"/>
  <c r="N1224" i="1" s="1"/>
  <c r="N1223" i="1" s="1"/>
  <c r="Q1226" i="1"/>
  <c r="Q1225" i="1" s="1"/>
  <c r="Q1224" i="1" s="1"/>
  <c r="Q1223" i="1" s="1"/>
  <c r="Q1218" i="1"/>
  <c r="Q1217" i="1" s="1"/>
  <c r="Q1216" i="1" s="1"/>
  <c r="Q1215" i="1" s="1"/>
  <c r="Q1214" i="1" s="1"/>
  <c r="P1218" i="1"/>
  <c r="P1217" i="1" s="1"/>
  <c r="P1216" i="1" s="1"/>
  <c r="P1215" i="1" s="1"/>
  <c r="P1214" i="1" s="1"/>
  <c r="O1218" i="1"/>
  <c r="O1217" i="1" s="1"/>
  <c r="O1216" i="1" s="1"/>
  <c r="O1215" i="1" s="1"/>
  <c r="O1214" i="1" s="1"/>
  <c r="N1218" i="1"/>
  <c r="N1217" i="1" s="1"/>
  <c r="N1216" i="1" s="1"/>
  <c r="N1215" i="1" s="1"/>
  <c r="N1214" i="1" s="1"/>
  <c r="Q1201" i="1"/>
  <c r="P1201" i="1"/>
  <c r="P1200" i="1" s="1"/>
  <c r="P1199" i="1" s="1"/>
  <c r="P1198" i="1" s="1"/>
  <c r="P1120" i="1" s="1"/>
  <c r="O1201" i="1"/>
  <c r="O1200" i="1" s="1"/>
  <c r="O1199" i="1" s="1"/>
  <c r="O1198" i="1" s="1"/>
  <c r="O1120" i="1" s="1"/>
  <c r="N1201" i="1"/>
  <c r="N1200" i="1" s="1"/>
  <c r="N1199" i="1" s="1"/>
  <c r="N1198" i="1" s="1"/>
  <c r="Q1200" i="1"/>
  <c r="Q1199" i="1" s="1"/>
  <c r="Q1198" i="1" s="1"/>
  <c r="Q1120" i="1" s="1"/>
  <c r="Q1183" i="1"/>
  <c r="Q1182" i="1" s="1"/>
  <c r="P1183" i="1"/>
  <c r="P1182" i="1" s="1"/>
  <c r="O1183" i="1"/>
  <c r="O1182" i="1" s="1"/>
  <c r="N1183" i="1"/>
  <c r="N1182" i="1" s="1"/>
  <c r="Q1179" i="1"/>
  <c r="Q1178" i="1" s="1"/>
  <c r="Q1177" i="1" s="1"/>
  <c r="P1179" i="1"/>
  <c r="P1178" i="1" s="1"/>
  <c r="P1177" i="1" s="1"/>
  <c r="O1179" i="1"/>
  <c r="O1178" i="1" s="1"/>
  <c r="O1177" i="1" s="1"/>
  <c r="N1179" i="1"/>
  <c r="N1178" i="1" s="1"/>
  <c r="N1177" i="1" s="1"/>
  <c r="S1171" i="1"/>
  <c r="S1170" i="1" s="1"/>
  <c r="R1171" i="1"/>
  <c r="R1170" i="1" s="1"/>
  <c r="S1168" i="1"/>
  <c r="S1167" i="1" s="1"/>
  <c r="R1168" i="1"/>
  <c r="R1167" i="1" s="1"/>
  <c r="S1165" i="1"/>
  <c r="S1164" i="1" s="1"/>
  <c r="S1163" i="1" s="1"/>
  <c r="R1165" i="1"/>
  <c r="R1164" i="1" s="1"/>
  <c r="R1163" i="1" s="1"/>
  <c r="Q1160" i="1"/>
  <c r="Q1159" i="1" s="1"/>
  <c r="P1160" i="1"/>
  <c r="P1159" i="1" s="1"/>
  <c r="O1160" i="1"/>
  <c r="O1159" i="1" s="1"/>
  <c r="N1160" i="1"/>
  <c r="N1159" i="1" s="1"/>
  <c r="Q1156" i="1"/>
  <c r="P1156" i="1"/>
  <c r="P1155" i="1" s="1"/>
  <c r="O1156" i="1"/>
  <c r="O1155" i="1" s="1"/>
  <c r="N1156" i="1"/>
  <c r="N1155" i="1" s="1"/>
  <c r="Q1155" i="1"/>
  <c r="Q1153" i="1"/>
  <c r="Q1152" i="1" s="1"/>
  <c r="P1153" i="1"/>
  <c r="P1152" i="1" s="1"/>
  <c r="O1153" i="1"/>
  <c r="O1152" i="1" s="1"/>
  <c r="N1153" i="1"/>
  <c r="N1152" i="1" s="1"/>
  <c r="Q1149" i="1"/>
  <c r="Q1148" i="1" s="1"/>
  <c r="P1149" i="1"/>
  <c r="P1148" i="1" s="1"/>
  <c r="O1149" i="1"/>
  <c r="O1148" i="1" s="1"/>
  <c r="N1149" i="1"/>
  <c r="N1148" i="1" s="1"/>
  <c r="Q1146" i="1"/>
  <c r="P1146" i="1"/>
  <c r="P1145" i="1" s="1"/>
  <c r="O1146" i="1"/>
  <c r="O1145" i="1" s="1"/>
  <c r="N1146" i="1"/>
  <c r="N1145" i="1" s="1"/>
  <c r="Q1145" i="1"/>
  <c r="Q1138" i="1"/>
  <c r="Q1137" i="1" s="1"/>
  <c r="P1138" i="1"/>
  <c r="P1137" i="1" s="1"/>
  <c r="O1138" i="1"/>
  <c r="O1137" i="1" s="1"/>
  <c r="N1138" i="1"/>
  <c r="N1137" i="1" s="1"/>
  <c r="Q1134" i="1"/>
  <c r="Q1133" i="1" s="1"/>
  <c r="P1134" i="1"/>
  <c r="P1133" i="1" s="1"/>
  <c r="O1134" i="1"/>
  <c r="O1133" i="1" s="1"/>
  <c r="N1134" i="1"/>
  <c r="N1133" i="1" s="1"/>
  <c r="Q1131" i="1"/>
  <c r="Q1130" i="1" s="1"/>
  <c r="P1131" i="1"/>
  <c r="P1130" i="1" s="1"/>
  <c r="O1131" i="1"/>
  <c r="O1130" i="1" s="1"/>
  <c r="N1131" i="1"/>
  <c r="N1130" i="1" s="1"/>
  <c r="Q1127" i="1"/>
  <c r="Q1126" i="1" s="1"/>
  <c r="P1127" i="1"/>
  <c r="P1126" i="1" s="1"/>
  <c r="O1127" i="1"/>
  <c r="O1126" i="1" s="1"/>
  <c r="N1127" i="1"/>
  <c r="N1126" i="1" s="1"/>
  <c r="Q1124" i="1"/>
  <c r="Q1123" i="1" s="1"/>
  <c r="P1124" i="1"/>
  <c r="P1123" i="1" s="1"/>
  <c r="O1124" i="1"/>
  <c r="O1123" i="1" s="1"/>
  <c r="N1124" i="1"/>
  <c r="N1123" i="1" s="1"/>
  <c r="Q1103" i="1"/>
  <c r="P1103" i="1"/>
  <c r="O1103" i="1"/>
  <c r="N1103" i="1"/>
  <c r="Q1101" i="1"/>
  <c r="P1101" i="1"/>
  <c r="O1101" i="1"/>
  <c r="N1101" i="1"/>
  <c r="Q1099" i="1"/>
  <c r="P1099" i="1"/>
  <c r="O1099" i="1"/>
  <c r="O1098" i="1" s="1"/>
  <c r="O1097" i="1" s="1"/>
  <c r="N1099" i="1"/>
  <c r="Q1095" i="1"/>
  <c r="Q1094" i="1" s="1"/>
  <c r="Q1093" i="1" s="1"/>
  <c r="P1095" i="1"/>
  <c r="P1094" i="1" s="1"/>
  <c r="P1093" i="1" s="1"/>
  <c r="O1095" i="1"/>
  <c r="O1094" i="1" s="1"/>
  <c r="O1093" i="1" s="1"/>
  <c r="N1095" i="1"/>
  <c r="N1094" i="1" s="1"/>
  <c r="N1093" i="1" s="1"/>
  <c r="Q1091" i="1"/>
  <c r="Q1090" i="1" s="1"/>
  <c r="Q1089" i="1" s="1"/>
  <c r="P1091" i="1"/>
  <c r="P1090" i="1" s="1"/>
  <c r="P1089" i="1" s="1"/>
  <c r="O1091" i="1"/>
  <c r="O1090" i="1" s="1"/>
  <c r="O1089" i="1" s="1"/>
  <c r="N1091" i="1"/>
  <c r="N1090" i="1" s="1"/>
  <c r="N1089" i="1" s="1"/>
  <c r="S1077" i="1"/>
  <c r="S1076" i="1" s="1"/>
  <c r="R1077" i="1"/>
  <c r="R1076" i="1" s="1"/>
  <c r="Q1067" i="1"/>
  <c r="Q1066" i="1" s="1"/>
  <c r="Q1065" i="1" s="1"/>
  <c r="P1067" i="1"/>
  <c r="P1066" i="1" s="1"/>
  <c r="P1065" i="1" s="1"/>
  <c r="O1067" i="1"/>
  <c r="O1066" i="1" s="1"/>
  <c r="O1065" i="1" s="1"/>
  <c r="N1067" i="1"/>
  <c r="N1066" i="1" s="1"/>
  <c r="N1065" i="1" s="1"/>
  <c r="Q1063" i="1"/>
  <c r="P1063" i="1"/>
  <c r="P1062" i="1" s="1"/>
  <c r="P1061" i="1" s="1"/>
  <c r="O1063" i="1"/>
  <c r="O1062" i="1" s="1"/>
  <c r="O1061" i="1" s="1"/>
  <c r="N1063" i="1"/>
  <c r="N1062" i="1" s="1"/>
  <c r="N1061" i="1" s="1"/>
  <c r="Q1062" i="1"/>
  <c r="Q1061" i="1" s="1"/>
  <c r="Q1048" i="1"/>
  <c r="Q1047" i="1" s="1"/>
  <c r="Q1046" i="1" s="1"/>
  <c r="Q1041" i="1" s="1"/>
  <c r="Q1040" i="1" s="1"/>
  <c r="P1048" i="1"/>
  <c r="P1047" i="1" s="1"/>
  <c r="P1046" i="1" s="1"/>
  <c r="P1041" i="1" s="1"/>
  <c r="P1040" i="1" s="1"/>
  <c r="O1048" i="1"/>
  <c r="O1047" i="1" s="1"/>
  <c r="O1046" i="1" s="1"/>
  <c r="O1041" i="1" s="1"/>
  <c r="O1040" i="1" s="1"/>
  <c r="N1048" i="1"/>
  <c r="N1047" i="1" s="1"/>
  <c r="N1046" i="1" s="1"/>
  <c r="N1041" i="1" s="1"/>
  <c r="N1040" i="1" s="1"/>
  <c r="Q1033" i="1"/>
  <c r="Q1032" i="1" s="1"/>
  <c r="Q1031" i="1" s="1"/>
  <c r="Q1030" i="1" s="1"/>
  <c r="Q1029" i="1" s="1"/>
  <c r="P1033" i="1"/>
  <c r="P1032" i="1" s="1"/>
  <c r="P1031" i="1" s="1"/>
  <c r="P1030" i="1" s="1"/>
  <c r="P1029" i="1" s="1"/>
  <c r="O1033" i="1"/>
  <c r="O1032" i="1" s="1"/>
  <c r="O1031" i="1" s="1"/>
  <c r="O1030" i="1" s="1"/>
  <c r="O1029" i="1" s="1"/>
  <c r="N1033" i="1"/>
  <c r="N1032" i="1" s="1"/>
  <c r="N1031" i="1" s="1"/>
  <c r="N1030" i="1" s="1"/>
  <c r="N1029" i="1" s="1"/>
  <c r="Q1021" i="1"/>
  <c r="Q1020" i="1" s="1"/>
  <c r="Q1019" i="1" s="1"/>
  <c r="Q1018" i="1" s="1"/>
  <c r="P1021" i="1"/>
  <c r="P1020" i="1" s="1"/>
  <c r="P1019" i="1" s="1"/>
  <c r="P1018" i="1" s="1"/>
  <c r="O1021" i="1"/>
  <c r="O1020" i="1" s="1"/>
  <c r="O1019" i="1" s="1"/>
  <c r="O1018" i="1" s="1"/>
  <c r="N1021" i="1"/>
  <c r="N1020" i="1" s="1"/>
  <c r="N1019" i="1" s="1"/>
  <c r="N1018" i="1" s="1"/>
  <c r="S1016" i="1"/>
  <c r="S1015" i="1" s="1"/>
  <c r="R1016" i="1"/>
  <c r="R1015" i="1" s="1"/>
  <c r="S1013" i="1"/>
  <c r="S1012" i="1" s="1"/>
  <c r="R1013" i="1"/>
  <c r="R1012" i="1" s="1"/>
  <c r="Q1010" i="1"/>
  <c r="Q1009" i="1" s="1"/>
  <c r="Q1008" i="1" s="1"/>
  <c r="P1010" i="1"/>
  <c r="P1009" i="1" s="1"/>
  <c r="P1008" i="1" s="1"/>
  <c r="O1010" i="1"/>
  <c r="O1009" i="1" s="1"/>
  <c r="O1008" i="1" s="1"/>
  <c r="N1010" i="1"/>
  <c r="N1009" i="1" s="1"/>
  <c r="N1008" i="1" s="1"/>
  <c r="Q996" i="1"/>
  <c r="Q995" i="1" s="1"/>
  <c r="Q994" i="1" s="1"/>
  <c r="P996" i="1"/>
  <c r="P995" i="1" s="1"/>
  <c r="P994" i="1" s="1"/>
  <c r="O996" i="1"/>
  <c r="O995" i="1" s="1"/>
  <c r="O994" i="1" s="1"/>
  <c r="N996" i="1"/>
  <c r="N995" i="1" s="1"/>
  <c r="N994" i="1" s="1"/>
  <c r="Q992" i="1"/>
  <c r="Q991" i="1" s="1"/>
  <c r="Q990" i="1" s="1"/>
  <c r="P992" i="1"/>
  <c r="P991" i="1" s="1"/>
  <c r="P990" i="1" s="1"/>
  <c r="O992" i="1"/>
  <c r="O991" i="1" s="1"/>
  <c r="O990" i="1" s="1"/>
  <c r="N992" i="1"/>
  <c r="N991" i="1" s="1"/>
  <c r="N990" i="1" s="1"/>
  <c r="Q981" i="1"/>
  <c r="Q980" i="1" s="1"/>
  <c r="Q979" i="1" s="1"/>
  <c r="P981" i="1"/>
  <c r="P980" i="1" s="1"/>
  <c r="P979" i="1" s="1"/>
  <c r="O981" i="1"/>
  <c r="O980" i="1" s="1"/>
  <c r="O979" i="1" s="1"/>
  <c r="N981" i="1"/>
  <c r="N980" i="1" s="1"/>
  <c r="N979" i="1" s="1"/>
  <c r="Q974" i="1"/>
  <c r="Q971" i="1" s="1"/>
  <c r="Q970" i="1" s="1"/>
  <c r="P974" i="1"/>
  <c r="P971" i="1" s="1"/>
  <c r="P970" i="1" s="1"/>
  <c r="O974" i="1"/>
  <c r="O971" i="1" s="1"/>
  <c r="O970" i="1" s="1"/>
  <c r="N974" i="1"/>
  <c r="N971" i="1" s="1"/>
  <c r="N970" i="1" s="1"/>
  <c r="Q968" i="1"/>
  <c r="Q967" i="1" s="1"/>
  <c r="Q966" i="1" s="1"/>
  <c r="P968" i="1"/>
  <c r="P967" i="1" s="1"/>
  <c r="P966" i="1" s="1"/>
  <c r="O968" i="1"/>
  <c r="O967" i="1" s="1"/>
  <c r="O966" i="1" s="1"/>
  <c r="N968" i="1"/>
  <c r="N967" i="1" s="1"/>
  <c r="N966" i="1" s="1"/>
  <c r="Q957" i="1"/>
  <c r="Q956" i="1" s="1"/>
  <c r="Q955" i="1" s="1"/>
  <c r="P957" i="1"/>
  <c r="P956" i="1" s="1"/>
  <c r="P955" i="1" s="1"/>
  <c r="O957" i="1"/>
  <c r="O956" i="1" s="1"/>
  <c r="O955" i="1" s="1"/>
  <c r="N957" i="1"/>
  <c r="N956" i="1" s="1"/>
  <c r="N955" i="1" s="1"/>
  <c r="Q950" i="1"/>
  <c r="Q949" i="1" s="1"/>
  <c r="Q948" i="1" s="1"/>
  <c r="P950" i="1"/>
  <c r="P949" i="1" s="1"/>
  <c r="P948" i="1" s="1"/>
  <c r="O950" i="1"/>
  <c r="O949" i="1" s="1"/>
  <c r="O948" i="1" s="1"/>
  <c r="N950" i="1"/>
  <c r="N949" i="1" s="1"/>
  <c r="N948" i="1" s="1"/>
  <c r="Q946" i="1"/>
  <c r="P946" i="1"/>
  <c r="P945" i="1" s="1"/>
  <c r="P944" i="1" s="1"/>
  <c r="O946" i="1"/>
  <c r="O945" i="1" s="1"/>
  <c r="O944" i="1" s="1"/>
  <c r="N946" i="1"/>
  <c r="N945" i="1" s="1"/>
  <c r="N944" i="1" s="1"/>
  <c r="Q945" i="1"/>
  <c r="Q944" i="1" s="1"/>
  <c r="S939" i="1"/>
  <c r="S938" i="1" s="1"/>
  <c r="R939" i="1"/>
  <c r="R938" i="1" s="1"/>
  <c r="S933" i="1"/>
  <c r="S932" i="1" s="1"/>
  <c r="R933" i="1"/>
  <c r="R932" i="1" s="1"/>
  <c r="Q930" i="1"/>
  <c r="Q929" i="1" s="1"/>
  <c r="Q928" i="1" s="1"/>
  <c r="Q927" i="1" s="1"/>
  <c r="P930" i="1"/>
  <c r="P929" i="1" s="1"/>
  <c r="P928" i="1" s="1"/>
  <c r="P927" i="1" s="1"/>
  <c r="O930" i="1"/>
  <c r="O929" i="1" s="1"/>
  <c r="O928" i="1" s="1"/>
  <c r="O927" i="1" s="1"/>
  <c r="N930" i="1"/>
  <c r="N929" i="1" s="1"/>
  <c r="N928" i="1" s="1"/>
  <c r="N927" i="1" s="1"/>
  <c r="S922" i="1"/>
  <c r="S921" i="1" s="1"/>
  <c r="R922" i="1"/>
  <c r="R921" i="1" s="1"/>
  <c r="Q895" i="1"/>
  <c r="Q894" i="1" s="1"/>
  <c r="Q893" i="1" s="1"/>
  <c r="P895" i="1"/>
  <c r="P894" i="1" s="1"/>
  <c r="P893" i="1" s="1"/>
  <c r="O895" i="1"/>
  <c r="O894" i="1" s="1"/>
  <c r="O893" i="1" s="1"/>
  <c r="N895" i="1"/>
  <c r="N894" i="1" s="1"/>
  <c r="N893" i="1" s="1"/>
  <c r="Q888" i="1"/>
  <c r="Q887" i="1" s="1"/>
  <c r="P888" i="1"/>
  <c r="P887" i="1" s="1"/>
  <c r="O888" i="1"/>
  <c r="O887" i="1" s="1"/>
  <c r="N888" i="1"/>
  <c r="N887" i="1" s="1"/>
  <c r="Q885" i="1"/>
  <c r="Q884" i="1" s="1"/>
  <c r="P885" i="1"/>
  <c r="P884" i="1" s="1"/>
  <c r="O885" i="1"/>
  <c r="O884" i="1" s="1"/>
  <c r="N885" i="1"/>
  <c r="N884" i="1" s="1"/>
  <c r="Q881" i="1"/>
  <c r="Q880" i="1" s="1"/>
  <c r="Q879" i="1" s="1"/>
  <c r="P881" i="1"/>
  <c r="P880" i="1" s="1"/>
  <c r="P879" i="1" s="1"/>
  <c r="O881" i="1"/>
  <c r="O880" i="1" s="1"/>
  <c r="O879" i="1" s="1"/>
  <c r="N881" i="1"/>
  <c r="N880" i="1" s="1"/>
  <c r="N879" i="1" s="1"/>
  <c r="Q874" i="1"/>
  <c r="Q873" i="1" s="1"/>
  <c r="Q872" i="1" s="1"/>
  <c r="Q871" i="1" s="1"/>
  <c r="P874" i="1"/>
  <c r="P873" i="1" s="1"/>
  <c r="P872" i="1" s="1"/>
  <c r="P871" i="1" s="1"/>
  <c r="O874" i="1"/>
  <c r="O873" i="1" s="1"/>
  <c r="O872" i="1" s="1"/>
  <c r="O871" i="1" s="1"/>
  <c r="N874" i="1"/>
  <c r="N873" i="1" s="1"/>
  <c r="N872" i="1" s="1"/>
  <c r="N871" i="1" s="1"/>
  <c r="Q845" i="1"/>
  <c r="Q844" i="1" s="1"/>
  <c r="P845" i="1"/>
  <c r="P844" i="1" s="1"/>
  <c r="O845" i="1"/>
  <c r="O844" i="1" s="1"/>
  <c r="N845" i="1"/>
  <c r="N844" i="1" s="1"/>
  <c r="Q842" i="1"/>
  <c r="Q841" i="1" s="1"/>
  <c r="P842" i="1"/>
  <c r="P841" i="1" s="1"/>
  <c r="O842" i="1"/>
  <c r="O841" i="1" s="1"/>
  <c r="N842" i="1"/>
  <c r="N841" i="1" s="1"/>
  <c r="S852" i="1"/>
  <c r="S851" i="1" s="1"/>
  <c r="S850" i="1" s="1"/>
  <c r="R852" i="1"/>
  <c r="R851" i="1" s="1"/>
  <c r="R850" i="1" s="1"/>
  <c r="Q830" i="1"/>
  <c r="Q829" i="1" s="1"/>
  <c r="Q828" i="1" s="1"/>
  <c r="P830" i="1"/>
  <c r="P829" i="1" s="1"/>
  <c r="P828" i="1" s="1"/>
  <c r="O830" i="1"/>
  <c r="O829" i="1" s="1"/>
  <c r="O828" i="1" s="1"/>
  <c r="N830" i="1"/>
  <c r="N829" i="1" s="1"/>
  <c r="N828" i="1" s="1"/>
  <c r="Q822" i="1"/>
  <c r="Q821" i="1" s="1"/>
  <c r="Q817" i="1" s="1"/>
  <c r="P822" i="1"/>
  <c r="P821" i="1" s="1"/>
  <c r="P817" i="1" s="1"/>
  <c r="O822" i="1"/>
  <c r="O821" i="1" s="1"/>
  <c r="O817" i="1" s="1"/>
  <c r="N822" i="1"/>
  <c r="N821" i="1" s="1"/>
  <c r="N817" i="1" s="1"/>
  <c r="Q814" i="1"/>
  <c r="P814" i="1"/>
  <c r="O814" i="1"/>
  <c r="O813" i="1" s="1"/>
  <c r="O812" i="1" s="1"/>
  <c r="N814" i="1"/>
  <c r="N813" i="1" s="1"/>
  <c r="N812" i="1" s="1"/>
  <c r="Q813" i="1"/>
  <c r="Q812" i="1" s="1"/>
  <c r="P813" i="1"/>
  <c r="P812" i="1" s="1"/>
  <c r="Q792" i="1"/>
  <c r="Q791" i="1" s="1"/>
  <c r="Q790" i="1" s="1"/>
  <c r="Q789" i="1" s="1"/>
  <c r="Q781" i="1" s="1"/>
  <c r="P792" i="1"/>
  <c r="P791" i="1" s="1"/>
  <c r="P790" i="1" s="1"/>
  <c r="P789" i="1" s="1"/>
  <c r="P781" i="1" s="1"/>
  <c r="O792" i="1"/>
  <c r="O791" i="1" s="1"/>
  <c r="O790" i="1" s="1"/>
  <c r="O789" i="1" s="1"/>
  <c r="O781" i="1" s="1"/>
  <c r="N792" i="1"/>
  <c r="N791" i="1" s="1"/>
  <c r="N790" i="1" s="1"/>
  <c r="N789" i="1" s="1"/>
  <c r="N781" i="1" s="1"/>
  <c r="Q778" i="1"/>
  <c r="Q777" i="1" s="1"/>
  <c r="Q776" i="1" s="1"/>
  <c r="Q775" i="1" s="1"/>
  <c r="Q774" i="1" s="1"/>
  <c r="P778" i="1"/>
  <c r="P777" i="1" s="1"/>
  <c r="P776" i="1" s="1"/>
  <c r="P775" i="1" s="1"/>
  <c r="P774" i="1" s="1"/>
  <c r="O778" i="1"/>
  <c r="O777" i="1" s="1"/>
  <c r="O776" i="1" s="1"/>
  <c r="O775" i="1" s="1"/>
  <c r="O774" i="1" s="1"/>
  <c r="N778" i="1"/>
  <c r="N777" i="1" s="1"/>
  <c r="N776" i="1" s="1"/>
  <c r="N775" i="1" s="1"/>
  <c r="N774" i="1" s="1"/>
  <c r="Q769" i="1"/>
  <c r="Q768" i="1" s="1"/>
  <c r="Q767" i="1" s="1"/>
  <c r="Q766" i="1" s="1"/>
  <c r="P769" i="1"/>
  <c r="P768" i="1" s="1"/>
  <c r="P767" i="1" s="1"/>
  <c r="P766" i="1" s="1"/>
  <c r="O769" i="1"/>
  <c r="O768" i="1" s="1"/>
  <c r="O767" i="1" s="1"/>
  <c r="O766" i="1" s="1"/>
  <c r="N769" i="1"/>
  <c r="N768" i="1" s="1"/>
  <c r="N767" i="1" s="1"/>
  <c r="N766" i="1" s="1"/>
  <c r="Q764" i="1"/>
  <c r="Q763" i="1" s="1"/>
  <c r="Q762" i="1" s="1"/>
  <c r="Q761" i="1" s="1"/>
  <c r="P764" i="1"/>
  <c r="P763" i="1" s="1"/>
  <c r="P762" i="1" s="1"/>
  <c r="P761" i="1" s="1"/>
  <c r="O764" i="1"/>
  <c r="O763" i="1" s="1"/>
  <c r="O762" i="1" s="1"/>
  <c r="O761" i="1" s="1"/>
  <c r="N764" i="1"/>
  <c r="N763" i="1" s="1"/>
  <c r="N762" i="1" s="1"/>
  <c r="N761" i="1" s="1"/>
  <c r="Q759" i="1"/>
  <c r="Q758" i="1" s="1"/>
  <c r="Q757" i="1" s="1"/>
  <c r="P759" i="1"/>
  <c r="P758" i="1" s="1"/>
  <c r="P757" i="1" s="1"/>
  <c r="O759" i="1"/>
  <c r="O758" i="1" s="1"/>
  <c r="O757" i="1" s="1"/>
  <c r="N759" i="1"/>
  <c r="N758" i="1" s="1"/>
  <c r="N757" i="1" s="1"/>
  <c r="Q755" i="1"/>
  <c r="Q754" i="1" s="1"/>
  <c r="Q753" i="1" s="1"/>
  <c r="P755" i="1"/>
  <c r="P754" i="1" s="1"/>
  <c r="P753" i="1" s="1"/>
  <c r="O755" i="1"/>
  <c r="O754" i="1" s="1"/>
  <c r="O753" i="1" s="1"/>
  <c r="N755" i="1"/>
  <c r="N754" i="1" s="1"/>
  <c r="N753" i="1" s="1"/>
  <c r="Q750" i="1"/>
  <c r="Q749" i="1" s="1"/>
  <c r="Q748" i="1" s="1"/>
  <c r="P750" i="1"/>
  <c r="P749" i="1" s="1"/>
  <c r="P748" i="1" s="1"/>
  <c r="O750" i="1"/>
  <c r="O749" i="1" s="1"/>
  <c r="O748" i="1" s="1"/>
  <c r="N750" i="1"/>
  <c r="N749" i="1" s="1"/>
  <c r="N748" i="1" s="1"/>
  <c r="R747" i="1"/>
  <c r="R746" i="1" s="1"/>
  <c r="R745" i="1" s="1"/>
  <c r="R744" i="1" s="1"/>
  <c r="R743" i="1" s="1"/>
  <c r="S746" i="1"/>
  <c r="S745" i="1" s="1"/>
  <c r="S744" i="1" s="1"/>
  <c r="S743" i="1" s="1"/>
  <c r="Q739" i="1"/>
  <c r="Q738" i="1" s="1"/>
  <c r="Q737" i="1" s="1"/>
  <c r="Q736" i="1" s="1"/>
  <c r="P739" i="1"/>
  <c r="P738" i="1" s="1"/>
  <c r="P737" i="1" s="1"/>
  <c r="P736" i="1" s="1"/>
  <c r="O739" i="1"/>
  <c r="O738" i="1" s="1"/>
  <c r="O737" i="1" s="1"/>
  <c r="O736" i="1" s="1"/>
  <c r="N739" i="1"/>
  <c r="N738" i="1" s="1"/>
  <c r="N737" i="1" s="1"/>
  <c r="N736" i="1" s="1"/>
  <c r="Q734" i="1"/>
  <c r="Q733" i="1" s="1"/>
  <c r="P734" i="1"/>
  <c r="P733" i="1" s="1"/>
  <c r="O734" i="1"/>
  <c r="O733" i="1" s="1"/>
  <c r="N734" i="1"/>
  <c r="N733" i="1" s="1"/>
  <c r="Q731" i="1"/>
  <c r="P731" i="1"/>
  <c r="O731" i="1"/>
  <c r="N731" i="1"/>
  <c r="Q729" i="1"/>
  <c r="P729" i="1"/>
  <c r="P728" i="1" s="1"/>
  <c r="O729" i="1"/>
  <c r="O728" i="1" s="1"/>
  <c r="N729" i="1"/>
  <c r="N728" i="1" s="1"/>
  <c r="Q706" i="1"/>
  <c r="Q705" i="1" s="1"/>
  <c r="P706" i="1"/>
  <c r="P705" i="1" s="1"/>
  <c r="O706" i="1"/>
  <c r="O705" i="1" s="1"/>
  <c r="N706" i="1"/>
  <c r="N705" i="1" s="1"/>
  <c r="Q697" i="1"/>
  <c r="P697" i="1"/>
  <c r="O697" i="1"/>
  <c r="N697" i="1"/>
  <c r="Q695" i="1"/>
  <c r="Q694" i="1" s="1"/>
  <c r="Q690" i="1" s="1"/>
  <c r="Q689" i="1" s="1"/>
  <c r="P695" i="1"/>
  <c r="O695" i="1"/>
  <c r="O694" i="1" s="1"/>
  <c r="O690" i="1" s="1"/>
  <c r="O689" i="1" s="1"/>
  <c r="N695" i="1"/>
  <c r="N694" i="1" s="1"/>
  <c r="N692" i="1"/>
  <c r="N691" i="1" s="1"/>
  <c r="Q687" i="1"/>
  <c r="Q686" i="1" s="1"/>
  <c r="Q685" i="1" s="1"/>
  <c r="Q684" i="1" s="1"/>
  <c r="P687" i="1"/>
  <c r="P686" i="1" s="1"/>
  <c r="P685" i="1" s="1"/>
  <c r="P684" i="1" s="1"/>
  <c r="O687" i="1"/>
  <c r="O686" i="1" s="1"/>
  <c r="O685" i="1" s="1"/>
  <c r="O684" i="1" s="1"/>
  <c r="N687" i="1"/>
  <c r="N686" i="1" s="1"/>
  <c r="N685" i="1" s="1"/>
  <c r="N684" i="1" s="1"/>
  <c r="Q679" i="1"/>
  <c r="Q678" i="1" s="1"/>
  <c r="Q677" i="1" s="1"/>
  <c r="Q676" i="1" s="1"/>
  <c r="P679" i="1"/>
  <c r="P678" i="1" s="1"/>
  <c r="P677" i="1" s="1"/>
  <c r="P676" i="1" s="1"/>
  <c r="O679" i="1"/>
  <c r="O678" i="1" s="1"/>
  <c r="O677" i="1" s="1"/>
  <c r="O676" i="1" s="1"/>
  <c r="N679" i="1"/>
  <c r="N678" i="1" s="1"/>
  <c r="N677" i="1" s="1"/>
  <c r="N676" i="1" s="1"/>
  <c r="Q674" i="1"/>
  <c r="Q673" i="1" s="1"/>
  <c r="Q672" i="1" s="1"/>
  <c r="Q671" i="1" s="1"/>
  <c r="Q670" i="1" s="1"/>
  <c r="P674" i="1"/>
  <c r="P673" i="1" s="1"/>
  <c r="P672" i="1" s="1"/>
  <c r="P671" i="1" s="1"/>
  <c r="P670" i="1" s="1"/>
  <c r="O674" i="1"/>
  <c r="O673" i="1" s="1"/>
  <c r="O672" i="1" s="1"/>
  <c r="O671" i="1" s="1"/>
  <c r="O670" i="1" s="1"/>
  <c r="N674" i="1"/>
  <c r="N673" i="1" s="1"/>
  <c r="N672" i="1" s="1"/>
  <c r="N671" i="1" s="1"/>
  <c r="N670" i="1" s="1"/>
  <c r="Q664" i="1"/>
  <c r="Q663" i="1" s="1"/>
  <c r="Q662" i="1" s="1"/>
  <c r="Q661" i="1" s="1"/>
  <c r="P664" i="1"/>
  <c r="P663" i="1" s="1"/>
  <c r="P662" i="1" s="1"/>
  <c r="P661" i="1" s="1"/>
  <c r="O664" i="1"/>
  <c r="O663" i="1" s="1"/>
  <c r="O662" i="1" s="1"/>
  <c r="O661" i="1" s="1"/>
  <c r="N664" i="1"/>
  <c r="N663" i="1" s="1"/>
  <c r="N662" i="1" s="1"/>
  <c r="N661" i="1" s="1"/>
  <c r="Q653" i="1"/>
  <c r="Q652" i="1" s="1"/>
  <c r="Q651" i="1" s="1"/>
  <c r="Q650" i="1" s="1"/>
  <c r="P653" i="1"/>
  <c r="P652" i="1" s="1"/>
  <c r="P651" i="1" s="1"/>
  <c r="P650" i="1" s="1"/>
  <c r="O653" i="1"/>
  <c r="O652" i="1" s="1"/>
  <c r="O651" i="1" s="1"/>
  <c r="O650" i="1" s="1"/>
  <c r="N653" i="1"/>
  <c r="N652" i="1" s="1"/>
  <c r="N651" i="1" s="1"/>
  <c r="N650" i="1" s="1"/>
  <c r="Q648" i="1"/>
  <c r="Q647" i="1" s="1"/>
  <c r="Q646" i="1" s="1"/>
  <c r="Q645" i="1" s="1"/>
  <c r="P648" i="1"/>
  <c r="P647" i="1" s="1"/>
  <c r="P646" i="1" s="1"/>
  <c r="P645" i="1" s="1"/>
  <c r="O648" i="1"/>
  <c r="O647" i="1" s="1"/>
  <c r="O646" i="1" s="1"/>
  <c r="O645" i="1" s="1"/>
  <c r="N648" i="1"/>
  <c r="N647" i="1" s="1"/>
  <c r="N646" i="1" s="1"/>
  <c r="N645" i="1" s="1"/>
  <c r="Q643" i="1"/>
  <c r="Q642" i="1" s="1"/>
  <c r="Q641" i="1" s="1"/>
  <c r="Q640" i="1" s="1"/>
  <c r="P643" i="1"/>
  <c r="P642" i="1" s="1"/>
  <c r="P641" i="1" s="1"/>
  <c r="P640" i="1" s="1"/>
  <c r="O643" i="1"/>
  <c r="O642" i="1" s="1"/>
  <c r="O641" i="1" s="1"/>
  <c r="O640" i="1" s="1"/>
  <c r="N643" i="1"/>
  <c r="N642" i="1" s="1"/>
  <c r="N641" i="1" s="1"/>
  <c r="N640" i="1" s="1"/>
  <c r="Q638" i="1"/>
  <c r="Q637" i="1" s="1"/>
  <c r="Q636" i="1" s="1"/>
  <c r="Q635" i="1" s="1"/>
  <c r="P638" i="1"/>
  <c r="P637" i="1" s="1"/>
  <c r="P636" i="1" s="1"/>
  <c r="P635" i="1" s="1"/>
  <c r="O638" i="1"/>
  <c r="O637" i="1" s="1"/>
  <c r="O636" i="1" s="1"/>
  <c r="O635" i="1" s="1"/>
  <c r="N638" i="1"/>
  <c r="N637" i="1" s="1"/>
  <c r="N636" i="1" s="1"/>
  <c r="N635" i="1" s="1"/>
  <c r="S631" i="1"/>
  <c r="R631" i="1"/>
  <c r="Q629" i="1"/>
  <c r="Q628" i="1" s="1"/>
  <c r="Q627" i="1" s="1"/>
  <c r="Q626" i="1" s="1"/>
  <c r="P629" i="1"/>
  <c r="P628" i="1" s="1"/>
  <c r="P627" i="1" s="1"/>
  <c r="P626" i="1" s="1"/>
  <c r="O629" i="1"/>
  <c r="O628" i="1" s="1"/>
  <c r="O627" i="1" s="1"/>
  <c r="O626" i="1" s="1"/>
  <c r="N629" i="1"/>
  <c r="N628" i="1" s="1"/>
  <c r="N627" i="1" s="1"/>
  <c r="N626" i="1" s="1"/>
  <c r="R625" i="1"/>
  <c r="R624" i="1" s="1"/>
  <c r="R623" i="1" s="1"/>
  <c r="R622" i="1" s="1"/>
  <c r="S624" i="1"/>
  <c r="S623" i="1" s="1"/>
  <c r="S622" i="1" s="1"/>
  <c r="Q620" i="1"/>
  <c r="Q619" i="1" s="1"/>
  <c r="Q618" i="1" s="1"/>
  <c r="Q617" i="1" s="1"/>
  <c r="P620" i="1"/>
  <c r="P619" i="1" s="1"/>
  <c r="P618" i="1" s="1"/>
  <c r="P617" i="1" s="1"/>
  <c r="O620" i="1"/>
  <c r="O619" i="1" s="1"/>
  <c r="O618" i="1" s="1"/>
  <c r="O617" i="1" s="1"/>
  <c r="N620" i="1"/>
  <c r="N619" i="1" s="1"/>
  <c r="N618" i="1" s="1"/>
  <c r="N617" i="1" s="1"/>
  <c r="Q615" i="1"/>
  <c r="Q614" i="1" s="1"/>
  <c r="Q613" i="1" s="1"/>
  <c r="Q612" i="1" s="1"/>
  <c r="P615" i="1"/>
  <c r="P614" i="1" s="1"/>
  <c r="P613" i="1" s="1"/>
  <c r="P612" i="1" s="1"/>
  <c r="O615" i="1"/>
  <c r="O614" i="1" s="1"/>
  <c r="O613" i="1" s="1"/>
  <c r="O612" i="1" s="1"/>
  <c r="N615" i="1"/>
  <c r="N614" i="1" s="1"/>
  <c r="N613" i="1" s="1"/>
  <c r="N612" i="1" s="1"/>
  <c r="Q610" i="1"/>
  <c r="Q609" i="1" s="1"/>
  <c r="Q608" i="1" s="1"/>
  <c r="Q607" i="1" s="1"/>
  <c r="P610" i="1"/>
  <c r="P609" i="1" s="1"/>
  <c r="P608" i="1" s="1"/>
  <c r="P607" i="1" s="1"/>
  <c r="O610" i="1"/>
  <c r="O609" i="1" s="1"/>
  <c r="O608" i="1" s="1"/>
  <c r="O607" i="1" s="1"/>
  <c r="N610" i="1"/>
  <c r="N609" i="1" s="1"/>
  <c r="N608" i="1" s="1"/>
  <c r="N607" i="1" s="1"/>
  <c r="Q595" i="1"/>
  <c r="Q594" i="1" s="1"/>
  <c r="Q583" i="1" s="1"/>
  <c r="P595" i="1"/>
  <c r="P594" i="1" s="1"/>
  <c r="P583" i="1" s="1"/>
  <c r="O595" i="1"/>
  <c r="O594" i="1" s="1"/>
  <c r="O583" i="1" s="1"/>
  <c r="N595" i="1"/>
  <c r="N594" i="1" s="1"/>
  <c r="N583" i="1" s="1"/>
  <c r="N582" i="1" s="1"/>
  <c r="Q580" i="1"/>
  <c r="Q579" i="1" s="1"/>
  <c r="Q578" i="1" s="1"/>
  <c r="Q577" i="1" s="1"/>
  <c r="P580" i="1"/>
  <c r="P579" i="1" s="1"/>
  <c r="P578" i="1" s="1"/>
  <c r="P577" i="1" s="1"/>
  <c r="O580" i="1"/>
  <c r="O579" i="1" s="1"/>
  <c r="O578" i="1" s="1"/>
  <c r="O577" i="1" s="1"/>
  <c r="N580" i="1"/>
  <c r="N579" i="1" s="1"/>
  <c r="N578" i="1" s="1"/>
  <c r="N577" i="1" s="1"/>
  <c r="Q575" i="1"/>
  <c r="Q574" i="1" s="1"/>
  <c r="Q573" i="1" s="1"/>
  <c r="Q572" i="1" s="1"/>
  <c r="Q571" i="1" s="1"/>
  <c r="P575" i="1"/>
  <c r="P574" i="1" s="1"/>
  <c r="P573" i="1" s="1"/>
  <c r="P572" i="1" s="1"/>
  <c r="P571" i="1" s="1"/>
  <c r="O575" i="1"/>
  <c r="O574" i="1" s="1"/>
  <c r="O573" i="1" s="1"/>
  <c r="O572" i="1" s="1"/>
  <c r="O571" i="1" s="1"/>
  <c r="N575" i="1"/>
  <c r="N574" i="1" s="1"/>
  <c r="N573" i="1" s="1"/>
  <c r="N572" i="1" s="1"/>
  <c r="N571" i="1" s="1"/>
  <c r="Q557" i="1"/>
  <c r="P557" i="1"/>
  <c r="O557" i="1"/>
  <c r="N557" i="1"/>
  <c r="Q555" i="1"/>
  <c r="P555" i="1"/>
  <c r="P554" i="1" s="1"/>
  <c r="P553" i="1" s="1"/>
  <c r="O555" i="1"/>
  <c r="N555" i="1"/>
  <c r="N554" i="1" s="1"/>
  <c r="N553" i="1" s="1"/>
  <c r="Q551" i="1"/>
  <c r="Q550" i="1" s="1"/>
  <c r="Q549" i="1" s="1"/>
  <c r="P551" i="1"/>
  <c r="P550" i="1" s="1"/>
  <c r="P549" i="1" s="1"/>
  <c r="O551" i="1"/>
  <c r="O550" i="1" s="1"/>
  <c r="O549" i="1" s="1"/>
  <c r="N551" i="1"/>
  <c r="N550" i="1" s="1"/>
  <c r="N549" i="1" s="1"/>
  <c r="Q546" i="1"/>
  <c r="Q545" i="1" s="1"/>
  <c r="P546" i="1"/>
  <c r="P545" i="1" s="1"/>
  <c r="O546" i="1"/>
  <c r="O545" i="1" s="1"/>
  <c r="N546" i="1"/>
  <c r="N545" i="1" s="1"/>
  <c r="Q543" i="1"/>
  <c r="Q542" i="1" s="1"/>
  <c r="P543" i="1"/>
  <c r="P542" i="1" s="1"/>
  <c r="O543" i="1"/>
  <c r="O542" i="1" s="1"/>
  <c r="N543" i="1"/>
  <c r="N542" i="1" s="1"/>
  <c r="Q539" i="1"/>
  <c r="Q538" i="1" s="1"/>
  <c r="Q537" i="1" s="1"/>
  <c r="P539" i="1"/>
  <c r="P538" i="1" s="1"/>
  <c r="P537" i="1" s="1"/>
  <c r="O539" i="1"/>
  <c r="O538" i="1" s="1"/>
  <c r="O537" i="1" s="1"/>
  <c r="N539" i="1"/>
  <c r="N538" i="1" s="1"/>
  <c r="N537" i="1" s="1"/>
  <c r="Q522" i="1"/>
  <c r="Q521" i="1" s="1"/>
  <c r="Q520" i="1" s="1"/>
  <c r="Q519" i="1" s="1"/>
  <c r="Q518" i="1" s="1"/>
  <c r="P522" i="1"/>
  <c r="P521" i="1" s="1"/>
  <c r="P520" i="1" s="1"/>
  <c r="P519" i="1" s="1"/>
  <c r="P518" i="1" s="1"/>
  <c r="O522" i="1"/>
  <c r="O521" i="1" s="1"/>
  <c r="O520" i="1" s="1"/>
  <c r="O519" i="1" s="1"/>
  <c r="O518" i="1" s="1"/>
  <c r="N522" i="1"/>
  <c r="N521" i="1" s="1"/>
  <c r="N520" i="1" s="1"/>
  <c r="N519" i="1" s="1"/>
  <c r="N518" i="1" s="1"/>
  <c r="Q505" i="1"/>
  <c r="P505" i="1"/>
  <c r="O505" i="1"/>
  <c r="N505" i="1"/>
  <c r="Q503" i="1"/>
  <c r="P503" i="1"/>
  <c r="O503" i="1"/>
  <c r="N503" i="1"/>
  <c r="Q501" i="1"/>
  <c r="P501" i="1"/>
  <c r="O501" i="1"/>
  <c r="O500" i="1" s="1"/>
  <c r="O499" i="1" s="1"/>
  <c r="O494" i="1" s="1"/>
  <c r="N501" i="1"/>
  <c r="Q500" i="1"/>
  <c r="Q499" i="1" s="1"/>
  <c r="Q494" i="1" s="1"/>
  <c r="N497" i="1"/>
  <c r="N496" i="1" s="1"/>
  <c r="N495" i="1" s="1"/>
  <c r="Q484" i="1"/>
  <c r="P484" i="1"/>
  <c r="O484" i="1"/>
  <c r="N484" i="1"/>
  <c r="Q482" i="1"/>
  <c r="P482" i="1"/>
  <c r="P481" i="1" s="1"/>
  <c r="O482" i="1"/>
  <c r="N482" i="1"/>
  <c r="N481" i="1" s="1"/>
  <c r="Q472" i="1"/>
  <c r="Q471" i="1" s="1"/>
  <c r="P472" i="1"/>
  <c r="P471" i="1" s="1"/>
  <c r="O472" i="1"/>
  <c r="O471" i="1" s="1"/>
  <c r="N472" i="1"/>
  <c r="N471" i="1" s="1"/>
  <c r="Q469" i="1"/>
  <c r="Q468" i="1" s="1"/>
  <c r="P469" i="1"/>
  <c r="P468" i="1" s="1"/>
  <c r="O469" i="1"/>
  <c r="O468" i="1" s="1"/>
  <c r="O467" i="1" s="1"/>
  <c r="N469" i="1"/>
  <c r="N468" i="1" s="1"/>
  <c r="Q464" i="1"/>
  <c r="Q463" i="1" s="1"/>
  <c r="Q462" i="1" s="1"/>
  <c r="Q461" i="1" s="1"/>
  <c r="P464" i="1"/>
  <c r="P463" i="1" s="1"/>
  <c r="P462" i="1" s="1"/>
  <c r="P461" i="1" s="1"/>
  <c r="O464" i="1"/>
  <c r="O463" i="1" s="1"/>
  <c r="O462" i="1" s="1"/>
  <c r="O461" i="1" s="1"/>
  <c r="N464" i="1"/>
  <c r="N463" i="1" s="1"/>
  <c r="N462" i="1" s="1"/>
  <c r="N461" i="1" s="1"/>
  <c r="Q458" i="1"/>
  <c r="Q457" i="1" s="1"/>
  <c r="Q456" i="1" s="1"/>
  <c r="Q455" i="1" s="1"/>
  <c r="P458" i="1"/>
  <c r="P457" i="1" s="1"/>
  <c r="P456" i="1" s="1"/>
  <c r="P455" i="1" s="1"/>
  <c r="O458" i="1"/>
  <c r="O457" i="1" s="1"/>
  <c r="O456" i="1" s="1"/>
  <c r="O455" i="1" s="1"/>
  <c r="N458" i="1"/>
  <c r="N457" i="1" s="1"/>
  <c r="N456" i="1" s="1"/>
  <c r="N455" i="1" s="1"/>
  <c r="Q448" i="1"/>
  <c r="Q447" i="1" s="1"/>
  <c r="Q446" i="1" s="1"/>
  <c r="P448" i="1"/>
  <c r="P447" i="1" s="1"/>
  <c r="P446" i="1" s="1"/>
  <c r="O448" i="1"/>
  <c r="O447" i="1" s="1"/>
  <c r="O446" i="1" s="1"/>
  <c r="N448" i="1"/>
  <c r="N447" i="1" s="1"/>
  <c r="N446" i="1" s="1"/>
  <c r="Q444" i="1"/>
  <c r="Q443" i="1" s="1"/>
  <c r="P444" i="1"/>
  <c r="P443" i="1" s="1"/>
  <c r="O444" i="1"/>
  <c r="O443" i="1" s="1"/>
  <c r="N444" i="1"/>
  <c r="N443" i="1" s="1"/>
  <c r="Q441" i="1"/>
  <c r="Q440" i="1" s="1"/>
  <c r="P441" i="1"/>
  <c r="P440" i="1" s="1"/>
  <c r="O441" i="1"/>
  <c r="O440" i="1" s="1"/>
  <c r="N441" i="1"/>
  <c r="N440" i="1" s="1"/>
  <c r="Q438" i="1"/>
  <c r="Q437" i="1" s="1"/>
  <c r="P438" i="1"/>
  <c r="P437" i="1" s="1"/>
  <c r="O438" i="1"/>
  <c r="O437" i="1" s="1"/>
  <c r="N438" i="1"/>
  <c r="N437" i="1" s="1"/>
  <c r="Q435" i="1"/>
  <c r="Q434" i="1" s="1"/>
  <c r="P435" i="1"/>
  <c r="P434" i="1" s="1"/>
  <c r="O435" i="1"/>
  <c r="O434" i="1" s="1"/>
  <c r="N435" i="1"/>
  <c r="N434" i="1" s="1"/>
  <c r="Q428" i="1"/>
  <c r="Q427" i="1" s="1"/>
  <c r="Q426" i="1" s="1"/>
  <c r="P428" i="1"/>
  <c r="P427" i="1" s="1"/>
  <c r="P426" i="1" s="1"/>
  <c r="O428" i="1"/>
  <c r="O427" i="1" s="1"/>
  <c r="O426" i="1" s="1"/>
  <c r="N428" i="1"/>
  <c r="N427" i="1" s="1"/>
  <c r="N426" i="1" s="1"/>
  <c r="Q414" i="1"/>
  <c r="Q413" i="1" s="1"/>
  <c r="P414" i="1"/>
  <c r="P413" i="1" s="1"/>
  <c r="O414" i="1"/>
  <c r="O413" i="1" s="1"/>
  <c r="N414" i="1"/>
  <c r="N413" i="1" s="1"/>
  <c r="Q411" i="1"/>
  <c r="Q410" i="1" s="1"/>
  <c r="P411" i="1"/>
  <c r="P410" i="1" s="1"/>
  <c r="O411" i="1"/>
  <c r="O410" i="1" s="1"/>
  <c r="N411" i="1"/>
  <c r="N410" i="1" s="1"/>
  <c r="Q408" i="1"/>
  <c r="Q407" i="1" s="1"/>
  <c r="P408" i="1"/>
  <c r="P407" i="1" s="1"/>
  <c r="O408" i="1"/>
  <c r="O407" i="1" s="1"/>
  <c r="N408" i="1"/>
  <c r="N407" i="1" s="1"/>
  <c r="Q405" i="1"/>
  <c r="Q404" i="1" s="1"/>
  <c r="P405" i="1"/>
  <c r="P404" i="1" s="1"/>
  <c r="O405" i="1"/>
  <c r="O404" i="1" s="1"/>
  <c r="N405" i="1"/>
  <c r="N404" i="1" s="1"/>
  <c r="Q400" i="1"/>
  <c r="Q397" i="1" s="1"/>
  <c r="Q396" i="1" s="1"/>
  <c r="P400" i="1"/>
  <c r="P397" i="1" s="1"/>
  <c r="P396" i="1" s="1"/>
  <c r="O400" i="1"/>
  <c r="O397" i="1" s="1"/>
  <c r="O396" i="1" s="1"/>
  <c r="N400" i="1"/>
  <c r="N397" i="1" s="1"/>
  <c r="N396" i="1" s="1"/>
  <c r="Q394" i="1"/>
  <c r="Q393" i="1" s="1"/>
  <c r="Q392" i="1" s="1"/>
  <c r="P394" i="1"/>
  <c r="P393" i="1" s="1"/>
  <c r="P392" i="1" s="1"/>
  <c r="O394" i="1"/>
  <c r="O393" i="1" s="1"/>
  <c r="O392" i="1" s="1"/>
  <c r="N394" i="1"/>
  <c r="N393" i="1" s="1"/>
  <c r="N392" i="1" s="1"/>
  <c r="Q366" i="1"/>
  <c r="P366" i="1"/>
  <c r="O366" i="1"/>
  <c r="N366" i="1"/>
  <c r="Q364" i="1"/>
  <c r="P364" i="1"/>
  <c r="O364" i="1"/>
  <c r="N364" i="1"/>
  <c r="Q362" i="1"/>
  <c r="P362" i="1"/>
  <c r="O362" i="1"/>
  <c r="N362" i="1"/>
  <c r="N361" i="1" s="1"/>
  <c r="N360" i="1" s="1"/>
  <c r="Q361" i="1"/>
  <c r="Q360" i="1" s="1"/>
  <c r="P361" i="1"/>
  <c r="P360" i="1" s="1"/>
  <c r="Q358" i="1"/>
  <c r="Q357" i="1" s="1"/>
  <c r="Q356" i="1" s="1"/>
  <c r="P358" i="1"/>
  <c r="P357" i="1" s="1"/>
  <c r="P356" i="1" s="1"/>
  <c r="O358" i="1"/>
  <c r="O357" i="1" s="1"/>
  <c r="O356" i="1" s="1"/>
  <c r="N358" i="1"/>
  <c r="N357" i="1" s="1"/>
  <c r="N356" i="1" s="1"/>
  <c r="Q353" i="1"/>
  <c r="Q352" i="1" s="1"/>
  <c r="Q351" i="1" s="1"/>
  <c r="Q350" i="1" s="1"/>
  <c r="P353" i="1"/>
  <c r="P352" i="1" s="1"/>
  <c r="P351" i="1" s="1"/>
  <c r="P350" i="1" s="1"/>
  <c r="O353" i="1"/>
  <c r="O352" i="1" s="1"/>
  <c r="O351" i="1" s="1"/>
  <c r="O350" i="1" s="1"/>
  <c r="N353" i="1"/>
  <c r="N352" i="1" s="1"/>
  <c r="N351" i="1" s="1"/>
  <c r="N350" i="1" s="1"/>
  <c r="Q348" i="1"/>
  <c r="Q347" i="1" s="1"/>
  <c r="Q346" i="1" s="1"/>
  <c r="Q345" i="1" s="1"/>
  <c r="P348" i="1"/>
  <c r="P347" i="1" s="1"/>
  <c r="P346" i="1" s="1"/>
  <c r="P345" i="1" s="1"/>
  <c r="O348" i="1"/>
  <c r="O347" i="1" s="1"/>
  <c r="O346" i="1" s="1"/>
  <c r="O345" i="1" s="1"/>
  <c r="N348" i="1"/>
  <c r="N347" i="1" s="1"/>
  <c r="N346" i="1" s="1"/>
  <c r="N345" i="1" s="1"/>
  <c r="Q341" i="1"/>
  <c r="Q340" i="1" s="1"/>
  <c r="Q339" i="1" s="1"/>
  <c r="Q338" i="1" s="1"/>
  <c r="Q337" i="1" s="1"/>
  <c r="P341" i="1"/>
  <c r="P340" i="1" s="1"/>
  <c r="P339" i="1" s="1"/>
  <c r="P338" i="1" s="1"/>
  <c r="P337" i="1" s="1"/>
  <c r="O341" i="1"/>
  <c r="O340" i="1" s="1"/>
  <c r="O339" i="1" s="1"/>
  <c r="O338" i="1" s="1"/>
  <c r="O337" i="1" s="1"/>
  <c r="N341" i="1"/>
  <c r="N340" i="1" s="1"/>
  <c r="N339" i="1" s="1"/>
  <c r="N338" i="1" s="1"/>
  <c r="N337" i="1" s="1"/>
  <c r="Q329" i="1"/>
  <c r="P329" i="1"/>
  <c r="O329" i="1"/>
  <c r="N329" i="1"/>
  <c r="Q327" i="1"/>
  <c r="P327" i="1"/>
  <c r="O327" i="1"/>
  <c r="N327" i="1"/>
  <c r="Q325" i="1"/>
  <c r="P325" i="1"/>
  <c r="P324" i="1" s="1"/>
  <c r="P323" i="1" s="1"/>
  <c r="P322" i="1" s="1"/>
  <c r="P321" i="1" s="1"/>
  <c r="O325" i="1"/>
  <c r="N325" i="1"/>
  <c r="N324" i="1" s="1"/>
  <c r="N323" i="1" s="1"/>
  <c r="N322" i="1" s="1"/>
  <c r="N321" i="1" s="1"/>
  <c r="Q324" i="1"/>
  <c r="Q323" i="1" s="1"/>
  <c r="Q322" i="1" s="1"/>
  <c r="Q321" i="1" s="1"/>
  <c r="S311" i="1"/>
  <c r="S310" i="1" s="1"/>
  <c r="S309" i="1" s="1"/>
  <c r="R311" i="1"/>
  <c r="R310" i="1" s="1"/>
  <c r="R309" i="1" s="1"/>
  <c r="R297" i="1"/>
  <c r="R296" i="1" s="1"/>
  <c r="R295" i="1" s="1"/>
  <c r="Q293" i="1"/>
  <c r="Q292" i="1" s="1"/>
  <c r="P293" i="1"/>
  <c r="P292" i="1" s="1"/>
  <c r="O293" i="1"/>
  <c r="O292" i="1" s="1"/>
  <c r="N293" i="1"/>
  <c r="N292" i="1" s="1"/>
  <c r="Q288" i="1"/>
  <c r="P288" i="1"/>
  <c r="O288" i="1"/>
  <c r="N288" i="1"/>
  <c r="Q286" i="1"/>
  <c r="P286" i="1"/>
  <c r="O286" i="1"/>
  <c r="N286" i="1"/>
  <c r="Q284" i="1"/>
  <c r="P284" i="1"/>
  <c r="O284" i="1"/>
  <c r="N284" i="1"/>
  <c r="Q282" i="1"/>
  <c r="P282" i="1"/>
  <c r="O282" i="1"/>
  <c r="N282" i="1"/>
  <c r="Q281" i="1"/>
  <c r="Q272" i="1"/>
  <c r="P272" i="1"/>
  <c r="O272" i="1"/>
  <c r="N272" i="1"/>
  <c r="Q270" i="1"/>
  <c r="P270" i="1"/>
  <c r="O270" i="1"/>
  <c r="N270" i="1"/>
  <c r="Q268" i="1"/>
  <c r="Q267" i="1" s="1"/>
  <c r="Q266" i="1" s="1"/>
  <c r="Q265" i="1" s="1"/>
  <c r="P268" i="1"/>
  <c r="O268" i="1"/>
  <c r="N268" i="1"/>
  <c r="Q263" i="1"/>
  <c r="Q262" i="1" s="1"/>
  <c r="Q261" i="1" s="1"/>
  <c r="Q260" i="1" s="1"/>
  <c r="P263" i="1"/>
  <c r="P262" i="1" s="1"/>
  <c r="P261" i="1" s="1"/>
  <c r="P260" i="1" s="1"/>
  <c r="O263" i="1"/>
  <c r="O262" i="1" s="1"/>
  <c r="O261" i="1" s="1"/>
  <c r="O260" i="1" s="1"/>
  <c r="N263" i="1"/>
  <c r="N262" i="1" s="1"/>
  <c r="N261" i="1" s="1"/>
  <c r="N260" i="1" s="1"/>
  <c r="S258" i="1"/>
  <c r="R258" i="1"/>
  <c r="S256" i="1"/>
  <c r="R256" i="1"/>
  <c r="Q252" i="1"/>
  <c r="P252" i="1"/>
  <c r="O252" i="1"/>
  <c r="N252" i="1"/>
  <c r="Q250" i="1"/>
  <c r="P250" i="1"/>
  <c r="P249" i="1" s="1"/>
  <c r="P248" i="1" s="1"/>
  <c r="P247" i="1" s="1"/>
  <c r="O250" i="1"/>
  <c r="N250" i="1"/>
  <c r="N249" i="1" s="1"/>
  <c r="N248" i="1" s="1"/>
  <c r="N247" i="1" s="1"/>
  <c r="Q241" i="1"/>
  <c r="P241" i="1"/>
  <c r="O241" i="1"/>
  <c r="N241" i="1"/>
  <c r="Q239" i="1"/>
  <c r="P239" i="1"/>
  <c r="O239" i="1"/>
  <c r="N239" i="1"/>
  <c r="N238" i="1" s="1"/>
  <c r="Q238" i="1"/>
  <c r="Q236" i="1"/>
  <c r="P236" i="1"/>
  <c r="O236" i="1"/>
  <c r="N236" i="1"/>
  <c r="Q234" i="1"/>
  <c r="P234" i="1"/>
  <c r="O234" i="1"/>
  <c r="N234" i="1"/>
  <c r="Q232" i="1"/>
  <c r="Q231" i="1" s="1"/>
  <c r="P232" i="1"/>
  <c r="O232" i="1"/>
  <c r="O231" i="1" s="1"/>
  <c r="N232" i="1"/>
  <c r="Q229" i="1"/>
  <c r="P229" i="1"/>
  <c r="O229" i="1"/>
  <c r="N229" i="1"/>
  <c r="Q227" i="1"/>
  <c r="P227" i="1"/>
  <c r="O227" i="1"/>
  <c r="N227" i="1"/>
  <c r="Q225" i="1"/>
  <c r="P225" i="1"/>
  <c r="O225" i="1"/>
  <c r="N225" i="1"/>
  <c r="Q224" i="1"/>
  <c r="Q222" i="1"/>
  <c r="Q221" i="1" s="1"/>
  <c r="P222" i="1"/>
  <c r="P221" i="1" s="1"/>
  <c r="O222" i="1"/>
  <c r="O221" i="1" s="1"/>
  <c r="N222" i="1"/>
  <c r="N221" i="1" s="1"/>
  <c r="Q219" i="1"/>
  <c r="P219" i="1"/>
  <c r="O219" i="1"/>
  <c r="N219" i="1"/>
  <c r="Q217" i="1"/>
  <c r="Q216" i="1" s="1"/>
  <c r="P217" i="1"/>
  <c r="O217" i="1"/>
  <c r="O216" i="1" s="1"/>
  <c r="N217" i="1"/>
  <c r="Q214" i="1"/>
  <c r="P214" i="1"/>
  <c r="O214" i="1"/>
  <c r="N214" i="1"/>
  <c r="Q212" i="1"/>
  <c r="P212" i="1"/>
  <c r="P211" i="1" s="1"/>
  <c r="O212" i="1"/>
  <c r="O211" i="1" s="1"/>
  <c r="N212" i="1"/>
  <c r="Q209" i="1"/>
  <c r="Q208" i="1" s="1"/>
  <c r="P209" i="1"/>
  <c r="P208" i="1" s="1"/>
  <c r="O209" i="1"/>
  <c r="O208" i="1" s="1"/>
  <c r="N209" i="1"/>
  <c r="N208" i="1" s="1"/>
  <c r="Q204" i="1"/>
  <c r="P204" i="1"/>
  <c r="O204" i="1"/>
  <c r="N204" i="1"/>
  <c r="Q202" i="1"/>
  <c r="P202" i="1"/>
  <c r="O202" i="1"/>
  <c r="N202" i="1"/>
  <c r="Q200" i="1"/>
  <c r="P200" i="1"/>
  <c r="O200" i="1"/>
  <c r="N200" i="1"/>
  <c r="Q197" i="1"/>
  <c r="P197" i="1"/>
  <c r="O197" i="1"/>
  <c r="N197" i="1"/>
  <c r="Q195" i="1"/>
  <c r="P195" i="1"/>
  <c r="O195" i="1"/>
  <c r="N195" i="1"/>
  <c r="Q193" i="1"/>
  <c r="P193" i="1"/>
  <c r="P192" i="1" s="1"/>
  <c r="O193" i="1"/>
  <c r="O192" i="1" s="1"/>
  <c r="N193" i="1"/>
  <c r="N192" i="1" s="1"/>
  <c r="Q189" i="1"/>
  <c r="Q188" i="1" s="1"/>
  <c r="P189" i="1"/>
  <c r="P188" i="1" s="1"/>
  <c r="O189" i="1"/>
  <c r="O188" i="1" s="1"/>
  <c r="N189" i="1"/>
  <c r="N188" i="1" s="1"/>
  <c r="Q186" i="1"/>
  <c r="P186" i="1"/>
  <c r="O186" i="1"/>
  <c r="N186" i="1"/>
  <c r="Q184" i="1"/>
  <c r="P184" i="1"/>
  <c r="O184" i="1"/>
  <c r="N184" i="1"/>
  <c r="Q182" i="1"/>
  <c r="P182" i="1"/>
  <c r="O182" i="1"/>
  <c r="N182" i="1"/>
  <c r="Q181" i="1"/>
  <c r="Q177" i="1"/>
  <c r="Q176" i="1" s="1"/>
  <c r="Q175" i="1" s="1"/>
  <c r="Q174" i="1" s="1"/>
  <c r="P177" i="1"/>
  <c r="P176" i="1" s="1"/>
  <c r="P175" i="1" s="1"/>
  <c r="P174" i="1" s="1"/>
  <c r="O177" i="1"/>
  <c r="O176" i="1" s="1"/>
  <c r="O175" i="1" s="1"/>
  <c r="O174" i="1" s="1"/>
  <c r="N177" i="1"/>
  <c r="N176" i="1" s="1"/>
  <c r="N175" i="1" s="1"/>
  <c r="N174" i="1" s="1"/>
  <c r="S172" i="1"/>
  <c r="S171" i="1" s="1"/>
  <c r="S170" i="1" s="1"/>
  <c r="R172" i="1"/>
  <c r="R171" i="1" s="1"/>
  <c r="R170" i="1" s="1"/>
  <c r="Q161" i="1"/>
  <c r="Q160" i="1" s="1"/>
  <c r="P161" i="1"/>
  <c r="P160" i="1" s="1"/>
  <c r="O161" i="1"/>
  <c r="O160" i="1" s="1"/>
  <c r="N161" i="1"/>
  <c r="N160" i="1" s="1"/>
  <c r="Q158" i="1"/>
  <c r="Q157" i="1" s="1"/>
  <c r="P158" i="1"/>
  <c r="P157" i="1" s="1"/>
  <c r="O158" i="1"/>
  <c r="O157" i="1" s="1"/>
  <c r="N158" i="1"/>
  <c r="N157" i="1" s="1"/>
  <c r="Q155" i="1"/>
  <c r="Q154" i="1" s="1"/>
  <c r="P155" i="1"/>
  <c r="P154" i="1" s="1"/>
  <c r="O155" i="1"/>
  <c r="O154" i="1" s="1"/>
  <c r="N155" i="1"/>
  <c r="N154" i="1" s="1"/>
  <c r="Q151" i="1"/>
  <c r="Q150" i="1" s="1"/>
  <c r="P151" i="1"/>
  <c r="P150" i="1" s="1"/>
  <c r="O151" i="1"/>
  <c r="O150" i="1" s="1"/>
  <c r="N151" i="1"/>
  <c r="N150" i="1" s="1"/>
  <c r="Q146" i="1"/>
  <c r="Q145" i="1" s="1"/>
  <c r="P146" i="1"/>
  <c r="P145" i="1" s="1"/>
  <c r="O146" i="1"/>
  <c r="O145" i="1" s="1"/>
  <c r="N146" i="1"/>
  <c r="N145" i="1" s="1"/>
  <c r="N144" i="1" s="1"/>
  <c r="Q142" i="1"/>
  <c r="Q141" i="1" s="1"/>
  <c r="Q140" i="1" s="1"/>
  <c r="P142" i="1"/>
  <c r="P141" i="1" s="1"/>
  <c r="P140" i="1" s="1"/>
  <c r="O142" i="1"/>
  <c r="O141" i="1" s="1"/>
  <c r="O140" i="1" s="1"/>
  <c r="N142" i="1"/>
  <c r="N141" i="1" s="1"/>
  <c r="N140" i="1" s="1"/>
  <c r="Q137" i="1"/>
  <c r="Q136" i="1" s="1"/>
  <c r="Q135" i="1" s="1"/>
  <c r="Q134" i="1" s="1"/>
  <c r="P137" i="1"/>
  <c r="P136" i="1" s="1"/>
  <c r="P135" i="1" s="1"/>
  <c r="P134" i="1" s="1"/>
  <c r="O137" i="1"/>
  <c r="O136" i="1" s="1"/>
  <c r="O135" i="1" s="1"/>
  <c r="O134" i="1" s="1"/>
  <c r="N137" i="1"/>
  <c r="N136" i="1" s="1"/>
  <c r="N135" i="1" s="1"/>
  <c r="N134" i="1" s="1"/>
  <c r="Q130" i="1"/>
  <c r="Q129" i="1" s="1"/>
  <c r="Q128" i="1" s="1"/>
  <c r="Q127" i="1" s="1"/>
  <c r="Q126" i="1" s="1"/>
  <c r="P130" i="1"/>
  <c r="P129" i="1" s="1"/>
  <c r="P128" i="1" s="1"/>
  <c r="P127" i="1" s="1"/>
  <c r="P126" i="1" s="1"/>
  <c r="O130" i="1"/>
  <c r="O129" i="1" s="1"/>
  <c r="O128" i="1" s="1"/>
  <c r="O127" i="1" s="1"/>
  <c r="O126" i="1" s="1"/>
  <c r="N130" i="1"/>
  <c r="N129" i="1" s="1"/>
  <c r="N128" i="1" s="1"/>
  <c r="N127" i="1" s="1"/>
  <c r="N126" i="1" s="1"/>
  <c r="Q118" i="1"/>
  <c r="P118" i="1"/>
  <c r="O118" i="1"/>
  <c r="N118" i="1"/>
  <c r="Q116" i="1"/>
  <c r="P116" i="1"/>
  <c r="O116" i="1"/>
  <c r="N116" i="1"/>
  <c r="Q114" i="1"/>
  <c r="P114" i="1"/>
  <c r="O114" i="1"/>
  <c r="O113" i="1" s="1"/>
  <c r="O112" i="1" s="1"/>
  <c r="O111" i="1" s="1"/>
  <c r="O110" i="1" s="1"/>
  <c r="N114" i="1"/>
  <c r="N113" i="1" s="1"/>
  <c r="N112" i="1" s="1"/>
  <c r="N111" i="1" s="1"/>
  <c r="N110" i="1" s="1"/>
  <c r="Q93" i="1"/>
  <c r="P93" i="1"/>
  <c r="O93" i="1"/>
  <c r="N93" i="1"/>
  <c r="Q91" i="1"/>
  <c r="Q90" i="1" s="1"/>
  <c r="P91" i="1"/>
  <c r="P90" i="1" s="1"/>
  <c r="O91" i="1"/>
  <c r="O90" i="1" s="1"/>
  <c r="N91" i="1"/>
  <c r="S88" i="1"/>
  <c r="R88" i="1"/>
  <c r="Q86" i="1"/>
  <c r="Q85" i="1" s="1"/>
  <c r="P86" i="1"/>
  <c r="P85" i="1" s="1"/>
  <c r="O86" i="1"/>
  <c r="O85" i="1" s="1"/>
  <c r="N86" i="1"/>
  <c r="N85" i="1" s="1"/>
  <c r="S81" i="1"/>
  <c r="R81" i="1"/>
  <c r="Q79" i="1"/>
  <c r="Q78" i="1" s="1"/>
  <c r="P79" i="1"/>
  <c r="P78" i="1" s="1"/>
  <c r="O79" i="1"/>
  <c r="O78" i="1" s="1"/>
  <c r="N79" i="1"/>
  <c r="N78" i="1" s="1"/>
  <c r="Q76" i="1"/>
  <c r="Q75" i="1" s="1"/>
  <c r="P76" i="1"/>
  <c r="P75" i="1" s="1"/>
  <c r="O76" i="1"/>
  <c r="O75" i="1" s="1"/>
  <c r="N76" i="1"/>
  <c r="N75" i="1" s="1"/>
  <c r="Q73" i="1"/>
  <c r="Q72" i="1" s="1"/>
  <c r="P73" i="1"/>
  <c r="P72" i="1" s="1"/>
  <c r="O73" i="1"/>
  <c r="O72" i="1" s="1"/>
  <c r="N73" i="1"/>
  <c r="N72" i="1" s="1"/>
  <c r="Q70" i="1"/>
  <c r="P70" i="1"/>
  <c r="O70" i="1"/>
  <c r="N70" i="1"/>
  <c r="Q68" i="1"/>
  <c r="Q67" i="1" s="1"/>
  <c r="P68" i="1"/>
  <c r="O68" i="1"/>
  <c r="O67" i="1" s="1"/>
  <c r="N68" i="1"/>
  <c r="N67" i="1" s="1"/>
  <c r="Q65" i="1"/>
  <c r="P65" i="1"/>
  <c r="O65" i="1"/>
  <c r="N65" i="1"/>
  <c r="Q63" i="1"/>
  <c r="P63" i="1"/>
  <c r="P62" i="1" s="1"/>
  <c r="O63" i="1"/>
  <c r="O62" i="1" s="1"/>
  <c r="N63" i="1"/>
  <c r="N62" i="1" s="1"/>
  <c r="Q59" i="1"/>
  <c r="P59" i="1"/>
  <c r="O59" i="1"/>
  <c r="N59" i="1"/>
  <c r="Q55" i="1"/>
  <c r="P55" i="1"/>
  <c r="O55" i="1"/>
  <c r="N55" i="1"/>
  <c r="Q53" i="1"/>
  <c r="P53" i="1"/>
  <c r="O53" i="1"/>
  <c r="O52" i="1" s="1"/>
  <c r="O51" i="1" s="1"/>
  <c r="N53" i="1"/>
  <c r="N52" i="1" s="1"/>
  <c r="N51" i="1" s="1"/>
  <c r="R42" i="1"/>
  <c r="Q41" i="1"/>
  <c r="P41" i="1"/>
  <c r="O41" i="1"/>
  <c r="N41" i="1"/>
  <c r="Q38" i="1"/>
  <c r="P38" i="1"/>
  <c r="O38" i="1"/>
  <c r="N38" i="1"/>
  <c r="Q36" i="1"/>
  <c r="P36" i="1"/>
  <c r="O36" i="1"/>
  <c r="N36" i="1"/>
  <c r="Q34" i="1"/>
  <c r="Q33" i="1" s="1"/>
  <c r="P34" i="1"/>
  <c r="P33" i="1" s="1"/>
  <c r="O34" i="1"/>
  <c r="O33" i="1" s="1"/>
  <c r="N34" i="1"/>
  <c r="Q31" i="1"/>
  <c r="Q30" i="1" s="1"/>
  <c r="P31" i="1"/>
  <c r="P30" i="1" s="1"/>
  <c r="O31" i="1"/>
  <c r="O30" i="1" s="1"/>
  <c r="N31" i="1"/>
  <c r="N30" i="1" s="1"/>
  <c r="Q28" i="1"/>
  <c r="Q27" i="1" s="1"/>
  <c r="P28" i="1"/>
  <c r="P27" i="1" s="1"/>
  <c r="O28" i="1"/>
  <c r="O27" i="1" s="1"/>
  <c r="N28" i="1"/>
  <c r="N27" i="1" s="1"/>
  <c r="Q21" i="1"/>
  <c r="Q20" i="1" s="1"/>
  <c r="Q19" i="1" s="1"/>
  <c r="Q18" i="1" s="1"/>
  <c r="Q17" i="1" s="1"/>
  <c r="P21" i="1"/>
  <c r="P20" i="1" s="1"/>
  <c r="P19" i="1" s="1"/>
  <c r="P18" i="1" s="1"/>
  <c r="P17" i="1" s="1"/>
  <c r="O21" i="1"/>
  <c r="O20" i="1" s="1"/>
  <c r="O19" i="1" s="1"/>
  <c r="O18" i="1" s="1"/>
  <c r="O17" i="1" s="1"/>
  <c r="N21" i="1"/>
  <c r="N20" i="1" s="1"/>
  <c r="N19" i="1" s="1"/>
  <c r="N18" i="1" s="1"/>
  <c r="N17" i="1" s="1"/>
  <c r="I21" i="1"/>
  <c r="I20" i="1" s="1"/>
  <c r="I19" i="1" s="1"/>
  <c r="I18" i="1" s="1"/>
  <c r="I17" i="1" s="1"/>
  <c r="J21" i="1"/>
  <c r="J20" i="1" s="1"/>
  <c r="J19" i="1" s="1"/>
  <c r="J18" i="1" s="1"/>
  <c r="J17" i="1" s="1"/>
  <c r="K21" i="1"/>
  <c r="K20" i="1" s="1"/>
  <c r="K19" i="1" s="1"/>
  <c r="K18" i="1" s="1"/>
  <c r="K17" i="1" s="1"/>
  <c r="H21" i="1"/>
  <c r="H20" i="1" s="1"/>
  <c r="H19" i="1" s="1"/>
  <c r="H18" i="1" s="1"/>
  <c r="H17" i="1" s="1"/>
  <c r="I28" i="1"/>
  <c r="I27" i="1" s="1"/>
  <c r="J28" i="1"/>
  <c r="J27" i="1" s="1"/>
  <c r="K28" i="1"/>
  <c r="K27" i="1" s="1"/>
  <c r="H28" i="1"/>
  <c r="H27" i="1" s="1"/>
  <c r="I31" i="1"/>
  <c r="I30" i="1" s="1"/>
  <c r="J31" i="1"/>
  <c r="J30" i="1" s="1"/>
  <c r="K31" i="1"/>
  <c r="K30" i="1" s="1"/>
  <c r="H31" i="1"/>
  <c r="H30" i="1" s="1"/>
  <c r="I34" i="1"/>
  <c r="J34" i="1"/>
  <c r="K34" i="1"/>
  <c r="I36" i="1"/>
  <c r="J36" i="1"/>
  <c r="K36" i="1"/>
  <c r="I38" i="1"/>
  <c r="J38" i="1"/>
  <c r="K38" i="1"/>
  <c r="I41" i="1"/>
  <c r="J41" i="1"/>
  <c r="K41" i="1"/>
  <c r="H34" i="1"/>
  <c r="H36" i="1"/>
  <c r="H38" i="1"/>
  <c r="H41" i="1"/>
  <c r="I51" i="1"/>
  <c r="J51" i="1"/>
  <c r="K51" i="1"/>
  <c r="I53" i="1"/>
  <c r="J53" i="1"/>
  <c r="K53" i="1"/>
  <c r="I55" i="1"/>
  <c r="J55" i="1"/>
  <c r="K55" i="1"/>
  <c r="I59" i="1"/>
  <c r="J59" i="1"/>
  <c r="K59" i="1"/>
  <c r="H53" i="1"/>
  <c r="H55" i="1"/>
  <c r="H59" i="1"/>
  <c r="I63" i="1"/>
  <c r="J63" i="1"/>
  <c r="K63" i="1"/>
  <c r="I65" i="1"/>
  <c r="J65" i="1"/>
  <c r="K65" i="1"/>
  <c r="H63" i="1"/>
  <c r="H65" i="1"/>
  <c r="I70" i="1"/>
  <c r="J70" i="1"/>
  <c r="K70" i="1"/>
  <c r="I68" i="1"/>
  <c r="J68" i="1"/>
  <c r="K68" i="1"/>
  <c r="H68" i="1"/>
  <c r="H70" i="1"/>
  <c r="I73" i="1"/>
  <c r="I72" i="1" s="1"/>
  <c r="J73" i="1"/>
  <c r="J72" i="1" s="1"/>
  <c r="K73" i="1"/>
  <c r="K72" i="1" s="1"/>
  <c r="H73" i="1"/>
  <c r="H72" i="1" s="1"/>
  <c r="I76" i="1"/>
  <c r="I75" i="1" s="1"/>
  <c r="J76" i="1"/>
  <c r="J75" i="1" s="1"/>
  <c r="K76" i="1"/>
  <c r="K75" i="1" s="1"/>
  <c r="H76" i="1"/>
  <c r="H75" i="1" s="1"/>
  <c r="I79" i="1"/>
  <c r="I78" i="1" s="1"/>
  <c r="J79" i="1"/>
  <c r="J78" i="1" s="1"/>
  <c r="K79" i="1"/>
  <c r="K78" i="1" s="1"/>
  <c r="H79" i="1"/>
  <c r="H78" i="1" s="1"/>
  <c r="I86" i="1"/>
  <c r="I85" i="1" s="1"/>
  <c r="J86" i="1"/>
  <c r="J85" i="1" s="1"/>
  <c r="K86" i="1"/>
  <c r="K85" i="1" s="1"/>
  <c r="H86" i="1"/>
  <c r="H85" i="1" s="1"/>
  <c r="I91" i="1"/>
  <c r="J91" i="1"/>
  <c r="K91" i="1"/>
  <c r="I93" i="1"/>
  <c r="J93" i="1"/>
  <c r="K93" i="1"/>
  <c r="H91" i="1"/>
  <c r="H93" i="1"/>
  <c r="I114" i="1"/>
  <c r="J114" i="1"/>
  <c r="K114" i="1"/>
  <c r="I116" i="1"/>
  <c r="J116" i="1"/>
  <c r="K116" i="1"/>
  <c r="I118" i="1"/>
  <c r="J118" i="1"/>
  <c r="K118" i="1"/>
  <c r="H114" i="1"/>
  <c r="H116" i="1"/>
  <c r="H118" i="1"/>
  <c r="I130" i="1"/>
  <c r="I129" i="1" s="1"/>
  <c r="I128" i="1" s="1"/>
  <c r="I127" i="1" s="1"/>
  <c r="I126" i="1" s="1"/>
  <c r="J130" i="1"/>
  <c r="J129" i="1" s="1"/>
  <c r="J128" i="1" s="1"/>
  <c r="J127" i="1" s="1"/>
  <c r="J126" i="1" s="1"/>
  <c r="K130" i="1"/>
  <c r="K129" i="1" s="1"/>
  <c r="K128" i="1" s="1"/>
  <c r="K127" i="1" s="1"/>
  <c r="K126" i="1" s="1"/>
  <c r="H130" i="1"/>
  <c r="H129" i="1" s="1"/>
  <c r="H128" i="1" s="1"/>
  <c r="H127" i="1" s="1"/>
  <c r="H126" i="1" s="1"/>
  <c r="I137" i="1"/>
  <c r="I136" i="1" s="1"/>
  <c r="I135" i="1" s="1"/>
  <c r="I134" i="1" s="1"/>
  <c r="J137" i="1"/>
  <c r="J136" i="1" s="1"/>
  <c r="J135" i="1" s="1"/>
  <c r="J134" i="1" s="1"/>
  <c r="K137" i="1"/>
  <c r="K136" i="1" s="1"/>
  <c r="K135" i="1" s="1"/>
  <c r="K134" i="1" s="1"/>
  <c r="H137" i="1"/>
  <c r="H136" i="1" s="1"/>
  <c r="H135" i="1" s="1"/>
  <c r="H134" i="1" s="1"/>
  <c r="I142" i="1"/>
  <c r="I141" i="1" s="1"/>
  <c r="I140" i="1" s="1"/>
  <c r="J142" i="1"/>
  <c r="J141" i="1" s="1"/>
  <c r="J140" i="1" s="1"/>
  <c r="K142" i="1"/>
  <c r="K141" i="1" s="1"/>
  <c r="K140" i="1" s="1"/>
  <c r="H142" i="1"/>
  <c r="H141" i="1" s="1"/>
  <c r="H140" i="1" s="1"/>
  <c r="I146" i="1"/>
  <c r="I145" i="1" s="1"/>
  <c r="J146" i="1"/>
  <c r="J145" i="1" s="1"/>
  <c r="K146" i="1"/>
  <c r="K145" i="1" s="1"/>
  <c r="H146" i="1"/>
  <c r="H145" i="1" s="1"/>
  <c r="I151" i="1"/>
  <c r="I150" i="1" s="1"/>
  <c r="J151" i="1"/>
  <c r="J150" i="1" s="1"/>
  <c r="K151" i="1"/>
  <c r="K150" i="1" s="1"/>
  <c r="H151" i="1"/>
  <c r="H150" i="1" s="1"/>
  <c r="I155" i="1"/>
  <c r="I154" i="1" s="1"/>
  <c r="J155" i="1"/>
  <c r="J154" i="1" s="1"/>
  <c r="K155" i="1"/>
  <c r="K154" i="1" s="1"/>
  <c r="H155" i="1"/>
  <c r="H154" i="1" s="1"/>
  <c r="I158" i="1"/>
  <c r="I157" i="1" s="1"/>
  <c r="J158" i="1"/>
  <c r="J157" i="1" s="1"/>
  <c r="K158" i="1"/>
  <c r="K157" i="1" s="1"/>
  <c r="H158" i="1"/>
  <c r="H157" i="1" s="1"/>
  <c r="I161" i="1"/>
  <c r="I160" i="1" s="1"/>
  <c r="J161" i="1"/>
  <c r="J160" i="1" s="1"/>
  <c r="K161" i="1"/>
  <c r="K160" i="1" s="1"/>
  <c r="H161" i="1"/>
  <c r="H160" i="1" s="1"/>
  <c r="I177" i="1"/>
  <c r="I176" i="1" s="1"/>
  <c r="I175" i="1" s="1"/>
  <c r="I174" i="1" s="1"/>
  <c r="J177" i="1"/>
  <c r="J176" i="1" s="1"/>
  <c r="J175" i="1" s="1"/>
  <c r="J174" i="1" s="1"/>
  <c r="K177" i="1"/>
  <c r="K176" i="1" s="1"/>
  <c r="K175" i="1" s="1"/>
  <c r="K174" i="1" s="1"/>
  <c r="H177" i="1"/>
  <c r="H176" i="1" s="1"/>
  <c r="H175" i="1" s="1"/>
  <c r="H174" i="1" s="1"/>
  <c r="I186" i="1"/>
  <c r="J186" i="1"/>
  <c r="K186" i="1"/>
  <c r="I184" i="1"/>
  <c r="J184" i="1"/>
  <c r="K184" i="1"/>
  <c r="I182" i="1"/>
  <c r="J182" i="1"/>
  <c r="K182" i="1"/>
  <c r="H182" i="1"/>
  <c r="H184" i="1"/>
  <c r="H186" i="1"/>
  <c r="I189" i="1"/>
  <c r="I188" i="1" s="1"/>
  <c r="J189" i="1"/>
  <c r="J188" i="1" s="1"/>
  <c r="K189" i="1"/>
  <c r="K188" i="1" s="1"/>
  <c r="H189" i="1"/>
  <c r="H188" i="1" s="1"/>
  <c r="I193" i="1"/>
  <c r="J193" i="1"/>
  <c r="K193" i="1"/>
  <c r="I195" i="1"/>
  <c r="J195" i="1"/>
  <c r="K195" i="1"/>
  <c r="I197" i="1"/>
  <c r="J197" i="1"/>
  <c r="K197" i="1"/>
  <c r="H193" i="1"/>
  <c r="H195" i="1"/>
  <c r="H197" i="1"/>
  <c r="I200" i="1"/>
  <c r="J200" i="1"/>
  <c r="K200" i="1"/>
  <c r="I202" i="1"/>
  <c r="J202" i="1"/>
  <c r="K202" i="1"/>
  <c r="I204" i="1"/>
  <c r="J204" i="1"/>
  <c r="K204" i="1"/>
  <c r="H200" i="1"/>
  <c r="H202" i="1"/>
  <c r="H204" i="1"/>
  <c r="K209" i="1"/>
  <c r="K208" i="1" s="1"/>
  <c r="J209" i="1"/>
  <c r="J208" i="1" s="1"/>
  <c r="I209" i="1"/>
  <c r="I208" i="1" s="1"/>
  <c r="H209" i="1"/>
  <c r="H208" i="1" s="1"/>
  <c r="I212" i="1"/>
  <c r="J212" i="1"/>
  <c r="K212" i="1"/>
  <c r="I214" i="1"/>
  <c r="J214" i="1"/>
  <c r="K214" i="1"/>
  <c r="H212" i="1"/>
  <c r="H214" i="1"/>
  <c r="I217" i="1"/>
  <c r="J217" i="1"/>
  <c r="K217" i="1"/>
  <c r="I219" i="1"/>
  <c r="J219" i="1"/>
  <c r="K219" i="1"/>
  <c r="H217" i="1"/>
  <c r="H219" i="1"/>
  <c r="I222" i="1"/>
  <c r="I221" i="1" s="1"/>
  <c r="J222" i="1"/>
  <c r="J221" i="1" s="1"/>
  <c r="K222" i="1"/>
  <c r="K221" i="1" s="1"/>
  <c r="H222" i="1"/>
  <c r="H221" i="1" s="1"/>
  <c r="I229" i="1"/>
  <c r="J229" i="1"/>
  <c r="K229" i="1"/>
  <c r="I227" i="1"/>
  <c r="J227" i="1"/>
  <c r="K227" i="1"/>
  <c r="I225" i="1"/>
  <c r="J225" i="1"/>
  <c r="K225" i="1"/>
  <c r="H225" i="1"/>
  <c r="H227" i="1"/>
  <c r="H229" i="1"/>
  <c r="I232" i="1"/>
  <c r="J232" i="1"/>
  <c r="K232" i="1"/>
  <c r="I234" i="1"/>
  <c r="J234" i="1"/>
  <c r="K234" i="1"/>
  <c r="I236" i="1"/>
  <c r="J236" i="1"/>
  <c r="K236" i="1"/>
  <c r="H232" i="1"/>
  <c r="H234" i="1"/>
  <c r="H236" i="1"/>
  <c r="I241" i="1"/>
  <c r="J241" i="1"/>
  <c r="K241" i="1"/>
  <c r="I239" i="1"/>
  <c r="J239" i="1"/>
  <c r="K239" i="1"/>
  <c r="H239" i="1"/>
  <c r="H241" i="1"/>
  <c r="I250" i="1"/>
  <c r="J250" i="1"/>
  <c r="K250" i="1"/>
  <c r="H250" i="1"/>
  <c r="I252" i="1"/>
  <c r="J252" i="1"/>
  <c r="K252" i="1"/>
  <c r="H252" i="1"/>
  <c r="H249" i="1" s="1"/>
  <c r="H248" i="1" s="1"/>
  <c r="H247" i="1" s="1"/>
  <c r="I263" i="1"/>
  <c r="I262" i="1" s="1"/>
  <c r="I261" i="1" s="1"/>
  <c r="I260" i="1" s="1"/>
  <c r="J263" i="1"/>
  <c r="J262" i="1" s="1"/>
  <c r="J261" i="1" s="1"/>
  <c r="J260" i="1" s="1"/>
  <c r="K263" i="1"/>
  <c r="K262" i="1" s="1"/>
  <c r="K261" i="1" s="1"/>
  <c r="K260" i="1" s="1"/>
  <c r="H263" i="1"/>
  <c r="H262" i="1" s="1"/>
  <c r="H261" i="1" s="1"/>
  <c r="H260" i="1" s="1"/>
  <c r="I282" i="1"/>
  <c r="J282" i="1"/>
  <c r="K282" i="1"/>
  <c r="H282" i="1"/>
  <c r="I284" i="1"/>
  <c r="J284" i="1"/>
  <c r="K284" i="1"/>
  <c r="H284" i="1"/>
  <c r="I286" i="1"/>
  <c r="J286" i="1"/>
  <c r="K286" i="1"/>
  <c r="H286" i="1"/>
  <c r="I288" i="1"/>
  <c r="J288" i="1"/>
  <c r="K288" i="1"/>
  <c r="H288" i="1"/>
  <c r="I293" i="1"/>
  <c r="I292" i="1" s="1"/>
  <c r="J293" i="1"/>
  <c r="J292" i="1" s="1"/>
  <c r="K293" i="1"/>
  <c r="K292" i="1" s="1"/>
  <c r="H293" i="1"/>
  <c r="H292" i="1" s="1"/>
  <c r="I325" i="1"/>
  <c r="J325" i="1"/>
  <c r="K325" i="1"/>
  <c r="I327" i="1"/>
  <c r="J327" i="1"/>
  <c r="K327" i="1"/>
  <c r="I329" i="1"/>
  <c r="J329" i="1"/>
  <c r="K329" i="1"/>
  <c r="H325" i="1"/>
  <c r="H327" i="1"/>
  <c r="H329" i="1"/>
  <c r="I341" i="1"/>
  <c r="I340" i="1" s="1"/>
  <c r="I339" i="1" s="1"/>
  <c r="I338" i="1" s="1"/>
  <c r="I337" i="1" s="1"/>
  <c r="J341" i="1"/>
  <c r="J340" i="1" s="1"/>
  <c r="J339" i="1" s="1"/>
  <c r="J338" i="1" s="1"/>
  <c r="J337" i="1" s="1"/>
  <c r="K341" i="1"/>
  <c r="K340" i="1" s="1"/>
  <c r="K339" i="1" s="1"/>
  <c r="K338" i="1" s="1"/>
  <c r="K337" i="1" s="1"/>
  <c r="H341" i="1"/>
  <c r="H340" i="1" s="1"/>
  <c r="H339" i="1" s="1"/>
  <c r="H338" i="1" s="1"/>
  <c r="H337" i="1" s="1"/>
  <c r="I348" i="1"/>
  <c r="I347" i="1" s="1"/>
  <c r="I346" i="1" s="1"/>
  <c r="I345" i="1" s="1"/>
  <c r="J348" i="1"/>
  <c r="J347" i="1" s="1"/>
  <c r="J346" i="1" s="1"/>
  <c r="J345" i="1" s="1"/>
  <c r="K348" i="1"/>
  <c r="K347" i="1" s="1"/>
  <c r="K346" i="1" s="1"/>
  <c r="K345" i="1" s="1"/>
  <c r="H348" i="1"/>
  <c r="H347" i="1" s="1"/>
  <c r="H346" i="1" s="1"/>
  <c r="H345" i="1" s="1"/>
  <c r="I353" i="1"/>
  <c r="I352" i="1" s="1"/>
  <c r="I351" i="1" s="1"/>
  <c r="I350" i="1" s="1"/>
  <c r="J353" i="1"/>
  <c r="J352" i="1" s="1"/>
  <c r="J351" i="1" s="1"/>
  <c r="J350" i="1" s="1"/>
  <c r="K353" i="1"/>
  <c r="K352" i="1" s="1"/>
  <c r="K351" i="1" s="1"/>
  <c r="K350" i="1" s="1"/>
  <c r="H353" i="1"/>
  <c r="H352" i="1" s="1"/>
  <c r="H351" i="1" s="1"/>
  <c r="H350" i="1" s="1"/>
  <c r="I358" i="1"/>
  <c r="I357" i="1" s="1"/>
  <c r="I356" i="1" s="1"/>
  <c r="J358" i="1"/>
  <c r="J357" i="1" s="1"/>
  <c r="J356" i="1" s="1"/>
  <c r="K358" i="1"/>
  <c r="K357" i="1" s="1"/>
  <c r="K356" i="1" s="1"/>
  <c r="H358" i="1"/>
  <c r="H357" i="1" s="1"/>
  <c r="H356" i="1" s="1"/>
  <c r="I362" i="1"/>
  <c r="J362" i="1"/>
  <c r="K362" i="1"/>
  <c r="I364" i="1"/>
  <c r="J364" i="1"/>
  <c r="K364" i="1"/>
  <c r="I366" i="1"/>
  <c r="J366" i="1"/>
  <c r="K366" i="1"/>
  <c r="H362" i="1"/>
  <c r="H364" i="1"/>
  <c r="H366" i="1"/>
  <c r="I394" i="1"/>
  <c r="I393" i="1" s="1"/>
  <c r="I392" i="1" s="1"/>
  <c r="J394" i="1"/>
  <c r="J393" i="1" s="1"/>
  <c r="J392" i="1" s="1"/>
  <c r="K394" i="1"/>
  <c r="K393" i="1" s="1"/>
  <c r="K392" i="1" s="1"/>
  <c r="H394" i="1"/>
  <c r="H393" i="1" s="1"/>
  <c r="H392" i="1" s="1"/>
  <c r="I400" i="1"/>
  <c r="I397" i="1" s="1"/>
  <c r="I396" i="1" s="1"/>
  <c r="J400" i="1"/>
  <c r="J397" i="1" s="1"/>
  <c r="J396" i="1" s="1"/>
  <c r="K400" i="1"/>
  <c r="K397" i="1" s="1"/>
  <c r="K396" i="1" s="1"/>
  <c r="H400" i="1"/>
  <c r="H397" i="1" s="1"/>
  <c r="H396" i="1" s="1"/>
  <c r="I405" i="1"/>
  <c r="I404" i="1" s="1"/>
  <c r="J405" i="1"/>
  <c r="J404" i="1" s="1"/>
  <c r="K405" i="1"/>
  <c r="K404" i="1" s="1"/>
  <c r="H405" i="1"/>
  <c r="H404" i="1" s="1"/>
  <c r="I408" i="1"/>
  <c r="I407" i="1" s="1"/>
  <c r="J408" i="1"/>
  <c r="J407" i="1" s="1"/>
  <c r="K408" i="1"/>
  <c r="K407" i="1" s="1"/>
  <c r="H408" i="1"/>
  <c r="H407" i="1" s="1"/>
  <c r="I411" i="1"/>
  <c r="I410" i="1" s="1"/>
  <c r="J411" i="1"/>
  <c r="J410" i="1" s="1"/>
  <c r="K411" i="1"/>
  <c r="K410" i="1" s="1"/>
  <c r="H411" i="1"/>
  <c r="H410" i="1" s="1"/>
  <c r="I414" i="1"/>
  <c r="I413" i="1" s="1"/>
  <c r="J414" i="1"/>
  <c r="J413" i="1" s="1"/>
  <c r="K414" i="1"/>
  <c r="K413" i="1" s="1"/>
  <c r="H414" i="1"/>
  <c r="H413" i="1" s="1"/>
  <c r="I428" i="1"/>
  <c r="I427" i="1" s="1"/>
  <c r="I426" i="1" s="1"/>
  <c r="J428" i="1"/>
  <c r="J427" i="1" s="1"/>
  <c r="J426" i="1" s="1"/>
  <c r="K428" i="1"/>
  <c r="K427" i="1" s="1"/>
  <c r="K426" i="1" s="1"/>
  <c r="H428" i="1"/>
  <c r="H427" i="1" s="1"/>
  <c r="H426" i="1" s="1"/>
  <c r="K435" i="1"/>
  <c r="K434" i="1" s="1"/>
  <c r="J435" i="1"/>
  <c r="J434" i="1" s="1"/>
  <c r="I435" i="1"/>
  <c r="I434" i="1" s="1"/>
  <c r="H435" i="1"/>
  <c r="H434" i="1" s="1"/>
  <c r="I438" i="1"/>
  <c r="I437" i="1" s="1"/>
  <c r="J438" i="1"/>
  <c r="J437" i="1" s="1"/>
  <c r="K438" i="1"/>
  <c r="K437" i="1" s="1"/>
  <c r="H438" i="1"/>
  <c r="H437" i="1" s="1"/>
  <c r="I441" i="1"/>
  <c r="I440" i="1" s="1"/>
  <c r="J441" i="1"/>
  <c r="J440" i="1" s="1"/>
  <c r="K441" i="1"/>
  <c r="K440" i="1" s="1"/>
  <c r="H441" i="1"/>
  <c r="H440" i="1" s="1"/>
  <c r="I444" i="1"/>
  <c r="I443" i="1" s="1"/>
  <c r="J444" i="1"/>
  <c r="J443" i="1" s="1"/>
  <c r="K444" i="1"/>
  <c r="K443" i="1" s="1"/>
  <c r="H444" i="1"/>
  <c r="H443" i="1" s="1"/>
  <c r="I448" i="1"/>
  <c r="I447" i="1" s="1"/>
  <c r="I446" i="1" s="1"/>
  <c r="J448" i="1"/>
  <c r="J447" i="1" s="1"/>
  <c r="J446" i="1" s="1"/>
  <c r="K448" i="1"/>
  <c r="K447" i="1" s="1"/>
  <c r="K446" i="1" s="1"/>
  <c r="H448" i="1"/>
  <c r="H447" i="1" s="1"/>
  <c r="H446" i="1" s="1"/>
  <c r="I458" i="1"/>
  <c r="I457" i="1" s="1"/>
  <c r="I456" i="1" s="1"/>
  <c r="I455" i="1" s="1"/>
  <c r="J458" i="1"/>
  <c r="J457" i="1" s="1"/>
  <c r="J456" i="1" s="1"/>
  <c r="J455" i="1" s="1"/>
  <c r="K458" i="1"/>
  <c r="K457" i="1" s="1"/>
  <c r="K456" i="1" s="1"/>
  <c r="K455" i="1" s="1"/>
  <c r="H458" i="1"/>
  <c r="H457" i="1" s="1"/>
  <c r="H456" i="1" s="1"/>
  <c r="H455" i="1" s="1"/>
  <c r="I464" i="1"/>
  <c r="I463" i="1" s="1"/>
  <c r="I462" i="1" s="1"/>
  <c r="I461" i="1" s="1"/>
  <c r="J464" i="1"/>
  <c r="J463" i="1" s="1"/>
  <c r="J462" i="1" s="1"/>
  <c r="J461" i="1" s="1"/>
  <c r="K464" i="1"/>
  <c r="K463" i="1" s="1"/>
  <c r="K462" i="1" s="1"/>
  <c r="K461" i="1" s="1"/>
  <c r="H464" i="1"/>
  <c r="H463" i="1" s="1"/>
  <c r="H462" i="1" s="1"/>
  <c r="H461" i="1" s="1"/>
  <c r="I469" i="1"/>
  <c r="I468" i="1" s="1"/>
  <c r="J469" i="1"/>
  <c r="J468" i="1" s="1"/>
  <c r="K469" i="1"/>
  <c r="K468" i="1" s="1"/>
  <c r="H469" i="1"/>
  <c r="H468" i="1" s="1"/>
  <c r="I472" i="1"/>
  <c r="I471" i="1" s="1"/>
  <c r="J472" i="1"/>
  <c r="J471" i="1" s="1"/>
  <c r="K472" i="1"/>
  <c r="K471" i="1" s="1"/>
  <c r="H472" i="1"/>
  <c r="H471" i="1" s="1"/>
  <c r="I482" i="1"/>
  <c r="J482" i="1"/>
  <c r="K482" i="1"/>
  <c r="I484" i="1"/>
  <c r="J484" i="1"/>
  <c r="K484" i="1"/>
  <c r="H482" i="1"/>
  <c r="H484" i="1"/>
  <c r="H497" i="1"/>
  <c r="H496" i="1" s="1"/>
  <c r="H495" i="1" s="1"/>
  <c r="I505" i="1"/>
  <c r="J505" i="1"/>
  <c r="K505" i="1"/>
  <c r="I503" i="1"/>
  <c r="J503" i="1"/>
  <c r="K503" i="1"/>
  <c r="I501" i="1"/>
  <c r="J501" i="1"/>
  <c r="K501" i="1"/>
  <c r="H501" i="1"/>
  <c r="H503" i="1"/>
  <c r="H505" i="1"/>
  <c r="I522" i="1"/>
  <c r="I521" i="1" s="1"/>
  <c r="I520" i="1" s="1"/>
  <c r="I519" i="1" s="1"/>
  <c r="I518" i="1" s="1"/>
  <c r="J522" i="1"/>
  <c r="J521" i="1" s="1"/>
  <c r="J520" i="1" s="1"/>
  <c r="J519" i="1" s="1"/>
  <c r="J518" i="1" s="1"/>
  <c r="K522" i="1"/>
  <c r="K521" i="1" s="1"/>
  <c r="K520" i="1" s="1"/>
  <c r="K519" i="1" s="1"/>
  <c r="K518" i="1" s="1"/>
  <c r="H522" i="1"/>
  <c r="H521" i="1" s="1"/>
  <c r="H520" i="1" s="1"/>
  <c r="H519" i="1" s="1"/>
  <c r="H518" i="1" s="1"/>
  <c r="I539" i="1"/>
  <c r="I538" i="1" s="1"/>
  <c r="I537" i="1" s="1"/>
  <c r="J539" i="1"/>
  <c r="J538" i="1" s="1"/>
  <c r="J537" i="1" s="1"/>
  <c r="K539" i="1"/>
  <c r="K538" i="1" s="1"/>
  <c r="K537" i="1" s="1"/>
  <c r="H539" i="1"/>
  <c r="H538" i="1" s="1"/>
  <c r="H537" i="1" s="1"/>
  <c r="I543" i="1"/>
  <c r="I542" i="1" s="1"/>
  <c r="J543" i="1"/>
  <c r="J542" i="1" s="1"/>
  <c r="K543" i="1"/>
  <c r="K542" i="1" s="1"/>
  <c r="H543" i="1"/>
  <c r="H542" i="1" s="1"/>
  <c r="I546" i="1"/>
  <c r="I545" i="1" s="1"/>
  <c r="J546" i="1"/>
  <c r="J545" i="1" s="1"/>
  <c r="K546" i="1"/>
  <c r="K545" i="1" s="1"/>
  <c r="H546" i="1"/>
  <c r="H545" i="1" s="1"/>
  <c r="I551" i="1"/>
  <c r="I550" i="1" s="1"/>
  <c r="I549" i="1" s="1"/>
  <c r="J551" i="1"/>
  <c r="J550" i="1" s="1"/>
  <c r="J549" i="1" s="1"/>
  <c r="K551" i="1"/>
  <c r="K550" i="1" s="1"/>
  <c r="K549" i="1" s="1"/>
  <c r="H551" i="1"/>
  <c r="H550" i="1" s="1"/>
  <c r="H549" i="1" s="1"/>
  <c r="I557" i="1"/>
  <c r="J557" i="1"/>
  <c r="K557" i="1"/>
  <c r="I555" i="1"/>
  <c r="J555" i="1"/>
  <c r="K555" i="1"/>
  <c r="H555" i="1"/>
  <c r="H557" i="1"/>
  <c r="I575" i="1"/>
  <c r="I574" i="1" s="1"/>
  <c r="I573" i="1" s="1"/>
  <c r="I572" i="1" s="1"/>
  <c r="I571" i="1" s="1"/>
  <c r="J575" i="1"/>
  <c r="J574" i="1" s="1"/>
  <c r="J573" i="1" s="1"/>
  <c r="J572" i="1" s="1"/>
  <c r="J571" i="1" s="1"/>
  <c r="K575" i="1"/>
  <c r="K574" i="1" s="1"/>
  <c r="K573" i="1" s="1"/>
  <c r="K572" i="1" s="1"/>
  <c r="K571" i="1" s="1"/>
  <c r="H575" i="1"/>
  <c r="H574" i="1" s="1"/>
  <c r="H573" i="1" s="1"/>
  <c r="H572" i="1" s="1"/>
  <c r="H571" i="1" s="1"/>
  <c r="I580" i="1"/>
  <c r="I579" i="1" s="1"/>
  <c r="I578" i="1" s="1"/>
  <c r="I577" i="1" s="1"/>
  <c r="J580" i="1"/>
  <c r="J579" i="1" s="1"/>
  <c r="J578" i="1" s="1"/>
  <c r="J577" i="1" s="1"/>
  <c r="K580" i="1"/>
  <c r="K579" i="1" s="1"/>
  <c r="K578" i="1" s="1"/>
  <c r="K577" i="1" s="1"/>
  <c r="H580" i="1"/>
  <c r="H579" i="1" s="1"/>
  <c r="H578" i="1" s="1"/>
  <c r="H577" i="1" s="1"/>
  <c r="I595" i="1"/>
  <c r="I594" i="1" s="1"/>
  <c r="I583" i="1" s="1"/>
  <c r="I582" i="1" s="1"/>
  <c r="J595" i="1"/>
  <c r="J594" i="1" s="1"/>
  <c r="J583" i="1" s="1"/>
  <c r="J582" i="1" s="1"/>
  <c r="K595" i="1"/>
  <c r="K594" i="1" s="1"/>
  <c r="K583" i="1" s="1"/>
  <c r="K582" i="1" s="1"/>
  <c r="H595" i="1"/>
  <c r="H594" i="1" s="1"/>
  <c r="H583" i="1" s="1"/>
  <c r="H582" i="1" s="1"/>
  <c r="I610" i="1"/>
  <c r="I609" i="1" s="1"/>
  <c r="I608" i="1" s="1"/>
  <c r="I607" i="1" s="1"/>
  <c r="J610" i="1"/>
  <c r="J609" i="1" s="1"/>
  <c r="J608" i="1" s="1"/>
  <c r="J607" i="1" s="1"/>
  <c r="K610" i="1"/>
  <c r="K609" i="1" s="1"/>
  <c r="K608" i="1" s="1"/>
  <c r="K607" i="1" s="1"/>
  <c r="H610" i="1"/>
  <c r="H609" i="1" s="1"/>
  <c r="H608" i="1" s="1"/>
  <c r="H607" i="1" s="1"/>
  <c r="I615" i="1"/>
  <c r="I614" i="1" s="1"/>
  <c r="I613" i="1" s="1"/>
  <c r="I612" i="1" s="1"/>
  <c r="J615" i="1"/>
  <c r="J614" i="1" s="1"/>
  <c r="J613" i="1" s="1"/>
  <c r="J612" i="1" s="1"/>
  <c r="K615" i="1"/>
  <c r="K614" i="1" s="1"/>
  <c r="K613" i="1" s="1"/>
  <c r="K612" i="1" s="1"/>
  <c r="H615" i="1"/>
  <c r="H614" i="1" s="1"/>
  <c r="H613" i="1" s="1"/>
  <c r="H612" i="1" s="1"/>
  <c r="I620" i="1"/>
  <c r="I619" i="1" s="1"/>
  <c r="I618" i="1" s="1"/>
  <c r="I617" i="1" s="1"/>
  <c r="J620" i="1"/>
  <c r="J619" i="1" s="1"/>
  <c r="J618" i="1" s="1"/>
  <c r="J617" i="1" s="1"/>
  <c r="K620" i="1"/>
  <c r="K619" i="1" s="1"/>
  <c r="K618" i="1" s="1"/>
  <c r="K617" i="1" s="1"/>
  <c r="H620" i="1"/>
  <c r="H619" i="1" s="1"/>
  <c r="H618" i="1" s="1"/>
  <c r="H617" i="1" s="1"/>
  <c r="I629" i="1"/>
  <c r="I628" i="1" s="1"/>
  <c r="I627" i="1" s="1"/>
  <c r="I626" i="1" s="1"/>
  <c r="J629" i="1"/>
  <c r="J628" i="1" s="1"/>
  <c r="J627" i="1" s="1"/>
  <c r="J626" i="1" s="1"/>
  <c r="K629" i="1"/>
  <c r="K628" i="1" s="1"/>
  <c r="K627" i="1" s="1"/>
  <c r="K626" i="1" s="1"/>
  <c r="H629" i="1"/>
  <c r="H628" i="1" s="1"/>
  <c r="H627" i="1" s="1"/>
  <c r="H626" i="1" s="1"/>
  <c r="I638" i="1"/>
  <c r="I637" i="1" s="1"/>
  <c r="I636" i="1" s="1"/>
  <c r="I635" i="1" s="1"/>
  <c r="J638" i="1"/>
  <c r="J637" i="1" s="1"/>
  <c r="J636" i="1" s="1"/>
  <c r="J635" i="1" s="1"/>
  <c r="K638" i="1"/>
  <c r="K637" i="1" s="1"/>
  <c r="K636" i="1" s="1"/>
  <c r="K635" i="1" s="1"/>
  <c r="H638" i="1"/>
  <c r="H637" i="1" s="1"/>
  <c r="H636" i="1" s="1"/>
  <c r="H635" i="1" s="1"/>
  <c r="I643" i="1"/>
  <c r="I642" i="1" s="1"/>
  <c r="I641" i="1" s="1"/>
  <c r="I640" i="1" s="1"/>
  <c r="J643" i="1"/>
  <c r="J642" i="1" s="1"/>
  <c r="J641" i="1" s="1"/>
  <c r="J640" i="1" s="1"/>
  <c r="K643" i="1"/>
  <c r="K642" i="1" s="1"/>
  <c r="K641" i="1" s="1"/>
  <c r="K640" i="1" s="1"/>
  <c r="H643" i="1"/>
  <c r="H642" i="1" s="1"/>
  <c r="H641" i="1" s="1"/>
  <c r="H640" i="1" s="1"/>
  <c r="I648" i="1"/>
  <c r="I647" i="1" s="1"/>
  <c r="I646" i="1" s="1"/>
  <c r="I645" i="1" s="1"/>
  <c r="J648" i="1"/>
  <c r="J647" i="1" s="1"/>
  <c r="J646" i="1" s="1"/>
  <c r="J645" i="1" s="1"/>
  <c r="K648" i="1"/>
  <c r="K647" i="1" s="1"/>
  <c r="K646" i="1" s="1"/>
  <c r="K645" i="1" s="1"/>
  <c r="H648" i="1"/>
  <c r="H647" i="1" s="1"/>
  <c r="H646" i="1" s="1"/>
  <c r="H645" i="1" s="1"/>
  <c r="I653" i="1"/>
  <c r="I652" i="1" s="1"/>
  <c r="I651" i="1" s="1"/>
  <c r="I650" i="1" s="1"/>
  <c r="J653" i="1"/>
  <c r="J652" i="1" s="1"/>
  <c r="J651" i="1" s="1"/>
  <c r="J650" i="1" s="1"/>
  <c r="K653" i="1"/>
  <c r="K652" i="1" s="1"/>
  <c r="K651" i="1" s="1"/>
  <c r="K650" i="1" s="1"/>
  <c r="H653" i="1"/>
  <c r="H652" i="1" s="1"/>
  <c r="H651" i="1" s="1"/>
  <c r="H650" i="1" s="1"/>
  <c r="I664" i="1"/>
  <c r="I663" i="1" s="1"/>
  <c r="I662" i="1" s="1"/>
  <c r="I661" i="1" s="1"/>
  <c r="J664" i="1"/>
  <c r="J663" i="1" s="1"/>
  <c r="J662" i="1" s="1"/>
  <c r="J661" i="1" s="1"/>
  <c r="K664" i="1"/>
  <c r="K663" i="1" s="1"/>
  <c r="K662" i="1" s="1"/>
  <c r="K661" i="1" s="1"/>
  <c r="H664" i="1"/>
  <c r="H663" i="1" s="1"/>
  <c r="H662" i="1" s="1"/>
  <c r="H661" i="1" s="1"/>
  <c r="I674" i="1"/>
  <c r="I673" i="1" s="1"/>
  <c r="I672" i="1" s="1"/>
  <c r="I671" i="1" s="1"/>
  <c r="I670" i="1" s="1"/>
  <c r="J674" i="1"/>
  <c r="J673" i="1" s="1"/>
  <c r="J672" i="1" s="1"/>
  <c r="J671" i="1" s="1"/>
  <c r="J670" i="1" s="1"/>
  <c r="K674" i="1"/>
  <c r="K673" i="1" s="1"/>
  <c r="K672" i="1" s="1"/>
  <c r="K671" i="1" s="1"/>
  <c r="K670" i="1" s="1"/>
  <c r="H674" i="1"/>
  <c r="H673" i="1" s="1"/>
  <c r="H672" i="1" s="1"/>
  <c r="H671" i="1" s="1"/>
  <c r="H670" i="1" s="1"/>
  <c r="I679" i="1"/>
  <c r="I678" i="1" s="1"/>
  <c r="I677" i="1" s="1"/>
  <c r="I676" i="1" s="1"/>
  <c r="J679" i="1"/>
  <c r="J678" i="1" s="1"/>
  <c r="J677" i="1" s="1"/>
  <c r="J676" i="1" s="1"/>
  <c r="K679" i="1"/>
  <c r="K678" i="1" s="1"/>
  <c r="K677" i="1" s="1"/>
  <c r="K676" i="1" s="1"/>
  <c r="H679" i="1"/>
  <c r="H678" i="1" s="1"/>
  <c r="H677" i="1" s="1"/>
  <c r="H676" i="1" s="1"/>
  <c r="I687" i="1"/>
  <c r="I686" i="1" s="1"/>
  <c r="I685" i="1" s="1"/>
  <c r="I684" i="1" s="1"/>
  <c r="J687" i="1"/>
  <c r="J686" i="1" s="1"/>
  <c r="J685" i="1" s="1"/>
  <c r="J684" i="1" s="1"/>
  <c r="K687" i="1"/>
  <c r="K686" i="1" s="1"/>
  <c r="K685" i="1" s="1"/>
  <c r="K684" i="1" s="1"/>
  <c r="H687" i="1"/>
  <c r="H686" i="1" s="1"/>
  <c r="H685" i="1" s="1"/>
  <c r="H684" i="1" s="1"/>
  <c r="H692" i="1"/>
  <c r="H691" i="1" s="1"/>
  <c r="I695" i="1"/>
  <c r="J695" i="1"/>
  <c r="K695" i="1"/>
  <c r="I697" i="1"/>
  <c r="J697" i="1"/>
  <c r="K697" i="1"/>
  <c r="H695" i="1"/>
  <c r="H697" i="1"/>
  <c r="I706" i="1"/>
  <c r="I705" i="1" s="1"/>
  <c r="J706" i="1"/>
  <c r="J705" i="1" s="1"/>
  <c r="K706" i="1"/>
  <c r="K705" i="1" s="1"/>
  <c r="H706" i="1"/>
  <c r="H705" i="1" s="1"/>
  <c r="I729" i="1"/>
  <c r="J729" i="1"/>
  <c r="K729" i="1"/>
  <c r="H729" i="1"/>
  <c r="I731" i="1"/>
  <c r="I728" i="1" s="1"/>
  <c r="J731" i="1"/>
  <c r="J728" i="1" s="1"/>
  <c r="K731" i="1"/>
  <c r="H731" i="1"/>
  <c r="H728" i="1" s="1"/>
  <c r="I734" i="1"/>
  <c r="I733" i="1" s="1"/>
  <c r="J734" i="1"/>
  <c r="J733" i="1" s="1"/>
  <c r="K734" i="1"/>
  <c r="K733" i="1" s="1"/>
  <c r="H734" i="1"/>
  <c r="H733" i="1" s="1"/>
  <c r="I739" i="1"/>
  <c r="I738" i="1" s="1"/>
  <c r="I737" i="1" s="1"/>
  <c r="I736" i="1" s="1"/>
  <c r="J739" i="1"/>
  <c r="J738" i="1" s="1"/>
  <c r="J737" i="1" s="1"/>
  <c r="J736" i="1" s="1"/>
  <c r="K739" i="1"/>
  <c r="K738" i="1" s="1"/>
  <c r="K737" i="1" s="1"/>
  <c r="K736" i="1" s="1"/>
  <c r="H739" i="1"/>
  <c r="H738" i="1" s="1"/>
  <c r="H737" i="1" s="1"/>
  <c r="H736" i="1" s="1"/>
  <c r="I750" i="1"/>
  <c r="I749" i="1" s="1"/>
  <c r="I748" i="1" s="1"/>
  <c r="J750" i="1"/>
  <c r="J749" i="1" s="1"/>
  <c r="J748" i="1" s="1"/>
  <c r="K750" i="1"/>
  <c r="K749" i="1" s="1"/>
  <c r="K748" i="1" s="1"/>
  <c r="H750" i="1"/>
  <c r="H749" i="1" s="1"/>
  <c r="H748" i="1" s="1"/>
  <c r="I755" i="1"/>
  <c r="I754" i="1" s="1"/>
  <c r="I753" i="1" s="1"/>
  <c r="J755" i="1"/>
  <c r="J754" i="1" s="1"/>
  <c r="J753" i="1" s="1"/>
  <c r="K755" i="1"/>
  <c r="K754" i="1" s="1"/>
  <c r="K753" i="1" s="1"/>
  <c r="H755" i="1"/>
  <c r="H754" i="1" s="1"/>
  <c r="H753" i="1" s="1"/>
  <c r="I759" i="1"/>
  <c r="I758" i="1" s="1"/>
  <c r="I757" i="1" s="1"/>
  <c r="I752" i="1" s="1"/>
  <c r="J759" i="1"/>
  <c r="J758" i="1" s="1"/>
  <c r="J757" i="1" s="1"/>
  <c r="K759" i="1"/>
  <c r="K758" i="1" s="1"/>
  <c r="K757" i="1" s="1"/>
  <c r="H759" i="1"/>
  <c r="H758" i="1" s="1"/>
  <c r="H757" i="1" s="1"/>
  <c r="I764" i="1"/>
  <c r="I763" i="1" s="1"/>
  <c r="I762" i="1" s="1"/>
  <c r="I761" i="1" s="1"/>
  <c r="J764" i="1"/>
  <c r="J763" i="1" s="1"/>
  <c r="J762" i="1" s="1"/>
  <c r="J761" i="1" s="1"/>
  <c r="K764" i="1"/>
  <c r="K763" i="1" s="1"/>
  <c r="K762" i="1" s="1"/>
  <c r="K761" i="1" s="1"/>
  <c r="H764" i="1"/>
  <c r="H763" i="1" s="1"/>
  <c r="H762" i="1" s="1"/>
  <c r="H761" i="1" s="1"/>
  <c r="I769" i="1"/>
  <c r="I768" i="1" s="1"/>
  <c r="I767" i="1" s="1"/>
  <c r="I766" i="1" s="1"/>
  <c r="J769" i="1"/>
  <c r="J768" i="1" s="1"/>
  <c r="J767" i="1" s="1"/>
  <c r="J766" i="1" s="1"/>
  <c r="K769" i="1"/>
  <c r="K768" i="1" s="1"/>
  <c r="K767" i="1" s="1"/>
  <c r="K766" i="1" s="1"/>
  <c r="H769" i="1"/>
  <c r="H768" i="1" s="1"/>
  <c r="H767" i="1" s="1"/>
  <c r="H766" i="1" s="1"/>
  <c r="I778" i="1"/>
  <c r="I777" i="1" s="1"/>
  <c r="I776" i="1" s="1"/>
  <c r="I775" i="1" s="1"/>
  <c r="I774" i="1" s="1"/>
  <c r="J778" i="1"/>
  <c r="J777" i="1" s="1"/>
  <c r="J776" i="1" s="1"/>
  <c r="J775" i="1" s="1"/>
  <c r="J774" i="1" s="1"/>
  <c r="K778" i="1"/>
  <c r="K777" i="1" s="1"/>
  <c r="K776" i="1" s="1"/>
  <c r="K775" i="1" s="1"/>
  <c r="K774" i="1" s="1"/>
  <c r="H778" i="1"/>
  <c r="H777" i="1" s="1"/>
  <c r="H776" i="1" s="1"/>
  <c r="H775" i="1" s="1"/>
  <c r="H774" i="1" s="1"/>
  <c r="I792" i="1"/>
  <c r="I791" i="1" s="1"/>
  <c r="I790" i="1" s="1"/>
  <c r="I789" i="1" s="1"/>
  <c r="I781" i="1" s="1"/>
  <c r="J792" i="1"/>
  <c r="J791" i="1" s="1"/>
  <c r="J790" i="1" s="1"/>
  <c r="J789" i="1" s="1"/>
  <c r="J781" i="1" s="1"/>
  <c r="K792" i="1"/>
  <c r="K791" i="1" s="1"/>
  <c r="K790" i="1" s="1"/>
  <c r="K789" i="1" s="1"/>
  <c r="K781" i="1" s="1"/>
  <c r="H792" i="1"/>
  <c r="H791" i="1" s="1"/>
  <c r="H790" i="1" s="1"/>
  <c r="H789" i="1" s="1"/>
  <c r="H781" i="1" s="1"/>
  <c r="I814" i="1"/>
  <c r="I813" i="1" s="1"/>
  <c r="I812" i="1" s="1"/>
  <c r="J814" i="1"/>
  <c r="J813" i="1" s="1"/>
  <c r="J812" i="1" s="1"/>
  <c r="K814" i="1"/>
  <c r="K813" i="1" s="1"/>
  <c r="K812" i="1" s="1"/>
  <c r="H814" i="1"/>
  <c r="H813" i="1" s="1"/>
  <c r="H812" i="1" s="1"/>
  <c r="I822" i="1"/>
  <c r="I821" i="1" s="1"/>
  <c r="I817" i="1" s="1"/>
  <c r="J822" i="1"/>
  <c r="J821" i="1" s="1"/>
  <c r="J817" i="1" s="1"/>
  <c r="K822" i="1"/>
  <c r="K821" i="1" s="1"/>
  <c r="K817" i="1" s="1"/>
  <c r="H822" i="1"/>
  <c r="H821" i="1" s="1"/>
  <c r="H817" i="1" s="1"/>
  <c r="I830" i="1"/>
  <c r="I829" i="1" s="1"/>
  <c r="I828" i="1" s="1"/>
  <c r="J830" i="1"/>
  <c r="J829" i="1" s="1"/>
  <c r="J828" i="1" s="1"/>
  <c r="K830" i="1"/>
  <c r="K829" i="1" s="1"/>
  <c r="K828" i="1" s="1"/>
  <c r="H830" i="1"/>
  <c r="H829" i="1" s="1"/>
  <c r="H828" i="1" s="1"/>
  <c r="I842" i="1"/>
  <c r="I841" i="1" s="1"/>
  <c r="J842" i="1"/>
  <c r="J841" i="1" s="1"/>
  <c r="K842" i="1"/>
  <c r="K841" i="1" s="1"/>
  <c r="H842" i="1"/>
  <c r="H841" i="1" s="1"/>
  <c r="I845" i="1"/>
  <c r="I844" i="1" s="1"/>
  <c r="J845" i="1"/>
  <c r="J844" i="1" s="1"/>
  <c r="K845" i="1"/>
  <c r="K844" i="1" s="1"/>
  <c r="H845" i="1"/>
  <c r="H844" i="1" s="1"/>
  <c r="I874" i="1"/>
  <c r="I873" i="1" s="1"/>
  <c r="I872" i="1" s="1"/>
  <c r="I871" i="1" s="1"/>
  <c r="J874" i="1"/>
  <c r="J873" i="1" s="1"/>
  <c r="J872" i="1" s="1"/>
  <c r="J871" i="1" s="1"/>
  <c r="K874" i="1"/>
  <c r="K873" i="1" s="1"/>
  <c r="K872" i="1" s="1"/>
  <c r="K871" i="1" s="1"/>
  <c r="H874" i="1"/>
  <c r="H873" i="1" s="1"/>
  <c r="H872" i="1" s="1"/>
  <c r="H871" i="1" s="1"/>
  <c r="I881" i="1"/>
  <c r="I880" i="1" s="1"/>
  <c r="I879" i="1" s="1"/>
  <c r="J881" i="1"/>
  <c r="J880" i="1" s="1"/>
  <c r="J879" i="1" s="1"/>
  <c r="K881" i="1"/>
  <c r="K880" i="1" s="1"/>
  <c r="K879" i="1" s="1"/>
  <c r="H881" i="1"/>
  <c r="H880" i="1" s="1"/>
  <c r="H879" i="1" s="1"/>
  <c r="I885" i="1"/>
  <c r="I884" i="1" s="1"/>
  <c r="J885" i="1"/>
  <c r="J884" i="1" s="1"/>
  <c r="K885" i="1"/>
  <c r="K884" i="1" s="1"/>
  <c r="H885" i="1"/>
  <c r="H884" i="1" s="1"/>
  <c r="I888" i="1"/>
  <c r="I887" i="1" s="1"/>
  <c r="J888" i="1"/>
  <c r="J887" i="1" s="1"/>
  <c r="K888" i="1"/>
  <c r="K887" i="1" s="1"/>
  <c r="H888" i="1"/>
  <c r="H887" i="1" s="1"/>
  <c r="I895" i="1"/>
  <c r="I894" i="1" s="1"/>
  <c r="I893" i="1" s="1"/>
  <c r="J895" i="1"/>
  <c r="J894" i="1" s="1"/>
  <c r="J893" i="1" s="1"/>
  <c r="K895" i="1"/>
  <c r="K894" i="1" s="1"/>
  <c r="K893" i="1" s="1"/>
  <c r="H895" i="1"/>
  <c r="H894" i="1" s="1"/>
  <c r="H893" i="1" s="1"/>
  <c r="I930" i="1"/>
  <c r="I929" i="1" s="1"/>
  <c r="I928" i="1" s="1"/>
  <c r="I927" i="1" s="1"/>
  <c r="J930" i="1"/>
  <c r="J929" i="1" s="1"/>
  <c r="J928" i="1" s="1"/>
  <c r="J927" i="1" s="1"/>
  <c r="K930" i="1"/>
  <c r="K929" i="1" s="1"/>
  <c r="K928" i="1" s="1"/>
  <c r="K927" i="1" s="1"/>
  <c r="H930" i="1"/>
  <c r="H929" i="1" s="1"/>
  <c r="H928" i="1" s="1"/>
  <c r="H927" i="1" s="1"/>
  <c r="I946" i="1"/>
  <c r="I945" i="1" s="1"/>
  <c r="I944" i="1" s="1"/>
  <c r="J946" i="1"/>
  <c r="J945" i="1" s="1"/>
  <c r="J944" i="1" s="1"/>
  <c r="K946" i="1"/>
  <c r="K945" i="1" s="1"/>
  <c r="K944" i="1" s="1"/>
  <c r="H946" i="1"/>
  <c r="H945" i="1" s="1"/>
  <c r="H944" i="1" s="1"/>
  <c r="I950" i="1"/>
  <c r="I949" i="1" s="1"/>
  <c r="I948" i="1" s="1"/>
  <c r="J950" i="1"/>
  <c r="J949" i="1" s="1"/>
  <c r="J948" i="1" s="1"/>
  <c r="K950" i="1"/>
  <c r="K949" i="1" s="1"/>
  <c r="K948" i="1" s="1"/>
  <c r="H950" i="1"/>
  <c r="H949" i="1" s="1"/>
  <c r="H948" i="1" s="1"/>
  <c r="I957" i="1"/>
  <c r="I956" i="1" s="1"/>
  <c r="I955" i="1" s="1"/>
  <c r="J957" i="1"/>
  <c r="J956" i="1" s="1"/>
  <c r="J955" i="1" s="1"/>
  <c r="K957" i="1"/>
  <c r="K956" i="1" s="1"/>
  <c r="K955" i="1" s="1"/>
  <c r="H957" i="1"/>
  <c r="H956" i="1" s="1"/>
  <c r="H955" i="1" s="1"/>
  <c r="I968" i="1"/>
  <c r="I967" i="1" s="1"/>
  <c r="I966" i="1" s="1"/>
  <c r="J968" i="1"/>
  <c r="J967" i="1" s="1"/>
  <c r="J966" i="1" s="1"/>
  <c r="K968" i="1"/>
  <c r="K967" i="1" s="1"/>
  <c r="K966" i="1" s="1"/>
  <c r="H968" i="1"/>
  <c r="H967" i="1" s="1"/>
  <c r="H966" i="1" s="1"/>
  <c r="I974" i="1"/>
  <c r="I971" i="1" s="1"/>
  <c r="I970" i="1" s="1"/>
  <c r="J974" i="1"/>
  <c r="J971" i="1" s="1"/>
  <c r="J970" i="1" s="1"/>
  <c r="K974" i="1"/>
  <c r="K971" i="1" s="1"/>
  <c r="K970" i="1" s="1"/>
  <c r="H974" i="1"/>
  <c r="H971" i="1" s="1"/>
  <c r="H970" i="1" s="1"/>
  <c r="I981" i="1"/>
  <c r="I980" i="1" s="1"/>
  <c r="I979" i="1" s="1"/>
  <c r="J981" i="1"/>
  <c r="J980" i="1" s="1"/>
  <c r="J979" i="1" s="1"/>
  <c r="K981" i="1"/>
  <c r="K980" i="1" s="1"/>
  <c r="K979" i="1" s="1"/>
  <c r="H981" i="1"/>
  <c r="H980" i="1" s="1"/>
  <c r="H979" i="1" s="1"/>
  <c r="I992" i="1"/>
  <c r="I991" i="1" s="1"/>
  <c r="I990" i="1" s="1"/>
  <c r="J992" i="1"/>
  <c r="J991" i="1" s="1"/>
  <c r="J990" i="1" s="1"/>
  <c r="K992" i="1"/>
  <c r="K991" i="1" s="1"/>
  <c r="K990" i="1" s="1"/>
  <c r="H992" i="1"/>
  <c r="H991" i="1" s="1"/>
  <c r="H990" i="1" s="1"/>
  <c r="I996" i="1"/>
  <c r="I995" i="1" s="1"/>
  <c r="I994" i="1" s="1"/>
  <c r="J996" i="1"/>
  <c r="J995" i="1" s="1"/>
  <c r="J994" i="1" s="1"/>
  <c r="K996" i="1"/>
  <c r="K995" i="1" s="1"/>
  <c r="K994" i="1" s="1"/>
  <c r="H996" i="1"/>
  <c r="H995" i="1" s="1"/>
  <c r="H994" i="1" s="1"/>
  <c r="I1010" i="1"/>
  <c r="I1009" i="1" s="1"/>
  <c r="I1008" i="1" s="1"/>
  <c r="J1010" i="1"/>
  <c r="J1009" i="1" s="1"/>
  <c r="J1008" i="1" s="1"/>
  <c r="K1010" i="1"/>
  <c r="K1009" i="1" s="1"/>
  <c r="K1008" i="1" s="1"/>
  <c r="H1010" i="1"/>
  <c r="H1009" i="1" s="1"/>
  <c r="H1008" i="1" s="1"/>
  <c r="I1021" i="1"/>
  <c r="I1020" i="1" s="1"/>
  <c r="I1019" i="1" s="1"/>
  <c r="I1018" i="1" s="1"/>
  <c r="J1021" i="1"/>
  <c r="J1020" i="1" s="1"/>
  <c r="J1019" i="1" s="1"/>
  <c r="J1018" i="1" s="1"/>
  <c r="K1021" i="1"/>
  <c r="K1020" i="1" s="1"/>
  <c r="K1019" i="1" s="1"/>
  <c r="K1018" i="1" s="1"/>
  <c r="H1021" i="1"/>
  <c r="H1020" i="1" s="1"/>
  <c r="H1019" i="1" s="1"/>
  <c r="H1018" i="1" s="1"/>
  <c r="CX489" i="1" l="1"/>
  <c r="DB490" i="1"/>
  <c r="CY487" i="1"/>
  <c r="DC488" i="1"/>
  <c r="BZ863" i="1"/>
  <c r="BZ862" i="1" s="1"/>
  <c r="CF864" i="1"/>
  <c r="BZ848" i="1"/>
  <c r="BZ847" i="1" s="1"/>
  <c r="CF849" i="1"/>
  <c r="CM961" i="1"/>
  <c r="CG960" i="1"/>
  <c r="CG959" i="1" s="1"/>
  <c r="CG1190" i="1"/>
  <c r="CG1189" i="1" s="1"/>
  <c r="CM1191" i="1"/>
  <c r="CL1191" i="1"/>
  <c r="CF1190" i="1"/>
  <c r="CF1189" i="1" s="1"/>
  <c r="CA863" i="1"/>
  <c r="CA862" i="1" s="1"/>
  <c r="CG864" i="1"/>
  <c r="CA848" i="1"/>
  <c r="CA847" i="1" s="1"/>
  <c r="CG849" i="1"/>
  <c r="CM1051" i="1"/>
  <c r="CM1050" i="1" s="1"/>
  <c r="CS1052" i="1"/>
  <c r="CF960" i="1"/>
  <c r="CF959" i="1" s="1"/>
  <c r="CL961" i="1"/>
  <c r="BZ103" i="1"/>
  <c r="BZ102" i="1" s="1"/>
  <c r="BZ101" i="1" s="1"/>
  <c r="CF104" i="1"/>
  <c r="CL1052" i="1"/>
  <c r="CF1051" i="1"/>
  <c r="CF1050" i="1" s="1"/>
  <c r="BU511" i="1"/>
  <c r="BU510" i="1" s="1"/>
  <c r="BU509" i="1" s="1"/>
  <c r="BU508" i="1" s="1"/>
  <c r="CA512" i="1"/>
  <c r="BT1106" i="1"/>
  <c r="BT1105" i="1" s="1"/>
  <c r="BZ1107" i="1"/>
  <c r="BT375" i="1"/>
  <c r="BT374" i="1" s="1"/>
  <c r="BT373" i="1" s="1"/>
  <c r="BT372" i="1" s="1"/>
  <c r="BZ376" i="1"/>
  <c r="BU1115" i="1"/>
  <c r="BU1114" i="1" s="1"/>
  <c r="CA1116" i="1"/>
  <c r="BZ371" i="1"/>
  <c r="BT370" i="1"/>
  <c r="BT369" i="1" s="1"/>
  <c r="BU922" i="1"/>
  <c r="BU921" i="1" s="1"/>
  <c r="CA923" i="1"/>
  <c r="BT1115" i="1"/>
  <c r="BT1114" i="1" s="1"/>
  <c r="BZ1116" i="1"/>
  <c r="CA376" i="1"/>
  <c r="BU375" i="1"/>
  <c r="BU374" i="1" s="1"/>
  <c r="BU373" i="1" s="1"/>
  <c r="BU372" i="1" s="1"/>
  <c r="BN511" i="1"/>
  <c r="BN510" i="1" s="1"/>
  <c r="BN509" i="1" s="1"/>
  <c r="BN508" i="1" s="1"/>
  <c r="BT512" i="1"/>
  <c r="BT1112" i="1"/>
  <c r="BT1111" i="1" s="1"/>
  <c r="BZ1113" i="1"/>
  <c r="BU1112" i="1"/>
  <c r="BU1111" i="1" s="1"/>
  <c r="CA1113" i="1"/>
  <c r="BT922" i="1"/>
  <c r="BT921" i="1" s="1"/>
  <c r="BZ923" i="1"/>
  <c r="BT1109" i="1"/>
  <c r="BT1108" i="1" s="1"/>
  <c r="BZ1110" i="1"/>
  <c r="BU1106" i="1"/>
  <c r="BU1105" i="1" s="1"/>
  <c r="CA1107" i="1"/>
  <c r="BU370" i="1"/>
  <c r="BU369" i="1" s="1"/>
  <c r="CA371" i="1"/>
  <c r="CA104" i="1"/>
  <c r="BU103" i="1"/>
  <c r="BU102" i="1" s="1"/>
  <c r="BU101" i="1" s="1"/>
  <c r="BU1109" i="1"/>
  <c r="BU1108" i="1" s="1"/>
  <c r="CA1110" i="1"/>
  <c r="BI384" i="1"/>
  <c r="BI383" i="1" s="1"/>
  <c r="BI382" i="1" s="1"/>
  <c r="BI381" i="1" s="1"/>
  <c r="BI380" i="1" s="1"/>
  <c r="BO385" i="1"/>
  <c r="BH384" i="1"/>
  <c r="BH383" i="1" s="1"/>
  <c r="BH382" i="1" s="1"/>
  <c r="BH381" i="1" s="1"/>
  <c r="BH380" i="1" s="1"/>
  <c r="BN385" i="1"/>
  <c r="BB984" i="1"/>
  <c r="BB983" i="1" s="1"/>
  <c r="BH985" i="1"/>
  <c r="BC987" i="1"/>
  <c r="BC986" i="1" s="1"/>
  <c r="BI988" i="1"/>
  <c r="BC984" i="1"/>
  <c r="BC983" i="1" s="1"/>
  <c r="BI985" i="1"/>
  <c r="BB987" i="1"/>
  <c r="BB986" i="1" s="1"/>
  <c r="BH988" i="1"/>
  <c r="N33" i="1"/>
  <c r="N26" i="1" s="1"/>
  <c r="N25" i="1" s="1"/>
  <c r="N24" i="1" s="1"/>
  <c r="P67" i="1"/>
  <c r="P61" i="1" s="1"/>
  <c r="K752" i="1"/>
  <c r="Q52" i="1"/>
  <c r="Q51" i="1" s="1"/>
  <c r="AV592" i="1"/>
  <c r="AV591" i="1" s="1"/>
  <c r="BB593" i="1"/>
  <c r="AW592" i="1"/>
  <c r="AW591" i="1" s="1"/>
  <c r="BC593" i="1"/>
  <c r="AQ1509" i="1"/>
  <c r="AQ1508" i="1" s="1"/>
  <c r="AW1510" i="1"/>
  <c r="AP902" i="1"/>
  <c r="AP901" i="1" s="1"/>
  <c r="AV903" i="1"/>
  <c r="AP700" i="1"/>
  <c r="AP699" i="1" s="1"/>
  <c r="AV701" i="1"/>
  <c r="AQ700" i="1"/>
  <c r="AQ699" i="1" s="1"/>
  <c r="AW701" i="1"/>
  <c r="AQ838" i="1"/>
  <c r="AQ837" i="1" s="1"/>
  <c r="AW839" i="1"/>
  <c r="AP1509" i="1"/>
  <c r="AP1508" i="1" s="1"/>
  <c r="AV1510" i="1"/>
  <c r="AP834" i="1"/>
  <c r="AP833" i="1" s="1"/>
  <c r="AV835" i="1"/>
  <c r="R1001" i="1"/>
  <c r="AQ585" i="1"/>
  <c r="AQ584" i="1" s="1"/>
  <c r="AW586" i="1"/>
  <c r="AP585" i="1"/>
  <c r="AP584" i="1" s="1"/>
  <c r="AV586" i="1"/>
  <c r="AD57" i="1"/>
  <c r="AJ58" i="1"/>
  <c r="AE1211" i="1"/>
  <c r="AE1210" i="1" s="1"/>
  <c r="AE1209" i="1" s="1"/>
  <c r="AE1208" i="1" s="1"/>
  <c r="AK1212" i="1"/>
  <c r="AQ97" i="1"/>
  <c r="AK96" i="1"/>
  <c r="AK95" i="1" s="1"/>
  <c r="AQ903" i="1"/>
  <c r="AK902" i="1"/>
  <c r="AK901" i="1" s="1"/>
  <c r="AD307" i="1"/>
  <c r="AD306" i="1" s="1"/>
  <c r="AJ308" i="1"/>
  <c r="AE307" i="1"/>
  <c r="AE306" i="1" s="1"/>
  <c r="AK308" i="1"/>
  <c r="AE57" i="1"/>
  <c r="AK58" i="1"/>
  <c r="AD1211" i="1"/>
  <c r="AD1210" i="1" s="1"/>
  <c r="AD1209" i="1" s="1"/>
  <c r="AD1208" i="1" s="1"/>
  <c r="AJ1212" i="1"/>
  <c r="AP97" i="1"/>
  <c r="AJ96" i="1"/>
  <c r="AJ95" i="1" s="1"/>
  <c r="Y906" i="1"/>
  <c r="Y905" i="1" s="1"/>
  <c r="AE907" i="1"/>
  <c r="X838" i="1"/>
  <c r="X837" i="1" s="1"/>
  <c r="X832" i="1" s="1"/>
  <c r="AD839" i="1"/>
  <c r="X1006" i="1"/>
  <c r="X1005" i="1" s="1"/>
  <c r="AD1007" i="1"/>
  <c r="X164" i="1"/>
  <c r="X163" i="1" s="1"/>
  <c r="AD165" i="1"/>
  <c r="Y909" i="1"/>
  <c r="Y908" i="1" s="1"/>
  <c r="AE910" i="1"/>
  <c r="Y164" i="1"/>
  <c r="Y163" i="1" s="1"/>
  <c r="AE165" i="1"/>
  <c r="X899" i="1"/>
  <c r="X898" i="1" s="1"/>
  <c r="AD900" i="1"/>
  <c r="Y1006" i="1"/>
  <c r="Y1005" i="1" s="1"/>
  <c r="AE1007" i="1"/>
  <c r="Y834" i="1"/>
  <c r="Y833" i="1" s="1"/>
  <c r="Y832" i="1" s="1"/>
  <c r="AE835" i="1"/>
  <c r="X909" i="1"/>
  <c r="X908" i="1" s="1"/>
  <c r="AD910" i="1"/>
  <c r="X1003" i="1"/>
  <c r="X1002" i="1" s="1"/>
  <c r="X1001" i="1" s="1"/>
  <c r="AD1004" i="1"/>
  <c r="Y899" i="1"/>
  <c r="Y898" i="1" s="1"/>
  <c r="AE900" i="1"/>
  <c r="Y1003" i="1"/>
  <c r="Y1002" i="1" s="1"/>
  <c r="AE1004" i="1"/>
  <c r="X906" i="1"/>
  <c r="X905" i="1" s="1"/>
  <c r="AD907" i="1"/>
  <c r="I238" i="1"/>
  <c r="S255" i="1"/>
  <c r="S254" i="1" s="1"/>
  <c r="Q883" i="1"/>
  <c r="Q878" i="1" s="1"/>
  <c r="Q877" i="1" s="1"/>
  <c r="S1001" i="1"/>
  <c r="N355" i="1"/>
  <c r="N344" i="1" s="1"/>
  <c r="N319" i="1" s="1"/>
  <c r="I90" i="1"/>
  <c r="I113" i="1"/>
  <c r="I112" i="1" s="1"/>
  <c r="I111" i="1" s="1"/>
  <c r="I110" i="1" s="1"/>
  <c r="K361" i="1"/>
  <c r="K360" i="1" s="1"/>
  <c r="K355" i="1" s="1"/>
  <c r="K344" i="1" s="1"/>
  <c r="K216" i="1"/>
  <c r="K211" i="1"/>
  <c r="O1141" i="1"/>
  <c r="K554" i="1"/>
  <c r="K553" i="1" s="1"/>
  <c r="K548" i="1" s="1"/>
  <c r="N690" i="1"/>
  <c r="N689" i="1" s="1"/>
  <c r="P883" i="1"/>
  <c r="P878" i="1" s="1"/>
  <c r="P877" i="1" s="1"/>
  <c r="S897" i="1"/>
  <c r="R897" i="1"/>
  <c r="P1417" i="1"/>
  <c r="P1416" i="1" s="1"/>
  <c r="J62" i="1"/>
  <c r="H199" i="1"/>
  <c r="O1340" i="1"/>
  <c r="H216" i="1"/>
  <c r="J772" i="1"/>
  <c r="I430" i="1"/>
  <c r="I425" i="1" s="1"/>
  <c r="I424" i="1" s="1"/>
  <c r="I423" i="1" s="1"/>
  <c r="I216" i="1"/>
  <c r="I211" i="1"/>
  <c r="Q1340" i="1"/>
  <c r="I883" i="1"/>
  <c r="I878" i="1" s="1"/>
  <c r="I877" i="1" s="1"/>
  <c r="K694" i="1"/>
  <c r="K690" i="1" s="1"/>
  <c r="K689" i="1" s="1"/>
  <c r="K199" i="1"/>
  <c r="H62" i="1"/>
  <c r="Q355" i="1"/>
  <c r="Q344" i="1" s="1"/>
  <c r="Q319" i="1" s="1"/>
  <c r="N752" i="1"/>
  <c r="O26" i="1"/>
  <c r="O25" i="1" s="1"/>
  <c r="O24" i="1" s="1"/>
  <c r="I965" i="1"/>
  <c r="I943" i="1"/>
  <c r="H883" i="1"/>
  <c r="J500" i="1"/>
  <c r="J499" i="1" s="1"/>
  <c r="J494" i="1" s="1"/>
  <c r="I481" i="1"/>
  <c r="J231" i="1"/>
  <c r="J211" i="1"/>
  <c r="I199" i="1"/>
  <c r="H113" i="1"/>
  <c r="H112" i="1" s="1"/>
  <c r="H111" i="1" s="1"/>
  <c r="H110" i="1" s="1"/>
  <c r="O144" i="1"/>
  <c r="Q180" i="1"/>
  <c r="Q430" i="1"/>
  <c r="Q425" i="1" s="1"/>
  <c r="Q424" i="1" s="1"/>
  <c r="Q423" i="1" s="1"/>
  <c r="N634" i="1"/>
  <c r="Q752" i="1"/>
  <c r="Q742" i="1" s="1"/>
  <c r="Q965" i="1"/>
  <c r="P1060" i="1"/>
  <c r="P1059" i="1" s="1"/>
  <c r="P1340" i="1"/>
  <c r="J541" i="1"/>
  <c r="J536" i="1" s="1"/>
  <c r="I324" i="1"/>
  <c r="I323" i="1" s="1"/>
  <c r="I322" i="1" s="1"/>
  <c r="I321" i="1" s="1"/>
  <c r="H192" i="1"/>
  <c r="N467" i="1"/>
  <c r="N466" i="1" s="1"/>
  <c r="Q606" i="1"/>
  <c r="J883" i="1"/>
  <c r="J878" i="1" s="1"/>
  <c r="J877" i="1" s="1"/>
  <c r="J694" i="1"/>
  <c r="J690" i="1" s="1"/>
  <c r="J689" i="1" s="1"/>
  <c r="H481" i="1"/>
  <c r="H361" i="1"/>
  <c r="H360" i="1" s="1"/>
  <c r="H355" i="1" s="1"/>
  <c r="H344" i="1" s="1"/>
  <c r="J361" i="1"/>
  <c r="J360" i="1" s="1"/>
  <c r="J355" i="1" s="1"/>
  <c r="J344" i="1" s="1"/>
  <c r="H238" i="1"/>
  <c r="I144" i="1"/>
  <c r="H67" i="1"/>
  <c r="O965" i="1"/>
  <c r="O989" i="1"/>
  <c r="Q1118" i="1"/>
  <c r="J144" i="1"/>
  <c r="J33" i="1"/>
  <c r="J26" i="1" s="1"/>
  <c r="J25" i="1" s="1"/>
  <c r="J24" i="1" s="1"/>
  <c r="I33" i="1"/>
  <c r="I26" i="1" s="1"/>
  <c r="I25" i="1" s="1"/>
  <c r="I24" i="1" s="1"/>
  <c r="Q26" i="1"/>
  <c r="Q25" i="1" s="1"/>
  <c r="Q24" i="1" s="1"/>
  <c r="P1441" i="1"/>
  <c r="K144" i="1"/>
  <c r="K965" i="1"/>
  <c r="H694" i="1"/>
  <c r="I694" i="1"/>
  <c r="I690" i="1" s="1"/>
  <c r="I689" i="1" s="1"/>
  <c r="J606" i="1"/>
  <c r="H554" i="1"/>
  <c r="H553" i="1" s="1"/>
  <c r="H548" i="1" s="1"/>
  <c r="I554" i="1"/>
  <c r="I553" i="1" s="1"/>
  <c r="K500" i="1"/>
  <c r="K499" i="1" s="1"/>
  <c r="K494" i="1" s="1"/>
  <c r="I500" i="1"/>
  <c r="I499" i="1" s="1"/>
  <c r="I494" i="1" s="1"/>
  <c r="K481" i="1"/>
  <c r="J430" i="1"/>
  <c r="J425" i="1" s="1"/>
  <c r="J424" i="1" s="1"/>
  <c r="J423" i="1" s="1"/>
  <c r="H324" i="1"/>
  <c r="H323" i="1" s="1"/>
  <c r="H322" i="1" s="1"/>
  <c r="H321" i="1" s="1"/>
  <c r="J324" i="1"/>
  <c r="J323" i="1" s="1"/>
  <c r="J322" i="1" s="1"/>
  <c r="J321" i="1" s="1"/>
  <c r="J281" i="1"/>
  <c r="J280" i="1" s="1"/>
  <c r="J279" i="1" s="1"/>
  <c r="H211" i="1"/>
  <c r="I181" i="1"/>
  <c r="I180" i="1" s="1"/>
  <c r="I153" i="1"/>
  <c r="K113" i="1"/>
  <c r="K112" i="1" s="1"/>
  <c r="K111" i="1" s="1"/>
  <c r="K110" i="1" s="1"/>
  <c r="K90" i="1"/>
  <c r="K33" i="1"/>
  <c r="N199" i="1"/>
  <c r="N191" i="1" s="1"/>
  <c r="O481" i="1"/>
  <c r="O466" i="1" s="1"/>
  <c r="O460" i="1" s="1"/>
  <c r="O454" i="1" s="1"/>
  <c r="O752" i="1"/>
  <c r="O742" i="1" s="1"/>
  <c r="Q989" i="1"/>
  <c r="N1098" i="1"/>
  <c r="N1097" i="1" s="1"/>
  <c r="N1088" i="1" s="1"/>
  <c r="N1087" i="1" s="1"/>
  <c r="Q1441" i="1"/>
  <c r="Q1436" i="1" s="1"/>
  <c r="H965" i="1"/>
  <c r="K943" i="1"/>
  <c r="K883" i="1"/>
  <c r="K878" i="1" s="1"/>
  <c r="K877" i="1" s="1"/>
  <c r="K742" i="1"/>
  <c r="I714" i="1"/>
  <c r="K606" i="1"/>
  <c r="H500" i="1"/>
  <c r="H499" i="1" s="1"/>
  <c r="H494" i="1" s="1"/>
  <c r="I361" i="1"/>
  <c r="I360" i="1" s="1"/>
  <c r="I355" i="1" s="1"/>
  <c r="I344" i="1" s="1"/>
  <c r="K324" i="1"/>
  <c r="K323" i="1" s="1"/>
  <c r="K322" i="1" s="1"/>
  <c r="K321" i="1" s="1"/>
  <c r="K281" i="1"/>
  <c r="I249" i="1"/>
  <c r="I248" i="1" s="1"/>
  <c r="I247" i="1" s="1"/>
  <c r="H231" i="1"/>
  <c r="H224" i="1"/>
  <c r="I192" i="1"/>
  <c r="H181" i="1"/>
  <c r="H180" i="1" s="1"/>
  <c r="J153" i="1"/>
  <c r="H90" i="1"/>
  <c r="I67" i="1"/>
  <c r="I62" i="1"/>
  <c r="P113" i="1"/>
  <c r="P112" i="1" s="1"/>
  <c r="P111" i="1" s="1"/>
  <c r="P110" i="1" s="1"/>
  <c r="Q199" i="1"/>
  <c r="N216" i="1"/>
  <c r="N500" i="1"/>
  <c r="N499" i="1" s="1"/>
  <c r="N494" i="1" s="1"/>
  <c r="Q1098" i="1"/>
  <c r="Q1097" i="1" s="1"/>
  <c r="Q1088" i="1" s="1"/>
  <c r="Q1087" i="1" s="1"/>
  <c r="N1340" i="1"/>
  <c r="N1417" i="1"/>
  <c r="N1416" i="1" s="1"/>
  <c r="O1469" i="1"/>
  <c r="O1464" i="1" s="1"/>
  <c r="O1463" i="1" s="1"/>
  <c r="I772" i="1"/>
  <c r="J714" i="1"/>
  <c r="K634" i="1"/>
  <c r="J554" i="1"/>
  <c r="J553" i="1" s="1"/>
  <c r="J548" i="1" s="1"/>
  <c r="J481" i="1"/>
  <c r="H281" i="1"/>
  <c r="H280" i="1" s="1"/>
  <c r="H279" i="1" s="1"/>
  <c r="J249" i="1"/>
  <c r="J248" i="1" s="1"/>
  <c r="J247" i="1" s="1"/>
  <c r="N181" i="1"/>
  <c r="N180" i="1" s="1"/>
  <c r="N224" i="1"/>
  <c r="O249" i="1"/>
  <c r="O248" i="1" s="1"/>
  <c r="O247" i="1" s="1"/>
  <c r="N281" i="1"/>
  <c r="N280" i="1" s="1"/>
  <c r="N279" i="1" s="1"/>
  <c r="N1060" i="1"/>
  <c r="N1059" i="1" s="1"/>
  <c r="P1118" i="1"/>
  <c r="N1489" i="1"/>
  <c r="N1488" i="1" s="1"/>
  <c r="N1487" i="1" s="1"/>
  <c r="J943" i="1"/>
  <c r="K728" i="1"/>
  <c r="K714" i="1" s="1"/>
  <c r="J467" i="1"/>
  <c r="I391" i="1"/>
  <c r="I390" i="1" s="1"/>
  <c r="I281" i="1"/>
  <c r="I280" i="1" s="1"/>
  <c r="I279" i="1" s="1"/>
  <c r="K249" i="1"/>
  <c r="K248" i="1" s="1"/>
  <c r="K247" i="1" s="1"/>
  <c r="H153" i="1"/>
  <c r="J113" i="1"/>
  <c r="J112" i="1" s="1"/>
  <c r="J111" i="1" s="1"/>
  <c r="J110" i="1" s="1"/>
  <c r="J90" i="1"/>
  <c r="J67" i="1"/>
  <c r="K62" i="1"/>
  <c r="H33" i="1"/>
  <c r="H26" i="1" s="1"/>
  <c r="H25" i="1" s="1"/>
  <c r="H24" i="1" s="1"/>
  <c r="P144" i="1"/>
  <c r="P231" i="1"/>
  <c r="Q554" i="1"/>
  <c r="Q553" i="1" s="1"/>
  <c r="Q548" i="1" s="1"/>
  <c r="N1122" i="1"/>
  <c r="Q1141" i="1"/>
  <c r="Q1488" i="1"/>
  <c r="Q1487" i="1" s="1"/>
  <c r="H606" i="1"/>
  <c r="H943" i="1"/>
  <c r="H772" i="1"/>
  <c r="I742" i="1"/>
  <c r="J634" i="1"/>
  <c r="H541" i="1"/>
  <c r="H536" i="1" s="1"/>
  <c r="H467" i="1"/>
  <c r="K430" i="1"/>
  <c r="K425" i="1" s="1"/>
  <c r="K424" i="1" s="1"/>
  <c r="K423" i="1" s="1"/>
  <c r="J965" i="1"/>
  <c r="H690" i="1"/>
  <c r="H689" i="1" s="1"/>
  <c r="H634" i="1"/>
  <c r="I634" i="1"/>
  <c r="I606" i="1"/>
  <c r="I548" i="1"/>
  <c r="H430" i="1"/>
  <c r="H425" i="1" s="1"/>
  <c r="H424" i="1" s="1"/>
  <c r="H423" i="1" s="1"/>
  <c r="H878" i="1"/>
  <c r="H877" i="1" s="1"/>
  <c r="K772" i="1"/>
  <c r="H752" i="1"/>
  <c r="H742" i="1" s="1"/>
  <c r="J752" i="1"/>
  <c r="J742" i="1" s="1"/>
  <c r="H714" i="1"/>
  <c r="H811" i="1"/>
  <c r="H810" i="1" s="1"/>
  <c r="J811" i="1"/>
  <c r="J810" i="1" s="1"/>
  <c r="K541" i="1"/>
  <c r="K536" i="1" s="1"/>
  <c r="J391" i="1"/>
  <c r="J390" i="1" s="1"/>
  <c r="K391" i="1"/>
  <c r="K390" i="1" s="1"/>
  <c r="H144" i="1"/>
  <c r="K811" i="1"/>
  <c r="K810" i="1" s="1"/>
  <c r="I541" i="1"/>
  <c r="I536" i="1" s="1"/>
  <c r="I467" i="1"/>
  <c r="H391" i="1"/>
  <c r="H390" i="1" s="1"/>
  <c r="K26" i="1"/>
  <c r="K25" i="1" s="1"/>
  <c r="K24" i="1" s="1"/>
  <c r="O61" i="1"/>
  <c r="O50" i="1" s="1"/>
  <c r="O49" i="1" s="1"/>
  <c r="I811" i="1"/>
  <c r="I810" i="1" s="1"/>
  <c r="K467" i="1"/>
  <c r="O943" i="1"/>
  <c r="K280" i="1"/>
  <c r="K279" i="1" s="1"/>
  <c r="J224" i="1"/>
  <c r="P153" i="1"/>
  <c r="Q153" i="1"/>
  <c r="O391" i="1"/>
  <c r="O390" i="1" s="1"/>
  <c r="Q391" i="1"/>
  <c r="Q390" i="1" s="1"/>
  <c r="N606" i="1"/>
  <c r="N742" i="1"/>
  <c r="R1354" i="1"/>
  <c r="I231" i="1"/>
  <c r="J199" i="1"/>
  <c r="J181" i="1"/>
  <c r="J180" i="1" s="1"/>
  <c r="K153" i="1"/>
  <c r="H52" i="1"/>
  <c r="H51" i="1" s="1"/>
  <c r="N548" i="1"/>
  <c r="N714" i="1"/>
  <c r="O772" i="1"/>
  <c r="N943" i="1"/>
  <c r="J238" i="1"/>
  <c r="I224" i="1"/>
  <c r="J216" i="1"/>
  <c r="J192" i="1"/>
  <c r="P52" i="1"/>
  <c r="P51" i="1" s="1"/>
  <c r="Q62" i="1"/>
  <c r="Q61" i="1" s="1"/>
  <c r="O153" i="1"/>
  <c r="O181" i="1"/>
  <c r="O180" i="1" s="1"/>
  <c r="P238" i="1"/>
  <c r="P267" i="1"/>
  <c r="P266" i="1" s="1"/>
  <c r="P265" i="1" s="1"/>
  <c r="O324" i="1"/>
  <c r="O323" i="1" s="1"/>
  <c r="O322" i="1" s="1"/>
  <c r="O321" i="1" s="1"/>
  <c r="O361" i="1"/>
  <c r="O360" i="1" s="1"/>
  <c r="O355" i="1" s="1"/>
  <c r="O344" i="1" s="1"/>
  <c r="Q467" i="1"/>
  <c r="P752" i="1"/>
  <c r="P742" i="1" s="1"/>
  <c r="O883" i="1"/>
  <c r="O878" i="1" s="1"/>
  <c r="O877" i="1" s="1"/>
  <c r="P965" i="1"/>
  <c r="P1122" i="1"/>
  <c r="P772" i="1"/>
  <c r="P943" i="1"/>
  <c r="O1088" i="1"/>
  <c r="O1087" i="1" s="1"/>
  <c r="S1354" i="1"/>
  <c r="N153" i="1"/>
  <c r="N139" i="1" s="1"/>
  <c r="P199" i="1"/>
  <c r="P191" i="1" s="1"/>
  <c r="P216" i="1"/>
  <c r="N231" i="1"/>
  <c r="Q249" i="1"/>
  <c r="Q248" i="1" s="1"/>
  <c r="Q247" i="1" s="1"/>
  <c r="R255" i="1"/>
  <c r="R254" i="1" s="1"/>
  <c r="N430" i="1"/>
  <c r="N425" i="1" s="1"/>
  <c r="N424" i="1" s="1"/>
  <c r="N423" i="1" s="1"/>
  <c r="P467" i="1"/>
  <c r="P466" i="1" s="1"/>
  <c r="Q481" i="1"/>
  <c r="P500" i="1"/>
  <c r="P499" i="1" s="1"/>
  <c r="P494" i="1" s="1"/>
  <c r="P694" i="1"/>
  <c r="P690" i="1" s="1"/>
  <c r="P689" i="1" s="1"/>
  <c r="Q728" i="1"/>
  <c r="Q714" i="1" s="1"/>
  <c r="Q660" i="1" s="1"/>
  <c r="Q943" i="1"/>
  <c r="N965" i="1"/>
  <c r="N989" i="1"/>
  <c r="P989" i="1"/>
  <c r="P1098" i="1"/>
  <c r="P1097" i="1" s="1"/>
  <c r="P1088" i="1" s="1"/>
  <c r="P1087" i="1" s="1"/>
  <c r="N1141" i="1"/>
  <c r="P1141" i="1"/>
  <c r="O1118" i="1"/>
  <c r="O1226" i="1"/>
  <c r="O1225" i="1" s="1"/>
  <c r="O1224" i="1" s="1"/>
  <c r="O1223" i="1" s="1"/>
  <c r="O1234" i="1"/>
  <c r="O1233" i="1" s="1"/>
  <c r="Q1417" i="1"/>
  <c r="Q1416" i="1" s="1"/>
  <c r="P811" i="1"/>
  <c r="P810" i="1" s="1"/>
  <c r="S1398" i="1"/>
  <c r="N811" i="1"/>
  <c r="N810" i="1" s="1"/>
  <c r="Q192" i="1"/>
  <c r="N211" i="1"/>
  <c r="P224" i="1"/>
  <c r="N267" i="1"/>
  <c r="N266" i="1" s="1"/>
  <c r="N265" i="1" s="1"/>
  <c r="P281" i="1"/>
  <c r="P280" i="1" s="1"/>
  <c r="P279" i="1" s="1"/>
  <c r="P430" i="1"/>
  <c r="P425" i="1" s="1"/>
  <c r="P424" i="1" s="1"/>
  <c r="P423" i="1" s="1"/>
  <c r="Q541" i="1"/>
  <c r="Q536" i="1" s="1"/>
  <c r="O554" i="1"/>
  <c r="O553" i="1" s="1"/>
  <c r="O548" i="1" s="1"/>
  <c r="N772" i="1"/>
  <c r="Q1060" i="1"/>
  <c r="Q1059" i="1" s="1"/>
  <c r="O1122" i="1"/>
  <c r="Q1234" i="1"/>
  <c r="Q1233" i="1" s="1"/>
  <c r="O1417" i="1"/>
  <c r="O1416" i="1" s="1"/>
  <c r="Q1469" i="1"/>
  <c r="Q1464" i="1" s="1"/>
  <c r="Q1463" i="1" s="1"/>
  <c r="P1489" i="1"/>
  <c r="P1488" i="1" s="1"/>
  <c r="P1487" i="1" s="1"/>
  <c r="Q811" i="1"/>
  <c r="Q810" i="1" s="1"/>
  <c r="R1398" i="1"/>
  <c r="P1469" i="1"/>
  <c r="P1464" i="1" s="1"/>
  <c r="P1463" i="1" s="1"/>
  <c r="O1489" i="1"/>
  <c r="O1488" i="1" s="1"/>
  <c r="O1487" i="1" s="1"/>
  <c r="P1533" i="1"/>
  <c r="P1532" i="1" s="1"/>
  <c r="P1530" i="1" s="1"/>
  <c r="O811" i="1"/>
  <c r="O810" i="1" s="1"/>
  <c r="P582" i="1"/>
  <c r="O582" i="1"/>
  <c r="Q582" i="1"/>
  <c r="P548" i="1"/>
  <c r="P541" i="1"/>
  <c r="P536" i="1" s="1"/>
  <c r="O541" i="1"/>
  <c r="O536" i="1" s="1"/>
  <c r="N541" i="1"/>
  <c r="N536" i="1" s="1"/>
  <c r="Q1533" i="1"/>
  <c r="Q1532" i="1" s="1"/>
  <c r="Q1530" i="1" s="1"/>
  <c r="O1533" i="1"/>
  <c r="O1532" i="1" s="1"/>
  <c r="O1530" i="1" s="1"/>
  <c r="H989" i="1"/>
  <c r="S832" i="1"/>
  <c r="N883" i="1"/>
  <c r="N878" i="1" s="1"/>
  <c r="N877" i="1" s="1"/>
  <c r="O267" i="1"/>
  <c r="O266" i="1" s="1"/>
  <c r="O265" i="1" s="1"/>
  <c r="O281" i="1"/>
  <c r="O280" i="1" s="1"/>
  <c r="O279" i="1" s="1"/>
  <c r="P26" i="1"/>
  <c r="P25" i="1" s="1"/>
  <c r="P24" i="1" s="1"/>
  <c r="Q113" i="1"/>
  <c r="Q112" i="1" s="1"/>
  <c r="Q111" i="1" s="1"/>
  <c r="Q110" i="1" s="1"/>
  <c r="Q144" i="1"/>
  <c r="Q211" i="1"/>
  <c r="Q207" i="1" s="1"/>
  <c r="O224" i="1"/>
  <c r="Q280" i="1"/>
  <c r="Q279" i="1" s="1"/>
  <c r="P355" i="1"/>
  <c r="P344" i="1" s="1"/>
  <c r="P319" i="1" s="1"/>
  <c r="N391" i="1"/>
  <c r="N390" i="1" s="1"/>
  <c r="P391" i="1"/>
  <c r="P390" i="1" s="1"/>
  <c r="O430" i="1"/>
  <c r="O425" i="1" s="1"/>
  <c r="O424" i="1" s="1"/>
  <c r="O423" i="1" s="1"/>
  <c r="N90" i="1"/>
  <c r="N61" i="1" s="1"/>
  <c r="N50" i="1" s="1"/>
  <c r="P181" i="1"/>
  <c r="P180" i="1" s="1"/>
  <c r="O199" i="1"/>
  <c r="O191" i="1" s="1"/>
  <c r="O238" i="1"/>
  <c r="P606" i="1"/>
  <c r="O634" i="1"/>
  <c r="P714" i="1"/>
  <c r="O606" i="1"/>
  <c r="P634" i="1"/>
  <c r="Q634" i="1"/>
  <c r="Q772" i="1"/>
  <c r="O714" i="1"/>
  <c r="O660" i="1" s="1"/>
  <c r="O1060" i="1"/>
  <c r="O1059" i="1" s="1"/>
  <c r="Q1122" i="1"/>
  <c r="N1234" i="1"/>
  <c r="N1233" i="1" s="1"/>
  <c r="P1234" i="1"/>
  <c r="P1233" i="1" s="1"/>
  <c r="P1232" i="1" s="1"/>
  <c r="O1441" i="1"/>
  <c r="O1436" i="1" s="1"/>
  <c r="N1469" i="1"/>
  <c r="N1464" i="1" s="1"/>
  <c r="N1463" i="1" s="1"/>
  <c r="P1436" i="1"/>
  <c r="N1441" i="1"/>
  <c r="N1436" i="1" s="1"/>
  <c r="N1415" i="1" s="1"/>
  <c r="N1533" i="1"/>
  <c r="N1532" i="1" s="1"/>
  <c r="N1530" i="1" s="1"/>
  <c r="K67" i="1"/>
  <c r="K181" i="1"/>
  <c r="K180" i="1" s="1"/>
  <c r="K192" i="1"/>
  <c r="K224" i="1"/>
  <c r="K231" i="1"/>
  <c r="K238" i="1"/>
  <c r="J989" i="1"/>
  <c r="K989" i="1"/>
  <c r="I989" i="1"/>
  <c r="I1033" i="1"/>
  <c r="I1032" i="1" s="1"/>
  <c r="I1031" i="1" s="1"/>
  <c r="I1030" i="1" s="1"/>
  <c r="I1029" i="1" s="1"/>
  <c r="J1033" i="1"/>
  <c r="J1032" i="1" s="1"/>
  <c r="J1031" i="1" s="1"/>
  <c r="J1030" i="1" s="1"/>
  <c r="J1029" i="1" s="1"/>
  <c r="K1033" i="1"/>
  <c r="K1032" i="1" s="1"/>
  <c r="K1031" i="1" s="1"/>
  <c r="K1030" i="1" s="1"/>
  <c r="K1029" i="1" s="1"/>
  <c r="H1033" i="1"/>
  <c r="H1032" i="1" s="1"/>
  <c r="H1031" i="1" s="1"/>
  <c r="H1030" i="1" s="1"/>
  <c r="H1029" i="1" s="1"/>
  <c r="I1048" i="1"/>
  <c r="I1047" i="1" s="1"/>
  <c r="I1046" i="1" s="1"/>
  <c r="I1041" i="1" s="1"/>
  <c r="I1040" i="1" s="1"/>
  <c r="J1048" i="1"/>
  <c r="J1047" i="1" s="1"/>
  <c r="J1046" i="1" s="1"/>
  <c r="J1041" i="1" s="1"/>
  <c r="J1040" i="1" s="1"/>
  <c r="K1048" i="1"/>
  <c r="K1047" i="1" s="1"/>
  <c r="K1046" i="1" s="1"/>
  <c r="K1041" i="1" s="1"/>
  <c r="K1040" i="1" s="1"/>
  <c r="H1048" i="1"/>
  <c r="H1047" i="1" s="1"/>
  <c r="H1046" i="1" s="1"/>
  <c r="H1041" i="1" s="1"/>
  <c r="H1040" i="1" s="1"/>
  <c r="I1063" i="1"/>
  <c r="I1062" i="1" s="1"/>
  <c r="I1061" i="1" s="1"/>
  <c r="J1063" i="1"/>
  <c r="J1062" i="1" s="1"/>
  <c r="J1061" i="1" s="1"/>
  <c r="K1063" i="1"/>
  <c r="K1062" i="1" s="1"/>
  <c r="K1061" i="1" s="1"/>
  <c r="H1063" i="1"/>
  <c r="H1062" i="1" s="1"/>
  <c r="H1061" i="1" s="1"/>
  <c r="I1067" i="1"/>
  <c r="I1066" i="1" s="1"/>
  <c r="I1065" i="1" s="1"/>
  <c r="J1067" i="1"/>
  <c r="J1066" i="1" s="1"/>
  <c r="J1065" i="1" s="1"/>
  <c r="K1067" i="1"/>
  <c r="K1066" i="1" s="1"/>
  <c r="K1065" i="1" s="1"/>
  <c r="H1067" i="1"/>
  <c r="H1066" i="1" s="1"/>
  <c r="H1065" i="1" s="1"/>
  <c r="I1091" i="1"/>
  <c r="I1090" i="1" s="1"/>
  <c r="I1089" i="1" s="1"/>
  <c r="J1091" i="1"/>
  <c r="J1090" i="1" s="1"/>
  <c r="J1089" i="1" s="1"/>
  <c r="K1091" i="1"/>
  <c r="K1090" i="1" s="1"/>
  <c r="K1089" i="1" s="1"/>
  <c r="H1091" i="1"/>
  <c r="H1090" i="1" s="1"/>
  <c r="H1089" i="1" s="1"/>
  <c r="I1095" i="1"/>
  <c r="I1094" i="1" s="1"/>
  <c r="I1093" i="1" s="1"/>
  <c r="J1095" i="1"/>
  <c r="J1094" i="1" s="1"/>
  <c r="J1093" i="1" s="1"/>
  <c r="K1095" i="1"/>
  <c r="K1094" i="1" s="1"/>
  <c r="K1093" i="1" s="1"/>
  <c r="H1095" i="1"/>
  <c r="H1094" i="1" s="1"/>
  <c r="H1093" i="1" s="1"/>
  <c r="I1099" i="1"/>
  <c r="J1099" i="1"/>
  <c r="K1099" i="1"/>
  <c r="I1101" i="1"/>
  <c r="J1101" i="1"/>
  <c r="K1101" i="1"/>
  <c r="I1103" i="1"/>
  <c r="J1103" i="1"/>
  <c r="K1103" i="1"/>
  <c r="H1103" i="1"/>
  <c r="H1101" i="1"/>
  <c r="H1099" i="1"/>
  <c r="I1201" i="1"/>
  <c r="I1200" i="1" s="1"/>
  <c r="I1199" i="1" s="1"/>
  <c r="I1198" i="1" s="1"/>
  <c r="J1201" i="1"/>
  <c r="J1200" i="1" s="1"/>
  <c r="J1199" i="1" s="1"/>
  <c r="J1198" i="1" s="1"/>
  <c r="K1201" i="1"/>
  <c r="K1200" i="1" s="1"/>
  <c r="K1199" i="1" s="1"/>
  <c r="K1198" i="1" s="1"/>
  <c r="H1201" i="1"/>
  <c r="H1200" i="1" s="1"/>
  <c r="H1199" i="1" s="1"/>
  <c r="H1198" i="1" s="1"/>
  <c r="I1183" i="1"/>
  <c r="I1182" i="1" s="1"/>
  <c r="J1183" i="1"/>
  <c r="J1182" i="1" s="1"/>
  <c r="K1183" i="1"/>
  <c r="K1182" i="1" s="1"/>
  <c r="H1183" i="1"/>
  <c r="H1182" i="1" s="1"/>
  <c r="I1179" i="1"/>
  <c r="I1178" i="1" s="1"/>
  <c r="I1177" i="1" s="1"/>
  <c r="J1179" i="1"/>
  <c r="J1178" i="1" s="1"/>
  <c r="J1177" i="1" s="1"/>
  <c r="K1179" i="1"/>
  <c r="K1178" i="1" s="1"/>
  <c r="K1177" i="1" s="1"/>
  <c r="H1179" i="1"/>
  <c r="H1178" i="1" s="1"/>
  <c r="H1177" i="1" s="1"/>
  <c r="K1160" i="1"/>
  <c r="K1159" i="1" s="1"/>
  <c r="J1160" i="1"/>
  <c r="J1159" i="1" s="1"/>
  <c r="I1160" i="1"/>
  <c r="I1159" i="1" s="1"/>
  <c r="H1160" i="1"/>
  <c r="H1159" i="1" s="1"/>
  <c r="K1156" i="1"/>
  <c r="K1155" i="1" s="1"/>
  <c r="J1156" i="1"/>
  <c r="J1155" i="1" s="1"/>
  <c r="I1156" i="1"/>
  <c r="I1155" i="1" s="1"/>
  <c r="H1156" i="1"/>
  <c r="H1155" i="1" s="1"/>
  <c r="K1153" i="1"/>
  <c r="K1152" i="1" s="1"/>
  <c r="J1153" i="1"/>
  <c r="J1152" i="1" s="1"/>
  <c r="I1153" i="1"/>
  <c r="I1152" i="1" s="1"/>
  <c r="H1153" i="1"/>
  <c r="H1152" i="1" s="1"/>
  <c r="I1149" i="1"/>
  <c r="I1148" i="1" s="1"/>
  <c r="J1149" i="1"/>
  <c r="J1148" i="1" s="1"/>
  <c r="K1149" i="1"/>
  <c r="K1148" i="1" s="1"/>
  <c r="H1149" i="1"/>
  <c r="H1148" i="1" s="1"/>
  <c r="I1146" i="1"/>
  <c r="I1145" i="1" s="1"/>
  <c r="J1146" i="1"/>
  <c r="J1145" i="1" s="1"/>
  <c r="K1146" i="1"/>
  <c r="K1145" i="1" s="1"/>
  <c r="L1147" i="1"/>
  <c r="M1147" i="1"/>
  <c r="H1146" i="1"/>
  <c r="H1145" i="1" s="1"/>
  <c r="CX486" i="1" l="1"/>
  <c r="DB486" i="1" s="1"/>
  <c r="DB489" i="1"/>
  <c r="CY486" i="1"/>
  <c r="DC486" i="1" s="1"/>
  <c r="DC487" i="1"/>
  <c r="CA103" i="1"/>
  <c r="CA102" i="1" s="1"/>
  <c r="CA101" i="1" s="1"/>
  <c r="CG104" i="1"/>
  <c r="CA375" i="1"/>
  <c r="CA374" i="1" s="1"/>
  <c r="CA373" i="1" s="1"/>
  <c r="CA372" i="1" s="1"/>
  <c r="CG376" i="1"/>
  <c r="CL1051" i="1"/>
  <c r="CL1050" i="1" s="1"/>
  <c r="CR1052" i="1"/>
  <c r="CL1190" i="1"/>
  <c r="CL1189" i="1" s="1"/>
  <c r="CR1191" i="1"/>
  <c r="CS961" i="1"/>
  <c r="CM960" i="1"/>
  <c r="CM959" i="1" s="1"/>
  <c r="CA1106" i="1"/>
  <c r="CA1105" i="1" s="1"/>
  <c r="CG1107" i="1"/>
  <c r="BZ922" i="1"/>
  <c r="BZ921" i="1" s="1"/>
  <c r="CF923" i="1"/>
  <c r="BZ1112" i="1"/>
  <c r="BZ1111" i="1" s="1"/>
  <c r="CF1113" i="1"/>
  <c r="CA922" i="1"/>
  <c r="CA921" i="1" s="1"/>
  <c r="CG923" i="1"/>
  <c r="CA1115" i="1"/>
  <c r="CA1114" i="1" s="1"/>
  <c r="CG1116" i="1"/>
  <c r="BZ1106" i="1"/>
  <c r="BZ1105" i="1" s="1"/>
  <c r="CF1107" i="1"/>
  <c r="CR961" i="1"/>
  <c r="CL960" i="1"/>
  <c r="CL959" i="1" s="1"/>
  <c r="CG848" i="1"/>
  <c r="CG847" i="1" s="1"/>
  <c r="CM849" i="1"/>
  <c r="CF863" i="1"/>
  <c r="CF862" i="1" s="1"/>
  <c r="CL864" i="1"/>
  <c r="BZ370" i="1"/>
  <c r="BZ369" i="1" s="1"/>
  <c r="CF371" i="1"/>
  <c r="CA1109" i="1"/>
  <c r="CA1108" i="1" s="1"/>
  <c r="CG1110" i="1"/>
  <c r="CA370" i="1"/>
  <c r="CA369" i="1" s="1"/>
  <c r="CG371" i="1"/>
  <c r="BZ1109" i="1"/>
  <c r="BZ1108" i="1" s="1"/>
  <c r="CF1110" i="1"/>
  <c r="CA1112" i="1"/>
  <c r="CA1111" i="1" s="1"/>
  <c r="CG1113" i="1"/>
  <c r="BZ1115" i="1"/>
  <c r="BZ1114" i="1" s="1"/>
  <c r="CF1116" i="1"/>
  <c r="BZ375" i="1"/>
  <c r="BZ374" i="1" s="1"/>
  <c r="BZ373" i="1" s="1"/>
  <c r="BZ372" i="1" s="1"/>
  <c r="CF376" i="1"/>
  <c r="CA511" i="1"/>
  <c r="CA510" i="1" s="1"/>
  <c r="CA509" i="1" s="1"/>
  <c r="CA508" i="1" s="1"/>
  <c r="CG512" i="1"/>
  <c r="CL104" i="1"/>
  <c r="CF103" i="1"/>
  <c r="CF102" i="1" s="1"/>
  <c r="CF101" i="1" s="1"/>
  <c r="CY1052" i="1"/>
  <c r="CS1051" i="1"/>
  <c r="CS1050" i="1" s="1"/>
  <c r="CG863" i="1"/>
  <c r="CG862" i="1" s="1"/>
  <c r="CM864" i="1"/>
  <c r="CS1191" i="1"/>
  <c r="CM1190" i="1"/>
  <c r="CM1189" i="1" s="1"/>
  <c r="CF848" i="1"/>
  <c r="CF847" i="1" s="1"/>
  <c r="CL849" i="1"/>
  <c r="P139" i="1"/>
  <c r="K191" i="1"/>
  <c r="O1232" i="1"/>
  <c r="BO384" i="1"/>
  <c r="BO383" i="1" s="1"/>
  <c r="BO382" i="1" s="1"/>
  <c r="BO381" i="1" s="1"/>
  <c r="BO380" i="1" s="1"/>
  <c r="BU385" i="1"/>
  <c r="BN384" i="1"/>
  <c r="BN383" i="1" s="1"/>
  <c r="BN382" i="1" s="1"/>
  <c r="BN381" i="1" s="1"/>
  <c r="BN380" i="1" s="1"/>
  <c r="BT385" i="1"/>
  <c r="BT511" i="1"/>
  <c r="BT510" i="1" s="1"/>
  <c r="BT509" i="1" s="1"/>
  <c r="BT508" i="1" s="1"/>
  <c r="BZ512" i="1"/>
  <c r="BI984" i="1"/>
  <c r="BI983" i="1" s="1"/>
  <c r="BO985" i="1"/>
  <c r="BH984" i="1"/>
  <c r="BH983" i="1" s="1"/>
  <c r="BN985" i="1"/>
  <c r="BH987" i="1"/>
  <c r="BH986" i="1" s="1"/>
  <c r="BN988" i="1"/>
  <c r="BI987" i="1"/>
  <c r="BI986" i="1" s="1"/>
  <c r="BO988" i="1"/>
  <c r="BB592" i="1"/>
  <c r="BB591" i="1" s="1"/>
  <c r="BH593" i="1"/>
  <c r="BC592" i="1"/>
  <c r="BC591" i="1" s="1"/>
  <c r="BI593" i="1"/>
  <c r="Q50" i="1"/>
  <c r="Q49" i="1" s="1"/>
  <c r="P1415" i="1"/>
  <c r="P1221" i="1" s="1"/>
  <c r="J139" i="1"/>
  <c r="Y1001" i="1"/>
  <c r="Y897" i="1"/>
  <c r="X897" i="1"/>
  <c r="H191" i="1"/>
  <c r="P660" i="1"/>
  <c r="P604" i="1" s="1"/>
  <c r="N535" i="1"/>
  <c r="Q1232" i="1"/>
  <c r="J660" i="1"/>
  <c r="J604" i="1" s="1"/>
  <c r="I139" i="1"/>
  <c r="I319" i="1"/>
  <c r="K139" i="1"/>
  <c r="AV1509" i="1"/>
  <c r="AV1508" i="1" s="1"/>
  <c r="BB1510" i="1"/>
  <c r="AW700" i="1"/>
  <c r="AW699" i="1" s="1"/>
  <c r="BC701" i="1"/>
  <c r="AV902" i="1"/>
  <c r="AV901" i="1" s="1"/>
  <c r="BB903" i="1"/>
  <c r="AV585" i="1"/>
  <c r="AV584" i="1" s="1"/>
  <c r="BB586" i="1"/>
  <c r="AV834" i="1"/>
  <c r="AV833" i="1" s="1"/>
  <c r="BB835" i="1"/>
  <c r="AW838" i="1"/>
  <c r="AW837" i="1" s="1"/>
  <c r="BC839" i="1"/>
  <c r="AV700" i="1"/>
  <c r="AV699" i="1" s="1"/>
  <c r="BB701" i="1"/>
  <c r="AW1509" i="1"/>
  <c r="AW1508" i="1" s="1"/>
  <c r="BC1510" i="1"/>
  <c r="AW585" i="1"/>
  <c r="AW584" i="1" s="1"/>
  <c r="BC586" i="1"/>
  <c r="H466" i="1"/>
  <c r="H460" i="1" s="1"/>
  <c r="H454" i="1" s="1"/>
  <c r="AQ902" i="1"/>
  <c r="AQ901" i="1" s="1"/>
  <c r="AW903" i="1"/>
  <c r="AP96" i="1"/>
  <c r="AP95" i="1" s="1"/>
  <c r="AV97" i="1"/>
  <c r="AQ96" i="1"/>
  <c r="AQ95" i="1" s="1"/>
  <c r="AW97" i="1"/>
  <c r="AQ1212" i="1"/>
  <c r="AK1211" i="1"/>
  <c r="AK1210" i="1" s="1"/>
  <c r="AK1209" i="1" s="1"/>
  <c r="AK1208" i="1" s="1"/>
  <c r="AE1003" i="1"/>
  <c r="AE1002" i="1" s="1"/>
  <c r="AK1004" i="1"/>
  <c r="AD1003" i="1"/>
  <c r="AD1002" i="1" s="1"/>
  <c r="AJ1004" i="1"/>
  <c r="AE834" i="1"/>
  <c r="AE833" i="1" s="1"/>
  <c r="AE832" i="1" s="1"/>
  <c r="AK835" i="1"/>
  <c r="AD899" i="1"/>
  <c r="AD898" i="1" s="1"/>
  <c r="AJ900" i="1"/>
  <c r="AE909" i="1"/>
  <c r="AE908" i="1" s="1"/>
  <c r="AK910" i="1"/>
  <c r="AD1006" i="1"/>
  <c r="AD1005" i="1" s="1"/>
  <c r="AJ1007" i="1"/>
  <c r="AE906" i="1"/>
  <c r="AE905" i="1" s="1"/>
  <c r="AK907" i="1"/>
  <c r="AJ1211" i="1"/>
  <c r="AJ1210" i="1" s="1"/>
  <c r="AJ1209" i="1" s="1"/>
  <c r="AJ1208" i="1" s="1"/>
  <c r="AP1212" i="1"/>
  <c r="AK307" i="1"/>
  <c r="AK306" i="1" s="1"/>
  <c r="AQ308" i="1"/>
  <c r="AJ57" i="1"/>
  <c r="AP58" i="1"/>
  <c r="AD906" i="1"/>
  <c r="AD905" i="1" s="1"/>
  <c r="AJ907" i="1"/>
  <c r="AE899" i="1"/>
  <c r="AE898" i="1" s="1"/>
  <c r="AK900" i="1"/>
  <c r="AD909" i="1"/>
  <c r="AD908" i="1" s="1"/>
  <c r="AJ910" i="1"/>
  <c r="AE1006" i="1"/>
  <c r="AE1005" i="1" s="1"/>
  <c r="AK1007" i="1"/>
  <c r="AE164" i="1"/>
  <c r="AE163" i="1" s="1"/>
  <c r="AK165" i="1"/>
  <c r="AD164" i="1"/>
  <c r="AD163" i="1" s="1"/>
  <c r="AJ165" i="1"/>
  <c r="AD838" i="1"/>
  <c r="AD837" i="1" s="1"/>
  <c r="AD832" i="1" s="1"/>
  <c r="AJ839" i="1"/>
  <c r="AK57" i="1"/>
  <c r="AQ58" i="1"/>
  <c r="AJ307" i="1"/>
  <c r="AJ306" i="1" s="1"/>
  <c r="AP308" i="1"/>
  <c r="P460" i="1"/>
  <c r="P454" i="1" s="1"/>
  <c r="I61" i="1"/>
  <c r="I50" i="1" s="1"/>
  <c r="I49" i="1" s="1"/>
  <c r="J319" i="1"/>
  <c r="I466" i="1"/>
  <c r="I460" i="1" s="1"/>
  <c r="I454" i="1" s="1"/>
  <c r="O1415" i="1"/>
  <c r="N660" i="1"/>
  <c r="N604" i="1" s="1"/>
  <c r="P942" i="1"/>
  <c r="P808" i="1" s="1"/>
  <c r="J466" i="1"/>
  <c r="J460" i="1" s="1"/>
  <c r="J454" i="1" s="1"/>
  <c r="O942" i="1"/>
  <c r="O808" i="1" s="1"/>
  <c r="K61" i="1"/>
  <c r="K50" i="1" s="1"/>
  <c r="K49" i="1" s="1"/>
  <c r="N1232" i="1"/>
  <c r="N1221" i="1" s="1"/>
  <c r="Q1415" i="1"/>
  <c r="H61" i="1"/>
  <c r="H50" i="1" s="1"/>
  <c r="H49" i="1" s="1"/>
  <c r="Q942" i="1"/>
  <c r="Q808" i="1" s="1"/>
  <c r="H139" i="1"/>
  <c r="K942" i="1"/>
  <c r="Q191" i="1"/>
  <c r="Q179" i="1" s="1"/>
  <c r="J191" i="1"/>
  <c r="K535" i="1"/>
  <c r="O535" i="1"/>
  <c r="O378" i="1" s="1"/>
  <c r="H660" i="1"/>
  <c r="H604" i="1" s="1"/>
  <c r="Q1461" i="1"/>
  <c r="H207" i="1"/>
  <c r="J535" i="1"/>
  <c r="I942" i="1"/>
  <c r="N207" i="1"/>
  <c r="N179" i="1" s="1"/>
  <c r="N133" i="1" s="1"/>
  <c r="O139" i="1"/>
  <c r="J207" i="1"/>
  <c r="K466" i="1"/>
  <c r="K460" i="1" s="1"/>
  <c r="K454" i="1" s="1"/>
  <c r="H535" i="1"/>
  <c r="J61" i="1"/>
  <c r="J50" i="1" s="1"/>
  <c r="J49" i="1" s="1"/>
  <c r="I660" i="1"/>
  <c r="I604" i="1" s="1"/>
  <c r="J942" i="1"/>
  <c r="N1121" i="1"/>
  <c r="N1120" i="1" s="1"/>
  <c r="N1118" i="1" s="1"/>
  <c r="P207" i="1"/>
  <c r="P179" i="1" s="1"/>
  <c r="P133" i="1" s="1"/>
  <c r="P50" i="1"/>
  <c r="P49" i="1" s="1"/>
  <c r="H319" i="1"/>
  <c r="K319" i="1"/>
  <c r="I535" i="1"/>
  <c r="I191" i="1"/>
  <c r="N460" i="1"/>
  <c r="N454" i="1" s="1"/>
  <c r="I1098" i="1"/>
  <c r="I1097" i="1" s="1"/>
  <c r="I1088" i="1" s="1"/>
  <c r="I1087" i="1" s="1"/>
  <c r="H1098" i="1"/>
  <c r="H1097" i="1" s="1"/>
  <c r="H1088" i="1" s="1"/>
  <c r="H1087" i="1" s="1"/>
  <c r="Q604" i="1"/>
  <c r="H942" i="1"/>
  <c r="P1461" i="1"/>
  <c r="I207" i="1"/>
  <c r="K660" i="1"/>
  <c r="K604" i="1" s="1"/>
  <c r="N942" i="1"/>
  <c r="N808" i="1" s="1"/>
  <c r="N1461" i="1"/>
  <c r="K207" i="1"/>
  <c r="K179" i="1" s="1"/>
  <c r="O319" i="1"/>
  <c r="L1146" i="1"/>
  <c r="L1145" i="1" s="1"/>
  <c r="R1147" i="1"/>
  <c r="Q535" i="1"/>
  <c r="J1098" i="1"/>
  <c r="J1097" i="1" s="1"/>
  <c r="J1088" i="1" s="1"/>
  <c r="J1087" i="1" s="1"/>
  <c r="Q139" i="1"/>
  <c r="M1146" i="1"/>
  <c r="M1145" i="1" s="1"/>
  <c r="S1147" i="1"/>
  <c r="K1098" i="1"/>
  <c r="K1097" i="1" s="1"/>
  <c r="K1088" i="1" s="1"/>
  <c r="K1087" i="1" s="1"/>
  <c r="N49" i="1"/>
  <c r="Q466" i="1"/>
  <c r="Q460" i="1" s="1"/>
  <c r="P535" i="1"/>
  <c r="O207" i="1"/>
  <c r="O179" i="1" s="1"/>
  <c r="O1461" i="1"/>
  <c r="O604" i="1"/>
  <c r="J1060" i="1"/>
  <c r="J1059" i="1" s="1"/>
  <c r="K1060" i="1"/>
  <c r="K1059" i="1" s="1"/>
  <c r="I1060" i="1"/>
  <c r="I1059" i="1" s="1"/>
  <c r="H1060" i="1"/>
  <c r="H1059" i="1" s="1"/>
  <c r="K1141" i="1"/>
  <c r="I1141" i="1"/>
  <c r="J1141" i="1"/>
  <c r="H1141" i="1"/>
  <c r="K1138" i="1"/>
  <c r="K1137" i="1" s="1"/>
  <c r="J1138" i="1"/>
  <c r="J1137" i="1" s="1"/>
  <c r="I1138" i="1"/>
  <c r="I1137" i="1" s="1"/>
  <c r="H1138" i="1"/>
  <c r="H1137" i="1" s="1"/>
  <c r="I1134" i="1"/>
  <c r="I1133" i="1" s="1"/>
  <c r="J1134" i="1"/>
  <c r="J1133" i="1" s="1"/>
  <c r="K1134" i="1"/>
  <c r="K1133" i="1" s="1"/>
  <c r="H1134" i="1"/>
  <c r="H1133" i="1" s="1"/>
  <c r="I1131" i="1"/>
  <c r="I1130" i="1" s="1"/>
  <c r="J1131" i="1"/>
  <c r="J1130" i="1" s="1"/>
  <c r="K1131" i="1"/>
  <c r="K1130" i="1" s="1"/>
  <c r="H1131" i="1"/>
  <c r="H1130" i="1" s="1"/>
  <c r="I1127" i="1"/>
  <c r="I1126" i="1" s="1"/>
  <c r="J1127" i="1"/>
  <c r="J1126" i="1" s="1"/>
  <c r="K1127" i="1"/>
  <c r="K1126" i="1" s="1"/>
  <c r="H1127" i="1"/>
  <c r="H1126" i="1" s="1"/>
  <c r="I1124" i="1"/>
  <c r="I1123" i="1" s="1"/>
  <c r="J1124" i="1"/>
  <c r="J1123" i="1" s="1"/>
  <c r="K1124" i="1"/>
  <c r="K1123" i="1" s="1"/>
  <c r="H1124" i="1"/>
  <c r="H1123" i="1" s="1"/>
  <c r="I1218" i="1"/>
  <c r="I1217" i="1" s="1"/>
  <c r="I1216" i="1" s="1"/>
  <c r="I1215" i="1" s="1"/>
  <c r="I1214" i="1" s="1"/>
  <c r="I1118" i="1" s="1"/>
  <c r="J1218" i="1"/>
  <c r="J1217" i="1" s="1"/>
  <c r="J1216" i="1" s="1"/>
  <c r="J1215" i="1" s="1"/>
  <c r="J1214" i="1" s="1"/>
  <c r="J1118" i="1" s="1"/>
  <c r="K1218" i="1"/>
  <c r="K1217" i="1" s="1"/>
  <c r="K1216" i="1" s="1"/>
  <c r="K1215" i="1" s="1"/>
  <c r="K1214" i="1" s="1"/>
  <c r="K1118" i="1" s="1"/>
  <c r="H1218" i="1"/>
  <c r="H1217" i="1" s="1"/>
  <c r="H1216" i="1" s="1"/>
  <c r="H1215" i="1" s="1"/>
  <c r="H1214" i="1" s="1"/>
  <c r="I1227" i="1"/>
  <c r="J1227" i="1"/>
  <c r="K1227" i="1"/>
  <c r="H1227" i="1"/>
  <c r="I1229" i="1"/>
  <c r="J1229" i="1"/>
  <c r="K1229" i="1"/>
  <c r="H1229" i="1"/>
  <c r="I1349" i="1"/>
  <c r="I1348" i="1" s="1"/>
  <c r="I1344" i="1" s="1"/>
  <c r="J1349" i="1"/>
  <c r="J1348" i="1" s="1"/>
  <c r="J1344" i="1" s="1"/>
  <c r="K1349" i="1"/>
  <c r="K1348" i="1" s="1"/>
  <c r="K1344" i="1" s="1"/>
  <c r="H1349" i="1"/>
  <c r="H1348" i="1" s="1"/>
  <c r="H1344" i="1" s="1"/>
  <c r="I1342" i="1"/>
  <c r="I1341" i="1" s="1"/>
  <c r="J1342" i="1"/>
  <c r="J1341" i="1" s="1"/>
  <c r="K1342" i="1"/>
  <c r="K1341" i="1" s="1"/>
  <c r="H1342" i="1"/>
  <c r="H1341" i="1" s="1"/>
  <c r="H1340" i="1" s="1"/>
  <c r="K1338" i="1"/>
  <c r="K1337" i="1" s="1"/>
  <c r="J1338" i="1"/>
  <c r="J1337" i="1" s="1"/>
  <c r="I1338" i="1"/>
  <c r="I1337" i="1" s="1"/>
  <c r="H1338" i="1"/>
  <c r="H1337" i="1" s="1"/>
  <c r="K1335" i="1"/>
  <c r="K1334" i="1" s="1"/>
  <c r="J1335" i="1"/>
  <c r="J1334" i="1" s="1"/>
  <c r="I1335" i="1"/>
  <c r="I1334" i="1" s="1"/>
  <c r="H1335" i="1"/>
  <c r="H1334" i="1" s="1"/>
  <c r="K1332" i="1"/>
  <c r="K1331" i="1" s="1"/>
  <c r="J1332" i="1"/>
  <c r="J1331" i="1" s="1"/>
  <c r="I1332" i="1"/>
  <c r="I1331" i="1" s="1"/>
  <c r="H1332" i="1"/>
  <c r="H1331" i="1" s="1"/>
  <c r="K1329" i="1"/>
  <c r="K1328" i="1" s="1"/>
  <c r="J1329" i="1"/>
  <c r="J1328" i="1" s="1"/>
  <c r="I1329" i="1"/>
  <c r="I1328" i="1" s="1"/>
  <c r="H1329" i="1"/>
  <c r="H1328" i="1" s="1"/>
  <c r="K1326" i="1"/>
  <c r="K1325" i="1" s="1"/>
  <c r="J1326" i="1"/>
  <c r="J1325" i="1" s="1"/>
  <c r="I1326" i="1"/>
  <c r="I1325" i="1" s="1"/>
  <c r="H1326" i="1"/>
  <c r="H1325" i="1" s="1"/>
  <c r="K1323" i="1"/>
  <c r="K1322" i="1" s="1"/>
  <c r="J1323" i="1"/>
  <c r="J1322" i="1" s="1"/>
  <c r="I1323" i="1"/>
  <c r="I1322" i="1" s="1"/>
  <c r="H1323" i="1"/>
  <c r="H1322" i="1" s="1"/>
  <c r="K1320" i="1"/>
  <c r="K1319" i="1" s="1"/>
  <c r="J1320" i="1"/>
  <c r="J1319" i="1" s="1"/>
  <c r="I1320" i="1"/>
  <c r="I1319" i="1" s="1"/>
  <c r="H1320" i="1"/>
  <c r="H1319" i="1" s="1"/>
  <c r="K1317" i="1"/>
  <c r="K1316" i="1" s="1"/>
  <c r="J1317" i="1"/>
  <c r="J1316" i="1" s="1"/>
  <c r="I1317" i="1"/>
  <c r="I1316" i="1" s="1"/>
  <c r="H1317" i="1"/>
  <c r="H1316" i="1" s="1"/>
  <c r="K1314" i="1"/>
  <c r="K1313" i="1" s="1"/>
  <c r="J1314" i="1"/>
  <c r="J1313" i="1" s="1"/>
  <c r="I1314" i="1"/>
  <c r="I1313" i="1" s="1"/>
  <c r="H1314" i="1"/>
  <c r="H1313" i="1" s="1"/>
  <c r="K1311" i="1"/>
  <c r="K1310" i="1" s="1"/>
  <c r="J1311" i="1"/>
  <c r="J1310" i="1" s="1"/>
  <c r="I1311" i="1"/>
  <c r="I1310" i="1" s="1"/>
  <c r="H1311" i="1"/>
  <c r="H1310" i="1" s="1"/>
  <c r="K1308" i="1"/>
  <c r="K1307" i="1" s="1"/>
  <c r="J1308" i="1"/>
  <c r="J1307" i="1" s="1"/>
  <c r="I1308" i="1"/>
  <c r="I1307" i="1" s="1"/>
  <c r="H1308" i="1"/>
  <c r="H1307" i="1" s="1"/>
  <c r="K1305" i="1"/>
  <c r="K1304" i="1" s="1"/>
  <c r="J1305" i="1"/>
  <c r="J1304" i="1" s="1"/>
  <c r="I1305" i="1"/>
  <c r="I1304" i="1" s="1"/>
  <c r="H1305" i="1"/>
  <c r="H1304" i="1" s="1"/>
  <c r="K1302" i="1"/>
  <c r="K1301" i="1" s="1"/>
  <c r="J1302" i="1"/>
  <c r="J1301" i="1" s="1"/>
  <c r="I1302" i="1"/>
  <c r="I1301" i="1" s="1"/>
  <c r="H1302" i="1"/>
  <c r="H1301" i="1" s="1"/>
  <c r="K1299" i="1"/>
  <c r="K1298" i="1" s="1"/>
  <c r="J1299" i="1"/>
  <c r="J1298" i="1" s="1"/>
  <c r="I1299" i="1"/>
  <c r="I1298" i="1" s="1"/>
  <c r="H1299" i="1"/>
  <c r="H1298" i="1" s="1"/>
  <c r="K1293" i="1"/>
  <c r="K1292" i="1" s="1"/>
  <c r="J1293" i="1"/>
  <c r="J1292" i="1" s="1"/>
  <c r="I1293" i="1"/>
  <c r="I1292" i="1" s="1"/>
  <c r="H1293" i="1"/>
  <c r="H1292" i="1" s="1"/>
  <c r="K1290" i="1"/>
  <c r="K1289" i="1" s="1"/>
  <c r="J1290" i="1"/>
  <c r="J1289" i="1" s="1"/>
  <c r="I1290" i="1"/>
  <c r="I1289" i="1" s="1"/>
  <c r="H1290" i="1"/>
  <c r="H1289" i="1" s="1"/>
  <c r="K1287" i="1"/>
  <c r="K1286" i="1" s="1"/>
  <c r="J1287" i="1"/>
  <c r="J1286" i="1" s="1"/>
  <c r="I1287" i="1"/>
  <c r="I1286" i="1" s="1"/>
  <c r="H1287" i="1"/>
  <c r="H1286" i="1" s="1"/>
  <c r="K1284" i="1"/>
  <c r="K1283" i="1" s="1"/>
  <c r="J1284" i="1"/>
  <c r="J1283" i="1" s="1"/>
  <c r="I1284" i="1"/>
  <c r="I1283" i="1" s="1"/>
  <c r="H1284" i="1"/>
  <c r="H1283" i="1" s="1"/>
  <c r="K1281" i="1"/>
  <c r="K1280" i="1" s="1"/>
  <c r="J1281" i="1"/>
  <c r="J1280" i="1" s="1"/>
  <c r="I1281" i="1"/>
  <c r="I1280" i="1" s="1"/>
  <c r="H1281" i="1"/>
  <c r="H1280" i="1" s="1"/>
  <c r="K1278" i="1"/>
  <c r="K1277" i="1" s="1"/>
  <c r="J1278" i="1"/>
  <c r="J1277" i="1" s="1"/>
  <c r="I1278" i="1"/>
  <c r="I1277" i="1" s="1"/>
  <c r="H1278" i="1"/>
  <c r="H1277" i="1" s="1"/>
  <c r="K1275" i="1"/>
  <c r="K1274" i="1" s="1"/>
  <c r="J1275" i="1"/>
  <c r="J1274" i="1" s="1"/>
  <c r="I1275" i="1"/>
  <c r="I1274" i="1" s="1"/>
  <c r="H1275" i="1"/>
  <c r="H1274" i="1" s="1"/>
  <c r="K1272" i="1"/>
  <c r="K1271" i="1" s="1"/>
  <c r="J1272" i="1"/>
  <c r="J1271" i="1" s="1"/>
  <c r="I1272" i="1"/>
  <c r="I1271" i="1" s="1"/>
  <c r="H1272" i="1"/>
  <c r="H1271" i="1" s="1"/>
  <c r="K1269" i="1"/>
  <c r="K1268" i="1" s="1"/>
  <c r="J1269" i="1"/>
  <c r="J1268" i="1" s="1"/>
  <c r="I1269" i="1"/>
  <c r="I1268" i="1" s="1"/>
  <c r="H1269" i="1"/>
  <c r="H1268" i="1" s="1"/>
  <c r="K1266" i="1"/>
  <c r="K1265" i="1" s="1"/>
  <c r="J1266" i="1"/>
  <c r="J1265" i="1" s="1"/>
  <c r="I1266" i="1"/>
  <c r="I1265" i="1" s="1"/>
  <c r="H1266" i="1"/>
  <c r="H1265" i="1" s="1"/>
  <c r="K1263" i="1"/>
  <c r="K1262" i="1" s="1"/>
  <c r="J1263" i="1"/>
  <c r="J1262" i="1" s="1"/>
  <c r="I1263" i="1"/>
  <c r="I1262" i="1" s="1"/>
  <c r="H1263" i="1"/>
  <c r="H1262" i="1" s="1"/>
  <c r="K1260" i="1"/>
  <c r="K1259" i="1" s="1"/>
  <c r="J1260" i="1"/>
  <c r="J1259" i="1" s="1"/>
  <c r="I1260" i="1"/>
  <c r="I1259" i="1" s="1"/>
  <c r="H1260" i="1"/>
  <c r="H1259" i="1" s="1"/>
  <c r="K1257" i="1"/>
  <c r="K1256" i="1" s="1"/>
  <c r="J1257" i="1"/>
  <c r="J1256" i="1" s="1"/>
  <c r="I1257" i="1"/>
  <c r="I1256" i="1" s="1"/>
  <c r="H1257" i="1"/>
  <c r="H1256" i="1" s="1"/>
  <c r="K1254" i="1"/>
  <c r="K1253" i="1" s="1"/>
  <c r="J1254" i="1"/>
  <c r="J1253" i="1" s="1"/>
  <c r="I1254" i="1"/>
  <c r="I1253" i="1" s="1"/>
  <c r="H1254" i="1"/>
  <c r="H1253" i="1" s="1"/>
  <c r="K1251" i="1"/>
  <c r="K1250" i="1" s="1"/>
  <c r="J1251" i="1"/>
  <c r="J1250" i="1" s="1"/>
  <c r="I1251" i="1"/>
  <c r="I1250" i="1" s="1"/>
  <c r="H1251" i="1"/>
  <c r="H1250" i="1" s="1"/>
  <c r="K1248" i="1"/>
  <c r="K1247" i="1" s="1"/>
  <c r="J1248" i="1"/>
  <c r="J1247" i="1" s="1"/>
  <c r="I1248" i="1"/>
  <c r="I1247" i="1" s="1"/>
  <c r="H1248" i="1"/>
  <c r="H1247" i="1" s="1"/>
  <c r="K1245" i="1"/>
  <c r="K1244" i="1" s="1"/>
  <c r="J1245" i="1"/>
  <c r="J1244" i="1" s="1"/>
  <c r="I1245" i="1"/>
  <c r="I1244" i="1" s="1"/>
  <c r="H1245" i="1"/>
  <c r="H1244" i="1" s="1"/>
  <c r="K1242" i="1"/>
  <c r="K1241" i="1" s="1"/>
  <c r="J1242" i="1"/>
  <c r="J1241" i="1" s="1"/>
  <c r="I1242" i="1"/>
  <c r="I1241" i="1" s="1"/>
  <c r="H1242" i="1"/>
  <c r="H1241" i="1" s="1"/>
  <c r="K1239" i="1"/>
  <c r="K1238" i="1" s="1"/>
  <c r="J1239" i="1"/>
  <c r="J1238" i="1" s="1"/>
  <c r="I1239" i="1"/>
  <c r="I1238" i="1" s="1"/>
  <c r="H1239" i="1"/>
  <c r="H1238" i="1" s="1"/>
  <c r="I1236" i="1"/>
  <c r="I1235" i="1" s="1"/>
  <c r="J1236" i="1"/>
  <c r="J1235" i="1" s="1"/>
  <c r="K1236" i="1"/>
  <c r="K1235" i="1" s="1"/>
  <c r="H1236" i="1"/>
  <c r="H1235" i="1" s="1"/>
  <c r="I1385" i="1"/>
  <c r="I1384" i="1" s="1"/>
  <c r="I1383" i="1" s="1"/>
  <c r="I1382" i="1" s="1"/>
  <c r="I1381" i="1" s="1"/>
  <c r="J1385" i="1"/>
  <c r="J1384" i="1" s="1"/>
  <c r="J1383" i="1" s="1"/>
  <c r="J1382" i="1" s="1"/>
  <c r="J1381" i="1" s="1"/>
  <c r="K1385" i="1"/>
  <c r="K1384" i="1" s="1"/>
  <c r="K1383" i="1" s="1"/>
  <c r="K1382" i="1" s="1"/>
  <c r="K1381" i="1" s="1"/>
  <c r="H1385" i="1"/>
  <c r="H1384" i="1" s="1"/>
  <c r="H1383" i="1" s="1"/>
  <c r="H1382" i="1" s="1"/>
  <c r="H1381" i="1" s="1"/>
  <c r="I1419" i="1"/>
  <c r="I1418" i="1" s="1"/>
  <c r="J1419" i="1"/>
  <c r="J1418" i="1" s="1"/>
  <c r="K1419" i="1"/>
  <c r="K1418" i="1" s="1"/>
  <c r="H1419" i="1"/>
  <c r="H1418" i="1" s="1"/>
  <c r="I1422" i="1"/>
  <c r="I1421" i="1" s="1"/>
  <c r="J1422" i="1"/>
  <c r="J1421" i="1" s="1"/>
  <c r="K1422" i="1"/>
  <c r="K1421" i="1" s="1"/>
  <c r="H1422" i="1"/>
  <c r="H1421" i="1" s="1"/>
  <c r="I1425" i="1"/>
  <c r="I1424" i="1" s="1"/>
  <c r="J1425" i="1"/>
  <c r="J1424" i="1" s="1"/>
  <c r="K1425" i="1"/>
  <c r="K1424" i="1" s="1"/>
  <c r="H1425" i="1"/>
  <c r="H1424" i="1" s="1"/>
  <c r="I1428" i="1"/>
  <c r="J1428" i="1"/>
  <c r="K1428" i="1"/>
  <c r="H1428" i="1"/>
  <c r="I1430" i="1"/>
  <c r="J1430" i="1"/>
  <c r="K1430" i="1"/>
  <c r="H1430" i="1"/>
  <c r="I1434" i="1"/>
  <c r="I1433" i="1" s="1"/>
  <c r="I1432" i="1" s="1"/>
  <c r="J1434" i="1"/>
  <c r="J1433" i="1" s="1"/>
  <c r="J1432" i="1" s="1"/>
  <c r="K1434" i="1"/>
  <c r="K1433" i="1" s="1"/>
  <c r="K1432" i="1" s="1"/>
  <c r="H1434" i="1"/>
  <c r="H1433" i="1" s="1"/>
  <c r="H1432" i="1" s="1"/>
  <c r="I1439" i="1"/>
  <c r="I1438" i="1" s="1"/>
  <c r="I1437" i="1" s="1"/>
  <c r="J1439" i="1"/>
  <c r="J1438" i="1" s="1"/>
  <c r="J1437" i="1" s="1"/>
  <c r="K1439" i="1"/>
  <c r="K1438" i="1" s="1"/>
  <c r="K1437" i="1" s="1"/>
  <c r="H1439" i="1"/>
  <c r="H1438" i="1" s="1"/>
  <c r="H1437" i="1" s="1"/>
  <c r="I1443" i="1"/>
  <c r="I1442" i="1" s="1"/>
  <c r="J1443" i="1"/>
  <c r="J1442" i="1" s="1"/>
  <c r="K1443" i="1"/>
  <c r="K1442" i="1" s="1"/>
  <c r="H1443" i="1"/>
  <c r="H1442" i="1" s="1"/>
  <c r="I1446" i="1"/>
  <c r="I1445" i="1" s="1"/>
  <c r="J1446" i="1"/>
  <c r="J1445" i="1" s="1"/>
  <c r="K1446" i="1"/>
  <c r="K1445" i="1" s="1"/>
  <c r="H1446" i="1"/>
  <c r="H1445" i="1" s="1"/>
  <c r="I1449" i="1"/>
  <c r="I1448" i="1" s="1"/>
  <c r="J1449" i="1"/>
  <c r="J1448" i="1" s="1"/>
  <c r="K1449" i="1"/>
  <c r="K1448" i="1" s="1"/>
  <c r="H1449" i="1"/>
  <c r="H1448" i="1" s="1"/>
  <c r="I1452" i="1"/>
  <c r="I1451" i="1" s="1"/>
  <c r="J1452" i="1"/>
  <c r="J1451" i="1" s="1"/>
  <c r="K1452" i="1"/>
  <c r="K1451" i="1" s="1"/>
  <c r="H1452" i="1"/>
  <c r="H1451" i="1" s="1"/>
  <c r="I1455" i="1"/>
  <c r="I1454" i="1" s="1"/>
  <c r="J1455" i="1"/>
  <c r="J1454" i="1" s="1"/>
  <c r="K1455" i="1"/>
  <c r="K1454" i="1" s="1"/>
  <c r="H1455" i="1"/>
  <c r="H1454" i="1" s="1"/>
  <c r="CY1051" i="1" l="1"/>
  <c r="DC1052" i="1"/>
  <c r="CR104" i="1"/>
  <c r="CL103" i="1"/>
  <c r="CL102" i="1" s="1"/>
  <c r="CL101" i="1" s="1"/>
  <c r="CS960" i="1"/>
  <c r="CS959" i="1" s="1"/>
  <c r="CY961" i="1"/>
  <c r="CL848" i="1"/>
  <c r="CL847" i="1" s="1"/>
  <c r="CR849" i="1"/>
  <c r="CM863" i="1"/>
  <c r="CM862" i="1" s="1"/>
  <c r="CS864" i="1"/>
  <c r="CL376" i="1"/>
  <c r="CF375" i="1"/>
  <c r="CF374" i="1" s="1"/>
  <c r="CF373" i="1" s="1"/>
  <c r="CF372" i="1" s="1"/>
  <c r="CG1112" i="1"/>
  <c r="CG1111" i="1" s="1"/>
  <c r="CM1113" i="1"/>
  <c r="CG370" i="1"/>
  <c r="CG369" i="1" s="1"/>
  <c r="CM371" i="1"/>
  <c r="CF370" i="1"/>
  <c r="CF369" i="1" s="1"/>
  <c r="CL371" i="1"/>
  <c r="CS849" i="1"/>
  <c r="CM848" i="1"/>
  <c r="CM847" i="1" s="1"/>
  <c r="CL1107" i="1"/>
  <c r="CF1106" i="1"/>
  <c r="CF1105" i="1" s="1"/>
  <c r="CM923" i="1"/>
  <c r="CG922" i="1"/>
  <c r="CG921" i="1" s="1"/>
  <c r="CF922" i="1"/>
  <c r="CF921" i="1" s="1"/>
  <c r="CL923" i="1"/>
  <c r="CX1052" i="1"/>
  <c r="CR1051" i="1"/>
  <c r="CR1050" i="1" s="1"/>
  <c r="CG103" i="1"/>
  <c r="CG102" i="1" s="1"/>
  <c r="CG101" i="1" s="1"/>
  <c r="CM104" i="1"/>
  <c r="BZ511" i="1"/>
  <c r="BZ510" i="1" s="1"/>
  <c r="BZ509" i="1" s="1"/>
  <c r="BZ508" i="1" s="1"/>
  <c r="CF512" i="1"/>
  <c r="CY1191" i="1"/>
  <c r="CS1190" i="1"/>
  <c r="CS1189" i="1" s="1"/>
  <c r="CR960" i="1"/>
  <c r="CR959" i="1" s="1"/>
  <c r="CX961" i="1"/>
  <c r="CM512" i="1"/>
  <c r="CG511" i="1"/>
  <c r="CG510" i="1" s="1"/>
  <c r="CG509" i="1" s="1"/>
  <c r="CG508" i="1" s="1"/>
  <c r="CF1115" i="1"/>
  <c r="CF1114" i="1" s="1"/>
  <c r="CL1116" i="1"/>
  <c r="CF1109" i="1"/>
  <c r="CF1108" i="1" s="1"/>
  <c r="CL1110" i="1"/>
  <c r="CM1110" i="1"/>
  <c r="CG1109" i="1"/>
  <c r="CG1108" i="1" s="1"/>
  <c r="CR864" i="1"/>
  <c r="CL863" i="1"/>
  <c r="CL862" i="1" s="1"/>
  <c r="CM1116" i="1"/>
  <c r="CG1115" i="1"/>
  <c r="CG1114" i="1" s="1"/>
  <c r="CL1113" i="1"/>
  <c r="CF1112" i="1"/>
  <c r="CF1111" i="1" s="1"/>
  <c r="CG1106" i="1"/>
  <c r="CG1105" i="1" s="1"/>
  <c r="CM1107" i="1"/>
  <c r="CR1190" i="1"/>
  <c r="CR1189" i="1" s="1"/>
  <c r="CX1191" i="1"/>
  <c r="CM376" i="1"/>
  <c r="CG375" i="1"/>
  <c r="CG374" i="1" s="1"/>
  <c r="CG373" i="1" s="1"/>
  <c r="CG372" i="1" s="1"/>
  <c r="O1221" i="1"/>
  <c r="BZ385" i="1"/>
  <c r="BT384" i="1"/>
  <c r="BT383" i="1" s="1"/>
  <c r="BT382" i="1" s="1"/>
  <c r="BT381" i="1" s="1"/>
  <c r="BT380" i="1" s="1"/>
  <c r="BO987" i="1"/>
  <c r="BO986" i="1" s="1"/>
  <c r="BU988" i="1"/>
  <c r="BN984" i="1"/>
  <c r="BN983" i="1" s="1"/>
  <c r="BT985" i="1"/>
  <c r="BU384" i="1"/>
  <c r="BU383" i="1" s="1"/>
  <c r="BU382" i="1" s="1"/>
  <c r="BU381" i="1" s="1"/>
  <c r="BU380" i="1" s="1"/>
  <c r="CA385" i="1"/>
  <c r="BN987" i="1"/>
  <c r="BN986" i="1" s="1"/>
  <c r="BT988" i="1"/>
  <c r="BO984" i="1"/>
  <c r="BO983" i="1" s="1"/>
  <c r="BU985" i="1"/>
  <c r="BH592" i="1"/>
  <c r="BH591" i="1" s="1"/>
  <c r="BN593" i="1"/>
  <c r="BI592" i="1"/>
  <c r="BI591" i="1" s="1"/>
  <c r="BO593" i="1"/>
  <c r="BC1509" i="1"/>
  <c r="BC1508" i="1" s="1"/>
  <c r="BI1510" i="1"/>
  <c r="BC838" i="1"/>
  <c r="BC837" i="1" s="1"/>
  <c r="BI839" i="1"/>
  <c r="BB585" i="1"/>
  <c r="BB584" i="1" s="1"/>
  <c r="BH586" i="1"/>
  <c r="BC700" i="1"/>
  <c r="BC699" i="1" s="1"/>
  <c r="BI701" i="1"/>
  <c r="BC585" i="1"/>
  <c r="BC584" i="1" s="1"/>
  <c r="BI586" i="1"/>
  <c r="BB700" i="1"/>
  <c r="BB699" i="1" s="1"/>
  <c r="BH701" i="1"/>
  <c r="BB834" i="1"/>
  <c r="BB833" i="1" s="1"/>
  <c r="BH835" i="1"/>
  <c r="BB902" i="1"/>
  <c r="BB901" i="1" s="1"/>
  <c r="BH903" i="1"/>
  <c r="BB1509" i="1"/>
  <c r="BB1508" i="1" s="1"/>
  <c r="BH1510" i="1"/>
  <c r="H179" i="1"/>
  <c r="I378" i="1"/>
  <c r="N378" i="1"/>
  <c r="Q1221" i="1"/>
  <c r="AD897" i="1"/>
  <c r="AV96" i="1"/>
  <c r="AV95" i="1" s="1"/>
  <c r="BB97" i="1"/>
  <c r="J378" i="1"/>
  <c r="AW96" i="1"/>
  <c r="AW95" i="1" s="1"/>
  <c r="BC97" i="1"/>
  <c r="AW902" i="1"/>
  <c r="AW901" i="1" s="1"/>
  <c r="BC903" i="1"/>
  <c r="P378" i="1"/>
  <c r="K378" i="1"/>
  <c r="J179" i="1"/>
  <c r="H378" i="1"/>
  <c r="AE897" i="1"/>
  <c r="AP307" i="1"/>
  <c r="AP306" i="1" s="1"/>
  <c r="AV308" i="1"/>
  <c r="AQ307" i="1"/>
  <c r="AQ306" i="1" s="1"/>
  <c r="AW308" i="1"/>
  <c r="AQ1211" i="1"/>
  <c r="AQ1210" i="1" s="1"/>
  <c r="AQ1209" i="1" s="1"/>
  <c r="AQ1208" i="1" s="1"/>
  <c r="AW1212" i="1"/>
  <c r="AQ57" i="1"/>
  <c r="AW58" i="1"/>
  <c r="AP57" i="1"/>
  <c r="AV58" i="1"/>
  <c r="AP1211" i="1"/>
  <c r="AP1210" i="1" s="1"/>
  <c r="AP1209" i="1" s="1"/>
  <c r="AP1208" i="1" s="1"/>
  <c r="AV1212" i="1"/>
  <c r="AP839" i="1"/>
  <c r="AJ838" i="1"/>
  <c r="AJ837" i="1" s="1"/>
  <c r="AJ832" i="1" s="1"/>
  <c r="AQ165" i="1"/>
  <c r="AK164" i="1"/>
  <c r="AK163" i="1" s="1"/>
  <c r="AJ909" i="1"/>
  <c r="AJ908" i="1" s="1"/>
  <c r="AP910" i="1"/>
  <c r="AJ906" i="1"/>
  <c r="AJ905" i="1" s="1"/>
  <c r="AP907" i="1"/>
  <c r="AK906" i="1"/>
  <c r="AK905" i="1" s="1"/>
  <c r="AQ907" i="1"/>
  <c r="AK909" i="1"/>
  <c r="AK908" i="1" s="1"/>
  <c r="AQ910" i="1"/>
  <c r="AK834" i="1"/>
  <c r="AK833" i="1" s="1"/>
  <c r="AK832" i="1" s="1"/>
  <c r="AQ835" i="1"/>
  <c r="AK1003" i="1"/>
  <c r="AK1002" i="1" s="1"/>
  <c r="AQ1004" i="1"/>
  <c r="AD1001" i="1"/>
  <c r="AP165" i="1"/>
  <c r="AJ164" i="1"/>
  <c r="AJ163" i="1" s="1"/>
  <c r="AK1006" i="1"/>
  <c r="AK1005" i="1" s="1"/>
  <c r="AQ1007" i="1"/>
  <c r="AQ900" i="1"/>
  <c r="AK899" i="1"/>
  <c r="AK898" i="1" s="1"/>
  <c r="AJ1006" i="1"/>
  <c r="AJ1005" i="1" s="1"/>
  <c r="AP1007" i="1"/>
  <c r="AP900" i="1"/>
  <c r="AJ899" i="1"/>
  <c r="AJ898" i="1" s="1"/>
  <c r="AP1004" i="1"/>
  <c r="AJ1003" i="1"/>
  <c r="AJ1002" i="1" s="1"/>
  <c r="AE1001" i="1"/>
  <c r="Q133" i="1"/>
  <c r="Q15" i="1" s="1"/>
  <c r="O133" i="1"/>
  <c r="O15" i="1" s="1"/>
  <c r="O1546" i="1" s="1"/>
  <c r="P15" i="1"/>
  <c r="N15" i="1"/>
  <c r="N1546" i="1" s="1"/>
  <c r="I179" i="1"/>
  <c r="R1146" i="1"/>
  <c r="R1145" i="1" s="1"/>
  <c r="X1147" i="1"/>
  <c r="S1146" i="1"/>
  <c r="S1145" i="1" s="1"/>
  <c r="Y1147" i="1"/>
  <c r="J808" i="1"/>
  <c r="I808" i="1"/>
  <c r="J1417" i="1"/>
  <c r="J1416" i="1" s="1"/>
  <c r="K808" i="1"/>
  <c r="Q454" i="1"/>
  <c r="Q378" i="1" s="1"/>
  <c r="H808" i="1"/>
  <c r="K1417" i="1"/>
  <c r="K1416" i="1" s="1"/>
  <c r="K1226" i="1"/>
  <c r="K1225" i="1" s="1"/>
  <c r="K1224" i="1" s="1"/>
  <c r="K1223" i="1" s="1"/>
  <c r="K1441" i="1"/>
  <c r="K1436" i="1" s="1"/>
  <c r="H1427" i="1"/>
  <c r="H1417" i="1" s="1"/>
  <c r="H1416" i="1" s="1"/>
  <c r="I1226" i="1"/>
  <c r="I1225" i="1" s="1"/>
  <c r="I1224" i="1" s="1"/>
  <c r="I1223" i="1" s="1"/>
  <c r="J1226" i="1"/>
  <c r="J1225" i="1" s="1"/>
  <c r="J1224" i="1" s="1"/>
  <c r="J1223" i="1" s="1"/>
  <c r="H1441" i="1"/>
  <c r="H1436" i="1" s="1"/>
  <c r="I1441" i="1"/>
  <c r="I1436" i="1" s="1"/>
  <c r="I1417" i="1"/>
  <c r="I1416" i="1" s="1"/>
  <c r="H1226" i="1"/>
  <c r="H1225" i="1" s="1"/>
  <c r="H1224" i="1" s="1"/>
  <c r="H1223" i="1" s="1"/>
  <c r="J1441" i="1"/>
  <c r="J1436" i="1" s="1"/>
  <c r="K1340" i="1"/>
  <c r="J1340" i="1"/>
  <c r="H1122" i="1"/>
  <c r="H1121" i="1" s="1"/>
  <c r="H1120" i="1" s="1"/>
  <c r="H1118" i="1" s="1"/>
  <c r="I1122" i="1"/>
  <c r="J1122" i="1"/>
  <c r="K1122" i="1"/>
  <c r="I1340" i="1"/>
  <c r="H1234" i="1"/>
  <c r="H1233" i="1" s="1"/>
  <c r="H1232" i="1" s="1"/>
  <c r="K1234" i="1"/>
  <c r="K1233" i="1" s="1"/>
  <c r="K1232" i="1" s="1"/>
  <c r="J1234" i="1"/>
  <c r="J1233" i="1" s="1"/>
  <c r="J1232" i="1" s="1"/>
  <c r="I1234" i="1"/>
  <c r="I1233" i="1" s="1"/>
  <c r="CY1190" i="1" l="1"/>
  <c r="DC1191" i="1"/>
  <c r="CY1050" i="1"/>
  <c r="DC1050" i="1" s="1"/>
  <c r="DC1051" i="1"/>
  <c r="CX1190" i="1"/>
  <c r="DB1191" i="1"/>
  <c r="CY960" i="1"/>
  <c r="DC961" i="1"/>
  <c r="CX1051" i="1"/>
  <c r="DB1052" i="1"/>
  <c r="CX960" i="1"/>
  <c r="DB961" i="1"/>
  <c r="CM375" i="1"/>
  <c r="CM374" i="1" s="1"/>
  <c r="CM373" i="1" s="1"/>
  <c r="CM372" i="1" s="1"/>
  <c r="CS376" i="1"/>
  <c r="CM1115" i="1"/>
  <c r="CM1114" i="1" s="1"/>
  <c r="CS1116" i="1"/>
  <c r="CS1110" i="1"/>
  <c r="CM1109" i="1"/>
  <c r="CM1108" i="1" s="1"/>
  <c r="CS923" i="1"/>
  <c r="CM922" i="1"/>
  <c r="CM921" i="1" s="1"/>
  <c r="CY849" i="1"/>
  <c r="CS848" i="1"/>
  <c r="CS847" i="1" s="1"/>
  <c r="CL375" i="1"/>
  <c r="CL374" i="1" s="1"/>
  <c r="CL373" i="1" s="1"/>
  <c r="CL372" i="1" s="1"/>
  <c r="CR376" i="1"/>
  <c r="CR103" i="1"/>
  <c r="CR102" i="1" s="1"/>
  <c r="CR101" i="1" s="1"/>
  <c r="CX104" i="1"/>
  <c r="CM1106" i="1"/>
  <c r="CM1105" i="1" s="1"/>
  <c r="CS1107" i="1"/>
  <c r="CL1115" i="1"/>
  <c r="CL1114" i="1" s="1"/>
  <c r="CR1116" i="1"/>
  <c r="CL512" i="1"/>
  <c r="CF511" i="1"/>
  <c r="CF510" i="1" s="1"/>
  <c r="CF509" i="1" s="1"/>
  <c r="CF508" i="1" s="1"/>
  <c r="CS371" i="1"/>
  <c r="CM370" i="1"/>
  <c r="CM369" i="1" s="1"/>
  <c r="CX849" i="1"/>
  <c r="CR848" i="1"/>
  <c r="CR847" i="1" s="1"/>
  <c r="CR1113" i="1"/>
  <c r="CL1112" i="1"/>
  <c r="CL1111" i="1" s="1"/>
  <c r="CR863" i="1"/>
  <c r="CR862" i="1" s="1"/>
  <c r="CX864" i="1"/>
  <c r="CM511" i="1"/>
  <c r="CM510" i="1" s="1"/>
  <c r="CM509" i="1" s="1"/>
  <c r="CM508" i="1" s="1"/>
  <c r="CS512" i="1"/>
  <c r="CR1107" i="1"/>
  <c r="CL1106" i="1"/>
  <c r="CL1105" i="1" s="1"/>
  <c r="CL1109" i="1"/>
  <c r="CL1108" i="1" s="1"/>
  <c r="CR1110" i="1"/>
  <c r="CM103" i="1"/>
  <c r="CM102" i="1" s="1"/>
  <c r="CM101" i="1" s="1"/>
  <c r="CS104" i="1"/>
  <c r="CL922" i="1"/>
  <c r="CL921" i="1" s="1"/>
  <c r="CR923" i="1"/>
  <c r="CR371" i="1"/>
  <c r="CL370" i="1"/>
  <c r="CL369" i="1" s="1"/>
  <c r="CM1112" i="1"/>
  <c r="CM1111" i="1" s="1"/>
  <c r="CS1113" i="1"/>
  <c r="CS863" i="1"/>
  <c r="CS862" i="1" s="1"/>
  <c r="CY864" i="1"/>
  <c r="CA384" i="1"/>
  <c r="CA383" i="1" s="1"/>
  <c r="CA382" i="1" s="1"/>
  <c r="CG385" i="1"/>
  <c r="BZ384" i="1"/>
  <c r="BZ383" i="1" s="1"/>
  <c r="BZ382" i="1" s="1"/>
  <c r="CF385" i="1"/>
  <c r="CA381" i="1"/>
  <c r="CA380" i="1" s="1"/>
  <c r="BZ381" i="1"/>
  <c r="BZ380" i="1" s="1"/>
  <c r="BO592" i="1"/>
  <c r="BO591" i="1" s="1"/>
  <c r="BU593" i="1"/>
  <c r="CA985" i="1"/>
  <c r="BU984" i="1"/>
  <c r="BU983" i="1" s="1"/>
  <c r="BU987" i="1"/>
  <c r="BU986" i="1" s="1"/>
  <c r="CA988" i="1"/>
  <c r="BN592" i="1"/>
  <c r="BN591" i="1" s="1"/>
  <c r="BT593" i="1"/>
  <c r="BT987" i="1"/>
  <c r="BT986" i="1" s="1"/>
  <c r="BZ988" i="1"/>
  <c r="BZ985" i="1"/>
  <c r="BT984" i="1"/>
  <c r="BT983" i="1" s="1"/>
  <c r="BH1509" i="1"/>
  <c r="BH1508" i="1" s="1"/>
  <c r="BN1510" i="1"/>
  <c r="BH834" i="1"/>
  <c r="BH833" i="1" s="1"/>
  <c r="BN835" i="1"/>
  <c r="BI585" i="1"/>
  <c r="BI584" i="1" s="1"/>
  <c r="BO586" i="1"/>
  <c r="BH585" i="1"/>
  <c r="BH584" i="1" s="1"/>
  <c r="BN586" i="1"/>
  <c r="BI1509" i="1"/>
  <c r="BI1508" i="1" s="1"/>
  <c r="BO1510" i="1"/>
  <c r="BH902" i="1"/>
  <c r="BH901" i="1" s="1"/>
  <c r="BN903" i="1"/>
  <c r="BH700" i="1"/>
  <c r="BH699" i="1" s="1"/>
  <c r="BN701" i="1"/>
  <c r="BI700" i="1"/>
  <c r="BI699" i="1" s="1"/>
  <c r="BO701" i="1"/>
  <c r="BI838" i="1"/>
  <c r="BI837" i="1" s="1"/>
  <c r="BO839" i="1"/>
  <c r="BB96" i="1"/>
  <c r="BB95" i="1" s="1"/>
  <c r="BH97" i="1"/>
  <c r="BC902" i="1"/>
  <c r="BC901" i="1" s="1"/>
  <c r="BI903" i="1"/>
  <c r="BC96" i="1"/>
  <c r="BC95" i="1" s="1"/>
  <c r="BI97" i="1"/>
  <c r="AJ1001" i="1"/>
  <c r="P1546" i="1"/>
  <c r="AV57" i="1"/>
  <c r="BB58" i="1"/>
  <c r="AW1211" i="1"/>
  <c r="AW1210" i="1" s="1"/>
  <c r="AW1209" i="1" s="1"/>
  <c r="AW1208" i="1" s="1"/>
  <c r="BC1212" i="1"/>
  <c r="AV307" i="1"/>
  <c r="AV306" i="1" s="1"/>
  <c r="BB308" i="1"/>
  <c r="AV1211" i="1"/>
  <c r="AV1210" i="1" s="1"/>
  <c r="AV1209" i="1" s="1"/>
  <c r="AV1208" i="1" s="1"/>
  <c r="BB1212" i="1"/>
  <c r="AW57" i="1"/>
  <c r="BC58" i="1"/>
  <c r="AW307" i="1"/>
  <c r="AW306" i="1" s="1"/>
  <c r="BC308" i="1"/>
  <c r="AJ897" i="1"/>
  <c r="AK1001" i="1"/>
  <c r="AP1006" i="1"/>
  <c r="AP1005" i="1" s="1"/>
  <c r="AV1007" i="1"/>
  <c r="AQ1006" i="1"/>
  <c r="AQ1005" i="1" s="1"/>
  <c r="AW1007" i="1"/>
  <c r="AP838" i="1"/>
  <c r="AP837" i="1" s="1"/>
  <c r="AP832" i="1" s="1"/>
  <c r="AV839" i="1"/>
  <c r="AP899" i="1"/>
  <c r="AP898" i="1" s="1"/>
  <c r="AV900" i="1"/>
  <c r="AQ899" i="1"/>
  <c r="AQ898" i="1" s="1"/>
  <c r="AW900" i="1"/>
  <c r="AP164" i="1"/>
  <c r="AP163" i="1" s="1"/>
  <c r="AV165" i="1"/>
  <c r="AQ834" i="1"/>
  <c r="AQ833" i="1" s="1"/>
  <c r="AQ832" i="1" s="1"/>
  <c r="AW835" i="1"/>
  <c r="AQ906" i="1"/>
  <c r="AQ905" i="1" s="1"/>
  <c r="AW907" i="1"/>
  <c r="AP909" i="1"/>
  <c r="AP908" i="1" s="1"/>
  <c r="AV910" i="1"/>
  <c r="AQ164" i="1"/>
  <c r="AQ163" i="1" s="1"/>
  <c r="AW165" i="1"/>
  <c r="AK897" i="1"/>
  <c r="AP1003" i="1"/>
  <c r="AP1002" i="1" s="1"/>
  <c r="AV1004" i="1"/>
  <c r="AQ1003" i="1"/>
  <c r="AQ1002" i="1" s="1"/>
  <c r="AW1004" i="1"/>
  <c r="AQ909" i="1"/>
  <c r="AQ908" i="1" s="1"/>
  <c r="AW910" i="1"/>
  <c r="AP906" i="1"/>
  <c r="AP905" i="1" s="1"/>
  <c r="AV907" i="1"/>
  <c r="Y1146" i="1"/>
  <c r="Y1145" i="1" s="1"/>
  <c r="AE1147" i="1"/>
  <c r="X1146" i="1"/>
  <c r="X1145" i="1" s="1"/>
  <c r="AD1147" i="1"/>
  <c r="Q1546" i="1"/>
  <c r="K1415" i="1"/>
  <c r="K1221" i="1" s="1"/>
  <c r="I1415" i="1"/>
  <c r="I1232" i="1"/>
  <c r="J1415" i="1"/>
  <c r="J1221" i="1" s="1"/>
  <c r="H1415" i="1"/>
  <c r="H1221" i="1" s="1"/>
  <c r="I1467" i="1"/>
  <c r="I1466" i="1" s="1"/>
  <c r="J1467" i="1"/>
  <c r="J1466" i="1" s="1"/>
  <c r="K1467" i="1"/>
  <c r="K1466" i="1" s="1"/>
  <c r="H1467" i="1"/>
  <c r="H1466" i="1" s="1"/>
  <c r="H1465" i="1" s="1"/>
  <c r="I1471" i="1"/>
  <c r="I1470" i="1" s="1"/>
  <c r="J1471" i="1"/>
  <c r="J1470" i="1" s="1"/>
  <c r="K1471" i="1"/>
  <c r="K1470" i="1" s="1"/>
  <c r="H1471" i="1"/>
  <c r="H1470" i="1" s="1"/>
  <c r="I1474" i="1"/>
  <c r="I1473" i="1" s="1"/>
  <c r="J1474" i="1"/>
  <c r="J1473" i="1" s="1"/>
  <c r="K1474" i="1"/>
  <c r="K1473" i="1" s="1"/>
  <c r="H1474" i="1"/>
  <c r="H1473" i="1" s="1"/>
  <c r="I1479" i="1"/>
  <c r="I1478" i="1" s="1"/>
  <c r="I1477" i="1" s="1"/>
  <c r="I1476" i="1" s="1"/>
  <c r="J1479" i="1"/>
  <c r="J1478" i="1" s="1"/>
  <c r="J1477" i="1" s="1"/>
  <c r="J1476" i="1" s="1"/>
  <c r="K1479" i="1"/>
  <c r="K1478" i="1" s="1"/>
  <c r="K1477" i="1" s="1"/>
  <c r="K1476" i="1" s="1"/>
  <c r="H1479" i="1"/>
  <c r="H1478" i="1" s="1"/>
  <c r="H1477" i="1" s="1"/>
  <c r="H1476" i="1" s="1"/>
  <c r="I1527" i="1"/>
  <c r="I1526" i="1" s="1"/>
  <c r="I1525" i="1" s="1"/>
  <c r="I1524" i="1" s="1"/>
  <c r="I1523" i="1" s="1"/>
  <c r="I1521" i="1" s="1"/>
  <c r="J1527" i="1"/>
  <c r="J1526" i="1" s="1"/>
  <c r="J1525" i="1" s="1"/>
  <c r="J1524" i="1" s="1"/>
  <c r="J1523" i="1" s="1"/>
  <c r="J1521" i="1" s="1"/>
  <c r="K1527" i="1"/>
  <c r="K1526" i="1" s="1"/>
  <c r="K1525" i="1" s="1"/>
  <c r="K1524" i="1" s="1"/>
  <c r="K1523" i="1" s="1"/>
  <c r="K1521" i="1" s="1"/>
  <c r="H1527" i="1"/>
  <c r="H1526" i="1" s="1"/>
  <c r="H1525" i="1" s="1"/>
  <c r="H1524" i="1" s="1"/>
  <c r="H1523" i="1" s="1"/>
  <c r="H1521" i="1" s="1"/>
  <c r="I1535" i="1"/>
  <c r="I1534" i="1" s="1"/>
  <c r="J1535" i="1"/>
  <c r="J1534" i="1" s="1"/>
  <c r="K1535" i="1"/>
  <c r="K1534" i="1" s="1"/>
  <c r="I1543" i="1"/>
  <c r="I1542" i="1" s="1"/>
  <c r="I1541" i="1" s="1"/>
  <c r="J1543" i="1"/>
  <c r="J1542" i="1" s="1"/>
  <c r="J1541" i="1" s="1"/>
  <c r="K1543" i="1"/>
  <c r="K1542" i="1" s="1"/>
  <c r="K1541" i="1" s="1"/>
  <c r="H1535" i="1"/>
  <c r="H1534" i="1" s="1"/>
  <c r="H1543" i="1"/>
  <c r="H1542" i="1" s="1"/>
  <c r="H1541" i="1" s="1"/>
  <c r="M1501" i="1"/>
  <c r="L1501" i="1"/>
  <c r="I1500" i="1"/>
  <c r="I1499" i="1" s="1"/>
  <c r="J1500" i="1"/>
  <c r="J1499" i="1" s="1"/>
  <c r="K1500" i="1"/>
  <c r="K1499" i="1" s="1"/>
  <c r="H1500" i="1"/>
  <c r="H1499" i="1" s="1"/>
  <c r="CY848" i="1" l="1"/>
  <c r="DC849" i="1"/>
  <c r="CX1050" i="1"/>
  <c r="DB1050" i="1" s="1"/>
  <c r="DB1051" i="1"/>
  <c r="CX1189" i="1"/>
  <c r="DB1189" i="1" s="1"/>
  <c r="DB1190" i="1"/>
  <c r="CY1189" i="1"/>
  <c r="DC1189" i="1" s="1"/>
  <c r="DC1190" i="1"/>
  <c r="CX103" i="1"/>
  <c r="DB104" i="1"/>
  <c r="CX848" i="1"/>
  <c r="DB849" i="1"/>
  <c r="CX959" i="1"/>
  <c r="DB959" i="1" s="1"/>
  <c r="DB960" i="1"/>
  <c r="CY959" i="1"/>
  <c r="DC959" i="1" s="1"/>
  <c r="DC960" i="1"/>
  <c r="CY863" i="1"/>
  <c r="DC864" i="1"/>
  <c r="CX863" i="1"/>
  <c r="DB864" i="1"/>
  <c r="BZ984" i="1"/>
  <c r="BZ983" i="1" s="1"/>
  <c r="CF985" i="1"/>
  <c r="CA984" i="1"/>
  <c r="CA983" i="1" s="1"/>
  <c r="CG985" i="1"/>
  <c r="CR1112" i="1"/>
  <c r="CR1111" i="1" s="1"/>
  <c r="CX1113" i="1"/>
  <c r="CY371" i="1"/>
  <c r="CS370" i="1"/>
  <c r="CS369" i="1" s="1"/>
  <c r="CY1110" i="1"/>
  <c r="CS1109" i="1"/>
  <c r="CS1108" i="1" s="1"/>
  <c r="CG384" i="1"/>
  <c r="CG383" i="1" s="1"/>
  <c r="CG382" i="1" s="1"/>
  <c r="CG381" i="1" s="1"/>
  <c r="CG380" i="1" s="1"/>
  <c r="CM385" i="1"/>
  <c r="CY1113" i="1"/>
  <c r="CS1112" i="1"/>
  <c r="CS1111" i="1" s="1"/>
  <c r="CR922" i="1"/>
  <c r="CR921" i="1" s="1"/>
  <c r="CX923" i="1"/>
  <c r="CX1110" i="1"/>
  <c r="CR1109" i="1"/>
  <c r="CR1108" i="1" s="1"/>
  <c r="CS511" i="1"/>
  <c r="CS510" i="1" s="1"/>
  <c r="CS509" i="1" s="1"/>
  <c r="CS508" i="1" s="1"/>
  <c r="CY512" i="1"/>
  <c r="CR1115" i="1"/>
  <c r="CR1114" i="1" s="1"/>
  <c r="CX1116" i="1"/>
  <c r="CS375" i="1"/>
  <c r="CS374" i="1" s="1"/>
  <c r="CS373" i="1" s="1"/>
  <c r="CS372" i="1" s="1"/>
  <c r="CY376" i="1"/>
  <c r="CR370" i="1"/>
  <c r="CR369" i="1" s="1"/>
  <c r="CX371" i="1"/>
  <c r="CR1106" i="1"/>
  <c r="CR1105" i="1" s="1"/>
  <c r="CX1107" i="1"/>
  <c r="CL511" i="1"/>
  <c r="CL510" i="1" s="1"/>
  <c r="CL509" i="1" s="1"/>
  <c r="CL508" i="1" s="1"/>
  <c r="CR512" i="1"/>
  <c r="CS922" i="1"/>
  <c r="CS921" i="1" s="1"/>
  <c r="CY923" i="1"/>
  <c r="BZ987" i="1"/>
  <c r="BZ986" i="1" s="1"/>
  <c r="CF988" i="1"/>
  <c r="CA987" i="1"/>
  <c r="CA986" i="1" s="1"/>
  <c r="CG988" i="1"/>
  <c r="CF384" i="1"/>
  <c r="CF383" i="1" s="1"/>
  <c r="CF382" i="1" s="1"/>
  <c r="CF381" i="1" s="1"/>
  <c r="CF380" i="1" s="1"/>
  <c r="CL385" i="1"/>
  <c r="CS103" i="1"/>
  <c r="CS102" i="1" s="1"/>
  <c r="CS101" i="1" s="1"/>
  <c r="CY104" i="1"/>
  <c r="CS1106" i="1"/>
  <c r="CS1105" i="1" s="1"/>
  <c r="CY1107" i="1"/>
  <c r="CX376" i="1"/>
  <c r="CR375" i="1"/>
  <c r="CR374" i="1" s="1"/>
  <c r="CR373" i="1" s="1"/>
  <c r="CR372" i="1" s="1"/>
  <c r="CS1115" i="1"/>
  <c r="CS1114" i="1" s="1"/>
  <c r="CY1116" i="1"/>
  <c r="BO700" i="1"/>
  <c r="BO699" i="1" s="1"/>
  <c r="BU701" i="1"/>
  <c r="BN902" i="1"/>
  <c r="BN901" i="1" s="1"/>
  <c r="BT903" i="1"/>
  <c r="BN834" i="1"/>
  <c r="BN833" i="1" s="1"/>
  <c r="BT835" i="1"/>
  <c r="BT592" i="1"/>
  <c r="BT591" i="1" s="1"/>
  <c r="BZ593" i="1"/>
  <c r="BO838" i="1"/>
  <c r="BO837" i="1" s="1"/>
  <c r="BU839" i="1"/>
  <c r="BN700" i="1"/>
  <c r="BN699" i="1" s="1"/>
  <c r="BT701" i="1"/>
  <c r="BO1509" i="1"/>
  <c r="BO1508" i="1" s="1"/>
  <c r="BU1510" i="1"/>
  <c r="BN1509" i="1"/>
  <c r="BN1508" i="1" s="1"/>
  <c r="BT1510" i="1"/>
  <c r="BU592" i="1"/>
  <c r="BU591" i="1" s="1"/>
  <c r="CA593" i="1"/>
  <c r="BO585" i="1"/>
  <c r="BO584" i="1" s="1"/>
  <c r="BU586" i="1"/>
  <c r="BN585" i="1"/>
  <c r="BN584" i="1" s="1"/>
  <c r="BT586" i="1"/>
  <c r="BI902" i="1"/>
  <c r="BI901" i="1" s="1"/>
  <c r="BO903" i="1"/>
  <c r="BI96" i="1"/>
  <c r="BI95" i="1" s="1"/>
  <c r="BO97" i="1"/>
  <c r="BH96" i="1"/>
  <c r="BH95" i="1" s="1"/>
  <c r="BN97" i="1"/>
  <c r="BC307" i="1"/>
  <c r="BC306" i="1" s="1"/>
  <c r="BI308" i="1"/>
  <c r="BB1211" i="1"/>
  <c r="BB1210" i="1" s="1"/>
  <c r="BB1209" i="1" s="1"/>
  <c r="BB1208" i="1" s="1"/>
  <c r="BH1212" i="1"/>
  <c r="BC1211" i="1"/>
  <c r="BC1210" i="1" s="1"/>
  <c r="BC1209" i="1" s="1"/>
  <c r="BC1208" i="1" s="1"/>
  <c r="BI1212" i="1"/>
  <c r="BC57" i="1"/>
  <c r="BI58" i="1"/>
  <c r="BB307" i="1"/>
  <c r="BB306" i="1" s="1"/>
  <c r="BH308" i="1"/>
  <c r="BB57" i="1"/>
  <c r="BH58" i="1"/>
  <c r="AP1001" i="1"/>
  <c r="AQ1001" i="1"/>
  <c r="AV909" i="1"/>
  <c r="AV908" i="1" s="1"/>
  <c r="BB910" i="1"/>
  <c r="AW834" i="1"/>
  <c r="AW833" i="1" s="1"/>
  <c r="AW832" i="1" s="1"/>
  <c r="BC835" i="1"/>
  <c r="AW899" i="1"/>
  <c r="AW898" i="1" s="1"/>
  <c r="BC900" i="1"/>
  <c r="AV838" i="1"/>
  <c r="AV837" i="1" s="1"/>
  <c r="AV832" i="1" s="1"/>
  <c r="BB839" i="1"/>
  <c r="AV1006" i="1"/>
  <c r="AV1005" i="1" s="1"/>
  <c r="BB1007" i="1"/>
  <c r="AV906" i="1"/>
  <c r="AV905" i="1" s="1"/>
  <c r="BB907" i="1"/>
  <c r="AW1003" i="1"/>
  <c r="AW1002" i="1" s="1"/>
  <c r="BC1004" i="1"/>
  <c r="AW164" i="1"/>
  <c r="AW163" i="1" s="1"/>
  <c r="BC165" i="1"/>
  <c r="AW906" i="1"/>
  <c r="AW905" i="1" s="1"/>
  <c r="BC907" i="1"/>
  <c r="AV164" i="1"/>
  <c r="AV163" i="1" s="1"/>
  <c r="BB165" i="1"/>
  <c r="AV899" i="1"/>
  <c r="AV898" i="1" s="1"/>
  <c r="BB900" i="1"/>
  <c r="AW1006" i="1"/>
  <c r="AW1005" i="1" s="1"/>
  <c r="BC1007" i="1"/>
  <c r="AW909" i="1"/>
  <c r="AW908" i="1" s="1"/>
  <c r="AW897" i="1" s="1"/>
  <c r="BC910" i="1"/>
  <c r="AV1003" i="1"/>
  <c r="AV1002" i="1" s="1"/>
  <c r="BB1004" i="1"/>
  <c r="AQ897" i="1"/>
  <c r="AP897" i="1"/>
  <c r="AD1146" i="1"/>
  <c r="AD1145" i="1" s="1"/>
  <c r="AJ1147" i="1"/>
  <c r="AE1146" i="1"/>
  <c r="AE1145" i="1" s="1"/>
  <c r="AK1147" i="1"/>
  <c r="K1533" i="1"/>
  <c r="K1532" i="1" s="1"/>
  <c r="K1530" i="1" s="1"/>
  <c r="J1469" i="1"/>
  <c r="J1464" i="1" s="1"/>
  <c r="J1463" i="1" s="1"/>
  <c r="K1469" i="1"/>
  <c r="K1464" i="1" s="1"/>
  <c r="K1463" i="1" s="1"/>
  <c r="I1221" i="1"/>
  <c r="J1533" i="1"/>
  <c r="J1532" i="1" s="1"/>
  <c r="J1530" i="1" s="1"/>
  <c r="I1469" i="1"/>
  <c r="I1464" i="1" s="1"/>
  <c r="I1463" i="1" s="1"/>
  <c r="M1500" i="1"/>
  <c r="M1499" i="1" s="1"/>
  <c r="S1501" i="1"/>
  <c r="L1500" i="1"/>
  <c r="L1499" i="1" s="1"/>
  <c r="R1501" i="1"/>
  <c r="H1533" i="1"/>
  <c r="H1532" i="1" s="1"/>
  <c r="H1530" i="1" s="1"/>
  <c r="I1533" i="1"/>
  <c r="I1532" i="1" s="1"/>
  <c r="I1530" i="1" s="1"/>
  <c r="H1469" i="1"/>
  <c r="H1464" i="1" s="1"/>
  <c r="H1463" i="1" s="1"/>
  <c r="CX1109" i="1" l="1"/>
  <c r="DB1110" i="1"/>
  <c r="CY1112" i="1"/>
  <c r="DC1113" i="1"/>
  <c r="CY1109" i="1"/>
  <c r="DC1110" i="1"/>
  <c r="CY862" i="1"/>
  <c r="DC862" i="1" s="1"/>
  <c r="DC863" i="1"/>
  <c r="CX102" i="1"/>
  <c r="DB103" i="1"/>
  <c r="CY847" i="1"/>
  <c r="DC847" i="1" s="1"/>
  <c r="DC848" i="1"/>
  <c r="CY1115" i="1"/>
  <c r="DC1116" i="1"/>
  <c r="CY1106" i="1"/>
  <c r="DC1107" i="1"/>
  <c r="CX370" i="1"/>
  <c r="DB371" i="1"/>
  <c r="CX1115" i="1"/>
  <c r="DB1116" i="1"/>
  <c r="CX1112" i="1"/>
  <c r="DB1113" i="1"/>
  <c r="CX375" i="1"/>
  <c r="DB376" i="1"/>
  <c r="CY370" i="1"/>
  <c r="DC371" i="1"/>
  <c r="CX862" i="1"/>
  <c r="DB862" i="1" s="1"/>
  <c r="DB863" i="1"/>
  <c r="CX847" i="1"/>
  <c r="DB847" i="1" s="1"/>
  <c r="DB848" i="1"/>
  <c r="CY103" i="1"/>
  <c r="DC104" i="1"/>
  <c r="CY922" i="1"/>
  <c r="DC923" i="1"/>
  <c r="CX1106" i="1"/>
  <c r="DB1107" i="1"/>
  <c r="CY375" i="1"/>
  <c r="CY511" i="1"/>
  <c r="CX922" i="1"/>
  <c r="DB923" i="1"/>
  <c r="BZ592" i="1"/>
  <c r="BZ591" i="1" s="1"/>
  <c r="CF593" i="1"/>
  <c r="CR385" i="1"/>
  <c r="CL384" i="1"/>
  <c r="CL383" i="1" s="1"/>
  <c r="CL382" i="1" s="1"/>
  <c r="CL381" i="1" s="1"/>
  <c r="CL380" i="1" s="1"/>
  <c r="CF987" i="1"/>
  <c r="CF986" i="1" s="1"/>
  <c r="CL988" i="1"/>
  <c r="CX512" i="1"/>
  <c r="CR511" i="1"/>
  <c r="CR510" i="1" s="1"/>
  <c r="CR509" i="1" s="1"/>
  <c r="CR508" i="1" s="1"/>
  <c r="CL985" i="1"/>
  <c r="CF984" i="1"/>
  <c r="CF983" i="1" s="1"/>
  <c r="CA592" i="1"/>
  <c r="CA591" i="1" s="1"/>
  <c r="CG593" i="1"/>
  <c r="CG987" i="1"/>
  <c r="CG986" i="1" s="1"/>
  <c r="CM988" i="1"/>
  <c r="CS385" i="1"/>
  <c r="CM384" i="1"/>
  <c r="CM383" i="1" s="1"/>
  <c r="CM382" i="1" s="1"/>
  <c r="CM381" i="1" s="1"/>
  <c r="CM380" i="1" s="1"/>
  <c r="CM985" i="1"/>
  <c r="CG984" i="1"/>
  <c r="CG983" i="1" s="1"/>
  <c r="BN96" i="1"/>
  <c r="BN95" i="1" s="1"/>
  <c r="BT97" i="1"/>
  <c r="BZ97" i="1" s="1"/>
  <c r="CF97" i="1" s="1"/>
  <c r="BO902" i="1"/>
  <c r="BO901" i="1" s="1"/>
  <c r="BU903" i="1"/>
  <c r="BZ1510" i="1"/>
  <c r="BT1509" i="1"/>
  <c r="BT1508" i="1" s="1"/>
  <c r="BT700" i="1"/>
  <c r="BT699" i="1" s="1"/>
  <c r="BZ701" i="1"/>
  <c r="BZ903" i="1"/>
  <c r="BT902" i="1"/>
  <c r="BT901" i="1" s="1"/>
  <c r="BO96" i="1"/>
  <c r="BO95" i="1" s="1"/>
  <c r="BU97" i="1"/>
  <c r="CA1510" i="1"/>
  <c r="BU1509" i="1"/>
  <c r="BU1508" i="1" s="1"/>
  <c r="CA839" i="1"/>
  <c r="BU838" i="1"/>
  <c r="BU837" i="1" s="1"/>
  <c r="BT834" i="1"/>
  <c r="BT833" i="1" s="1"/>
  <c r="BZ835" i="1"/>
  <c r="CA701" i="1"/>
  <c r="BU700" i="1"/>
  <c r="BU699" i="1" s="1"/>
  <c r="BU585" i="1"/>
  <c r="BU584" i="1" s="1"/>
  <c r="CA586" i="1"/>
  <c r="BT585" i="1"/>
  <c r="BT584" i="1" s="1"/>
  <c r="BZ586" i="1"/>
  <c r="BH307" i="1"/>
  <c r="BH306" i="1" s="1"/>
  <c r="BN308" i="1"/>
  <c r="BI1211" i="1"/>
  <c r="BI1210" i="1" s="1"/>
  <c r="BI1209" i="1" s="1"/>
  <c r="BI1208" i="1" s="1"/>
  <c r="BO1212" i="1"/>
  <c r="BI307" i="1"/>
  <c r="BI306" i="1" s="1"/>
  <c r="BO308" i="1"/>
  <c r="BH57" i="1"/>
  <c r="BN58" i="1"/>
  <c r="BI57" i="1"/>
  <c r="BO58" i="1"/>
  <c r="BH1211" i="1"/>
  <c r="BH1210" i="1" s="1"/>
  <c r="BH1209" i="1" s="1"/>
  <c r="BH1208" i="1" s="1"/>
  <c r="BN1212" i="1"/>
  <c r="BB1003" i="1"/>
  <c r="BB1002" i="1" s="1"/>
  <c r="BH1004" i="1"/>
  <c r="BC1006" i="1"/>
  <c r="BC1005" i="1" s="1"/>
  <c r="BI1007" i="1"/>
  <c r="BB164" i="1"/>
  <c r="BB163" i="1" s="1"/>
  <c r="BH165" i="1"/>
  <c r="BC164" i="1"/>
  <c r="BC163" i="1" s="1"/>
  <c r="BI165" i="1"/>
  <c r="BB906" i="1"/>
  <c r="BB905" i="1" s="1"/>
  <c r="BH907" i="1"/>
  <c r="BB838" i="1"/>
  <c r="BB837" i="1" s="1"/>
  <c r="BB832" i="1" s="1"/>
  <c r="BH839" i="1"/>
  <c r="BC834" i="1"/>
  <c r="BC833" i="1" s="1"/>
  <c r="BC832" i="1" s="1"/>
  <c r="BI835" i="1"/>
  <c r="BC909" i="1"/>
  <c r="BC908" i="1" s="1"/>
  <c r="BI910" i="1"/>
  <c r="BB899" i="1"/>
  <c r="BB898" i="1" s="1"/>
  <c r="BH900" i="1"/>
  <c r="BC906" i="1"/>
  <c r="BC905" i="1" s="1"/>
  <c r="BI907" i="1"/>
  <c r="BC1003" i="1"/>
  <c r="BC1002" i="1" s="1"/>
  <c r="BI1004" i="1"/>
  <c r="BB1006" i="1"/>
  <c r="BB1005" i="1" s="1"/>
  <c r="BH1007" i="1"/>
  <c r="BC899" i="1"/>
  <c r="BC898" i="1" s="1"/>
  <c r="BI900" i="1"/>
  <c r="BB909" i="1"/>
  <c r="BB908" i="1" s="1"/>
  <c r="BH910" i="1"/>
  <c r="AV1001" i="1"/>
  <c r="AW1001" i="1"/>
  <c r="AV897" i="1"/>
  <c r="AJ1146" i="1"/>
  <c r="AJ1145" i="1" s="1"/>
  <c r="AP1147" i="1"/>
  <c r="AQ1147" i="1"/>
  <c r="AK1146" i="1"/>
  <c r="AK1145" i="1" s="1"/>
  <c r="R1500" i="1"/>
  <c r="R1499" i="1" s="1"/>
  <c r="X1501" i="1"/>
  <c r="S1500" i="1"/>
  <c r="S1499" i="1" s="1"/>
  <c r="Y1501" i="1"/>
  <c r="I1503" i="1"/>
  <c r="I1502" i="1" s="1"/>
  <c r="J1503" i="1"/>
  <c r="J1502" i="1" s="1"/>
  <c r="K1503" i="1"/>
  <c r="K1502" i="1" s="1"/>
  <c r="H1503" i="1"/>
  <c r="H1502" i="1" s="1"/>
  <c r="I1494" i="1"/>
  <c r="I1493" i="1" s="1"/>
  <c r="J1494" i="1"/>
  <c r="J1493" i="1" s="1"/>
  <c r="K1494" i="1"/>
  <c r="K1493" i="1" s="1"/>
  <c r="H1494" i="1"/>
  <c r="H1493" i="1" s="1"/>
  <c r="I1491" i="1"/>
  <c r="I1490" i="1" s="1"/>
  <c r="J1491" i="1"/>
  <c r="J1490" i="1" s="1"/>
  <c r="K1491" i="1"/>
  <c r="K1490" i="1" s="1"/>
  <c r="H1491" i="1"/>
  <c r="H1490" i="1" s="1"/>
  <c r="I268" i="1"/>
  <c r="J268" i="1"/>
  <c r="K268" i="1"/>
  <c r="H268" i="1"/>
  <c r="I270" i="1"/>
  <c r="J270" i="1"/>
  <c r="K270" i="1"/>
  <c r="H270" i="1"/>
  <c r="I272" i="1"/>
  <c r="J272" i="1"/>
  <c r="K272" i="1"/>
  <c r="H272" i="1"/>
  <c r="CX511" i="1" l="1"/>
  <c r="DB512" i="1"/>
  <c r="CX921" i="1"/>
  <c r="DB921" i="1" s="1"/>
  <c r="DB922" i="1"/>
  <c r="CY374" i="1"/>
  <c r="CY921" i="1"/>
  <c r="DC921" i="1" s="1"/>
  <c r="DC922" i="1"/>
  <c r="CY369" i="1"/>
  <c r="DC369" i="1" s="1"/>
  <c r="DC370" i="1"/>
  <c r="CX1111" i="1"/>
  <c r="DB1111" i="1" s="1"/>
  <c r="DB1112" i="1"/>
  <c r="CX369" i="1"/>
  <c r="DB369" i="1" s="1"/>
  <c r="DB370" i="1"/>
  <c r="CY1114" i="1"/>
  <c r="DC1114" i="1" s="1"/>
  <c r="DC1115" i="1"/>
  <c r="CX101" i="1"/>
  <c r="DB101" i="1" s="1"/>
  <c r="DB102" i="1"/>
  <c r="CY1108" i="1"/>
  <c r="DC1108" i="1" s="1"/>
  <c r="DC1109" i="1"/>
  <c r="CX1108" i="1"/>
  <c r="DB1108" i="1" s="1"/>
  <c r="DB1109" i="1"/>
  <c r="CX1105" i="1"/>
  <c r="DB1105" i="1" s="1"/>
  <c r="DB1106" i="1"/>
  <c r="CY102" i="1"/>
  <c r="DC103" i="1"/>
  <c r="CX374" i="1"/>
  <c r="DB375" i="1"/>
  <c r="CX1114" i="1"/>
  <c r="DB1114" i="1" s="1"/>
  <c r="DB1115" i="1"/>
  <c r="CY1105" i="1"/>
  <c r="DC1105" i="1" s="1"/>
  <c r="DC1106" i="1"/>
  <c r="CY1111" i="1"/>
  <c r="DC1111" i="1" s="1"/>
  <c r="DC1112" i="1"/>
  <c r="CY510" i="1"/>
  <c r="CA700" i="1"/>
  <c r="CA699" i="1" s="1"/>
  <c r="CG701" i="1"/>
  <c r="CA838" i="1"/>
  <c r="CA837" i="1" s="1"/>
  <c r="CG839" i="1"/>
  <c r="CS985" i="1"/>
  <c r="CM984" i="1"/>
  <c r="CM983" i="1" s="1"/>
  <c r="CR985" i="1"/>
  <c r="CL984" i="1"/>
  <c r="CL983" i="1" s="1"/>
  <c r="BZ700" i="1"/>
  <c r="BZ699" i="1" s="1"/>
  <c r="CF701" i="1"/>
  <c r="CM987" i="1"/>
  <c r="CM986" i="1" s="1"/>
  <c r="CS988" i="1"/>
  <c r="CL987" i="1"/>
  <c r="CL986" i="1" s="1"/>
  <c r="CR988" i="1"/>
  <c r="CL593" i="1"/>
  <c r="CF592" i="1"/>
  <c r="CF591" i="1" s="1"/>
  <c r="CY385" i="1"/>
  <c r="CS384" i="1"/>
  <c r="CS383" i="1" s="1"/>
  <c r="CS382" i="1" s="1"/>
  <c r="CS381" i="1" s="1"/>
  <c r="CS380" i="1" s="1"/>
  <c r="CR384" i="1"/>
  <c r="CR383" i="1" s="1"/>
  <c r="CR382" i="1" s="1"/>
  <c r="CR381" i="1" s="1"/>
  <c r="CR380" i="1" s="1"/>
  <c r="CX385" i="1"/>
  <c r="BZ834" i="1"/>
  <c r="BZ833" i="1" s="1"/>
  <c r="CF835" i="1"/>
  <c r="CF96" i="1"/>
  <c r="CF95" i="1" s="1"/>
  <c r="CL97" i="1"/>
  <c r="CM593" i="1"/>
  <c r="CG592" i="1"/>
  <c r="CG591" i="1" s="1"/>
  <c r="CA1509" i="1"/>
  <c r="CA1508" i="1" s="1"/>
  <c r="CG1510" i="1"/>
  <c r="BZ1509" i="1"/>
  <c r="BZ1508" i="1" s="1"/>
  <c r="CF1510" i="1"/>
  <c r="CA585" i="1"/>
  <c r="CA584" i="1" s="1"/>
  <c r="CG586" i="1"/>
  <c r="BZ585" i="1"/>
  <c r="BZ584" i="1" s="1"/>
  <c r="CF586" i="1"/>
  <c r="BZ902" i="1"/>
  <c r="BZ901" i="1" s="1"/>
  <c r="CF903" i="1"/>
  <c r="BB1001" i="1"/>
  <c r="BC1001" i="1"/>
  <c r="BB897" i="1"/>
  <c r="BN1211" i="1"/>
  <c r="BN1210" i="1" s="1"/>
  <c r="BN1209" i="1" s="1"/>
  <c r="BN1208" i="1" s="1"/>
  <c r="BT1212" i="1"/>
  <c r="BN57" i="1"/>
  <c r="BT58" i="1"/>
  <c r="BO1211" i="1"/>
  <c r="BO1210" i="1" s="1"/>
  <c r="BO1209" i="1" s="1"/>
  <c r="BO1208" i="1" s="1"/>
  <c r="BU1212" i="1"/>
  <c r="CA97" i="1"/>
  <c r="BU96" i="1"/>
  <c r="BU95" i="1" s="1"/>
  <c r="CA903" i="1"/>
  <c r="BU902" i="1"/>
  <c r="BU901" i="1" s="1"/>
  <c r="BO57" i="1"/>
  <c r="BU58" i="1"/>
  <c r="BO307" i="1"/>
  <c r="BO306" i="1" s="1"/>
  <c r="BU308" i="1"/>
  <c r="BN307" i="1"/>
  <c r="BN306" i="1" s="1"/>
  <c r="BT308" i="1"/>
  <c r="BZ96" i="1"/>
  <c r="BZ95" i="1" s="1"/>
  <c r="BT96" i="1"/>
  <c r="BT95" i="1" s="1"/>
  <c r="BC897" i="1"/>
  <c r="BI899" i="1"/>
  <c r="BI898" i="1" s="1"/>
  <c r="BO900" i="1"/>
  <c r="BI1003" i="1"/>
  <c r="BI1002" i="1" s="1"/>
  <c r="BO1004" i="1"/>
  <c r="BH899" i="1"/>
  <c r="BH898" i="1" s="1"/>
  <c r="BN900" i="1"/>
  <c r="BI834" i="1"/>
  <c r="BI833" i="1" s="1"/>
  <c r="BI832" i="1" s="1"/>
  <c r="BO835" i="1"/>
  <c r="BH906" i="1"/>
  <c r="BH905" i="1" s="1"/>
  <c r="BN907" i="1"/>
  <c r="BH164" i="1"/>
  <c r="BH163" i="1" s="1"/>
  <c r="BN165" i="1"/>
  <c r="BH1003" i="1"/>
  <c r="BH1002" i="1" s="1"/>
  <c r="BN1004" i="1"/>
  <c r="BH909" i="1"/>
  <c r="BH908" i="1" s="1"/>
  <c r="BN910" i="1"/>
  <c r="BH1006" i="1"/>
  <c r="BH1005" i="1" s="1"/>
  <c r="BN1007" i="1"/>
  <c r="BI906" i="1"/>
  <c r="BI905" i="1" s="1"/>
  <c r="BO907" i="1"/>
  <c r="BI909" i="1"/>
  <c r="BI908" i="1" s="1"/>
  <c r="BO910" i="1"/>
  <c r="BH838" i="1"/>
  <c r="BH837" i="1" s="1"/>
  <c r="BH832" i="1" s="1"/>
  <c r="BN839" i="1"/>
  <c r="BI164" i="1"/>
  <c r="BI163" i="1" s="1"/>
  <c r="BO165" i="1"/>
  <c r="BI1006" i="1"/>
  <c r="BI1005" i="1" s="1"/>
  <c r="BO1007" i="1"/>
  <c r="BH1001" i="1"/>
  <c r="AP1146" i="1"/>
  <c r="AP1145" i="1" s="1"/>
  <c r="AV1147" i="1"/>
  <c r="AQ1146" i="1"/>
  <c r="AQ1145" i="1" s="1"/>
  <c r="AW1147" i="1"/>
  <c r="K1489" i="1"/>
  <c r="K1488" i="1" s="1"/>
  <c r="K1487" i="1" s="1"/>
  <c r="K1461" i="1" s="1"/>
  <c r="X1500" i="1"/>
  <c r="X1499" i="1" s="1"/>
  <c r="AD1501" i="1"/>
  <c r="Y1500" i="1"/>
  <c r="Y1499" i="1" s="1"/>
  <c r="AE1501" i="1"/>
  <c r="I267" i="1"/>
  <c r="I266" i="1" s="1"/>
  <c r="I265" i="1" s="1"/>
  <c r="I133" i="1" s="1"/>
  <c r="I15" i="1" s="1"/>
  <c r="J267" i="1"/>
  <c r="J266" i="1" s="1"/>
  <c r="J265" i="1" s="1"/>
  <c r="J133" i="1" s="1"/>
  <c r="J15" i="1" s="1"/>
  <c r="H267" i="1"/>
  <c r="H266" i="1" s="1"/>
  <c r="H265" i="1" s="1"/>
  <c r="H133" i="1" s="1"/>
  <c r="H15" i="1" s="1"/>
  <c r="K267" i="1"/>
  <c r="K266" i="1" s="1"/>
  <c r="K265" i="1" s="1"/>
  <c r="K133" i="1" s="1"/>
  <c r="K15" i="1" s="1"/>
  <c r="H1489" i="1"/>
  <c r="H1488" i="1" s="1"/>
  <c r="H1487" i="1" s="1"/>
  <c r="H1461" i="1" s="1"/>
  <c r="J1489" i="1"/>
  <c r="J1488" i="1" s="1"/>
  <c r="J1487" i="1" s="1"/>
  <c r="J1461" i="1" s="1"/>
  <c r="I1489" i="1"/>
  <c r="I1488" i="1" s="1"/>
  <c r="I1487" i="1" s="1"/>
  <c r="I1461" i="1" s="1"/>
  <c r="CY384" i="1" l="1"/>
  <c r="CY383" i="1" s="1"/>
  <c r="CY382" i="1" s="1"/>
  <c r="CY381" i="1" s="1"/>
  <c r="CY380" i="1" s="1"/>
  <c r="DA385" i="1"/>
  <c r="CY101" i="1"/>
  <c r="DC101" i="1" s="1"/>
  <c r="DC102" i="1"/>
  <c r="CY373" i="1"/>
  <c r="CX510" i="1"/>
  <c r="DB511" i="1"/>
  <c r="CY509" i="1"/>
  <c r="CX373" i="1"/>
  <c r="DB374" i="1"/>
  <c r="CX384" i="1"/>
  <c r="CX383" i="1" s="1"/>
  <c r="CX382" i="1" s="1"/>
  <c r="CX381" i="1" s="1"/>
  <c r="CX380" i="1" s="1"/>
  <c r="CZ385" i="1"/>
  <c r="CM592" i="1"/>
  <c r="CM591" i="1" s="1"/>
  <c r="CS593" i="1"/>
  <c r="CS984" i="1"/>
  <c r="CS983" i="1" s="1"/>
  <c r="CY985" i="1"/>
  <c r="CF585" i="1"/>
  <c r="CF584" i="1" s="1"/>
  <c r="CL586" i="1"/>
  <c r="CF834" i="1"/>
  <c r="CF833" i="1" s="1"/>
  <c r="CL835" i="1"/>
  <c r="CX988" i="1"/>
  <c r="CR987" i="1"/>
  <c r="CR986" i="1" s="1"/>
  <c r="CL701" i="1"/>
  <c r="CF700" i="1"/>
  <c r="CF699" i="1" s="1"/>
  <c r="CG700" i="1"/>
  <c r="CG699" i="1" s="1"/>
  <c r="CM701" i="1"/>
  <c r="CR593" i="1"/>
  <c r="CL592" i="1"/>
  <c r="CL591" i="1" s="1"/>
  <c r="CR984" i="1"/>
  <c r="CR983" i="1" s="1"/>
  <c r="CX985" i="1"/>
  <c r="CF902" i="1"/>
  <c r="CF901" i="1" s="1"/>
  <c r="CL903" i="1"/>
  <c r="CG585" i="1"/>
  <c r="CG584" i="1" s="1"/>
  <c r="CM586" i="1"/>
  <c r="CL96" i="1"/>
  <c r="CL95" i="1" s="1"/>
  <c r="CR97" i="1"/>
  <c r="CY988" i="1"/>
  <c r="CS987" i="1"/>
  <c r="CS986" i="1" s="1"/>
  <c r="CM839" i="1"/>
  <c r="CG838" i="1"/>
  <c r="CG837" i="1" s="1"/>
  <c r="CG1509" i="1"/>
  <c r="CG1508" i="1" s="1"/>
  <c r="CM1510" i="1"/>
  <c r="CF1509" i="1"/>
  <c r="CF1508" i="1" s="1"/>
  <c r="CL1510" i="1"/>
  <c r="CA902" i="1"/>
  <c r="CA901" i="1" s="1"/>
  <c r="CG903" i="1"/>
  <c r="CA96" i="1"/>
  <c r="CA95" i="1" s="1"/>
  <c r="CG97" i="1"/>
  <c r="BT57" i="1"/>
  <c r="BZ58" i="1"/>
  <c r="BO164" i="1"/>
  <c r="BO163" i="1" s="1"/>
  <c r="BU165" i="1"/>
  <c r="BO909" i="1"/>
  <c r="BO908" i="1" s="1"/>
  <c r="BU910" i="1"/>
  <c r="BN1006" i="1"/>
  <c r="BN1005" i="1" s="1"/>
  <c r="BT1007" i="1"/>
  <c r="BN1003" i="1"/>
  <c r="BN1002" i="1" s="1"/>
  <c r="BT1004" i="1"/>
  <c r="BN906" i="1"/>
  <c r="BN905" i="1" s="1"/>
  <c r="BT907" i="1"/>
  <c r="BN899" i="1"/>
  <c r="BN898" i="1" s="1"/>
  <c r="BT900" i="1"/>
  <c r="BO899" i="1"/>
  <c r="BO898" i="1" s="1"/>
  <c r="BU900" i="1"/>
  <c r="BZ308" i="1"/>
  <c r="BT307" i="1"/>
  <c r="BT306" i="1" s="1"/>
  <c r="CA58" i="1"/>
  <c r="BU57" i="1"/>
  <c r="BU1211" i="1"/>
  <c r="BU1210" i="1" s="1"/>
  <c r="BU1209" i="1" s="1"/>
  <c r="BU1208" i="1" s="1"/>
  <c r="CA1212" i="1"/>
  <c r="BT1211" i="1"/>
  <c r="BT1210" i="1" s="1"/>
  <c r="BT1209" i="1" s="1"/>
  <c r="BT1208" i="1" s="1"/>
  <c r="BZ1212" i="1"/>
  <c r="BO1006" i="1"/>
  <c r="BO1005" i="1" s="1"/>
  <c r="BU1007" i="1"/>
  <c r="BN838" i="1"/>
  <c r="BN837" i="1" s="1"/>
  <c r="BN832" i="1" s="1"/>
  <c r="BT839" i="1"/>
  <c r="BO906" i="1"/>
  <c r="BO905" i="1" s="1"/>
  <c r="BU907" i="1"/>
  <c r="BN909" i="1"/>
  <c r="BN908" i="1" s="1"/>
  <c r="BT910" i="1"/>
  <c r="BN164" i="1"/>
  <c r="BN163" i="1" s="1"/>
  <c r="BT165" i="1"/>
  <c r="BO834" i="1"/>
  <c r="BO833" i="1" s="1"/>
  <c r="BO832" i="1" s="1"/>
  <c r="BU835" i="1"/>
  <c r="BO1003" i="1"/>
  <c r="BO1002" i="1" s="1"/>
  <c r="BO1001" i="1" s="1"/>
  <c r="BU1004" i="1"/>
  <c r="BU307" i="1"/>
  <c r="BU306" i="1" s="1"/>
  <c r="CA308" i="1"/>
  <c r="BH897" i="1"/>
  <c r="BI897" i="1"/>
  <c r="BI1001" i="1"/>
  <c r="AV1146" i="1"/>
  <c r="AV1145" i="1" s="1"/>
  <c r="BB1147" i="1"/>
  <c r="AW1146" i="1"/>
  <c r="AW1145" i="1" s="1"/>
  <c r="BC1147" i="1"/>
  <c r="K1546" i="1"/>
  <c r="AD1500" i="1"/>
  <c r="AD1499" i="1" s="1"/>
  <c r="AJ1501" i="1"/>
  <c r="AE1500" i="1"/>
  <c r="AE1499" i="1" s="1"/>
  <c r="AK1501" i="1"/>
  <c r="J1546" i="1"/>
  <c r="I1546" i="1"/>
  <c r="H1546" i="1"/>
  <c r="M22" i="1"/>
  <c r="M29" i="1"/>
  <c r="M32" i="1"/>
  <c r="M35" i="1"/>
  <c r="M37" i="1"/>
  <c r="M40" i="1"/>
  <c r="L40" i="1"/>
  <c r="M43" i="1"/>
  <c r="M54" i="1"/>
  <c r="M56" i="1"/>
  <c r="M60" i="1"/>
  <c r="M64" i="1"/>
  <c r="L64" i="1"/>
  <c r="M66" i="1"/>
  <c r="L66" i="1"/>
  <c r="M69" i="1"/>
  <c r="L69" i="1"/>
  <c r="M71" i="1"/>
  <c r="L71" i="1"/>
  <c r="M74" i="1"/>
  <c r="L74" i="1"/>
  <c r="M77" i="1"/>
  <c r="L77" i="1"/>
  <c r="M80" i="1"/>
  <c r="L80" i="1"/>
  <c r="M87" i="1"/>
  <c r="L87" i="1"/>
  <c r="M92" i="1"/>
  <c r="L92" i="1"/>
  <c r="M94" i="1"/>
  <c r="L94" i="1"/>
  <c r="M115" i="1"/>
  <c r="M117" i="1"/>
  <c r="L117" i="1"/>
  <c r="M120" i="1"/>
  <c r="L120" i="1"/>
  <c r="M131" i="1"/>
  <c r="M138" i="1"/>
  <c r="M143" i="1"/>
  <c r="M147" i="1"/>
  <c r="M152" i="1"/>
  <c r="L152" i="1"/>
  <c r="M156" i="1"/>
  <c r="L156" i="1"/>
  <c r="M159" i="1"/>
  <c r="L159" i="1"/>
  <c r="M162" i="1"/>
  <c r="L162" i="1"/>
  <c r="M178" i="1"/>
  <c r="L178" i="1"/>
  <c r="M183" i="1"/>
  <c r="M185" i="1"/>
  <c r="L185" i="1"/>
  <c r="M187" i="1"/>
  <c r="M190" i="1"/>
  <c r="L190" i="1"/>
  <c r="M194" i="1"/>
  <c r="M196" i="1"/>
  <c r="L196" i="1"/>
  <c r="M198" i="1"/>
  <c r="L198" i="1"/>
  <c r="M201" i="1"/>
  <c r="M203" i="1"/>
  <c r="M206" i="1"/>
  <c r="M210" i="1"/>
  <c r="L210" i="1"/>
  <c r="M213" i="1"/>
  <c r="L213" i="1"/>
  <c r="M215" i="1"/>
  <c r="L215" i="1"/>
  <c r="M218" i="1"/>
  <c r="L218" i="1"/>
  <c r="M220" i="1"/>
  <c r="L220" i="1"/>
  <c r="M223" i="1"/>
  <c r="L223" i="1"/>
  <c r="M226" i="1"/>
  <c r="L226" i="1"/>
  <c r="M228" i="1"/>
  <c r="L228" i="1"/>
  <c r="M230" i="1"/>
  <c r="L230" i="1"/>
  <c r="M233" i="1"/>
  <c r="L233" i="1"/>
  <c r="M235" i="1"/>
  <c r="L235" i="1"/>
  <c r="M237" i="1"/>
  <c r="L237" i="1"/>
  <c r="M242" i="1"/>
  <c r="L242" i="1"/>
  <c r="M251" i="1"/>
  <c r="L251" i="1"/>
  <c r="M253" i="1"/>
  <c r="M264" i="1"/>
  <c r="L264" i="1"/>
  <c r="M269" i="1"/>
  <c r="M271" i="1"/>
  <c r="M273" i="1"/>
  <c r="L273" i="1"/>
  <c r="M283" i="1"/>
  <c r="M285" i="1"/>
  <c r="M287" i="1"/>
  <c r="L287" i="1"/>
  <c r="M289" i="1"/>
  <c r="L289" i="1"/>
  <c r="M290" i="1"/>
  <c r="S290" i="1" s="1"/>
  <c r="Y290" i="1" s="1"/>
  <c r="AE290" i="1" s="1"/>
  <c r="AK290" i="1" s="1"/>
  <c r="AQ290" i="1" s="1"/>
  <c r="AW290" i="1" s="1"/>
  <c r="BC290" i="1" s="1"/>
  <c r="BI290" i="1" s="1"/>
  <c r="BO290" i="1" s="1"/>
  <c r="BU290" i="1" s="1"/>
  <c r="CA290" i="1" s="1"/>
  <c r="CG290" i="1" s="1"/>
  <c r="CM290" i="1" s="1"/>
  <c r="CS290" i="1" s="1"/>
  <c r="CY290" i="1" s="1"/>
  <c r="L290" i="1"/>
  <c r="R290" i="1" s="1"/>
  <c r="X290" i="1" s="1"/>
  <c r="AD290" i="1" s="1"/>
  <c r="AJ290" i="1" s="1"/>
  <c r="AP290" i="1" s="1"/>
  <c r="AV290" i="1" s="1"/>
  <c r="BB290" i="1" s="1"/>
  <c r="BH290" i="1" s="1"/>
  <c r="BN290" i="1" s="1"/>
  <c r="BT290" i="1" s="1"/>
  <c r="BZ290" i="1" s="1"/>
  <c r="CF290" i="1" s="1"/>
  <c r="CL290" i="1" s="1"/>
  <c r="CR290" i="1" s="1"/>
  <c r="CX290" i="1" s="1"/>
  <c r="DB290" i="1" s="1"/>
  <c r="M291" i="1"/>
  <c r="S291" i="1" s="1"/>
  <c r="Y291" i="1" s="1"/>
  <c r="AE291" i="1" s="1"/>
  <c r="AK291" i="1" s="1"/>
  <c r="AQ291" i="1" s="1"/>
  <c r="AW291" i="1" s="1"/>
  <c r="BC291" i="1" s="1"/>
  <c r="BI291" i="1" s="1"/>
  <c r="BO291" i="1" s="1"/>
  <c r="BU291" i="1" s="1"/>
  <c r="CA291" i="1" s="1"/>
  <c r="CG291" i="1" s="1"/>
  <c r="CM291" i="1" s="1"/>
  <c r="CS291" i="1" s="1"/>
  <c r="CY291" i="1" s="1"/>
  <c r="L291" i="1"/>
  <c r="R291" i="1" s="1"/>
  <c r="X291" i="1" s="1"/>
  <c r="AD291" i="1" s="1"/>
  <c r="AJ291" i="1" s="1"/>
  <c r="AP291" i="1" s="1"/>
  <c r="AV291" i="1" s="1"/>
  <c r="BB291" i="1" s="1"/>
  <c r="BH291" i="1" s="1"/>
  <c r="BN291" i="1" s="1"/>
  <c r="BT291" i="1" s="1"/>
  <c r="BZ291" i="1" s="1"/>
  <c r="CF291" i="1" s="1"/>
  <c r="CL291" i="1" s="1"/>
  <c r="CR291" i="1" s="1"/>
  <c r="CX291" i="1" s="1"/>
  <c r="DB291" i="1" s="1"/>
  <c r="M294" i="1"/>
  <c r="L294" i="1"/>
  <c r="M326" i="1"/>
  <c r="M328" i="1"/>
  <c r="L328" i="1"/>
  <c r="M330" i="1"/>
  <c r="L330" i="1"/>
  <c r="M342" i="1"/>
  <c r="L342" i="1"/>
  <c r="M349" i="1"/>
  <c r="L349" i="1"/>
  <c r="M354" i="1"/>
  <c r="L354" i="1"/>
  <c r="M359" i="1"/>
  <c r="L359" i="1"/>
  <c r="M363" i="1"/>
  <c r="M365" i="1"/>
  <c r="L365" i="1"/>
  <c r="M368" i="1"/>
  <c r="L368" i="1"/>
  <c r="M395" i="1"/>
  <c r="M401" i="1"/>
  <c r="L401" i="1"/>
  <c r="M406" i="1"/>
  <c r="L406" i="1"/>
  <c r="M409" i="1"/>
  <c r="L409" i="1"/>
  <c r="M412" i="1"/>
  <c r="L412" i="1"/>
  <c r="M415" i="1"/>
  <c r="L415" i="1"/>
  <c r="M429" i="1"/>
  <c r="L429" i="1"/>
  <c r="M436" i="1"/>
  <c r="M439" i="1"/>
  <c r="L439" i="1"/>
  <c r="M442" i="1"/>
  <c r="L442" i="1"/>
  <c r="M445" i="1"/>
  <c r="L445" i="1"/>
  <c r="M449" i="1"/>
  <c r="L449" i="1"/>
  <c r="M459" i="1"/>
  <c r="L459" i="1"/>
  <c r="M465" i="1"/>
  <c r="L465" i="1"/>
  <c r="M470" i="1"/>
  <c r="M473" i="1"/>
  <c r="M483" i="1"/>
  <c r="M485" i="1"/>
  <c r="M498" i="1"/>
  <c r="S498" i="1" s="1"/>
  <c r="M502" i="1"/>
  <c r="M504" i="1"/>
  <c r="L504" i="1"/>
  <c r="M507" i="1"/>
  <c r="L507" i="1"/>
  <c r="M523" i="1"/>
  <c r="M540" i="1"/>
  <c r="M544" i="1"/>
  <c r="M547" i="1"/>
  <c r="L547" i="1"/>
  <c r="M552" i="1"/>
  <c r="M556" i="1"/>
  <c r="M558" i="1"/>
  <c r="L558" i="1"/>
  <c r="M576" i="1"/>
  <c r="L576" i="1"/>
  <c r="M581" i="1"/>
  <c r="L581" i="1"/>
  <c r="M596" i="1"/>
  <c r="M611" i="1"/>
  <c r="L611" i="1"/>
  <c r="M616" i="1"/>
  <c r="M621" i="1"/>
  <c r="L621" i="1"/>
  <c r="M630" i="1"/>
  <c r="M639" i="1"/>
  <c r="M644" i="1"/>
  <c r="L644" i="1"/>
  <c r="M649" i="1"/>
  <c r="L649" i="1"/>
  <c r="M654" i="1"/>
  <c r="M665" i="1"/>
  <c r="M675" i="1"/>
  <c r="L675" i="1"/>
  <c r="M680" i="1"/>
  <c r="L680" i="1"/>
  <c r="M688" i="1"/>
  <c r="L688" i="1"/>
  <c r="M693" i="1"/>
  <c r="S693" i="1" s="1"/>
  <c r="Y693" i="1" s="1"/>
  <c r="AE693" i="1" s="1"/>
  <c r="AK693" i="1" s="1"/>
  <c r="AQ693" i="1" s="1"/>
  <c r="AW693" i="1" s="1"/>
  <c r="BC693" i="1" s="1"/>
  <c r="BI693" i="1" s="1"/>
  <c r="BO693" i="1" s="1"/>
  <c r="BU693" i="1" s="1"/>
  <c r="CA693" i="1" s="1"/>
  <c r="CG693" i="1" s="1"/>
  <c r="L693" i="1"/>
  <c r="M696" i="1"/>
  <c r="M698" i="1"/>
  <c r="L698" i="1"/>
  <c r="M707" i="1"/>
  <c r="M730" i="1"/>
  <c r="L730" i="1"/>
  <c r="M732" i="1"/>
  <c r="L732" i="1"/>
  <c r="M735" i="1"/>
  <c r="L735" i="1"/>
  <c r="M740" i="1"/>
  <c r="L740" i="1"/>
  <c r="M751" i="1"/>
  <c r="L751" i="1"/>
  <c r="M756" i="1"/>
  <c r="M760" i="1"/>
  <c r="L760" i="1"/>
  <c r="M765" i="1"/>
  <c r="L765" i="1"/>
  <c r="M770" i="1"/>
  <c r="L770" i="1"/>
  <c r="M779" i="1"/>
  <c r="L779" i="1"/>
  <c r="M793" i="1"/>
  <c r="M815" i="1"/>
  <c r="M816" i="1"/>
  <c r="S816" i="1" s="1"/>
  <c r="Y816" i="1" s="1"/>
  <c r="AE816" i="1" s="1"/>
  <c r="AK816" i="1" s="1"/>
  <c r="AQ816" i="1" s="1"/>
  <c r="AW816" i="1" s="1"/>
  <c r="BC816" i="1" s="1"/>
  <c r="BI816" i="1" s="1"/>
  <c r="BO816" i="1" s="1"/>
  <c r="BU816" i="1" s="1"/>
  <c r="CA816" i="1" s="1"/>
  <c r="CG816" i="1" s="1"/>
  <c r="CM816" i="1" s="1"/>
  <c r="CS816" i="1" s="1"/>
  <c r="CY816" i="1" s="1"/>
  <c r="M823" i="1"/>
  <c r="M824" i="1"/>
  <c r="S824" i="1" s="1"/>
  <c r="Y824" i="1" s="1"/>
  <c r="AE824" i="1" s="1"/>
  <c r="AK824" i="1" s="1"/>
  <c r="AQ824" i="1" s="1"/>
  <c r="AW824" i="1" s="1"/>
  <c r="BC824" i="1" s="1"/>
  <c r="BI824" i="1" s="1"/>
  <c r="BO824" i="1" s="1"/>
  <c r="BU824" i="1" s="1"/>
  <c r="CA824" i="1" s="1"/>
  <c r="CG824" i="1" s="1"/>
  <c r="CM824" i="1" s="1"/>
  <c r="CS824" i="1" s="1"/>
  <c r="CY824" i="1" s="1"/>
  <c r="M831" i="1"/>
  <c r="M843" i="1"/>
  <c r="M846" i="1"/>
  <c r="M875" i="1"/>
  <c r="L875" i="1"/>
  <c r="M882" i="1"/>
  <c r="M886" i="1"/>
  <c r="L886" i="1"/>
  <c r="M889" i="1"/>
  <c r="M896" i="1"/>
  <c r="L896" i="1"/>
  <c r="M931" i="1"/>
  <c r="L931" i="1"/>
  <c r="M947" i="1"/>
  <c r="M951" i="1"/>
  <c r="M958" i="1"/>
  <c r="L958" i="1"/>
  <c r="M969" i="1"/>
  <c r="M975" i="1"/>
  <c r="M982" i="1"/>
  <c r="L982" i="1"/>
  <c r="M993" i="1"/>
  <c r="M997" i="1"/>
  <c r="M1011" i="1"/>
  <c r="L1011" i="1"/>
  <c r="M1022" i="1"/>
  <c r="M1034" i="1"/>
  <c r="M1049" i="1"/>
  <c r="L1049" i="1"/>
  <c r="M1064" i="1"/>
  <c r="M1068" i="1"/>
  <c r="L1068" i="1"/>
  <c r="M1092" i="1"/>
  <c r="M1096" i="1"/>
  <c r="M1100" i="1"/>
  <c r="L1100" i="1"/>
  <c r="M1102" i="1"/>
  <c r="L1102" i="1"/>
  <c r="M1104" i="1"/>
  <c r="L1104" i="1"/>
  <c r="M1125" i="1"/>
  <c r="M1128" i="1"/>
  <c r="M1129" i="1"/>
  <c r="S1129" i="1" s="1"/>
  <c r="Y1129" i="1" s="1"/>
  <c r="AE1129" i="1" s="1"/>
  <c r="AK1129" i="1" s="1"/>
  <c r="AQ1129" i="1" s="1"/>
  <c r="AW1129" i="1" s="1"/>
  <c r="BC1129" i="1" s="1"/>
  <c r="BI1129" i="1" s="1"/>
  <c r="BO1129" i="1" s="1"/>
  <c r="BU1129" i="1" s="1"/>
  <c r="CA1129" i="1" s="1"/>
  <c r="CG1129" i="1" s="1"/>
  <c r="CM1129" i="1" s="1"/>
  <c r="CS1129" i="1" s="1"/>
  <c r="CY1129" i="1" s="1"/>
  <c r="M1132" i="1"/>
  <c r="M1135" i="1"/>
  <c r="S1135" i="1" s="1"/>
  <c r="M1136" i="1"/>
  <c r="S1136" i="1" s="1"/>
  <c r="Y1136" i="1" s="1"/>
  <c r="AE1136" i="1" s="1"/>
  <c r="AK1136" i="1" s="1"/>
  <c r="AQ1136" i="1" s="1"/>
  <c r="AW1136" i="1" s="1"/>
  <c r="BC1136" i="1" s="1"/>
  <c r="BI1136" i="1" s="1"/>
  <c r="BO1136" i="1" s="1"/>
  <c r="BU1136" i="1" s="1"/>
  <c r="CA1136" i="1" s="1"/>
  <c r="CG1136" i="1" s="1"/>
  <c r="CM1136" i="1" s="1"/>
  <c r="CS1136" i="1" s="1"/>
  <c r="CY1136" i="1" s="1"/>
  <c r="M1139" i="1"/>
  <c r="S1139" i="1" s="1"/>
  <c r="Y1139" i="1" s="1"/>
  <c r="AE1139" i="1" s="1"/>
  <c r="AK1139" i="1" s="1"/>
  <c r="M1140" i="1"/>
  <c r="S1140" i="1" s="1"/>
  <c r="Y1140" i="1" s="1"/>
  <c r="AE1140" i="1" s="1"/>
  <c r="AK1140" i="1" s="1"/>
  <c r="AQ1140" i="1" s="1"/>
  <c r="AW1140" i="1" s="1"/>
  <c r="BC1140" i="1" s="1"/>
  <c r="BI1140" i="1" s="1"/>
  <c r="BO1140" i="1" s="1"/>
  <c r="BU1140" i="1" s="1"/>
  <c r="CA1140" i="1" s="1"/>
  <c r="CG1140" i="1" s="1"/>
  <c r="CM1140" i="1" s="1"/>
  <c r="CS1140" i="1" s="1"/>
  <c r="CY1140" i="1" s="1"/>
  <c r="M1150" i="1"/>
  <c r="S1150" i="1" s="1"/>
  <c r="L1150" i="1"/>
  <c r="R1150" i="1" s="1"/>
  <c r="X1150" i="1" s="1"/>
  <c r="AD1150" i="1" s="1"/>
  <c r="AJ1150" i="1" s="1"/>
  <c r="M1151" i="1"/>
  <c r="S1151" i="1" s="1"/>
  <c r="Y1151" i="1" s="1"/>
  <c r="AE1151" i="1" s="1"/>
  <c r="AK1151" i="1" s="1"/>
  <c r="AQ1151" i="1" s="1"/>
  <c r="AW1151" i="1" s="1"/>
  <c r="BC1151" i="1" s="1"/>
  <c r="BI1151" i="1" s="1"/>
  <c r="BO1151" i="1" s="1"/>
  <c r="BU1151" i="1" s="1"/>
  <c r="CA1151" i="1" s="1"/>
  <c r="CG1151" i="1" s="1"/>
  <c r="CM1151" i="1" s="1"/>
  <c r="CS1151" i="1" s="1"/>
  <c r="CY1151" i="1" s="1"/>
  <c r="L1151" i="1"/>
  <c r="R1151" i="1" s="1"/>
  <c r="M1154" i="1"/>
  <c r="L1154" i="1"/>
  <c r="M1157" i="1"/>
  <c r="M1158" i="1"/>
  <c r="S1158" i="1" s="1"/>
  <c r="Y1158" i="1" s="1"/>
  <c r="AE1158" i="1" s="1"/>
  <c r="AK1158" i="1" s="1"/>
  <c r="AQ1158" i="1" s="1"/>
  <c r="AW1158" i="1" s="1"/>
  <c r="BC1158" i="1" s="1"/>
  <c r="BI1158" i="1" s="1"/>
  <c r="BO1158" i="1" s="1"/>
  <c r="BU1158" i="1" s="1"/>
  <c r="CA1158" i="1" s="1"/>
  <c r="CG1158" i="1" s="1"/>
  <c r="CM1158" i="1" s="1"/>
  <c r="CS1158" i="1" s="1"/>
  <c r="CY1158" i="1" s="1"/>
  <c r="L1158" i="1"/>
  <c r="R1158" i="1" s="1"/>
  <c r="X1158" i="1" s="1"/>
  <c r="AD1158" i="1" s="1"/>
  <c r="AJ1158" i="1" s="1"/>
  <c r="AP1158" i="1" s="1"/>
  <c r="AV1158" i="1" s="1"/>
  <c r="BB1158" i="1" s="1"/>
  <c r="BH1158" i="1" s="1"/>
  <c r="BN1158" i="1" s="1"/>
  <c r="BT1158" i="1" s="1"/>
  <c r="BZ1158" i="1" s="1"/>
  <c r="CF1158" i="1" s="1"/>
  <c r="CL1158" i="1" s="1"/>
  <c r="CR1158" i="1" s="1"/>
  <c r="CX1158" i="1" s="1"/>
  <c r="DB1158" i="1" s="1"/>
  <c r="L1161" i="1"/>
  <c r="M1161" i="1"/>
  <c r="S1161" i="1" s="1"/>
  <c r="Y1161" i="1" s="1"/>
  <c r="AE1161" i="1" s="1"/>
  <c r="AK1161" i="1" s="1"/>
  <c r="M1162" i="1"/>
  <c r="S1162" i="1" s="1"/>
  <c r="Y1162" i="1" s="1"/>
  <c r="AE1162" i="1" s="1"/>
  <c r="AK1162" i="1" s="1"/>
  <c r="AQ1162" i="1" s="1"/>
  <c r="AW1162" i="1" s="1"/>
  <c r="BC1162" i="1" s="1"/>
  <c r="BI1162" i="1" s="1"/>
  <c r="BO1162" i="1" s="1"/>
  <c r="BU1162" i="1" s="1"/>
  <c r="CA1162" i="1" s="1"/>
  <c r="CG1162" i="1" s="1"/>
  <c r="CM1162" i="1" s="1"/>
  <c r="CS1162" i="1" s="1"/>
  <c r="CY1162" i="1" s="1"/>
  <c r="L1162" i="1"/>
  <c r="R1162" i="1" s="1"/>
  <c r="X1162" i="1" s="1"/>
  <c r="AD1162" i="1" s="1"/>
  <c r="AJ1162" i="1" s="1"/>
  <c r="AP1162" i="1" s="1"/>
  <c r="AV1162" i="1" s="1"/>
  <c r="BB1162" i="1" s="1"/>
  <c r="BH1162" i="1" s="1"/>
  <c r="BN1162" i="1" s="1"/>
  <c r="BT1162" i="1" s="1"/>
  <c r="BZ1162" i="1" s="1"/>
  <c r="CF1162" i="1" s="1"/>
  <c r="CL1162" i="1" s="1"/>
  <c r="CR1162" i="1" s="1"/>
  <c r="CX1162" i="1" s="1"/>
  <c r="DB1162" i="1" s="1"/>
  <c r="M1180" i="1"/>
  <c r="L1180" i="1"/>
  <c r="R1180" i="1" s="1"/>
  <c r="X1180" i="1" s="1"/>
  <c r="AD1180" i="1" s="1"/>
  <c r="AJ1180" i="1" s="1"/>
  <c r="M1181" i="1"/>
  <c r="S1181" i="1" s="1"/>
  <c r="Y1181" i="1" s="1"/>
  <c r="AE1181" i="1" s="1"/>
  <c r="AK1181" i="1" s="1"/>
  <c r="AQ1181" i="1" s="1"/>
  <c r="AW1181" i="1" s="1"/>
  <c r="BC1181" i="1" s="1"/>
  <c r="BI1181" i="1" s="1"/>
  <c r="BO1181" i="1" s="1"/>
  <c r="BU1181" i="1" s="1"/>
  <c r="CA1181" i="1" s="1"/>
  <c r="CG1181" i="1" s="1"/>
  <c r="CM1181" i="1" s="1"/>
  <c r="CS1181" i="1" s="1"/>
  <c r="CY1181" i="1" s="1"/>
  <c r="DC1181" i="1" s="1"/>
  <c r="L1181" i="1"/>
  <c r="R1181" i="1" s="1"/>
  <c r="X1181" i="1" s="1"/>
  <c r="AD1181" i="1" s="1"/>
  <c r="AJ1181" i="1" s="1"/>
  <c r="AP1181" i="1" s="1"/>
  <c r="AV1181" i="1" s="1"/>
  <c r="BB1181" i="1" s="1"/>
  <c r="BH1181" i="1" s="1"/>
  <c r="BN1181" i="1" s="1"/>
  <c r="BT1181" i="1" s="1"/>
  <c r="BZ1181" i="1" s="1"/>
  <c r="CF1181" i="1" s="1"/>
  <c r="CL1181" i="1" s="1"/>
  <c r="CR1181" i="1" s="1"/>
  <c r="CX1181" i="1" s="1"/>
  <c r="DB1181" i="1" s="1"/>
  <c r="M1184" i="1"/>
  <c r="L1184" i="1"/>
  <c r="M1185" i="1"/>
  <c r="S1185" i="1" s="1"/>
  <c r="Y1185" i="1" s="1"/>
  <c r="AE1185" i="1" s="1"/>
  <c r="AK1185" i="1" s="1"/>
  <c r="AQ1185" i="1" s="1"/>
  <c r="AW1185" i="1" s="1"/>
  <c r="BC1185" i="1" s="1"/>
  <c r="BI1185" i="1" s="1"/>
  <c r="BO1185" i="1" s="1"/>
  <c r="BU1185" i="1" s="1"/>
  <c r="CA1185" i="1" s="1"/>
  <c r="CG1185" i="1" s="1"/>
  <c r="CM1185" i="1" s="1"/>
  <c r="CS1185" i="1" s="1"/>
  <c r="CY1185" i="1" s="1"/>
  <c r="DC1185" i="1" s="1"/>
  <c r="L1185" i="1"/>
  <c r="R1185" i="1" s="1"/>
  <c r="X1185" i="1" s="1"/>
  <c r="AD1185" i="1" s="1"/>
  <c r="AJ1185" i="1" s="1"/>
  <c r="AP1185" i="1" s="1"/>
  <c r="AV1185" i="1" s="1"/>
  <c r="BB1185" i="1" s="1"/>
  <c r="BH1185" i="1" s="1"/>
  <c r="BN1185" i="1" s="1"/>
  <c r="BT1185" i="1" s="1"/>
  <c r="BZ1185" i="1" s="1"/>
  <c r="CF1185" i="1" s="1"/>
  <c r="CL1185" i="1" s="1"/>
  <c r="CR1185" i="1" s="1"/>
  <c r="CX1185" i="1" s="1"/>
  <c r="DB1185" i="1" s="1"/>
  <c r="M1202" i="1"/>
  <c r="L1202" i="1"/>
  <c r="M1203" i="1"/>
  <c r="S1203" i="1" s="1"/>
  <c r="Y1203" i="1" s="1"/>
  <c r="AE1203" i="1" s="1"/>
  <c r="AK1203" i="1" s="1"/>
  <c r="AQ1203" i="1" s="1"/>
  <c r="AW1203" i="1" s="1"/>
  <c r="BC1203" i="1" s="1"/>
  <c r="BI1203" i="1" s="1"/>
  <c r="BO1203" i="1" s="1"/>
  <c r="BU1203" i="1" s="1"/>
  <c r="CA1203" i="1" s="1"/>
  <c r="CG1203" i="1" s="1"/>
  <c r="CM1203" i="1" s="1"/>
  <c r="CS1203" i="1" s="1"/>
  <c r="CY1203" i="1" s="1"/>
  <c r="L1203" i="1"/>
  <c r="R1203" i="1" s="1"/>
  <c r="X1203" i="1" s="1"/>
  <c r="AD1203" i="1" s="1"/>
  <c r="AJ1203" i="1" s="1"/>
  <c r="AP1203" i="1" s="1"/>
  <c r="AV1203" i="1" s="1"/>
  <c r="BB1203" i="1" s="1"/>
  <c r="BH1203" i="1" s="1"/>
  <c r="BN1203" i="1" s="1"/>
  <c r="BT1203" i="1" s="1"/>
  <c r="BZ1203" i="1" s="1"/>
  <c r="CF1203" i="1" s="1"/>
  <c r="CL1203" i="1" s="1"/>
  <c r="CR1203" i="1" s="1"/>
  <c r="CX1203" i="1" s="1"/>
  <c r="DB1203" i="1" s="1"/>
  <c r="M1219" i="1"/>
  <c r="M1228" i="1"/>
  <c r="M1230" i="1"/>
  <c r="M1237" i="1"/>
  <c r="L1237" i="1"/>
  <c r="M1240" i="1"/>
  <c r="L1240" i="1"/>
  <c r="M1243" i="1"/>
  <c r="L1243" i="1"/>
  <c r="M1246" i="1"/>
  <c r="L1246" i="1"/>
  <c r="M1249" i="1"/>
  <c r="L1249" i="1"/>
  <c r="M1252" i="1"/>
  <c r="L1252" i="1"/>
  <c r="M1255" i="1"/>
  <c r="L1255" i="1"/>
  <c r="M1258" i="1"/>
  <c r="L1258" i="1"/>
  <c r="M1261" i="1"/>
  <c r="L1261" i="1"/>
  <c r="M1264" i="1"/>
  <c r="L1264" i="1"/>
  <c r="M1267" i="1"/>
  <c r="L1267" i="1"/>
  <c r="M1270" i="1"/>
  <c r="L1270" i="1"/>
  <c r="M1273" i="1"/>
  <c r="L1273" i="1"/>
  <c r="M1276" i="1"/>
  <c r="L1276" i="1"/>
  <c r="M1279" i="1"/>
  <c r="L1279" i="1"/>
  <c r="M1282" i="1"/>
  <c r="L1282" i="1"/>
  <c r="M1285" i="1"/>
  <c r="L1285" i="1"/>
  <c r="M1288" i="1"/>
  <c r="L1288" i="1"/>
  <c r="M1291" i="1"/>
  <c r="L1291" i="1"/>
  <c r="M1294" i="1"/>
  <c r="L1294" i="1"/>
  <c r="M1300" i="1"/>
  <c r="L1300" i="1"/>
  <c r="M1303" i="1"/>
  <c r="L1303" i="1"/>
  <c r="M1306" i="1"/>
  <c r="L1306" i="1"/>
  <c r="M1309" i="1"/>
  <c r="L1309" i="1"/>
  <c r="M1312" i="1"/>
  <c r="L1312" i="1"/>
  <c r="M1315" i="1"/>
  <c r="L1315" i="1"/>
  <c r="M1318" i="1"/>
  <c r="L1318" i="1"/>
  <c r="M1321" i="1"/>
  <c r="L1321" i="1"/>
  <c r="M1324" i="1"/>
  <c r="L1324" i="1"/>
  <c r="M1327" i="1"/>
  <c r="L1327" i="1"/>
  <c r="M1330" i="1"/>
  <c r="L1330" i="1"/>
  <c r="M1333" i="1"/>
  <c r="L1333" i="1"/>
  <c r="M1336" i="1"/>
  <c r="L1336" i="1"/>
  <c r="M1339" i="1"/>
  <c r="L1339" i="1"/>
  <c r="M1343" i="1"/>
  <c r="M1350" i="1"/>
  <c r="M1386" i="1"/>
  <c r="L1386" i="1"/>
  <c r="M1420" i="1"/>
  <c r="L1420" i="1"/>
  <c r="M1423" i="1"/>
  <c r="L1423" i="1"/>
  <c r="M1426" i="1"/>
  <c r="L1426" i="1"/>
  <c r="M1429" i="1"/>
  <c r="L1429" i="1"/>
  <c r="M1431" i="1"/>
  <c r="L1431" i="1"/>
  <c r="M1435" i="1"/>
  <c r="L1435" i="1"/>
  <c r="M1440" i="1"/>
  <c r="L1440" i="1"/>
  <c r="M1444" i="1"/>
  <c r="L1444" i="1"/>
  <c r="M1447" i="1"/>
  <c r="L1447" i="1"/>
  <c r="M1450" i="1"/>
  <c r="L1450" i="1"/>
  <c r="M1453" i="1"/>
  <c r="L1453" i="1"/>
  <c r="M1456" i="1"/>
  <c r="L1456" i="1"/>
  <c r="M1468" i="1"/>
  <c r="M1472" i="1"/>
  <c r="L1472" i="1"/>
  <c r="M1475" i="1"/>
  <c r="L1475" i="1"/>
  <c r="M1480" i="1"/>
  <c r="L1480" i="1"/>
  <c r="M1492" i="1"/>
  <c r="L1492" i="1"/>
  <c r="M1495" i="1"/>
  <c r="M1504" i="1"/>
  <c r="L1504" i="1"/>
  <c r="M1528" i="1"/>
  <c r="M1536" i="1"/>
  <c r="M1544" i="1"/>
  <c r="CY508" i="1" l="1"/>
  <c r="CY372" i="1"/>
  <c r="CY984" i="1"/>
  <c r="CY983" i="1" s="1"/>
  <c r="DC985" i="1"/>
  <c r="DB385" i="1"/>
  <c r="CZ384" i="1"/>
  <c r="DA384" i="1"/>
  <c r="DC385" i="1"/>
  <c r="CY987" i="1"/>
  <c r="DC988" i="1"/>
  <c r="CX987" i="1"/>
  <c r="DB988" i="1"/>
  <c r="CX372" i="1"/>
  <c r="DB372" i="1" s="1"/>
  <c r="DB373" i="1"/>
  <c r="CX509" i="1"/>
  <c r="DB510" i="1"/>
  <c r="CX984" i="1"/>
  <c r="DB985" i="1"/>
  <c r="CA1211" i="1"/>
  <c r="CA1210" i="1" s="1"/>
  <c r="CA1209" i="1" s="1"/>
  <c r="CA1208" i="1" s="1"/>
  <c r="CG1212" i="1"/>
  <c r="BZ57" i="1"/>
  <c r="CF58" i="1"/>
  <c r="CG902" i="1"/>
  <c r="CG901" i="1" s="1"/>
  <c r="CM903" i="1"/>
  <c r="CM693" i="1"/>
  <c r="CG692" i="1"/>
  <c r="CG691" i="1" s="1"/>
  <c r="CA57" i="1"/>
  <c r="CG58" i="1"/>
  <c r="CM1509" i="1"/>
  <c r="CM1508" i="1" s="1"/>
  <c r="CS1510" i="1"/>
  <c r="CM585" i="1"/>
  <c r="CM584" i="1" s="1"/>
  <c r="CS586" i="1"/>
  <c r="CS701" i="1"/>
  <c r="CM700" i="1"/>
  <c r="CM699" i="1" s="1"/>
  <c r="CR586" i="1"/>
  <c r="CL585" i="1"/>
  <c r="CL584" i="1" s="1"/>
  <c r="CS592" i="1"/>
  <c r="CS591" i="1" s="1"/>
  <c r="CY593" i="1"/>
  <c r="CA307" i="1"/>
  <c r="CA306" i="1" s="1"/>
  <c r="CG308" i="1"/>
  <c r="BZ1211" i="1"/>
  <c r="BZ1210" i="1" s="1"/>
  <c r="BZ1209" i="1" s="1"/>
  <c r="BZ1208" i="1" s="1"/>
  <c r="CF1212" i="1"/>
  <c r="CG96" i="1"/>
  <c r="CG95" i="1" s="1"/>
  <c r="CM97" i="1"/>
  <c r="CS839" i="1"/>
  <c r="CM838" i="1"/>
  <c r="CM837" i="1" s="1"/>
  <c r="CX593" i="1"/>
  <c r="CR592" i="1"/>
  <c r="CR591" i="1" s="1"/>
  <c r="CR701" i="1"/>
  <c r="CL700" i="1"/>
  <c r="CL699" i="1" s="1"/>
  <c r="BZ307" i="1"/>
  <c r="BZ306" i="1" s="1"/>
  <c r="CF308" i="1"/>
  <c r="CL1509" i="1"/>
  <c r="CL1508" i="1" s="1"/>
  <c r="CR1510" i="1"/>
  <c r="CX97" i="1"/>
  <c r="CR96" i="1"/>
  <c r="CR95" i="1" s="1"/>
  <c r="CL902" i="1"/>
  <c r="CL901" i="1" s="1"/>
  <c r="CR903" i="1"/>
  <c r="CL834" i="1"/>
  <c r="CL833" i="1" s="1"/>
  <c r="CR835" i="1"/>
  <c r="BN1001" i="1"/>
  <c r="BN897" i="1"/>
  <c r="BO897" i="1"/>
  <c r="BU834" i="1"/>
  <c r="BU833" i="1" s="1"/>
  <c r="BU832" i="1" s="1"/>
  <c r="CA835" i="1"/>
  <c r="BT909" i="1"/>
  <c r="BT908" i="1" s="1"/>
  <c r="BZ910" i="1"/>
  <c r="BZ839" i="1"/>
  <c r="BT838" i="1"/>
  <c r="BT837" i="1" s="1"/>
  <c r="BT832" i="1" s="1"/>
  <c r="BU899" i="1"/>
  <c r="BU898" i="1" s="1"/>
  <c r="CA900" i="1"/>
  <c r="BZ907" i="1"/>
  <c r="BT906" i="1"/>
  <c r="BT905" i="1" s="1"/>
  <c r="BZ1007" i="1"/>
  <c r="BT1006" i="1"/>
  <c r="BT1005" i="1" s="1"/>
  <c r="CA165" i="1"/>
  <c r="BU164" i="1"/>
  <c r="BU163" i="1" s="1"/>
  <c r="BU1003" i="1"/>
  <c r="BU1002" i="1" s="1"/>
  <c r="CA1004" i="1"/>
  <c r="BZ165" i="1"/>
  <c r="BT164" i="1"/>
  <c r="BT163" i="1" s="1"/>
  <c r="CA907" i="1"/>
  <c r="BU906" i="1"/>
  <c r="BU905" i="1" s="1"/>
  <c r="CA1007" i="1"/>
  <c r="BU1006" i="1"/>
  <c r="BU1005" i="1" s="1"/>
  <c r="BT899" i="1"/>
  <c r="BT898" i="1" s="1"/>
  <c r="BZ900" i="1"/>
  <c r="BT1003" i="1"/>
  <c r="BT1002" i="1" s="1"/>
  <c r="BZ1004" i="1"/>
  <c r="BU909" i="1"/>
  <c r="BU908" i="1" s="1"/>
  <c r="CA910" i="1"/>
  <c r="BC1146" i="1"/>
  <c r="BC1145" i="1" s="1"/>
  <c r="BI1147" i="1"/>
  <c r="BB1146" i="1"/>
  <c r="BB1145" i="1" s="1"/>
  <c r="BH1147" i="1"/>
  <c r="AP1150" i="1"/>
  <c r="AV1150" i="1" s="1"/>
  <c r="BB1150" i="1" s="1"/>
  <c r="BH1150" i="1" s="1"/>
  <c r="BN1150" i="1" s="1"/>
  <c r="BT1150" i="1" s="1"/>
  <c r="AJ1179" i="1"/>
  <c r="AJ1178" i="1" s="1"/>
  <c r="AJ1177" i="1" s="1"/>
  <c r="AP1180" i="1"/>
  <c r="AQ1161" i="1"/>
  <c r="AK1160" i="1"/>
  <c r="AK1159" i="1" s="1"/>
  <c r="AQ1139" i="1"/>
  <c r="AK1138" i="1"/>
  <c r="AK1137" i="1" s="1"/>
  <c r="AP1501" i="1"/>
  <c r="AJ1500" i="1"/>
  <c r="AJ1499" i="1" s="1"/>
  <c r="AQ1501" i="1"/>
  <c r="AK1500" i="1"/>
  <c r="AK1499" i="1" s="1"/>
  <c r="AD1179" i="1"/>
  <c r="AD1178" i="1" s="1"/>
  <c r="AD1177" i="1" s="1"/>
  <c r="AE1160" i="1"/>
  <c r="AE1159" i="1" s="1"/>
  <c r="AE1138" i="1"/>
  <c r="AE1137" i="1" s="1"/>
  <c r="R1149" i="1"/>
  <c r="R1148" i="1" s="1"/>
  <c r="X1151" i="1"/>
  <c r="S1134" i="1"/>
  <c r="S1133" i="1" s="1"/>
  <c r="Y1135" i="1"/>
  <c r="X1179" i="1"/>
  <c r="X1178" i="1" s="1"/>
  <c r="X1177" i="1" s="1"/>
  <c r="Y1160" i="1"/>
  <c r="Y1159" i="1" s="1"/>
  <c r="Y1138" i="1"/>
  <c r="Y1137" i="1" s="1"/>
  <c r="S497" i="1"/>
  <c r="S496" i="1" s="1"/>
  <c r="S495" i="1" s="1"/>
  <c r="Y498" i="1"/>
  <c r="S1149" i="1"/>
  <c r="S1148" i="1" s="1"/>
  <c r="Y1150" i="1"/>
  <c r="L1449" i="1"/>
  <c r="L1448" i="1" s="1"/>
  <c r="R1450" i="1"/>
  <c r="L1422" i="1"/>
  <c r="L1421" i="1" s="1"/>
  <c r="R1423" i="1"/>
  <c r="L1385" i="1"/>
  <c r="L1384" i="1" s="1"/>
  <c r="L1383" i="1" s="1"/>
  <c r="L1382" i="1" s="1"/>
  <c r="L1381" i="1" s="1"/>
  <c r="R1386" i="1"/>
  <c r="L1326" i="1"/>
  <c r="L1325" i="1" s="1"/>
  <c r="R1327" i="1"/>
  <c r="L1314" i="1"/>
  <c r="L1313" i="1" s="1"/>
  <c r="R1315" i="1"/>
  <c r="L1308" i="1"/>
  <c r="L1307" i="1" s="1"/>
  <c r="R1309" i="1"/>
  <c r="L1302" i="1"/>
  <c r="L1301" i="1" s="1"/>
  <c r="R1303" i="1"/>
  <c r="L1293" i="1"/>
  <c r="L1292" i="1" s="1"/>
  <c r="R1294" i="1"/>
  <c r="L1287" i="1"/>
  <c r="L1286" i="1" s="1"/>
  <c r="R1288" i="1"/>
  <c r="L1281" i="1"/>
  <c r="L1280" i="1" s="1"/>
  <c r="R1282" i="1"/>
  <c r="L1275" i="1"/>
  <c r="L1274" i="1" s="1"/>
  <c r="R1276" i="1"/>
  <c r="L1269" i="1"/>
  <c r="L1268" i="1" s="1"/>
  <c r="R1270" i="1"/>
  <c r="L1263" i="1"/>
  <c r="L1262" i="1" s="1"/>
  <c r="R1264" i="1"/>
  <c r="L1257" i="1"/>
  <c r="L1256" i="1" s="1"/>
  <c r="R1258" i="1"/>
  <c r="L1251" i="1"/>
  <c r="L1250" i="1" s="1"/>
  <c r="R1252" i="1"/>
  <c r="L1245" i="1"/>
  <c r="L1244" i="1" s="1"/>
  <c r="R1246" i="1"/>
  <c r="L1239" i="1"/>
  <c r="L1238" i="1" s="1"/>
  <c r="R1240" i="1"/>
  <c r="M1229" i="1"/>
  <c r="S1230" i="1"/>
  <c r="M1131" i="1"/>
  <c r="M1130" i="1" s="1"/>
  <c r="S1132" i="1"/>
  <c r="L1103" i="1"/>
  <c r="R1104" i="1"/>
  <c r="L1099" i="1"/>
  <c r="R1100" i="1"/>
  <c r="L1067" i="1"/>
  <c r="L1066" i="1" s="1"/>
  <c r="L1065" i="1" s="1"/>
  <c r="R1068" i="1"/>
  <c r="M1048" i="1"/>
  <c r="M1047" i="1" s="1"/>
  <c r="M1046" i="1" s="1"/>
  <c r="M1041" i="1" s="1"/>
  <c r="M1040" i="1" s="1"/>
  <c r="S1049" i="1"/>
  <c r="M1010" i="1"/>
  <c r="M1009" i="1" s="1"/>
  <c r="M1008" i="1" s="1"/>
  <c r="S1011" i="1"/>
  <c r="S982" i="1"/>
  <c r="M981" i="1"/>
  <c r="M980" i="1" s="1"/>
  <c r="M979" i="1" s="1"/>
  <c r="S958" i="1"/>
  <c r="M957" i="1"/>
  <c r="M956" i="1" s="1"/>
  <c r="M955" i="1" s="1"/>
  <c r="S931" i="1"/>
  <c r="M930" i="1"/>
  <c r="M929" i="1" s="1"/>
  <c r="M928" i="1" s="1"/>
  <c r="M927" i="1" s="1"/>
  <c r="R886" i="1"/>
  <c r="L885" i="1"/>
  <c r="L884" i="1" s="1"/>
  <c r="S875" i="1"/>
  <c r="M874" i="1"/>
  <c r="M873" i="1" s="1"/>
  <c r="M872" i="1" s="1"/>
  <c r="M871" i="1" s="1"/>
  <c r="S793" i="1"/>
  <c r="M792" i="1"/>
  <c r="M791" i="1" s="1"/>
  <c r="M790" i="1" s="1"/>
  <c r="M789" i="1" s="1"/>
  <c r="M781" i="1" s="1"/>
  <c r="S770" i="1"/>
  <c r="M769" i="1"/>
  <c r="M768" i="1" s="1"/>
  <c r="M767" i="1" s="1"/>
  <c r="M766" i="1" s="1"/>
  <c r="S760" i="1"/>
  <c r="M759" i="1"/>
  <c r="M758" i="1" s="1"/>
  <c r="M757" i="1" s="1"/>
  <c r="R740" i="1"/>
  <c r="L739" i="1"/>
  <c r="L738" i="1" s="1"/>
  <c r="L737" i="1" s="1"/>
  <c r="L736" i="1" s="1"/>
  <c r="R732" i="1"/>
  <c r="L731" i="1"/>
  <c r="S707" i="1"/>
  <c r="M706" i="1"/>
  <c r="M705" i="1" s="1"/>
  <c r="R693" i="1"/>
  <c r="L692" i="1"/>
  <c r="L691" i="1" s="1"/>
  <c r="R680" i="1"/>
  <c r="L679" i="1"/>
  <c r="L678" i="1" s="1"/>
  <c r="L677" i="1" s="1"/>
  <c r="L676" i="1" s="1"/>
  <c r="S665" i="1"/>
  <c r="M664" i="1"/>
  <c r="M663" i="1" s="1"/>
  <c r="M662" i="1" s="1"/>
  <c r="M661" i="1" s="1"/>
  <c r="R644" i="1"/>
  <c r="L643" i="1"/>
  <c r="L642" i="1" s="1"/>
  <c r="L641" i="1" s="1"/>
  <c r="L640" i="1" s="1"/>
  <c r="R621" i="1"/>
  <c r="L620" i="1"/>
  <c r="L619" i="1" s="1"/>
  <c r="L618" i="1" s="1"/>
  <c r="L617" i="1" s="1"/>
  <c r="S611" i="1"/>
  <c r="M610" i="1"/>
  <c r="M609" i="1" s="1"/>
  <c r="M608" i="1" s="1"/>
  <c r="M607" i="1" s="1"/>
  <c r="R576" i="1"/>
  <c r="L575" i="1"/>
  <c r="L574" i="1" s="1"/>
  <c r="L573" i="1" s="1"/>
  <c r="L572" i="1" s="1"/>
  <c r="L571" i="1" s="1"/>
  <c r="S556" i="1"/>
  <c r="M555" i="1"/>
  <c r="S544" i="1"/>
  <c r="M543" i="1"/>
  <c r="M542" i="1" s="1"/>
  <c r="S507" i="1"/>
  <c r="M505" i="1"/>
  <c r="S470" i="1"/>
  <c r="M469" i="1"/>
  <c r="M468" i="1" s="1"/>
  <c r="S459" i="1"/>
  <c r="M458" i="1"/>
  <c r="M457" i="1" s="1"/>
  <c r="M456" i="1" s="1"/>
  <c r="M455" i="1" s="1"/>
  <c r="S445" i="1"/>
  <c r="M444" i="1"/>
  <c r="M443" i="1" s="1"/>
  <c r="S439" i="1"/>
  <c r="M438" i="1"/>
  <c r="M437" i="1" s="1"/>
  <c r="R415" i="1"/>
  <c r="L414" i="1"/>
  <c r="L413" i="1" s="1"/>
  <c r="R409" i="1"/>
  <c r="L408" i="1"/>
  <c r="L407" i="1" s="1"/>
  <c r="R401" i="1"/>
  <c r="L400" i="1"/>
  <c r="L397" i="1" s="1"/>
  <c r="L396" i="1" s="1"/>
  <c r="S368" i="1"/>
  <c r="M366" i="1"/>
  <c r="R359" i="1"/>
  <c r="L358" i="1"/>
  <c r="L357" i="1" s="1"/>
  <c r="L356" i="1" s="1"/>
  <c r="R349" i="1"/>
  <c r="L348" i="1"/>
  <c r="L347" i="1" s="1"/>
  <c r="L346" i="1" s="1"/>
  <c r="L345" i="1" s="1"/>
  <c r="R330" i="1"/>
  <c r="L329" i="1"/>
  <c r="M325" i="1"/>
  <c r="S326" i="1"/>
  <c r="S289" i="1"/>
  <c r="M288" i="1"/>
  <c r="S283" i="1"/>
  <c r="M282" i="1"/>
  <c r="M268" i="1"/>
  <c r="S269" i="1"/>
  <c r="R251" i="1"/>
  <c r="L250" i="1"/>
  <c r="R237" i="1"/>
  <c r="L236" i="1"/>
  <c r="R233" i="1"/>
  <c r="L232" i="1"/>
  <c r="R228" i="1"/>
  <c r="L227" i="1"/>
  <c r="R223" i="1"/>
  <c r="L222" i="1"/>
  <c r="L221" i="1" s="1"/>
  <c r="R218" i="1"/>
  <c r="L217" i="1"/>
  <c r="L212" i="1"/>
  <c r="R213" i="1"/>
  <c r="S206" i="1"/>
  <c r="M204" i="1"/>
  <c r="S198" i="1"/>
  <c r="M197" i="1"/>
  <c r="R190" i="1"/>
  <c r="L189" i="1"/>
  <c r="L188" i="1" s="1"/>
  <c r="S185" i="1"/>
  <c r="M184" i="1"/>
  <c r="R156" i="1"/>
  <c r="L155" i="1"/>
  <c r="L154" i="1" s="1"/>
  <c r="S147" i="1"/>
  <c r="M146" i="1"/>
  <c r="M145" i="1" s="1"/>
  <c r="R120" i="1"/>
  <c r="L118" i="1"/>
  <c r="M114" i="1"/>
  <c r="S115" i="1"/>
  <c r="M91" i="1"/>
  <c r="S92" i="1"/>
  <c r="M79" i="1"/>
  <c r="M78" i="1" s="1"/>
  <c r="S80" i="1"/>
  <c r="M73" i="1"/>
  <c r="M72" i="1" s="1"/>
  <c r="S74" i="1"/>
  <c r="M68" i="1"/>
  <c r="S69" i="1"/>
  <c r="M63" i="1"/>
  <c r="S64" i="1"/>
  <c r="S43" i="1"/>
  <c r="M41" i="1"/>
  <c r="M34" i="1"/>
  <c r="S35" i="1"/>
  <c r="M1474" i="1"/>
  <c r="M1473" i="1" s="1"/>
  <c r="S1475" i="1"/>
  <c r="L1434" i="1"/>
  <c r="L1433" i="1" s="1"/>
  <c r="L1432" i="1" s="1"/>
  <c r="R1435" i="1"/>
  <c r="L1338" i="1"/>
  <c r="L1337" i="1" s="1"/>
  <c r="R1339" i="1"/>
  <c r="L1491" i="1"/>
  <c r="L1490" i="1" s="1"/>
  <c r="R1492" i="1"/>
  <c r="M1452" i="1"/>
  <c r="M1451" i="1" s="1"/>
  <c r="S1453" i="1"/>
  <c r="M1446" i="1"/>
  <c r="M1445" i="1" s="1"/>
  <c r="S1447" i="1"/>
  <c r="M1439" i="1"/>
  <c r="M1438" i="1" s="1"/>
  <c r="M1437" i="1" s="1"/>
  <c r="S1440" i="1"/>
  <c r="M1430" i="1"/>
  <c r="S1431" i="1"/>
  <c r="M1425" i="1"/>
  <c r="M1424" i="1" s="1"/>
  <c r="S1426" i="1"/>
  <c r="M1419" i="1"/>
  <c r="M1418" i="1" s="1"/>
  <c r="S1420" i="1"/>
  <c r="M1342" i="1"/>
  <c r="M1341" i="1" s="1"/>
  <c r="S1343" i="1"/>
  <c r="M1335" i="1"/>
  <c r="M1334" i="1" s="1"/>
  <c r="S1336" i="1"/>
  <c r="M1329" i="1"/>
  <c r="M1328" i="1" s="1"/>
  <c r="S1330" i="1"/>
  <c r="M1323" i="1"/>
  <c r="M1322" i="1" s="1"/>
  <c r="S1324" i="1"/>
  <c r="M1317" i="1"/>
  <c r="M1316" i="1" s="1"/>
  <c r="S1318" i="1"/>
  <c r="M1311" i="1"/>
  <c r="M1310" i="1" s="1"/>
  <c r="S1312" i="1"/>
  <c r="M1305" i="1"/>
  <c r="M1304" i="1" s="1"/>
  <c r="S1306" i="1"/>
  <c r="M1299" i="1"/>
  <c r="M1298" i="1" s="1"/>
  <c r="S1300" i="1"/>
  <c r="M1290" i="1"/>
  <c r="M1289" i="1" s="1"/>
  <c r="S1291" i="1"/>
  <c r="M1284" i="1"/>
  <c r="M1283" i="1" s="1"/>
  <c r="S1285" i="1"/>
  <c r="M1278" i="1"/>
  <c r="M1277" i="1" s="1"/>
  <c r="S1279" i="1"/>
  <c r="M1272" i="1"/>
  <c r="M1271" i="1" s="1"/>
  <c r="S1273" i="1"/>
  <c r="M1266" i="1"/>
  <c r="M1265" i="1" s="1"/>
  <c r="S1267" i="1"/>
  <c r="M1260" i="1"/>
  <c r="M1259" i="1" s="1"/>
  <c r="S1261" i="1"/>
  <c r="M1254" i="1"/>
  <c r="M1253" i="1" s="1"/>
  <c r="S1255" i="1"/>
  <c r="M1248" i="1"/>
  <c r="M1247" i="1" s="1"/>
  <c r="S1249" i="1"/>
  <c r="M1242" i="1"/>
  <c r="M1241" i="1" s="1"/>
  <c r="S1243" i="1"/>
  <c r="M1236" i="1"/>
  <c r="M1235" i="1" s="1"/>
  <c r="S1237" i="1"/>
  <c r="M1153" i="1"/>
  <c r="M1152" i="1" s="1"/>
  <c r="S1154" i="1"/>
  <c r="M1124" i="1"/>
  <c r="M1123" i="1" s="1"/>
  <c r="S1125" i="1"/>
  <c r="M1101" i="1"/>
  <c r="S1102" i="1"/>
  <c r="M1091" i="1"/>
  <c r="M1090" i="1" s="1"/>
  <c r="M1089" i="1" s="1"/>
  <c r="S1092" i="1"/>
  <c r="L1048" i="1"/>
  <c r="L1047" i="1" s="1"/>
  <c r="L1046" i="1" s="1"/>
  <c r="L1041" i="1" s="1"/>
  <c r="L1040" i="1" s="1"/>
  <c r="R1049" i="1"/>
  <c r="L1010" i="1"/>
  <c r="L1009" i="1" s="1"/>
  <c r="L1008" i="1" s="1"/>
  <c r="R1011" i="1"/>
  <c r="R982" i="1"/>
  <c r="L981" i="1"/>
  <c r="L980" i="1" s="1"/>
  <c r="L979" i="1" s="1"/>
  <c r="R958" i="1"/>
  <c r="L957" i="1"/>
  <c r="L956" i="1" s="1"/>
  <c r="L955" i="1" s="1"/>
  <c r="R931" i="1"/>
  <c r="L930" i="1"/>
  <c r="L929" i="1" s="1"/>
  <c r="L928" i="1" s="1"/>
  <c r="L927" i="1" s="1"/>
  <c r="S889" i="1"/>
  <c r="M888" i="1"/>
  <c r="M887" i="1" s="1"/>
  <c r="R875" i="1"/>
  <c r="L874" i="1"/>
  <c r="L873" i="1" s="1"/>
  <c r="L872" i="1" s="1"/>
  <c r="L871" i="1" s="1"/>
  <c r="S815" i="1"/>
  <c r="M814" i="1"/>
  <c r="M813" i="1" s="1"/>
  <c r="M812" i="1" s="1"/>
  <c r="R770" i="1"/>
  <c r="L769" i="1"/>
  <c r="L768" i="1" s="1"/>
  <c r="L767" i="1" s="1"/>
  <c r="L766" i="1" s="1"/>
  <c r="R760" i="1"/>
  <c r="L759" i="1"/>
  <c r="L758" i="1" s="1"/>
  <c r="L757" i="1" s="1"/>
  <c r="S751" i="1"/>
  <c r="M750" i="1"/>
  <c r="M749" i="1" s="1"/>
  <c r="M748" i="1" s="1"/>
  <c r="S735" i="1"/>
  <c r="M734" i="1"/>
  <c r="M733" i="1" s="1"/>
  <c r="S730" i="1"/>
  <c r="M729" i="1"/>
  <c r="S696" i="1"/>
  <c r="M695" i="1"/>
  <c r="S688" i="1"/>
  <c r="M687" i="1"/>
  <c r="M686" i="1" s="1"/>
  <c r="M685" i="1" s="1"/>
  <c r="M684" i="1" s="1"/>
  <c r="S675" i="1"/>
  <c r="M674" i="1"/>
  <c r="M673" i="1" s="1"/>
  <c r="M672" i="1" s="1"/>
  <c r="M671" i="1" s="1"/>
  <c r="M670" i="1" s="1"/>
  <c r="S649" i="1"/>
  <c r="M648" i="1"/>
  <c r="M647" i="1" s="1"/>
  <c r="M646" i="1" s="1"/>
  <c r="M645" i="1" s="1"/>
  <c r="S630" i="1"/>
  <c r="M629" i="1"/>
  <c r="M628" i="1" s="1"/>
  <c r="M627" i="1" s="1"/>
  <c r="M626" i="1" s="1"/>
  <c r="R611" i="1"/>
  <c r="L610" i="1"/>
  <c r="L609" i="1" s="1"/>
  <c r="L608" i="1" s="1"/>
  <c r="L607" i="1" s="1"/>
  <c r="S581" i="1"/>
  <c r="M580" i="1"/>
  <c r="M579" i="1" s="1"/>
  <c r="M578" i="1" s="1"/>
  <c r="M577" i="1" s="1"/>
  <c r="S558" i="1"/>
  <c r="M557" i="1"/>
  <c r="S547" i="1"/>
  <c r="M546" i="1"/>
  <c r="M545" i="1" s="1"/>
  <c r="R507" i="1"/>
  <c r="L505" i="1"/>
  <c r="S502" i="1"/>
  <c r="M501" i="1"/>
  <c r="S473" i="1"/>
  <c r="M472" i="1"/>
  <c r="M471" i="1" s="1"/>
  <c r="R459" i="1"/>
  <c r="L458" i="1"/>
  <c r="L457" i="1" s="1"/>
  <c r="L456" i="1" s="1"/>
  <c r="L455" i="1" s="1"/>
  <c r="R445" i="1"/>
  <c r="L444" i="1"/>
  <c r="L443" i="1" s="1"/>
  <c r="R439" i="1"/>
  <c r="L438" i="1"/>
  <c r="L437" i="1" s="1"/>
  <c r="S429" i="1"/>
  <c r="M428" i="1"/>
  <c r="M427" i="1" s="1"/>
  <c r="M426" i="1" s="1"/>
  <c r="S412" i="1"/>
  <c r="M411" i="1"/>
  <c r="M410" i="1" s="1"/>
  <c r="S406" i="1"/>
  <c r="M405" i="1"/>
  <c r="M404" i="1" s="1"/>
  <c r="R368" i="1"/>
  <c r="L366" i="1"/>
  <c r="S363" i="1"/>
  <c r="M362" i="1"/>
  <c r="S354" i="1"/>
  <c r="M353" i="1"/>
  <c r="M352" i="1" s="1"/>
  <c r="M351" i="1" s="1"/>
  <c r="M350" i="1" s="1"/>
  <c r="M341" i="1"/>
  <c r="M340" i="1" s="1"/>
  <c r="M339" i="1" s="1"/>
  <c r="M338" i="1" s="1"/>
  <c r="M337" i="1" s="1"/>
  <c r="S342" i="1"/>
  <c r="S328" i="1"/>
  <c r="M327" i="1"/>
  <c r="R289" i="1"/>
  <c r="L288" i="1"/>
  <c r="S285" i="1"/>
  <c r="M284" i="1"/>
  <c r="M270" i="1"/>
  <c r="S271" i="1"/>
  <c r="S253" i="1"/>
  <c r="M252" i="1"/>
  <c r="S242" i="1"/>
  <c r="M241" i="1"/>
  <c r="M234" i="1"/>
  <c r="S235" i="1"/>
  <c r="S230" i="1"/>
  <c r="M229" i="1"/>
  <c r="S226" i="1"/>
  <c r="M225" i="1"/>
  <c r="S220" i="1"/>
  <c r="M219" i="1"/>
  <c r="S215" i="1"/>
  <c r="M214" i="1"/>
  <c r="S210" i="1"/>
  <c r="M209" i="1"/>
  <c r="M208" i="1" s="1"/>
  <c r="R198" i="1"/>
  <c r="L197" i="1"/>
  <c r="S194" i="1"/>
  <c r="M193" i="1"/>
  <c r="R185" i="1"/>
  <c r="L184" i="1"/>
  <c r="M177" i="1"/>
  <c r="M176" i="1" s="1"/>
  <c r="M175" i="1" s="1"/>
  <c r="M174" i="1" s="1"/>
  <c r="S178" i="1"/>
  <c r="S159" i="1"/>
  <c r="M158" i="1"/>
  <c r="M157" i="1" s="1"/>
  <c r="S152" i="1"/>
  <c r="M151" i="1"/>
  <c r="M150" i="1" s="1"/>
  <c r="S131" i="1"/>
  <c r="M130" i="1"/>
  <c r="M129" i="1" s="1"/>
  <c r="M128" i="1" s="1"/>
  <c r="M127" i="1" s="1"/>
  <c r="M126" i="1" s="1"/>
  <c r="S117" i="1"/>
  <c r="M116" i="1"/>
  <c r="L91" i="1"/>
  <c r="R92" i="1"/>
  <c r="R80" i="1"/>
  <c r="L79" i="1"/>
  <c r="L78" i="1" s="1"/>
  <c r="R74" i="1"/>
  <c r="L73" i="1"/>
  <c r="L72" i="1" s="1"/>
  <c r="L68" i="1"/>
  <c r="R69" i="1"/>
  <c r="R64" i="1"/>
  <c r="L63" i="1"/>
  <c r="M53" i="1"/>
  <c r="S54" i="1"/>
  <c r="S37" i="1"/>
  <c r="M36" i="1"/>
  <c r="M21" i="1"/>
  <c r="M20" i="1" s="1"/>
  <c r="M19" i="1" s="1"/>
  <c r="M18" i="1" s="1"/>
  <c r="M17" i="1" s="1"/>
  <c r="S22" i="1"/>
  <c r="M1491" i="1"/>
  <c r="M1490" i="1" s="1"/>
  <c r="S1492" i="1"/>
  <c r="L1443" i="1"/>
  <c r="L1442" i="1" s="1"/>
  <c r="R1444" i="1"/>
  <c r="L1320" i="1"/>
  <c r="L1319" i="1" s="1"/>
  <c r="R1321" i="1"/>
  <c r="M1527" i="1"/>
  <c r="M1526" i="1" s="1"/>
  <c r="M1525" i="1" s="1"/>
  <c r="M1524" i="1" s="1"/>
  <c r="M1523" i="1" s="1"/>
  <c r="M1521" i="1" s="1"/>
  <c r="S1528" i="1"/>
  <c r="M1467" i="1"/>
  <c r="M1466" i="1" s="1"/>
  <c r="M1465" i="1" s="1"/>
  <c r="S1468" i="1"/>
  <c r="M1479" i="1"/>
  <c r="M1478" i="1" s="1"/>
  <c r="M1477" i="1" s="1"/>
  <c r="M1476" i="1" s="1"/>
  <c r="S1480" i="1"/>
  <c r="L1452" i="1"/>
  <c r="L1451" i="1" s="1"/>
  <c r="R1453" i="1"/>
  <c r="L1439" i="1"/>
  <c r="L1438" i="1" s="1"/>
  <c r="L1437" i="1" s="1"/>
  <c r="R1440" i="1"/>
  <c r="L1425" i="1"/>
  <c r="L1424" i="1" s="1"/>
  <c r="R1426" i="1"/>
  <c r="M1349" i="1"/>
  <c r="M1348" i="1" s="1"/>
  <c r="M1344" i="1" s="1"/>
  <c r="S1350" i="1"/>
  <c r="L1329" i="1"/>
  <c r="L1328" i="1" s="1"/>
  <c r="R1330" i="1"/>
  <c r="L1323" i="1"/>
  <c r="L1322" i="1" s="1"/>
  <c r="R1324" i="1"/>
  <c r="L1311" i="1"/>
  <c r="L1310" i="1" s="1"/>
  <c r="R1312" i="1"/>
  <c r="L1305" i="1"/>
  <c r="L1304" i="1" s="1"/>
  <c r="R1306" i="1"/>
  <c r="L1299" i="1"/>
  <c r="L1298" i="1" s="1"/>
  <c r="R1300" i="1"/>
  <c r="L1290" i="1"/>
  <c r="L1289" i="1" s="1"/>
  <c r="R1291" i="1"/>
  <c r="L1284" i="1"/>
  <c r="L1283" i="1" s="1"/>
  <c r="R1285" i="1"/>
  <c r="L1278" i="1"/>
  <c r="L1277" i="1" s="1"/>
  <c r="R1279" i="1"/>
  <c r="L1272" i="1"/>
  <c r="L1271" i="1" s="1"/>
  <c r="R1273" i="1"/>
  <c r="L1266" i="1"/>
  <c r="L1265" i="1" s="1"/>
  <c r="R1267" i="1"/>
  <c r="L1260" i="1"/>
  <c r="L1259" i="1" s="1"/>
  <c r="R1261" i="1"/>
  <c r="L1254" i="1"/>
  <c r="L1253" i="1" s="1"/>
  <c r="R1255" i="1"/>
  <c r="L1248" i="1"/>
  <c r="L1247" i="1" s="1"/>
  <c r="R1249" i="1"/>
  <c r="L1242" i="1"/>
  <c r="L1241" i="1" s="1"/>
  <c r="R1243" i="1"/>
  <c r="L1236" i="1"/>
  <c r="L1235" i="1" s="1"/>
  <c r="R1237" i="1"/>
  <c r="M1218" i="1"/>
  <c r="M1217" i="1" s="1"/>
  <c r="M1216" i="1" s="1"/>
  <c r="M1215" i="1" s="1"/>
  <c r="M1214" i="1" s="1"/>
  <c r="S1219" i="1"/>
  <c r="M1201" i="1"/>
  <c r="M1200" i="1" s="1"/>
  <c r="M1199" i="1" s="1"/>
  <c r="M1198" i="1" s="1"/>
  <c r="S1202" i="1"/>
  <c r="M1183" i="1"/>
  <c r="M1182" i="1" s="1"/>
  <c r="S1184" i="1"/>
  <c r="M1179" i="1"/>
  <c r="M1178" i="1" s="1"/>
  <c r="M1177" i="1" s="1"/>
  <c r="S1180" i="1"/>
  <c r="L1160" i="1"/>
  <c r="L1159" i="1" s="1"/>
  <c r="R1161" i="1"/>
  <c r="L1153" i="1"/>
  <c r="L1152" i="1" s="1"/>
  <c r="R1154" i="1"/>
  <c r="M1127" i="1"/>
  <c r="M1126" i="1" s="1"/>
  <c r="S1128" i="1"/>
  <c r="L1101" i="1"/>
  <c r="R1102" i="1"/>
  <c r="M1095" i="1"/>
  <c r="M1094" i="1" s="1"/>
  <c r="M1093" i="1" s="1"/>
  <c r="S1096" i="1"/>
  <c r="M1063" i="1"/>
  <c r="M1062" i="1" s="1"/>
  <c r="M1061" i="1" s="1"/>
  <c r="S1064" i="1"/>
  <c r="M1021" i="1"/>
  <c r="M1020" i="1" s="1"/>
  <c r="M1019" i="1" s="1"/>
  <c r="M1018" i="1" s="1"/>
  <c r="S1022" i="1"/>
  <c r="M992" i="1"/>
  <c r="M991" i="1" s="1"/>
  <c r="M990" i="1" s="1"/>
  <c r="S993" i="1"/>
  <c r="S969" i="1"/>
  <c r="M968" i="1"/>
  <c r="M967" i="1" s="1"/>
  <c r="M966" i="1" s="1"/>
  <c r="S947" i="1"/>
  <c r="M946" i="1"/>
  <c r="M945" i="1" s="1"/>
  <c r="M944" i="1" s="1"/>
  <c r="S882" i="1"/>
  <c r="M881" i="1"/>
  <c r="M880" i="1" s="1"/>
  <c r="M879" i="1" s="1"/>
  <c r="S843" i="1"/>
  <c r="M842" i="1"/>
  <c r="M841" i="1" s="1"/>
  <c r="S779" i="1"/>
  <c r="M778" i="1"/>
  <c r="M777" i="1" s="1"/>
  <c r="M776" i="1" s="1"/>
  <c r="M775" i="1" s="1"/>
  <c r="M774" i="1" s="1"/>
  <c r="S765" i="1"/>
  <c r="M764" i="1"/>
  <c r="M763" i="1" s="1"/>
  <c r="M762" i="1" s="1"/>
  <c r="M761" i="1" s="1"/>
  <c r="R751" i="1"/>
  <c r="L750" i="1"/>
  <c r="L749" i="1" s="1"/>
  <c r="L748" i="1" s="1"/>
  <c r="R735" i="1"/>
  <c r="L734" i="1"/>
  <c r="L733" i="1" s="1"/>
  <c r="R730" i="1"/>
  <c r="L729" i="1"/>
  <c r="S698" i="1"/>
  <c r="M697" i="1"/>
  <c r="R688" i="1"/>
  <c r="L687" i="1"/>
  <c r="L686" i="1" s="1"/>
  <c r="L685" i="1" s="1"/>
  <c r="L684" i="1" s="1"/>
  <c r="R675" i="1"/>
  <c r="L674" i="1"/>
  <c r="L673" i="1" s="1"/>
  <c r="L672" i="1" s="1"/>
  <c r="L671" i="1" s="1"/>
  <c r="L670" i="1" s="1"/>
  <c r="R649" i="1"/>
  <c r="L648" i="1"/>
  <c r="L647" i="1" s="1"/>
  <c r="L646" i="1" s="1"/>
  <c r="L645" i="1" s="1"/>
  <c r="S639" i="1"/>
  <c r="M638" i="1"/>
  <c r="M637" i="1" s="1"/>
  <c r="M636" i="1" s="1"/>
  <c r="M635" i="1" s="1"/>
  <c r="S616" i="1"/>
  <c r="M615" i="1"/>
  <c r="M614" i="1" s="1"/>
  <c r="M613" i="1" s="1"/>
  <c r="M612" i="1" s="1"/>
  <c r="R581" i="1"/>
  <c r="L580" i="1"/>
  <c r="L579" i="1" s="1"/>
  <c r="L578" i="1" s="1"/>
  <c r="L577" i="1" s="1"/>
  <c r="R558" i="1"/>
  <c r="L557" i="1"/>
  <c r="R547" i="1"/>
  <c r="L546" i="1"/>
  <c r="L545" i="1" s="1"/>
  <c r="S523" i="1"/>
  <c r="M522" i="1"/>
  <c r="M521" i="1" s="1"/>
  <c r="M520" i="1" s="1"/>
  <c r="M519" i="1" s="1"/>
  <c r="M518" i="1" s="1"/>
  <c r="S504" i="1"/>
  <c r="M503" i="1"/>
  <c r="S483" i="1"/>
  <c r="M482" i="1"/>
  <c r="S465" i="1"/>
  <c r="M464" i="1"/>
  <c r="M463" i="1" s="1"/>
  <c r="M462" i="1" s="1"/>
  <c r="M461" i="1" s="1"/>
  <c r="S449" i="1"/>
  <c r="M448" i="1"/>
  <c r="M447" i="1" s="1"/>
  <c r="M446" i="1" s="1"/>
  <c r="S442" i="1"/>
  <c r="M441" i="1"/>
  <c r="M440" i="1" s="1"/>
  <c r="R429" i="1"/>
  <c r="L428" i="1"/>
  <c r="L427" i="1" s="1"/>
  <c r="L426" i="1" s="1"/>
  <c r="R412" i="1"/>
  <c r="L411" i="1"/>
  <c r="L410" i="1" s="1"/>
  <c r="R406" i="1"/>
  <c r="L405" i="1"/>
  <c r="L404" i="1" s="1"/>
  <c r="S395" i="1"/>
  <c r="M394" i="1"/>
  <c r="M393" i="1" s="1"/>
  <c r="M392" i="1" s="1"/>
  <c r="M364" i="1"/>
  <c r="S365" i="1"/>
  <c r="R354" i="1"/>
  <c r="L353" i="1"/>
  <c r="L352" i="1" s="1"/>
  <c r="L351" i="1" s="1"/>
  <c r="L350" i="1" s="1"/>
  <c r="R342" i="1"/>
  <c r="L341" i="1"/>
  <c r="L340" i="1" s="1"/>
  <c r="L339" i="1" s="1"/>
  <c r="L338" i="1" s="1"/>
  <c r="L337" i="1" s="1"/>
  <c r="R328" i="1"/>
  <c r="L327" i="1"/>
  <c r="S287" i="1"/>
  <c r="M286" i="1"/>
  <c r="M272" i="1"/>
  <c r="S273" i="1"/>
  <c r="S264" i="1"/>
  <c r="M263" i="1"/>
  <c r="M262" i="1" s="1"/>
  <c r="M261" i="1" s="1"/>
  <c r="M260" i="1" s="1"/>
  <c r="R242" i="1"/>
  <c r="L241" i="1"/>
  <c r="R235" i="1"/>
  <c r="L234" i="1"/>
  <c r="R230" i="1"/>
  <c r="L229" i="1"/>
  <c r="L225" i="1"/>
  <c r="R226" i="1"/>
  <c r="R220" i="1"/>
  <c r="L219" i="1"/>
  <c r="R215" i="1"/>
  <c r="L214" i="1"/>
  <c r="R210" i="1"/>
  <c r="L209" i="1"/>
  <c r="L208" i="1" s="1"/>
  <c r="S201" i="1"/>
  <c r="M200" i="1"/>
  <c r="S196" i="1"/>
  <c r="M195" i="1"/>
  <c r="S187" i="1"/>
  <c r="M186" i="1"/>
  <c r="R178" i="1"/>
  <c r="L177" i="1"/>
  <c r="L176" i="1" s="1"/>
  <c r="L175" i="1" s="1"/>
  <c r="L174" i="1" s="1"/>
  <c r="L158" i="1"/>
  <c r="L157" i="1" s="1"/>
  <c r="R159" i="1"/>
  <c r="L151" i="1"/>
  <c r="L150" i="1" s="1"/>
  <c r="R152" i="1"/>
  <c r="S138" i="1"/>
  <c r="M137" i="1"/>
  <c r="M136" i="1" s="1"/>
  <c r="M135" i="1" s="1"/>
  <c r="M134" i="1" s="1"/>
  <c r="L116" i="1"/>
  <c r="R117" i="1"/>
  <c r="S94" i="1"/>
  <c r="M93" i="1"/>
  <c r="M86" i="1"/>
  <c r="M85" i="1" s="1"/>
  <c r="S87" i="1"/>
  <c r="S77" i="1"/>
  <c r="M76" i="1"/>
  <c r="M75" i="1" s="1"/>
  <c r="M70" i="1"/>
  <c r="S71" i="1"/>
  <c r="S66" i="1"/>
  <c r="M65" i="1"/>
  <c r="M38" i="1"/>
  <c r="S40" i="1"/>
  <c r="M28" i="1"/>
  <c r="M27" i="1" s="1"/>
  <c r="S29" i="1"/>
  <c r="L1455" i="1"/>
  <c r="L1454" i="1" s="1"/>
  <c r="R1456" i="1"/>
  <c r="L1428" i="1"/>
  <c r="R1429" i="1"/>
  <c r="L1332" i="1"/>
  <c r="L1331" i="1" s="1"/>
  <c r="R1333" i="1"/>
  <c r="L1474" i="1"/>
  <c r="L1473" i="1" s="1"/>
  <c r="R1475" i="1"/>
  <c r="M1535" i="1"/>
  <c r="M1534" i="1" s="1"/>
  <c r="S1536" i="1"/>
  <c r="M1494" i="1"/>
  <c r="M1493" i="1" s="1"/>
  <c r="S1495" i="1"/>
  <c r="M1471" i="1"/>
  <c r="M1470" i="1" s="1"/>
  <c r="S1472" i="1"/>
  <c r="L1446" i="1"/>
  <c r="L1445" i="1" s="1"/>
  <c r="R1447" i="1"/>
  <c r="L1430" i="1"/>
  <c r="R1431" i="1"/>
  <c r="L1419" i="1"/>
  <c r="L1418" i="1" s="1"/>
  <c r="R1420" i="1"/>
  <c r="L1335" i="1"/>
  <c r="L1334" i="1" s="1"/>
  <c r="R1336" i="1"/>
  <c r="L1317" i="1"/>
  <c r="L1316" i="1" s="1"/>
  <c r="R1318" i="1"/>
  <c r="M1543" i="1"/>
  <c r="M1542" i="1" s="1"/>
  <c r="M1541" i="1" s="1"/>
  <c r="S1544" i="1"/>
  <c r="L1479" i="1"/>
  <c r="L1478" i="1" s="1"/>
  <c r="L1477" i="1" s="1"/>
  <c r="L1476" i="1" s="1"/>
  <c r="R1480" i="1"/>
  <c r="L1471" i="1"/>
  <c r="L1470" i="1" s="1"/>
  <c r="R1472" i="1"/>
  <c r="M1455" i="1"/>
  <c r="M1454" i="1" s="1"/>
  <c r="S1456" i="1"/>
  <c r="M1449" i="1"/>
  <c r="M1448" i="1" s="1"/>
  <c r="S1450" i="1"/>
  <c r="M1443" i="1"/>
  <c r="M1442" i="1" s="1"/>
  <c r="S1444" i="1"/>
  <c r="M1434" i="1"/>
  <c r="M1433" i="1" s="1"/>
  <c r="M1432" i="1" s="1"/>
  <c r="S1435" i="1"/>
  <c r="M1428" i="1"/>
  <c r="S1429" i="1"/>
  <c r="M1422" i="1"/>
  <c r="M1421" i="1" s="1"/>
  <c r="S1423" i="1"/>
  <c r="M1385" i="1"/>
  <c r="M1384" i="1" s="1"/>
  <c r="M1383" i="1" s="1"/>
  <c r="M1382" i="1" s="1"/>
  <c r="M1381" i="1" s="1"/>
  <c r="S1386" i="1"/>
  <c r="M1338" i="1"/>
  <c r="M1337" i="1" s="1"/>
  <c r="S1339" i="1"/>
  <c r="M1332" i="1"/>
  <c r="M1331" i="1" s="1"/>
  <c r="S1333" i="1"/>
  <c r="M1326" i="1"/>
  <c r="M1325" i="1" s="1"/>
  <c r="S1327" i="1"/>
  <c r="M1320" i="1"/>
  <c r="M1319" i="1" s="1"/>
  <c r="S1321" i="1"/>
  <c r="M1314" i="1"/>
  <c r="M1313" i="1" s="1"/>
  <c r="S1315" i="1"/>
  <c r="M1308" i="1"/>
  <c r="M1307" i="1" s="1"/>
  <c r="S1309" i="1"/>
  <c r="M1302" i="1"/>
  <c r="M1301" i="1" s="1"/>
  <c r="S1303" i="1"/>
  <c r="M1293" i="1"/>
  <c r="M1292" i="1" s="1"/>
  <c r="S1294" i="1"/>
  <c r="M1287" i="1"/>
  <c r="M1286" i="1" s="1"/>
  <c r="S1288" i="1"/>
  <c r="M1281" i="1"/>
  <c r="M1280" i="1" s="1"/>
  <c r="S1282" i="1"/>
  <c r="M1275" i="1"/>
  <c r="M1274" i="1" s="1"/>
  <c r="S1276" i="1"/>
  <c r="M1269" i="1"/>
  <c r="M1268" i="1" s="1"/>
  <c r="S1270" i="1"/>
  <c r="M1263" i="1"/>
  <c r="M1262" i="1" s="1"/>
  <c r="S1264" i="1"/>
  <c r="M1257" i="1"/>
  <c r="M1256" i="1" s="1"/>
  <c r="S1258" i="1"/>
  <c r="M1251" i="1"/>
  <c r="M1250" i="1" s="1"/>
  <c r="S1252" i="1"/>
  <c r="M1245" i="1"/>
  <c r="M1244" i="1" s="1"/>
  <c r="S1246" i="1"/>
  <c r="M1239" i="1"/>
  <c r="M1238" i="1" s="1"/>
  <c r="S1240" i="1"/>
  <c r="M1227" i="1"/>
  <c r="S1228" i="1"/>
  <c r="L1201" i="1"/>
  <c r="L1200" i="1" s="1"/>
  <c r="L1199" i="1" s="1"/>
  <c r="L1198" i="1" s="1"/>
  <c r="R1202" i="1"/>
  <c r="L1183" i="1"/>
  <c r="L1182" i="1" s="1"/>
  <c r="R1184" i="1"/>
  <c r="M1156" i="1"/>
  <c r="M1155" i="1" s="1"/>
  <c r="S1157" i="1"/>
  <c r="M1103" i="1"/>
  <c r="S1104" i="1"/>
  <c r="M1099" i="1"/>
  <c r="S1100" i="1"/>
  <c r="M1067" i="1"/>
  <c r="M1066" i="1" s="1"/>
  <c r="M1065" i="1" s="1"/>
  <c r="S1068" i="1"/>
  <c r="M1033" i="1"/>
  <c r="M1032" i="1" s="1"/>
  <c r="M1031" i="1" s="1"/>
  <c r="M1030" i="1" s="1"/>
  <c r="M1029" i="1" s="1"/>
  <c r="S1034" i="1"/>
  <c r="S975" i="1"/>
  <c r="M974" i="1"/>
  <c r="M971" i="1" s="1"/>
  <c r="M970" i="1" s="1"/>
  <c r="S951" i="1"/>
  <c r="M950" i="1"/>
  <c r="M949" i="1" s="1"/>
  <c r="M948" i="1" s="1"/>
  <c r="S886" i="1"/>
  <c r="M885" i="1"/>
  <c r="M884" i="1" s="1"/>
  <c r="S846" i="1"/>
  <c r="M845" i="1"/>
  <c r="M844" i="1" s="1"/>
  <c r="S823" i="1"/>
  <c r="M822" i="1"/>
  <c r="M821" i="1" s="1"/>
  <c r="M817" i="1" s="1"/>
  <c r="R779" i="1"/>
  <c r="L778" i="1"/>
  <c r="L777" i="1" s="1"/>
  <c r="L776" i="1" s="1"/>
  <c r="L775" i="1" s="1"/>
  <c r="L774" i="1" s="1"/>
  <c r="R765" i="1"/>
  <c r="L764" i="1"/>
  <c r="L763" i="1" s="1"/>
  <c r="L762" i="1" s="1"/>
  <c r="L761" i="1" s="1"/>
  <c r="S756" i="1"/>
  <c r="M755" i="1"/>
  <c r="M754" i="1" s="1"/>
  <c r="M753" i="1" s="1"/>
  <c r="M752" i="1" s="1"/>
  <c r="S740" i="1"/>
  <c r="M739" i="1"/>
  <c r="M738" i="1" s="1"/>
  <c r="M737" i="1" s="1"/>
  <c r="M736" i="1" s="1"/>
  <c r="S732" i="1"/>
  <c r="M731" i="1"/>
  <c r="R698" i="1"/>
  <c r="L697" i="1"/>
  <c r="S680" i="1"/>
  <c r="M679" i="1"/>
  <c r="M678" i="1" s="1"/>
  <c r="M677" i="1" s="1"/>
  <c r="M676" i="1" s="1"/>
  <c r="S654" i="1"/>
  <c r="M653" i="1"/>
  <c r="M652" i="1" s="1"/>
  <c r="M651" i="1" s="1"/>
  <c r="M650" i="1" s="1"/>
  <c r="S644" i="1"/>
  <c r="M643" i="1"/>
  <c r="M642" i="1" s="1"/>
  <c r="M641" i="1" s="1"/>
  <c r="M640" i="1" s="1"/>
  <c r="S621" i="1"/>
  <c r="M620" i="1"/>
  <c r="M619" i="1" s="1"/>
  <c r="M618" i="1" s="1"/>
  <c r="M617" i="1" s="1"/>
  <c r="S596" i="1"/>
  <c r="M595" i="1"/>
  <c r="M594" i="1" s="1"/>
  <c r="M583" i="1" s="1"/>
  <c r="M582" i="1" s="1"/>
  <c r="S576" i="1"/>
  <c r="M575" i="1"/>
  <c r="M574" i="1" s="1"/>
  <c r="M573" i="1" s="1"/>
  <c r="M572" i="1" s="1"/>
  <c r="M571" i="1" s="1"/>
  <c r="S552" i="1"/>
  <c r="M551" i="1"/>
  <c r="M550" i="1" s="1"/>
  <c r="M549" i="1" s="1"/>
  <c r="S540" i="1"/>
  <c r="M539" i="1"/>
  <c r="M538" i="1" s="1"/>
  <c r="M537" i="1" s="1"/>
  <c r="R504" i="1"/>
  <c r="L503" i="1"/>
  <c r="S485" i="1"/>
  <c r="M484" i="1"/>
  <c r="R465" i="1"/>
  <c r="L464" i="1"/>
  <c r="L463" i="1" s="1"/>
  <c r="L462" i="1" s="1"/>
  <c r="L461" i="1" s="1"/>
  <c r="R449" i="1"/>
  <c r="L448" i="1"/>
  <c r="L447" i="1" s="1"/>
  <c r="L446" i="1" s="1"/>
  <c r="R442" i="1"/>
  <c r="L441" i="1"/>
  <c r="L440" i="1" s="1"/>
  <c r="S436" i="1"/>
  <c r="M435" i="1"/>
  <c r="M434" i="1" s="1"/>
  <c r="S415" i="1"/>
  <c r="M414" i="1"/>
  <c r="M413" i="1" s="1"/>
  <c r="S409" i="1"/>
  <c r="M408" i="1"/>
  <c r="M407" i="1" s="1"/>
  <c r="M400" i="1"/>
  <c r="M397" i="1" s="1"/>
  <c r="M396" i="1" s="1"/>
  <c r="S401" i="1"/>
  <c r="R365" i="1"/>
  <c r="L364" i="1"/>
  <c r="S359" i="1"/>
  <c r="M358" i="1"/>
  <c r="M357" i="1" s="1"/>
  <c r="M356" i="1" s="1"/>
  <c r="M348" i="1"/>
  <c r="M347" i="1" s="1"/>
  <c r="M346" i="1" s="1"/>
  <c r="M345" i="1" s="1"/>
  <c r="S349" i="1"/>
  <c r="S330" i="1"/>
  <c r="M329" i="1"/>
  <c r="R287" i="1"/>
  <c r="L286" i="1"/>
  <c r="L272" i="1"/>
  <c r="R273" i="1"/>
  <c r="L263" i="1"/>
  <c r="L262" i="1" s="1"/>
  <c r="L261" i="1" s="1"/>
  <c r="L260" i="1" s="1"/>
  <c r="R264" i="1"/>
  <c r="S251" i="1"/>
  <c r="M250" i="1"/>
  <c r="M249" i="1" s="1"/>
  <c r="M248" i="1" s="1"/>
  <c r="M247" i="1" s="1"/>
  <c r="S237" i="1"/>
  <c r="M236" i="1"/>
  <c r="S233" i="1"/>
  <c r="M232" i="1"/>
  <c r="M227" i="1"/>
  <c r="S228" i="1"/>
  <c r="M222" i="1"/>
  <c r="M221" i="1" s="1"/>
  <c r="S223" i="1"/>
  <c r="S218" i="1"/>
  <c r="M217" i="1"/>
  <c r="M216" i="1" s="1"/>
  <c r="S213" i="1"/>
  <c r="M212" i="1"/>
  <c r="M211" i="1" s="1"/>
  <c r="S203" i="1"/>
  <c r="M202" i="1"/>
  <c r="R196" i="1"/>
  <c r="L195" i="1"/>
  <c r="M189" i="1"/>
  <c r="M188" i="1" s="1"/>
  <c r="S190" i="1"/>
  <c r="S183" i="1"/>
  <c r="M182" i="1"/>
  <c r="S156" i="1"/>
  <c r="M155" i="1"/>
  <c r="M154" i="1" s="1"/>
  <c r="M142" i="1"/>
  <c r="M141" i="1" s="1"/>
  <c r="M140" i="1" s="1"/>
  <c r="S143" i="1"/>
  <c r="M118" i="1"/>
  <c r="S120" i="1"/>
  <c r="L93" i="1"/>
  <c r="R94" i="1"/>
  <c r="R87" i="1"/>
  <c r="L86" i="1"/>
  <c r="L85" i="1" s="1"/>
  <c r="R77" i="1"/>
  <c r="L76" i="1"/>
  <c r="L75" i="1" s="1"/>
  <c r="R71" i="1"/>
  <c r="L70" i="1"/>
  <c r="R66" i="1"/>
  <c r="L65" i="1"/>
  <c r="M59" i="1"/>
  <c r="S60" i="1"/>
  <c r="L38" i="1"/>
  <c r="R40" i="1"/>
  <c r="M31" i="1"/>
  <c r="M30" i="1" s="1"/>
  <c r="S32" i="1"/>
  <c r="R1179" i="1"/>
  <c r="R1178" i="1" s="1"/>
  <c r="R1177" i="1" s="1"/>
  <c r="S1160" i="1"/>
  <c r="S1159" i="1" s="1"/>
  <c r="S1138" i="1"/>
  <c r="S1137" i="1" s="1"/>
  <c r="S56" i="1"/>
  <c r="M55" i="1"/>
  <c r="L293" i="1"/>
  <c r="L292" i="1" s="1"/>
  <c r="R294" i="1"/>
  <c r="S294" i="1"/>
  <c r="M293" i="1"/>
  <c r="M292" i="1" s="1"/>
  <c r="S162" i="1"/>
  <c r="M161" i="1"/>
  <c r="M160" i="1" s="1"/>
  <c r="R162" i="1"/>
  <c r="L161" i="1"/>
  <c r="L160" i="1" s="1"/>
  <c r="M996" i="1"/>
  <c r="M995" i="1" s="1"/>
  <c r="M994" i="1" s="1"/>
  <c r="S997" i="1"/>
  <c r="S831" i="1"/>
  <c r="M830" i="1"/>
  <c r="M829" i="1" s="1"/>
  <c r="M828" i="1" s="1"/>
  <c r="S896" i="1"/>
  <c r="M895" i="1"/>
  <c r="M894" i="1" s="1"/>
  <c r="M893" i="1" s="1"/>
  <c r="R896" i="1"/>
  <c r="L895" i="1"/>
  <c r="L894" i="1" s="1"/>
  <c r="L893" i="1" s="1"/>
  <c r="M1503" i="1"/>
  <c r="M1502" i="1" s="1"/>
  <c r="S1504" i="1"/>
  <c r="L1503" i="1"/>
  <c r="L1502" i="1" s="1"/>
  <c r="R1504" i="1"/>
  <c r="L1149" i="1"/>
  <c r="L1148" i="1" s="1"/>
  <c r="M1149" i="1"/>
  <c r="M1148" i="1" s="1"/>
  <c r="M1138" i="1"/>
  <c r="M1137" i="1" s="1"/>
  <c r="M1134" i="1"/>
  <c r="M1133" i="1" s="1"/>
  <c r="L1179" i="1"/>
  <c r="L1178" i="1" s="1"/>
  <c r="L1177" i="1" s="1"/>
  <c r="M1160" i="1"/>
  <c r="M1159" i="1" s="1"/>
  <c r="M1539" i="1"/>
  <c r="M1538" i="1" s="1"/>
  <c r="M1537" i="1" s="1"/>
  <c r="L1539" i="1"/>
  <c r="L1538" i="1" s="1"/>
  <c r="L1537" i="1" s="1"/>
  <c r="M1484" i="1"/>
  <c r="M1483" i="1" s="1"/>
  <c r="M1482" i="1" s="1"/>
  <c r="M1481" i="1" s="1"/>
  <c r="L1484" i="1"/>
  <c r="L1483" i="1" s="1"/>
  <c r="L1482" i="1" s="1"/>
  <c r="L1481" i="1" s="1"/>
  <c r="M1409" i="1"/>
  <c r="M1408" i="1" s="1"/>
  <c r="L1409" i="1"/>
  <c r="L1408" i="1" s="1"/>
  <c r="M1400" i="1"/>
  <c r="M1399" i="1" s="1"/>
  <c r="L1400" i="1"/>
  <c r="L1399" i="1" s="1"/>
  <c r="M1366" i="1"/>
  <c r="M1365" i="1" s="1"/>
  <c r="L1366" i="1"/>
  <c r="L1365" i="1" s="1"/>
  <c r="M1362" i="1"/>
  <c r="M1361" i="1" s="1"/>
  <c r="L1362" i="1"/>
  <c r="L1361" i="1" s="1"/>
  <c r="M1359" i="1"/>
  <c r="M1358" i="1" s="1"/>
  <c r="L1359" i="1"/>
  <c r="L1358" i="1" s="1"/>
  <c r="M1356" i="1"/>
  <c r="M1355" i="1" s="1"/>
  <c r="L1356" i="1"/>
  <c r="L1355" i="1" s="1"/>
  <c r="M1352" i="1"/>
  <c r="M1351" i="1" s="1"/>
  <c r="L1352" i="1"/>
  <c r="L1351" i="1" s="1"/>
  <c r="M1171" i="1"/>
  <c r="M1170" i="1" s="1"/>
  <c r="L1171" i="1"/>
  <c r="L1170" i="1" s="1"/>
  <c r="M1168" i="1"/>
  <c r="M1167" i="1" s="1"/>
  <c r="L1168" i="1"/>
  <c r="L1167" i="1" s="1"/>
  <c r="M1165" i="1"/>
  <c r="M1164" i="1" s="1"/>
  <c r="M1163" i="1" s="1"/>
  <c r="L1165" i="1"/>
  <c r="L1164" i="1" s="1"/>
  <c r="L1163" i="1" s="1"/>
  <c r="M1077" i="1"/>
  <c r="M1076" i="1" s="1"/>
  <c r="L1077" i="1"/>
  <c r="L1076" i="1" s="1"/>
  <c r="M1016" i="1"/>
  <c r="M1015" i="1" s="1"/>
  <c r="L1016" i="1"/>
  <c r="L1015" i="1" s="1"/>
  <c r="M1013" i="1"/>
  <c r="M1012" i="1" s="1"/>
  <c r="L1013" i="1"/>
  <c r="L1012" i="1" s="1"/>
  <c r="M1006" i="1"/>
  <c r="M1005" i="1" s="1"/>
  <c r="L1006" i="1"/>
  <c r="L1005" i="1" s="1"/>
  <c r="M1003" i="1"/>
  <c r="M1002" i="1" s="1"/>
  <c r="L1003" i="1"/>
  <c r="L1002" i="1" s="1"/>
  <c r="M939" i="1"/>
  <c r="M938" i="1" s="1"/>
  <c r="L939" i="1"/>
  <c r="L938" i="1" s="1"/>
  <c r="M933" i="1"/>
  <c r="M932" i="1" s="1"/>
  <c r="L933" i="1"/>
  <c r="L932" i="1" s="1"/>
  <c r="M922" i="1"/>
  <c r="M921" i="1" s="1"/>
  <c r="L922" i="1"/>
  <c r="L921" i="1" s="1"/>
  <c r="M909" i="1"/>
  <c r="M908" i="1" s="1"/>
  <c r="L909" i="1"/>
  <c r="L908" i="1" s="1"/>
  <c r="M906" i="1"/>
  <c r="M905" i="1" s="1"/>
  <c r="L906" i="1"/>
  <c r="L905" i="1" s="1"/>
  <c r="M902" i="1"/>
  <c r="M901" i="1" s="1"/>
  <c r="L902" i="1"/>
  <c r="L901" i="1" s="1"/>
  <c r="M899" i="1"/>
  <c r="M898" i="1" s="1"/>
  <c r="L899" i="1"/>
  <c r="L898" i="1" s="1"/>
  <c r="M852" i="1"/>
  <c r="M851" i="1" s="1"/>
  <c r="M850" i="1" s="1"/>
  <c r="L852" i="1"/>
  <c r="L851" i="1" s="1"/>
  <c r="L850" i="1" s="1"/>
  <c r="M838" i="1"/>
  <c r="M837" i="1" s="1"/>
  <c r="L838" i="1"/>
  <c r="L837" i="1" s="1"/>
  <c r="M834" i="1"/>
  <c r="M833" i="1" s="1"/>
  <c r="L834" i="1"/>
  <c r="L833" i="1" s="1"/>
  <c r="L747" i="1"/>
  <c r="L746" i="1" s="1"/>
  <c r="L745" i="1" s="1"/>
  <c r="L744" i="1" s="1"/>
  <c r="L743" i="1" s="1"/>
  <c r="M746" i="1"/>
  <c r="M745" i="1" s="1"/>
  <c r="M744" i="1" s="1"/>
  <c r="M743" i="1" s="1"/>
  <c r="M631" i="1"/>
  <c r="L631" i="1"/>
  <c r="L625" i="1"/>
  <c r="L624" i="1" s="1"/>
  <c r="L623" i="1" s="1"/>
  <c r="L622" i="1" s="1"/>
  <c r="M624" i="1"/>
  <c r="M623" i="1" s="1"/>
  <c r="M622" i="1" s="1"/>
  <c r="M497" i="1"/>
  <c r="M496" i="1" s="1"/>
  <c r="M495" i="1" s="1"/>
  <c r="M311" i="1"/>
  <c r="M310" i="1" s="1"/>
  <c r="M309" i="1" s="1"/>
  <c r="L311" i="1"/>
  <c r="L310" i="1" s="1"/>
  <c r="L309" i="1" s="1"/>
  <c r="M307" i="1"/>
  <c r="M306" i="1" s="1"/>
  <c r="L307" i="1"/>
  <c r="L306" i="1" s="1"/>
  <c r="L297" i="1"/>
  <c r="L296" i="1" s="1"/>
  <c r="L295" i="1" s="1"/>
  <c r="M258" i="1"/>
  <c r="L258" i="1"/>
  <c r="M256" i="1"/>
  <c r="L256" i="1"/>
  <c r="M172" i="1"/>
  <c r="M171" i="1" s="1"/>
  <c r="M170" i="1" s="1"/>
  <c r="L172" i="1"/>
  <c r="L171" i="1" s="1"/>
  <c r="L170" i="1" s="1"/>
  <c r="M88" i="1"/>
  <c r="L88" i="1"/>
  <c r="M81" i="1"/>
  <c r="L81" i="1"/>
  <c r="M57" i="1"/>
  <c r="L57" i="1"/>
  <c r="L42" i="1"/>
  <c r="CX96" i="1" l="1"/>
  <c r="DB97" i="1"/>
  <c r="CX592" i="1"/>
  <c r="DB593" i="1"/>
  <c r="CX508" i="1"/>
  <c r="DB508" i="1" s="1"/>
  <c r="DB509" i="1"/>
  <c r="CX986" i="1"/>
  <c r="DB986" i="1" s="1"/>
  <c r="DB987" i="1"/>
  <c r="DA383" i="1"/>
  <c r="DC384" i="1"/>
  <c r="DC983" i="1"/>
  <c r="DC984" i="1"/>
  <c r="CX983" i="1"/>
  <c r="DB983" i="1" s="1"/>
  <c r="DB984" i="1"/>
  <c r="CY986" i="1"/>
  <c r="DC986" i="1" s="1"/>
  <c r="DC987" i="1"/>
  <c r="CY592" i="1"/>
  <c r="CZ383" i="1"/>
  <c r="DB384" i="1"/>
  <c r="CA1006" i="1"/>
  <c r="CA1005" i="1" s="1"/>
  <c r="CG1007" i="1"/>
  <c r="BZ164" i="1"/>
  <c r="BZ163" i="1" s="1"/>
  <c r="CF165" i="1"/>
  <c r="CA164" i="1"/>
  <c r="CA163" i="1" s="1"/>
  <c r="CG165" i="1"/>
  <c r="BZ906" i="1"/>
  <c r="BZ905" i="1" s="1"/>
  <c r="CF907" i="1"/>
  <c r="BZ838" i="1"/>
  <c r="BZ837" i="1" s="1"/>
  <c r="BZ832" i="1" s="1"/>
  <c r="CF839" i="1"/>
  <c r="CX835" i="1"/>
  <c r="CR834" i="1"/>
  <c r="CR833" i="1" s="1"/>
  <c r="CF307" i="1"/>
  <c r="CF306" i="1" s="1"/>
  <c r="CL308" i="1"/>
  <c r="CR700" i="1"/>
  <c r="CR699" i="1" s="1"/>
  <c r="CX701" i="1"/>
  <c r="CY839" i="1"/>
  <c r="CS838" i="1"/>
  <c r="CS837" i="1" s="1"/>
  <c r="CS700" i="1"/>
  <c r="CS699" i="1" s="1"/>
  <c r="CY701" i="1"/>
  <c r="CS693" i="1"/>
  <c r="CM692" i="1"/>
  <c r="CM691" i="1" s="1"/>
  <c r="BZ1003" i="1"/>
  <c r="BZ1002" i="1" s="1"/>
  <c r="BZ1001" i="1" s="1"/>
  <c r="CF1004" i="1"/>
  <c r="CA834" i="1"/>
  <c r="CA833" i="1" s="1"/>
  <c r="CA832" i="1" s="1"/>
  <c r="CG835" i="1"/>
  <c r="CL1212" i="1"/>
  <c r="CF1211" i="1"/>
  <c r="CF1210" i="1" s="1"/>
  <c r="CF1209" i="1" s="1"/>
  <c r="CF1208" i="1" s="1"/>
  <c r="CY1510" i="1"/>
  <c r="CS1509" i="1"/>
  <c r="CS1508" i="1" s="1"/>
  <c r="CM902" i="1"/>
  <c r="CM901" i="1" s="1"/>
  <c r="CS903" i="1"/>
  <c r="CM1212" i="1"/>
  <c r="CG1211" i="1"/>
  <c r="CG1210" i="1" s="1"/>
  <c r="CG1209" i="1" s="1"/>
  <c r="CG1208" i="1" s="1"/>
  <c r="CA906" i="1"/>
  <c r="CA905" i="1" s="1"/>
  <c r="CG907" i="1"/>
  <c r="BZ1006" i="1"/>
  <c r="BZ1005" i="1" s="1"/>
  <c r="CF1007" i="1"/>
  <c r="CR902" i="1"/>
  <c r="CR901" i="1" s="1"/>
  <c r="CX903" i="1"/>
  <c r="CR1509" i="1"/>
  <c r="CR1508" i="1" s="1"/>
  <c r="CX1510" i="1"/>
  <c r="CX586" i="1"/>
  <c r="CR585" i="1"/>
  <c r="CR584" i="1" s="1"/>
  <c r="CA909" i="1"/>
  <c r="CA908" i="1" s="1"/>
  <c r="CG910" i="1"/>
  <c r="BZ899" i="1"/>
  <c r="BZ898" i="1" s="1"/>
  <c r="CF900" i="1"/>
  <c r="CA1003" i="1"/>
  <c r="CA1002" i="1" s="1"/>
  <c r="CG1004" i="1"/>
  <c r="CA899" i="1"/>
  <c r="CA898" i="1" s="1"/>
  <c r="CG900" i="1"/>
  <c r="BZ909" i="1"/>
  <c r="BZ908" i="1" s="1"/>
  <c r="CF910" i="1"/>
  <c r="CS97" i="1"/>
  <c r="CM96" i="1"/>
  <c r="CM95" i="1" s="1"/>
  <c r="CG307" i="1"/>
  <c r="CG306" i="1" s="1"/>
  <c r="CM308" i="1"/>
  <c r="CS585" i="1"/>
  <c r="CS584" i="1" s="1"/>
  <c r="CY586" i="1"/>
  <c r="CM58" i="1"/>
  <c r="CG57" i="1"/>
  <c r="CL58" i="1"/>
  <c r="CF57" i="1"/>
  <c r="L728" i="1"/>
  <c r="M883" i="1"/>
  <c r="M878" i="1" s="1"/>
  <c r="M877" i="1" s="1"/>
  <c r="M772" i="1"/>
  <c r="BT897" i="1"/>
  <c r="CA1001" i="1"/>
  <c r="BZ897" i="1"/>
  <c r="M430" i="1"/>
  <c r="M425" i="1" s="1"/>
  <c r="M424" i="1" s="1"/>
  <c r="M423" i="1" s="1"/>
  <c r="BT1001" i="1"/>
  <c r="CA897" i="1"/>
  <c r="BU1001" i="1"/>
  <c r="BU897" i="1"/>
  <c r="BZ1150" i="1"/>
  <c r="CF1150" i="1" s="1"/>
  <c r="BH1146" i="1"/>
  <c r="BH1145" i="1" s="1"/>
  <c r="BN1147" i="1"/>
  <c r="BI1146" i="1"/>
  <c r="BI1145" i="1" s="1"/>
  <c r="BO1147" i="1"/>
  <c r="M1469" i="1"/>
  <c r="L153" i="1"/>
  <c r="AQ1500" i="1"/>
  <c r="AQ1499" i="1" s="1"/>
  <c r="AW1501" i="1"/>
  <c r="AQ1138" i="1"/>
  <c r="AQ1137" i="1" s="1"/>
  <c r="AW1139" i="1"/>
  <c r="AP1179" i="1"/>
  <c r="AP1178" i="1" s="1"/>
  <c r="AP1177" i="1" s="1"/>
  <c r="AV1180" i="1"/>
  <c r="AP1500" i="1"/>
  <c r="AP1499" i="1" s="1"/>
  <c r="AV1501" i="1"/>
  <c r="AQ1160" i="1"/>
  <c r="AQ1159" i="1" s="1"/>
  <c r="AW1161" i="1"/>
  <c r="L1469" i="1"/>
  <c r="L714" i="1"/>
  <c r="Y497" i="1"/>
  <c r="Y496" i="1" s="1"/>
  <c r="Y495" i="1" s="1"/>
  <c r="AE498" i="1"/>
  <c r="X1149" i="1"/>
  <c r="X1148" i="1" s="1"/>
  <c r="AD1151" i="1"/>
  <c r="M1489" i="1"/>
  <c r="M1488" i="1" s="1"/>
  <c r="M1487" i="1" s="1"/>
  <c r="M1234" i="1"/>
  <c r="M1233" i="1" s="1"/>
  <c r="M1427" i="1"/>
  <c r="M1417" i="1" s="1"/>
  <c r="M1416" i="1" s="1"/>
  <c r="M1441" i="1"/>
  <c r="M1436" i="1" s="1"/>
  <c r="Y1149" i="1"/>
  <c r="Y1148" i="1" s="1"/>
  <c r="AE1150" i="1"/>
  <c r="Y1134" i="1"/>
  <c r="Y1133" i="1" s="1"/>
  <c r="AE1135" i="1"/>
  <c r="M1098" i="1"/>
  <c r="M1097" i="1" s="1"/>
  <c r="M1088" i="1" s="1"/>
  <c r="M1087" i="1" s="1"/>
  <c r="L1441" i="1"/>
  <c r="L1436" i="1" s="1"/>
  <c r="L224" i="1"/>
  <c r="M811" i="1"/>
  <c r="M810" i="1" s="1"/>
  <c r="L255" i="1"/>
  <c r="L254" i="1" s="1"/>
  <c r="M153" i="1"/>
  <c r="M224" i="1"/>
  <c r="M1226" i="1"/>
  <c r="M1225" i="1" s="1"/>
  <c r="M1224" i="1" s="1"/>
  <c r="M1223" i="1" s="1"/>
  <c r="L1427" i="1"/>
  <c r="L1417" i="1" s="1"/>
  <c r="L1416" i="1" s="1"/>
  <c r="M1340" i="1"/>
  <c r="L1098" i="1"/>
  <c r="L1097" i="1" s="1"/>
  <c r="L1234" i="1"/>
  <c r="L1233" i="1" s="1"/>
  <c r="M1141" i="1"/>
  <c r="M181" i="1"/>
  <c r="M180" i="1" s="1"/>
  <c r="M192" i="1"/>
  <c r="M1464" i="1"/>
  <c r="M1463" i="1" s="1"/>
  <c r="M1461" i="1" s="1"/>
  <c r="S1503" i="1"/>
  <c r="S1502" i="1" s="1"/>
  <c r="Y1504" i="1"/>
  <c r="S996" i="1"/>
  <c r="S995" i="1" s="1"/>
  <c r="S994" i="1" s="1"/>
  <c r="Y997" i="1"/>
  <c r="R293" i="1"/>
  <c r="R292" i="1" s="1"/>
  <c r="X294" i="1"/>
  <c r="R70" i="1"/>
  <c r="X71" i="1"/>
  <c r="R86" i="1"/>
  <c r="R85" i="1" s="1"/>
  <c r="X87" i="1"/>
  <c r="S155" i="1"/>
  <c r="S154" i="1" s="1"/>
  <c r="Y156" i="1"/>
  <c r="S202" i="1"/>
  <c r="Y203" i="1"/>
  <c r="S217" i="1"/>
  <c r="Y218" i="1"/>
  <c r="S236" i="1"/>
  <c r="Y237" i="1"/>
  <c r="R286" i="1"/>
  <c r="X287" i="1"/>
  <c r="R364" i="1"/>
  <c r="X365" i="1"/>
  <c r="S408" i="1"/>
  <c r="S407" i="1" s="1"/>
  <c r="Y409" i="1"/>
  <c r="S435" i="1"/>
  <c r="S434" i="1" s="1"/>
  <c r="Y436" i="1"/>
  <c r="R448" i="1"/>
  <c r="R447" i="1" s="1"/>
  <c r="R446" i="1" s="1"/>
  <c r="X449" i="1"/>
  <c r="S484" i="1"/>
  <c r="Y485" i="1"/>
  <c r="S539" i="1"/>
  <c r="S538" i="1" s="1"/>
  <c r="S537" i="1" s="1"/>
  <c r="Y540" i="1"/>
  <c r="S575" i="1"/>
  <c r="S574" i="1" s="1"/>
  <c r="S573" i="1" s="1"/>
  <c r="S572" i="1" s="1"/>
  <c r="S571" i="1" s="1"/>
  <c r="Y576" i="1"/>
  <c r="S620" i="1"/>
  <c r="S619" i="1" s="1"/>
  <c r="S618" i="1" s="1"/>
  <c r="S617" i="1" s="1"/>
  <c r="Y621" i="1"/>
  <c r="S653" i="1"/>
  <c r="S652" i="1" s="1"/>
  <c r="S651" i="1" s="1"/>
  <c r="S650" i="1" s="1"/>
  <c r="Y654" i="1"/>
  <c r="R697" i="1"/>
  <c r="X698" i="1"/>
  <c r="S739" i="1"/>
  <c r="S738" i="1" s="1"/>
  <c r="S737" i="1" s="1"/>
  <c r="S736" i="1" s="1"/>
  <c r="Y740" i="1"/>
  <c r="R764" i="1"/>
  <c r="R763" i="1" s="1"/>
  <c r="R762" i="1" s="1"/>
  <c r="R761" i="1" s="1"/>
  <c r="X765" i="1"/>
  <c r="S822" i="1"/>
  <c r="S821" i="1" s="1"/>
  <c r="S817" i="1" s="1"/>
  <c r="Y823" i="1"/>
  <c r="S885" i="1"/>
  <c r="S884" i="1" s="1"/>
  <c r="Y886" i="1"/>
  <c r="S974" i="1"/>
  <c r="S971" i="1" s="1"/>
  <c r="S970" i="1" s="1"/>
  <c r="Y975" i="1"/>
  <c r="S65" i="1"/>
  <c r="Y66" i="1"/>
  <c r="S76" i="1"/>
  <c r="S75" i="1" s="1"/>
  <c r="Y77" i="1"/>
  <c r="S93" i="1"/>
  <c r="Y94" i="1"/>
  <c r="S137" i="1"/>
  <c r="S136" i="1" s="1"/>
  <c r="S135" i="1" s="1"/>
  <c r="S134" i="1" s="1"/>
  <c r="Y138" i="1"/>
  <c r="S186" i="1"/>
  <c r="Y187" i="1"/>
  <c r="S200" i="1"/>
  <c r="Y201" i="1"/>
  <c r="R214" i="1"/>
  <c r="X215" i="1"/>
  <c r="R234" i="1"/>
  <c r="X235" i="1"/>
  <c r="S263" i="1"/>
  <c r="S262" i="1" s="1"/>
  <c r="S261" i="1" s="1"/>
  <c r="S260" i="1" s="1"/>
  <c r="Y264" i="1"/>
  <c r="S286" i="1"/>
  <c r="Y287" i="1"/>
  <c r="R341" i="1"/>
  <c r="R340" i="1" s="1"/>
  <c r="R339" i="1" s="1"/>
  <c r="R338" i="1" s="1"/>
  <c r="R337" i="1" s="1"/>
  <c r="X342" i="1"/>
  <c r="R405" i="1"/>
  <c r="R404" i="1" s="1"/>
  <c r="X406" i="1"/>
  <c r="R428" i="1"/>
  <c r="R427" i="1" s="1"/>
  <c r="R426" i="1" s="1"/>
  <c r="X429" i="1"/>
  <c r="S448" i="1"/>
  <c r="S447" i="1" s="1"/>
  <c r="S446" i="1" s="1"/>
  <c r="Y449" i="1"/>
  <c r="S482" i="1"/>
  <c r="Y483" i="1"/>
  <c r="S522" i="1"/>
  <c r="S521" i="1" s="1"/>
  <c r="S520" i="1" s="1"/>
  <c r="S519" i="1" s="1"/>
  <c r="S518" i="1" s="1"/>
  <c r="Y523" i="1"/>
  <c r="R557" i="1"/>
  <c r="X558" i="1"/>
  <c r="S615" i="1"/>
  <c r="S614" i="1" s="1"/>
  <c r="S613" i="1" s="1"/>
  <c r="S612" i="1" s="1"/>
  <c r="Y616" i="1"/>
  <c r="R648" i="1"/>
  <c r="R647" i="1" s="1"/>
  <c r="R646" i="1" s="1"/>
  <c r="R645" i="1" s="1"/>
  <c r="X649" i="1"/>
  <c r="R687" i="1"/>
  <c r="R686" i="1" s="1"/>
  <c r="R685" i="1" s="1"/>
  <c r="R684" i="1" s="1"/>
  <c r="X688" i="1"/>
  <c r="R729" i="1"/>
  <c r="X730" i="1"/>
  <c r="R750" i="1"/>
  <c r="R749" i="1" s="1"/>
  <c r="R748" i="1" s="1"/>
  <c r="X751" i="1"/>
  <c r="S778" i="1"/>
  <c r="S777" i="1" s="1"/>
  <c r="S776" i="1" s="1"/>
  <c r="S775" i="1" s="1"/>
  <c r="S774" i="1" s="1"/>
  <c r="Y779" i="1"/>
  <c r="S881" i="1"/>
  <c r="S880" i="1" s="1"/>
  <c r="S879" i="1" s="1"/>
  <c r="Y882" i="1"/>
  <c r="S968" i="1"/>
  <c r="S967" i="1" s="1"/>
  <c r="S966" i="1" s="1"/>
  <c r="Y969" i="1"/>
  <c r="R79" i="1"/>
  <c r="R78" i="1" s="1"/>
  <c r="X80" i="1"/>
  <c r="S116" i="1"/>
  <c r="Y117" i="1"/>
  <c r="S151" i="1"/>
  <c r="S150" i="1" s="1"/>
  <c r="Y152" i="1"/>
  <c r="S193" i="1"/>
  <c r="Y194" i="1"/>
  <c r="S209" i="1"/>
  <c r="S208" i="1" s="1"/>
  <c r="Y210" i="1"/>
  <c r="S219" i="1"/>
  <c r="Y220" i="1"/>
  <c r="S229" i="1"/>
  <c r="Y230" i="1"/>
  <c r="S241" i="1"/>
  <c r="Y242" i="1"/>
  <c r="R288" i="1"/>
  <c r="X289" i="1"/>
  <c r="S362" i="1"/>
  <c r="Y363" i="1"/>
  <c r="S405" i="1"/>
  <c r="S404" i="1" s="1"/>
  <c r="Y406" i="1"/>
  <c r="S428" i="1"/>
  <c r="S427" i="1" s="1"/>
  <c r="S426" i="1" s="1"/>
  <c r="Y429" i="1"/>
  <c r="R444" i="1"/>
  <c r="R443" i="1" s="1"/>
  <c r="X445" i="1"/>
  <c r="S472" i="1"/>
  <c r="S471" i="1" s="1"/>
  <c r="Y473" i="1"/>
  <c r="R505" i="1"/>
  <c r="X507" i="1"/>
  <c r="S557" i="1"/>
  <c r="Y558" i="1"/>
  <c r="R610" i="1"/>
  <c r="R609" i="1" s="1"/>
  <c r="R608" i="1" s="1"/>
  <c r="R607" i="1" s="1"/>
  <c r="X611" i="1"/>
  <c r="S648" i="1"/>
  <c r="S647" i="1" s="1"/>
  <c r="S646" i="1" s="1"/>
  <c r="S645" i="1" s="1"/>
  <c r="Y649" i="1"/>
  <c r="S687" i="1"/>
  <c r="S686" i="1" s="1"/>
  <c r="S685" i="1" s="1"/>
  <c r="S684" i="1" s="1"/>
  <c r="Y688" i="1"/>
  <c r="S729" i="1"/>
  <c r="Y730" i="1"/>
  <c r="S750" i="1"/>
  <c r="S749" i="1" s="1"/>
  <c r="S748" i="1" s="1"/>
  <c r="Y751" i="1"/>
  <c r="R769" i="1"/>
  <c r="R768" i="1" s="1"/>
  <c r="R767" i="1" s="1"/>
  <c r="R766" i="1" s="1"/>
  <c r="X770" i="1"/>
  <c r="R874" i="1"/>
  <c r="R873" i="1" s="1"/>
  <c r="R872" i="1" s="1"/>
  <c r="R871" i="1" s="1"/>
  <c r="X875" i="1"/>
  <c r="R930" i="1"/>
  <c r="R929" i="1" s="1"/>
  <c r="R928" i="1" s="1"/>
  <c r="R927" i="1" s="1"/>
  <c r="X931" i="1"/>
  <c r="R981" i="1"/>
  <c r="R980" i="1" s="1"/>
  <c r="R979" i="1" s="1"/>
  <c r="X982" i="1"/>
  <c r="S41" i="1"/>
  <c r="Y43" i="1"/>
  <c r="S146" i="1"/>
  <c r="S145" i="1" s="1"/>
  <c r="Y147" i="1"/>
  <c r="S184" i="1"/>
  <c r="Y185" i="1"/>
  <c r="S197" i="1"/>
  <c r="Y198" i="1"/>
  <c r="R222" i="1"/>
  <c r="R221" i="1" s="1"/>
  <c r="X223" i="1"/>
  <c r="R232" i="1"/>
  <c r="X233" i="1"/>
  <c r="R250" i="1"/>
  <c r="X251" i="1"/>
  <c r="S282" i="1"/>
  <c r="Y283" i="1"/>
  <c r="R348" i="1"/>
  <c r="R347" i="1" s="1"/>
  <c r="R346" i="1" s="1"/>
  <c r="R345" i="1" s="1"/>
  <c r="X349" i="1"/>
  <c r="S366" i="1"/>
  <c r="Y368" i="1"/>
  <c r="R408" i="1"/>
  <c r="R407" i="1" s="1"/>
  <c r="X409" i="1"/>
  <c r="S438" i="1"/>
  <c r="S437" i="1" s="1"/>
  <c r="Y439" i="1"/>
  <c r="S458" i="1"/>
  <c r="S457" i="1" s="1"/>
  <c r="S456" i="1" s="1"/>
  <c r="S455" i="1" s="1"/>
  <c r="Y459" i="1"/>
  <c r="S505" i="1"/>
  <c r="Y507" i="1"/>
  <c r="S555" i="1"/>
  <c r="S554" i="1" s="1"/>
  <c r="S553" i="1" s="1"/>
  <c r="Y556" i="1"/>
  <c r="S610" i="1"/>
  <c r="S609" i="1" s="1"/>
  <c r="S608" i="1" s="1"/>
  <c r="S607" i="1" s="1"/>
  <c r="Y611" i="1"/>
  <c r="R643" i="1"/>
  <c r="R642" i="1" s="1"/>
  <c r="R641" i="1" s="1"/>
  <c r="R640" i="1" s="1"/>
  <c r="X644" i="1"/>
  <c r="R679" i="1"/>
  <c r="R678" i="1" s="1"/>
  <c r="R677" i="1" s="1"/>
  <c r="R676" i="1" s="1"/>
  <c r="X680" i="1"/>
  <c r="S706" i="1"/>
  <c r="S705" i="1" s="1"/>
  <c r="Y707" i="1"/>
  <c r="R739" i="1"/>
  <c r="R738" i="1" s="1"/>
  <c r="R737" i="1" s="1"/>
  <c r="R736" i="1" s="1"/>
  <c r="X740" i="1"/>
  <c r="S769" i="1"/>
  <c r="S768" i="1" s="1"/>
  <c r="S767" i="1" s="1"/>
  <c r="S766" i="1" s="1"/>
  <c r="Y770" i="1"/>
  <c r="S874" i="1"/>
  <c r="S873" i="1" s="1"/>
  <c r="S872" i="1" s="1"/>
  <c r="S871" i="1" s="1"/>
  <c r="Y875" i="1"/>
  <c r="S930" i="1"/>
  <c r="S929" i="1" s="1"/>
  <c r="S928" i="1" s="1"/>
  <c r="S927" i="1" s="1"/>
  <c r="Y931" i="1"/>
  <c r="S981" i="1"/>
  <c r="S980" i="1" s="1"/>
  <c r="S979" i="1" s="1"/>
  <c r="Y982" i="1"/>
  <c r="R895" i="1"/>
  <c r="R894" i="1" s="1"/>
  <c r="R893" i="1" s="1"/>
  <c r="X896" i="1"/>
  <c r="S830" i="1"/>
  <c r="S829" i="1" s="1"/>
  <c r="S828" i="1" s="1"/>
  <c r="Y831" i="1"/>
  <c r="R161" i="1"/>
  <c r="R160" i="1" s="1"/>
  <c r="X162" i="1"/>
  <c r="S293" i="1"/>
  <c r="S292" i="1" s="1"/>
  <c r="Y294" i="1"/>
  <c r="S55" i="1"/>
  <c r="Y56" i="1"/>
  <c r="S31" i="1"/>
  <c r="S30" i="1" s="1"/>
  <c r="Y32" i="1"/>
  <c r="S59" i="1"/>
  <c r="Y60" i="1"/>
  <c r="S118" i="1"/>
  <c r="Y120" i="1"/>
  <c r="S189" i="1"/>
  <c r="S188" i="1" s="1"/>
  <c r="Y190" i="1"/>
  <c r="S227" i="1"/>
  <c r="Y228" i="1"/>
  <c r="R263" i="1"/>
  <c r="R262" i="1" s="1"/>
  <c r="R261" i="1" s="1"/>
  <c r="R260" i="1" s="1"/>
  <c r="X264" i="1"/>
  <c r="S348" i="1"/>
  <c r="S347" i="1" s="1"/>
  <c r="S346" i="1" s="1"/>
  <c r="S345" i="1" s="1"/>
  <c r="Y349" i="1"/>
  <c r="S1067" i="1"/>
  <c r="S1066" i="1" s="1"/>
  <c r="S1065" i="1" s="1"/>
  <c r="Y1068" i="1"/>
  <c r="S1103" i="1"/>
  <c r="Y1104" i="1"/>
  <c r="R1183" i="1"/>
  <c r="R1182" i="1" s="1"/>
  <c r="X1184" i="1"/>
  <c r="S1227" i="1"/>
  <c r="Y1228" i="1"/>
  <c r="S1245" i="1"/>
  <c r="S1244" i="1" s="1"/>
  <c r="Y1246" i="1"/>
  <c r="S1257" i="1"/>
  <c r="S1256" i="1" s="1"/>
  <c r="Y1258" i="1"/>
  <c r="S1269" i="1"/>
  <c r="S1268" i="1" s="1"/>
  <c r="Y1270" i="1"/>
  <c r="S1281" i="1"/>
  <c r="S1280" i="1" s="1"/>
  <c r="Y1282" i="1"/>
  <c r="S1293" i="1"/>
  <c r="S1292" i="1" s="1"/>
  <c r="Y1294" i="1"/>
  <c r="S1308" i="1"/>
  <c r="S1307" i="1" s="1"/>
  <c r="Y1309" i="1"/>
  <c r="S1320" i="1"/>
  <c r="S1319" i="1" s="1"/>
  <c r="Y1321" i="1"/>
  <c r="S1332" i="1"/>
  <c r="S1331" i="1" s="1"/>
  <c r="Y1333" i="1"/>
  <c r="S1385" i="1"/>
  <c r="S1384" i="1" s="1"/>
  <c r="S1383" i="1" s="1"/>
  <c r="S1382" i="1" s="1"/>
  <c r="S1381" i="1" s="1"/>
  <c r="Y1386" i="1"/>
  <c r="S1428" i="1"/>
  <c r="Y1429" i="1"/>
  <c r="S1443" i="1"/>
  <c r="S1442" i="1" s="1"/>
  <c r="Y1444" i="1"/>
  <c r="S1455" i="1"/>
  <c r="S1454" i="1" s="1"/>
  <c r="Y1456" i="1"/>
  <c r="R1479" i="1"/>
  <c r="R1478" i="1" s="1"/>
  <c r="R1477" i="1" s="1"/>
  <c r="R1476" i="1" s="1"/>
  <c r="X1480" i="1"/>
  <c r="R1317" i="1"/>
  <c r="R1316" i="1" s="1"/>
  <c r="X1318" i="1"/>
  <c r="R1419" i="1"/>
  <c r="R1418" i="1" s="1"/>
  <c r="X1420" i="1"/>
  <c r="R1446" i="1"/>
  <c r="R1445" i="1" s="1"/>
  <c r="X1447" i="1"/>
  <c r="S1494" i="1"/>
  <c r="S1493" i="1" s="1"/>
  <c r="Y1495" i="1"/>
  <c r="R1474" i="1"/>
  <c r="R1473" i="1" s="1"/>
  <c r="X1475" i="1"/>
  <c r="R1428" i="1"/>
  <c r="X1429" i="1"/>
  <c r="S28" i="1"/>
  <c r="S27" i="1" s="1"/>
  <c r="Y29" i="1"/>
  <c r="R158" i="1"/>
  <c r="R157" i="1" s="1"/>
  <c r="X159" i="1"/>
  <c r="R225" i="1"/>
  <c r="X226" i="1"/>
  <c r="S364" i="1"/>
  <c r="Y365" i="1"/>
  <c r="S1021" i="1"/>
  <c r="S1020" i="1" s="1"/>
  <c r="S1019" i="1" s="1"/>
  <c r="S1018" i="1" s="1"/>
  <c r="Y1022" i="1"/>
  <c r="S1095" i="1"/>
  <c r="S1094" i="1" s="1"/>
  <c r="S1093" i="1" s="1"/>
  <c r="Y1096" i="1"/>
  <c r="S1127" i="1"/>
  <c r="S1126" i="1" s="1"/>
  <c r="Y1128" i="1"/>
  <c r="R1160" i="1"/>
  <c r="R1159" i="1" s="1"/>
  <c r="X1161" i="1"/>
  <c r="S1183" i="1"/>
  <c r="S1182" i="1" s="1"/>
  <c r="Y1184" i="1"/>
  <c r="S1218" i="1"/>
  <c r="S1217" i="1" s="1"/>
  <c r="S1216" i="1" s="1"/>
  <c r="S1215" i="1" s="1"/>
  <c r="S1214" i="1" s="1"/>
  <c r="Y1219" i="1"/>
  <c r="R1242" i="1"/>
  <c r="R1241" i="1" s="1"/>
  <c r="X1243" i="1"/>
  <c r="R1254" i="1"/>
  <c r="R1253" i="1" s="1"/>
  <c r="X1255" i="1"/>
  <c r="R1266" i="1"/>
  <c r="R1265" i="1" s="1"/>
  <c r="X1267" i="1"/>
  <c r="R1278" i="1"/>
  <c r="R1277" i="1" s="1"/>
  <c r="X1279" i="1"/>
  <c r="R1290" i="1"/>
  <c r="R1289" i="1" s="1"/>
  <c r="X1291" i="1"/>
  <c r="R1305" i="1"/>
  <c r="R1304" i="1" s="1"/>
  <c r="X1306" i="1"/>
  <c r="R1323" i="1"/>
  <c r="R1322" i="1" s="1"/>
  <c r="X1324" i="1"/>
  <c r="S1349" i="1"/>
  <c r="S1348" i="1" s="1"/>
  <c r="S1344" i="1" s="1"/>
  <c r="Y1350" i="1"/>
  <c r="R1439" i="1"/>
  <c r="R1438" i="1" s="1"/>
  <c r="R1437" i="1" s="1"/>
  <c r="X1440" i="1"/>
  <c r="S1479" i="1"/>
  <c r="S1478" i="1" s="1"/>
  <c r="S1477" i="1" s="1"/>
  <c r="S1476" i="1" s="1"/>
  <c r="Y1480" i="1"/>
  <c r="S1527" i="1"/>
  <c r="S1526" i="1" s="1"/>
  <c r="S1525" i="1" s="1"/>
  <c r="S1524" i="1" s="1"/>
  <c r="S1523" i="1" s="1"/>
  <c r="S1521" i="1" s="1"/>
  <c r="Y1528" i="1"/>
  <c r="R1443" i="1"/>
  <c r="R1442" i="1" s="1"/>
  <c r="X1444" i="1"/>
  <c r="S21" i="1"/>
  <c r="S20" i="1" s="1"/>
  <c r="S19" i="1" s="1"/>
  <c r="S18" i="1" s="1"/>
  <c r="S17" i="1" s="1"/>
  <c r="Y22" i="1"/>
  <c r="S53" i="1"/>
  <c r="S52" i="1" s="1"/>
  <c r="S51" i="1" s="1"/>
  <c r="Y54" i="1"/>
  <c r="R68" i="1"/>
  <c r="X69" i="1"/>
  <c r="S177" i="1"/>
  <c r="S176" i="1" s="1"/>
  <c r="S175" i="1" s="1"/>
  <c r="S174" i="1" s="1"/>
  <c r="Y178" i="1"/>
  <c r="S270" i="1"/>
  <c r="Y271" i="1"/>
  <c r="S341" i="1"/>
  <c r="S340" i="1" s="1"/>
  <c r="S339" i="1" s="1"/>
  <c r="S338" i="1" s="1"/>
  <c r="S337" i="1" s="1"/>
  <c r="Y342" i="1"/>
  <c r="R1048" i="1"/>
  <c r="R1047" i="1" s="1"/>
  <c r="R1046" i="1" s="1"/>
  <c r="R1041" i="1" s="1"/>
  <c r="R1040" i="1" s="1"/>
  <c r="X1049" i="1"/>
  <c r="S1101" i="1"/>
  <c r="Y1102" i="1"/>
  <c r="S1153" i="1"/>
  <c r="S1152" i="1" s="1"/>
  <c r="Y1154" i="1"/>
  <c r="S1242" i="1"/>
  <c r="S1241" i="1" s="1"/>
  <c r="Y1243" i="1"/>
  <c r="S1254" i="1"/>
  <c r="S1253" i="1" s="1"/>
  <c r="Y1255" i="1"/>
  <c r="S1266" i="1"/>
  <c r="S1265" i="1" s="1"/>
  <c r="Y1267" i="1"/>
  <c r="S1278" i="1"/>
  <c r="S1277" i="1" s="1"/>
  <c r="Y1279" i="1"/>
  <c r="S1290" i="1"/>
  <c r="S1289" i="1" s="1"/>
  <c r="Y1291" i="1"/>
  <c r="S1305" i="1"/>
  <c r="S1304" i="1" s="1"/>
  <c r="Y1306" i="1"/>
  <c r="S1317" i="1"/>
  <c r="S1316" i="1" s="1"/>
  <c r="Y1318" i="1"/>
  <c r="S1329" i="1"/>
  <c r="S1328" i="1" s="1"/>
  <c r="Y1330" i="1"/>
  <c r="S1342" i="1"/>
  <c r="S1341" i="1" s="1"/>
  <c r="S1340" i="1" s="1"/>
  <c r="Y1343" i="1"/>
  <c r="S1425" i="1"/>
  <c r="S1424" i="1" s="1"/>
  <c r="Y1426" i="1"/>
  <c r="S1439" i="1"/>
  <c r="S1438" i="1" s="1"/>
  <c r="S1437" i="1" s="1"/>
  <c r="Y1440" i="1"/>
  <c r="S1452" i="1"/>
  <c r="S1451" i="1" s="1"/>
  <c r="Y1453" i="1"/>
  <c r="R1338" i="1"/>
  <c r="R1337" i="1" s="1"/>
  <c r="X1339" i="1"/>
  <c r="S1474" i="1"/>
  <c r="S1473" i="1" s="1"/>
  <c r="Y1475" i="1"/>
  <c r="S68" i="1"/>
  <c r="Y69" i="1"/>
  <c r="S79" i="1"/>
  <c r="S78" i="1" s="1"/>
  <c r="Y80" i="1"/>
  <c r="S114" i="1"/>
  <c r="Y115" i="1"/>
  <c r="R212" i="1"/>
  <c r="X213" i="1"/>
  <c r="S325" i="1"/>
  <c r="Y326" i="1"/>
  <c r="S1048" i="1"/>
  <c r="S1047" i="1" s="1"/>
  <c r="S1046" i="1" s="1"/>
  <c r="S1041" i="1" s="1"/>
  <c r="S1040" i="1" s="1"/>
  <c r="Y1049" i="1"/>
  <c r="R1099" i="1"/>
  <c r="X1100" i="1"/>
  <c r="S1131" i="1"/>
  <c r="S1130" i="1" s="1"/>
  <c r="Y1132" i="1"/>
  <c r="R1239" i="1"/>
  <c r="R1238" i="1" s="1"/>
  <c r="X1240" i="1"/>
  <c r="R1251" i="1"/>
  <c r="R1250" i="1" s="1"/>
  <c r="X1252" i="1"/>
  <c r="R1263" i="1"/>
  <c r="R1262" i="1" s="1"/>
  <c r="X1264" i="1"/>
  <c r="R1275" i="1"/>
  <c r="R1274" i="1" s="1"/>
  <c r="X1276" i="1"/>
  <c r="R1287" i="1"/>
  <c r="R1286" i="1" s="1"/>
  <c r="X1288" i="1"/>
  <c r="R1302" i="1"/>
  <c r="R1301" i="1" s="1"/>
  <c r="X1303" i="1"/>
  <c r="R1314" i="1"/>
  <c r="R1313" i="1" s="1"/>
  <c r="X1315" i="1"/>
  <c r="R1385" i="1"/>
  <c r="R1384" i="1" s="1"/>
  <c r="R1383" i="1" s="1"/>
  <c r="R1382" i="1" s="1"/>
  <c r="R1381" i="1" s="1"/>
  <c r="X1386" i="1"/>
  <c r="R1449" i="1"/>
  <c r="R1448" i="1" s="1"/>
  <c r="X1450" i="1"/>
  <c r="M1122" i="1"/>
  <c r="M1121" i="1" s="1"/>
  <c r="M1120" i="1" s="1"/>
  <c r="M1118" i="1" s="1"/>
  <c r="R1503" i="1"/>
  <c r="R1502" i="1" s="1"/>
  <c r="X1504" i="1"/>
  <c r="R65" i="1"/>
  <c r="X66" i="1"/>
  <c r="R76" i="1"/>
  <c r="R75" i="1" s="1"/>
  <c r="X77" i="1"/>
  <c r="S182" i="1"/>
  <c r="Y183" i="1"/>
  <c r="R195" i="1"/>
  <c r="X196" i="1"/>
  <c r="S212" i="1"/>
  <c r="Y213" i="1"/>
  <c r="S232" i="1"/>
  <c r="Y233" i="1"/>
  <c r="S250" i="1"/>
  <c r="Y251" i="1"/>
  <c r="S329" i="1"/>
  <c r="Y330" i="1"/>
  <c r="S358" i="1"/>
  <c r="S357" i="1" s="1"/>
  <c r="S356" i="1" s="1"/>
  <c r="Y359" i="1"/>
  <c r="S414" i="1"/>
  <c r="S413" i="1" s="1"/>
  <c r="Y415" i="1"/>
  <c r="R441" i="1"/>
  <c r="R440" i="1" s="1"/>
  <c r="X442" i="1"/>
  <c r="R464" i="1"/>
  <c r="R463" i="1" s="1"/>
  <c r="R462" i="1" s="1"/>
  <c r="R461" i="1" s="1"/>
  <c r="X465" i="1"/>
  <c r="R503" i="1"/>
  <c r="X504" i="1"/>
  <c r="S551" i="1"/>
  <c r="S550" i="1" s="1"/>
  <c r="S549" i="1" s="1"/>
  <c r="Y552" i="1"/>
  <c r="S595" i="1"/>
  <c r="S594" i="1" s="1"/>
  <c r="S583" i="1" s="1"/>
  <c r="S582" i="1" s="1"/>
  <c r="Y596" i="1"/>
  <c r="S643" i="1"/>
  <c r="S642" i="1" s="1"/>
  <c r="S641" i="1" s="1"/>
  <c r="S640" i="1" s="1"/>
  <c r="Y644" i="1"/>
  <c r="S679" i="1"/>
  <c r="S678" i="1" s="1"/>
  <c r="S677" i="1" s="1"/>
  <c r="S676" i="1" s="1"/>
  <c r="Y680" i="1"/>
  <c r="S731" i="1"/>
  <c r="Y732" i="1"/>
  <c r="S755" i="1"/>
  <c r="S754" i="1" s="1"/>
  <c r="S753" i="1" s="1"/>
  <c r="Y756" i="1"/>
  <c r="R778" i="1"/>
  <c r="R777" i="1" s="1"/>
  <c r="R776" i="1" s="1"/>
  <c r="R775" i="1" s="1"/>
  <c r="R774" i="1" s="1"/>
  <c r="X779" i="1"/>
  <c r="S845" i="1"/>
  <c r="S844" i="1" s="1"/>
  <c r="Y846" i="1"/>
  <c r="S950" i="1"/>
  <c r="S949" i="1" s="1"/>
  <c r="S948" i="1" s="1"/>
  <c r="Y951" i="1"/>
  <c r="R177" i="1"/>
  <c r="R176" i="1" s="1"/>
  <c r="R175" i="1" s="1"/>
  <c r="R174" i="1" s="1"/>
  <c r="X178" i="1"/>
  <c r="S195" i="1"/>
  <c r="Y196" i="1"/>
  <c r="R209" i="1"/>
  <c r="R208" i="1" s="1"/>
  <c r="X210" i="1"/>
  <c r="R219" i="1"/>
  <c r="X220" i="1"/>
  <c r="R229" i="1"/>
  <c r="X230" i="1"/>
  <c r="R241" i="1"/>
  <c r="X242" i="1"/>
  <c r="R327" i="1"/>
  <c r="X328" i="1"/>
  <c r="R353" i="1"/>
  <c r="R352" i="1" s="1"/>
  <c r="R351" i="1" s="1"/>
  <c r="R350" i="1" s="1"/>
  <c r="X354" i="1"/>
  <c r="S394" i="1"/>
  <c r="S393" i="1" s="1"/>
  <c r="S392" i="1" s="1"/>
  <c r="Y395" i="1"/>
  <c r="R411" i="1"/>
  <c r="R410" i="1" s="1"/>
  <c r="X412" i="1"/>
  <c r="S441" i="1"/>
  <c r="S440" i="1" s="1"/>
  <c r="Y442" i="1"/>
  <c r="S464" i="1"/>
  <c r="S463" i="1" s="1"/>
  <c r="S462" i="1" s="1"/>
  <c r="S461" i="1" s="1"/>
  <c r="Y465" i="1"/>
  <c r="S503" i="1"/>
  <c r="Y504" i="1"/>
  <c r="R546" i="1"/>
  <c r="R545" i="1" s="1"/>
  <c r="X547" i="1"/>
  <c r="R580" i="1"/>
  <c r="R579" i="1" s="1"/>
  <c r="R578" i="1" s="1"/>
  <c r="R577" i="1" s="1"/>
  <c r="X581" i="1"/>
  <c r="S638" i="1"/>
  <c r="S637" i="1" s="1"/>
  <c r="S636" i="1" s="1"/>
  <c r="S635" i="1" s="1"/>
  <c r="Y639" i="1"/>
  <c r="R674" i="1"/>
  <c r="R673" i="1" s="1"/>
  <c r="R672" i="1" s="1"/>
  <c r="R671" i="1" s="1"/>
  <c r="R670" i="1" s="1"/>
  <c r="X675" i="1"/>
  <c r="S697" i="1"/>
  <c r="Y698" i="1"/>
  <c r="R734" i="1"/>
  <c r="R733" i="1" s="1"/>
  <c r="X735" i="1"/>
  <c r="S764" i="1"/>
  <c r="S763" i="1" s="1"/>
  <c r="S762" i="1" s="1"/>
  <c r="S761" i="1" s="1"/>
  <c r="Y765" i="1"/>
  <c r="S842" i="1"/>
  <c r="S841" i="1" s="1"/>
  <c r="Y843" i="1"/>
  <c r="S946" i="1"/>
  <c r="S945" i="1" s="1"/>
  <c r="S944" i="1" s="1"/>
  <c r="Y947" i="1"/>
  <c r="S36" i="1"/>
  <c r="Y37" i="1"/>
  <c r="R63" i="1"/>
  <c r="X64" i="1"/>
  <c r="R73" i="1"/>
  <c r="R72" i="1" s="1"/>
  <c r="X74" i="1"/>
  <c r="S130" i="1"/>
  <c r="S129" i="1" s="1"/>
  <c r="S128" i="1" s="1"/>
  <c r="S127" i="1" s="1"/>
  <c r="S126" i="1" s="1"/>
  <c r="Y131" i="1"/>
  <c r="S158" i="1"/>
  <c r="S157" i="1" s="1"/>
  <c r="Y159" i="1"/>
  <c r="R184" i="1"/>
  <c r="X185" i="1"/>
  <c r="R197" i="1"/>
  <c r="X198" i="1"/>
  <c r="S214" i="1"/>
  <c r="Y215" i="1"/>
  <c r="S225" i="1"/>
  <c r="Y226" i="1"/>
  <c r="S252" i="1"/>
  <c r="Y253" i="1"/>
  <c r="S284" i="1"/>
  <c r="Y285" i="1"/>
  <c r="S327" i="1"/>
  <c r="Y328" i="1"/>
  <c r="S353" i="1"/>
  <c r="S352" i="1" s="1"/>
  <c r="S351" i="1" s="1"/>
  <c r="S350" i="1" s="1"/>
  <c r="Y354" i="1"/>
  <c r="R366" i="1"/>
  <c r="X368" i="1"/>
  <c r="S411" i="1"/>
  <c r="S410" i="1" s="1"/>
  <c r="Y412" i="1"/>
  <c r="R438" i="1"/>
  <c r="R437" i="1" s="1"/>
  <c r="X439" i="1"/>
  <c r="R458" i="1"/>
  <c r="R457" i="1" s="1"/>
  <c r="R456" i="1" s="1"/>
  <c r="R455" i="1" s="1"/>
  <c r="X459" i="1"/>
  <c r="S501" i="1"/>
  <c r="Y502" i="1"/>
  <c r="S546" i="1"/>
  <c r="S545" i="1" s="1"/>
  <c r="Y547" i="1"/>
  <c r="S580" i="1"/>
  <c r="S579" i="1" s="1"/>
  <c r="S578" i="1" s="1"/>
  <c r="S577" i="1" s="1"/>
  <c r="Y581" i="1"/>
  <c r="S629" i="1"/>
  <c r="S628" i="1" s="1"/>
  <c r="S627" i="1" s="1"/>
  <c r="S626" i="1" s="1"/>
  <c r="Y630" i="1"/>
  <c r="S674" i="1"/>
  <c r="S673" i="1" s="1"/>
  <c r="S672" i="1" s="1"/>
  <c r="S671" i="1" s="1"/>
  <c r="S670" i="1" s="1"/>
  <c r="Y675" i="1"/>
  <c r="S695" i="1"/>
  <c r="Y696" i="1"/>
  <c r="S734" i="1"/>
  <c r="S733" i="1" s="1"/>
  <c r="Y735" i="1"/>
  <c r="R759" i="1"/>
  <c r="R758" i="1" s="1"/>
  <c r="R757" i="1" s="1"/>
  <c r="X760" i="1"/>
  <c r="S814" i="1"/>
  <c r="S813" i="1" s="1"/>
  <c r="S812" i="1" s="1"/>
  <c r="Y815" i="1"/>
  <c r="S888" i="1"/>
  <c r="S887" i="1" s="1"/>
  <c r="Y889" i="1"/>
  <c r="R957" i="1"/>
  <c r="R956" i="1" s="1"/>
  <c r="R955" i="1" s="1"/>
  <c r="X958" i="1"/>
  <c r="R118" i="1"/>
  <c r="X120" i="1"/>
  <c r="R155" i="1"/>
  <c r="R154" i="1" s="1"/>
  <c r="X156" i="1"/>
  <c r="R189" i="1"/>
  <c r="R188" i="1" s="1"/>
  <c r="X190" i="1"/>
  <c r="S204" i="1"/>
  <c r="Y206" i="1"/>
  <c r="R217" i="1"/>
  <c r="X218" i="1"/>
  <c r="R227" i="1"/>
  <c r="X228" i="1"/>
  <c r="R236" i="1"/>
  <c r="X237" i="1"/>
  <c r="S288" i="1"/>
  <c r="Y289" i="1"/>
  <c r="R329" i="1"/>
  <c r="X330" i="1"/>
  <c r="R358" i="1"/>
  <c r="R357" i="1" s="1"/>
  <c r="R356" i="1" s="1"/>
  <c r="X359" i="1"/>
  <c r="R400" i="1"/>
  <c r="R397" i="1" s="1"/>
  <c r="R396" i="1" s="1"/>
  <c r="X401" i="1"/>
  <c r="R414" i="1"/>
  <c r="R413" i="1" s="1"/>
  <c r="X415" i="1"/>
  <c r="S444" i="1"/>
  <c r="S443" i="1" s="1"/>
  <c r="Y445" i="1"/>
  <c r="S469" i="1"/>
  <c r="S468" i="1" s="1"/>
  <c r="Y470" i="1"/>
  <c r="S543" i="1"/>
  <c r="S542" i="1" s="1"/>
  <c r="S541" i="1" s="1"/>
  <c r="Y544" i="1"/>
  <c r="R575" i="1"/>
  <c r="R574" i="1" s="1"/>
  <c r="R573" i="1" s="1"/>
  <c r="R572" i="1" s="1"/>
  <c r="R571" i="1" s="1"/>
  <c r="X576" i="1"/>
  <c r="R620" i="1"/>
  <c r="R619" i="1" s="1"/>
  <c r="R618" i="1" s="1"/>
  <c r="R617" i="1" s="1"/>
  <c r="X621" i="1"/>
  <c r="S664" i="1"/>
  <c r="S663" i="1" s="1"/>
  <c r="S662" i="1" s="1"/>
  <c r="S661" i="1" s="1"/>
  <c r="Y665" i="1"/>
  <c r="R692" i="1"/>
  <c r="R691" i="1" s="1"/>
  <c r="X693" i="1"/>
  <c r="R731" i="1"/>
  <c r="X732" i="1"/>
  <c r="S759" i="1"/>
  <c r="S758" i="1" s="1"/>
  <c r="S757" i="1" s="1"/>
  <c r="Y760" i="1"/>
  <c r="S792" i="1"/>
  <c r="S791" i="1" s="1"/>
  <c r="S790" i="1" s="1"/>
  <c r="S789" i="1" s="1"/>
  <c r="S781" i="1" s="1"/>
  <c r="Y793" i="1"/>
  <c r="R885" i="1"/>
  <c r="R884" i="1" s="1"/>
  <c r="X886" i="1"/>
  <c r="S957" i="1"/>
  <c r="S956" i="1" s="1"/>
  <c r="S955" i="1" s="1"/>
  <c r="Y958" i="1"/>
  <c r="S895" i="1"/>
  <c r="S894" i="1" s="1"/>
  <c r="S893" i="1" s="1"/>
  <c r="Y896" i="1"/>
  <c r="S161" i="1"/>
  <c r="S160" i="1" s="1"/>
  <c r="Y162" i="1"/>
  <c r="R38" i="1"/>
  <c r="X40" i="1"/>
  <c r="R93" i="1"/>
  <c r="X94" i="1"/>
  <c r="S142" i="1"/>
  <c r="S141" i="1" s="1"/>
  <c r="S140" i="1" s="1"/>
  <c r="Y143" i="1"/>
  <c r="S222" i="1"/>
  <c r="S221" i="1" s="1"/>
  <c r="Y223" i="1"/>
  <c r="R272" i="1"/>
  <c r="X273" i="1"/>
  <c r="S400" i="1"/>
  <c r="S397" i="1" s="1"/>
  <c r="S396" i="1" s="1"/>
  <c r="Y401" i="1"/>
  <c r="S1033" i="1"/>
  <c r="S1032" i="1" s="1"/>
  <c r="S1031" i="1" s="1"/>
  <c r="S1030" i="1" s="1"/>
  <c r="S1029" i="1" s="1"/>
  <c r="Y1034" i="1"/>
  <c r="S1099" i="1"/>
  <c r="Y1100" i="1"/>
  <c r="S1156" i="1"/>
  <c r="S1155" i="1" s="1"/>
  <c r="Y1157" i="1"/>
  <c r="R1201" i="1"/>
  <c r="R1200" i="1" s="1"/>
  <c r="R1199" i="1" s="1"/>
  <c r="R1198" i="1" s="1"/>
  <c r="X1202" i="1"/>
  <c r="S1239" i="1"/>
  <c r="S1238" i="1" s="1"/>
  <c r="Y1240" i="1"/>
  <c r="S1251" i="1"/>
  <c r="S1250" i="1" s="1"/>
  <c r="Y1252" i="1"/>
  <c r="S1263" i="1"/>
  <c r="S1262" i="1" s="1"/>
  <c r="Y1264" i="1"/>
  <c r="S1275" i="1"/>
  <c r="S1274" i="1" s="1"/>
  <c r="Y1276" i="1"/>
  <c r="S1287" i="1"/>
  <c r="S1286" i="1" s="1"/>
  <c r="Y1288" i="1"/>
  <c r="S1302" i="1"/>
  <c r="S1301" i="1" s="1"/>
  <c r="Y1303" i="1"/>
  <c r="S1314" i="1"/>
  <c r="S1313" i="1" s="1"/>
  <c r="Y1315" i="1"/>
  <c r="S1326" i="1"/>
  <c r="S1325" i="1" s="1"/>
  <c r="Y1327" i="1"/>
  <c r="S1338" i="1"/>
  <c r="S1337" i="1" s="1"/>
  <c r="Y1339" i="1"/>
  <c r="S1422" i="1"/>
  <c r="S1421" i="1" s="1"/>
  <c r="Y1423" i="1"/>
  <c r="S1434" i="1"/>
  <c r="S1433" i="1" s="1"/>
  <c r="S1432" i="1" s="1"/>
  <c r="Y1435" i="1"/>
  <c r="S1449" i="1"/>
  <c r="S1448" i="1" s="1"/>
  <c r="Y1450" i="1"/>
  <c r="R1471" i="1"/>
  <c r="R1470" i="1" s="1"/>
  <c r="X1472" i="1"/>
  <c r="S1543" i="1"/>
  <c r="S1542" i="1" s="1"/>
  <c r="S1541" i="1" s="1"/>
  <c r="Y1544" i="1"/>
  <c r="R1335" i="1"/>
  <c r="R1334" i="1" s="1"/>
  <c r="X1336" i="1"/>
  <c r="R1430" i="1"/>
  <c r="X1431" i="1"/>
  <c r="S1471" i="1"/>
  <c r="S1470" i="1" s="1"/>
  <c r="Y1472" i="1"/>
  <c r="S1535" i="1"/>
  <c r="S1534" i="1" s="1"/>
  <c r="S1533" i="1" s="1"/>
  <c r="S1532" i="1" s="1"/>
  <c r="S1530" i="1" s="1"/>
  <c r="Y1536" i="1"/>
  <c r="R1332" i="1"/>
  <c r="R1331" i="1" s="1"/>
  <c r="X1333" i="1"/>
  <c r="R1455" i="1"/>
  <c r="R1454" i="1" s="1"/>
  <c r="X1456" i="1"/>
  <c r="S38" i="1"/>
  <c r="Y40" i="1"/>
  <c r="S70" i="1"/>
  <c r="Y71" i="1"/>
  <c r="S86" i="1"/>
  <c r="S85" i="1" s="1"/>
  <c r="Y87" i="1"/>
  <c r="R116" i="1"/>
  <c r="X117" i="1"/>
  <c r="R151" i="1"/>
  <c r="R150" i="1" s="1"/>
  <c r="X152" i="1"/>
  <c r="S272" i="1"/>
  <c r="Y273" i="1"/>
  <c r="S992" i="1"/>
  <c r="S991" i="1" s="1"/>
  <c r="S990" i="1" s="1"/>
  <c r="Y993" i="1"/>
  <c r="S1063" i="1"/>
  <c r="S1062" i="1" s="1"/>
  <c r="S1061" i="1" s="1"/>
  <c r="Y1064" i="1"/>
  <c r="R1101" i="1"/>
  <c r="X1102" i="1"/>
  <c r="R1153" i="1"/>
  <c r="R1152" i="1" s="1"/>
  <c r="X1154" i="1"/>
  <c r="S1179" i="1"/>
  <c r="S1178" i="1" s="1"/>
  <c r="S1177" i="1" s="1"/>
  <c r="Y1180" i="1"/>
  <c r="S1201" i="1"/>
  <c r="S1200" i="1" s="1"/>
  <c r="S1199" i="1" s="1"/>
  <c r="S1198" i="1" s="1"/>
  <c r="Y1202" i="1"/>
  <c r="R1236" i="1"/>
  <c r="R1235" i="1" s="1"/>
  <c r="X1237" i="1"/>
  <c r="R1248" i="1"/>
  <c r="R1247" i="1" s="1"/>
  <c r="X1249" i="1"/>
  <c r="R1260" i="1"/>
  <c r="R1259" i="1" s="1"/>
  <c r="X1261" i="1"/>
  <c r="R1272" i="1"/>
  <c r="R1271" i="1" s="1"/>
  <c r="X1273" i="1"/>
  <c r="R1284" i="1"/>
  <c r="R1283" i="1" s="1"/>
  <c r="X1285" i="1"/>
  <c r="R1299" i="1"/>
  <c r="R1298" i="1" s="1"/>
  <c r="X1300" i="1"/>
  <c r="R1311" i="1"/>
  <c r="R1310" i="1" s="1"/>
  <c r="X1312" i="1"/>
  <c r="R1329" i="1"/>
  <c r="R1328" i="1" s="1"/>
  <c r="X1330" i="1"/>
  <c r="R1425" i="1"/>
  <c r="R1424" i="1" s="1"/>
  <c r="X1426" i="1"/>
  <c r="R1452" i="1"/>
  <c r="R1451" i="1" s="1"/>
  <c r="X1453" i="1"/>
  <c r="S1467" i="1"/>
  <c r="S1466" i="1" s="1"/>
  <c r="S1465" i="1" s="1"/>
  <c r="Y1468" i="1"/>
  <c r="R1320" i="1"/>
  <c r="R1319" i="1" s="1"/>
  <c r="X1321" i="1"/>
  <c r="S1491" i="1"/>
  <c r="S1490" i="1" s="1"/>
  <c r="Y1492" i="1"/>
  <c r="R91" i="1"/>
  <c r="R90" i="1" s="1"/>
  <c r="X92" i="1"/>
  <c r="S234" i="1"/>
  <c r="Y235" i="1"/>
  <c r="R1010" i="1"/>
  <c r="R1009" i="1" s="1"/>
  <c r="R1008" i="1" s="1"/>
  <c r="X1011" i="1"/>
  <c r="S1091" i="1"/>
  <c r="S1090" i="1" s="1"/>
  <c r="S1089" i="1" s="1"/>
  <c r="Y1092" i="1"/>
  <c r="S1124" i="1"/>
  <c r="S1123" i="1" s="1"/>
  <c r="Y1125" i="1"/>
  <c r="S1236" i="1"/>
  <c r="S1235" i="1" s="1"/>
  <c r="Y1237" i="1"/>
  <c r="S1248" i="1"/>
  <c r="S1247" i="1" s="1"/>
  <c r="Y1249" i="1"/>
  <c r="S1260" i="1"/>
  <c r="S1259" i="1" s="1"/>
  <c r="Y1261" i="1"/>
  <c r="S1272" i="1"/>
  <c r="S1271" i="1" s="1"/>
  <c r="Y1273" i="1"/>
  <c r="S1284" i="1"/>
  <c r="S1283" i="1" s="1"/>
  <c r="Y1285" i="1"/>
  <c r="S1299" i="1"/>
  <c r="S1298" i="1" s="1"/>
  <c r="Y1300" i="1"/>
  <c r="S1311" i="1"/>
  <c r="S1310" i="1" s="1"/>
  <c r="Y1312" i="1"/>
  <c r="S1323" i="1"/>
  <c r="S1322" i="1" s="1"/>
  <c r="Y1324" i="1"/>
  <c r="S1335" i="1"/>
  <c r="S1334" i="1" s="1"/>
  <c r="Y1336" i="1"/>
  <c r="S1419" i="1"/>
  <c r="S1418" i="1" s="1"/>
  <c r="Y1420" i="1"/>
  <c r="S1430" i="1"/>
  <c r="Y1431" i="1"/>
  <c r="S1446" i="1"/>
  <c r="S1445" i="1" s="1"/>
  <c r="Y1447" i="1"/>
  <c r="R1491" i="1"/>
  <c r="R1490" i="1" s="1"/>
  <c r="X1492" i="1"/>
  <c r="R1434" i="1"/>
  <c r="R1433" i="1" s="1"/>
  <c r="R1432" i="1" s="1"/>
  <c r="X1435" i="1"/>
  <c r="S34" i="1"/>
  <c r="Y35" i="1"/>
  <c r="S63" i="1"/>
  <c r="Y64" i="1"/>
  <c r="S73" i="1"/>
  <c r="S72" i="1" s="1"/>
  <c r="Y74" i="1"/>
  <c r="S91" i="1"/>
  <c r="Y92" i="1"/>
  <c r="S268" i="1"/>
  <c r="Y269" i="1"/>
  <c r="S1010" i="1"/>
  <c r="S1009" i="1" s="1"/>
  <c r="S1008" i="1" s="1"/>
  <c r="Y1011" i="1"/>
  <c r="R1067" i="1"/>
  <c r="R1066" i="1" s="1"/>
  <c r="R1065" i="1" s="1"/>
  <c r="X1068" i="1"/>
  <c r="R1103" i="1"/>
  <c r="X1104" i="1"/>
  <c r="S1229" i="1"/>
  <c r="Y1230" i="1"/>
  <c r="R1245" i="1"/>
  <c r="R1244" i="1" s="1"/>
  <c r="X1246" i="1"/>
  <c r="R1257" i="1"/>
  <c r="R1256" i="1" s="1"/>
  <c r="X1258" i="1"/>
  <c r="R1269" i="1"/>
  <c r="R1268" i="1" s="1"/>
  <c r="X1270" i="1"/>
  <c r="R1281" i="1"/>
  <c r="R1280" i="1" s="1"/>
  <c r="X1282" i="1"/>
  <c r="R1293" i="1"/>
  <c r="R1292" i="1" s="1"/>
  <c r="X1294" i="1"/>
  <c r="R1308" i="1"/>
  <c r="R1307" i="1" s="1"/>
  <c r="X1309" i="1"/>
  <c r="R1326" i="1"/>
  <c r="R1325" i="1" s="1"/>
  <c r="X1327" i="1"/>
  <c r="R1422" i="1"/>
  <c r="R1421" i="1" s="1"/>
  <c r="X1423" i="1"/>
  <c r="M255" i="1"/>
  <c r="M254" i="1" s="1"/>
  <c r="M989" i="1"/>
  <c r="M1533" i="1"/>
  <c r="M1532" i="1" s="1"/>
  <c r="M1530" i="1" s="1"/>
  <c r="M1060" i="1"/>
  <c r="M1059" i="1" s="1"/>
  <c r="L90" i="1"/>
  <c r="M231" i="1"/>
  <c r="M67" i="1"/>
  <c r="M113" i="1"/>
  <c r="M112" i="1" s="1"/>
  <c r="M111" i="1" s="1"/>
  <c r="M110" i="1" s="1"/>
  <c r="L211" i="1"/>
  <c r="M324" i="1"/>
  <c r="M323" i="1" s="1"/>
  <c r="M322" i="1" s="1"/>
  <c r="M321" i="1" s="1"/>
  <c r="L832" i="1"/>
  <c r="L1354" i="1"/>
  <c r="M391" i="1"/>
  <c r="M390" i="1" s="1"/>
  <c r="M634" i="1"/>
  <c r="M943" i="1"/>
  <c r="L62" i="1"/>
  <c r="M500" i="1"/>
  <c r="M499" i="1" s="1"/>
  <c r="M494" i="1" s="1"/>
  <c r="M694" i="1"/>
  <c r="M690" i="1" s="1"/>
  <c r="M689" i="1" s="1"/>
  <c r="M144" i="1"/>
  <c r="L231" i="1"/>
  <c r="M281" i="1"/>
  <c r="M280" i="1" s="1"/>
  <c r="M279" i="1" s="1"/>
  <c r="M554" i="1"/>
  <c r="M553" i="1" s="1"/>
  <c r="M548" i="1" s="1"/>
  <c r="M606" i="1"/>
  <c r="L67" i="1"/>
  <c r="M33" i="1"/>
  <c r="M26" i="1" s="1"/>
  <c r="M25" i="1" s="1"/>
  <c r="M24" i="1" s="1"/>
  <c r="M62" i="1"/>
  <c r="M90" i="1"/>
  <c r="M267" i="1"/>
  <c r="M266" i="1" s="1"/>
  <c r="M265" i="1" s="1"/>
  <c r="M199" i="1"/>
  <c r="M481" i="1"/>
  <c r="M965" i="1"/>
  <c r="M361" i="1"/>
  <c r="M360" i="1" s="1"/>
  <c r="M355" i="1" s="1"/>
  <c r="M344" i="1" s="1"/>
  <c r="M728" i="1"/>
  <c r="M714" i="1" s="1"/>
  <c r="M742" i="1"/>
  <c r="L216" i="1"/>
  <c r="M467" i="1"/>
  <c r="M541" i="1"/>
  <c r="M536" i="1" s="1"/>
  <c r="M1001" i="1"/>
  <c r="M832" i="1"/>
  <c r="L897" i="1"/>
  <c r="M1354" i="1"/>
  <c r="L1001" i="1"/>
  <c r="M1398" i="1"/>
  <c r="L1398" i="1"/>
  <c r="M897" i="1"/>
  <c r="M52" i="1"/>
  <c r="M51" i="1" s="1"/>
  <c r="CY1509" i="1" l="1"/>
  <c r="DC1510" i="1"/>
  <c r="CY838" i="1"/>
  <c r="DC839" i="1"/>
  <c r="DA382" i="1"/>
  <c r="DC383" i="1"/>
  <c r="CX95" i="1"/>
  <c r="DB95" i="1" s="1"/>
  <c r="DB96" i="1"/>
  <c r="CX1509" i="1"/>
  <c r="DB1510" i="1"/>
  <c r="CY591" i="1"/>
  <c r="CX585" i="1"/>
  <c r="DB586" i="1"/>
  <c r="CX834" i="1"/>
  <c r="DB835" i="1"/>
  <c r="CZ382" i="1"/>
  <c r="DB383" i="1"/>
  <c r="CX591" i="1"/>
  <c r="DB591" i="1" s="1"/>
  <c r="DB592" i="1"/>
  <c r="CY585" i="1"/>
  <c r="CX902" i="1"/>
  <c r="DB903" i="1"/>
  <c r="CY700" i="1"/>
  <c r="DC701" i="1"/>
  <c r="CX700" i="1"/>
  <c r="DB701" i="1"/>
  <c r="L1415" i="1"/>
  <c r="CM900" i="1"/>
  <c r="CG899" i="1"/>
  <c r="CG898" i="1" s="1"/>
  <c r="CF899" i="1"/>
  <c r="CF898" i="1" s="1"/>
  <c r="CL900" i="1"/>
  <c r="CG906" i="1"/>
  <c r="CG905" i="1" s="1"/>
  <c r="CM907" i="1"/>
  <c r="CM1211" i="1"/>
  <c r="CM1210" i="1" s="1"/>
  <c r="CM1209" i="1" s="1"/>
  <c r="CM1208" i="1" s="1"/>
  <c r="CS1212" i="1"/>
  <c r="CS692" i="1"/>
  <c r="CS691" i="1" s="1"/>
  <c r="CY693" i="1"/>
  <c r="CM57" i="1"/>
  <c r="CS58" i="1"/>
  <c r="CM835" i="1"/>
  <c r="CG834" i="1"/>
  <c r="CG833" i="1" s="1"/>
  <c r="CG832" i="1" s="1"/>
  <c r="CL307" i="1"/>
  <c r="CL306" i="1" s="1"/>
  <c r="CR308" i="1"/>
  <c r="CF838" i="1"/>
  <c r="CF837" i="1" s="1"/>
  <c r="CF832" i="1" s="1"/>
  <c r="CL839" i="1"/>
  <c r="CG164" i="1"/>
  <c r="CG163" i="1" s="1"/>
  <c r="CM165" i="1"/>
  <c r="CM1007" i="1"/>
  <c r="CG1006" i="1"/>
  <c r="CG1005" i="1" s="1"/>
  <c r="CL1150" i="1"/>
  <c r="CM307" i="1"/>
  <c r="CM306" i="1" s="1"/>
  <c r="CS308" i="1"/>
  <c r="CF909" i="1"/>
  <c r="CF908" i="1" s="1"/>
  <c r="CL910" i="1"/>
  <c r="CG1003" i="1"/>
  <c r="CG1002" i="1" s="1"/>
  <c r="CM1004" i="1"/>
  <c r="CG909" i="1"/>
  <c r="CG908" i="1" s="1"/>
  <c r="CM910" i="1"/>
  <c r="CF1006" i="1"/>
  <c r="CF1005" i="1" s="1"/>
  <c r="CL1007" i="1"/>
  <c r="CL1211" i="1"/>
  <c r="CL1210" i="1" s="1"/>
  <c r="CL1209" i="1" s="1"/>
  <c r="CL1208" i="1" s="1"/>
  <c r="CR1212" i="1"/>
  <c r="CR58" i="1"/>
  <c r="CL57" i="1"/>
  <c r="CS96" i="1"/>
  <c r="CS95" i="1" s="1"/>
  <c r="CY97" i="1"/>
  <c r="CS902" i="1"/>
  <c r="CS901" i="1" s="1"/>
  <c r="CY903" i="1"/>
  <c r="CL1004" i="1"/>
  <c r="CF1003" i="1"/>
  <c r="CF1002" i="1" s="1"/>
  <c r="CL907" i="1"/>
  <c r="CF906" i="1"/>
  <c r="CF905" i="1" s="1"/>
  <c r="CF164" i="1"/>
  <c r="CF163" i="1" s="1"/>
  <c r="CL165" i="1"/>
  <c r="R67" i="1"/>
  <c r="BN1146" i="1"/>
  <c r="BN1145" i="1" s="1"/>
  <c r="BT1147" i="1"/>
  <c r="BO1146" i="1"/>
  <c r="BO1145" i="1" s="1"/>
  <c r="BU1147" i="1"/>
  <c r="S224" i="1"/>
  <c r="S1122" i="1"/>
  <c r="S199" i="1"/>
  <c r="S62" i="1"/>
  <c r="R1441" i="1"/>
  <c r="R1436" i="1" s="1"/>
  <c r="R1427" i="1"/>
  <c r="R1417" i="1" s="1"/>
  <c r="R1416" i="1" s="1"/>
  <c r="S281" i="1"/>
  <c r="S280" i="1" s="1"/>
  <c r="S279" i="1" s="1"/>
  <c r="S324" i="1"/>
  <c r="S323" i="1" s="1"/>
  <c r="S322" i="1" s="1"/>
  <c r="S321" i="1" s="1"/>
  <c r="S728" i="1"/>
  <c r="S714" i="1" s="1"/>
  <c r="M1415" i="1"/>
  <c r="R211" i="1"/>
  <c r="S267" i="1"/>
  <c r="S266" i="1" s="1"/>
  <c r="S265" i="1" s="1"/>
  <c r="S694" i="1"/>
  <c r="S690" i="1" s="1"/>
  <c r="R216" i="1"/>
  <c r="S231" i="1"/>
  <c r="S989" i="1"/>
  <c r="S536" i="1"/>
  <c r="S943" i="1"/>
  <c r="S113" i="1"/>
  <c r="S112" i="1" s="1"/>
  <c r="S111" i="1" s="1"/>
  <c r="S110" i="1" s="1"/>
  <c r="S481" i="1"/>
  <c r="M139" i="1"/>
  <c r="S634" i="1"/>
  <c r="AW1160" i="1"/>
  <c r="AW1159" i="1" s="1"/>
  <c r="BC1161" i="1"/>
  <c r="AV1179" i="1"/>
  <c r="AV1178" i="1" s="1"/>
  <c r="AV1177" i="1" s="1"/>
  <c r="BB1180" i="1"/>
  <c r="AW1500" i="1"/>
  <c r="AW1499" i="1" s="1"/>
  <c r="BC1501" i="1"/>
  <c r="AV1500" i="1"/>
  <c r="AV1499" i="1" s="1"/>
  <c r="BB1501" i="1"/>
  <c r="AW1138" i="1"/>
  <c r="AW1137" i="1" s="1"/>
  <c r="BC1139" i="1"/>
  <c r="AE1149" i="1"/>
  <c r="AE1148" i="1" s="1"/>
  <c r="AK1150" i="1"/>
  <c r="AE497" i="1"/>
  <c r="AE496" i="1" s="1"/>
  <c r="AE495" i="1" s="1"/>
  <c r="AK498" i="1"/>
  <c r="AE1134" i="1"/>
  <c r="AE1133" i="1" s="1"/>
  <c r="AK1135" i="1"/>
  <c r="AD1149" i="1"/>
  <c r="AD1148" i="1" s="1"/>
  <c r="AJ1151" i="1"/>
  <c r="M1232" i="1"/>
  <c r="X1449" i="1"/>
  <c r="X1448" i="1" s="1"/>
  <c r="AD1450" i="1"/>
  <c r="X1314" i="1"/>
  <c r="X1313" i="1" s="1"/>
  <c r="AD1315" i="1"/>
  <c r="X1287" i="1"/>
  <c r="X1286" i="1" s="1"/>
  <c r="AD1288" i="1"/>
  <c r="X1263" i="1"/>
  <c r="X1262" i="1" s="1"/>
  <c r="AD1264" i="1"/>
  <c r="X1239" i="1"/>
  <c r="X1238" i="1" s="1"/>
  <c r="AD1240" i="1"/>
  <c r="X1099" i="1"/>
  <c r="AD1100" i="1"/>
  <c r="Y325" i="1"/>
  <c r="AE326" i="1"/>
  <c r="Y114" i="1"/>
  <c r="AE115" i="1"/>
  <c r="Y68" i="1"/>
  <c r="AE69" i="1"/>
  <c r="X1338" i="1"/>
  <c r="X1337" i="1" s="1"/>
  <c r="AD1339" i="1"/>
  <c r="Y1439" i="1"/>
  <c r="Y1438" i="1" s="1"/>
  <c r="Y1437" i="1" s="1"/>
  <c r="AE1440" i="1"/>
  <c r="Y1342" i="1"/>
  <c r="Y1341" i="1" s="1"/>
  <c r="AE1343" i="1"/>
  <c r="Y1317" i="1"/>
  <c r="Y1316" i="1" s="1"/>
  <c r="AE1318" i="1"/>
  <c r="Y1290" i="1"/>
  <c r="Y1289" i="1" s="1"/>
  <c r="AE1291" i="1"/>
  <c r="Y1266" i="1"/>
  <c r="Y1265" i="1" s="1"/>
  <c r="AE1267" i="1"/>
  <c r="Y1242" i="1"/>
  <c r="Y1241" i="1" s="1"/>
  <c r="AE1243" i="1"/>
  <c r="Y1101" i="1"/>
  <c r="AE1102" i="1"/>
  <c r="Y341" i="1"/>
  <c r="Y340" i="1" s="1"/>
  <c r="Y339" i="1" s="1"/>
  <c r="Y338" i="1" s="1"/>
  <c r="Y337" i="1" s="1"/>
  <c r="AE342" i="1"/>
  <c r="Y177" i="1"/>
  <c r="Y176" i="1" s="1"/>
  <c r="Y175" i="1" s="1"/>
  <c r="Y174" i="1" s="1"/>
  <c r="AE178" i="1"/>
  <c r="Y53" i="1"/>
  <c r="AE54" i="1"/>
  <c r="X1443" i="1"/>
  <c r="X1442" i="1" s="1"/>
  <c r="AD1444" i="1"/>
  <c r="Y1479" i="1"/>
  <c r="Y1478" i="1" s="1"/>
  <c r="Y1477" i="1" s="1"/>
  <c r="Y1476" i="1" s="1"/>
  <c r="AE1480" i="1"/>
  <c r="Y1349" i="1"/>
  <c r="Y1348" i="1" s="1"/>
  <c r="Y1344" i="1" s="1"/>
  <c r="AE1350" i="1"/>
  <c r="X1305" i="1"/>
  <c r="X1304" i="1" s="1"/>
  <c r="AD1306" i="1"/>
  <c r="X1278" i="1"/>
  <c r="X1277" i="1" s="1"/>
  <c r="AD1279" i="1"/>
  <c r="X1254" i="1"/>
  <c r="X1253" i="1" s="1"/>
  <c r="AD1255" i="1"/>
  <c r="Y1218" i="1"/>
  <c r="Y1217" i="1" s="1"/>
  <c r="Y1216" i="1" s="1"/>
  <c r="Y1215" i="1" s="1"/>
  <c r="Y1214" i="1" s="1"/>
  <c r="AE1219" i="1"/>
  <c r="X1160" i="1"/>
  <c r="X1159" i="1" s="1"/>
  <c r="AD1161" i="1"/>
  <c r="Y1095" i="1"/>
  <c r="Y1094" i="1" s="1"/>
  <c r="Y1093" i="1" s="1"/>
  <c r="AE1096" i="1"/>
  <c r="Y364" i="1"/>
  <c r="AE365" i="1"/>
  <c r="X158" i="1"/>
  <c r="X157" i="1" s="1"/>
  <c r="AD159" i="1"/>
  <c r="X1428" i="1"/>
  <c r="AD1429" i="1"/>
  <c r="Y1494" i="1"/>
  <c r="Y1493" i="1" s="1"/>
  <c r="AE1495" i="1"/>
  <c r="X1419" i="1"/>
  <c r="X1418" i="1" s="1"/>
  <c r="AD1420" i="1"/>
  <c r="X1479" i="1"/>
  <c r="X1478" i="1" s="1"/>
  <c r="X1477" i="1" s="1"/>
  <c r="X1476" i="1" s="1"/>
  <c r="AD1480" i="1"/>
  <c r="Y1443" i="1"/>
  <c r="Y1442" i="1" s="1"/>
  <c r="AE1444" i="1"/>
  <c r="Y1385" i="1"/>
  <c r="Y1384" i="1" s="1"/>
  <c r="Y1383" i="1" s="1"/>
  <c r="Y1382" i="1" s="1"/>
  <c r="Y1381" i="1" s="1"/>
  <c r="AE1386" i="1"/>
  <c r="Y1320" i="1"/>
  <c r="Y1319" i="1" s="1"/>
  <c r="AE1321" i="1"/>
  <c r="Y1293" i="1"/>
  <c r="Y1292" i="1" s="1"/>
  <c r="AE1294" i="1"/>
  <c r="Y1269" i="1"/>
  <c r="Y1268" i="1" s="1"/>
  <c r="AE1270" i="1"/>
  <c r="Y1245" i="1"/>
  <c r="Y1244" i="1" s="1"/>
  <c r="AE1246" i="1"/>
  <c r="X1183" i="1"/>
  <c r="X1182" i="1" s="1"/>
  <c r="AD1184" i="1"/>
  <c r="Y1067" i="1"/>
  <c r="Y1066" i="1" s="1"/>
  <c r="Y1065" i="1" s="1"/>
  <c r="AE1068" i="1"/>
  <c r="X263" i="1"/>
  <c r="X262" i="1" s="1"/>
  <c r="X261" i="1" s="1"/>
  <c r="X260" i="1" s="1"/>
  <c r="AD264" i="1"/>
  <c r="Y189" i="1"/>
  <c r="Y188" i="1" s="1"/>
  <c r="AE190" i="1"/>
  <c r="Y59" i="1"/>
  <c r="AE60" i="1"/>
  <c r="Y55" i="1"/>
  <c r="AE56" i="1"/>
  <c r="X161" i="1"/>
  <c r="X160" i="1" s="1"/>
  <c r="AD162" i="1"/>
  <c r="X895" i="1"/>
  <c r="X894" i="1" s="1"/>
  <c r="X893" i="1" s="1"/>
  <c r="AD896" i="1"/>
  <c r="Y769" i="1"/>
  <c r="Y768" i="1" s="1"/>
  <c r="Y767" i="1" s="1"/>
  <c r="Y766" i="1" s="1"/>
  <c r="AE770" i="1"/>
  <c r="Y706" i="1"/>
  <c r="Y705" i="1" s="1"/>
  <c r="AE707" i="1"/>
  <c r="X643" i="1"/>
  <c r="X642" i="1" s="1"/>
  <c r="X641" i="1" s="1"/>
  <c r="X640" i="1" s="1"/>
  <c r="AD644" i="1"/>
  <c r="Y555" i="1"/>
  <c r="AE556" i="1"/>
  <c r="Y458" i="1"/>
  <c r="Y457" i="1" s="1"/>
  <c r="Y456" i="1" s="1"/>
  <c r="Y455" i="1" s="1"/>
  <c r="AE459" i="1"/>
  <c r="X408" i="1"/>
  <c r="X407" i="1" s="1"/>
  <c r="AD409" i="1"/>
  <c r="X348" i="1"/>
  <c r="X347" i="1" s="1"/>
  <c r="X346" i="1" s="1"/>
  <c r="X345" i="1" s="1"/>
  <c r="AD349" i="1"/>
  <c r="X250" i="1"/>
  <c r="AD251" i="1"/>
  <c r="X222" i="1"/>
  <c r="X221" i="1" s="1"/>
  <c r="AD223" i="1"/>
  <c r="Y184" i="1"/>
  <c r="AE185" i="1"/>
  <c r="Y41" i="1"/>
  <c r="AE43" i="1"/>
  <c r="X769" i="1"/>
  <c r="X768" i="1" s="1"/>
  <c r="X767" i="1" s="1"/>
  <c r="X766" i="1" s="1"/>
  <c r="AD770" i="1"/>
  <c r="Y729" i="1"/>
  <c r="AE730" i="1"/>
  <c r="Y648" i="1"/>
  <c r="Y647" i="1" s="1"/>
  <c r="Y646" i="1" s="1"/>
  <c r="Y645" i="1" s="1"/>
  <c r="AE649" i="1"/>
  <c r="Y557" i="1"/>
  <c r="AE558" i="1"/>
  <c r="Y472" i="1"/>
  <c r="Y471" i="1" s="1"/>
  <c r="AE473" i="1"/>
  <c r="Y428" i="1"/>
  <c r="Y427" i="1" s="1"/>
  <c r="Y426" i="1" s="1"/>
  <c r="AE429" i="1"/>
  <c r="Y362" i="1"/>
  <c r="AE363" i="1"/>
  <c r="Y241" i="1"/>
  <c r="AE242" i="1"/>
  <c r="Y219" i="1"/>
  <c r="AE220" i="1"/>
  <c r="Y193" i="1"/>
  <c r="AE194" i="1"/>
  <c r="Y116" i="1"/>
  <c r="AE117" i="1"/>
  <c r="Y968" i="1"/>
  <c r="Y967" i="1" s="1"/>
  <c r="Y966" i="1" s="1"/>
  <c r="AE969" i="1"/>
  <c r="Y778" i="1"/>
  <c r="Y777" i="1" s="1"/>
  <c r="Y776" i="1" s="1"/>
  <c r="Y775" i="1" s="1"/>
  <c r="Y774" i="1" s="1"/>
  <c r="AE779" i="1"/>
  <c r="X729" i="1"/>
  <c r="AD730" i="1"/>
  <c r="X648" i="1"/>
  <c r="X647" i="1" s="1"/>
  <c r="X646" i="1" s="1"/>
  <c r="X645" i="1" s="1"/>
  <c r="AD649" i="1"/>
  <c r="X557" i="1"/>
  <c r="AD558" i="1"/>
  <c r="Y482" i="1"/>
  <c r="AE483" i="1"/>
  <c r="X428" i="1"/>
  <c r="X427" i="1" s="1"/>
  <c r="X426" i="1" s="1"/>
  <c r="AD429" i="1"/>
  <c r="X341" i="1"/>
  <c r="X340" i="1" s="1"/>
  <c r="X339" i="1" s="1"/>
  <c r="X338" i="1" s="1"/>
  <c r="X337" i="1" s="1"/>
  <c r="AD342" i="1"/>
  <c r="Y263" i="1"/>
  <c r="Y262" i="1" s="1"/>
  <c r="Y261" i="1" s="1"/>
  <c r="Y260" i="1" s="1"/>
  <c r="AE264" i="1"/>
  <c r="X214" i="1"/>
  <c r="AD215" i="1"/>
  <c r="Y186" i="1"/>
  <c r="AE187" i="1"/>
  <c r="Y93" i="1"/>
  <c r="AE94" i="1"/>
  <c r="Y65" i="1"/>
  <c r="AE66" i="1"/>
  <c r="Y885" i="1"/>
  <c r="Y884" i="1" s="1"/>
  <c r="AE886" i="1"/>
  <c r="X764" i="1"/>
  <c r="X763" i="1" s="1"/>
  <c r="X762" i="1" s="1"/>
  <c r="X761" i="1" s="1"/>
  <c r="AD765" i="1"/>
  <c r="X697" i="1"/>
  <c r="AD698" i="1"/>
  <c r="Y620" i="1"/>
  <c r="Y619" i="1" s="1"/>
  <c r="Y618" i="1" s="1"/>
  <c r="Y617" i="1" s="1"/>
  <c r="AE621" i="1"/>
  <c r="Y539" i="1"/>
  <c r="Y538" i="1" s="1"/>
  <c r="Y537" i="1" s="1"/>
  <c r="AE540" i="1"/>
  <c r="X448" i="1"/>
  <c r="X447" i="1" s="1"/>
  <c r="X446" i="1" s="1"/>
  <c r="AD449" i="1"/>
  <c r="Y408" i="1"/>
  <c r="Y407" i="1" s="1"/>
  <c r="AE409" i="1"/>
  <c r="X286" i="1"/>
  <c r="AD287" i="1"/>
  <c r="Y217" i="1"/>
  <c r="Y216" i="1" s="1"/>
  <c r="AE218" i="1"/>
  <c r="Y155" i="1"/>
  <c r="Y154" i="1" s="1"/>
  <c r="AE156" i="1"/>
  <c r="X70" i="1"/>
  <c r="AD71" i="1"/>
  <c r="Y996" i="1"/>
  <c r="Y995" i="1" s="1"/>
  <c r="Y994" i="1" s="1"/>
  <c r="AE997" i="1"/>
  <c r="X1308" i="1"/>
  <c r="X1307" i="1" s="1"/>
  <c r="AD1309" i="1"/>
  <c r="X1281" i="1"/>
  <c r="X1280" i="1" s="1"/>
  <c r="AD1282" i="1"/>
  <c r="X1257" i="1"/>
  <c r="X1256" i="1" s="1"/>
  <c r="AD1258" i="1"/>
  <c r="Y1229" i="1"/>
  <c r="AE1230" i="1"/>
  <c r="X1067" i="1"/>
  <c r="X1066" i="1" s="1"/>
  <c r="X1065" i="1" s="1"/>
  <c r="AD1068" i="1"/>
  <c r="Y268" i="1"/>
  <c r="AE269" i="1"/>
  <c r="Y73" i="1"/>
  <c r="Y72" i="1" s="1"/>
  <c r="AE74" i="1"/>
  <c r="Y34" i="1"/>
  <c r="AE35" i="1"/>
  <c r="X1491" i="1"/>
  <c r="X1490" i="1" s="1"/>
  <c r="AD1492" i="1"/>
  <c r="Y1430" i="1"/>
  <c r="AE1431" i="1"/>
  <c r="Y1335" i="1"/>
  <c r="Y1334" i="1" s="1"/>
  <c r="AE1336" i="1"/>
  <c r="Y1311" i="1"/>
  <c r="Y1310" i="1" s="1"/>
  <c r="AE1312" i="1"/>
  <c r="Y1284" i="1"/>
  <c r="Y1283" i="1" s="1"/>
  <c r="AE1285" i="1"/>
  <c r="Y1260" i="1"/>
  <c r="Y1259" i="1" s="1"/>
  <c r="AE1261" i="1"/>
  <c r="Y1236" i="1"/>
  <c r="Y1235" i="1" s="1"/>
  <c r="AE1237" i="1"/>
  <c r="Y1091" i="1"/>
  <c r="Y1090" i="1" s="1"/>
  <c r="Y1089" i="1" s="1"/>
  <c r="AE1092" i="1"/>
  <c r="Y234" i="1"/>
  <c r="AE235" i="1"/>
  <c r="Y1491" i="1"/>
  <c r="Y1490" i="1" s="1"/>
  <c r="AE1492" i="1"/>
  <c r="Y1467" i="1"/>
  <c r="Y1466" i="1" s="1"/>
  <c r="Y1465" i="1" s="1"/>
  <c r="AE1468" i="1"/>
  <c r="X1425" i="1"/>
  <c r="X1424" i="1" s="1"/>
  <c r="AD1426" i="1"/>
  <c r="X1311" i="1"/>
  <c r="X1310" i="1" s="1"/>
  <c r="AD1312" i="1"/>
  <c r="X1284" i="1"/>
  <c r="X1283" i="1" s="1"/>
  <c r="AD1285" i="1"/>
  <c r="X1260" i="1"/>
  <c r="X1259" i="1" s="1"/>
  <c r="AD1261" i="1"/>
  <c r="X1236" i="1"/>
  <c r="X1235" i="1" s="1"/>
  <c r="AD1237" i="1"/>
  <c r="Y1179" i="1"/>
  <c r="Y1178" i="1" s="1"/>
  <c r="Y1177" i="1" s="1"/>
  <c r="AE1180" i="1"/>
  <c r="X1101" i="1"/>
  <c r="AD1102" i="1"/>
  <c r="Y992" i="1"/>
  <c r="Y991" i="1" s="1"/>
  <c r="Y990" i="1" s="1"/>
  <c r="AE993" i="1"/>
  <c r="X151" i="1"/>
  <c r="X150" i="1" s="1"/>
  <c r="AD152" i="1"/>
  <c r="Y86" i="1"/>
  <c r="Y85" i="1" s="1"/>
  <c r="AE87" i="1"/>
  <c r="Y38" i="1"/>
  <c r="AE40" i="1"/>
  <c r="X1332" i="1"/>
  <c r="X1331" i="1" s="1"/>
  <c r="AD1333" i="1"/>
  <c r="Y1471" i="1"/>
  <c r="Y1470" i="1" s="1"/>
  <c r="AE1472" i="1"/>
  <c r="X1335" i="1"/>
  <c r="X1334" i="1" s="1"/>
  <c r="AD1336" i="1"/>
  <c r="X1471" i="1"/>
  <c r="X1470" i="1" s="1"/>
  <c r="AD1472" i="1"/>
  <c r="Y1434" i="1"/>
  <c r="Y1433" i="1" s="1"/>
  <c r="Y1432" i="1" s="1"/>
  <c r="AE1435" i="1"/>
  <c r="Y1338" i="1"/>
  <c r="Y1337" i="1" s="1"/>
  <c r="AE1339" i="1"/>
  <c r="Y1314" i="1"/>
  <c r="Y1313" i="1" s="1"/>
  <c r="AE1315" i="1"/>
  <c r="Y1287" i="1"/>
  <c r="Y1286" i="1" s="1"/>
  <c r="AE1288" i="1"/>
  <c r="Y1263" i="1"/>
  <c r="Y1262" i="1" s="1"/>
  <c r="AE1264" i="1"/>
  <c r="Y1239" i="1"/>
  <c r="Y1238" i="1" s="1"/>
  <c r="AE1240" i="1"/>
  <c r="Y1156" i="1"/>
  <c r="Y1155" i="1" s="1"/>
  <c r="AE1157" i="1"/>
  <c r="Y1033" i="1"/>
  <c r="Y1032" i="1" s="1"/>
  <c r="Y1031" i="1" s="1"/>
  <c r="Y1030" i="1" s="1"/>
  <c r="Y1029" i="1" s="1"/>
  <c r="AE1034" i="1"/>
  <c r="X272" i="1"/>
  <c r="AD273" i="1"/>
  <c r="Y142" i="1"/>
  <c r="Y141" i="1" s="1"/>
  <c r="Y140" i="1" s="1"/>
  <c r="AE143" i="1"/>
  <c r="X38" i="1"/>
  <c r="AD40" i="1"/>
  <c r="Y895" i="1"/>
  <c r="Y894" i="1" s="1"/>
  <c r="Y893" i="1" s="1"/>
  <c r="AE896" i="1"/>
  <c r="X885" i="1"/>
  <c r="X884" i="1" s="1"/>
  <c r="AD886" i="1"/>
  <c r="Y759" i="1"/>
  <c r="Y758" i="1" s="1"/>
  <c r="Y757" i="1" s="1"/>
  <c r="AE760" i="1"/>
  <c r="X692" i="1"/>
  <c r="X691" i="1" s="1"/>
  <c r="AD693" i="1"/>
  <c r="X620" i="1"/>
  <c r="X619" i="1" s="1"/>
  <c r="X618" i="1" s="1"/>
  <c r="X617" i="1" s="1"/>
  <c r="AD621" i="1"/>
  <c r="Y543" i="1"/>
  <c r="Y542" i="1" s="1"/>
  <c r="AE544" i="1"/>
  <c r="Y444" i="1"/>
  <c r="Y443" i="1" s="1"/>
  <c r="AE445" i="1"/>
  <c r="X400" i="1"/>
  <c r="X397" i="1" s="1"/>
  <c r="X396" i="1" s="1"/>
  <c r="AD401" i="1"/>
  <c r="X329" i="1"/>
  <c r="AD330" i="1"/>
  <c r="X236" i="1"/>
  <c r="AD237" i="1"/>
  <c r="X217" i="1"/>
  <c r="AD218" i="1"/>
  <c r="X189" i="1"/>
  <c r="X188" i="1" s="1"/>
  <c r="AD190" i="1"/>
  <c r="X118" i="1"/>
  <c r="AD120" i="1"/>
  <c r="Y888" i="1"/>
  <c r="Y887" i="1" s="1"/>
  <c r="AE889" i="1"/>
  <c r="X759" i="1"/>
  <c r="X758" i="1" s="1"/>
  <c r="X757" i="1" s="1"/>
  <c r="AD760" i="1"/>
  <c r="Y695" i="1"/>
  <c r="AE696" i="1"/>
  <c r="Y629" i="1"/>
  <c r="Y628" i="1" s="1"/>
  <c r="Y627" i="1" s="1"/>
  <c r="Y626" i="1" s="1"/>
  <c r="AE630" i="1"/>
  <c r="Y546" i="1"/>
  <c r="Y545" i="1" s="1"/>
  <c r="AE547" i="1"/>
  <c r="X458" i="1"/>
  <c r="X457" i="1" s="1"/>
  <c r="X456" i="1" s="1"/>
  <c r="X455" i="1" s="1"/>
  <c r="AD459" i="1"/>
  <c r="Y411" i="1"/>
  <c r="Y410" i="1" s="1"/>
  <c r="AE412" i="1"/>
  <c r="Y353" i="1"/>
  <c r="Y352" i="1" s="1"/>
  <c r="Y351" i="1" s="1"/>
  <c r="Y350" i="1" s="1"/>
  <c r="AE354" i="1"/>
  <c r="Y284" i="1"/>
  <c r="AE285" i="1"/>
  <c r="Y225" i="1"/>
  <c r="AE226" i="1"/>
  <c r="X197" i="1"/>
  <c r="AD198" i="1"/>
  <c r="Y158" i="1"/>
  <c r="Y157" i="1" s="1"/>
  <c r="AE159" i="1"/>
  <c r="X73" i="1"/>
  <c r="X72" i="1" s="1"/>
  <c r="AD74" i="1"/>
  <c r="Y36" i="1"/>
  <c r="AE37" i="1"/>
  <c r="X734" i="1"/>
  <c r="X733" i="1" s="1"/>
  <c r="AD735" i="1"/>
  <c r="X674" i="1"/>
  <c r="X673" i="1" s="1"/>
  <c r="X672" i="1" s="1"/>
  <c r="X671" i="1" s="1"/>
  <c r="X670" i="1" s="1"/>
  <c r="AD675" i="1"/>
  <c r="X580" i="1"/>
  <c r="X579" i="1" s="1"/>
  <c r="X578" i="1" s="1"/>
  <c r="X577" i="1" s="1"/>
  <c r="AD581" i="1"/>
  <c r="Y503" i="1"/>
  <c r="AE504" i="1"/>
  <c r="Y441" i="1"/>
  <c r="Y440" i="1" s="1"/>
  <c r="AE442" i="1"/>
  <c r="Y394" i="1"/>
  <c r="Y393" i="1" s="1"/>
  <c r="Y392" i="1" s="1"/>
  <c r="AE395" i="1"/>
  <c r="X327" i="1"/>
  <c r="AD328" i="1"/>
  <c r="X229" i="1"/>
  <c r="AD230" i="1"/>
  <c r="X209" i="1"/>
  <c r="X208" i="1" s="1"/>
  <c r="AD210" i="1"/>
  <c r="X177" i="1"/>
  <c r="X176" i="1" s="1"/>
  <c r="X175" i="1" s="1"/>
  <c r="X174" i="1" s="1"/>
  <c r="AD178" i="1"/>
  <c r="Y755" i="1"/>
  <c r="Y754" i="1" s="1"/>
  <c r="Y753" i="1" s="1"/>
  <c r="AE756" i="1"/>
  <c r="Y679" i="1"/>
  <c r="Y678" i="1" s="1"/>
  <c r="Y677" i="1" s="1"/>
  <c r="Y676" i="1" s="1"/>
  <c r="AE680" i="1"/>
  <c r="Y595" i="1"/>
  <c r="Y594" i="1" s="1"/>
  <c r="Y583" i="1" s="1"/>
  <c r="Y582" i="1" s="1"/>
  <c r="AE596" i="1"/>
  <c r="X503" i="1"/>
  <c r="AD504" i="1"/>
  <c r="X441" i="1"/>
  <c r="X440" i="1" s="1"/>
  <c r="AD442" i="1"/>
  <c r="Y358" i="1"/>
  <c r="Y357" i="1" s="1"/>
  <c r="Y356" i="1" s="1"/>
  <c r="AE359" i="1"/>
  <c r="Y250" i="1"/>
  <c r="AE251" i="1"/>
  <c r="Y212" i="1"/>
  <c r="AE213" i="1"/>
  <c r="Y182" i="1"/>
  <c r="AE183" i="1"/>
  <c r="X65" i="1"/>
  <c r="AD66" i="1"/>
  <c r="X1422" i="1"/>
  <c r="X1421" i="1" s="1"/>
  <c r="AD1423" i="1"/>
  <c r="X1385" i="1"/>
  <c r="X1384" i="1" s="1"/>
  <c r="X1383" i="1" s="1"/>
  <c r="X1382" i="1" s="1"/>
  <c r="X1381" i="1" s="1"/>
  <c r="AD1386" i="1"/>
  <c r="X1302" i="1"/>
  <c r="X1301" i="1" s="1"/>
  <c r="AD1303" i="1"/>
  <c r="X1275" i="1"/>
  <c r="X1274" i="1" s="1"/>
  <c r="AD1276" i="1"/>
  <c r="X1251" i="1"/>
  <c r="X1250" i="1" s="1"/>
  <c r="AD1252" i="1"/>
  <c r="Y1131" i="1"/>
  <c r="Y1130" i="1" s="1"/>
  <c r="AE1132" i="1"/>
  <c r="Y1048" i="1"/>
  <c r="Y1047" i="1" s="1"/>
  <c r="Y1046" i="1" s="1"/>
  <c r="Y1041" i="1" s="1"/>
  <c r="Y1040" i="1" s="1"/>
  <c r="AE1049" i="1"/>
  <c r="X212" i="1"/>
  <c r="AD213" i="1"/>
  <c r="Y79" i="1"/>
  <c r="Y78" i="1" s="1"/>
  <c r="AE80" i="1"/>
  <c r="Y1474" i="1"/>
  <c r="Y1473" i="1" s="1"/>
  <c r="AE1475" i="1"/>
  <c r="Y1452" i="1"/>
  <c r="Y1451" i="1" s="1"/>
  <c r="AE1453" i="1"/>
  <c r="Y1425" i="1"/>
  <c r="Y1424" i="1" s="1"/>
  <c r="AE1426" i="1"/>
  <c r="Y1329" i="1"/>
  <c r="Y1328" i="1" s="1"/>
  <c r="AE1330" i="1"/>
  <c r="Y1305" i="1"/>
  <c r="Y1304" i="1" s="1"/>
  <c r="AE1306" i="1"/>
  <c r="Y1278" i="1"/>
  <c r="Y1277" i="1" s="1"/>
  <c r="AE1279" i="1"/>
  <c r="Y1254" i="1"/>
  <c r="Y1253" i="1" s="1"/>
  <c r="AE1255" i="1"/>
  <c r="Y1153" i="1"/>
  <c r="Y1152" i="1" s="1"/>
  <c r="Y1141" i="1" s="1"/>
  <c r="AE1154" i="1"/>
  <c r="X1048" i="1"/>
  <c r="X1047" i="1" s="1"/>
  <c r="X1046" i="1" s="1"/>
  <c r="X1041" i="1" s="1"/>
  <c r="X1040" i="1" s="1"/>
  <c r="AD1049" i="1"/>
  <c r="Y270" i="1"/>
  <c r="AE271" i="1"/>
  <c r="X68" i="1"/>
  <c r="AD69" i="1"/>
  <c r="Y21" i="1"/>
  <c r="Y20" i="1" s="1"/>
  <c r="Y19" i="1" s="1"/>
  <c r="Y18" i="1" s="1"/>
  <c r="Y17" i="1" s="1"/>
  <c r="AE22" i="1"/>
  <c r="Y1527" i="1"/>
  <c r="Y1526" i="1" s="1"/>
  <c r="Y1525" i="1" s="1"/>
  <c r="Y1524" i="1" s="1"/>
  <c r="Y1523" i="1" s="1"/>
  <c r="Y1521" i="1" s="1"/>
  <c r="AE1528" i="1"/>
  <c r="X1439" i="1"/>
  <c r="X1438" i="1" s="1"/>
  <c r="X1437" i="1" s="1"/>
  <c r="AD1440" i="1"/>
  <c r="X1323" i="1"/>
  <c r="X1322" i="1" s="1"/>
  <c r="AD1324" i="1"/>
  <c r="X1290" i="1"/>
  <c r="X1289" i="1" s="1"/>
  <c r="AD1291" i="1"/>
  <c r="X1266" i="1"/>
  <c r="X1265" i="1" s="1"/>
  <c r="AD1267" i="1"/>
  <c r="X1242" i="1"/>
  <c r="X1241" i="1" s="1"/>
  <c r="AD1243" i="1"/>
  <c r="Y1183" i="1"/>
  <c r="Y1182" i="1" s="1"/>
  <c r="AE1184" i="1"/>
  <c r="Y1127" i="1"/>
  <c r="Y1126" i="1" s="1"/>
  <c r="AE1128" i="1"/>
  <c r="Y1021" i="1"/>
  <c r="Y1020" i="1" s="1"/>
  <c r="Y1019" i="1" s="1"/>
  <c r="Y1018" i="1" s="1"/>
  <c r="AE1022" i="1"/>
  <c r="X225" i="1"/>
  <c r="AD226" i="1"/>
  <c r="Y28" i="1"/>
  <c r="Y27" i="1" s="1"/>
  <c r="AE29" i="1"/>
  <c r="X1474" i="1"/>
  <c r="X1473" i="1" s="1"/>
  <c r="AD1475" i="1"/>
  <c r="X1446" i="1"/>
  <c r="X1445" i="1" s="1"/>
  <c r="AD1447" i="1"/>
  <c r="X1317" i="1"/>
  <c r="X1316" i="1" s="1"/>
  <c r="AD1318" i="1"/>
  <c r="Y1455" i="1"/>
  <c r="Y1454" i="1" s="1"/>
  <c r="AE1456" i="1"/>
  <c r="Y1428" i="1"/>
  <c r="AE1429" i="1"/>
  <c r="Y1332" i="1"/>
  <c r="Y1331" i="1" s="1"/>
  <c r="AE1333" i="1"/>
  <c r="Y1308" i="1"/>
  <c r="Y1307" i="1" s="1"/>
  <c r="AE1309" i="1"/>
  <c r="Y1281" i="1"/>
  <c r="Y1280" i="1" s="1"/>
  <c r="AE1282" i="1"/>
  <c r="Y1257" i="1"/>
  <c r="Y1256" i="1" s="1"/>
  <c r="AE1258" i="1"/>
  <c r="Y1227" i="1"/>
  <c r="Y1226" i="1" s="1"/>
  <c r="Y1225" i="1" s="1"/>
  <c r="Y1224" i="1" s="1"/>
  <c r="Y1223" i="1" s="1"/>
  <c r="AE1228" i="1"/>
  <c r="Y1103" i="1"/>
  <c r="AE1104" i="1"/>
  <c r="Y348" i="1"/>
  <c r="Y347" i="1" s="1"/>
  <c r="Y346" i="1" s="1"/>
  <c r="Y345" i="1" s="1"/>
  <c r="AE349" i="1"/>
  <c r="Y227" i="1"/>
  <c r="AE228" i="1"/>
  <c r="Y118" i="1"/>
  <c r="AE120" i="1"/>
  <c r="Y31" i="1"/>
  <c r="Y30" i="1" s="1"/>
  <c r="AE32" i="1"/>
  <c r="Y830" i="1"/>
  <c r="Y829" i="1" s="1"/>
  <c r="Y828" i="1" s="1"/>
  <c r="AE831" i="1"/>
  <c r="Y981" i="1"/>
  <c r="Y980" i="1" s="1"/>
  <c r="Y979" i="1" s="1"/>
  <c r="AE982" i="1"/>
  <c r="Y874" i="1"/>
  <c r="Y873" i="1" s="1"/>
  <c r="Y872" i="1" s="1"/>
  <c r="Y871" i="1" s="1"/>
  <c r="AE875" i="1"/>
  <c r="X739" i="1"/>
  <c r="X738" i="1" s="1"/>
  <c r="X737" i="1" s="1"/>
  <c r="X736" i="1" s="1"/>
  <c r="AD740" i="1"/>
  <c r="X679" i="1"/>
  <c r="X678" i="1" s="1"/>
  <c r="X677" i="1" s="1"/>
  <c r="X676" i="1" s="1"/>
  <c r="AD680" i="1"/>
  <c r="Y610" i="1"/>
  <c r="Y609" i="1" s="1"/>
  <c r="Y608" i="1" s="1"/>
  <c r="Y607" i="1" s="1"/>
  <c r="AE611" i="1"/>
  <c r="Y505" i="1"/>
  <c r="AE507" i="1"/>
  <c r="Y438" i="1"/>
  <c r="Y437" i="1" s="1"/>
  <c r="AE439" i="1"/>
  <c r="Y366" i="1"/>
  <c r="AE368" i="1"/>
  <c r="Y282" i="1"/>
  <c r="AE283" i="1"/>
  <c r="X232" i="1"/>
  <c r="AD233" i="1"/>
  <c r="Y197" i="1"/>
  <c r="AE198" i="1"/>
  <c r="Y146" i="1"/>
  <c r="Y145" i="1" s="1"/>
  <c r="AE147" i="1"/>
  <c r="X981" i="1"/>
  <c r="X980" i="1" s="1"/>
  <c r="X979" i="1" s="1"/>
  <c r="AD982" i="1"/>
  <c r="X874" i="1"/>
  <c r="X873" i="1" s="1"/>
  <c r="X872" i="1" s="1"/>
  <c r="X871" i="1" s="1"/>
  <c r="AD875" i="1"/>
  <c r="Y750" i="1"/>
  <c r="Y749" i="1" s="1"/>
  <c r="Y748" i="1" s="1"/>
  <c r="AE751" i="1"/>
  <c r="Y687" i="1"/>
  <c r="Y686" i="1" s="1"/>
  <c r="Y685" i="1" s="1"/>
  <c r="Y684" i="1" s="1"/>
  <c r="AE688" i="1"/>
  <c r="X610" i="1"/>
  <c r="X609" i="1" s="1"/>
  <c r="X608" i="1" s="1"/>
  <c r="X607" i="1" s="1"/>
  <c r="AD611" i="1"/>
  <c r="X505" i="1"/>
  <c r="AD507" i="1"/>
  <c r="X444" i="1"/>
  <c r="X443" i="1" s="1"/>
  <c r="AD445" i="1"/>
  <c r="Y405" i="1"/>
  <c r="Y404" i="1" s="1"/>
  <c r="AE406" i="1"/>
  <c r="X288" i="1"/>
  <c r="AD289" i="1"/>
  <c r="Y229" i="1"/>
  <c r="AE230" i="1"/>
  <c r="Y209" i="1"/>
  <c r="Y208" i="1" s="1"/>
  <c r="AE210" i="1"/>
  <c r="Y151" i="1"/>
  <c r="Y150" i="1" s="1"/>
  <c r="AE152" i="1"/>
  <c r="X79" i="1"/>
  <c r="X78" i="1" s="1"/>
  <c r="AD80" i="1"/>
  <c r="Y881" i="1"/>
  <c r="Y880" i="1" s="1"/>
  <c r="Y879" i="1" s="1"/>
  <c r="AE882" i="1"/>
  <c r="X750" i="1"/>
  <c r="X749" i="1" s="1"/>
  <c r="X748" i="1" s="1"/>
  <c r="AD751" i="1"/>
  <c r="X687" i="1"/>
  <c r="X686" i="1" s="1"/>
  <c r="X685" i="1" s="1"/>
  <c r="X684" i="1" s="1"/>
  <c r="AD688" i="1"/>
  <c r="Y615" i="1"/>
  <c r="Y614" i="1" s="1"/>
  <c r="Y613" i="1" s="1"/>
  <c r="Y612" i="1" s="1"/>
  <c r="AE616" i="1"/>
  <c r="Y522" i="1"/>
  <c r="Y521" i="1" s="1"/>
  <c r="Y520" i="1" s="1"/>
  <c r="Y519" i="1" s="1"/>
  <c r="Y518" i="1" s="1"/>
  <c r="AE523" i="1"/>
  <c r="Y448" i="1"/>
  <c r="Y447" i="1" s="1"/>
  <c r="Y446" i="1" s="1"/>
  <c r="AE449" i="1"/>
  <c r="X405" i="1"/>
  <c r="X404" i="1" s="1"/>
  <c r="AD406" i="1"/>
  <c r="Y286" i="1"/>
  <c r="AE287" i="1"/>
  <c r="X234" i="1"/>
  <c r="AD235" i="1"/>
  <c r="Y200" i="1"/>
  <c r="AE201" i="1"/>
  <c r="Y137" i="1"/>
  <c r="Y136" i="1" s="1"/>
  <c r="Y135" i="1" s="1"/>
  <c r="Y134" i="1" s="1"/>
  <c r="AE138" i="1"/>
  <c r="Y76" i="1"/>
  <c r="Y75" i="1" s="1"/>
  <c r="AE77" i="1"/>
  <c r="Y974" i="1"/>
  <c r="Y971" i="1" s="1"/>
  <c r="Y970" i="1" s="1"/>
  <c r="AE975" i="1"/>
  <c r="Y822" i="1"/>
  <c r="Y821" i="1" s="1"/>
  <c r="Y817" i="1" s="1"/>
  <c r="AE823" i="1"/>
  <c r="Y739" i="1"/>
  <c r="Y738" i="1" s="1"/>
  <c r="Y737" i="1" s="1"/>
  <c r="Y736" i="1" s="1"/>
  <c r="AE740" i="1"/>
  <c r="Y653" i="1"/>
  <c r="Y652" i="1" s="1"/>
  <c r="Y651" i="1" s="1"/>
  <c r="Y650" i="1" s="1"/>
  <c r="AE654" i="1"/>
  <c r="Y575" i="1"/>
  <c r="Y574" i="1" s="1"/>
  <c r="Y573" i="1" s="1"/>
  <c r="Y572" i="1" s="1"/>
  <c r="Y571" i="1" s="1"/>
  <c r="AE576" i="1"/>
  <c r="Y484" i="1"/>
  <c r="AE485" i="1"/>
  <c r="Y435" i="1"/>
  <c r="Y434" i="1" s="1"/>
  <c r="AE436" i="1"/>
  <c r="X364" i="1"/>
  <c r="AD365" i="1"/>
  <c r="Y236" i="1"/>
  <c r="AE237" i="1"/>
  <c r="Y202" i="1"/>
  <c r="AE203" i="1"/>
  <c r="X86" i="1"/>
  <c r="X85" i="1" s="1"/>
  <c r="AD87" i="1"/>
  <c r="Y1503" i="1"/>
  <c r="Y1502" i="1" s="1"/>
  <c r="AE1504" i="1"/>
  <c r="X1326" i="1"/>
  <c r="X1325" i="1" s="1"/>
  <c r="AD1327" i="1"/>
  <c r="X1293" i="1"/>
  <c r="X1292" i="1" s="1"/>
  <c r="AD1294" i="1"/>
  <c r="X1269" i="1"/>
  <c r="X1268" i="1" s="1"/>
  <c r="AD1270" i="1"/>
  <c r="X1245" i="1"/>
  <c r="X1244" i="1" s="1"/>
  <c r="AD1246" i="1"/>
  <c r="X1103" i="1"/>
  <c r="AD1104" i="1"/>
  <c r="Y1010" i="1"/>
  <c r="Y1009" i="1" s="1"/>
  <c r="Y1008" i="1" s="1"/>
  <c r="AE1011" i="1"/>
  <c r="Y91" i="1"/>
  <c r="AE92" i="1"/>
  <c r="Y63" i="1"/>
  <c r="AE64" i="1"/>
  <c r="X1434" i="1"/>
  <c r="X1433" i="1" s="1"/>
  <c r="X1432" i="1" s="1"/>
  <c r="AD1435" i="1"/>
  <c r="Y1446" i="1"/>
  <c r="Y1445" i="1" s="1"/>
  <c r="AE1447" i="1"/>
  <c r="Y1419" i="1"/>
  <c r="Y1418" i="1" s="1"/>
  <c r="AE1420" i="1"/>
  <c r="Y1323" i="1"/>
  <c r="Y1322" i="1" s="1"/>
  <c r="AE1324" i="1"/>
  <c r="Y1299" i="1"/>
  <c r="Y1298" i="1" s="1"/>
  <c r="AE1300" i="1"/>
  <c r="Y1272" i="1"/>
  <c r="Y1271" i="1" s="1"/>
  <c r="AE1273" i="1"/>
  <c r="Y1248" i="1"/>
  <c r="Y1247" i="1" s="1"/>
  <c r="AE1249" i="1"/>
  <c r="Y1124" i="1"/>
  <c r="Y1123" i="1" s="1"/>
  <c r="AE1125" i="1"/>
  <c r="X1010" i="1"/>
  <c r="X1009" i="1" s="1"/>
  <c r="X1008" i="1" s="1"/>
  <c r="AD1011" i="1"/>
  <c r="X91" i="1"/>
  <c r="AD92" i="1"/>
  <c r="X1320" i="1"/>
  <c r="X1319" i="1" s="1"/>
  <c r="AD1321" i="1"/>
  <c r="X1452" i="1"/>
  <c r="X1451" i="1" s="1"/>
  <c r="AD1453" i="1"/>
  <c r="X1329" i="1"/>
  <c r="X1328" i="1" s="1"/>
  <c r="AD1330" i="1"/>
  <c r="X1299" i="1"/>
  <c r="X1298" i="1" s="1"/>
  <c r="AD1300" i="1"/>
  <c r="X1272" i="1"/>
  <c r="X1271" i="1" s="1"/>
  <c r="AD1273" i="1"/>
  <c r="X1248" i="1"/>
  <c r="X1247" i="1" s="1"/>
  <c r="AD1249" i="1"/>
  <c r="Y1201" i="1"/>
  <c r="Y1200" i="1" s="1"/>
  <c r="Y1199" i="1" s="1"/>
  <c r="Y1198" i="1" s="1"/>
  <c r="AE1202" i="1"/>
  <c r="X1153" i="1"/>
  <c r="X1152" i="1" s="1"/>
  <c r="AD1154" i="1"/>
  <c r="Y1063" i="1"/>
  <c r="Y1062" i="1" s="1"/>
  <c r="Y1061" i="1" s="1"/>
  <c r="AE1064" i="1"/>
  <c r="Y272" i="1"/>
  <c r="AE273" i="1"/>
  <c r="X116" i="1"/>
  <c r="AD117" i="1"/>
  <c r="Y70" i="1"/>
  <c r="AE71" i="1"/>
  <c r="X1455" i="1"/>
  <c r="X1454" i="1" s="1"/>
  <c r="AD1456" i="1"/>
  <c r="Y1535" i="1"/>
  <c r="Y1534" i="1" s="1"/>
  <c r="AE1536" i="1"/>
  <c r="X1430" i="1"/>
  <c r="AD1431" i="1"/>
  <c r="Y1543" i="1"/>
  <c r="Y1542" i="1" s="1"/>
  <c r="Y1541" i="1" s="1"/>
  <c r="AE1544" i="1"/>
  <c r="Y1449" i="1"/>
  <c r="Y1448" i="1" s="1"/>
  <c r="AE1450" i="1"/>
  <c r="Y1422" i="1"/>
  <c r="Y1421" i="1" s="1"/>
  <c r="AE1423" i="1"/>
  <c r="Y1326" i="1"/>
  <c r="Y1325" i="1" s="1"/>
  <c r="AE1327" i="1"/>
  <c r="Y1302" i="1"/>
  <c r="Y1301" i="1" s="1"/>
  <c r="AE1303" i="1"/>
  <c r="Y1275" i="1"/>
  <c r="Y1274" i="1" s="1"/>
  <c r="AE1276" i="1"/>
  <c r="Y1251" i="1"/>
  <c r="Y1250" i="1" s="1"/>
  <c r="AE1252" i="1"/>
  <c r="X1201" i="1"/>
  <c r="X1200" i="1" s="1"/>
  <c r="X1199" i="1" s="1"/>
  <c r="X1198" i="1" s="1"/>
  <c r="AD1202" i="1"/>
  <c r="Y1099" i="1"/>
  <c r="Y1098" i="1" s="1"/>
  <c r="Y1097" i="1" s="1"/>
  <c r="AE1100" i="1"/>
  <c r="Y400" i="1"/>
  <c r="Y397" i="1" s="1"/>
  <c r="Y396" i="1" s="1"/>
  <c r="AE401" i="1"/>
  <c r="Y222" i="1"/>
  <c r="Y221" i="1" s="1"/>
  <c r="AE223" i="1"/>
  <c r="X93" i="1"/>
  <c r="AD94" i="1"/>
  <c r="Y161" i="1"/>
  <c r="Y160" i="1" s="1"/>
  <c r="AE162" i="1"/>
  <c r="Y957" i="1"/>
  <c r="Y956" i="1" s="1"/>
  <c r="Y955" i="1" s="1"/>
  <c r="AE958" i="1"/>
  <c r="Y792" i="1"/>
  <c r="Y791" i="1" s="1"/>
  <c r="Y790" i="1" s="1"/>
  <c r="Y789" i="1" s="1"/>
  <c r="Y781" i="1" s="1"/>
  <c r="Y772" i="1" s="1"/>
  <c r="AE793" i="1"/>
  <c r="X731" i="1"/>
  <c r="AD732" i="1"/>
  <c r="Y664" i="1"/>
  <c r="Y663" i="1" s="1"/>
  <c r="Y662" i="1" s="1"/>
  <c r="Y661" i="1" s="1"/>
  <c r="AE665" i="1"/>
  <c r="X575" i="1"/>
  <c r="X574" i="1" s="1"/>
  <c r="X573" i="1" s="1"/>
  <c r="X572" i="1" s="1"/>
  <c r="X571" i="1" s="1"/>
  <c r="AD576" i="1"/>
  <c r="Y469" i="1"/>
  <c r="Y468" i="1" s="1"/>
  <c r="Y467" i="1" s="1"/>
  <c r="AE470" i="1"/>
  <c r="X414" i="1"/>
  <c r="X413" i="1" s="1"/>
  <c r="AD415" i="1"/>
  <c r="X358" i="1"/>
  <c r="X357" i="1" s="1"/>
  <c r="X356" i="1" s="1"/>
  <c r="AD359" i="1"/>
  <c r="Y288" i="1"/>
  <c r="AE289" i="1"/>
  <c r="X227" i="1"/>
  <c r="AD228" i="1"/>
  <c r="Y204" i="1"/>
  <c r="AE206" i="1"/>
  <c r="X155" i="1"/>
  <c r="X154" i="1" s="1"/>
  <c r="AD156" i="1"/>
  <c r="X957" i="1"/>
  <c r="X956" i="1" s="1"/>
  <c r="X955" i="1" s="1"/>
  <c r="AD958" i="1"/>
  <c r="Y814" i="1"/>
  <c r="Y813" i="1" s="1"/>
  <c r="Y812" i="1" s="1"/>
  <c r="AE815" i="1"/>
  <c r="Y734" i="1"/>
  <c r="Y733" i="1" s="1"/>
  <c r="AE735" i="1"/>
  <c r="Y674" i="1"/>
  <c r="Y673" i="1" s="1"/>
  <c r="Y672" i="1" s="1"/>
  <c r="Y671" i="1" s="1"/>
  <c r="Y670" i="1" s="1"/>
  <c r="AE675" i="1"/>
  <c r="Y580" i="1"/>
  <c r="Y579" i="1" s="1"/>
  <c r="Y578" i="1" s="1"/>
  <c r="Y577" i="1" s="1"/>
  <c r="AE581" i="1"/>
  <c r="Y501" i="1"/>
  <c r="AE502" i="1"/>
  <c r="X438" i="1"/>
  <c r="X437" i="1" s="1"/>
  <c r="AD439" i="1"/>
  <c r="X366" i="1"/>
  <c r="AD368" i="1"/>
  <c r="Y327" i="1"/>
  <c r="AE328" i="1"/>
  <c r="Y252" i="1"/>
  <c r="Y249" i="1" s="1"/>
  <c r="Y248" i="1" s="1"/>
  <c r="Y247" i="1" s="1"/>
  <c r="AE253" i="1"/>
  <c r="Y214" i="1"/>
  <c r="Y211" i="1" s="1"/>
  <c r="AE215" i="1"/>
  <c r="X184" i="1"/>
  <c r="AD185" i="1"/>
  <c r="Y130" i="1"/>
  <c r="Y129" i="1" s="1"/>
  <c r="Y128" i="1" s="1"/>
  <c r="Y127" i="1" s="1"/>
  <c r="Y126" i="1" s="1"/>
  <c r="AE131" i="1"/>
  <c r="X63" i="1"/>
  <c r="AD64" i="1"/>
  <c r="Y946" i="1"/>
  <c r="Y945" i="1" s="1"/>
  <c r="Y944" i="1" s="1"/>
  <c r="AE947" i="1"/>
  <c r="Y764" i="1"/>
  <c r="Y763" i="1" s="1"/>
  <c r="Y762" i="1" s="1"/>
  <c r="Y761" i="1" s="1"/>
  <c r="AE765" i="1"/>
  <c r="Y697" i="1"/>
  <c r="AE698" i="1"/>
  <c r="Y638" i="1"/>
  <c r="Y637" i="1" s="1"/>
  <c r="Y636" i="1" s="1"/>
  <c r="Y635" i="1" s="1"/>
  <c r="AE639" i="1"/>
  <c r="X546" i="1"/>
  <c r="X545" i="1" s="1"/>
  <c r="AD547" i="1"/>
  <c r="Y464" i="1"/>
  <c r="Y463" i="1" s="1"/>
  <c r="Y462" i="1" s="1"/>
  <c r="Y461" i="1" s="1"/>
  <c r="AE465" i="1"/>
  <c r="X411" i="1"/>
  <c r="X410" i="1" s="1"/>
  <c r="AD412" i="1"/>
  <c r="X353" i="1"/>
  <c r="X352" i="1" s="1"/>
  <c r="X351" i="1" s="1"/>
  <c r="X350" i="1" s="1"/>
  <c r="AD354" i="1"/>
  <c r="X241" i="1"/>
  <c r="AD242" i="1"/>
  <c r="X219" i="1"/>
  <c r="AD220" i="1"/>
  <c r="Y195" i="1"/>
  <c r="AE196" i="1"/>
  <c r="Y950" i="1"/>
  <c r="Y949" i="1" s="1"/>
  <c r="Y948" i="1" s="1"/>
  <c r="AE951" i="1"/>
  <c r="X778" i="1"/>
  <c r="X777" i="1" s="1"/>
  <c r="X776" i="1" s="1"/>
  <c r="X775" i="1" s="1"/>
  <c r="X774" i="1" s="1"/>
  <c r="AD779" i="1"/>
  <c r="Y731" i="1"/>
  <c r="AE732" i="1"/>
  <c r="Y643" i="1"/>
  <c r="Y642" i="1" s="1"/>
  <c r="Y641" i="1" s="1"/>
  <c r="Y640" i="1" s="1"/>
  <c r="AE644" i="1"/>
  <c r="Y551" i="1"/>
  <c r="Y550" i="1" s="1"/>
  <c r="Y549" i="1" s="1"/>
  <c r="AE552" i="1"/>
  <c r="X464" i="1"/>
  <c r="X463" i="1" s="1"/>
  <c r="X462" i="1" s="1"/>
  <c r="X461" i="1" s="1"/>
  <c r="AD465" i="1"/>
  <c r="Y414" i="1"/>
  <c r="Y413" i="1" s="1"/>
  <c r="AE415" i="1"/>
  <c r="Y329" i="1"/>
  <c r="AE330" i="1"/>
  <c r="Y232" i="1"/>
  <c r="AE233" i="1"/>
  <c r="X195" i="1"/>
  <c r="AD196" i="1"/>
  <c r="X76" i="1"/>
  <c r="X75" i="1" s="1"/>
  <c r="AD77" i="1"/>
  <c r="X1503" i="1"/>
  <c r="X1502" i="1" s="1"/>
  <c r="AD1504" i="1"/>
  <c r="Y293" i="1"/>
  <c r="Y292" i="1" s="1"/>
  <c r="AE294" i="1"/>
  <c r="X293" i="1"/>
  <c r="X292" i="1" s="1"/>
  <c r="AD294" i="1"/>
  <c r="Y930" i="1"/>
  <c r="Y929" i="1" s="1"/>
  <c r="Y928" i="1" s="1"/>
  <c r="Y927" i="1" s="1"/>
  <c r="AE931" i="1"/>
  <c r="X930" i="1"/>
  <c r="X929" i="1" s="1"/>
  <c r="X928" i="1" s="1"/>
  <c r="X927" i="1" s="1"/>
  <c r="AD931" i="1"/>
  <c r="Y842" i="1"/>
  <c r="Y841" i="1" s="1"/>
  <c r="AE843" i="1"/>
  <c r="Y845" i="1"/>
  <c r="Y844" i="1" s="1"/>
  <c r="AE846" i="1"/>
  <c r="M660" i="1"/>
  <c r="M604" i="1" s="1"/>
  <c r="S1141" i="1"/>
  <c r="S811" i="1"/>
  <c r="S810" i="1" s="1"/>
  <c r="R1234" i="1"/>
  <c r="R1233" i="1" s="1"/>
  <c r="R1098" i="1"/>
  <c r="R1097" i="1" s="1"/>
  <c r="S67" i="1"/>
  <c r="S1234" i="1"/>
  <c r="S1233" i="1" s="1"/>
  <c r="S1232" i="1" s="1"/>
  <c r="S1098" i="1"/>
  <c r="S1097" i="1" s="1"/>
  <c r="S1088" i="1" s="1"/>
  <c r="S1087" i="1" s="1"/>
  <c r="R153" i="1"/>
  <c r="S1060" i="1"/>
  <c r="S1059" i="1" s="1"/>
  <c r="S548" i="1"/>
  <c r="S535" i="1" s="1"/>
  <c r="S33" i="1"/>
  <c r="S26" i="1" s="1"/>
  <c r="S25" i="1" s="1"/>
  <c r="S24" i="1" s="1"/>
  <c r="S467" i="1"/>
  <c r="S361" i="1"/>
  <c r="S360" i="1" s="1"/>
  <c r="S355" i="1" s="1"/>
  <c r="S344" i="1" s="1"/>
  <c r="S192" i="1"/>
  <c r="S965" i="1"/>
  <c r="S90" i="1"/>
  <c r="M191" i="1"/>
  <c r="S1489" i="1"/>
  <c r="S1488" i="1" s="1"/>
  <c r="S1487" i="1" s="1"/>
  <c r="S1469" i="1"/>
  <c r="S1464" i="1" s="1"/>
  <c r="S1463" i="1" s="1"/>
  <c r="R1469" i="1"/>
  <c r="R231" i="1"/>
  <c r="S606" i="1"/>
  <c r="S153" i="1"/>
  <c r="S500" i="1"/>
  <c r="S499" i="1" s="1"/>
  <c r="S494" i="1" s="1"/>
  <c r="S391" i="1"/>
  <c r="S390" i="1" s="1"/>
  <c r="S249" i="1"/>
  <c r="S248" i="1" s="1"/>
  <c r="S247" i="1" s="1"/>
  <c r="S211" i="1"/>
  <c r="S181" i="1"/>
  <c r="S180" i="1" s="1"/>
  <c r="R62" i="1"/>
  <c r="R61" i="1" s="1"/>
  <c r="S689" i="1"/>
  <c r="S752" i="1"/>
  <c r="S742" i="1" s="1"/>
  <c r="R224" i="1"/>
  <c r="S1427" i="1"/>
  <c r="S1417" i="1" s="1"/>
  <c r="S1416" i="1" s="1"/>
  <c r="S1226" i="1"/>
  <c r="S1225" i="1" s="1"/>
  <c r="S1224" i="1" s="1"/>
  <c r="S1223" i="1" s="1"/>
  <c r="S144" i="1"/>
  <c r="S430" i="1"/>
  <c r="S425" i="1" s="1"/>
  <c r="S424" i="1" s="1"/>
  <c r="S423" i="1" s="1"/>
  <c r="M535" i="1"/>
  <c r="S1441" i="1"/>
  <c r="S1436" i="1" s="1"/>
  <c r="S772" i="1"/>
  <c r="R728" i="1"/>
  <c r="R714" i="1" s="1"/>
  <c r="S883" i="1"/>
  <c r="S878" i="1" s="1"/>
  <c r="S877" i="1" s="1"/>
  <c r="S216" i="1"/>
  <c r="M942" i="1"/>
  <c r="M808" i="1" s="1"/>
  <c r="L61" i="1"/>
  <c r="M466" i="1"/>
  <c r="M460" i="1" s="1"/>
  <c r="M454" i="1" s="1"/>
  <c r="M319" i="1"/>
  <c r="M61" i="1"/>
  <c r="M50" i="1" s="1"/>
  <c r="M49" i="1" s="1"/>
  <c r="F1096" i="1"/>
  <c r="L1096" i="1" s="1"/>
  <c r="F1092" i="1"/>
  <c r="L1092" i="1" s="1"/>
  <c r="F1064" i="1"/>
  <c r="L1064" i="1" s="1"/>
  <c r="F997" i="1"/>
  <c r="L997" i="1" s="1"/>
  <c r="F993" i="1"/>
  <c r="L993" i="1" s="1"/>
  <c r="F947" i="1"/>
  <c r="L947" i="1" s="1"/>
  <c r="F889" i="1"/>
  <c r="L889" i="1" s="1"/>
  <c r="F882" i="1"/>
  <c r="L882" i="1" s="1"/>
  <c r="G874" i="1"/>
  <c r="G873" i="1" s="1"/>
  <c r="G872" i="1" s="1"/>
  <c r="G871" i="1" s="1"/>
  <c r="F874" i="1"/>
  <c r="F873" i="1" s="1"/>
  <c r="F872" i="1" s="1"/>
  <c r="F871" i="1" s="1"/>
  <c r="CY699" i="1" l="1"/>
  <c r="DC699" i="1" s="1"/>
  <c r="DC700" i="1"/>
  <c r="CY584" i="1"/>
  <c r="CZ381" i="1"/>
  <c r="DB382" i="1"/>
  <c r="CX584" i="1"/>
  <c r="DB584" i="1" s="1"/>
  <c r="DB585" i="1"/>
  <c r="CX1508" i="1"/>
  <c r="DB1508" i="1" s="1"/>
  <c r="DB1509" i="1"/>
  <c r="DC382" i="1"/>
  <c r="DA381" i="1"/>
  <c r="CY1508" i="1"/>
  <c r="DC1508" i="1" s="1"/>
  <c r="DC1509" i="1"/>
  <c r="CY902" i="1"/>
  <c r="DC903" i="1"/>
  <c r="CY692" i="1"/>
  <c r="CX699" i="1"/>
  <c r="DB699" i="1" s="1"/>
  <c r="DB700" i="1"/>
  <c r="CX901" i="1"/>
  <c r="DB901" i="1" s="1"/>
  <c r="DB902" i="1"/>
  <c r="CX833" i="1"/>
  <c r="DB833" i="1" s="1"/>
  <c r="DB834" i="1"/>
  <c r="CY837" i="1"/>
  <c r="DC837" i="1" s="1"/>
  <c r="DC838" i="1"/>
  <c r="CY96" i="1"/>
  <c r="DC97" i="1"/>
  <c r="CF1001" i="1"/>
  <c r="CG1001" i="1"/>
  <c r="CL1003" i="1"/>
  <c r="CL1002" i="1" s="1"/>
  <c r="CR1004" i="1"/>
  <c r="CR1211" i="1"/>
  <c r="CR1210" i="1" s="1"/>
  <c r="CR1209" i="1" s="1"/>
  <c r="CR1208" i="1" s="1"/>
  <c r="CX1212" i="1"/>
  <c r="CM909" i="1"/>
  <c r="CM908" i="1" s="1"/>
  <c r="CS910" i="1"/>
  <c r="CR910" i="1"/>
  <c r="CL909" i="1"/>
  <c r="CL908" i="1" s="1"/>
  <c r="CR1150" i="1"/>
  <c r="CS1007" i="1"/>
  <c r="CM1006" i="1"/>
  <c r="CM1005" i="1" s="1"/>
  <c r="CS835" i="1"/>
  <c r="CM834" i="1"/>
  <c r="CM833" i="1" s="1"/>
  <c r="CM832" i="1" s="1"/>
  <c r="CM899" i="1"/>
  <c r="CM898" i="1" s="1"/>
  <c r="CS900" i="1"/>
  <c r="CR165" i="1"/>
  <c r="CL164" i="1"/>
  <c r="CL163" i="1" s="1"/>
  <c r="CL838" i="1"/>
  <c r="CL837" i="1" s="1"/>
  <c r="CL832" i="1" s="1"/>
  <c r="CR839" i="1"/>
  <c r="CS907" i="1"/>
  <c r="CM906" i="1"/>
  <c r="CM905" i="1" s="1"/>
  <c r="CG897" i="1"/>
  <c r="CL906" i="1"/>
  <c r="CL905" i="1" s="1"/>
  <c r="CR907" i="1"/>
  <c r="CR57" i="1"/>
  <c r="CX58" i="1"/>
  <c r="CR1007" i="1"/>
  <c r="CL1006" i="1"/>
  <c r="CL1005" i="1" s="1"/>
  <c r="CM1003" i="1"/>
  <c r="CM1002" i="1" s="1"/>
  <c r="CM1001" i="1" s="1"/>
  <c r="CS1004" i="1"/>
  <c r="CY308" i="1"/>
  <c r="CS307" i="1"/>
  <c r="CS306" i="1" s="1"/>
  <c r="CF897" i="1"/>
  <c r="CM164" i="1"/>
  <c r="CM163" i="1" s="1"/>
  <c r="CS165" i="1"/>
  <c r="CR307" i="1"/>
  <c r="CR306" i="1" s="1"/>
  <c r="CX308" i="1"/>
  <c r="CY58" i="1"/>
  <c r="CS57" i="1"/>
  <c r="CS1211" i="1"/>
  <c r="CS1210" i="1" s="1"/>
  <c r="CS1209" i="1" s="1"/>
  <c r="CS1208" i="1" s="1"/>
  <c r="CY1212" i="1"/>
  <c r="CR900" i="1"/>
  <c r="CL899" i="1"/>
  <c r="CL898" i="1" s="1"/>
  <c r="CL897" i="1" s="1"/>
  <c r="S191" i="1"/>
  <c r="S1121" i="1"/>
  <c r="S1120" i="1" s="1"/>
  <c r="S1118" i="1" s="1"/>
  <c r="M1221" i="1"/>
  <c r="Y324" i="1"/>
  <c r="Y323" i="1" s="1"/>
  <c r="Y322" i="1" s="1"/>
  <c r="Y321" i="1" s="1"/>
  <c r="S319" i="1"/>
  <c r="CA1147" i="1"/>
  <c r="BU1146" i="1"/>
  <c r="BU1145" i="1" s="1"/>
  <c r="BT1146" i="1"/>
  <c r="BT1145" i="1" s="1"/>
  <c r="BZ1147" i="1"/>
  <c r="BB1500" i="1"/>
  <c r="BB1499" i="1" s="1"/>
  <c r="BH1501" i="1"/>
  <c r="BB1179" i="1"/>
  <c r="BB1178" i="1" s="1"/>
  <c r="BB1177" i="1" s="1"/>
  <c r="BH1180" i="1"/>
  <c r="BC1138" i="1"/>
  <c r="BC1137" i="1" s="1"/>
  <c r="BI1139" i="1"/>
  <c r="BC1500" i="1"/>
  <c r="BC1499" i="1" s="1"/>
  <c r="BI1501" i="1"/>
  <c r="BC1160" i="1"/>
  <c r="BC1159" i="1" s="1"/>
  <c r="BI1161" i="1"/>
  <c r="Y33" i="1"/>
  <c r="Y26" i="1" s="1"/>
  <c r="Y25" i="1" s="1"/>
  <c r="Y24" i="1" s="1"/>
  <c r="S660" i="1"/>
  <c r="Y1427" i="1"/>
  <c r="Y1417" i="1" s="1"/>
  <c r="Y1416" i="1" s="1"/>
  <c r="R1415" i="1"/>
  <c r="Y67" i="1"/>
  <c r="S942" i="1"/>
  <c r="Y192" i="1"/>
  <c r="Y199" i="1"/>
  <c r="Y90" i="1"/>
  <c r="X67" i="1"/>
  <c r="X211" i="1"/>
  <c r="Y1489" i="1"/>
  <c r="Y1488" i="1" s="1"/>
  <c r="Y1487" i="1" s="1"/>
  <c r="Y694" i="1"/>
  <c r="Y690" i="1" s="1"/>
  <c r="Y689" i="1" s="1"/>
  <c r="Y281" i="1"/>
  <c r="Y280" i="1" s="1"/>
  <c r="Y279" i="1" s="1"/>
  <c r="X1234" i="1"/>
  <c r="X1233" i="1" s="1"/>
  <c r="Y1060" i="1"/>
  <c r="Y1059" i="1" s="1"/>
  <c r="S466" i="1"/>
  <c r="S460" i="1" s="1"/>
  <c r="S454" i="1" s="1"/>
  <c r="S378" i="1" s="1"/>
  <c r="Y231" i="1"/>
  <c r="X231" i="1"/>
  <c r="X1441" i="1"/>
  <c r="X1436" i="1" s="1"/>
  <c r="X224" i="1"/>
  <c r="Y752" i="1"/>
  <c r="Y742" i="1" s="1"/>
  <c r="Y267" i="1"/>
  <c r="Y266" i="1" s="1"/>
  <c r="Y265" i="1" s="1"/>
  <c r="Y989" i="1"/>
  <c r="Y181" i="1"/>
  <c r="Y180" i="1" s="1"/>
  <c r="X728" i="1"/>
  <c r="X714" i="1" s="1"/>
  <c r="Y965" i="1"/>
  <c r="Y1441" i="1"/>
  <c r="Y1436" i="1" s="1"/>
  <c r="X1427" i="1"/>
  <c r="X1417" i="1" s="1"/>
  <c r="X1416" i="1" s="1"/>
  <c r="Y361" i="1"/>
  <c r="Y360" i="1" s="1"/>
  <c r="Y355" i="1" s="1"/>
  <c r="Y344" i="1" s="1"/>
  <c r="X1098" i="1"/>
  <c r="X1097" i="1" s="1"/>
  <c r="Y728" i="1"/>
  <c r="Y714" i="1" s="1"/>
  <c r="X216" i="1"/>
  <c r="X62" i="1"/>
  <c r="Y500" i="1"/>
  <c r="Y499" i="1" s="1"/>
  <c r="Y494" i="1" s="1"/>
  <c r="Y1122" i="1"/>
  <c r="Y1121" i="1" s="1"/>
  <c r="Y1120" i="1" s="1"/>
  <c r="Y1118" i="1" s="1"/>
  <c r="Y62" i="1"/>
  <c r="Y883" i="1"/>
  <c r="Y878" i="1" s="1"/>
  <c r="Y877" i="1" s="1"/>
  <c r="Y606" i="1"/>
  <c r="Y430" i="1"/>
  <c r="Y425" i="1" s="1"/>
  <c r="Y424" i="1" s="1"/>
  <c r="Y423" i="1" s="1"/>
  <c r="X153" i="1"/>
  <c r="Y153" i="1"/>
  <c r="Y1234" i="1"/>
  <c r="Y1233" i="1" s="1"/>
  <c r="Y391" i="1"/>
  <c r="Y390" i="1" s="1"/>
  <c r="AE845" i="1"/>
  <c r="AE844" i="1" s="1"/>
  <c r="AK846" i="1"/>
  <c r="AD930" i="1"/>
  <c r="AD929" i="1" s="1"/>
  <c r="AD928" i="1" s="1"/>
  <c r="AD927" i="1" s="1"/>
  <c r="AJ931" i="1"/>
  <c r="AD293" i="1"/>
  <c r="AD292" i="1" s="1"/>
  <c r="AJ294" i="1"/>
  <c r="AD1503" i="1"/>
  <c r="AD1502" i="1" s="1"/>
  <c r="AJ1504" i="1"/>
  <c r="AD195" i="1"/>
  <c r="AJ196" i="1"/>
  <c r="AE329" i="1"/>
  <c r="AK330" i="1"/>
  <c r="AD464" i="1"/>
  <c r="AD463" i="1" s="1"/>
  <c r="AD462" i="1" s="1"/>
  <c r="AD461" i="1" s="1"/>
  <c r="AJ465" i="1"/>
  <c r="AE643" i="1"/>
  <c r="AE642" i="1" s="1"/>
  <c r="AE641" i="1" s="1"/>
  <c r="AE640" i="1" s="1"/>
  <c r="AK644" i="1"/>
  <c r="AD778" i="1"/>
  <c r="AD777" i="1" s="1"/>
  <c r="AD776" i="1" s="1"/>
  <c r="AD775" i="1" s="1"/>
  <c r="AD774" i="1" s="1"/>
  <c r="AJ779" i="1"/>
  <c r="AE195" i="1"/>
  <c r="AK196" i="1"/>
  <c r="AD241" i="1"/>
  <c r="AJ242" i="1"/>
  <c r="AD411" i="1"/>
  <c r="AD410" i="1" s="1"/>
  <c r="AJ412" i="1"/>
  <c r="AD546" i="1"/>
  <c r="AD545" i="1" s="1"/>
  <c r="AJ547" i="1"/>
  <c r="AE697" i="1"/>
  <c r="AK698" i="1"/>
  <c r="AE946" i="1"/>
  <c r="AE945" i="1" s="1"/>
  <c r="AE944" i="1" s="1"/>
  <c r="AK947" i="1"/>
  <c r="AE130" i="1"/>
  <c r="AE129" i="1" s="1"/>
  <c r="AE128" i="1" s="1"/>
  <c r="AE127" i="1" s="1"/>
  <c r="AE126" i="1" s="1"/>
  <c r="AK131" i="1"/>
  <c r="AE214" i="1"/>
  <c r="AK215" i="1"/>
  <c r="AE327" i="1"/>
  <c r="AK328" i="1"/>
  <c r="AD438" i="1"/>
  <c r="AD437" i="1" s="1"/>
  <c r="AJ439" i="1"/>
  <c r="AE580" i="1"/>
  <c r="AE579" i="1" s="1"/>
  <c r="AE578" i="1" s="1"/>
  <c r="AE577" i="1" s="1"/>
  <c r="AK581" i="1"/>
  <c r="AD957" i="1"/>
  <c r="AD956" i="1" s="1"/>
  <c r="AD955" i="1" s="1"/>
  <c r="AJ958" i="1"/>
  <c r="AE204" i="1"/>
  <c r="AK206" i="1"/>
  <c r="AE288" i="1"/>
  <c r="AK289" i="1"/>
  <c r="AD414" i="1"/>
  <c r="AD413" i="1" s="1"/>
  <c r="AJ415" i="1"/>
  <c r="AD575" i="1"/>
  <c r="AD574" i="1" s="1"/>
  <c r="AD573" i="1" s="1"/>
  <c r="AD572" i="1" s="1"/>
  <c r="AD571" i="1" s="1"/>
  <c r="AJ576" i="1"/>
  <c r="AE957" i="1"/>
  <c r="AE956" i="1" s="1"/>
  <c r="AE955" i="1" s="1"/>
  <c r="AK958" i="1"/>
  <c r="AD93" i="1"/>
  <c r="AJ94" i="1"/>
  <c r="AE400" i="1"/>
  <c r="AE397" i="1" s="1"/>
  <c r="AE396" i="1" s="1"/>
  <c r="AK401" i="1"/>
  <c r="AD1201" i="1"/>
  <c r="AD1200" i="1" s="1"/>
  <c r="AD1199" i="1" s="1"/>
  <c r="AD1198" i="1" s="1"/>
  <c r="AJ1202" i="1"/>
  <c r="AE1275" i="1"/>
  <c r="AE1274" i="1" s="1"/>
  <c r="AK1276" i="1"/>
  <c r="AE1326" i="1"/>
  <c r="AE1325" i="1" s="1"/>
  <c r="AK1327" i="1"/>
  <c r="AE1449" i="1"/>
  <c r="AE1448" i="1" s="1"/>
  <c r="AK1450" i="1"/>
  <c r="AD1430" i="1"/>
  <c r="AJ1431" i="1"/>
  <c r="AD1455" i="1"/>
  <c r="AD1454" i="1" s="1"/>
  <c r="AJ1456" i="1"/>
  <c r="AD116" i="1"/>
  <c r="AJ117" i="1"/>
  <c r="AE1063" i="1"/>
  <c r="AE1062" i="1" s="1"/>
  <c r="AE1061" i="1" s="1"/>
  <c r="AK1064" i="1"/>
  <c r="AE1201" i="1"/>
  <c r="AE1200" i="1" s="1"/>
  <c r="AE1199" i="1" s="1"/>
  <c r="AE1198" i="1" s="1"/>
  <c r="AK1202" i="1"/>
  <c r="AD1272" i="1"/>
  <c r="AD1271" i="1" s="1"/>
  <c r="AJ1273" i="1"/>
  <c r="AD1329" i="1"/>
  <c r="AD1328" i="1" s="1"/>
  <c r="AJ1330" i="1"/>
  <c r="AD1320" i="1"/>
  <c r="AD1319" i="1" s="1"/>
  <c r="AJ1321" i="1"/>
  <c r="AD1010" i="1"/>
  <c r="AD1009" i="1" s="1"/>
  <c r="AD1008" i="1" s="1"/>
  <c r="AJ1011" i="1"/>
  <c r="AE1248" i="1"/>
  <c r="AE1247" i="1" s="1"/>
  <c r="AK1249" i="1"/>
  <c r="AE1299" i="1"/>
  <c r="AE1298" i="1" s="1"/>
  <c r="AK1300" i="1"/>
  <c r="AE1419" i="1"/>
  <c r="AE1418" i="1" s="1"/>
  <c r="AK1420" i="1"/>
  <c r="AD1434" i="1"/>
  <c r="AD1433" i="1" s="1"/>
  <c r="AD1432" i="1" s="1"/>
  <c r="AJ1435" i="1"/>
  <c r="AE91" i="1"/>
  <c r="AK92" i="1"/>
  <c r="AD1103" i="1"/>
  <c r="AJ1104" i="1"/>
  <c r="AD1269" i="1"/>
  <c r="AD1268" i="1" s="1"/>
  <c r="AJ1270" i="1"/>
  <c r="AD1326" i="1"/>
  <c r="AD1325" i="1" s="1"/>
  <c r="AJ1327" i="1"/>
  <c r="AD86" i="1"/>
  <c r="AD85" i="1" s="1"/>
  <c r="AJ87" i="1"/>
  <c r="AE236" i="1"/>
  <c r="AK237" i="1"/>
  <c r="AE435" i="1"/>
  <c r="AE434" i="1" s="1"/>
  <c r="AK436" i="1"/>
  <c r="AE575" i="1"/>
  <c r="AE574" i="1" s="1"/>
  <c r="AE573" i="1" s="1"/>
  <c r="AE572" i="1" s="1"/>
  <c r="AE571" i="1" s="1"/>
  <c r="AK576" i="1"/>
  <c r="AE739" i="1"/>
  <c r="AE738" i="1" s="1"/>
  <c r="AE737" i="1" s="1"/>
  <c r="AE736" i="1" s="1"/>
  <c r="AK740" i="1"/>
  <c r="AE974" i="1"/>
  <c r="AE971" i="1" s="1"/>
  <c r="AE970" i="1" s="1"/>
  <c r="AK975" i="1"/>
  <c r="AE137" i="1"/>
  <c r="AE136" i="1" s="1"/>
  <c r="AE135" i="1" s="1"/>
  <c r="AE134" i="1" s="1"/>
  <c r="AK138" i="1"/>
  <c r="AD234" i="1"/>
  <c r="AJ235" i="1"/>
  <c r="AD405" i="1"/>
  <c r="AD404" i="1" s="1"/>
  <c r="AJ406" i="1"/>
  <c r="AE522" i="1"/>
  <c r="AE521" i="1" s="1"/>
  <c r="AE520" i="1" s="1"/>
  <c r="AE519" i="1" s="1"/>
  <c r="AE518" i="1" s="1"/>
  <c r="AK523" i="1"/>
  <c r="AD687" i="1"/>
  <c r="AD686" i="1" s="1"/>
  <c r="AD685" i="1" s="1"/>
  <c r="AD684" i="1" s="1"/>
  <c r="AJ688" i="1"/>
  <c r="AE881" i="1"/>
  <c r="AE880" i="1" s="1"/>
  <c r="AE879" i="1" s="1"/>
  <c r="AK882" i="1"/>
  <c r="AE151" i="1"/>
  <c r="AE150" i="1" s="1"/>
  <c r="AK152" i="1"/>
  <c r="AE229" i="1"/>
  <c r="AK230" i="1"/>
  <c r="AE405" i="1"/>
  <c r="AE404" i="1" s="1"/>
  <c r="AK406" i="1"/>
  <c r="AJ507" i="1"/>
  <c r="AD505" i="1"/>
  <c r="AE687" i="1"/>
  <c r="AE686" i="1" s="1"/>
  <c r="AE685" i="1" s="1"/>
  <c r="AE684" i="1" s="1"/>
  <c r="AK688" i="1"/>
  <c r="AD874" i="1"/>
  <c r="AD873" i="1" s="1"/>
  <c r="AD872" i="1" s="1"/>
  <c r="AD871" i="1" s="1"/>
  <c r="AJ875" i="1"/>
  <c r="AE146" i="1"/>
  <c r="AE145" i="1" s="1"/>
  <c r="AK147" i="1"/>
  <c r="AD232" i="1"/>
  <c r="AJ233" i="1"/>
  <c r="AE366" i="1"/>
  <c r="AK368" i="1"/>
  <c r="AK507" i="1"/>
  <c r="AE505" i="1"/>
  <c r="AD679" i="1"/>
  <c r="AD678" i="1" s="1"/>
  <c r="AD677" i="1" s="1"/>
  <c r="AD676" i="1" s="1"/>
  <c r="AJ680" i="1"/>
  <c r="AE874" i="1"/>
  <c r="AE873" i="1" s="1"/>
  <c r="AE872" i="1" s="1"/>
  <c r="AE871" i="1" s="1"/>
  <c r="AK875" i="1"/>
  <c r="AE830" i="1"/>
  <c r="AE829" i="1" s="1"/>
  <c r="AE828" i="1" s="1"/>
  <c r="AK831" i="1"/>
  <c r="AE118" i="1"/>
  <c r="AK120" i="1"/>
  <c r="AE348" i="1"/>
  <c r="AE347" i="1" s="1"/>
  <c r="AE346" i="1" s="1"/>
  <c r="AE345" i="1" s="1"/>
  <c r="AK349" i="1"/>
  <c r="AE1227" i="1"/>
  <c r="AK1228" i="1"/>
  <c r="AE1281" i="1"/>
  <c r="AE1280" i="1" s="1"/>
  <c r="AK1282" i="1"/>
  <c r="AE1332" i="1"/>
  <c r="AE1331" i="1" s="1"/>
  <c r="AK1333" i="1"/>
  <c r="AE1455" i="1"/>
  <c r="AE1454" i="1" s="1"/>
  <c r="AK1456" i="1"/>
  <c r="AD1446" i="1"/>
  <c r="AD1445" i="1" s="1"/>
  <c r="AJ1447" i="1"/>
  <c r="AE28" i="1"/>
  <c r="AE27" i="1" s="1"/>
  <c r="AK29" i="1"/>
  <c r="AE1021" i="1"/>
  <c r="AE1020" i="1" s="1"/>
  <c r="AE1019" i="1" s="1"/>
  <c r="AE1018" i="1" s="1"/>
  <c r="AK1022" i="1"/>
  <c r="AE1183" i="1"/>
  <c r="AE1182" i="1" s="1"/>
  <c r="AK1184" i="1"/>
  <c r="AD1266" i="1"/>
  <c r="AD1265" i="1" s="1"/>
  <c r="AJ1267" i="1"/>
  <c r="AD1323" i="1"/>
  <c r="AD1322" i="1" s="1"/>
  <c r="AJ1324" i="1"/>
  <c r="AE1527" i="1"/>
  <c r="AE1526" i="1" s="1"/>
  <c r="AE1525" i="1" s="1"/>
  <c r="AE1524" i="1" s="1"/>
  <c r="AE1523" i="1" s="1"/>
  <c r="AE1521" i="1" s="1"/>
  <c r="AK1528" i="1"/>
  <c r="AD68" i="1"/>
  <c r="AJ69" i="1"/>
  <c r="AD1048" i="1"/>
  <c r="AD1047" i="1" s="1"/>
  <c r="AD1046" i="1" s="1"/>
  <c r="AD1041" i="1" s="1"/>
  <c r="AD1040" i="1" s="1"/>
  <c r="AJ1049" i="1"/>
  <c r="AE1254" i="1"/>
  <c r="AE1253" i="1" s="1"/>
  <c r="AK1255" i="1"/>
  <c r="AE1305" i="1"/>
  <c r="AE1304" i="1" s="1"/>
  <c r="AK1306" i="1"/>
  <c r="AE1425" i="1"/>
  <c r="AE1424" i="1" s="1"/>
  <c r="AK1426" i="1"/>
  <c r="AE1474" i="1"/>
  <c r="AE1473" i="1" s="1"/>
  <c r="AK1475" i="1"/>
  <c r="AD212" i="1"/>
  <c r="AJ213" i="1"/>
  <c r="AE1131" i="1"/>
  <c r="AE1130" i="1" s="1"/>
  <c r="AK1132" i="1"/>
  <c r="AD1275" i="1"/>
  <c r="AD1274" i="1" s="1"/>
  <c r="AJ1276" i="1"/>
  <c r="AD1385" i="1"/>
  <c r="AD1384" i="1" s="1"/>
  <c r="AD1383" i="1" s="1"/>
  <c r="AD1382" i="1" s="1"/>
  <c r="AD1381" i="1" s="1"/>
  <c r="AJ1386" i="1"/>
  <c r="AD65" i="1"/>
  <c r="AJ66" i="1"/>
  <c r="AE212" i="1"/>
  <c r="AE211" i="1" s="1"/>
  <c r="AK213" i="1"/>
  <c r="AE358" i="1"/>
  <c r="AE357" i="1" s="1"/>
  <c r="AE356" i="1" s="1"/>
  <c r="AK359" i="1"/>
  <c r="AD503" i="1"/>
  <c r="AJ504" i="1"/>
  <c r="AE679" i="1"/>
  <c r="AE678" i="1" s="1"/>
  <c r="AE677" i="1" s="1"/>
  <c r="AE676" i="1" s="1"/>
  <c r="AK680" i="1"/>
  <c r="AD177" i="1"/>
  <c r="AD176" i="1" s="1"/>
  <c r="AD175" i="1" s="1"/>
  <c r="AD174" i="1" s="1"/>
  <c r="AJ178" i="1"/>
  <c r="AD229" i="1"/>
  <c r="AJ230" i="1"/>
  <c r="AE394" i="1"/>
  <c r="AE393" i="1" s="1"/>
  <c r="AE392" i="1" s="1"/>
  <c r="AK395" i="1"/>
  <c r="AE503" i="1"/>
  <c r="AK504" i="1"/>
  <c r="AD674" i="1"/>
  <c r="AD673" i="1" s="1"/>
  <c r="AD672" i="1" s="1"/>
  <c r="AD671" i="1" s="1"/>
  <c r="AD670" i="1" s="1"/>
  <c r="AJ675" i="1"/>
  <c r="AE36" i="1"/>
  <c r="AK37" i="1"/>
  <c r="AE158" i="1"/>
  <c r="AE157" i="1" s="1"/>
  <c r="AK159" i="1"/>
  <c r="AE225" i="1"/>
  <c r="AK226" i="1"/>
  <c r="AE353" i="1"/>
  <c r="AE352" i="1" s="1"/>
  <c r="AE351" i="1" s="1"/>
  <c r="AE350" i="1" s="1"/>
  <c r="AK354" i="1"/>
  <c r="AD458" i="1"/>
  <c r="AD457" i="1" s="1"/>
  <c r="AD456" i="1" s="1"/>
  <c r="AD455" i="1" s="1"/>
  <c r="AJ459" i="1"/>
  <c r="AE629" i="1"/>
  <c r="AE628" i="1" s="1"/>
  <c r="AE627" i="1" s="1"/>
  <c r="AE626" i="1" s="1"/>
  <c r="AK630" i="1"/>
  <c r="AD759" i="1"/>
  <c r="AD758" i="1" s="1"/>
  <c r="AD757" i="1" s="1"/>
  <c r="AJ760" i="1"/>
  <c r="AD118" i="1"/>
  <c r="AJ120" i="1"/>
  <c r="AD217" i="1"/>
  <c r="AJ218" i="1"/>
  <c r="AD329" i="1"/>
  <c r="AJ330" i="1"/>
  <c r="AE444" i="1"/>
  <c r="AE443" i="1" s="1"/>
  <c r="AK445" i="1"/>
  <c r="AD620" i="1"/>
  <c r="AD619" i="1" s="1"/>
  <c r="AD618" i="1" s="1"/>
  <c r="AD617" i="1" s="1"/>
  <c r="AJ621" i="1"/>
  <c r="AE759" i="1"/>
  <c r="AE758" i="1" s="1"/>
  <c r="AE757" i="1" s="1"/>
  <c r="AK760" i="1"/>
  <c r="AE895" i="1"/>
  <c r="AE894" i="1" s="1"/>
  <c r="AE893" i="1" s="1"/>
  <c r="AK896" i="1"/>
  <c r="AE142" i="1"/>
  <c r="AE141" i="1" s="1"/>
  <c r="AE140" i="1" s="1"/>
  <c r="AK143" i="1"/>
  <c r="AE1033" i="1"/>
  <c r="AE1032" i="1" s="1"/>
  <c r="AE1031" i="1" s="1"/>
  <c r="AE1030" i="1" s="1"/>
  <c r="AE1029" i="1" s="1"/>
  <c r="AK1034" i="1"/>
  <c r="AE1239" i="1"/>
  <c r="AE1238" i="1" s="1"/>
  <c r="AK1240" i="1"/>
  <c r="AE1287" i="1"/>
  <c r="AE1286" i="1" s="1"/>
  <c r="AK1288" i="1"/>
  <c r="AD1471" i="1"/>
  <c r="AD1470" i="1" s="1"/>
  <c r="AJ1472" i="1"/>
  <c r="AE1471" i="1"/>
  <c r="AE1470" i="1" s="1"/>
  <c r="AE1469" i="1" s="1"/>
  <c r="AK1472" i="1"/>
  <c r="AE38" i="1"/>
  <c r="AK40" i="1"/>
  <c r="AD151" i="1"/>
  <c r="AD150" i="1" s="1"/>
  <c r="AJ152" i="1"/>
  <c r="AD1101" i="1"/>
  <c r="AJ1102" i="1"/>
  <c r="AD1236" i="1"/>
  <c r="AD1235" i="1" s="1"/>
  <c r="AJ1237" i="1"/>
  <c r="AD1284" i="1"/>
  <c r="AD1283" i="1" s="1"/>
  <c r="AJ1285" i="1"/>
  <c r="AD1425" i="1"/>
  <c r="AD1424" i="1" s="1"/>
  <c r="AJ1426" i="1"/>
  <c r="AE1491" i="1"/>
  <c r="AE1490" i="1" s="1"/>
  <c r="AK1492" i="1"/>
  <c r="AE1091" i="1"/>
  <c r="AE1090" i="1" s="1"/>
  <c r="AE1089" i="1" s="1"/>
  <c r="AK1092" i="1"/>
  <c r="AE1260" i="1"/>
  <c r="AE1259" i="1" s="1"/>
  <c r="AK1261" i="1"/>
  <c r="AE1311" i="1"/>
  <c r="AE1310" i="1" s="1"/>
  <c r="AK1312" i="1"/>
  <c r="AE1430" i="1"/>
  <c r="AK1431" i="1"/>
  <c r="AE34" i="1"/>
  <c r="AK35" i="1"/>
  <c r="AE268" i="1"/>
  <c r="AK269" i="1"/>
  <c r="AE1229" i="1"/>
  <c r="AK1230" i="1"/>
  <c r="AD1281" i="1"/>
  <c r="AD1280" i="1" s="1"/>
  <c r="AJ1282" i="1"/>
  <c r="AE996" i="1"/>
  <c r="AE995" i="1" s="1"/>
  <c r="AE994" i="1" s="1"/>
  <c r="AK997" i="1"/>
  <c r="AE155" i="1"/>
  <c r="AE154" i="1" s="1"/>
  <c r="AK156" i="1"/>
  <c r="AD286" i="1"/>
  <c r="AJ287" i="1"/>
  <c r="AD448" i="1"/>
  <c r="AD447" i="1" s="1"/>
  <c r="AD446" i="1" s="1"/>
  <c r="AJ449" i="1"/>
  <c r="AE620" i="1"/>
  <c r="AE619" i="1" s="1"/>
  <c r="AE618" i="1" s="1"/>
  <c r="AE617" i="1" s="1"/>
  <c r="AK621" i="1"/>
  <c r="AD764" i="1"/>
  <c r="AD763" i="1" s="1"/>
  <c r="AD762" i="1" s="1"/>
  <c r="AD761" i="1" s="1"/>
  <c r="AJ765" i="1"/>
  <c r="AE65" i="1"/>
  <c r="AK66" i="1"/>
  <c r="AE186" i="1"/>
  <c r="AK187" i="1"/>
  <c r="AE263" i="1"/>
  <c r="AE262" i="1" s="1"/>
  <c r="AE261" i="1" s="1"/>
  <c r="AE260" i="1" s="1"/>
  <c r="AK264" i="1"/>
  <c r="AD428" i="1"/>
  <c r="AD427" i="1" s="1"/>
  <c r="AD426" i="1" s="1"/>
  <c r="AJ429" i="1"/>
  <c r="AD557" i="1"/>
  <c r="AJ558" i="1"/>
  <c r="AE968" i="1"/>
  <c r="AE967" i="1" s="1"/>
  <c r="AE966" i="1" s="1"/>
  <c r="AK969" i="1"/>
  <c r="AE193" i="1"/>
  <c r="AK194" i="1"/>
  <c r="AE241" i="1"/>
  <c r="AK242" i="1"/>
  <c r="AE428" i="1"/>
  <c r="AE427" i="1" s="1"/>
  <c r="AE426" i="1" s="1"/>
  <c r="AK429" i="1"/>
  <c r="AE557" i="1"/>
  <c r="AK558" i="1"/>
  <c r="AE41" i="1"/>
  <c r="AK43" i="1"/>
  <c r="AD222" i="1"/>
  <c r="AD221" i="1" s="1"/>
  <c r="AJ223" i="1"/>
  <c r="AD348" i="1"/>
  <c r="AD347" i="1" s="1"/>
  <c r="AD346" i="1" s="1"/>
  <c r="AD345" i="1" s="1"/>
  <c r="AJ349" i="1"/>
  <c r="AE458" i="1"/>
  <c r="AE457" i="1" s="1"/>
  <c r="AE456" i="1" s="1"/>
  <c r="AE455" i="1" s="1"/>
  <c r="AK459" i="1"/>
  <c r="AD643" i="1"/>
  <c r="AD642" i="1" s="1"/>
  <c r="AD641" i="1" s="1"/>
  <c r="AD640" i="1" s="1"/>
  <c r="AJ644" i="1"/>
  <c r="AE769" i="1"/>
  <c r="AE768" i="1" s="1"/>
  <c r="AE767" i="1" s="1"/>
  <c r="AE766" i="1" s="1"/>
  <c r="AK770" i="1"/>
  <c r="AD161" i="1"/>
  <c r="AD160" i="1" s="1"/>
  <c r="AJ162" i="1"/>
  <c r="AE59" i="1"/>
  <c r="AK60" i="1"/>
  <c r="AD263" i="1"/>
  <c r="AD262" i="1" s="1"/>
  <c r="AD261" i="1" s="1"/>
  <c r="AD260" i="1" s="1"/>
  <c r="AJ264" i="1"/>
  <c r="AD1183" i="1"/>
  <c r="AD1182" i="1" s="1"/>
  <c r="AJ1184" i="1"/>
  <c r="AE1269" i="1"/>
  <c r="AE1268" i="1" s="1"/>
  <c r="AK1270" i="1"/>
  <c r="AE1320" i="1"/>
  <c r="AE1319" i="1" s="1"/>
  <c r="AK1321" i="1"/>
  <c r="AE1443" i="1"/>
  <c r="AE1442" i="1" s="1"/>
  <c r="AK1444" i="1"/>
  <c r="AD1419" i="1"/>
  <c r="AD1418" i="1" s="1"/>
  <c r="AJ1420" i="1"/>
  <c r="AD1428" i="1"/>
  <c r="AD1427" i="1" s="1"/>
  <c r="AJ1429" i="1"/>
  <c r="AE364" i="1"/>
  <c r="AK365" i="1"/>
  <c r="AD1160" i="1"/>
  <c r="AD1159" i="1" s="1"/>
  <c r="AJ1161" i="1"/>
  <c r="AD1254" i="1"/>
  <c r="AD1253" i="1" s="1"/>
  <c r="AJ1255" i="1"/>
  <c r="AD1305" i="1"/>
  <c r="AD1304" i="1" s="1"/>
  <c r="AJ1306" i="1"/>
  <c r="AE1479" i="1"/>
  <c r="AE1478" i="1" s="1"/>
  <c r="AE1477" i="1" s="1"/>
  <c r="AE1476" i="1" s="1"/>
  <c r="AK1480" i="1"/>
  <c r="AE53" i="1"/>
  <c r="AK54" i="1"/>
  <c r="AE341" i="1"/>
  <c r="AE340" i="1" s="1"/>
  <c r="AE339" i="1" s="1"/>
  <c r="AE338" i="1" s="1"/>
  <c r="AE337" i="1" s="1"/>
  <c r="AK342" i="1"/>
  <c r="AE1242" i="1"/>
  <c r="AE1241" i="1" s="1"/>
  <c r="AK1243" i="1"/>
  <c r="AE1290" i="1"/>
  <c r="AE1289" i="1" s="1"/>
  <c r="AK1291" i="1"/>
  <c r="AE114" i="1"/>
  <c r="AK115" i="1"/>
  <c r="AD1099" i="1"/>
  <c r="AJ1100" i="1"/>
  <c r="AD1263" i="1"/>
  <c r="AD1262" i="1" s="1"/>
  <c r="AJ1264" i="1"/>
  <c r="AD1314" i="1"/>
  <c r="AD1313" i="1" s="1"/>
  <c r="AJ1315" i="1"/>
  <c r="AQ1135" i="1"/>
  <c r="AK1134" i="1"/>
  <c r="AK1133" i="1" s="1"/>
  <c r="AK1149" i="1"/>
  <c r="AK1148" i="1" s="1"/>
  <c r="AQ1150" i="1"/>
  <c r="AE842" i="1"/>
  <c r="AE841" i="1" s="1"/>
  <c r="AK843" i="1"/>
  <c r="AE930" i="1"/>
  <c r="AE929" i="1" s="1"/>
  <c r="AE928" i="1" s="1"/>
  <c r="AE927" i="1" s="1"/>
  <c r="AK931" i="1"/>
  <c r="AE293" i="1"/>
  <c r="AE292" i="1" s="1"/>
  <c r="AK294" i="1"/>
  <c r="AD76" i="1"/>
  <c r="AD75" i="1" s="1"/>
  <c r="AJ77" i="1"/>
  <c r="AE232" i="1"/>
  <c r="AK233" i="1"/>
  <c r="AE414" i="1"/>
  <c r="AE413" i="1" s="1"/>
  <c r="AK415" i="1"/>
  <c r="AE551" i="1"/>
  <c r="AE550" i="1" s="1"/>
  <c r="AE549" i="1" s="1"/>
  <c r="AK552" i="1"/>
  <c r="AE950" i="1"/>
  <c r="AE949" i="1" s="1"/>
  <c r="AE948" i="1" s="1"/>
  <c r="AK951" i="1"/>
  <c r="AD219" i="1"/>
  <c r="AJ220" i="1"/>
  <c r="AD353" i="1"/>
  <c r="AD352" i="1" s="1"/>
  <c r="AD351" i="1" s="1"/>
  <c r="AD350" i="1" s="1"/>
  <c r="AJ354" i="1"/>
  <c r="AE464" i="1"/>
  <c r="AE463" i="1" s="1"/>
  <c r="AE462" i="1" s="1"/>
  <c r="AE461" i="1" s="1"/>
  <c r="AK465" i="1"/>
  <c r="AE638" i="1"/>
  <c r="AE637" i="1" s="1"/>
  <c r="AE636" i="1" s="1"/>
  <c r="AE635" i="1" s="1"/>
  <c r="AK639" i="1"/>
  <c r="AE764" i="1"/>
  <c r="AE763" i="1" s="1"/>
  <c r="AE762" i="1" s="1"/>
  <c r="AE761" i="1" s="1"/>
  <c r="AK765" i="1"/>
  <c r="AD63" i="1"/>
  <c r="AD62" i="1" s="1"/>
  <c r="AJ64" i="1"/>
  <c r="AD184" i="1"/>
  <c r="AJ185" i="1"/>
  <c r="AE252" i="1"/>
  <c r="AK253" i="1"/>
  <c r="AD366" i="1"/>
  <c r="AJ368" i="1"/>
  <c r="AE501" i="1"/>
  <c r="AK502" i="1"/>
  <c r="AE674" i="1"/>
  <c r="AE673" i="1" s="1"/>
  <c r="AE672" i="1" s="1"/>
  <c r="AE671" i="1" s="1"/>
  <c r="AE670" i="1" s="1"/>
  <c r="AK675" i="1"/>
  <c r="AE814" i="1"/>
  <c r="AE813" i="1" s="1"/>
  <c r="AE812" i="1" s="1"/>
  <c r="AK815" i="1"/>
  <c r="AD155" i="1"/>
  <c r="AD154" i="1" s="1"/>
  <c r="AJ156" i="1"/>
  <c r="AD227" i="1"/>
  <c r="AJ228" i="1"/>
  <c r="AD358" i="1"/>
  <c r="AD357" i="1" s="1"/>
  <c r="AD356" i="1" s="1"/>
  <c r="AJ359" i="1"/>
  <c r="AE469" i="1"/>
  <c r="AE468" i="1" s="1"/>
  <c r="AK470" i="1"/>
  <c r="AE664" i="1"/>
  <c r="AE663" i="1" s="1"/>
  <c r="AE662" i="1" s="1"/>
  <c r="AE661" i="1" s="1"/>
  <c r="AK665" i="1"/>
  <c r="AE792" i="1"/>
  <c r="AE791" i="1" s="1"/>
  <c r="AE790" i="1" s="1"/>
  <c r="AE789" i="1" s="1"/>
  <c r="AE781" i="1" s="1"/>
  <c r="AK793" i="1"/>
  <c r="AE161" i="1"/>
  <c r="AE160" i="1" s="1"/>
  <c r="AK162" i="1"/>
  <c r="AE222" i="1"/>
  <c r="AE221" i="1" s="1"/>
  <c r="AK223" i="1"/>
  <c r="AE1099" i="1"/>
  <c r="AK1100" i="1"/>
  <c r="AE1251" i="1"/>
  <c r="AE1250" i="1" s="1"/>
  <c r="AK1252" i="1"/>
  <c r="AE1302" i="1"/>
  <c r="AE1301" i="1" s="1"/>
  <c r="AK1303" i="1"/>
  <c r="AE1422" i="1"/>
  <c r="AE1421" i="1" s="1"/>
  <c r="AK1423" i="1"/>
  <c r="AE1543" i="1"/>
  <c r="AE1542" i="1" s="1"/>
  <c r="AE1541" i="1" s="1"/>
  <c r="AK1544" i="1"/>
  <c r="AE1535" i="1"/>
  <c r="AE1534" i="1" s="1"/>
  <c r="AK1536" i="1"/>
  <c r="AE70" i="1"/>
  <c r="AK71" i="1"/>
  <c r="AE272" i="1"/>
  <c r="AK273" i="1"/>
  <c r="AD1153" i="1"/>
  <c r="AD1152" i="1" s="1"/>
  <c r="AJ1154" i="1"/>
  <c r="AD1248" i="1"/>
  <c r="AD1247" i="1" s="1"/>
  <c r="AJ1249" i="1"/>
  <c r="AD1299" i="1"/>
  <c r="AD1298" i="1" s="1"/>
  <c r="AJ1300" i="1"/>
  <c r="AD1452" i="1"/>
  <c r="AD1451" i="1" s="1"/>
  <c r="AJ1453" i="1"/>
  <c r="AD91" i="1"/>
  <c r="AD90" i="1" s="1"/>
  <c r="AJ92" i="1"/>
  <c r="AE1124" i="1"/>
  <c r="AE1123" i="1" s="1"/>
  <c r="AK1125" i="1"/>
  <c r="AE1272" i="1"/>
  <c r="AE1271" i="1" s="1"/>
  <c r="AK1273" i="1"/>
  <c r="AE1323" i="1"/>
  <c r="AE1322" i="1" s="1"/>
  <c r="AK1324" i="1"/>
  <c r="AE1446" i="1"/>
  <c r="AE1445" i="1" s="1"/>
  <c r="AK1447" i="1"/>
  <c r="AE63" i="1"/>
  <c r="AK64" i="1"/>
  <c r="AE1010" i="1"/>
  <c r="AE1009" i="1" s="1"/>
  <c r="AE1008" i="1" s="1"/>
  <c r="AK1011" i="1"/>
  <c r="AD1245" i="1"/>
  <c r="AD1244" i="1" s="1"/>
  <c r="AJ1246" i="1"/>
  <c r="AD1293" i="1"/>
  <c r="AD1292" i="1" s="1"/>
  <c r="AJ1294" i="1"/>
  <c r="AE1503" i="1"/>
  <c r="AE1502" i="1" s="1"/>
  <c r="AK1504" i="1"/>
  <c r="AE202" i="1"/>
  <c r="AK203" i="1"/>
  <c r="AD364" i="1"/>
  <c r="AJ365" i="1"/>
  <c r="AE484" i="1"/>
  <c r="AK485" i="1"/>
  <c r="AE653" i="1"/>
  <c r="AE652" i="1" s="1"/>
  <c r="AE651" i="1" s="1"/>
  <c r="AE650" i="1" s="1"/>
  <c r="AK654" i="1"/>
  <c r="AE822" i="1"/>
  <c r="AE821" i="1" s="1"/>
  <c r="AE817" i="1" s="1"/>
  <c r="AK823" i="1"/>
  <c r="AE76" i="1"/>
  <c r="AE75" i="1" s="1"/>
  <c r="AK77" i="1"/>
  <c r="AE200" i="1"/>
  <c r="AK201" i="1"/>
  <c r="AE286" i="1"/>
  <c r="AK287" i="1"/>
  <c r="AE448" i="1"/>
  <c r="AE447" i="1" s="1"/>
  <c r="AE446" i="1" s="1"/>
  <c r="AK449" i="1"/>
  <c r="AE615" i="1"/>
  <c r="AE614" i="1" s="1"/>
  <c r="AE613" i="1" s="1"/>
  <c r="AE612" i="1" s="1"/>
  <c r="AK616" i="1"/>
  <c r="AD750" i="1"/>
  <c r="AD749" i="1" s="1"/>
  <c r="AD748" i="1" s="1"/>
  <c r="AJ751" i="1"/>
  <c r="AD79" i="1"/>
  <c r="AD78" i="1" s="1"/>
  <c r="AJ80" i="1"/>
  <c r="AE209" i="1"/>
  <c r="AE208" i="1" s="1"/>
  <c r="AK210" i="1"/>
  <c r="AD288" i="1"/>
  <c r="AJ289" i="1"/>
  <c r="AD444" i="1"/>
  <c r="AD443" i="1" s="1"/>
  <c r="AJ445" i="1"/>
  <c r="AD610" i="1"/>
  <c r="AD609" i="1" s="1"/>
  <c r="AD608" i="1" s="1"/>
  <c r="AD607" i="1" s="1"/>
  <c r="AJ611" i="1"/>
  <c r="AE750" i="1"/>
  <c r="AE749" i="1" s="1"/>
  <c r="AE748" i="1" s="1"/>
  <c r="AK751" i="1"/>
  <c r="AD981" i="1"/>
  <c r="AD980" i="1" s="1"/>
  <c r="AD979" i="1" s="1"/>
  <c r="AJ982" i="1"/>
  <c r="AE197" i="1"/>
  <c r="AK198" i="1"/>
  <c r="AE282" i="1"/>
  <c r="AK283" i="1"/>
  <c r="AE438" i="1"/>
  <c r="AE437" i="1" s="1"/>
  <c r="AK439" i="1"/>
  <c r="AE610" i="1"/>
  <c r="AE609" i="1" s="1"/>
  <c r="AE608" i="1" s="1"/>
  <c r="AE607" i="1" s="1"/>
  <c r="AK611" i="1"/>
  <c r="AD739" i="1"/>
  <c r="AD738" i="1" s="1"/>
  <c r="AD737" i="1" s="1"/>
  <c r="AD736" i="1" s="1"/>
  <c r="AJ740" i="1"/>
  <c r="AE981" i="1"/>
  <c r="AE980" i="1" s="1"/>
  <c r="AE979" i="1" s="1"/>
  <c r="AK982" i="1"/>
  <c r="AE31" i="1"/>
  <c r="AE30" i="1" s="1"/>
  <c r="AK32" i="1"/>
  <c r="AE227" i="1"/>
  <c r="AK228" i="1"/>
  <c r="AE1103" i="1"/>
  <c r="AK1104" i="1"/>
  <c r="AE1257" i="1"/>
  <c r="AE1256" i="1" s="1"/>
  <c r="AK1258" i="1"/>
  <c r="AE1308" i="1"/>
  <c r="AE1307" i="1" s="1"/>
  <c r="AK1309" i="1"/>
  <c r="AE1428" i="1"/>
  <c r="AE1427" i="1" s="1"/>
  <c r="AE1417" i="1" s="1"/>
  <c r="AK1429" i="1"/>
  <c r="AD1317" i="1"/>
  <c r="AD1316" i="1" s="1"/>
  <c r="AJ1318" i="1"/>
  <c r="AD1474" i="1"/>
  <c r="AD1473" i="1" s="1"/>
  <c r="AJ1475" i="1"/>
  <c r="AD225" i="1"/>
  <c r="AJ226" i="1"/>
  <c r="AE1127" i="1"/>
  <c r="AE1126" i="1" s="1"/>
  <c r="AK1128" i="1"/>
  <c r="AD1242" i="1"/>
  <c r="AD1241" i="1" s="1"/>
  <c r="AJ1243" i="1"/>
  <c r="AD1290" i="1"/>
  <c r="AD1289" i="1" s="1"/>
  <c r="AJ1291" i="1"/>
  <c r="AD1439" i="1"/>
  <c r="AD1438" i="1" s="1"/>
  <c r="AD1437" i="1" s="1"/>
  <c r="AJ1440" i="1"/>
  <c r="AE21" i="1"/>
  <c r="AE20" i="1" s="1"/>
  <c r="AE19" i="1" s="1"/>
  <c r="AE18" i="1" s="1"/>
  <c r="AE17" i="1" s="1"/>
  <c r="AK22" i="1"/>
  <c r="AE270" i="1"/>
  <c r="AK271" i="1"/>
  <c r="AE1153" i="1"/>
  <c r="AE1152" i="1" s="1"/>
  <c r="AK1154" i="1"/>
  <c r="AE1278" i="1"/>
  <c r="AE1277" i="1" s="1"/>
  <c r="AK1279" i="1"/>
  <c r="AE1329" i="1"/>
  <c r="AE1328" i="1" s="1"/>
  <c r="AK1330" i="1"/>
  <c r="AE1452" i="1"/>
  <c r="AE1451" i="1" s="1"/>
  <c r="AK1453" i="1"/>
  <c r="AE79" i="1"/>
  <c r="AE78" i="1" s="1"/>
  <c r="AK80" i="1"/>
  <c r="AE1048" i="1"/>
  <c r="AE1047" i="1" s="1"/>
  <c r="AE1046" i="1" s="1"/>
  <c r="AE1041" i="1" s="1"/>
  <c r="AE1040" i="1" s="1"/>
  <c r="AK1049" i="1"/>
  <c r="AD1251" i="1"/>
  <c r="AD1250" i="1" s="1"/>
  <c r="AJ1252" i="1"/>
  <c r="AD1302" i="1"/>
  <c r="AD1301" i="1" s="1"/>
  <c r="AJ1303" i="1"/>
  <c r="AD1422" i="1"/>
  <c r="AD1421" i="1" s="1"/>
  <c r="AJ1423" i="1"/>
  <c r="AE182" i="1"/>
  <c r="AK183" i="1"/>
  <c r="AE250" i="1"/>
  <c r="AE249" i="1" s="1"/>
  <c r="AE248" i="1" s="1"/>
  <c r="AE247" i="1" s="1"/>
  <c r="AK251" i="1"/>
  <c r="AD441" i="1"/>
  <c r="AD440" i="1" s="1"/>
  <c r="AJ442" i="1"/>
  <c r="AE595" i="1"/>
  <c r="AE594" i="1" s="1"/>
  <c r="AE583" i="1" s="1"/>
  <c r="AE582" i="1" s="1"/>
  <c r="AK596" i="1"/>
  <c r="AE755" i="1"/>
  <c r="AE754" i="1" s="1"/>
  <c r="AE753" i="1" s="1"/>
  <c r="AK756" i="1"/>
  <c r="AD209" i="1"/>
  <c r="AD208" i="1" s="1"/>
  <c r="AJ210" i="1"/>
  <c r="AD327" i="1"/>
  <c r="AJ328" i="1"/>
  <c r="AE441" i="1"/>
  <c r="AE440" i="1" s="1"/>
  <c r="AK442" i="1"/>
  <c r="AD580" i="1"/>
  <c r="AD579" i="1" s="1"/>
  <c r="AD578" i="1" s="1"/>
  <c r="AD577" i="1" s="1"/>
  <c r="AJ581" i="1"/>
  <c r="AD73" i="1"/>
  <c r="AD72" i="1" s="1"/>
  <c r="AJ74" i="1"/>
  <c r="AD197" i="1"/>
  <c r="AJ198" i="1"/>
  <c r="AE284" i="1"/>
  <c r="AK285" i="1"/>
  <c r="AE411" i="1"/>
  <c r="AE410" i="1" s="1"/>
  <c r="AK412" i="1"/>
  <c r="AE546" i="1"/>
  <c r="AE545" i="1" s="1"/>
  <c r="AK547" i="1"/>
  <c r="AE695" i="1"/>
  <c r="AK696" i="1"/>
  <c r="AE888" i="1"/>
  <c r="AE887" i="1" s="1"/>
  <c r="AK889" i="1"/>
  <c r="AD189" i="1"/>
  <c r="AD188" i="1" s="1"/>
  <c r="AJ190" i="1"/>
  <c r="AD236" i="1"/>
  <c r="AJ237" i="1"/>
  <c r="AD400" i="1"/>
  <c r="AD397" i="1" s="1"/>
  <c r="AD396" i="1" s="1"/>
  <c r="AJ401" i="1"/>
  <c r="AE543" i="1"/>
  <c r="AE542" i="1" s="1"/>
  <c r="AE541" i="1" s="1"/>
  <c r="AK544" i="1"/>
  <c r="AD692" i="1"/>
  <c r="AD691" i="1" s="1"/>
  <c r="AJ693" i="1"/>
  <c r="AD885" i="1"/>
  <c r="AD884" i="1" s="1"/>
  <c r="AJ886" i="1"/>
  <c r="AD38" i="1"/>
  <c r="AJ40" i="1"/>
  <c r="AD272" i="1"/>
  <c r="AJ273" i="1"/>
  <c r="AE1156" i="1"/>
  <c r="AE1155" i="1" s="1"/>
  <c r="AK1157" i="1"/>
  <c r="AE1263" i="1"/>
  <c r="AE1262" i="1" s="1"/>
  <c r="AK1264" i="1"/>
  <c r="AE1314" i="1"/>
  <c r="AE1313" i="1" s="1"/>
  <c r="AK1315" i="1"/>
  <c r="AE1434" i="1"/>
  <c r="AE1433" i="1" s="1"/>
  <c r="AE1432" i="1" s="1"/>
  <c r="AK1435" i="1"/>
  <c r="AD1335" i="1"/>
  <c r="AD1334" i="1" s="1"/>
  <c r="AJ1336" i="1"/>
  <c r="AD1332" i="1"/>
  <c r="AD1331" i="1" s="1"/>
  <c r="AJ1333" i="1"/>
  <c r="AE86" i="1"/>
  <c r="AE85" i="1" s="1"/>
  <c r="AK87" i="1"/>
  <c r="AE992" i="1"/>
  <c r="AE991" i="1" s="1"/>
  <c r="AE990" i="1" s="1"/>
  <c r="AK993" i="1"/>
  <c r="AE1179" i="1"/>
  <c r="AE1178" i="1" s="1"/>
  <c r="AE1177" i="1" s="1"/>
  <c r="AK1180" i="1"/>
  <c r="AD1260" i="1"/>
  <c r="AD1259" i="1" s="1"/>
  <c r="AJ1261" i="1"/>
  <c r="AD1311" i="1"/>
  <c r="AD1310" i="1" s="1"/>
  <c r="AJ1312" i="1"/>
  <c r="AE1467" i="1"/>
  <c r="AE1466" i="1" s="1"/>
  <c r="AE1465" i="1" s="1"/>
  <c r="AK1468" i="1"/>
  <c r="AE234" i="1"/>
  <c r="AK235" i="1"/>
  <c r="AE1236" i="1"/>
  <c r="AE1235" i="1" s="1"/>
  <c r="AK1237" i="1"/>
  <c r="AE1284" i="1"/>
  <c r="AE1283" i="1" s="1"/>
  <c r="AK1285" i="1"/>
  <c r="AE1335" i="1"/>
  <c r="AE1334" i="1" s="1"/>
  <c r="AK1336" i="1"/>
  <c r="AD1491" i="1"/>
  <c r="AD1490" i="1" s="1"/>
  <c r="AJ1492" i="1"/>
  <c r="AE73" i="1"/>
  <c r="AE72" i="1" s="1"/>
  <c r="AK74" i="1"/>
  <c r="AD1067" i="1"/>
  <c r="AD1066" i="1" s="1"/>
  <c r="AD1065" i="1" s="1"/>
  <c r="AJ1068" i="1"/>
  <c r="AD1257" i="1"/>
  <c r="AD1256" i="1" s="1"/>
  <c r="AJ1258" i="1"/>
  <c r="AD1308" i="1"/>
  <c r="AD1307" i="1" s="1"/>
  <c r="AJ1309" i="1"/>
  <c r="AD70" i="1"/>
  <c r="AJ71" i="1"/>
  <c r="AE217" i="1"/>
  <c r="AK218" i="1"/>
  <c r="AE408" i="1"/>
  <c r="AE407" i="1" s="1"/>
  <c r="AK409" i="1"/>
  <c r="AE539" i="1"/>
  <c r="AE538" i="1" s="1"/>
  <c r="AE537" i="1" s="1"/>
  <c r="AK540" i="1"/>
  <c r="AD697" i="1"/>
  <c r="AJ698" i="1"/>
  <c r="AE885" i="1"/>
  <c r="AE884" i="1" s="1"/>
  <c r="AK886" i="1"/>
  <c r="AE93" i="1"/>
  <c r="AK94" i="1"/>
  <c r="AD214" i="1"/>
  <c r="AJ215" i="1"/>
  <c r="AD341" i="1"/>
  <c r="AD340" i="1" s="1"/>
  <c r="AD339" i="1" s="1"/>
  <c r="AD338" i="1" s="1"/>
  <c r="AD337" i="1" s="1"/>
  <c r="AJ342" i="1"/>
  <c r="AE482" i="1"/>
  <c r="AE481" i="1" s="1"/>
  <c r="AK483" i="1"/>
  <c r="AD648" i="1"/>
  <c r="AD647" i="1" s="1"/>
  <c r="AD646" i="1" s="1"/>
  <c r="AD645" i="1" s="1"/>
  <c r="AJ649" i="1"/>
  <c r="AE778" i="1"/>
  <c r="AE777" i="1" s="1"/>
  <c r="AE776" i="1" s="1"/>
  <c r="AE775" i="1" s="1"/>
  <c r="AE774" i="1" s="1"/>
  <c r="AK779" i="1"/>
  <c r="AE116" i="1"/>
  <c r="AK117" i="1"/>
  <c r="AE219" i="1"/>
  <c r="AK220" i="1"/>
  <c r="AE362" i="1"/>
  <c r="AE361" i="1" s="1"/>
  <c r="AE360" i="1" s="1"/>
  <c r="AE355" i="1" s="1"/>
  <c r="AK363" i="1"/>
  <c r="AE472" i="1"/>
  <c r="AE471" i="1" s="1"/>
  <c r="AK473" i="1"/>
  <c r="AE648" i="1"/>
  <c r="AE647" i="1" s="1"/>
  <c r="AE646" i="1" s="1"/>
  <c r="AE645" i="1" s="1"/>
  <c r="AK649" i="1"/>
  <c r="AD769" i="1"/>
  <c r="AD768" i="1" s="1"/>
  <c r="AD767" i="1" s="1"/>
  <c r="AD766" i="1" s="1"/>
  <c r="AJ770" i="1"/>
  <c r="AE184" i="1"/>
  <c r="AK185" i="1"/>
  <c r="AD250" i="1"/>
  <c r="AJ251" i="1"/>
  <c r="AD408" i="1"/>
  <c r="AD407" i="1" s="1"/>
  <c r="AJ409" i="1"/>
  <c r="AE555" i="1"/>
  <c r="AK556" i="1"/>
  <c r="AE706" i="1"/>
  <c r="AE705" i="1" s="1"/>
  <c r="AK707" i="1"/>
  <c r="AD895" i="1"/>
  <c r="AD894" i="1" s="1"/>
  <c r="AD893" i="1" s="1"/>
  <c r="AJ896" i="1"/>
  <c r="AE55" i="1"/>
  <c r="AK56" i="1"/>
  <c r="AE189" i="1"/>
  <c r="AE188" i="1" s="1"/>
  <c r="AK190" i="1"/>
  <c r="AE1067" i="1"/>
  <c r="AE1066" i="1" s="1"/>
  <c r="AE1065" i="1" s="1"/>
  <c r="AK1068" i="1"/>
  <c r="AE1245" i="1"/>
  <c r="AE1244" i="1" s="1"/>
  <c r="AK1246" i="1"/>
  <c r="AE1293" i="1"/>
  <c r="AE1292" i="1" s="1"/>
  <c r="AK1294" i="1"/>
  <c r="AE1385" i="1"/>
  <c r="AE1384" i="1" s="1"/>
  <c r="AE1383" i="1" s="1"/>
  <c r="AE1382" i="1" s="1"/>
  <c r="AE1381" i="1" s="1"/>
  <c r="AK1386" i="1"/>
  <c r="AD1479" i="1"/>
  <c r="AD1478" i="1" s="1"/>
  <c r="AD1477" i="1" s="1"/>
  <c r="AD1476" i="1" s="1"/>
  <c r="AJ1480" i="1"/>
  <c r="AE1494" i="1"/>
  <c r="AE1493" i="1" s="1"/>
  <c r="AK1495" i="1"/>
  <c r="AD158" i="1"/>
  <c r="AD157" i="1" s="1"/>
  <c r="AJ159" i="1"/>
  <c r="AE1095" i="1"/>
  <c r="AE1094" i="1" s="1"/>
  <c r="AE1093" i="1" s="1"/>
  <c r="AK1096" i="1"/>
  <c r="AE1218" i="1"/>
  <c r="AE1217" i="1" s="1"/>
  <c r="AE1216" i="1" s="1"/>
  <c r="AE1215" i="1" s="1"/>
  <c r="AE1214" i="1" s="1"/>
  <c r="AK1219" i="1"/>
  <c r="AD1278" i="1"/>
  <c r="AD1277" i="1" s="1"/>
  <c r="AJ1279" i="1"/>
  <c r="AD1443" i="1"/>
  <c r="AD1442" i="1" s="1"/>
  <c r="AJ1444" i="1"/>
  <c r="AE177" i="1"/>
  <c r="AE176" i="1" s="1"/>
  <c r="AE175" i="1" s="1"/>
  <c r="AE174" i="1" s="1"/>
  <c r="AK178" i="1"/>
  <c r="AE1101" i="1"/>
  <c r="AK1102" i="1"/>
  <c r="AE1266" i="1"/>
  <c r="AE1265" i="1" s="1"/>
  <c r="AK1267" i="1"/>
  <c r="AE1317" i="1"/>
  <c r="AE1316" i="1" s="1"/>
  <c r="AK1318" i="1"/>
  <c r="AE1439" i="1"/>
  <c r="AE1438" i="1" s="1"/>
  <c r="AE1437" i="1" s="1"/>
  <c r="AK1440" i="1"/>
  <c r="AE68" i="1"/>
  <c r="AK69" i="1"/>
  <c r="AE325" i="1"/>
  <c r="AK326" i="1"/>
  <c r="AD1239" i="1"/>
  <c r="AD1238" i="1" s="1"/>
  <c r="AJ1240" i="1"/>
  <c r="AD1287" i="1"/>
  <c r="AD1286" i="1" s="1"/>
  <c r="AJ1288" i="1"/>
  <c r="AD1449" i="1"/>
  <c r="AD1448" i="1" s="1"/>
  <c r="AJ1450" i="1"/>
  <c r="AP1151" i="1"/>
  <c r="AJ1149" i="1"/>
  <c r="AJ1148" i="1" s="1"/>
  <c r="AQ498" i="1"/>
  <c r="AK497" i="1"/>
  <c r="AK496" i="1" s="1"/>
  <c r="AK495" i="1" s="1"/>
  <c r="AE734" i="1"/>
  <c r="AE733" i="1" s="1"/>
  <c r="AK735" i="1"/>
  <c r="AD731" i="1"/>
  <c r="AJ732" i="1"/>
  <c r="AD729" i="1"/>
  <c r="AJ730" i="1"/>
  <c r="AE729" i="1"/>
  <c r="AK730" i="1"/>
  <c r="AE731" i="1"/>
  <c r="AK732" i="1"/>
  <c r="AD734" i="1"/>
  <c r="AD733" i="1" s="1"/>
  <c r="AJ735" i="1"/>
  <c r="AE1349" i="1"/>
  <c r="AE1348" i="1" s="1"/>
  <c r="AE1344" i="1" s="1"/>
  <c r="AK1350" i="1"/>
  <c r="AE1338" i="1"/>
  <c r="AE1337" i="1" s="1"/>
  <c r="AK1339" i="1"/>
  <c r="AE1342" i="1"/>
  <c r="AE1341" i="1" s="1"/>
  <c r="AK1343" i="1"/>
  <c r="AD1338" i="1"/>
  <c r="AD1337" i="1" s="1"/>
  <c r="AJ1339" i="1"/>
  <c r="Y943" i="1"/>
  <c r="Y634" i="1"/>
  <c r="X90" i="1"/>
  <c r="S61" i="1"/>
  <c r="S50" i="1" s="1"/>
  <c r="S49" i="1" s="1"/>
  <c r="Y811" i="1"/>
  <c r="Y810" i="1" s="1"/>
  <c r="S604" i="1"/>
  <c r="Y144" i="1"/>
  <c r="Y541" i="1"/>
  <c r="Y536" i="1" s="1"/>
  <c r="Y481" i="1"/>
  <c r="Y466" i="1" s="1"/>
  <c r="Y554" i="1"/>
  <c r="Y553" i="1" s="1"/>
  <c r="Y548" i="1" s="1"/>
  <c r="S1461" i="1"/>
  <c r="Y1533" i="1"/>
  <c r="Y1532" i="1" s="1"/>
  <c r="Y1530" i="1" s="1"/>
  <c r="Y224" i="1"/>
  <c r="X1469" i="1"/>
  <c r="Y1469" i="1"/>
  <c r="Y1464" i="1" s="1"/>
  <c r="Y1463" i="1" s="1"/>
  <c r="Y1088" i="1"/>
  <c r="Y1087" i="1" s="1"/>
  <c r="Y52" i="1"/>
  <c r="Y51" i="1" s="1"/>
  <c r="Y1340" i="1"/>
  <c r="Y113" i="1"/>
  <c r="Y112" i="1" s="1"/>
  <c r="Y111" i="1" s="1"/>
  <c r="Y110" i="1" s="1"/>
  <c r="S139" i="1"/>
  <c r="S808" i="1"/>
  <c r="M378" i="1"/>
  <c r="S1415" i="1"/>
  <c r="S1221" i="1" s="1"/>
  <c r="Y191" i="1"/>
  <c r="R882" i="1"/>
  <c r="L881" i="1"/>
  <c r="L880" i="1" s="1"/>
  <c r="L879" i="1" s="1"/>
  <c r="L1095" i="1"/>
  <c r="L1094" i="1" s="1"/>
  <c r="L1093" i="1" s="1"/>
  <c r="R1096" i="1"/>
  <c r="L992" i="1"/>
  <c r="L991" i="1" s="1"/>
  <c r="L990" i="1" s="1"/>
  <c r="R993" i="1"/>
  <c r="L1091" i="1"/>
  <c r="L1090" i="1" s="1"/>
  <c r="L1089" i="1" s="1"/>
  <c r="R1092" i="1"/>
  <c r="R947" i="1"/>
  <c r="L946" i="1"/>
  <c r="L945" i="1" s="1"/>
  <c r="L944" i="1" s="1"/>
  <c r="R889" i="1"/>
  <c r="L888" i="1"/>
  <c r="L887" i="1" s="1"/>
  <c r="L883" i="1" s="1"/>
  <c r="L1063" i="1"/>
  <c r="L1062" i="1" s="1"/>
  <c r="L1061" i="1" s="1"/>
  <c r="L1060" i="1" s="1"/>
  <c r="L1059" i="1" s="1"/>
  <c r="R1064" i="1"/>
  <c r="L996" i="1"/>
  <c r="L995" i="1" s="1"/>
  <c r="L994" i="1" s="1"/>
  <c r="R997" i="1"/>
  <c r="F831" i="1"/>
  <c r="L831" i="1" s="1"/>
  <c r="F824" i="1"/>
  <c r="L824" i="1" s="1"/>
  <c r="R824" i="1" s="1"/>
  <c r="X824" i="1" s="1"/>
  <c r="AD824" i="1" s="1"/>
  <c r="AJ824" i="1" s="1"/>
  <c r="AP824" i="1" s="1"/>
  <c r="AV824" i="1" s="1"/>
  <c r="BB824" i="1" s="1"/>
  <c r="BH824" i="1" s="1"/>
  <c r="BN824" i="1" s="1"/>
  <c r="BT824" i="1" s="1"/>
  <c r="BZ824" i="1" s="1"/>
  <c r="CF824" i="1" s="1"/>
  <c r="CL824" i="1" s="1"/>
  <c r="CR824" i="1" s="1"/>
  <c r="CX824" i="1" s="1"/>
  <c r="DB824" i="1" s="1"/>
  <c r="F823" i="1"/>
  <c r="L823" i="1" s="1"/>
  <c r="F816" i="1"/>
  <c r="L816" i="1" s="1"/>
  <c r="R816" i="1" s="1"/>
  <c r="X816" i="1" s="1"/>
  <c r="AD816" i="1" s="1"/>
  <c r="AJ816" i="1" s="1"/>
  <c r="AP816" i="1" s="1"/>
  <c r="AV816" i="1" s="1"/>
  <c r="BB816" i="1" s="1"/>
  <c r="BH816" i="1" s="1"/>
  <c r="BN816" i="1" s="1"/>
  <c r="BT816" i="1" s="1"/>
  <c r="BZ816" i="1" s="1"/>
  <c r="CF816" i="1" s="1"/>
  <c r="CL816" i="1" s="1"/>
  <c r="CR816" i="1" s="1"/>
  <c r="CX816" i="1" s="1"/>
  <c r="DB816" i="1" s="1"/>
  <c r="F815" i="1"/>
  <c r="L815" i="1" s="1"/>
  <c r="CY307" i="1" l="1"/>
  <c r="DC308" i="1"/>
  <c r="CY691" i="1"/>
  <c r="CZ380" i="1"/>
  <c r="DB381" i="1"/>
  <c r="CX1211" i="1"/>
  <c r="DB1212" i="1"/>
  <c r="CY1211" i="1"/>
  <c r="CX307" i="1"/>
  <c r="DB308" i="1"/>
  <c r="CY95" i="1"/>
  <c r="DC95" i="1" s="1"/>
  <c r="DC96" i="1"/>
  <c r="CY901" i="1"/>
  <c r="DC901" i="1" s="1"/>
  <c r="DC902" i="1"/>
  <c r="CY57" i="1"/>
  <c r="CX57" i="1"/>
  <c r="DB57" i="1" s="1"/>
  <c r="DB58" i="1"/>
  <c r="DA380" i="1"/>
  <c r="DC381" i="1"/>
  <c r="CA1146" i="1"/>
  <c r="CA1145" i="1" s="1"/>
  <c r="CG1147" i="1"/>
  <c r="CX900" i="1"/>
  <c r="CR899" i="1"/>
  <c r="CR898" i="1" s="1"/>
  <c r="CY1004" i="1"/>
  <c r="CS1003" i="1"/>
  <c r="CS1002" i="1" s="1"/>
  <c r="CX839" i="1"/>
  <c r="CR838" i="1"/>
  <c r="CR837" i="1" s="1"/>
  <c r="CR832" i="1" s="1"/>
  <c r="CY835" i="1"/>
  <c r="CS834" i="1"/>
  <c r="CS833" i="1" s="1"/>
  <c r="CS832" i="1" s="1"/>
  <c r="Y1415" i="1"/>
  <c r="CL1001" i="1"/>
  <c r="CS164" i="1"/>
  <c r="CS163" i="1" s="1"/>
  <c r="CY165" i="1"/>
  <c r="CR1006" i="1"/>
  <c r="CR1005" i="1" s="1"/>
  <c r="CX1007" i="1"/>
  <c r="CS906" i="1"/>
  <c r="CS905" i="1" s="1"/>
  <c r="CY907" i="1"/>
  <c r="CR164" i="1"/>
  <c r="CR163" i="1" s="1"/>
  <c r="CX165" i="1"/>
  <c r="CX1150" i="1"/>
  <c r="DB1150" i="1" s="1"/>
  <c r="CY910" i="1"/>
  <c r="CS909" i="1"/>
  <c r="CS908" i="1" s="1"/>
  <c r="CX1004" i="1"/>
  <c r="CR1003" i="1"/>
  <c r="CR1002" i="1" s="1"/>
  <c r="CR906" i="1"/>
  <c r="CR905" i="1" s="1"/>
  <c r="CX907" i="1"/>
  <c r="CS1006" i="1"/>
  <c r="CS1005" i="1" s="1"/>
  <c r="CY1007" i="1"/>
  <c r="CX910" i="1"/>
  <c r="CR909" i="1"/>
  <c r="CR908" i="1" s="1"/>
  <c r="CM897" i="1"/>
  <c r="BZ1146" i="1"/>
  <c r="BZ1145" i="1" s="1"/>
  <c r="CF1147" i="1"/>
  <c r="CY900" i="1"/>
  <c r="CS899" i="1"/>
  <c r="CS898" i="1" s="1"/>
  <c r="Y319" i="1"/>
  <c r="AE554" i="1"/>
  <c r="AE553" i="1" s="1"/>
  <c r="AE548" i="1" s="1"/>
  <c r="AD1469" i="1"/>
  <c r="AE324" i="1"/>
  <c r="AE323" i="1" s="1"/>
  <c r="AE322" i="1" s="1"/>
  <c r="AE321" i="1" s="1"/>
  <c r="AE694" i="1"/>
  <c r="AE690" i="1" s="1"/>
  <c r="AE199" i="1"/>
  <c r="AE144" i="1"/>
  <c r="Y1232" i="1"/>
  <c r="Y1221" i="1" s="1"/>
  <c r="BI1160" i="1"/>
  <c r="BI1159" i="1" s="1"/>
  <c r="BO1161" i="1"/>
  <c r="BI1138" i="1"/>
  <c r="BI1137" i="1" s="1"/>
  <c r="BO1139" i="1"/>
  <c r="BH1179" i="1"/>
  <c r="BH1178" i="1" s="1"/>
  <c r="BH1177" i="1" s="1"/>
  <c r="BN1180" i="1"/>
  <c r="BH1500" i="1"/>
  <c r="BH1499" i="1" s="1"/>
  <c r="BN1501" i="1"/>
  <c r="BI1500" i="1"/>
  <c r="BI1499" i="1" s="1"/>
  <c r="BO1501" i="1"/>
  <c r="Y61" i="1"/>
  <c r="Y50" i="1" s="1"/>
  <c r="Y49" i="1" s="1"/>
  <c r="X1415" i="1"/>
  <c r="AE267" i="1"/>
  <c r="AE266" i="1" s="1"/>
  <c r="AE265" i="1" s="1"/>
  <c r="AD224" i="1"/>
  <c r="AD216" i="1"/>
  <c r="X61" i="1"/>
  <c r="Y1461" i="1"/>
  <c r="AE1533" i="1"/>
  <c r="AE1532" i="1" s="1"/>
  <c r="AE1530" i="1" s="1"/>
  <c r="AE500" i="1"/>
  <c r="AE499" i="1" s="1"/>
  <c r="AE494" i="1" s="1"/>
  <c r="AD1417" i="1"/>
  <c r="AD1416" i="1" s="1"/>
  <c r="AE192" i="1"/>
  <c r="AE1464" i="1"/>
  <c r="AE1463" i="1" s="1"/>
  <c r="AE224" i="1"/>
  <c r="AD1098" i="1"/>
  <c r="AD1097" i="1" s="1"/>
  <c r="L1088" i="1"/>
  <c r="L1087" i="1" s="1"/>
  <c r="Y660" i="1"/>
  <c r="Y604" i="1" s="1"/>
  <c r="AE606" i="1"/>
  <c r="AE965" i="1"/>
  <c r="AE943" i="1"/>
  <c r="AE1340" i="1"/>
  <c r="Y942" i="1"/>
  <c r="Y808" i="1" s="1"/>
  <c r="AE1441" i="1"/>
  <c r="AE1436" i="1" s="1"/>
  <c r="AE33" i="1"/>
  <c r="AE26" i="1" s="1"/>
  <c r="AE25" i="1" s="1"/>
  <c r="AE24" i="1" s="1"/>
  <c r="AE1416" i="1"/>
  <c r="Y460" i="1"/>
  <c r="Y454" i="1" s="1"/>
  <c r="AE728" i="1"/>
  <c r="AE714" i="1" s="1"/>
  <c r="AE67" i="1"/>
  <c r="AE52" i="1"/>
  <c r="AE51" i="1" s="1"/>
  <c r="AE344" i="1"/>
  <c r="AE319" i="1" s="1"/>
  <c r="AE113" i="1"/>
  <c r="AE112" i="1" s="1"/>
  <c r="AE111" i="1" s="1"/>
  <c r="AE110" i="1" s="1"/>
  <c r="AE989" i="1"/>
  <c r="AD231" i="1"/>
  <c r="AE62" i="1"/>
  <c r="AE811" i="1"/>
  <c r="AE810" i="1" s="1"/>
  <c r="AE634" i="1"/>
  <c r="AE153" i="1"/>
  <c r="AE391" i="1"/>
  <c r="AE390" i="1" s="1"/>
  <c r="AE883" i="1"/>
  <c r="AE878" i="1" s="1"/>
  <c r="AE877" i="1" s="1"/>
  <c r="AE772" i="1"/>
  <c r="AE752" i="1"/>
  <c r="AE742" i="1" s="1"/>
  <c r="Y139" i="1"/>
  <c r="AE689" i="1"/>
  <c r="AE660" i="1" s="1"/>
  <c r="AD1441" i="1"/>
  <c r="AD1436" i="1" s="1"/>
  <c r="AD1415" i="1" s="1"/>
  <c r="AD728" i="1"/>
  <c r="AD714" i="1" s="1"/>
  <c r="AD1234" i="1"/>
  <c r="AD1233" i="1" s="1"/>
  <c r="AE1234" i="1"/>
  <c r="AE1233" i="1" s="1"/>
  <c r="AE536" i="1"/>
  <c r="AQ1134" i="1"/>
  <c r="AQ1133" i="1" s="1"/>
  <c r="AW1135" i="1"/>
  <c r="AP1149" i="1"/>
  <c r="AP1148" i="1" s="1"/>
  <c r="AV1151" i="1"/>
  <c r="AE1141" i="1"/>
  <c r="AQ497" i="1"/>
  <c r="AQ496" i="1" s="1"/>
  <c r="AQ495" i="1" s="1"/>
  <c r="AW498" i="1"/>
  <c r="AQ1149" i="1"/>
  <c r="AQ1148" i="1" s="1"/>
  <c r="AW1150" i="1"/>
  <c r="AP1450" i="1"/>
  <c r="AJ1449" i="1"/>
  <c r="AJ1448" i="1" s="1"/>
  <c r="AJ1239" i="1"/>
  <c r="AJ1238" i="1" s="1"/>
  <c r="AP1240" i="1"/>
  <c r="AQ69" i="1"/>
  <c r="AK68" i="1"/>
  <c r="AK1317" i="1"/>
  <c r="AK1316" i="1" s="1"/>
  <c r="AQ1318" i="1"/>
  <c r="AQ1102" i="1"/>
  <c r="AK1101" i="1"/>
  <c r="AP1444" i="1"/>
  <c r="AJ1443" i="1"/>
  <c r="AJ1442" i="1" s="1"/>
  <c r="AQ1219" i="1"/>
  <c r="AK1218" i="1"/>
  <c r="AK1217" i="1" s="1"/>
  <c r="AK1216" i="1" s="1"/>
  <c r="AK1215" i="1" s="1"/>
  <c r="AK1214" i="1" s="1"/>
  <c r="AJ158" i="1"/>
  <c r="AJ157" i="1" s="1"/>
  <c r="AP159" i="1"/>
  <c r="AP1480" i="1"/>
  <c r="AJ1479" i="1"/>
  <c r="AJ1478" i="1" s="1"/>
  <c r="AJ1477" i="1" s="1"/>
  <c r="AJ1476" i="1" s="1"/>
  <c r="AQ1294" i="1"/>
  <c r="AK1293" i="1"/>
  <c r="AK1292" i="1" s="1"/>
  <c r="AQ1068" i="1"/>
  <c r="AK1067" i="1"/>
  <c r="AK1066" i="1" s="1"/>
  <c r="AK1065" i="1" s="1"/>
  <c r="AK55" i="1"/>
  <c r="AQ56" i="1"/>
  <c r="AK706" i="1"/>
  <c r="AK705" i="1" s="1"/>
  <c r="AQ707" i="1"/>
  <c r="AJ408" i="1"/>
  <c r="AJ407" i="1" s="1"/>
  <c r="AP409" i="1"/>
  <c r="AQ185" i="1"/>
  <c r="AK184" i="1"/>
  <c r="AK648" i="1"/>
  <c r="AK647" i="1" s="1"/>
  <c r="AK646" i="1" s="1"/>
  <c r="AK645" i="1" s="1"/>
  <c r="AQ649" i="1"/>
  <c r="AK362" i="1"/>
  <c r="AQ363" i="1"/>
  <c r="AQ117" i="1"/>
  <c r="AK116" i="1"/>
  <c r="AJ648" i="1"/>
  <c r="AJ647" i="1" s="1"/>
  <c r="AJ646" i="1" s="1"/>
  <c r="AJ645" i="1" s="1"/>
  <c r="AP649" i="1"/>
  <c r="AJ341" i="1"/>
  <c r="AJ340" i="1" s="1"/>
  <c r="AJ339" i="1" s="1"/>
  <c r="AJ338" i="1" s="1"/>
  <c r="AJ337" i="1" s="1"/>
  <c r="AP342" i="1"/>
  <c r="AK93" i="1"/>
  <c r="AQ94" i="1"/>
  <c r="AJ697" i="1"/>
  <c r="AP698" i="1"/>
  <c r="AK408" i="1"/>
  <c r="AK407" i="1" s="1"/>
  <c r="AQ409" i="1"/>
  <c r="AP71" i="1"/>
  <c r="AJ70" i="1"/>
  <c r="AJ1257" i="1"/>
  <c r="AJ1256" i="1" s="1"/>
  <c r="AP1258" i="1"/>
  <c r="AK73" i="1"/>
  <c r="AK72" i="1" s="1"/>
  <c r="AQ74" i="1"/>
  <c r="AK1335" i="1"/>
  <c r="AK1334" i="1" s="1"/>
  <c r="AQ1336" i="1"/>
  <c r="AK1236" i="1"/>
  <c r="AK1235" i="1" s="1"/>
  <c r="AQ1237" i="1"/>
  <c r="AQ1468" i="1"/>
  <c r="AK1467" i="1"/>
  <c r="AK1466" i="1" s="1"/>
  <c r="AK1465" i="1" s="1"/>
  <c r="AP1261" i="1"/>
  <c r="AJ1260" i="1"/>
  <c r="AJ1259" i="1" s="1"/>
  <c r="AQ993" i="1"/>
  <c r="AK992" i="1"/>
  <c r="AK991" i="1" s="1"/>
  <c r="AK990" i="1" s="1"/>
  <c r="AJ1332" i="1"/>
  <c r="AJ1331" i="1" s="1"/>
  <c r="AP1333" i="1"/>
  <c r="AQ1435" i="1"/>
  <c r="AK1434" i="1"/>
  <c r="AK1433" i="1" s="1"/>
  <c r="AK1432" i="1" s="1"/>
  <c r="AQ1264" i="1"/>
  <c r="AK1263" i="1"/>
  <c r="AK1262" i="1" s="1"/>
  <c r="AJ272" i="1"/>
  <c r="AP273" i="1"/>
  <c r="AJ885" i="1"/>
  <c r="AJ884" i="1" s="1"/>
  <c r="AP886" i="1"/>
  <c r="AQ544" i="1"/>
  <c r="AK543" i="1"/>
  <c r="AK542" i="1" s="1"/>
  <c r="AJ236" i="1"/>
  <c r="AP237" i="1"/>
  <c r="AQ889" i="1"/>
  <c r="AK888" i="1"/>
  <c r="AK887" i="1" s="1"/>
  <c r="AQ547" i="1"/>
  <c r="AK546" i="1"/>
  <c r="AK545" i="1" s="1"/>
  <c r="AQ285" i="1"/>
  <c r="AK284" i="1"/>
  <c r="AJ73" i="1"/>
  <c r="AJ72" i="1" s="1"/>
  <c r="AP74" i="1"/>
  <c r="AQ442" i="1"/>
  <c r="AK441" i="1"/>
  <c r="AK440" i="1" s="1"/>
  <c r="AP210" i="1"/>
  <c r="AJ209" i="1"/>
  <c r="AJ208" i="1" s="1"/>
  <c r="AQ596" i="1"/>
  <c r="AK595" i="1"/>
  <c r="AK594" i="1" s="1"/>
  <c r="AK583" i="1" s="1"/>
  <c r="AK582" i="1" s="1"/>
  <c r="AK250" i="1"/>
  <c r="AQ251" i="1"/>
  <c r="AJ1422" i="1"/>
  <c r="AJ1421" i="1" s="1"/>
  <c r="AP1423" i="1"/>
  <c r="AJ1251" i="1"/>
  <c r="AJ1250" i="1" s="1"/>
  <c r="AP1252" i="1"/>
  <c r="AK79" i="1"/>
  <c r="AK78" i="1" s="1"/>
  <c r="AQ80" i="1"/>
  <c r="AK1329" i="1"/>
  <c r="AK1328" i="1" s="1"/>
  <c r="AQ1330" i="1"/>
  <c r="AK1153" i="1"/>
  <c r="AK1152" i="1" s="1"/>
  <c r="AQ1154" i="1"/>
  <c r="AK21" i="1"/>
  <c r="AK20" i="1" s="1"/>
  <c r="AK19" i="1" s="1"/>
  <c r="AK18" i="1" s="1"/>
  <c r="AK17" i="1" s="1"/>
  <c r="AQ22" i="1"/>
  <c r="AP1291" i="1"/>
  <c r="AJ1290" i="1"/>
  <c r="AJ1289" i="1" s="1"/>
  <c r="AK1127" i="1"/>
  <c r="AK1126" i="1" s="1"/>
  <c r="AQ1128" i="1"/>
  <c r="AJ1474" i="1"/>
  <c r="AJ1473" i="1" s="1"/>
  <c r="AP1475" i="1"/>
  <c r="AQ1429" i="1"/>
  <c r="AK1428" i="1"/>
  <c r="AQ1258" i="1"/>
  <c r="AK1257" i="1"/>
  <c r="AK1256" i="1" s="1"/>
  <c r="AQ228" i="1"/>
  <c r="AK227" i="1"/>
  <c r="AK981" i="1"/>
  <c r="AK980" i="1" s="1"/>
  <c r="AK979" i="1" s="1"/>
  <c r="AQ982" i="1"/>
  <c r="AK610" i="1"/>
  <c r="AK609" i="1" s="1"/>
  <c r="AK608" i="1" s="1"/>
  <c r="AK607" i="1" s="1"/>
  <c r="AQ611" i="1"/>
  <c r="AQ283" i="1"/>
  <c r="AK282" i="1"/>
  <c r="AJ981" i="1"/>
  <c r="AJ980" i="1" s="1"/>
  <c r="AJ979" i="1" s="1"/>
  <c r="AP982" i="1"/>
  <c r="AJ610" i="1"/>
  <c r="AJ609" i="1" s="1"/>
  <c r="AJ608" i="1" s="1"/>
  <c r="AJ607" i="1" s="1"/>
  <c r="AP611" i="1"/>
  <c r="AP289" i="1"/>
  <c r="AJ288" i="1"/>
  <c r="AJ79" i="1"/>
  <c r="AJ78" i="1" s="1"/>
  <c r="AP80" i="1"/>
  <c r="AQ616" i="1"/>
  <c r="AK615" i="1"/>
  <c r="AK614" i="1" s="1"/>
  <c r="AK613" i="1" s="1"/>
  <c r="AK612" i="1" s="1"/>
  <c r="AQ287" i="1"/>
  <c r="AK286" i="1"/>
  <c r="AQ77" i="1"/>
  <c r="AK76" i="1"/>
  <c r="AK75" i="1" s="1"/>
  <c r="AQ654" i="1"/>
  <c r="AK653" i="1"/>
  <c r="AK652" i="1" s="1"/>
  <c r="AK651" i="1" s="1"/>
  <c r="AK650" i="1" s="1"/>
  <c r="AJ364" i="1"/>
  <c r="AP365" i="1"/>
  <c r="AK1503" i="1"/>
  <c r="AK1502" i="1" s="1"/>
  <c r="AQ1504" i="1"/>
  <c r="AJ1245" i="1"/>
  <c r="AJ1244" i="1" s="1"/>
  <c r="AP1246" i="1"/>
  <c r="AK63" i="1"/>
  <c r="AQ64" i="1"/>
  <c r="AK1323" i="1"/>
  <c r="AK1322" i="1" s="1"/>
  <c r="AQ1324" i="1"/>
  <c r="AK1124" i="1"/>
  <c r="AK1123" i="1" s="1"/>
  <c r="AQ1125" i="1"/>
  <c r="AJ1452" i="1"/>
  <c r="AJ1451" i="1" s="1"/>
  <c r="AP1453" i="1"/>
  <c r="AJ1248" i="1"/>
  <c r="AJ1247" i="1" s="1"/>
  <c r="AP1249" i="1"/>
  <c r="AQ273" i="1"/>
  <c r="AK272" i="1"/>
  <c r="AQ1536" i="1"/>
  <c r="AK1535" i="1"/>
  <c r="AK1534" i="1" s="1"/>
  <c r="AK1422" i="1"/>
  <c r="AK1421" i="1" s="1"/>
  <c r="AQ1423" i="1"/>
  <c r="AQ1252" i="1"/>
  <c r="AK1251" i="1"/>
  <c r="AK1250" i="1" s="1"/>
  <c r="AK222" i="1"/>
  <c r="AK221" i="1" s="1"/>
  <c r="AQ223" i="1"/>
  <c r="AQ793" i="1"/>
  <c r="AK792" i="1"/>
  <c r="AK791" i="1" s="1"/>
  <c r="AK790" i="1" s="1"/>
  <c r="AQ470" i="1"/>
  <c r="AK469" i="1"/>
  <c r="AK468" i="1" s="1"/>
  <c r="AP228" i="1"/>
  <c r="AJ227" i="1"/>
  <c r="AK814" i="1"/>
  <c r="AK813" i="1" s="1"/>
  <c r="AK812" i="1" s="1"/>
  <c r="AQ815" i="1"/>
  <c r="AQ502" i="1"/>
  <c r="AK501" i="1"/>
  <c r="AK252" i="1"/>
  <c r="AQ253" i="1"/>
  <c r="AJ63" i="1"/>
  <c r="AP64" i="1"/>
  <c r="AK638" i="1"/>
  <c r="AK637" i="1" s="1"/>
  <c r="AK636" i="1" s="1"/>
  <c r="AK635" i="1" s="1"/>
  <c r="AQ639" i="1"/>
  <c r="AP354" i="1"/>
  <c r="AJ353" i="1"/>
  <c r="AJ352" i="1" s="1"/>
  <c r="AJ351" i="1" s="1"/>
  <c r="AJ350" i="1" s="1"/>
  <c r="AK950" i="1"/>
  <c r="AK949" i="1" s="1"/>
  <c r="AK948" i="1" s="1"/>
  <c r="AQ951" i="1"/>
  <c r="AK414" i="1"/>
  <c r="AK413" i="1" s="1"/>
  <c r="AQ415" i="1"/>
  <c r="AP77" i="1"/>
  <c r="AJ76" i="1"/>
  <c r="AJ75" i="1" s="1"/>
  <c r="AQ931" i="1"/>
  <c r="AK930" i="1"/>
  <c r="AK929" i="1" s="1"/>
  <c r="AK928" i="1" s="1"/>
  <c r="AK927" i="1" s="1"/>
  <c r="AQ507" i="1"/>
  <c r="AK505" i="1"/>
  <c r="AP507" i="1"/>
  <c r="AJ505" i="1"/>
  <c r="AE1226" i="1"/>
  <c r="AE1225" i="1" s="1"/>
  <c r="AE1224" i="1" s="1"/>
  <c r="AE1223" i="1" s="1"/>
  <c r="AJ1338" i="1"/>
  <c r="AJ1337" i="1" s="1"/>
  <c r="AP1339" i="1"/>
  <c r="AK1338" i="1"/>
  <c r="AK1337" i="1" s="1"/>
  <c r="AQ1339" i="1"/>
  <c r="AJ734" i="1"/>
  <c r="AJ733" i="1" s="1"/>
  <c r="AP735" i="1"/>
  <c r="AK729" i="1"/>
  <c r="AQ730" i="1"/>
  <c r="AJ731" i="1"/>
  <c r="AP732" i="1"/>
  <c r="AJ1263" i="1"/>
  <c r="AJ1262" i="1" s="1"/>
  <c r="AP1264" i="1"/>
  <c r="AQ115" i="1"/>
  <c r="AK114" i="1"/>
  <c r="AK1242" i="1"/>
  <c r="AK1241" i="1" s="1"/>
  <c r="AQ1243" i="1"/>
  <c r="AK53" i="1"/>
  <c r="AQ54" i="1"/>
  <c r="AP1306" i="1"/>
  <c r="AJ1305" i="1"/>
  <c r="AJ1304" i="1" s="1"/>
  <c r="AJ1160" i="1"/>
  <c r="AJ1159" i="1" s="1"/>
  <c r="AP1161" i="1"/>
  <c r="AJ1428" i="1"/>
  <c r="AP1429" i="1"/>
  <c r="AK1443" i="1"/>
  <c r="AK1442" i="1" s="1"/>
  <c r="AQ1444" i="1"/>
  <c r="AQ1270" i="1"/>
  <c r="AK1269" i="1"/>
  <c r="AK1268" i="1" s="1"/>
  <c r="AP264" i="1"/>
  <c r="AJ263" i="1"/>
  <c r="AJ262" i="1" s="1"/>
  <c r="AJ261" i="1" s="1"/>
  <c r="AJ260" i="1" s="1"/>
  <c r="AP162" i="1"/>
  <c r="AJ161" i="1"/>
  <c r="AJ160" i="1" s="1"/>
  <c r="AJ643" i="1"/>
  <c r="AJ642" i="1" s="1"/>
  <c r="AJ641" i="1" s="1"/>
  <c r="AJ640" i="1" s="1"/>
  <c r="AP644" i="1"/>
  <c r="AJ348" i="1"/>
  <c r="AJ347" i="1" s="1"/>
  <c r="AJ346" i="1" s="1"/>
  <c r="AJ345" i="1" s="1"/>
  <c r="AP349" i="1"/>
  <c r="AK41" i="1"/>
  <c r="AQ43" i="1"/>
  <c r="AQ429" i="1"/>
  <c r="AK428" i="1"/>
  <c r="AK427" i="1" s="1"/>
  <c r="AK426" i="1" s="1"/>
  <c r="AK193" i="1"/>
  <c r="AQ194" i="1"/>
  <c r="AJ557" i="1"/>
  <c r="AP558" i="1"/>
  <c r="AQ264" i="1"/>
  <c r="AK263" i="1"/>
  <c r="AK262" i="1" s="1"/>
  <c r="AK261" i="1" s="1"/>
  <c r="AK260" i="1" s="1"/>
  <c r="AK65" i="1"/>
  <c r="AQ66" i="1"/>
  <c r="AK620" i="1"/>
  <c r="AK619" i="1" s="1"/>
  <c r="AK618" i="1" s="1"/>
  <c r="AK617" i="1" s="1"/>
  <c r="AQ621" i="1"/>
  <c r="AJ286" i="1"/>
  <c r="AP287" i="1"/>
  <c r="AQ997" i="1"/>
  <c r="AK996" i="1"/>
  <c r="AK995" i="1" s="1"/>
  <c r="AK994" i="1" s="1"/>
  <c r="AK1229" i="1"/>
  <c r="AQ1230" i="1"/>
  <c r="AK34" i="1"/>
  <c r="AQ35" i="1"/>
  <c r="AK1311" i="1"/>
  <c r="AK1310" i="1" s="1"/>
  <c r="AQ1312" i="1"/>
  <c r="AQ1092" i="1"/>
  <c r="AK1091" i="1"/>
  <c r="AK1090" i="1" s="1"/>
  <c r="AK1089" i="1" s="1"/>
  <c r="AP1426" i="1"/>
  <c r="AJ1425" i="1"/>
  <c r="AJ1424" i="1" s="1"/>
  <c r="AP1237" i="1"/>
  <c r="AJ1236" i="1"/>
  <c r="AJ1235" i="1" s="1"/>
  <c r="AP152" i="1"/>
  <c r="AJ151" i="1"/>
  <c r="AJ150" i="1" s="1"/>
  <c r="AQ1472" i="1"/>
  <c r="AK1471" i="1"/>
  <c r="AK1470" i="1" s="1"/>
  <c r="AQ1288" i="1"/>
  <c r="AK1287" i="1"/>
  <c r="AK1286" i="1" s="1"/>
  <c r="AK1033" i="1"/>
  <c r="AK1032" i="1" s="1"/>
  <c r="AK1031" i="1" s="1"/>
  <c r="AK1030" i="1" s="1"/>
  <c r="AK1029" i="1" s="1"/>
  <c r="AQ1034" i="1"/>
  <c r="AQ896" i="1"/>
  <c r="AK895" i="1"/>
  <c r="AK894" i="1" s="1"/>
  <c r="AK893" i="1" s="1"/>
  <c r="AJ620" i="1"/>
  <c r="AJ619" i="1" s="1"/>
  <c r="AJ618" i="1" s="1"/>
  <c r="AJ617" i="1" s="1"/>
  <c r="AP621" i="1"/>
  <c r="AJ329" i="1"/>
  <c r="AP330" i="1"/>
  <c r="AP120" i="1"/>
  <c r="AJ118" i="1"/>
  <c r="AQ630" i="1"/>
  <c r="AK629" i="1"/>
  <c r="AK628" i="1" s="1"/>
  <c r="AK627" i="1" s="1"/>
  <c r="AK626" i="1" s="1"/>
  <c r="AQ354" i="1"/>
  <c r="AK353" i="1"/>
  <c r="AK352" i="1" s="1"/>
  <c r="AK351" i="1" s="1"/>
  <c r="AK350" i="1" s="1"/>
  <c r="AK158" i="1"/>
  <c r="AK157" i="1" s="1"/>
  <c r="AQ159" i="1"/>
  <c r="AP675" i="1"/>
  <c r="AJ674" i="1"/>
  <c r="AJ673" i="1" s="1"/>
  <c r="AJ672" i="1" s="1"/>
  <c r="AJ671" i="1" s="1"/>
  <c r="AJ670" i="1" s="1"/>
  <c r="AK394" i="1"/>
  <c r="AK393" i="1" s="1"/>
  <c r="AK392" i="1" s="1"/>
  <c r="AQ395" i="1"/>
  <c r="AJ177" i="1"/>
  <c r="AJ176" i="1" s="1"/>
  <c r="AJ175" i="1" s="1"/>
  <c r="AJ174" i="1" s="1"/>
  <c r="AP178" i="1"/>
  <c r="AJ503" i="1"/>
  <c r="AP504" i="1"/>
  <c r="AK212" i="1"/>
  <c r="AQ213" i="1"/>
  <c r="AJ1385" i="1"/>
  <c r="AJ1384" i="1" s="1"/>
  <c r="AJ1383" i="1" s="1"/>
  <c r="AJ1382" i="1" s="1"/>
  <c r="AJ1381" i="1" s="1"/>
  <c r="AP1386" i="1"/>
  <c r="AK1131" i="1"/>
  <c r="AK1130" i="1" s="1"/>
  <c r="AQ1132" i="1"/>
  <c r="AK1474" i="1"/>
  <c r="AK1473" i="1" s="1"/>
  <c r="AQ1475" i="1"/>
  <c r="AK1305" i="1"/>
  <c r="AK1304" i="1" s="1"/>
  <c r="AQ1306" i="1"/>
  <c r="AJ1048" i="1"/>
  <c r="AJ1047" i="1" s="1"/>
  <c r="AJ1046" i="1" s="1"/>
  <c r="AJ1041" i="1" s="1"/>
  <c r="AJ1040" i="1" s="1"/>
  <c r="AP1049" i="1"/>
  <c r="AQ1528" i="1"/>
  <c r="AK1527" i="1"/>
  <c r="AK1526" i="1" s="1"/>
  <c r="AK1525" i="1" s="1"/>
  <c r="AK1524" i="1" s="1"/>
  <c r="AK1523" i="1" s="1"/>
  <c r="AK1521" i="1" s="1"/>
  <c r="AP1267" i="1"/>
  <c r="AJ1266" i="1"/>
  <c r="AJ1265" i="1" s="1"/>
  <c r="AQ1022" i="1"/>
  <c r="AK1021" i="1"/>
  <c r="AK1020" i="1" s="1"/>
  <c r="AK1019" i="1" s="1"/>
  <c r="AK1018" i="1" s="1"/>
  <c r="AJ1446" i="1"/>
  <c r="AJ1445" i="1" s="1"/>
  <c r="AP1447" i="1"/>
  <c r="AQ1333" i="1"/>
  <c r="AK1332" i="1"/>
  <c r="AK1331" i="1" s="1"/>
  <c r="AK1227" i="1"/>
  <c r="AK1226" i="1" s="1"/>
  <c r="AK1225" i="1" s="1"/>
  <c r="AK1224" i="1" s="1"/>
  <c r="AK1223" i="1" s="1"/>
  <c r="AQ1228" i="1"/>
  <c r="AQ120" i="1"/>
  <c r="AK118" i="1"/>
  <c r="AK874" i="1"/>
  <c r="AK873" i="1" s="1"/>
  <c r="AK872" i="1" s="1"/>
  <c r="AK871" i="1" s="1"/>
  <c r="AQ875" i="1"/>
  <c r="AJ232" i="1"/>
  <c r="AP233" i="1"/>
  <c r="AJ874" i="1"/>
  <c r="AJ873" i="1" s="1"/>
  <c r="AJ872" i="1" s="1"/>
  <c r="AJ871" i="1" s="1"/>
  <c r="AP875" i="1"/>
  <c r="AQ230" i="1"/>
  <c r="AK229" i="1"/>
  <c r="AK881" i="1"/>
  <c r="AK880" i="1" s="1"/>
  <c r="AK879" i="1" s="1"/>
  <c r="AQ882" i="1"/>
  <c r="AQ523" i="1"/>
  <c r="AK522" i="1"/>
  <c r="AK521" i="1" s="1"/>
  <c r="AK520" i="1" s="1"/>
  <c r="AK519" i="1" s="1"/>
  <c r="AK518" i="1" s="1"/>
  <c r="AJ234" i="1"/>
  <c r="AP235" i="1"/>
  <c r="AK974" i="1"/>
  <c r="AK971" i="1" s="1"/>
  <c r="AK970" i="1" s="1"/>
  <c r="AQ975" i="1"/>
  <c r="AK575" i="1"/>
  <c r="AK574" i="1" s="1"/>
  <c r="AK573" i="1" s="1"/>
  <c r="AK572" i="1" s="1"/>
  <c r="AK571" i="1" s="1"/>
  <c r="AQ576" i="1"/>
  <c r="AK236" i="1"/>
  <c r="AQ237" i="1"/>
  <c r="AJ1326" i="1"/>
  <c r="AJ1325" i="1" s="1"/>
  <c r="AP1327" i="1"/>
  <c r="AP1104" i="1"/>
  <c r="AJ1103" i="1"/>
  <c r="AJ1434" i="1"/>
  <c r="AJ1433" i="1" s="1"/>
  <c r="AJ1432" i="1" s="1"/>
  <c r="AP1435" i="1"/>
  <c r="AK1299" i="1"/>
  <c r="AK1298" i="1" s="1"/>
  <c r="AQ1300" i="1"/>
  <c r="AJ1010" i="1"/>
  <c r="AJ1009" i="1" s="1"/>
  <c r="AJ1008" i="1" s="1"/>
  <c r="AP1011" i="1"/>
  <c r="AP1330" i="1"/>
  <c r="AJ1329" i="1"/>
  <c r="AJ1328" i="1" s="1"/>
  <c r="AQ1202" i="1"/>
  <c r="AK1201" i="1"/>
  <c r="AK1200" i="1" s="1"/>
  <c r="AK1199" i="1" s="1"/>
  <c r="AK1198" i="1" s="1"/>
  <c r="AP117" i="1"/>
  <c r="AJ116" i="1"/>
  <c r="AJ1430" i="1"/>
  <c r="AP1431" i="1"/>
  <c r="AQ1327" i="1"/>
  <c r="AK1326" i="1"/>
  <c r="AK1325" i="1" s="1"/>
  <c r="AJ1201" i="1"/>
  <c r="AJ1200" i="1" s="1"/>
  <c r="AJ1199" i="1" s="1"/>
  <c r="AJ1198" i="1" s="1"/>
  <c r="AP1202" i="1"/>
  <c r="AJ93" i="1"/>
  <c r="AP94" i="1"/>
  <c r="AP576" i="1"/>
  <c r="AJ575" i="1"/>
  <c r="AJ574" i="1" s="1"/>
  <c r="AJ573" i="1" s="1"/>
  <c r="AJ572" i="1" s="1"/>
  <c r="AJ571" i="1" s="1"/>
  <c r="AQ289" i="1"/>
  <c r="AK288" i="1"/>
  <c r="AJ957" i="1"/>
  <c r="AJ956" i="1" s="1"/>
  <c r="AJ955" i="1" s="1"/>
  <c r="AP958" i="1"/>
  <c r="AJ438" i="1"/>
  <c r="AJ437" i="1" s="1"/>
  <c r="AP439" i="1"/>
  <c r="AK214" i="1"/>
  <c r="AQ215" i="1"/>
  <c r="AK946" i="1"/>
  <c r="AK945" i="1" s="1"/>
  <c r="AK944" i="1" s="1"/>
  <c r="AQ947" i="1"/>
  <c r="AP547" i="1"/>
  <c r="AJ546" i="1"/>
  <c r="AJ545" i="1" s="1"/>
  <c r="AP242" i="1"/>
  <c r="AJ241" i="1"/>
  <c r="AP779" i="1"/>
  <c r="AJ778" i="1"/>
  <c r="AJ777" i="1" s="1"/>
  <c r="AJ776" i="1" s="1"/>
  <c r="AJ775" i="1" s="1"/>
  <c r="AJ774" i="1" s="1"/>
  <c r="AJ464" i="1"/>
  <c r="AJ463" i="1" s="1"/>
  <c r="AJ462" i="1" s="1"/>
  <c r="AJ461" i="1" s="1"/>
  <c r="AP465" i="1"/>
  <c r="AJ195" i="1"/>
  <c r="AP196" i="1"/>
  <c r="AP294" i="1"/>
  <c r="AJ293" i="1"/>
  <c r="AJ292" i="1" s="1"/>
  <c r="AQ846" i="1"/>
  <c r="AK845" i="1"/>
  <c r="AK844" i="1" s="1"/>
  <c r="AE216" i="1"/>
  <c r="AE181" i="1"/>
  <c r="AE180" i="1" s="1"/>
  <c r="AE1098" i="1"/>
  <c r="AE1097" i="1" s="1"/>
  <c r="AE1088" i="1" s="1"/>
  <c r="AE1087" i="1" s="1"/>
  <c r="AD153" i="1"/>
  <c r="AE231" i="1"/>
  <c r="AJ1287" i="1"/>
  <c r="AJ1286" i="1" s="1"/>
  <c r="AP1288" i="1"/>
  <c r="AK325" i="1"/>
  <c r="AQ326" i="1"/>
  <c r="AK1439" i="1"/>
  <c r="AK1438" i="1" s="1"/>
  <c r="AK1437" i="1" s="1"/>
  <c r="AQ1440" i="1"/>
  <c r="AK1266" i="1"/>
  <c r="AK1265" i="1" s="1"/>
  <c r="AQ1267" i="1"/>
  <c r="AK177" i="1"/>
  <c r="AK176" i="1" s="1"/>
  <c r="AK175" i="1" s="1"/>
  <c r="AK174" i="1" s="1"/>
  <c r="AQ178" i="1"/>
  <c r="AP1279" i="1"/>
  <c r="AJ1278" i="1"/>
  <c r="AJ1277" i="1" s="1"/>
  <c r="AQ1096" i="1"/>
  <c r="AK1095" i="1"/>
  <c r="AK1094" i="1" s="1"/>
  <c r="AK1093" i="1" s="1"/>
  <c r="AK1494" i="1"/>
  <c r="AK1493" i="1" s="1"/>
  <c r="AQ1495" i="1"/>
  <c r="AK1385" i="1"/>
  <c r="AK1384" i="1" s="1"/>
  <c r="AK1383" i="1" s="1"/>
  <c r="AK1382" i="1" s="1"/>
  <c r="AK1381" i="1" s="1"/>
  <c r="AQ1386" i="1"/>
  <c r="AQ1246" i="1"/>
  <c r="AK1245" i="1"/>
  <c r="AK1244" i="1" s="1"/>
  <c r="AK189" i="1"/>
  <c r="AK188" i="1" s="1"/>
  <c r="AQ190" i="1"/>
  <c r="AP896" i="1"/>
  <c r="AJ895" i="1"/>
  <c r="AJ894" i="1" s="1"/>
  <c r="AJ893" i="1" s="1"/>
  <c r="AK555" i="1"/>
  <c r="AQ556" i="1"/>
  <c r="AJ250" i="1"/>
  <c r="AP251" i="1"/>
  <c r="AJ769" i="1"/>
  <c r="AJ768" i="1" s="1"/>
  <c r="AJ767" i="1" s="1"/>
  <c r="AJ766" i="1" s="1"/>
  <c r="AP770" i="1"/>
  <c r="AK472" i="1"/>
  <c r="AK471" i="1" s="1"/>
  <c r="AQ473" i="1"/>
  <c r="AQ220" i="1"/>
  <c r="AK219" i="1"/>
  <c r="AQ779" i="1"/>
  <c r="AK778" i="1"/>
  <c r="AK777" i="1" s="1"/>
  <c r="AK776" i="1" s="1"/>
  <c r="AK775" i="1" s="1"/>
  <c r="AK774" i="1" s="1"/>
  <c r="AQ483" i="1"/>
  <c r="AK482" i="1"/>
  <c r="AJ214" i="1"/>
  <c r="AP215" i="1"/>
  <c r="AK885" i="1"/>
  <c r="AK884" i="1" s="1"/>
  <c r="AQ886" i="1"/>
  <c r="AQ540" i="1"/>
  <c r="AK539" i="1"/>
  <c r="AK538" i="1" s="1"/>
  <c r="AK537" i="1" s="1"/>
  <c r="AQ218" i="1"/>
  <c r="AK217" i="1"/>
  <c r="AK216" i="1" s="1"/>
  <c r="AJ1308" i="1"/>
  <c r="AJ1307" i="1" s="1"/>
  <c r="AP1309" i="1"/>
  <c r="AP1068" i="1"/>
  <c r="AJ1067" i="1"/>
  <c r="AJ1066" i="1" s="1"/>
  <c r="AJ1065" i="1" s="1"/>
  <c r="AJ1491" i="1"/>
  <c r="AJ1490" i="1" s="1"/>
  <c r="AP1492" i="1"/>
  <c r="AK1284" i="1"/>
  <c r="AK1283" i="1" s="1"/>
  <c r="AQ1285" i="1"/>
  <c r="AK234" i="1"/>
  <c r="AQ235" i="1"/>
  <c r="AP1312" i="1"/>
  <c r="AJ1311" i="1"/>
  <c r="AJ1310" i="1" s="1"/>
  <c r="AQ1180" i="1"/>
  <c r="AK1179" i="1"/>
  <c r="AK1178" i="1" s="1"/>
  <c r="AK1177" i="1" s="1"/>
  <c r="AK86" i="1"/>
  <c r="AK85" i="1" s="1"/>
  <c r="AQ87" i="1"/>
  <c r="AP1336" i="1"/>
  <c r="AJ1335" i="1"/>
  <c r="AJ1334" i="1" s="1"/>
  <c r="AQ1315" i="1"/>
  <c r="AK1314" i="1"/>
  <c r="AK1313" i="1" s="1"/>
  <c r="AQ1157" i="1"/>
  <c r="AK1156" i="1"/>
  <c r="AK1155" i="1" s="1"/>
  <c r="AP40" i="1"/>
  <c r="AJ38" i="1"/>
  <c r="AJ692" i="1"/>
  <c r="AJ691" i="1" s="1"/>
  <c r="AP693" i="1"/>
  <c r="AJ400" i="1"/>
  <c r="AJ397" i="1" s="1"/>
  <c r="AJ396" i="1" s="1"/>
  <c r="AP401" i="1"/>
  <c r="AJ189" i="1"/>
  <c r="AJ188" i="1" s="1"/>
  <c r="AP190" i="1"/>
  <c r="AQ696" i="1"/>
  <c r="AK695" i="1"/>
  <c r="AK411" i="1"/>
  <c r="AK410" i="1" s="1"/>
  <c r="AQ412" i="1"/>
  <c r="AJ197" i="1"/>
  <c r="AP198" i="1"/>
  <c r="AJ580" i="1"/>
  <c r="AJ579" i="1" s="1"/>
  <c r="AJ578" i="1" s="1"/>
  <c r="AJ577" i="1" s="1"/>
  <c r="AP581" i="1"/>
  <c r="AJ327" i="1"/>
  <c r="AP328" i="1"/>
  <c r="AK755" i="1"/>
  <c r="AK754" i="1" s="1"/>
  <c r="AK753" i="1" s="1"/>
  <c r="AQ756" i="1"/>
  <c r="AP442" i="1"/>
  <c r="AJ441" i="1"/>
  <c r="AJ440" i="1" s="1"/>
  <c r="AQ183" i="1"/>
  <c r="AK182" i="1"/>
  <c r="AJ1302" i="1"/>
  <c r="AJ1301" i="1" s="1"/>
  <c r="AP1303" i="1"/>
  <c r="AQ1049" i="1"/>
  <c r="AK1048" i="1"/>
  <c r="AK1047" i="1" s="1"/>
  <c r="AK1046" i="1" s="1"/>
  <c r="AK1041" i="1" s="1"/>
  <c r="AK1040" i="1" s="1"/>
  <c r="AQ1453" i="1"/>
  <c r="AK1452" i="1"/>
  <c r="AK1451" i="1" s="1"/>
  <c r="AK1278" i="1"/>
  <c r="AK1277" i="1" s="1"/>
  <c r="AQ1279" i="1"/>
  <c r="AQ271" i="1"/>
  <c r="AK270" i="1"/>
  <c r="AP1440" i="1"/>
  <c r="AJ1439" i="1"/>
  <c r="AJ1438" i="1" s="1"/>
  <c r="AJ1437" i="1" s="1"/>
  <c r="AP1243" i="1"/>
  <c r="AJ1242" i="1"/>
  <c r="AJ1241" i="1" s="1"/>
  <c r="AP226" i="1"/>
  <c r="AJ225" i="1"/>
  <c r="AJ1317" i="1"/>
  <c r="AJ1316" i="1" s="1"/>
  <c r="AP1318" i="1"/>
  <c r="AQ1309" i="1"/>
  <c r="AK1308" i="1"/>
  <c r="AK1307" i="1" s="1"/>
  <c r="AQ1104" i="1"/>
  <c r="AK1103" i="1"/>
  <c r="AQ32" i="1"/>
  <c r="AK31" i="1"/>
  <c r="AK30" i="1" s="1"/>
  <c r="AJ739" i="1"/>
  <c r="AJ738" i="1" s="1"/>
  <c r="AJ737" i="1" s="1"/>
  <c r="AJ736" i="1" s="1"/>
  <c r="AP740" i="1"/>
  <c r="AK438" i="1"/>
  <c r="AK437" i="1" s="1"/>
  <c r="AQ439" i="1"/>
  <c r="AK197" i="1"/>
  <c r="AQ198" i="1"/>
  <c r="AQ751" i="1"/>
  <c r="AK750" i="1"/>
  <c r="AK749" i="1" s="1"/>
  <c r="AK748" i="1" s="1"/>
  <c r="AJ444" i="1"/>
  <c r="AJ443" i="1" s="1"/>
  <c r="AP445" i="1"/>
  <c r="AQ210" i="1"/>
  <c r="AK209" i="1"/>
  <c r="AK208" i="1" s="1"/>
  <c r="AP751" i="1"/>
  <c r="AJ750" i="1"/>
  <c r="AJ749" i="1" s="1"/>
  <c r="AJ748" i="1" s="1"/>
  <c r="AK448" i="1"/>
  <c r="AK447" i="1" s="1"/>
  <c r="AK446" i="1" s="1"/>
  <c r="AQ449" i="1"/>
  <c r="AQ201" i="1"/>
  <c r="AK200" i="1"/>
  <c r="AK822" i="1"/>
  <c r="AK821" i="1" s="1"/>
  <c r="AK817" i="1" s="1"/>
  <c r="AQ823" i="1"/>
  <c r="AQ485" i="1"/>
  <c r="AK484" i="1"/>
  <c r="AQ203" i="1"/>
  <c r="AK202" i="1"/>
  <c r="AJ1293" i="1"/>
  <c r="AJ1292" i="1" s="1"/>
  <c r="AP1294" i="1"/>
  <c r="AK1010" i="1"/>
  <c r="AK1009" i="1" s="1"/>
  <c r="AK1008" i="1" s="1"/>
  <c r="AQ1011" i="1"/>
  <c r="AQ1447" i="1"/>
  <c r="AK1446" i="1"/>
  <c r="AK1445" i="1" s="1"/>
  <c r="AK1272" i="1"/>
  <c r="AK1271" i="1" s="1"/>
  <c r="AQ1273" i="1"/>
  <c r="AJ91" i="1"/>
  <c r="AP92" i="1"/>
  <c r="AP1300" i="1"/>
  <c r="AJ1299" i="1"/>
  <c r="AJ1298" i="1" s="1"/>
  <c r="AP1154" i="1"/>
  <c r="AJ1153" i="1"/>
  <c r="AJ1152" i="1" s="1"/>
  <c r="AQ71" i="1"/>
  <c r="AK70" i="1"/>
  <c r="AK1543" i="1"/>
  <c r="AK1542" i="1" s="1"/>
  <c r="AK1541" i="1" s="1"/>
  <c r="AQ1544" i="1"/>
  <c r="AQ1303" i="1"/>
  <c r="AK1302" i="1"/>
  <c r="AK1301" i="1" s="1"/>
  <c r="AQ1100" i="1"/>
  <c r="AK1099" i="1"/>
  <c r="AK1098" i="1" s="1"/>
  <c r="AK1097" i="1" s="1"/>
  <c r="AQ162" i="1"/>
  <c r="AK161" i="1"/>
  <c r="AK160" i="1" s="1"/>
  <c r="AQ665" i="1"/>
  <c r="AK664" i="1"/>
  <c r="AK663" i="1" s="1"/>
  <c r="AK662" i="1" s="1"/>
  <c r="AK661" i="1" s="1"/>
  <c r="AJ358" i="1"/>
  <c r="AJ357" i="1" s="1"/>
  <c r="AJ356" i="1" s="1"/>
  <c r="AP359" i="1"/>
  <c r="AP156" i="1"/>
  <c r="AJ155" i="1"/>
  <c r="AJ154" i="1" s="1"/>
  <c r="AQ675" i="1"/>
  <c r="AK674" i="1"/>
  <c r="AK673" i="1" s="1"/>
  <c r="AK672" i="1" s="1"/>
  <c r="AK671" i="1" s="1"/>
  <c r="AK670" i="1" s="1"/>
  <c r="AP368" i="1"/>
  <c r="AJ366" i="1"/>
  <c r="AP185" i="1"/>
  <c r="AJ184" i="1"/>
  <c r="AQ765" i="1"/>
  <c r="AK764" i="1"/>
  <c r="AK763" i="1" s="1"/>
  <c r="AK762" i="1" s="1"/>
  <c r="AK761" i="1" s="1"/>
  <c r="AK464" i="1"/>
  <c r="AK463" i="1" s="1"/>
  <c r="AK462" i="1" s="1"/>
  <c r="AK461" i="1" s="1"/>
  <c r="AQ465" i="1"/>
  <c r="AP220" i="1"/>
  <c r="AJ219" i="1"/>
  <c r="AK551" i="1"/>
  <c r="AK550" i="1" s="1"/>
  <c r="AK549" i="1" s="1"/>
  <c r="AQ552" i="1"/>
  <c r="AK232" i="1"/>
  <c r="AQ233" i="1"/>
  <c r="AK293" i="1"/>
  <c r="AK292" i="1" s="1"/>
  <c r="AQ294" i="1"/>
  <c r="AK842" i="1"/>
  <c r="AK841" i="1" s="1"/>
  <c r="AQ843" i="1"/>
  <c r="AE1489" i="1"/>
  <c r="AE1488" i="1" s="1"/>
  <c r="AE1487" i="1" s="1"/>
  <c r="AD211" i="1"/>
  <c r="AD67" i="1"/>
  <c r="AE430" i="1"/>
  <c r="AE425" i="1" s="1"/>
  <c r="AE424" i="1" s="1"/>
  <c r="AE423" i="1" s="1"/>
  <c r="AE90" i="1"/>
  <c r="AE1060" i="1"/>
  <c r="AE1059" i="1" s="1"/>
  <c r="AK1342" i="1"/>
  <c r="AK1341" i="1" s="1"/>
  <c r="AQ1343" i="1"/>
  <c r="AK1349" i="1"/>
  <c r="AK1348" i="1" s="1"/>
  <c r="AK1344" i="1" s="1"/>
  <c r="AQ1350" i="1"/>
  <c r="AK731" i="1"/>
  <c r="AQ732" i="1"/>
  <c r="AJ729" i="1"/>
  <c r="AP730" i="1"/>
  <c r="AK734" i="1"/>
  <c r="AK733" i="1" s="1"/>
  <c r="AQ735" i="1"/>
  <c r="AJ1314" i="1"/>
  <c r="AJ1313" i="1" s="1"/>
  <c r="AP1315" i="1"/>
  <c r="AP1100" i="1"/>
  <c r="AJ1099" i="1"/>
  <c r="AK1290" i="1"/>
  <c r="AK1289" i="1" s="1"/>
  <c r="AQ1291" i="1"/>
  <c r="AK341" i="1"/>
  <c r="AK340" i="1" s="1"/>
  <c r="AK339" i="1" s="1"/>
  <c r="AK338" i="1" s="1"/>
  <c r="AK337" i="1" s="1"/>
  <c r="AQ342" i="1"/>
  <c r="AQ1480" i="1"/>
  <c r="AK1479" i="1"/>
  <c r="AK1478" i="1" s="1"/>
  <c r="AK1477" i="1" s="1"/>
  <c r="AK1476" i="1" s="1"/>
  <c r="AP1255" i="1"/>
  <c r="AJ1254" i="1"/>
  <c r="AJ1253" i="1" s="1"/>
  <c r="AK364" i="1"/>
  <c r="AQ365" i="1"/>
  <c r="AP1420" i="1"/>
  <c r="AJ1419" i="1"/>
  <c r="AJ1418" i="1" s="1"/>
  <c r="AQ1321" i="1"/>
  <c r="AK1320" i="1"/>
  <c r="AK1319" i="1" s="1"/>
  <c r="AP1184" i="1"/>
  <c r="AJ1183" i="1"/>
  <c r="AJ1182" i="1" s="1"/>
  <c r="AK59" i="1"/>
  <c r="AQ60" i="1"/>
  <c r="AK769" i="1"/>
  <c r="AK768" i="1" s="1"/>
  <c r="AK767" i="1" s="1"/>
  <c r="AK766" i="1" s="1"/>
  <c r="AQ770" i="1"/>
  <c r="AK458" i="1"/>
  <c r="AK457" i="1" s="1"/>
  <c r="AK456" i="1" s="1"/>
  <c r="AK455" i="1" s="1"/>
  <c r="AQ459" i="1"/>
  <c r="AJ222" i="1"/>
  <c r="AJ221" i="1" s="1"/>
  <c r="AP223" i="1"/>
  <c r="AQ558" i="1"/>
  <c r="AK557" i="1"/>
  <c r="AQ242" i="1"/>
  <c r="AK241" i="1"/>
  <c r="AK968" i="1"/>
  <c r="AK967" i="1" s="1"/>
  <c r="AK966" i="1" s="1"/>
  <c r="AQ969" i="1"/>
  <c r="AP429" i="1"/>
  <c r="AJ428" i="1"/>
  <c r="AJ427" i="1" s="1"/>
  <c r="AJ426" i="1" s="1"/>
  <c r="AQ187" i="1"/>
  <c r="AK186" i="1"/>
  <c r="AP765" i="1"/>
  <c r="AJ764" i="1"/>
  <c r="AJ763" i="1" s="1"/>
  <c r="AJ762" i="1" s="1"/>
  <c r="AJ761" i="1" s="1"/>
  <c r="AJ448" i="1"/>
  <c r="AJ447" i="1" s="1"/>
  <c r="AJ446" i="1" s="1"/>
  <c r="AP449" i="1"/>
  <c r="AQ156" i="1"/>
  <c r="AK155" i="1"/>
  <c r="AK154" i="1" s="1"/>
  <c r="AJ1281" i="1"/>
  <c r="AJ1280" i="1" s="1"/>
  <c r="AP1282" i="1"/>
  <c r="AK268" i="1"/>
  <c r="AQ269" i="1"/>
  <c r="AQ1431" i="1"/>
  <c r="AK1430" i="1"/>
  <c r="AK1260" i="1"/>
  <c r="AK1259" i="1" s="1"/>
  <c r="AQ1261" i="1"/>
  <c r="AQ1492" i="1"/>
  <c r="AK1491" i="1"/>
  <c r="AK1490" i="1" s="1"/>
  <c r="AP1285" i="1"/>
  <c r="AJ1284" i="1"/>
  <c r="AJ1283" i="1" s="1"/>
  <c r="AP1102" i="1"/>
  <c r="AJ1101" i="1"/>
  <c r="AK38" i="1"/>
  <c r="AQ40" i="1"/>
  <c r="AP1472" i="1"/>
  <c r="AJ1471" i="1"/>
  <c r="AJ1470" i="1" s="1"/>
  <c r="AQ1240" i="1"/>
  <c r="AK1239" i="1"/>
  <c r="AK1238" i="1" s="1"/>
  <c r="AK142" i="1"/>
  <c r="AK141" i="1" s="1"/>
  <c r="AK140" i="1" s="1"/>
  <c r="AQ143" i="1"/>
  <c r="AK759" i="1"/>
  <c r="AK758" i="1" s="1"/>
  <c r="AK757" i="1" s="1"/>
  <c r="AQ760" i="1"/>
  <c r="AK444" i="1"/>
  <c r="AK443" i="1" s="1"/>
  <c r="AQ445" i="1"/>
  <c r="AP218" i="1"/>
  <c r="AJ217" i="1"/>
  <c r="AJ216" i="1" s="1"/>
  <c r="AJ759" i="1"/>
  <c r="AJ758" i="1" s="1"/>
  <c r="AJ757" i="1" s="1"/>
  <c r="AP760" i="1"/>
  <c r="AJ458" i="1"/>
  <c r="AJ457" i="1" s="1"/>
  <c r="AJ456" i="1" s="1"/>
  <c r="AJ455" i="1" s="1"/>
  <c r="AP459" i="1"/>
  <c r="AQ226" i="1"/>
  <c r="AK225" i="1"/>
  <c r="AK36" i="1"/>
  <c r="AQ37" i="1"/>
  <c r="AQ504" i="1"/>
  <c r="AK503" i="1"/>
  <c r="AP230" i="1"/>
  <c r="AJ229" i="1"/>
  <c r="AK679" i="1"/>
  <c r="AK678" i="1" s="1"/>
  <c r="AK677" i="1" s="1"/>
  <c r="AK676" i="1" s="1"/>
  <c r="AQ680" i="1"/>
  <c r="AK358" i="1"/>
  <c r="AK357" i="1" s="1"/>
  <c r="AK356" i="1" s="1"/>
  <c r="AQ359" i="1"/>
  <c r="AJ65" i="1"/>
  <c r="AP66" i="1"/>
  <c r="AJ1275" i="1"/>
  <c r="AJ1274" i="1" s="1"/>
  <c r="AP1276" i="1"/>
  <c r="AJ212" i="1"/>
  <c r="AJ211" i="1" s="1"/>
  <c r="AP213" i="1"/>
  <c r="AQ1426" i="1"/>
  <c r="AK1425" i="1"/>
  <c r="AK1424" i="1" s="1"/>
  <c r="AK1254" i="1"/>
  <c r="AK1253" i="1" s="1"/>
  <c r="AQ1255" i="1"/>
  <c r="AP69" i="1"/>
  <c r="AJ68" i="1"/>
  <c r="AP1324" i="1"/>
  <c r="AJ1323" i="1"/>
  <c r="AJ1322" i="1" s="1"/>
  <c r="AQ1184" i="1"/>
  <c r="AK1183" i="1"/>
  <c r="AK1182" i="1" s="1"/>
  <c r="AK28" i="1"/>
  <c r="AK27" i="1" s="1"/>
  <c r="AQ29" i="1"/>
  <c r="AK1455" i="1"/>
  <c r="AK1454" i="1" s="1"/>
  <c r="AQ1456" i="1"/>
  <c r="AQ1282" i="1"/>
  <c r="AK1281" i="1"/>
  <c r="AK1280" i="1" s="1"/>
  <c r="AK348" i="1"/>
  <c r="AK347" i="1" s="1"/>
  <c r="AK346" i="1" s="1"/>
  <c r="AK345" i="1" s="1"/>
  <c r="AQ349" i="1"/>
  <c r="AQ831" i="1"/>
  <c r="AK830" i="1"/>
  <c r="AK829" i="1" s="1"/>
  <c r="AK828" i="1" s="1"/>
  <c r="AJ679" i="1"/>
  <c r="AJ678" i="1" s="1"/>
  <c r="AJ677" i="1" s="1"/>
  <c r="AJ676" i="1" s="1"/>
  <c r="AP680" i="1"/>
  <c r="AQ368" i="1"/>
  <c r="AK366" i="1"/>
  <c r="AK146" i="1"/>
  <c r="AQ147" i="1"/>
  <c r="AQ688" i="1"/>
  <c r="AK687" i="1"/>
  <c r="AK686" i="1" s="1"/>
  <c r="AK685" i="1" s="1"/>
  <c r="AK684" i="1" s="1"/>
  <c r="AQ406" i="1"/>
  <c r="AK405" i="1"/>
  <c r="AK404" i="1" s="1"/>
  <c r="AQ152" i="1"/>
  <c r="AK151" i="1"/>
  <c r="AK150" i="1" s="1"/>
  <c r="AJ687" i="1"/>
  <c r="AJ686" i="1" s="1"/>
  <c r="AJ685" i="1" s="1"/>
  <c r="AJ684" i="1" s="1"/>
  <c r="AP688" i="1"/>
  <c r="AP406" i="1"/>
  <c r="AJ405" i="1"/>
  <c r="AJ404" i="1" s="1"/>
  <c r="AQ138" i="1"/>
  <c r="AK137" i="1"/>
  <c r="AK136" i="1" s="1"/>
  <c r="AK135" i="1" s="1"/>
  <c r="AK134" i="1" s="1"/>
  <c r="AK739" i="1"/>
  <c r="AK738" i="1" s="1"/>
  <c r="AK737" i="1" s="1"/>
  <c r="AK736" i="1" s="1"/>
  <c r="AQ740" i="1"/>
  <c r="AQ436" i="1"/>
  <c r="AK435" i="1"/>
  <c r="AK434" i="1" s="1"/>
  <c r="AJ86" i="1"/>
  <c r="AJ85" i="1" s="1"/>
  <c r="AP87" i="1"/>
  <c r="AJ1269" i="1"/>
  <c r="AJ1268" i="1" s="1"/>
  <c r="AP1270" i="1"/>
  <c r="AK91" i="1"/>
  <c r="AQ92" i="1"/>
  <c r="AQ1420" i="1"/>
  <c r="AK1419" i="1"/>
  <c r="AK1418" i="1" s="1"/>
  <c r="AK1248" i="1"/>
  <c r="AK1247" i="1" s="1"/>
  <c r="AQ1249" i="1"/>
  <c r="AJ1320" i="1"/>
  <c r="AJ1319" i="1" s="1"/>
  <c r="AP1321" i="1"/>
  <c r="AP1273" i="1"/>
  <c r="AJ1272" i="1"/>
  <c r="AJ1271" i="1" s="1"/>
  <c r="AQ1064" i="1"/>
  <c r="AK1063" i="1"/>
  <c r="AK1062" i="1" s="1"/>
  <c r="AK1061" i="1" s="1"/>
  <c r="AP1456" i="1"/>
  <c r="AJ1455" i="1"/>
  <c r="AJ1454" i="1" s="1"/>
  <c r="AK1449" i="1"/>
  <c r="AK1448" i="1" s="1"/>
  <c r="AQ1450" i="1"/>
  <c r="AQ1276" i="1"/>
  <c r="AK1275" i="1"/>
  <c r="AK1274" i="1" s="1"/>
  <c r="AK400" i="1"/>
  <c r="AK397" i="1" s="1"/>
  <c r="AK396" i="1" s="1"/>
  <c r="AQ401" i="1"/>
  <c r="AK957" i="1"/>
  <c r="AK956" i="1" s="1"/>
  <c r="AK955" i="1" s="1"/>
  <c r="AQ958" i="1"/>
  <c r="AJ414" i="1"/>
  <c r="AJ413" i="1" s="1"/>
  <c r="AP415" i="1"/>
  <c r="AQ206" i="1"/>
  <c r="AK204" i="1"/>
  <c r="AQ581" i="1"/>
  <c r="AK580" i="1"/>
  <c r="AK579" i="1" s="1"/>
  <c r="AK578" i="1" s="1"/>
  <c r="AK577" i="1" s="1"/>
  <c r="AK327" i="1"/>
  <c r="AQ328" i="1"/>
  <c r="AQ131" i="1"/>
  <c r="AK130" i="1"/>
  <c r="AK129" i="1" s="1"/>
  <c r="AK128" i="1" s="1"/>
  <c r="AK127" i="1" s="1"/>
  <c r="AK126" i="1" s="1"/>
  <c r="AQ698" i="1"/>
  <c r="AK697" i="1"/>
  <c r="AJ411" i="1"/>
  <c r="AJ410" i="1" s="1"/>
  <c r="AP412" i="1"/>
  <c r="AK195" i="1"/>
  <c r="AQ196" i="1"/>
  <c r="AQ644" i="1"/>
  <c r="AK643" i="1"/>
  <c r="AK642" i="1" s="1"/>
  <c r="AK641" i="1" s="1"/>
  <c r="AK640" i="1" s="1"/>
  <c r="AK329" i="1"/>
  <c r="AQ330" i="1"/>
  <c r="AJ1503" i="1"/>
  <c r="AJ1502" i="1" s="1"/>
  <c r="AP1504" i="1"/>
  <c r="AJ930" i="1"/>
  <c r="AJ929" i="1" s="1"/>
  <c r="AJ928" i="1" s="1"/>
  <c r="AJ927" i="1" s="1"/>
  <c r="AP931" i="1"/>
  <c r="AD61" i="1"/>
  <c r="AE281" i="1"/>
  <c r="AE280" i="1" s="1"/>
  <c r="AE279" i="1" s="1"/>
  <c r="AE1122" i="1"/>
  <c r="AE467" i="1"/>
  <c r="AE466" i="1" s="1"/>
  <c r="Y535" i="1"/>
  <c r="R888" i="1"/>
  <c r="R887" i="1" s="1"/>
  <c r="R883" i="1" s="1"/>
  <c r="X889" i="1"/>
  <c r="R996" i="1"/>
  <c r="R995" i="1" s="1"/>
  <c r="R994" i="1" s="1"/>
  <c r="X997" i="1"/>
  <c r="R1091" i="1"/>
  <c r="R1090" i="1" s="1"/>
  <c r="R1089" i="1" s="1"/>
  <c r="X1092" i="1"/>
  <c r="R946" i="1"/>
  <c r="R945" i="1" s="1"/>
  <c r="R944" i="1" s="1"/>
  <c r="X947" i="1"/>
  <c r="R881" i="1"/>
  <c r="R880" i="1" s="1"/>
  <c r="R879" i="1" s="1"/>
  <c r="X882" i="1"/>
  <c r="R1095" i="1"/>
  <c r="R1094" i="1" s="1"/>
  <c r="R1093" i="1" s="1"/>
  <c r="X1096" i="1"/>
  <c r="R1063" i="1"/>
  <c r="R1062" i="1" s="1"/>
  <c r="R1061" i="1" s="1"/>
  <c r="R1060" i="1" s="1"/>
  <c r="R1059" i="1" s="1"/>
  <c r="X1064" i="1"/>
  <c r="R992" i="1"/>
  <c r="R991" i="1" s="1"/>
  <c r="R990" i="1" s="1"/>
  <c r="R989" i="1" s="1"/>
  <c r="X993" i="1"/>
  <c r="L878" i="1"/>
  <c r="L877" i="1" s="1"/>
  <c r="R823" i="1"/>
  <c r="X823" i="1" s="1"/>
  <c r="L822" i="1"/>
  <c r="L821" i="1" s="1"/>
  <c r="L817" i="1" s="1"/>
  <c r="R815" i="1"/>
  <c r="L814" i="1"/>
  <c r="L813" i="1" s="1"/>
  <c r="L812" i="1" s="1"/>
  <c r="L989" i="1"/>
  <c r="L830" i="1"/>
  <c r="L829" i="1" s="1"/>
  <c r="L828" i="1" s="1"/>
  <c r="R831" i="1"/>
  <c r="G240" i="1"/>
  <c r="M240" i="1" s="1"/>
  <c r="F240" i="1"/>
  <c r="L240" i="1" s="1"/>
  <c r="F885" i="1"/>
  <c r="F884" i="1" s="1"/>
  <c r="F846" i="1"/>
  <c r="L846" i="1" s="1"/>
  <c r="F843" i="1"/>
  <c r="L843" i="1" s="1"/>
  <c r="F692" i="1"/>
  <c r="F691" i="1" s="1"/>
  <c r="CS897" i="1" l="1"/>
  <c r="CR1001" i="1"/>
  <c r="CY899" i="1"/>
  <c r="DC900" i="1"/>
  <c r="CX906" i="1"/>
  <c r="DB907" i="1"/>
  <c r="CX838" i="1"/>
  <c r="DB839" i="1"/>
  <c r="CX899" i="1"/>
  <c r="DB900" i="1"/>
  <c r="DC380" i="1"/>
  <c r="DA378" i="1"/>
  <c r="DB380" i="1"/>
  <c r="CZ378" i="1"/>
  <c r="CY306" i="1"/>
  <c r="DC306" i="1" s="1"/>
  <c r="DC307" i="1"/>
  <c r="CX1003" i="1"/>
  <c r="DB1004" i="1"/>
  <c r="CX164" i="1"/>
  <c r="DB165" i="1"/>
  <c r="CX1006" i="1"/>
  <c r="DB1007" i="1"/>
  <c r="CY1210" i="1"/>
  <c r="CY1006" i="1"/>
  <c r="DC1007" i="1"/>
  <c r="CY834" i="1"/>
  <c r="DC835" i="1"/>
  <c r="CY1003" i="1"/>
  <c r="DC1004" i="1"/>
  <c r="CX306" i="1"/>
  <c r="DB306" i="1" s="1"/>
  <c r="DB307" i="1"/>
  <c r="CX1210" i="1"/>
  <c r="DB1211" i="1"/>
  <c r="CX909" i="1"/>
  <c r="DB910" i="1"/>
  <c r="CY909" i="1"/>
  <c r="DC910" i="1"/>
  <c r="CY906" i="1"/>
  <c r="DC907" i="1"/>
  <c r="CY164" i="1"/>
  <c r="DC165" i="1"/>
  <c r="CG1146" i="1"/>
  <c r="CG1145" i="1" s="1"/>
  <c r="CM1147" i="1"/>
  <c r="CS1001" i="1"/>
  <c r="CL1147" i="1"/>
  <c r="CF1146" i="1"/>
  <c r="CF1145" i="1" s="1"/>
  <c r="CR897" i="1"/>
  <c r="AE1121" i="1"/>
  <c r="AE1120" i="1" s="1"/>
  <c r="AE1118" i="1" s="1"/>
  <c r="AE535" i="1"/>
  <c r="AE1461" i="1"/>
  <c r="AE191" i="1"/>
  <c r="AE139" i="1"/>
  <c r="AE1232" i="1"/>
  <c r="AK1489" i="1"/>
  <c r="AK1488" i="1" s="1"/>
  <c r="AK1487" i="1" s="1"/>
  <c r="R878" i="1"/>
  <c r="R877" i="1" s="1"/>
  <c r="BN1500" i="1"/>
  <c r="BN1499" i="1" s="1"/>
  <c r="BT1501" i="1"/>
  <c r="BO1138" i="1"/>
  <c r="BO1137" i="1" s="1"/>
  <c r="BU1139" i="1"/>
  <c r="BO1500" i="1"/>
  <c r="BO1499" i="1" s="1"/>
  <c r="BU1501" i="1"/>
  <c r="BN1179" i="1"/>
  <c r="BN1178" i="1" s="1"/>
  <c r="BN1177" i="1" s="1"/>
  <c r="BT1180" i="1"/>
  <c r="BO1160" i="1"/>
  <c r="BO1159" i="1" s="1"/>
  <c r="BU1161" i="1"/>
  <c r="AK728" i="1"/>
  <c r="AK714" i="1" s="1"/>
  <c r="AE460" i="1"/>
  <c r="AE454" i="1" s="1"/>
  <c r="AK883" i="1"/>
  <c r="AE942" i="1"/>
  <c r="AE808" i="1" s="1"/>
  <c r="Y378" i="1"/>
  <c r="AK224" i="1"/>
  <c r="AJ1469" i="1"/>
  <c r="AK1141" i="1"/>
  <c r="AK90" i="1"/>
  <c r="AE1415" i="1"/>
  <c r="AE604" i="1"/>
  <c r="AK965" i="1"/>
  <c r="AJ728" i="1"/>
  <c r="AJ714" i="1" s="1"/>
  <c r="AE61" i="1"/>
  <c r="AE50" i="1" s="1"/>
  <c r="AE49" i="1" s="1"/>
  <c r="AJ67" i="1"/>
  <c r="AK267" i="1"/>
  <c r="AK266" i="1" s="1"/>
  <c r="AK265" i="1" s="1"/>
  <c r="AK231" i="1"/>
  <c r="AJ90" i="1"/>
  <c r="AK153" i="1"/>
  <c r="AK430" i="1"/>
  <c r="AK425" i="1" s="1"/>
  <c r="AK424" i="1" s="1"/>
  <c r="AK423" i="1" s="1"/>
  <c r="AJ153" i="1"/>
  <c r="AW497" i="1"/>
  <c r="AW496" i="1" s="1"/>
  <c r="AW495" i="1" s="1"/>
  <c r="BC498" i="1"/>
  <c r="AV1149" i="1"/>
  <c r="AV1148" i="1" s="1"/>
  <c r="BB1151" i="1"/>
  <c r="AW1149" i="1"/>
  <c r="AW1148" i="1" s="1"/>
  <c r="BC1150" i="1"/>
  <c r="AW1134" i="1"/>
  <c r="AW1133" i="1" s="1"/>
  <c r="BC1135" i="1"/>
  <c r="AK541" i="1"/>
  <c r="AK536" i="1" s="1"/>
  <c r="AQ643" i="1"/>
  <c r="AQ642" i="1" s="1"/>
  <c r="AQ641" i="1" s="1"/>
  <c r="AQ640" i="1" s="1"/>
  <c r="AW644" i="1"/>
  <c r="AQ130" i="1"/>
  <c r="AQ129" i="1" s="1"/>
  <c r="AQ128" i="1" s="1"/>
  <c r="AQ127" i="1" s="1"/>
  <c r="AQ126" i="1" s="1"/>
  <c r="AW131" i="1"/>
  <c r="AQ580" i="1"/>
  <c r="AQ579" i="1" s="1"/>
  <c r="AQ578" i="1" s="1"/>
  <c r="AQ577" i="1" s="1"/>
  <c r="AW581" i="1"/>
  <c r="AQ1063" i="1"/>
  <c r="AQ1062" i="1" s="1"/>
  <c r="AQ1061" i="1" s="1"/>
  <c r="AW1064" i="1"/>
  <c r="AQ1419" i="1"/>
  <c r="AQ1418" i="1" s="1"/>
  <c r="AW1420" i="1"/>
  <c r="AQ435" i="1"/>
  <c r="AQ434" i="1" s="1"/>
  <c r="AW436" i="1"/>
  <c r="AQ137" i="1"/>
  <c r="AQ136" i="1" s="1"/>
  <c r="AQ135" i="1" s="1"/>
  <c r="AQ134" i="1" s="1"/>
  <c r="AW138" i="1"/>
  <c r="AQ405" i="1"/>
  <c r="AQ404" i="1" s="1"/>
  <c r="AW406" i="1"/>
  <c r="AQ1183" i="1"/>
  <c r="AQ1182" i="1" s="1"/>
  <c r="AW1184" i="1"/>
  <c r="AP68" i="1"/>
  <c r="AV69" i="1"/>
  <c r="AQ1425" i="1"/>
  <c r="AQ1424" i="1" s="1"/>
  <c r="AW1426" i="1"/>
  <c r="AP229" i="1"/>
  <c r="AV230" i="1"/>
  <c r="AP217" i="1"/>
  <c r="AV218" i="1"/>
  <c r="AQ1239" i="1"/>
  <c r="AQ1238" i="1" s="1"/>
  <c r="AW1240" i="1"/>
  <c r="AP1284" i="1"/>
  <c r="AP1283" i="1" s="1"/>
  <c r="AV1285" i="1"/>
  <c r="AQ155" i="1"/>
  <c r="AQ154" i="1" s="1"/>
  <c r="AW156" i="1"/>
  <c r="AP764" i="1"/>
  <c r="AP763" i="1" s="1"/>
  <c r="AP762" i="1" s="1"/>
  <c r="AP761" i="1" s="1"/>
  <c r="AV765" i="1"/>
  <c r="AP428" i="1"/>
  <c r="AP427" i="1" s="1"/>
  <c r="AP426" i="1" s="1"/>
  <c r="AV429" i="1"/>
  <c r="AQ241" i="1"/>
  <c r="AW242" i="1"/>
  <c r="AP1183" i="1"/>
  <c r="AP1182" i="1" s="1"/>
  <c r="AV1184" i="1"/>
  <c r="AP1419" i="1"/>
  <c r="AP1418" i="1" s="1"/>
  <c r="AV1420" i="1"/>
  <c r="AP1254" i="1"/>
  <c r="AP1253" i="1" s="1"/>
  <c r="AV1255" i="1"/>
  <c r="AP1099" i="1"/>
  <c r="AV1100" i="1"/>
  <c r="AP219" i="1"/>
  <c r="AV220" i="1"/>
  <c r="AQ764" i="1"/>
  <c r="AQ763" i="1" s="1"/>
  <c r="AQ762" i="1" s="1"/>
  <c r="AQ761" i="1" s="1"/>
  <c r="AW765" i="1"/>
  <c r="AP155" i="1"/>
  <c r="AP154" i="1" s="1"/>
  <c r="AV156" i="1"/>
  <c r="AQ664" i="1"/>
  <c r="AQ663" i="1" s="1"/>
  <c r="AQ662" i="1" s="1"/>
  <c r="AQ661" i="1" s="1"/>
  <c r="AW665" i="1"/>
  <c r="AQ1099" i="1"/>
  <c r="AW1100" i="1"/>
  <c r="AP1153" i="1"/>
  <c r="AP1152" i="1" s="1"/>
  <c r="AV1154" i="1"/>
  <c r="AQ1446" i="1"/>
  <c r="AQ1445" i="1" s="1"/>
  <c r="AW1447" i="1"/>
  <c r="AQ484" i="1"/>
  <c r="AW485" i="1"/>
  <c r="AQ200" i="1"/>
  <c r="AW201" i="1"/>
  <c r="AP750" i="1"/>
  <c r="AP749" i="1" s="1"/>
  <c r="AP748" i="1" s="1"/>
  <c r="AV751" i="1"/>
  <c r="AQ1103" i="1"/>
  <c r="AW1104" i="1"/>
  <c r="AP1242" i="1"/>
  <c r="AP1241" i="1" s="1"/>
  <c r="AV1243" i="1"/>
  <c r="AQ270" i="1"/>
  <c r="AW271" i="1"/>
  <c r="AQ1452" i="1"/>
  <c r="AQ1451" i="1" s="1"/>
  <c r="AW1453" i="1"/>
  <c r="AP441" i="1"/>
  <c r="AP440" i="1" s="1"/>
  <c r="AV442" i="1"/>
  <c r="AQ695" i="1"/>
  <c r="AW696" i="1"/>
  <c r="AP38" i="1"/>
  <c r="AV40" i="1"/>
  <c r="AQ1314" i="1"/>
  <c r="AQ1313" i="1" s="1"/>
  <c r="AW1315" i="1"/>
  <c r="AP1311" i="1"/>
  <c r="AP1310" i="1" s="1"/>
  <c r="AV1312" i="1"/>
  <c r="AP1067" i="1"/>
  <c r="AP1066" i="1" s="1"/>
  <c r="AP1065" i="1" s="1"/>
  <c r="AV1068" i="1"/>
  <c r="AQ217" i="1"/>
  <c r="AW218" i="1"/>
  <c r="AQ482" i="1"/>
  <c r="AQ481" i="1" s="1"/>
  <c r="AW483" i="1"/>
  <c r="AQ219" i="1"/>
  <c r="AW220" i="1"/>
  <c r="AQ1095" i="1"/>
  <c r="AQ1094" i="1" s="1"/>
  <c r="AQ1093" i="1" s="1"/>
  <c r="AW1096" i="1"/>
  <c r="AP464" i="1"/>
  <c r="AP463" i="1" s="1"/>
  <c r="AP462" i="1" s="1"/>
  <c r="AP461" i="1" s="1"/>
  <c r="AV465" i="1"/>
  <c r="AQ946" i="1"/>
  <c r="AQ945" i="1" s="1"/>
  <c r="AQ944" i="1" s="1"/>
  <c r="AW947" i="1"/>
  <c r="AP438" i="1"/>
  <c r="AP437" i="1" s="1"/>
  <c r="AV439" i="1"/>
  <c r="AP93" i="1"/>
  <c r="AV94" i="1"/>
  <c r="AQ1299" i="1"/>
  <c r="AQ1298" i="1" s="1"/>
  <c r="AW1300" i="1"/>
  <c r="AQ236" i="1"/>
  <c r="AW237" i="1"/>
  <c r="AQ974" i="1"/>
  <c r="AQ971" i="1" s="1"/>
  <c r="AQ970" i="1" s="1"/>
  <c r="AW975" i="1"/>
  <c r="AP232" i="1"/>
  <c r="AV233" i="1"/>
  <c r="AQ1305" i="1"/>
  <c r="AQ1304" i="1" s="1"/>
  <c r="AW1306" i="1"/>
  <c r="AQ1131" i="1"/>
  <c r="AQ1130" i="1" s="1"/>
  <c r="AW1132" i="1"/>
  <c r="AQ212" i="1"/>
  <c r="AW213" i="1"/>
  <c r="AP177" i="1"/>
  <c r="AP176" i="1" s="1"/>
  <c r="AP175" i="1" s="1"/>
  <c r="AP174" i="1" s="1"/>
  <c r="AV178" i="1"/>
  <c r="AP620" i="1"/>
  <c r="AP619" i="1" s="1"/>
  <c r="AP618" i="1" s="1"/>
  <c r="AP617" i="1" s="1"/>
  <c r="AV621" i="1"/>
  <c r="AQ1033" i="1"/>
  <c r="AQ1032" i="1" s="1"/>
  <c r="AQ1031" i="1" s="1"/>
  <c r="AQ1030" i="1" s="1"/>
  <c r="AQ1029" i="1" s="1"/>
  <c r="AW1034" i="1"/>
  <c r="AQ34" i="1"/>
  <c r="AW35" i="1"/>
  <c r="AQ620" i="1"/>
  <c r="AQ619" i="1" s="1"/>
  <c r="AQ618" i="1" s="1"/>
  <c r="AQ617" i="1" s="1"/>
  <c r="AW621" i="1"/>
  <c r="AQ193" i="1"/>
  <c r="AW194" i="1"/>
  <c r="AQ41" i="1"/>
  <c r="AW43" i="1"/>
  <c r="AP643" i="1"/>
  <c r="AP642" i="1" s="1"/>
  <c r="AP641" i="1" s="1"/>
  <c r="AP640" i="1" s="1"/>
  <c r="AV644" i="1"/>
  <c r="AQ1443" i="1"/>
  <c r="AQ1442" i="1" s="1"/>
  <c r="AW1444" i="1"/>
  <c r="AP1160" i="1"/>
  <c r="AP1159" i="1" s="1"/>
  <c r="AV1161" i="1"/>
  <c r="AQ53" i="1"/>
  <c r="AW54" i="1"/>
  <c r="AP731" i="1"/>
  <c r="AV732" i="1"/>
  <c r="AP734" i="1"/>
  <c r="AP733" i="1" s="1"/>
  <c r="AV735" i="1"/>
  <c r="AP1338" i="1"/>
  <c r="AP1337" i="1" s="1"/>
  <c r="AV1339" i="1"/>
  <c r="AP505" i="1"/>
  <c r="AV507" i="1"/>
  <c r="AQ930" i="1"/>
  <c r="AQ929" i="1" s="1"/>
  <c r="AQ928" i="1" s="1"/>
  <c r="AQ927" i="1" s="1"/>
  <c r="AW931" i="1"/>
  <c r="AP353" i="1"/>
  <c r="AP352" i="1" s="1"/>
  <c r="AP351" i="1" s="1"/>
  <c r="AP350" i="1" s="1"/>
  <c r="AV354" i="1"/>
  <c r="AQ501" i="1"/>
  <c r="AW502" i="1"/>
  <c r="AP227" i="1"/>
  <c r="AV228" i="1"/>
  <c r="AQ792" i="1"/>
  <c r="AQ791" i="1" s="1"/>
  <c r="AQ790" i="1" s="1"/>
  <c r="AQ789" i="1" s="1"/>
  <c r="AQ781" i="1" s="1"/>
  <c r="AW793" i="1"/>
  <c r="AQ1251" i="1"/>
  <c r="AQ1250" i="1" s="1"/>
  <c r="AW1252" i="1"/>
  <c r="AQ1535" i="1"/>
  <c r="AQ1534" i="1" s="1"/>
  <c r="AW1536" i="1"/>
  <c r="AQ653" i="1"/>
  <c r="AQ652" i="1" s="1"/>
  <c r="AQ651" i="1" s="1"/>
  <c r="AQ650" i="1" s="1"/>
  <c r="AW654" i="1"/>
  <c r="AQ286" i="1"/>
  <c r="AW287" i="1"/>
  <c r="AQ282" i="1"/>
  <c r="AW283" i="1"/>
  <c r="AQ1257" i="1"/>
  <c r="AQ1256" i="1" s="1"/>
  <c r="AW1258" i="1"/>
  <c r="AP1290" i="1"/>
  <c r="AP1289" i="1" s="1"/>
  <c r="AV1291" i="1"/>
  <c r="AQ595" i="1"/>
  <c r="AQ594" i="1" s="1"/>
  <c r="AQ583" i="1" s="1"/>
  <c r="AQ582" i="1" s="1"/>
  <c r="AW596" i="1"/>
  <c r="AQ441" i="1"/>
  <c r="AQ440" i="1" s="1"/>
  <c r="AW442" i="1"/>
  <c r="AQ284" i="1"/>
  <c r="AW285" i="1"/>
  <c r="AQ888" i="1"/>
  <c r="AQ887" i="1" s="1"/>
  <c r="AW889" i="1"/>
  <c r="AQ543" i="1"/>
  <c r="AQ542" i="1" s="1"/>
  <c r="AW544" i="1"/>
  <c r="AQ1434" i="1"/>
  <c r="AQ1433" i="1" s="1"/>
  <c r="AQ1432" i="1" s="1"/>
  <c r="AW1435" i="1"/>
  <c r="AQ992" i="1"/>
  <c r="AQ991" i="1" s="1"/>
  <c r="AQ990" i="1" s="1"/>
  <c r="AW993" i="1"/>
  <c r="AQ1467" i="1"/>
  <c r="AQ1466" i="1" s="1"/>
  <c r="AQ1465" i="1" s="1"/>
  <c r="AW1468" i="1"/>
  <c r="AQ184" i="1"/>
  <c r="AW185" i="1"/>
  <c r="AQ1067" i="1"/>
  <c r="AQ1066" i="1" s="1"/>
  <c r="AQ1065" i="1" s="1"/>
  <c r="AW1068" i="1"/>
  <c r="AP1479" i="1"/>
  <c r="AP1478" i="1" s="1"/>
  <c r="AP1477" i="1" s="1"/>
  <c r="AP1476" i="1" s="1"/>
  <c r="AV1480" i="1"/>
  <c r="AQ1218" i="1"/>
  <c r="AQ1217" i="1" s="1"/>
  <c r="AQ1216" i="1" s="1"/>
  <c r="AQ1215" i="1" s="1"/>
  <c r="AQ1214" i="1" s="1"/>
  <c r="AW1219" i="1"/>
  <c r="AQ1101" i="1"/>
  <c r="AW1102" i="1"/>
  <c r="AQ68" i="1"/>
  <c r="AW69" i="1"/>
  <c r="AP1449" i="1"/>
  <c r="AP1448" i="1" s="1"/>
  <c r="AV1450" i="1"/>
  <c r="AK1340" i="1"/>
  <c r="AP1503" i="1"/>
  <c r="AP1502" i="1" s="1"/>
  <c r="AV1504" i="1"/>
  <c r="AP411" i="1"/>
  <c r="AP410" i="1" s="1"/>
  <c r="AV412" i="1"/>
  <c r="AP414" i="1"/>
  <c r="AP413" i="1" s="1"/>
  <c r="AV415" i="1"/>
  <c r="AQ400" i="1"/>
  <c r="AQ397" i="1" s="1"/>
  <c r="AQ396" i="1" s="1"/>
  <c r="AW401" i="1"/>
  <c r="AQ1449" i="1"/>
  <c r="AQ1448" i="1" s="1"/>
  <c r="AW1450" i="1"/>
  <c r="AP1320" i="1"/>
  <c r="AP1319" i="1" s="1"/>
  <c r="AV1321" i="1"/>
  <c r="AP1269" i="1"/>
  <c r="AP1268" i="1" s="1"/>
  <c r="AV1270" i="1"/>
  <c r="AP687" i="1"/>
  <c r="AP686" i="1" s="1"/>
  <c r="AP685" i="1" s="1"/>
  <c r="AP684" i="1" s="1"/>
  <c r="AV688" i="1"/>
  <c r="AQ146" i="1"/>
  <c r="AQ145" i="1" s="1"/>
  <c r="AW147" i="1"/>
  <c r="AP679" i="1"/>
  <c r="AP678" i="1" s="1"/>
  <c r="AP677" i="1" s="1"/>
  <c r="AP676" i="1" s="1"/>
  <c r="AV680" i="1"/>
  <c r="AQ348" i="1"/>
  <c r="AQ347" i="1" s="1"/>
  <c r="AQ346" i="1" s="1"/>
  <c r="AQ345" i="1" s="1"/>
  <c r="AW349" i="1"/>
  <c r="AQ1455" i="1"/>
  <c r="AQ1454" i="1" s="1"/>
  <c r="AW1456" i="1"/>
  <c r="AP1275" i="1"/>
  <c r="AP1274" i="1" s="1"/>
  <c r="AV1276" i="1"/>
  <c r="AQ358" i="1"/>
  <c r="AQ357" i="1" s="1"/>
  <c r="AQ356" i="1" s="1"/>
  <c r="AW359" i="1"/>
  <c r="AQ36" i="1"/>
  <c r="AW37" i="1"/>
  <c r="AP458" i="1"/>
  <c r="AP457" i="1" s="1"/>
  <c r="AP456" i="1" s="1"/>
  <c r="AP455" i="1" s="1"/>
  <c r="AV459" i="1"/>
  <c r="AQ759" i="1"/>
  <c r="AQ758" i="1" s="1"/>
  <c r="AQ757" i="1" s="1"/>
  <c r="AW760" i="1"/>
  <c r="AQ38" i="1"/>
  <c r="AW40" i="1"/>
  <c r="AQ1260" i="1"/>
  <c r="AQ1259" i="1" s="1"/>
  <c r="AW1261" i="1"/>
  <c r="AQ268" i="1"/>
  <c r="AW269" i="1"/>
  <c r="AP222" i="1"/>
  <c r="AP221" i="1" s="1"/>
  <c r="AV223" i="1"/>
  <c r="AQ769" i="1"/>
  <c r="AQ768" i="1" s="1"/>
  <c r="AQ767" i="1" s="1"/>
  <c r="AQ766" i="1" s="1"/>
  <c r="AW770" i="1"/>
  <c r="AQ341" i="1"/>
  <c r="AQ340" i="1" s="1"/>
  <c r="AQ339" i="1" s="1"/>
  <c r="AQ338" i="1" s="1"/>
  <c r="AQ337" i="1" s="1"/>
  <c r="AW342" i="1"/>
  <c r="AQ734" i="1"/>
  <c r="AQ733" i="1" s="1"/>
  <c r="AW735" i="1"/>
  <c r="AQ731" i="1"/>
  <c r="AW732" i="1"/>
  <c r="AQ1342" i="1"/>
  <c r="AQ1341" i="1" s="1"/>
  <c r="AW1343" i="1"/>
  <c r="AQ232" i="1"/>
  <c r="AW233" i="1"/>
  <c r="AQ1543" i="1"/>
  <c r="AQ1542" i="1" s="1"/>
  <c r="AQ1541" i="1" s="1"/>
  <c r="AW1544" i="1"/>
  <c r="AP91" i="1"/>
  <c r="AV92" i="1"/>
  <c r="AP1293" i="1"/>
  <c r="AP1292" i="1" s="1"/>
  <c r="AV1294" i="1"/>
  <c r="AP444" i="1"/>
  <c r="AP443" i="1" s="1"/>
  <c r="AV445" i="1"/>
  <c r="AQ197" i="1"/>
  <c r="AW198" i="1"/>
  <c r="AP739" i="1"/>
  <c r="AP738" i="1" s="1"/>
  <c r="AP737" i="1" s="1"/>
  <c r="AP736" i="1" s="1"/>
  <c r="AV740" i="1"/>
  <c r="AP1317" i="1"/>
  <c r="AP1316" i="1" s="1"/>
  <c r="AV1318" i="1"/>
  <c r="AP1302" i="1"/>
  <c r="AP1301" i="1" s="1"/>
  <c r="AV1303" i="1"/>
  <c r="AP327" i="1"/>
  <c r="AV328" i="1"/>
  <c r="AP197" i="1"/>
  <c r="AV198" i="1"/>
  <c r="AP400" i="1"/>
  <c r="AP397" i="1" s="1"/>
  <c r="AP396" i="1" s="1"/>
  <c r="AV401" i="1"/>
  <c r="AQ86" i="1"/>
  <c r="AQ85" i="1" s="1"/>
  <c r="AW87" i="1"/>
  <c r="AQ1284" i="1"/>
  <c r="AQ1283" i="1" s="1"/>
  <c r="AW1285" i="1"/>
  <c r="AQ885" i="1"/>
  <c r="AQ884" i="1" s="1"/>
  <c r="AW886" i="1"/>
  <c r="AP769" i="1"/>
  <c r="AP768" i="1" s="1"/>
  <c r="AP767" i="1" s="1"/>
  <c r="AP766" i="1" s="1"/>
  <c r="AV770" i="1"/>
  <c r="AQ555" i="1"/>
  <c r="AW556" i="1"/>
  <c r="AQ189" i="1"/>
  <c r="AQ188" i="1" s="1"/>
  <c r="AW190" i="1"/>
  <c r="AQ1385" i="1"/>
  <c r="AQ1384" i="1" s="1"/>
  <c r="AQ1383" i="1" s="1"/>
  <c r="AQ1382" i="1" s="1"/>
  <c r="AQ1381" i="1" s="1"/>
  <c r="AW1386" i="1"/>
  <c r="AQ177" i="1"/>
  <c r="AQ176" i="1" s="1"/>
  <c r="AQ175" i="1" s="1"/>
  <c r="AQ174" i="1" s="1"/>
  <c r="AW178" i="1"/>
  <c r="AQ1439" i="1"/>
  <c r="AQ1438" i="1" s="1"/>
  <c r="AQ1437" i="1" s="1"/>
  <c r="AW1440" i="1"/>
  <c r="AP1287" i="1"/>
  <c r="AP1286" i="1" s="1"/>
  <c r="AV1288" i="1"/>
  <c r="AP778" i="1"/>
  <c r="AP777" i="1" s="1"/>
  <c r="AP776" i="1" s="1"/>
  <c r="AP775" i="1" s="1"/>
  <c r="AP774" i="1" s="1"/>
  <c r="AV779" i="1"/>
  <c r="AP546" i="1"/>
  <c r="AP545" i="1" s="1"/>
  <c r="AV547" i="1"/>
  <c r="AP575" i="1"/>
  <c r="AP574" i="1" s="1"/>
  <c r="AP573" i="1" s="1"/>
  <c r="AP572" i="1" s="1"/>
  <c r="AP571" i="1" s="1"/>
  <c r="AV576" i="1"/>
  <c r="AQ1201" i="1"/>
  <c r="AQ1200" i="1" s="1"/>
  <c r="AQ1199" i="1" s="1"/>
  <c r="AQ1198" i="1" s="1"/>
  <c r="AW1202" i="1"/>
  <c r="AP1266" i="1"/>
  <c r="AP1265" i="1" s="1"/>
  <c r="AV1267" i="1"/>
  <c r="AQ629" i="1"/>
  <c r="AQ628" i="1" s="1"/>
  <c r="AQ627" i="1" s="1"/>
  <c r="AQ626" i="1" s="1"/>
  <c r="AW630" i="1"/>
  <c r="AQ895" i="1"/>
  <c r="AQ894" i="1" s="1"/>
  <c r="AQ893" i="1" s="1"/>
  <c r="AW896" i="1"/>
  <c r="AQ1287" i="1"/>
  <c r="AQ1286" i="1" s="1"/>
  <c r="AW1288" i="1"/>
  <c r="AP151" i="1"/>
  <c r="AP150" i="1" s="1"/>
  <c r="AV152" i="1"/>
  <c r="AP1425" i="1"/>
  <c r="AP1424" i="1" s="1"/>
  <c r="AV1426" i="1"/>
  <c r="AQ428" i="1"/>
  <c r="AQ427" i="1" s="1"/>
  <c r="AQ426" i="1" s="1"/>
  <c r="AW429" i="1"/>
  <c r="AP161" i="1"/>
  <c r="AP160" i="1" s="1"/>
  <c r="AV162" i="1"/>
  <c r="AQ1269" i="1"/>
  <c r="AQ1268" i="1" s="1"/>
  <c r="AW1270" i="1"/>
  <c r="AP1305" i="1"/>
  <c r="AP1304" i="1" s="1"/>
  <c r="AV1306" i="1"/>
  <c r="AQ414" i="1"/>
  <c r="AQ413" i="1" s="1"/>
  <c r="AW415" i="1"/>
  <c r="AP63" i="1"/>
  <c r="AV64" i="1"/>
  <c r="AP1248" i="1"/>
  <c r="AP1247" i="1" s="1"/>
  <c r="AV1249" i="1"/>
  <c r="AQ1124" i="1"/>
  <c r="AQ1123" i="1" s="1"/>
  <c r="AW1125" i="1"/>
  <c r="AQ63" i="1"/>
  <c r="AW64" i="1"/>
  <c r="AQ1503" i="1"/>
  <c r="AQ1502" i="1" s="1"/>
  <c r="AW1504" i="1"/>
  <c r="AP610" i="1"/>
  <c r="AP609" i="1" s="1"/>
  <c r="AP608" i="1" s="1"/>
  <c r="AP607" i="1" s="1"/>
  <c r="AV611" i="1"/>
  <c r="AQ981" i="1"/>
  <c r="AQ980" i="1" s="1"/>
  <c r="AQ979" i="1" s="1"/>
  <c r="AW982" i="1"/>
  <c r="AP1474" i="1"/>
  <c r="AP1473" i="1" s="1"/>
  <c r="AV1475" i="1"/>
  <c r="AQ1153" i="1"/>
  <c r="AQ1152" i="1" s="1"/>
  <c r="AW1154" i="1"/>
  <c r="AP1422" i="1"/>
  <c r="AP1421" i="1" s="1"/>
  <c r="AV1423" i="1"/>
  <c r="AP272" i="1"/>
  <c r="AV273" i="1"/>
  <c r="AQ1335" i="1"/>
  <c r="AQ1334" i="1" s="1"/>
  <c r="AW1336" i="1"/>
  <c r="AP1257" i="1"/>
  <c r="AP1256" i="1" s="1"/>
  <c r="AV1258" i="1"/>
  <c r="AQ408" i="1"/>
  <c r="AQ407" i="1" s="1"/>
  <c r="AW409" i="1"/>
  <c r="AQ93" i="1"/>
  <c r="AW94" i="1"/>
  <c r="AP648" i="1"/>
  <c r="AP647" i="1" s="1"/>
  <c r="AP646" i="1" s="1"/>
  <c r="AP645" i="1" s="1"/>
  <c r="AV649" i="1"/>
  <c r="AQ362" i="1"/>
  <c r="AW363" i="1"/>
  <c r="AQ706" i="1"/>
  <c r="AQ705" i="1" s="1"/>
  <c r="AW707" i="1"/>
  <c r="AQ697" i="1"/>
  <c r="AW698" i="1"/>
  <c r="AQ204" i="1"/>
  <c r="AW206" i="1"/>
  <c r="AQ1275" i="1"/>
  <c r="AQ1274" i="1" s="1"/>
  <c r="AW1276" i="1"/>
  <c r="AP1455" i="1"/>
  <c r="AP1454" i="1" s="1"/>
  <c r="AV1456" i="1"/>
  <c r="AP1272" i="1"/>
  <c r="AP1271" i="1" s="1"/>
  <c r="AV1273" i="1"/>
  <c r="AP405" i="1"/>
  <c r="AP404" i="1" s="1"/>
  <c r="AV406" i="1"/>
  <c r="AQ151" i="1"/>
  <c r="AQ150" i="1" s="1"/>
  <c r="AW152" i="1"/>
  <c r="AQ687" i="1"/>
  <c r="AQ686" i="1" s="1"/>
  <c r="AQ685" i="1" s="1"/>
  <c r="AQ684" i="1" s="1"/>
  <c r="AW688" i="1"/>
  <c r="AQ830" i="1"/>
  <c r="AQ829" i="1" s="1"/>
  <c r="AQ828" i="1" s="1"/>
  <c r="AW831" i="1"/>
  <c r="AQ1281" i="1"/>
  <c r="AQ1280" i="1" s="1"/>
  <c r="AW1282" i="1"/>
  <c r="AP1323" i="1"/>
  <c r="AP1322" i="1" s="1"/>
  <c r="AV1324" i="1"/>
  <c r="AQ503" i="1"/>
  <c r="AW504" i="1"/>
  <c r="AQ225" i="1"/>
  <c r="AW226" i="1"/>
  <c r="AP1471" i="1"/>
  <c r="AP1470" i="1" s="1"/>
  <c r="AP1469" i="1" s="1"/>
  <c r="AV1472" i="1"/>
  <c r="AP1101" i="1"/>
  <c r="AV1102" i="1"/>
  <c r="AQ1491" i="1"/>
  <c r="AQ1490" i="1" s="1"/>
  <c r="AW1492" i="1"/>
  <c r="AQ1430" i="1"/>
  <c r="AW1431" i="1"/>
  <c r="AQ186" i="1"/>
  <c r="AW187" i="1"/>
  <c r="AQ557" i="1"/>
  <c r="AW558" i="1"/>
  <c r="AQ1320" i="1"/>
  <c r="AQ1319" i="1" s="1"/>
  <c r="AW1321" i="1"/>
  <c r="AQ1479" i="1"/>
  <c r="AQ1478" i="1" s="1"/>
  <c r="AQ1477" i="1" s="1"/>
  <c r="AQ1476" i="1" s="1"/>
  <c r="AW1480" i="1"/>
  <c r="AP184" i="1"/>
  <c r="AV185" i="1"/>
  <c r="AQ674" i="1"/>
  <c r="AQ673" i="1" s="1"/>
  <c r="AQ672" i="1" s="1"/>
  <c r="AQ671" i="1" s="1"/>
  <c r="AQ670" i="1" s="1"/>
  <c r="AW675" i="1"/>
  <c r="AQ161" i="1"/>
  <c r="AQ160" i="1" s="1"/>
  <c r="AW162" i="1"/>
  <c r="AQ1302" i="1"/>
  <c r="AQ1301" i="1" s="1"/>
  <c r="AW1303" i="1"/>
  <c r="AQ70" i="1"/>
  <c r="AW71" i="1"/>
  <c r="AP1299" i="1"/>
  <c r="AP1298" i="1" s="1"/>
  <c r="AV1300" i="1"/>
  <c r="AQ202" i="1"/>
  <c r="AW203" i="1"/>
  <c r="AQ209" i="1"/>
  <c r="AQ208" i="1" s="1"/>
  <c r="AW210" i="1"/>
  <c r="AQ750" i="1"/>
  <c r="AQ749" i="1" s="1"/>
  <c r="AQ748" i="1" s="1"/>
  <c r="AW751" i="1"/>
  <c r="AQ31" i="1"/>
  <c r="AQ30" i="1" s="1"/>
  <c r="AW32" i="1"/>
  <c r="AQ1308" i="1"/>
  <c r="AQ1307" i="1" s="1"/>
  <c r="AW1309" i="1"/>
  <c r="AP225" i="1"/>
  <c r="AV226" i="1"/>
  <c r="AP1439" i="1"/>
  <c r="AP1438" i="1" s="1"/>
  <c r="AP1437" i="1" s="1"/>
  <c r="AV1440" i="1"/>
  <c r="AQ1048" i="1"/>
  <c r="AQ1047" i="1" s="1"/>
  <c r="AQ1046" i="1" s="1"/>
  <c r="AQ1041" i="1" s="1"/>
  <c r="AQ1040" i="1" s="1"/>
  <c r="AW1049" i="1"/>
  <c r="AQ182" i="1"/>
  <c r="AW183" i="1"/>
  <c r="AQ1156" i="1"/>
  <c r="AQ1155" i="1" s="1"/>
  <c r="AW1157" i="1"/>
  <c r="AP1335" i="1"/>
  <c r="AP1334" i="1" s="1"/>
  <c r="AV1336" i="1"/>
  <c r="AQ1179" i="1"/>
  <c r="AQ1178" i="1" s="1"/>
  <c r="AQ1177" i="1" s="1"/>
  <c r="AW1180" i="1"/>
  <c r="AQ539" i="1"/>
  <c r="AQ538" i="1" s="1"/>
  <c r="AQ537" i="1" s="1"/>
  <c r="AW540" i="1"/>
  <c r="AQ778" i="1"/>
  <c r="AQ777" i="1" s="1"/>
  <c r="AQ776" i="1" s="1"/>
  <c r="AQ775" i="1" s="1"/>
  <c r="AQ774" i="1" s="1"/>
  <c r="AW779" i="1"/>
  <c r="AP895" i="1"/>
  <c r="AP894" i="1" s="1"/>
  <c r="AP893" i="1" s="1"/>
  <c r="AV896" i="1"/>
  <c r="AQ1245" i="1"/>
  <c r="AQ1244" i="1" s="1"/>
  <c r="AW1246" i="1"/>
  <c r="AP1278" i="1"/>
  <c r="AP1277" i="1" s="1"/>
  <c r="AV1279" i="1"/>
  <c r="AP195" i="1"/>
  <c r="AV196" i="1"/>
  <c r="AQ214" i="1"/>
  <c r="AW215" i="1"/>
  <c r="AP957" i="1"/>
  <c r="AP956" i="1" s="1"/>
  <c r="AP955" i="1" s="1"/>
  <c r="AV958" i="1"/>
  <c r="AP1201" i="1"/>
  <c r="AP1200" i="1" s="1"/>
  <c r="AP1199" i="1" s="1"/>
  <c r="AP1198" i="1" s="1"/>
  <c r="AV1202" i="1"/>
  <c r="AP1430" i="1"/>
  <c r="AV1431" i="1"/>
  <c r="AP1010" i="1"/>
  <c r="AP1009" i="1" s="1"/>
  <c r="AP1008" i="1" s="1"/>
  <c r="AV1011" i="1"/>
  <c r="AP1434" i="1"/>
  <c r="AP1433" i="1" s="1"/>
  <c r="AP1432" i="1" s="1"/>
  <c r="AV1435" i="1"/>
  <c r="AP1326" i="1"/>
  <c r="AP1325" i="1" s="1"/>
  <c r="AV1327" i="1"/>
  <c r="AQ575" i="1"/>
  <c r="AQ574" i="1" s="1"/>
  <c r="AQ573" i="1" s="1"/>
  <c r="AQ572" i="1" s="1"/>
  <c r="AQ571" i="1" s="1"/>
  <c r="AW576" i="1"/>
  <c r="AP234" i="1"/>
  <c r="AV235" i="1"/>
  <c r="AQ881" i="1"/>
  <c r="AQ880" i="1" s="1"/>
  <c r="AQ879" i="1" s="1"/>
  <c r="AW882" i="1"/>
  <c r="AP874" i="1"/>
  <c r="AP873" i="1" s="1"/>
  <c r="AP872" i="1" s="1"/>
  <c r="AP871" i="1" s="1"/>
  <c r="AV875" i="1"/>
  <c r="AQ874" i="1"/>
  <c r="AQ873" i="1" s="1"/>
  <c r="AQ872" i="1" s="1"/>
  <c r="AQ871" i="1" s="1"/>
  <c r="AW875" i="1"/>
  <c r="AQ1227" i="1"/>
  <c r="AW1228" i="1"/>
  <c r="AP1446" i="1"/>
  <c r="AP1445" i="1" s="1"/>
  <c r="AV1447" i="1"/>
  <c r="AP1048" i="1"/>
  <c r="AP1047" i="1" s="1"/>
  <c r="AP1046" i="1" s="1"/>
  <c r="AP1041" i="1" s="1"/>
  <c r="AP1040" i="1" s="1"/>
  <c r="AV1049" i="1"/>
  <c r="AQ1474" i="1"/>
  <c r="AQ1473" i="1" s="1"/>
  <c r="AW1475" i="1"/>
  <c r="AP1385" i="1"/>
  <c r="AP1384" i="1" s="1"/>
  <c r="AP1383" i="1" s="1"/>
  <c r="AP1382" i="1" s="1"/>
  <c r="AP1381" i="1" s="1"/>
  <c r="AV1386" i="1"/>
  <c r="AP503" i="1"/>
  <c r="AV504" i="1"/>
  <c r="AQ394" i="1"/>
  <c r="AQ393" i="1" s="1"/>
  <c r="AQ392" i="1" s="1"/>
  <c r="AW395" i="1"/>
  <c r="AQ158" i="1"/>
  <c r="AQ157" i="1" s="1"/>
  <c r="AW159" i="1"/>
  <c r="AP329" i="1"/>
  <c r="AV330" i="1"/>
  <c r="AQ1311" i="1"/>
  <c r="AQ1310" i="1" s="1"/>
  <c r="AW1312" i="1"/>
  <c r="AQ1229" i="1"/>
  <c r="AW1230" i="1"/>
  <c r="AP286" i="1"/>
  <c r="AV287" i="1"/>
  <c r="AQ65" i="1"/>
  <c r="AW66" i="1"/>
  <c r="AP557" i="1"/>
  <c r="AV558" i="1"/>
  <c r="AP348" i="1"/>
  <c r="AP347" i="1" s="1"/>
  <c r="AP346" i="1" s="1"/>
  <c r="AP345" i="1" s="1"/>
  <c r="AV349" i="1"/>
  <c r="AP1428" i="1"/>
  <c r="AV1429" i="1"/>
  <c r="AQ1242" i="1"/>
  <c r="AQ1241" i="1" s="1"/>
  <c r="AW1243" i="1"/>
  <c r="AP1263" i="1"/>
  <c r="AP1262" i="1" s="1"/>
  <c r="AV1264" i="1"/>
  <c r="AQ729" i="1"/>
  <c r="AQ728" i="1" s="1"/>
  <c r="AW730" i="1"/>
  <c r="AQ1338" i="1"/>
  <c r="AQ1337" i="1" s="1"/>
  <c r="AW1339" i="1"/>
  <c r="AQ505" i="1"/>
  <c r="AW507" i="1"/>
  <c r="AP76" i="1"/>
  <c r="AP75" i="1" s="1"/>
  <c r="AV77" i="1"/>
  <c r="AQ469" i="1"/>
  <c r="AQ468" i="1" s="1"/>
  <c r="AW470" i="1"/>
  <c r="AQ272" i="1"/>
  <c r="AW273" i="1"/>
  <c r="AQ76" i="1"/>
  <c r="AQ75" i="1" s="1"/>
  <c r="AW77" i="1"/>
  <c r="AQ615" i="1"/>
  <c r="AQ614" i="1" s="1"/>
  <c r="AQ613" i="1" s="1"/>
  <c r="AQ612" i="1" s="1"/>
  <c r="AW616" i="1"/>
  <c r="AP288" i="1"/>
  <c r="AV289" i="1"/>
  <c r="AQ227" i="1"/>
  <c r="AW228" i="1"/>
  <c r="AQ1428" i="1"/>
  <c r="AW1429" i="1"/>
  <c r="AP209" i="1"/>
  <c r="AP208" i="1" s="1"/>
  <c r="AV210" i="1"/>
  <c r="AQ546" i="1"/>
  <c r="AQ545" i="1" s="1"/>
  <c r="AW547" i="1"/>
  <c r="AQ1263" i="1"/>
  <c r="AQ1262" i="1" s="1"/>
  <c r="AW1264" i="1"/>
  <c r="AP1260" i="1"/>
  <c r="AP1259" i="1" s="1"/>
  <c r="AV1261" i="1"/>
  <c r="AP70" i="1"/>
  <c r="AV71" i="1"/>
  <c r="AQ116" i="1"/>
  <c r="AW117" i="1"/>
  <c r="AQ1293" i="1"/>
  <c r="AQ1292" i="1" s="1"/>
  <c r="AW1294" i="1"/>
  <c r="AP1443" i="1"/>
  <c r="AP1442" i="1" s="1"/>
  <c r="AV1444" i="1"/>
  <c r="AP930" i="1"/>
  <c r="AP929" i="1" s="1"/>
  <c r="AP928" i="1" s="1"/>
  <c r="AP927" i="1" s="1"/>
  <c r="AV931" i="1"/>
  <c r="AQ329" i="1"/>
  <c r="AW330" i="1"/>
  <c r="AQ195" i="1"/>
  <c r="AW196" i="1"/>
  <c r="AQ327" i="1"/>
  <c r="AW328" i="1"/>
  <c r="AQ957" i="1"/>
  <c r="AQ956" i="1" s="1"/>
  <c r="AQ955" i="1" s="1"/>
  <c r="AW958" i="1"/>
  <c r="AQ1248" i="1"/>
  <c r="AQ1247" i="1" s="1"/>
  <c r="AW1249" i="1"/>
  <c r="AQ91" i="1"/>
  <c r="AQ90" i="1" s="1"/>
  <c r="AW92" i="1"/>
  <c r="AP86" i="1"/>
  <c r="AP85" i="1" s="1"/>
  <c r="AV87" i="1"/>
  <c r="AQ739" i="1"/>
  <c r="AQ738" i="1" s="1"/>
  <c r="AQ737" i="1" s="1"/>
  <c r="AQ736" i="1" s="1"/>
  <c r="AW740" i="1"/>
  <c r="AQ28" i="1"/>
  <c r="AQ27" i="1" s="1"/>
  <c r="AW29" i="1"/>
  <c r="AQ1254" i="1"/>
  <c r="AQ1253" i="1" s="1"/>
  <c r="AW1255" i="1"/>
  <c r="AP212" i="1"/>
  <c r="AV213" i="1"/>
  <c r="AP65" i="1"/>
  <c r="AV66" i="1"/>
  <c r="AQ679" i="1"/>
  <c r="AQ678" i="1" s="1"/>
  <c r="AQ677" i="1" s="1"/>
  <c r="AQ676" i="1" s="1"/>
  <c r="AW680" i="1"/>
  <c r="AP759" i="1"/>
  <c r="AP758" i="1" s="1"/>
  <c r="AP757" i="1" s="1"/>
  <c r="AV760" i="1"/>
  <c r="AQ444" i="1"/>
  <c r="AQ443" i="1" s="1"/>
  <c r="AW445" i="1"/>
  <c r="AQ142" i="1"/>
  <c r="AQ141" i="1" s="1"/>
  <c r="AQ140" i="1" s="1"/>
  <c r="AW143" i="1"/>
  <c r="AP1281" i="1"/>
  <c r="AP1280" i="1" s="1"/>
  <c r="AV1282" i="1"/>
  <c r="AP448" i="1"/>
  <c r="AP447" i="1" s="1"/>
  <c r="AP446" i="1" s="1"/>
  <c r="AV449" i="1"/>
  <c r="AQ968" i="1"/>
  <c r="AQ967" i="1" s="1"/>
  <c r="AQ966" i="1" s="1"/>
  <c r="AW969" i="1"/>
  <c r="AQ458" i="1"/>
  <c r="AQ457" i="1" s="1"/>
  <c r="AQ456" i="1" s="1"/>
  <c r="AQ455" i="1" s="1"/>
  <c r="AW459" i="1"/>
  <c r="AQ59" i="1"/>
  <c r="AW60" i="1"/>
  <c r="AQ364" i="1"/>
  <c r="AW365" i="1"/>
  <c r="AQ1290" i="1"/>
  <c r="AQ1289" i="1" s="1"/>
  <c r="AW1291" i="1"/>
  <c r="AP1314" i="1"/>
  <c r="AP1313" i="1" s="1"/>
  <c r="AV1315" i="1"/>
  <c r="AP729" i="1"/>
  <c r="AV730" i="1"/>
  <c r="AQ1349" i="1"/>
  <c r="AQ1348" i="1" s="1"/>
  <c r="AQ1344" i="1" s="1"/>
  <c r="AW1350" i="1"/>
  <c r="AQ293" i="1"/>
  <c r="AQ292" i="1" s="1"/>
  <c r="AW294" i="1"/>
  <c r="AQ551" i="1"/>
  <c r="AQ550" i="1" s="1"/>
  <c r="AQ549" i="1" s="1"/>
  <c r="AW552" i="1"/>
  <c r="AQ464" i="1"/>
  <c r="AQ463" i="1" s="1"/>
  <c r="AQ462" i="1" s="1"/>
  <c r="AQ461" i="1" s="1"/>
  <c r="AW465" i="1"/>
  <c r="AP358" i="1"/>
  <c r="AP357" i="1" s="1"/>
  <c r="AP356" i="1" s="1"/>
  <c r="AV359" i="1"/>
  <c r="AQ1272" i="1"/>
  <c r="AQ1271" i="1" s="1"/>
  <c r="AW1273" i="1"/>
  <c r="AQ1010" i="1"/>
  <c r="AQ1009" i="1" s="1"/>
  <c r="AQ1008" i="1" s="1"/>
  <c r="AW1011" i="1"/>
  <c r="AQ822" i="1"/>
  <c r="AQ821" i="1" s="1"/>
  <c r="AQ817" i="1" s="1"/>
  <c r="AW823" i="1"/>
  <c r="AQ448" i="1"/>
  <c r="AQ447" i="1" s="1"/>
  <c r="AQ446" i="1" s="1"/>
  <c r="AW449" i="1"/>
  <c r="AQ438" i="1"/>
  <c r="AQ437" i="1" s="1"/>
  <c r="AW439" i="1"/>
  <c r="AQ1278" i="1"/>
  <c r="AQ1277" i="1" s="1"/>
  <c r="AW1279" i="1"/>
  <c r="AQ755" i="1"/>
  <c r="AQ754" i="1" s="1"/>
  <c r="AQ753" i="1" s="1"/>
  <c r="AQ752" i="1" s="1"/>
  <c r="AW756" i="1"/>
  <c r="AP580" i="1"/>
  <c r="AP579" i="1" s="1"/>
  <c r="AP578" i="1" s="1"/>
  <c r="AP577" i="1" s="1"/>
  <c r="AV581" i="1"/>
  <c r="AQ411" i="1"/>
  <c r="AQ410" i="1" s="1"/>
  <c r="AW412" i="1"/>
  <c r="AP189" i="1"/>
  <c r="AP188" i="1" s="1"/>
  <c r="AV190" i="1"/>
  <c r="AP692" i="1"/>
  <c r="AP691" i="1" s="1"/>
  <c r="AV693" i="1"/>
  <c r="AQ234" i="1"/>
  <c r="AW235" i="1"/>
  <c r="AP1491" i="1"/>
  <c r="AP1490" i="1" s="1"/>
  <c r="AV1492" i="1"/>
  <c r="AP1308" i="1"/>
  <c r="AP1307" i="1" s="1"/>
  <c r="AV1309" i="1"/>
  <c r="AP214" i="1"/>
  <c r="AV215" i="1"/>
  <c r="AQ472" i="1"/>
  <c r="AQ471" i="1" s="1"/>
  <c r="AW473" i="1"/>
  <c r="AP250" i="1"/>
  <c r="AV251" i="1"/>
  <c r="AQ1494" i="1"/>
  <c r="AQ1493" i="1" s="1"/>
  <c r="AW1495" i="1"/>
  <c r="AQ1266" i="1"/>
  <c r="AQ1265" i="1" s="1"/>
  <c r="AW1267" i="1"/>
  <c r="AQ325" i="1"/>
  <c r="AW326" i="1"/>
  <c r="AP293" i="1"/>
  <c r="AP292" i="1" s="1"/>
  <c r="AV294" i="1"/>
  <c r="AP241" i="1"/>
  <c r="AV242" i="1"/>
  <c r="AQ288" i="1"/>
  <c r="AW289" i="1"/>
  <c r="AQ1326" i="1"/>
  <c r="AQ1325" i="1" s="1"/>
  <c r="AW1327" i="1"/>
  <c r="AP116" i="1"/>
  <c r="AV117" i="1"/>
  <c r="AP1329" i="1"/>
  <c r="AP1328" i="1" s="1"/>
  <c r="AV1330" i="1"/>
  <c r="AP1103" i="1"/>
  <c r="AV1104" i="1"/>
  <c r="AQ522" i="1"/>
  <c r="AQ521" i="1" s="1"/>
  <c r="AQ520" i="1" s="1"/>
  <c r="AQ519" i="1" s="1"/>
  <c r="AQ518" i="1" s="1"/>
  <c r="AW523" i="1"/>
  <c r="AQ229" i="1"/>
  <c r="AW230" i="1"/>
  <c r="AQ118" i="1"/>
  <c r="AW120" i="1"/>
  <c r="AQ1332" i="1"/>
  <c r="AQ1331" i="1" s="1"/>
  <c r="AW1333" i="1"/>
  <c r="AQ1021" i="1"/>
  <c r="AQ1020" i="1" s="1"/>
  <c r="AQ1019" i="1" s="1"/>
  <c r="AQ1018" i="1" s="1"/>
  <c r="AW1022" i="1"/>
  <c r="AQ1527" i="1"/>
  <c r="AQ1526" i="1" s="1"/>
  <c r="AQ1525" i="1" s="1"/>
  <c r="AQ1524" i="1" s="1"/>
  <c r="AQ1523" i="1" s="1"/>
  <c r="AQ1521" i="1" s="1"/>
  <c r="AW1528" i="1"/>
  <c r="AP674" i="1"/>
  <c r="AP673" i="1" s="1"/>
  <c r="AP672" i="1" s="1"/>
  <c r="AP671" i="1" s="1"/>
  <c r="AP670" i="1" s="1"/>
  <c r="AV675" i="1"/>
  <c r="AQ353" i="1"/>
  <c r="AQ352" i="1" s="1"/>
  <c r="AQ351" i="1" s="1"/>
  <c r="AQ350" i="1" s="1"/>
  <c r="AW354" i="1"/>
  <c r="AP118" i="1"/>
  <c r="AV120" i="1"/>
  <c r="AQ1471" i="1"/>
  <c r="AQ1470" i="1" s="1"/>
  <c r="AW1472" i="1"/>
  <c r="AP1236" i="1"/>
  <c r="AP1235" i="1" s="1"/>
  <c r="AV1237" i="1"/>
  <c r="AQ1091" i="1"/>
  <c r="AQ1090" i="1" s="1"/>
  <c r="AQ1089" i="1" s="1"/>
  <c r="AW1092" i="1"/>
  <c r="AQ996" i="1"/>
  <c r="AQ995" i="1" s="1"/>
  <c r="AQ994" i="1" s="1"/>
  <c r="AW997" i="1"/>
  <c r="AQ263" i="1"/>
  <c r="AQ262" i="1" s="1"/>
  <c r="AQ261" i="1" s="1"/>
  <c r="AQ260" i="1" s="1"/>
  <c r="AW264" i="1"/>
  <c r="AP263" i="1"/>
  <c r="AP262" i="1" s="1"/>
  <c r="AP261" i="1" s="1"/>
  <c r="AP260" i="1" s="1"/>
  <c r="AV264" i="1"/>
  <c r="AQ114" i="1"/>
  <c r="AW115" i="1"/>
  <c r="AQ950" i="1"/>
  <c r="AQ949" i="1" s="1"/>
  <c r="AQ948" i="1" s="1"/>
  <c r="AW951" i="1"/>
  <c r="AQ638" i="1"/>
  <c r="AQ637" i="1" s="1"/>
  <c r="AQ636" i="1" s="1"/>
  <c r="AQ635" i="1" s="1"/>
  <c r="AW639" i="1"/>
  <c r="AQ252" i="1"/>
  <c r="AW253" i="1"/>
  <c r="AQ814" i="1"/>
  <c r="AQ813" i="1" s="1"/>
  <c r="AQ812" i="1" s="1"/>
  <c r="AW815" i="1"/>
  <c r="AQ222" i="1"/>
  <c r="AQ221" i="1" s="1"/>
  <c r="AW223" i="1"/>
  <c r="AQ1422" i="1"/>
  <c r="AQ1421" i="1" s="1"/>
  <c r="AW1423" i="1"/>
  <c r="AP1452" i="1"/>
  <c r="AP1451" i="1" s="1"/>
  <c r="AV1453" i="1"/>
  <c r="AQ1323" i="1"/>
  <c r="AQ1322" i="1" s="1"/>
  <c r="AW1324" i="1"/>
  <c r="AP1245" i="1"/>
  <c r="AP1244" i="1" s="1"/>
  <c r="AV1246" i="1"/>
  <c r="AP364" i="1"/>
  <c r="AV365" i="1"/>
  <c r="AP981" i="1"/>
  <c r="AP980" i="1" s="1"/>
  <c r="AP979" i="1" s="1"/>
  <c r="AV982" i="1"/>
  <c r="AQ610" i="1"/>
  <c r="AQ609" i="1" s="1"/>
  <c r="AQ608" i="1" s="1"/>
  <c r="AQ607" i="1" s="1"/>
  <c r="AW611" i="1"/>
  <c r="AQ1127" i="1"/>
  <c r="AQ1126" i="1" s="1"/>
  <c r="AW1128" i="1"/>
  <c r="AQ21" i="1"/>
  <c r="AQ20" i="1" s="1"/>
  <c r="AQ19" i="1" s="1"/>
  <c r="AQ18" i="1" s="1"/>
  <c r="AQ17" i="1" s="1"/>
  <c r="AW22" i="1"/>
  <c r="AQ1329" i="1"/>
  <c r="AQ1328" i="1" s="1"/>
  <c r="AW1330" i="1"/>
  <c r="AP1251" i="1"/>
  <c r="AP1250" i="1" s="1"/>
  <c r="AV1252" i="1"/>
  <c r="AQ250" i="1"/>
  <c r="AQ249" i="1" s="1"/>
  <c r="AQ248" i="1" s="1"/>
  <c r="AQ247" i="1" s="1"/>
  <c r="AW251" i="1"/>
  <c r="AP73" i="1"/>
  <c r="AP72" i="1" s="1"/>
  <c r="AV74" i="1"/>
  <c r="AP236" i="1"/>
  <c r="AV237" i="1"/>
  <c r="AP885" i="1"/>
  <c r="AP884" i="1" s="1"/>
  <c r="AV886" i="1"/>
  <c r="AP1332" i="1"/>
  <c r="AP1331" i="1" s="1"/>
  <c r="AV1333" i="1"/>
  <c r="AQ1236" i="1"/>
  <c r="AQ1235" i="1" s="1"/>
  <c r="AW1237" i="1"/>
  <c r="AQ73" i="1"/>
  <c r="AQ72" i="1" s="1"/>
  <c r="AW74" i="1"/>
  <c r="AP697" i="1"/>
  <c r="AV698" i="1"/>
  <c r="AP341" i="1"/>
  <c r="AP340" i="1" s="1"/>
  <c r="AP339" i="1" s="1"/>
  <c r="AP338" i="1" s="1"/>
  <c r="AP337" i="1" s="1"/>
  <c r="AV342" i="1"/>
  <c r="AQ648" i="1"/>
  <c r="AQ647" i="1" s="1"/>
  <c r="AQ646" i="1" s="1"/>
  <c r="AQ645" i="1" s="1"/>
  <c r="AW649" i="1"/>
  <c r="AP408" i="1"/>
  <c r="AP407" i="1" s="1"/>
  <c r="AV409" i="1"/>
  <c r="AQ55" i="1"/>
  <c r="AW56" i="1"/>
  <c r="AP158" i="1"/>
  <c r="AP157" i="1" s="1"/>
  <c r="AV159" i="1"/>
  <c r="AQ1317" i="1"/>
  <c r="AQ1316" i="1" s="1"/>
  <c r="AW1318" i="1"/>
  <c r="AP1239" i="1"/>
  <c r="AP1238" i="1" s="1"/>
  <c r="AV1240" i="1"/>
  <c r="AJ231" i="1"/>
  <c r="AQ842" i="1"/>
  <c r="AQ841" i="1" s="1"/>
  <c r="AW843" i="1"/>
  <c r="AQ845" i="1"/>
  <c r="AQ844" i="1" s="1"/>
  <c r="AW846" i="1"/>
  <c r="AP366" i="1"/>
  <c r="AV368" i="1"/>
  <c r="AQ366" i="1"/>
  <c r="AW368" i="1"/>
  <c r="AP79" i="1"/>
  <c r="AP78" i="1" s="1"/>
  <c r="AV80" i="1"/>
  <c r="AQ79" i="1"/>
  <c r="AQ78" i="1" s="1"/>
  <c r="AW80" i="1"/>
  <c r="AK554" i="1"/>
  <c r="AK553" i="1" s="1"/>
  <c r="AK548" i="1" s="1"/>
  <c r="AP1427" i="1"/>
  <c r="AJ62" i="1"/>
  <c r="AK1122" i="1"/>
  <c r="AK62" i="1"/>
  <c r="AK361" i="1"/>
  <c r="AK360" i="1" s="1"/>
  <c r="AK355" i="1" s="1"/>
  <c r="AK344" i="1" s="1"/>
  <c r="AK145" i="1"/>
  <c r="AK144" i="1" s="1"/>
  <c r="AK139" i="1" s="1"/>
  <c r="AK789" i="1"/>
  <c r="AK781" i="1" s="1"/>
  <c r="AK772" i="1" s="1"/>
  <c r="AK199" i="1"/>
  <c r="AK694" i="1"/>
  <c r="AK690" i="1" s="1"/>
  <c r="AK689" i="1" s="1"/>
  <c r="AK481" i="1"/>
  <c r="AK943" i="1"/>
  <c r="AK211" i="1"/>
  <c r="AK33" i="1"/>
  <c r="AK26" i="1" s="1"/>
  <c r="AK25" i="1" s="1"/>
  <c r="AK24" i="1" s="1"/>
  <c r="AK192" i="1"/>
  <c r="AK1441" i="1"/>
  <c r="AK1436" i="1" s="1"/>
  <c r="AK52" i="1"/>
  <c r="AK51" i="1" s="1"/>
  <c r="AK500" i="1"/>
  <c r="AK499" i="1" s="1"/>
  <c r="AK494" i="1" s="1"/>
  <c r="AK1533" i="1"/>
  <c r="AK1532" i="1" s="1"/>
  <c r="AK1530" i="1" s="1"/>
  <c r="AK281" i="1"/>
  <c r="AK280" i="1" s="1"/>
  <c r="AK279" i="1" s="1"/>
  <c r="AK989" i="1"/>
  <c r="AK1060" i="1"/>
  <c r="AK1059" i="1" s="1"/>
  <c r="AK67" i="1"/>
  <c r="AJ1098" i="1"/>
  <c r="AJ1097" i="1" s="1"/>
  <c r="AK752" i="1"/>
  <c r="AK742" i="1" s="1"/>
  <c r="AK324" i="1"/>
  <c r="AK323" i="1" s="1"/>
  <c r="AK322" i="1" s="1"/>
  <c r="AK321" i="1" s="1"/>
  <c r="AK1469" i="1"/>
  <c r="AK1464" i="1" s="1"/>
  <c r="AK1463" i="1" s="1"/>
  <c r="AJ1234" i="1"/>
  <c r="AJ1233" i="1" s="1"/>
  <c r="AK1088" i="1"/>
  <c r="AK1087" i="1" s="1"/>
  <c r="AK113" i="1"/>
  <c r="AK112" i="1" s="1"/>
  <c r="AK111" i="1" s="1"/>
  <c r="AK110" i="1" s="1"/>
  <c r="AK634" i="1"/>
  <c r="AK811" i="1"/>
  <c r="AK810" i="1" s="1"/>
  <c r="AK606" i="1"/>
  <c r="AK249" i="1"/>
  <c r="AK248" i="1" s="1"/>
  <c r="AK247" i="1" s="1"/>
  <c r="AK1234" i="1"/>
  <c r="AK1233" i="1" s="1"/>
  <c r="AK1232" i="1" s="1"/>
  <c r="AJ224" i="1"/>
  <c r="AK181" i="1"/>
  <c r="AK180" i="1" s="1"/>
  <c r="AK878" i="1"/>
  <c r="AK877" i="1" s="1"/>
  <c r="AK391" i="1"/>
  <c r="AK390" i="1" s="1"/>
  <c r="AJ1427" i="1"/>
  <c r="AJ1417" i="1" s="1"/>
  <c r="AJ1416" i="1" s="1"/>
  <c r="AK467" i="1"/>
  <c r="AK1427" i="1"/>
  <c r="AK1417" i="1" s="1"/>
  <c r="AK1416" i="1" s="1"/>
  <c r="AJ1441" i="1"/>
  <c r="AJ1436" i="1" s="1"/>
  <c r="R822" i="1"/>
  <c r="R821" i="1" s="1"/>
  <c r="R817" i="1" s="1"/>
  <c r="X1063" i="1"/>
  <c r="X1062" i="1" s="1"/>
  <c r="X1061" i="1" s="1"/>
  <c r="X1060" i="1" s="1"/>
  <c r="X1059" i="1" s="1"/>
  <c r="AD1064" i="1"/>
  <c r="X881" i="1"/>
  <c r="X880" i="1" s="1"/>
  <c r="X879" i="1" s="1"/>
  <c r="AD882" i="1"/>
  <c r="X1091" i="1"/>
  <c r="X1090" i="1" s="1"/>
  <c r="X1089" i="1" s="1"/>
  <c r="AD1092" i="1"/>
  <c r="X888" i="1"/>
  <c r="X887" i="1" s="1"/>
  <c r="X883" i="1" s="1"/>
  <c r="AD889" i="1"/>
  <c r="X822" i="1"/>
  <c r="X821" i="1" s="1"/>
  <c r="X817" i="1" s="1"/>
  <c r="AD823" i="1"/>
  <c r="X992" i="1"/>
  <c r="X991" i="1" s="1"/>
  <c r="X990" i="1" s="1"/>
  <c r="AD993" i="1"/>
  <c r="X1095" i="1"/>
  <c r="X1094" i="1" s="1"/>
  <c r="X1093" i="1" s="1"/>
  <c r="AD1096" i="1"/>
  <c r="X946" i="1"/>
  <c r="X945" i="1" s="1"/>
  <c r="X944" i="1" s="1"/>
  <c r="AD947" i="1"/>
  <c r="X996" i="1"/>
  <c r="X995" i="1" s="1"/>
  <c r="X994" i="1" s="1"/>
  <c r="AD997" i="1"/>
  <c r="R1088" i="1"/>
  <c r="R1087" i="1" s="1"/>
  <c r="R814" i="1"/>
  <c r="R813" i="1" s="1"/>
  <c r="R812" i="1" s="1"/>
  <c r="X815" i="1"/>
  <c r="R830" i="1"/>
  <c r="R829" i="1" s="1"/>
  <c r="R828" i="1" s="1"/>
  <c r="X831" i="1"/>
  <c r="R846" i="1"/>
  <c r="L845" i="1"/>
  <c r="L844" i="1" s="1"/>
  <c r="S240" i="1"/>
  <c r="M239" i="1"/>
  <c r="M238" i="1" s="1"/>
  <c r="M207" i="1" s="1"/>
  <c r="M179" i="1" s="1"/>
  <c r="M133" i="1" s="1"/>
  <c r="M15" i="1" s="1"/>
  <c r="M1546" i="1" s="1"/>
  <c r="R843" i="1"/>
  <c r="L842" i="1"/>
  <c r="L841" i="1" s="1"/>
  <c r="L811" i="1" s="1"/>
  <c r="L810" i="1" s="1"/>
  <c r="L239" i="1"/>
  <c r="L238" i="1" s="1"/>
  <c r="L207" i="1" s="1"/>
  <c r="R240" i="1"/>
  <c r="F707" i="1"/>
  <c r="L707" i="1" s="1"/>
  <c r="F596" i="1"/>
  <c r="L596" i="1" s="1"/>
  <c r="F544" i="1"/>
  <c r="L544" i="1" s="1"/>
  <c r="F540" i="1"/>
  <c r="L540" i="1" s="1"/>
  <c r="F1343" i="1"/>
  <c r="L1343" i="1" s="1"/>
  <c r="F1350" i="1"/>
  <c r="L1350" i="1" s="1"/>
  <c r="CY905" i="1" l="1"/>
  <c r="DC905" i="1" s="1"/>
  <c r="DC906" i="1"/>
  <c r="CX908" i="1"/>
  <c r="DB908" i="1" s="1"/>
  <c r="DB909" i="1"/>
  <c r="CY833" i="1"/>
  <c r="DC834" i="1"/>
  <c r="CY1209" i="1"/>
  <c r="CX163" i="1"/>
  <c r="DB163" i="1" s="1"/>
  <c r="DB164" i="1"/>
  <c r="CX837" i="1"/>
  <c r="DB838" i="1"/>
  <c r="CY898" i="1"/>
  <c r="DC899" i="1"/>
  <c r="CY163" i="1"/>
  <c r="DC163" i="1" s="1"/>
  <c r="DC164" i="1"/>
  <c r="CY908" i="1"/>
  <c r="DC908" i="1" s="1"/>
  <c r="DC909" i="1"/>
  <c r="CX1209" i="1"/>
  <c r="DB1210" i="1"/>
  <c r="CY1002" i="1"/>
  <c r="DC1003" i="1"/>
  <c r="CY1005" i="1"/>
  <c r="DC1005" i="1" s="1"/>
  <c r="DC1006" i="1"/>
  <c r="CX1005" i="1"/>
  <c r="DB1005" i="1" s="1"/>
  <c r="DB1006" i="1"/>
  <c r="CX1002" i="1"/>
  <c r="DB1003" i="1"/>
  <c r="CX898" i="1"/>
  <c r="DB899" i="1"/>
  <c r="CX905" i="1"/>
  <c r="DB905" i="1" s="1"/>
  <c r="DB906" i="1"/>
  <c r="CL1146" i="1"/>
  <c r="CL1145" i="1" s="1"/>
  <c r="CR1147" i="1"/>
  <c r="CS1147" i="1"/>
  <c r="CM1146" i="1"/>
  <c r="CM1145" i="1" s="1"/>
  <c r="AE378" i="1"/>
  <c r="AE1221" i="1"/>
  <c r="BT1179" i="1"/>
  <c r="BT1178" i="1" s="1"/>
  <c r="BT1177" i="1" s="1"/>
  <c r="BZ1180" i="1"/>
  <c r="CA1139" i="1"/>
  <c r="BU1138" i="1"/>
  <c r="BU1137" i="1" s="1"/>
  <c r="CA1161" i="1"/>
  <c r="BU1160" i="1"/>
  <c r="BU1159" i="1" s="1"/>
  <c r="CA1501" i="1"/>
  <c r="BU1500" i="1"/>
  <c r="BU1499" i="1" s="1"/>
  <c r="BZ1501" i="1"/>
  <c r="BT1500" i="1"/>
  <c r="BT1499" i="1" s="1"/>
  <c r="BC1134" i="1"/>
  <c r="BC1133" i="1" s="1"/>
  <c r="BI1135" i="1"/>
  <c r="BB1149" i="1"/>
  <c r="BB1148" i="1" s="1"/>
  <c r="BH1151" i="1"/>
  <c r="BC1149" i="1"/>
  <c r="BC1148" i="1" s="1"/>
  <c r="BI1150" i="1"/>
  <c r="BC497" i="1"/>
  <c r="BC496" i="1" s="1"/>
  <c r="BC495" i="1" s="1"/>
  <c r="BI498" i="1"/>
  <c r="AK1121" i="1"/>
  <c r="AK1120" i="1" s="1"/>
  <c r="AK1118" i="1" s="1"/>
  <c r="AP728" i="1"/>
  <c r="AP714" i="1" s="1"/>
  <c r="AQ211" i="1"/>
  <c r="AQ181" i="1"/>
  <c r="AQ180" i="1" s="1"/>
  <c r="AQ199" i="1"/>
  <c r="AQ192" i="1"/>
  <c r="AP224" i="1"/>
  <c r="AQ1533" i="1"/>
  <c r="AQ1532" i="1" s="1"/>
  <c r="AQ1530" i="1" s="1"/>
  <c r="AP1441" i="1"/>
  <c r="AP1436" i="1" s="1"/>
  <c r="AK1461" i="1"/>
  <c r="AP62" i="1"/>
  <c r="AQ1469" i="1"/>
  <c r="AQ1464" i="1" s="1"/>
  <c r="AQ1463" i="1" s="1"/>
  <c r="AQ1427" i="1"/>
  <c r="AQ1417" i="1" s="1"/>
  <c r="AQ1416" i="1" s="1"/>
  <c r="AQ361" i="1"/>
  <c r="AQ360" i="1" s="1"/>
  <c r="AQ355" i="1" s="1"/>
  <c r="AQ344" i="1" s="1"/>
  <c r="AQ324" i="1"/>
  <c r="AQ323" i="1" s="1"/>
  <c r="AQ322" i="1" s="1"/>
  <c r="AQ321" i="1" s="1"/>
  <c r="AQ694" i="1"/>
  <c r="AQ690" i="1" s="1"/>
  <c r="AQ689" i="1" s="1"/>
  <c r="AQ1141" i="1"/>
  <c r="AQ989" i="1"/>
  <c r="AQ1340" i="1"/>
  <c r="AQ965" i="1"/>
  <c r="AQ714" i="1"/>
  <c r="AQ1122" i="1"/>
  <c r="AQ943" i="1"/>
  <c r="AQ52" i="1"/>
  <c r="AQ51" i="1" s="1"/>
  <c r="AQ634" i="1"/>
  <c r="AP1098" i="1"/>
  <c r="AP1097" i="1" s="1"/>
  <c r="AQ281" i="1"/>
  <c r="AQ280" i="1" s="1"/>
  <c r="AQ279" i="1" s="1"/>
  <c r="AQ67" i="1"/>
  <c r="AQ500" i="1"/>
  <c r="AQ499" i="1" s="1"/>
  <c r="AQ494" i="1" s="1"/>
  <c r="AQ62" i="1"/>
  <c r="AQ554" i="1"/>
  <c r="AQ553" i="1" s="1"/>
  <c r="AQ548" i="1" s="1"/>
  <c r="AP90" i="1"/>
  <c r="AQ33" i="1"/>
  <c r="AQ26" i="1" s="1"/>
  <c r="AQ25" i="1" s="1"/>
  <c r="AQ24" i="1" s="1"/>
  <c r="AQ144" i="1"/>
  <c r="AQ1441" i="1"/>
  <c r="AQ1436" i="1" s="1"/>
  <c r="AQ113" i="1"/>
  <c r="AQ112" i="1" s="1"/>
  <c r="AQ111" i="1" s="1"/>
  <c r="AQ110" i="1" s="1"/>
  <c r="AP1417" i="1"/>
  <c r="AP1416" i="1" s="1"/>
  <c r="AJ61" i="1"/>
  <c r="AP231" i="1"/>
  <c r="AK466" i="1"/>
  <c r="AK460" i="1" s="1"/>
  <c r="AK454" i="1" s="1"/>
  <c r="AK660" i="1"/>
  <c r="AK604" i="1" s="1"/>
  <c r="AQ606" i="1"/>
  <c r="AQ742" i="1"/>
  <c r="AQ467" i="1"/>
  <c r="AQ466" i="1" s="1"/>
  <c r="AQ772" i="1"/>
  <c r="AQ391" i="1"/>
  <c r="AQ390" i="1" s="1"/>
  <c r="AQ883" i="1"/>
  <c r="AQ878" i="1" s="1"/>
  <c r="AQ877" i="1" s="1"/>
  <c r="AW1317" i="1"/>
  <c r="AW1316" i="1" s="1"/>
  <c r="BC1318" i="1"/>
  <c r="AW55" i="1"/>
  <c r="BC56" i="1"/>
  <c r="AW648" i="1"/>
  <c r="AW647" i="1" s="1"/>
  <c r="AW646" i="1" s="1"/>
  <c r="AW645" i="1" s="1"/>
  <c r="BC649" i="1"/>
  <c r="AV697" i="1"/>
  <c r="BB698" i="1"/>
  <c r="AW1236" i="1"/>
  <c r="AW1235" i="1" s="1"/>
  <c r="BC1237" i="1"/>
  <c r="AV885" i="1"/>
  <c r="AV884" i="1" s="1"/>
  <c r="BB886" i="1"/>
  <c r="AV73" i="1"/>
  <c r="AV72" i="1" s="1"/>
  <c r="BB74" i="1"/>
  <c r="AV1251" i="1"/>
  <c r="AV1250" i="1" s="1"/>
  <c r="BB1252" i="1"/>
  <c r="AW21" i="1"/>
  <c r="AW20" i="1" s="1"/>
  <c r="AW19" i="1" s="1"/>
  <c r="AW18" i="1" s="1"/>
  <c r="AW17" i="1" s="1"/>
  <c r="BC22" i="1"/>
  <c r="AW610" i="1"/>
  <c r="AW609" i="1" s="1"/>
  <c r="AW608" i="1" s="1"/>
  <c r="AW607" i="1" s="1"/>
  <c r="BC611" i="1"/>
  <c r="AV364" i="1"/>
  <c r="BB365" i="1"/>
  <c r="AW1323" i="1"/>
  <c r="AW1322" i="1" s="1"/>
  <c r="BC1324" i="1"/>
  <c r="AW1422" i="1"/>
  <c r="AW1421" i="1" s="1"/>
  <c r="BC1423" i="1"/>
  <c r="AW814" i="1"/>
  <c r="AW813" i="1" s="1"/>
  <c r="AW812" i="1" s="1"/>
  <c r="BC815" i="1"/>
  <c r="AW638" i="1"/>
  <c r="AW637" i="1" s="1"/>
  <c r="AW636" i="1" s="1"/>
  <c r="AW635" i="1" s="1"/>
  <c r="BC639" i="1"/>
  <c r="AW114" i="1"/>
  <c r="BC115" i="1"/>
  <c r="AW263" i="1"/>
  <c r="AW262" i="1" s="1"/>
  <c r="AW261" i="1" s="1"/>
  <c r="AW260" i="1" s="1"/>
  <c r="BC264" i="1"/>
  <c r="AW1091" i="1"/>
  <c r="AW1090" i="1" s="1"/>
  <c r="AW1089" i="1" s="1"/>
  <c r="BC1092" i="1"/>
  <c r="AW1471" i="1"/>
  <c r="AW1470" i="1" s="1"/>
  <c r="BC1472" i="1"/>
  <c r="AW353" i="1"/>
  <c r="AW352" i="1" s="1"/>
  <c r="AW351" i="1" s="1"/>
  <c r="AW350" i="1" s="1"/>
  <c r="BC354" i="1"/>
  <c r="AW1527" i="1"/>
  <c r="AW1526" i="1" s="1"/>
  <c r="AW1525" i="1" s="1"/>
  <c r="AW1524" i="1" s="1"/>
  <c r="AW1523" i="1" s="1"/>
  <c r="AW1521" i="1" s="1"/>
  <c r="BC1528" i="1"/>
  <c r="AW1332" i="1"/>
  <c r="AW1331" i="1" s="1"/>
  <c r="BC1333" i="1"/>
  <c r="AW229" i="1"/>
  <c r="BC230" i="1"/>
  <c r="AV1103" i="1"/>
  <c r="BB1104" i="1"/>
  <c r="AV116" i="1"/>
  <c r="BB117" i="1"/>
  <c r="AW288" i="1"/>
  <c r="BC289" i="1"/>
  <c r="AV293" i="1"/>
  <c r="AV292" i="1" s="1"/>
  <c r="BB294" i="1"/>
  <c r="AW1266" i="1"/>
  <c r="AW1265" i="1" s="1"/>
  <c r="BC1267" i="1"/>
  <c r="AV250" i="1"/>
  <c r="BB251" i="1"/>
  <c r="AV214" i="1"/>
  <c r="BB215" i="1"/>
  <c r="AV1491" i="1"/>
  <c r="AV1490" i="1" s="1"/>
  <c r="BB1492" i="1"/>
  <c r="AV692" i="1"/>
  <c r="AV691" i="1" s="1"/>
  <c r="BB693" i="1"/>
  <c r="AW411" i="1"/>
  <c r="AW410" i="1" s="1"/>
  <c r="BC412" i="1"/>
  <c r="AW755" i="1"/>
  <c r="AW754" i="1" s="1"/>
  <c r="AW753" i="1" s="1"/>
  <c r="BC756" i="1"/>
  <c r="AW438" i="1"/>
  <c r="AW437" i="1" s="1"/>
  <c r="BC439" i="1"/>
  <c r="AW822" i="1"/>
  <c r="AW821" i="1" s="1"/>
  <c r="AW817" i="1" s="1"/>
  <c r="BC823" i="1"/>
  <c r="AW1272" i="1"/>
  <c r="AW1271" i="1" s="1"/>
  <c r="BC1273" i="1"/>
  <c r="AW464" i="1"/>
  <c r="AW463" i="1" s="1"/>
  <c r="AW462" i="1" s="1"/>
  <c r="AW461" i="1" s="1"/>
  <c r="BC465" i="1"/>
  <c r="AW293" i="1"/>
  <c r="AW292" i="1" s="1"/>
  <c r="BC294" i="1"/>
  <c r="AV729" i="1"/>
  <c r="BB730" i="1"/>
  <c r="AW1290" i="1"/>
  <c r="AW1289" i="1" s="1"/>
  <c r="BC1291" i="1"/>
  <c r="AW59" i="1"/>
  <c r="BC60" i="1"/>
  <c r="AW968" i="1"/>
  <c r="AW967" i="1" s="1"/>
  <c r="AW966" i="1" s="1"/>
  <c r="BC969" i="1"/>
  <c r="AV1281" i="1"/>
  <c r="AV1280" i="1" s="1"/>
  <c r="BB1282" i="1"/>
  <c r="AW444" i="1"/>
  <c r="AW443" i="1" s="1"/>
  <c r="BC445" i="1"/>
  <c r="AW679" i="1"/>
  <c r="AW678" i="1" s="1"/>
  <c r="AW677" i="1" s="1"/>
  <c r="AW676" i="1" s="1"/>
  <c r="BC680" i="1"/>
  <c r="AV212" i="1"/>
  <c r="BB213" i="1"/>
  <c r="AW28" i="1"/>
  <c r="AW27" i="1" s="1"/>
  <c r="BC29" i="1"/>
  <c r="AV86" i="1"/>
  <c r="AV85" i="1" s="1"/>
  <c r="BB87" i="1"/>
  <c r="AW1248" i="1"/>
  <c r="AW1247" i="1" s="1"/>
  <c r="BC1249" i="1"/>
  <c r="AW327" i="1"/>
  <c r="BC328" i="1"/>
  <c r="AW329" i="1"/>
  <c r="BC330" i="1"/>
  <c r="AV1443" i="1"/>
  <c r="AV1442" i="1" s="1"/>
  <c r="BB1444" i="1"/>
  <c r="AW116" i="1"/>
  <c r="BC117" i="1"/>
  <c r="AV1260" i="1"/>
  <c r="AV1259" i="1" s="1"/>
  <c r="BB1261" i="1"/>
  <c r="AW546" i="1"/>
  <c r="AW545" i="1" s="1"/>
  <c r="BC547" i="1"/>
  <c r="AW1428" i="1"/>
  <c r="BC1429" i="1"/>
  <c r="AV288" i="1"/>
  <c r="BB289" i="1"/>
  <c r="AW76" i="1"/>
  <c r="AW75" i="1" s="1"/>
  <c r="BC77" i="1"/>
  <c r="AW469" i="1"/>
  <c r="AW468" i="1" s="1"/>
  <c r="BC470" i="1"/>
  <c r="AW505" i="1"/>
  <c r="BC507" i="1"/>
  <c r="AW729" i="1"/>
  <c r="BC730" i="1"/>
  <c r="AW1242" i="1"/>
  <c r="AW1241" i="1" s="1"/>
  <c r="BC1243" i="1"/>
  <c r="AV348" i="1"/>
  <c r="AV347" i="1" s="1"/>
  <c r="AV346" i="1" s="1"/>
  <c r="AV345" i="1" s="1"/>
  <c r="BB349" i="1"/>
  <c r="AW65" i="1"/>
  <c r="BC66" i="1"/>
  <c r="AW1229" i="1"/>
  <c r="BC1230" i="1"/>
  <c r="AV329" i="1"/>
  <c r="BB330" i="1"/>
  <c r="AW394" i="1"/>
  <c r="AW393" i="1" s="1"/>
  <c r="AW392" i="1" s="1"/>
  <c r="BC395" i="1"/>
  <c r="AV1385" i="1"/>
  <c r="AV1384" i="1" s="1"/>
  <c r="AV1383" i="1" s="1"/>
  <c r="AV1382" i="1" s="1"/>
  <c r="AV1381" i="1" s="1"/>
  <c r="BB1386" i="1"/>
  <c r="AV1048" i="1"/>
  <c r="AV1047" i="1" s="1"/>
  <c r="AV1046" i="1" s="1"/>
  <c r="AV1041" i="1" s="1"/>
  <c r="AV1040" i="1" s="1"/>
  <c r="BB1049" i="1"/>
  <c r="AW1227" i="1"/>
  <c r="BC1228" i="1"/>
  <c r="AV874" i="1"/>
  <c r="AV873" i="1" s="1"/>
  <c r="AV872" i="1" s="1"/>
  <c r="AV871" i="1" s="1"/>
  <c r="BB875" i="1"/>
  <c r="AV234" i="1"/>
  <c r="BB235" i="1"/>
  <c r="AV1326" i="1"/>
  <c r="AV1325" i="1" s="1"/>
  <c r="BB1327" i="1"/>
  <c r="AV1010" i="1"/>
  <c r="AV1009" i="1" s="1"/>
  <c r="AV1008" i="1" s="1"/>
  <c r="BB1011" i="1"/>
  <c r="AV1201" i="1"/>
  <c r="AV1200" i="1" s="1"/>
  <c r="AV1199" i="1" s="1"/>
  <c r="AV1198" i="1" s="1"/>
  <c r="BB1202" i="1"/>
  <c r="AW214" i="1"/>
  <c r="BC215" i="1"/>
  <c r="AV1278" i="1"/>
  <c r="AV1277" i="1" s="1"/>
  <c r="BB1279" i="1"/>
  <c r="AV895" i="1"/>
  <c r="AV894" i="1" s="1"/>
  <c r="AV893" i="1" s="1"/>
  <c r="BB896" i="1"/>
  <c r="AW539" i="1"/>
  <c r="AW538" i="1" s="1"/>
  <c r="AW537" i="1" s="1"/>
  <c r="BC540" i="1"/>
  <c r="AV1335" i="1"/>
  <c r="AV1334" i="1" s="1"/>
  <c r="BB1336" i="1"/>
  <c r="AW182" i="1"/>
  <c r="BC183" i="1"/>
  <c r="AV1439" i="1"/>
  <c r="AV1438" i="1" s="1"/>
  <c r="AV1437" i="1" s="1"/>
  <c r="BB1440" i="1"/>
  <c r="AW1308" i="1"/>
  <c r="AW1307" i="1" s="1"/>
  <c r="BC1309" i="1"/>
  <c r="AW750" i="1"/>
  <c r="AW749" i="1" s="1"/>
  <c r="AW748" i="1" s="1"/>
  <c r="BC751" i="1"/>
  <c r="AW202" i="1"/>
  <c r="BC203" i="1"/>
  <c r="AW70" i="1"/>
  <c r="BC71" i="1"/>
  <c r="AW161" i="1"/>
  <c r="AW160" i="1" s="1"/>
  <c r="BC162" i="1"/>
  <c r="AV184" i="1"/>
  <c r="BB185" i="1"/>
  <c r="AW1320" i="1"/>
  <c r="AW1319" i="1" s="1"/>
  <c r="BC1321" i="1"/>
  <c r="AW186" i="1"/>
  <c r="BC187" i="1"/>
  <c r="AW1491" i="1"/>
  <c r="AW1490" i="1" s="1"/>
  <c r="BC1492" i="1"/>
  <c r="AV1471" i="1"/>
  <c r="AV1470" i="1" s="1"/>
  <c r="BB1472" i="1"/>
  <c r="AW503" i="1"/>
  <c r="BC504" i="1"/>
  <c r="AW1281" i="1"/>
  <c r="AW1280" i="1" s="1"/>
  <c r="BC1282" i="1"/>
  <c r="AW687" i="1"/>
  <c r="AW686" i="1" s="1"/>
  <c r="AW685" i="1" s="1"/>
  <c r="AW684" i="1" s="1"/>
  <c r="BC688" i="1"/>
  <c r="AV405" i="1"/>
  <c r="AV404" i="1" s="1"/>
  <c r="BB406" i="1"/>
  <c r="AV1455" i="1"/>
  <c r="AV1454" i="1" s="1"/>
  <c r="BB1456" i="1"/>
  <c r="AW204" i="1"/>
  <c r="BC206" i="1"/>
  <c r="AW706" i="1"/>
  <c r="AW705" i="1" s="1"/>
  <c r="BC707" i="1"/>
  <c r="AV648" i="1"/>
  <c r="AV647" i="1" s="1"/>
  <c r="AV646" i="1" s="1"/>
  <c r="AV645" i="1" s="1"/>
  <c r="BB649" i="1"/>
  <c r="AW408" i="1"/>
  <c r="AW407" i="1" s="1"/>
  <c r="BC409" i="1"/>
  <c r="AW1335" i="1"/>
  <c r="AW1334" i="1" s="1"/>
  <c r="BC1336" i="1"/>
  <c r="AV1422" i="1"/>
  <c r="AV1421" i="1" s="1"/>
  <c r="BB1423" i="1"/>
  <c r="AV1474" i="1"/>
  <c r="AV1473" i="1" s="1"/>
  <c r="BB1475" i="1"/>
  <c r="AV610" i="1"/>
  <c r="AV609" i="1" s="1"/>
  <c r="AV608" i="1" s="1"/>
  <c r="AV607" i="1" s="1"/>
  <c r="BB611" i="1"/>
  <c r="AW63" i="1"/>
  <c r="BC64" i="1"/>
  <c r="AV1248" i="1"/>
  <c r="AV1247" i="1" s="1"/>
  <c r="BB1249" i="1"/>
  <c r="AW414" i="1"/>
  <c r="AW413" i="1" s="1"/>
  <c r="BC415" i="1"/>
  <c r="AW1269" i="1"/>
  <c r="AW1268" i="1" s="1"/>
  <c r="BC1270" i="1"/>
  <c r="AW428" i="1"/>
  <c r="AW427" i="1" s="1"/>
  <c r="AW426" i="1" s="1"/>
  <c r="BC429" i="1"/>
  <c r="AV151" i="1"/>
  <c r="AV150" i="1" s="1"/>
  <c r="BB152" i="1"/>
  <c r="AW895" i="1"/>
  <c r="AW894" i="1" s="1"/>
  <c r="AW893" i="1" s="1"/>
  <c r="BC896" i="1"/>
  <c r="AV1266" i="1"/>
  <c r="AV1265" i="1" s="1"/>
  <c r="BB1267" i="1"/>
  <c r="AV575" i="1"/>
  <c r="AV574" i="1" s="1"/>
  <c r="AV573" i="1" s="1"/>
  <c r="AV572" i="1" s="1"/>
  <c r="AV571" i="1" s="1"/>
  <c r="BB576" i="1"/>
  <c r="AV778" i="1"/>
  <c r="AV777" i="1" s="1"/>
  <c r="AV776" i="1" s="1"/>
  <c r="AV775" i="1" s="1"/>
  <c r="AV774" i="1" s="1"/>
  <c r="BB779" i="1"/>
  <c r="AW1439" i="1"/>
  <c r="AW1438" i="1" s="1"/>
  <c r="AW1437" i="1" s="1"/>
  <c r="BC1440" i="1"/>
  <c r="AW1385" i="1"/>
  <c r="AW1384" i="1" s="1"/>
  <c r="AW1383" i="1" s="1"/>
  <c r="AW1382" i="1" s="1"/>
  <c r="AW1381" i="1" s="1"/>
  <c r="BC1386" i="1"/>
  <c r="AW555" i="1"/>
  <c r="BC556" i="1"/>
  <c r="AW885" i="1"/>
  <c r="AW884" i="1" s="1"/>
  <c r="BC886" i="1"/>
  <c r="AW86" i="1"/>
  <c r="AW85" i="1" s="1"/>
  <c r="BC87" i="1"/>
  <c r="AV197" i="1"/>
  <c r="BB198" i="1"/>
  <c r="AV1302" i="1"/>
  <c r="AV1301" i="1" s="1"/>
  <c r="BB1303" i="1"/>
  <c r="AV739" i="1"/>
  <c r="AV738" i="1" s="1"/>
  <c r="AV737" i="1" s="1"/>
  <c r="AV736" i="1" s="1"/>
  <c r="BB740" i="1"/>
  <c r="AV444" i="1"/>
  <c r="AV443" i="1" s="1"/>
  <c r="BB445" i="1"/>
  <c r="AV91" i="1"/>
  <c r="BB92" i="1"/>
  <c r="AW232" i="1"/>
  <c r="BC233" i="1"/>
  <c r="AW731" i="1"/>
  <c r="BC732" i="1"/>
  <c r="AW341" i="1"/>
  <c r="AW340" i="1" s="1"/>
  <c r="AW339" i="1" s="1"/>
  <c r="AW338" i="1" s="1"/>
  <c r="AW337" i="1" s="1"/>
  <c r="BC342" i="1"/>
  <c r="AV222" i="1"/>
  <c r="AV221" i="1" s="1"/>
  <c r="BB223" i="1"/>
  <c r="AW1260" i="1"/>
  <c r="AW1259" i="1" s="1"/>
  <c r="BC1261" i="1"/>
  <c r="AW759" i="1"/>
  <c r="AW758" i="1" s="1"/>
  <c r="AW757" i="1" s="1"/>
  <c r="BC760" i="1"/>
  <c r="AW36" i="1"/>
  <c r="BC37" i="1"/>
  <c r="AV1275" i="1"/>
  <c r="AV1274" i="1" s="1"/>
  <c r="BB1276" i="1"/>
  <c r="AW348" i="1"/>
  <c r="AW347" i="1" s="1"/>
  <c r="AW346" i="1" s="1"/>
  <c r="AW345" i="1" s="1"/>
  <c r="BC349" i="1"/>
  <c r="AW146" i="1"/>
  <c r="AW145" i="1" s="1"/>
  <c r="BC147" i="1"/>
  <c r="AV1269" i="1"/>
  <c r="AV1268" i="1" s="1"/>
  <c r="BB1270" i="1"/>
  <c r="AW1449" i="1"/>
  <c r="AW1448" i="1" s="1"/>
  <c r="BC1450" i="1"/>
  <c r="AV414" i="1"/>
  <c r="AV413" i="1" s="1"/>
  <c r="BB415" i="1"/>
  <c r="AV1503" i="1"/>
  <c r="AV1502" i="1" s="1"/>
  <c r="BB1504" i="1"/>
  <c r="AW79" i="1"/>
  <c r="AW78" i="1" s="1"/>
  <c r="BC80" i="1"/>
  <c r="AW366" i="1"/>
  <c r="BC368" i="1"/>
  <c r="AW845" i="1"/>
  <c r="AW844" i="1" s="1"/>
  <c r="BC846" i="1"/>
  <c r="AW68" i="1"/>
  <c r="BC69" i="1"/>
  <c r="AW1218" i="1"/>
  <c r="AW1217" i="1" s="1"/>
  <c r="AW1216" i="1" s="1"/>
  <c r="AW1215" i="1" s="1"/>
  <c r="AW1214" i="1" s="1"/>
  <c r="BC1219" i="1"/>
  <c r="AW1067" i="1"/>
  <c r="AW1066" i="1" s="1"/>
  <c r="AW1065" i="1" s="1"/>
  <c r="BC1068" i="1"/>
  <c r="AW1467" i="1"/>
  <c r="AW1466" i="1" s="1"/>
  <c r="AW1465" i="1" s="1"/>
  <c r="BC1468" i="1"/>
  <c r="AW1434" i="1"/>
  <c r="AW1433" i="1" s="1"/>
  <c r="AW1432" i="1" s="1"/>
  <c r="BC1435" i="1"/>
  <c r="AW888" i="1"/>
  <c r="AW887" i="1" s="1"/>
  <c r="BC889" i="1"/>
  <c r="AW441" i="1"/>
  <c r="AW440" i="1" s="1"/>
  <c r="BC442" i="1"/>
  <c r="AV1290" i="1"/>
  <c r="AV1289" i="1" s="1"/>
  <c r="BB1291" i="1"/>
  <c r="AW282" i="1"/>
  <c r="BC283" i="1"/>
  <c r="AW653" i="1"/>
  <c r="AW652" i="1" s="1"/>
  <c r="AW651" i="1" s="1"/>
  <c r="AW650" i="1" s="1"/>
  <c r="BC654" i="1"/>
  <c r="AW1251" i="1"/>
  <c r="AW1250" i="1" s="1"/>
  <c r="BC1252" i="1"/>
  <c r="AV227" i="1"/>
  <c r="BB228" i="1"/>
  <c r="AV353" i="1"/>
  <c r="AV352" i="1" s="1"/>
  <c r="AV351" i="1" s="1"/>
  <c r="AV350" i="1" s="1"/>
  <c r="BB354" i="1"/>
  <c r="AV505" i="1"/>
  <c r="BB507" i="1"/>
  <c r="AV734" i="1"/>
  <c r="AV733" i="1" s="1"/>
  <c r="BB735" i="1"/>
  <c r="AW53" i="1"/>
  <c r="BC54" i="1"/>
  <c r="AW1443" i="1"/>
  <c r="AW1442" i="1" s="1"/>
  <c r="BC1444" i="1"/>
  <c r="AW41" i="1"/>
  <c r="BC43" i="1"/>
  <c r="AW620" i="1"/>
  <c r="AW619" i="1" s="1"/>
  <c r="AW618" i="1" s="1"/>
  <c r="AW617" i="1" s="1"/>
  <c r="BC621" i="1"/>
  <c r="AW1033" i="1"/>
  <c r="AW1032" i="1" s="1"/>
  <c r="AW1031" i="1" s="1"/>
  <c r="AW1030" i="1" s="1"/>
  <c r="AW1029" i="1" s="1"/>
  <c r="BC1034" i="1"/>
  <c r="AV177" i="1"/>
  <c r="AV176" i="1" s="1"/>
  <c r="AV175" i="1" s="1"/>
  <c r="AV174" i="1" s="1"/>
  <c r="BB178" i="1"/>
  <c r="AW1131" i="1"/>
  <c r="AW1130" i="1" s="1"/>
  <c r="BC1132" i="1"/>
  <c r="AV232" i="1"/>
  <c r="BB233" i="1"/>
  <c r="AW236" i="1"/>
  <c r="BC237" i="1"/>
  <c r="AV93" i="1"/>
  <c r="BB94" i="1"/>
  <c r="AW946" i="1"/>
  <c r="AW945" i="1" s="1"/>
  <c r="AW944" i="1" s="1"/>
  <c r="BC947" i="1"/>
  <c r="AW1095" i="1"/>
  <c r="AW1094" i="1" s="1"/>
  <c r="AW1093" i="1" s="1"/>
  <c r="BC1096" i="1"/>
  <c r="AV1067" i="1"/>
  <c r="AV1066" i="1" s="1"/>
  <c r="AV1065" i="1" s="1"/>
  <c r="BB1068" i="1"/>
  <c r="AW1314" i="1"/>
  <c r="AW1313" i="1" s="1"/>
  <c r="BC1315" i="1"/>
  <c r="AW695" i="1"/>
  <c r="BC696" i="1"/>
  <c r="AW1452" i="1"/>
  <c r="AW1451" i="1" s="1"/>
  <c r="BC1453" i="1"/>
  <c r="AV1242" i="1"/>
  <c r="AV1241" i="1" s="1"/>
  <c r="BB1243" i="1"/>
  <c r="AV750" i="1"/>
  <c r="AV749" i="1" s="1"/>
  <c r="AV748" i="1" s="1"/>
  <c r="BB751" i="1"/>
  <c r="AV1153" i="1"/>
  <c r="AV1152" i="1" s="1"/>
  <c r="BB1154" i="1"/>
  <c r="AW664" i="1"/>
  <c r="AW663" i="1" s="1"/>
  <c r="AW662" i="1" s="1"/>
  <c r="AW661" i="1" s="1"/>
  <c r="BC665" i="1"/>
  <c r="AW764" i="1"/>
  <c r="AW763" i="1" s="1"/>
  <c r="AW762" i="1" s="1"/>
  <c r="AW761" i="1" s="1"/>
  <c r="BC765" i="1"/>
  <c r="AV1099" i="1"/>
  <c r="BB1100" i="1"/>
  <c r="AV1419" i="1"/>
  <c r="AV1418" i="1" s="1"/>
  <c r="BB1420" i="1"/>
  <c r="AW241" i="1"/>
  <c r="BC242" i="1"/>
  <c r="AV764" i="1"/>
  <c r="AV763" i="1" s="1"/>
  <c r="AV762" i="1" s="1"/>
  <c r="AV761" i="1" s="1"/>
  <c r="BB765" i="1"/>
  <c r="AV1284" i="1"/>
  <c r="AV1283" i="1" s="1"/>
  <c r="BB1285" i="1"/>
  <c r="AV217" i="1"/>
  <c r="BB218" i="1"/>
  <c r="AW1425" i="1"/>
  <c r="AW1424" i="1" s="1"/>
  <c r="BC1426" i="1"/>
  <c r="AW137" i="1"/>
  <c r="AW136" i="1" s="1"/>
  <c r="AW135" i="1" s="1"/>
  <c r="AW134" i="1" s="1"/>
  <c r="BC138" i="1"/>
  <c r="AW1419" i="1"/>
  <c r="AW1418" i="1" s="1"/>
  <c r="BC1420" i="1"/>
  <c r="AW580" i="1"/>
  <c r="AW579" i="1" s="1"/>
  <c r="AW578" i="1" s="1"/>
  <c r="AW577" i="1" s="1"/>
  <c r="BC581" i="1"/>
  <c r="AW643" i="1"/>
  <c r="AW642" i="1" s="1"/>
  <c r="AW641" i="1" s="1"/>
  <c r="AW640" i="1" s="1"/>
  <c r="BC644" i="1"/>
  <c r="AV1239" i="1"/>
  <c r="AV1238" i="1" s="1"/>
  <c r="BB1240" i="1"/>
  <c r="AV158" i="1"/>
  <c r="AV157" i="1" s="1"/>
  <c r="BB159" i="1"/>
  <c r="AV408" i="1"/>
  <c r="AV407" i="1" s="1"/>
  <c r="BB409" i="1"/>
  <c r="AV341" i="1"/>
  <c r="AV340" i="1" s="1"/>
  <c r="AV339" i="1" s="1"/>
  <c r="AV338" i="1" s="1"/>
  <c r="AV337" i="1" s="1"/>
  <c r="BB342" i="1"/>
  <c r="AW73" i="1"/>
  <c r="AW72" i="1" s="1"/>
  <c r="BC74" i="1"/>
  <c r="AV1332" i="1"/>
  <c r="AV1331" i="1" s="1"/>
  <c r="BB1333" i="1"/>
  <c r="AV236" i="1"/>
  <c r="BB237" i="1"/>
  <c r="AW250" i="1"/>
  <c r="BC251" i="1"/>
  <c r="AW1329" i="1"/>
  <c r="AW1328" i="1" s="1"/>
  <c r="BC1330" i="1"/>
  <c r="AW1127" i="1"/>
  <c r="AW1126" i="1" s="1"/>
  <c r="BC1128" i="1"/>
  <c r="AV981" i="1"/>
  <c r="AV980" i="1" s="1"/>
  <c r="AV979" i="1" s="1"/>
  <c r="BB982" i="1"/>
  <c r="AV1245" i="1"/>
  <c r="AV1244" i="1" s="1"/>
  <c r="BB1246" i="1"/>
  <c r="AV1452" i="1"/>
  <c r="AV1451" i="1" s="1"/>
  <c r="BB1453" i="1"/>
  <c r="AW222" i="1"/>
  <c r="AW221" i="1" s="1"/>
  <c r="BC223" i="1"/>
  <c r="AW252" i="1"/>
  <c r="BC253" i="1"/>
  <c r="AW950" i="1"/>
  <c r="AW949" i="1" s="1"/>
  <c r="AW948" i="1" s="1"/>
  <c r="BC951" i="1"/>
  <c r="AV263" i="1"/>
  <c r="AV262" i="1" s="1"/>
  <c r="AV261" i="1" s="1"/>
  <c r="AV260" i="1" s="1"/>
  <c r="BB264" i="1"/>
  <c r="AW996" i="1"/>
  <c r="AW995" i="1" s="1"/>
  <c r="AW994" i="1" s="1"/>
  <c r="BC997" i="1"/>
  <c r="AV1236" i="1"/>
  <c r="AV1235" i="1" s="1"/>
  <c r="BB1237" i="1"/>
  <c r="AV118" i="1"/>
  <c r="BB120" i="1"/>
  <c r="AV674" i="1"/>
  <c r="AV673" i="1" s="1"/>
  <c r="AV672" i="1" s="1"/>
  <c r="AV671" i="1" s="1"/>
  <c r="AV670" i="1" s="1"/>
  <c r="BB675" i="1"/>
  <c r="AW1021" i="1"/>
  <c r="AW1020" i="1" s="1"/>
  <c r="AW1019" i="1" s="1"/>
  <c r="AW1018" i="1" s="1"/>
  <c r="BC1022" i="1"/>
  <c r="AW118" i="1"/>
  <c r="BC120" i="1"/>
  <c r="AW522" i="1"/>
  <c r="AW521" i="1" s="1"/>
  <c r="AW520" i="1" s="1"/>
  <c r="AW519" i="1" s="1"/>
  <c r="AW518" i="1" s="1"/>
  <c r="BC523" i="1"/>
  <c r="AV1329" i="1"/>
  <c r="AV1328" i="1" s="1"/>
  <c r="BB1330" i="1"/>
  <c r="AW1326" i="1"/>
  <c r="AW1325" i="1" s="1"/>
  <c r="BC1327" i="1"/>
  <c r="AV241" i="1"/>
  <c r="BB242" i="1"/>
  <c r="AW325" i="1"/>
  <c r="BC326" i="1"/>
  <c r="AW1494" i="1"/>
  <c r="AW1493" i="1" s="1"/>
  <c r="BC1495" i="1"/>
  <c r="AW472" i="1"/>
  <c r="AW471" i="1" s="1"/>
  <c r="BC473" i="1"/>
  <c r="AV1308" i="1"/>
  <c r="AV1307" i="1" s="1"/>
  <c r="BB1309" i="1"/>
  <c r="AW234" i="1"/>
  <c r="AW231" i="1" s="1"/>
  <c r="BC235" i="1"/>
  <c r="AV189" i="1"/>
  <c r="AV188" i="1" s="1"/>
  <c r="BB190" i="1"/>
  <c r="AV580" i="1"/>
  <c r="AV579" i="1" s="1"/>
  <c r="AV578" i="1" s="1"/>
  <c r="AV577" i="1" s="1"/>
  <c r="BB581" i="1"/>
  <c r="AW1278" i="1"/>
  <c r="AW1277" i="1" s="1"/>
  <c r="BC1279" i="1"/>
  <c r="AW448" i="1"/>
  <c r="AW447" i="1" s="1"/>
  <c r="AW446" i="1" s="1"/>
  <c r="BC449" i="1"/>
  <c r="AW1010" i="1"/>
  <c r="AW1009" i="1" s="1"/>
  <c r="AW1008" i="1" s="1"/>
  <c r="BC1011" i="1"/>
  <c r="AV358" i="1"/>
  <c r="AV357" i="1" s="1"/>
  <c r="AV356" i="1" s="1"/>
  <c r="BB359" i="1"/>
  <c r="AW551" i="1"/>
  <c r="AW550" i="1" s="1"/>
  <c r="AW549" i="1" s="1"/>
  <c r="BC552" i="1"/>
  <c r="AW1349" i="1"/>
  <c r="AW1348" i="1" s="1"/>
  <c r="AW1344" i="1" s="1"/>
  <c r="BC1350" i="1"/>
  <c r="AV1314" i="1"/>
  <c r="AV1313" i="1" s="1"/>
  <c r="BB1315" i="1"/>
  <c r="AW364" i="1"/>
  <c r="BC365" i="1"/>
  <c r="AW458" i="1"/>
  <c r="AW457" i="1" s="1"/>
  <c r="AW456" i="1" s="1"/>
  <c r="AW455" i="1" s="1"/>
  <c r="BC459" i="1"/>
  <c r="AV448" i="1"/>
  <c r="AV447" i="1" s="1"/>
  <c r="AV446" i="1" s="1"/>
  <c r="BB449" i="1"/>
  <c r="AW142" i="1"/>
  <c r="AW141" i="1" s="1"/>
  <c r="AW140" i="1" s="1"/>
  <c r="BC143" i="1"/>
  <c r="AV759" i="1"/>
  <c r="AV758" i="1" s="1"/>
  <c r="AV757" i="1" s="1"/>
  <c r="BB760" i="1"/>
  <c r="AV65" i="1"/>
  <c r="BB66" i="1"/>
  <c r="AW1254" i="1"/>
  <c r="AW1253" i="1" s="1"/>
  <c r="BC1255" i="1"/>
  <c r="AW739" i="1"/>
  <c r="AW738" i="1" s="1"/>
  <c r="AW737" i="1" s="1"/>
  <c r="AW736" i="1" s="1"/>
  <c r="BC740" i="1"/>
  <c r="AW91" i="1"/>
  <c r="BC92" i="1"/>
  <c r="AW957" i="1"/>
  <c r="AW956" i="1" s="1"/>
  <c r="AW955" i="1" s="1"/>
  <c r="BC958" i="1"/>
  <c r="AW195" i="1"/>
  <c r="BC196" i="1"/>
  <c r="AV930" i="1"/>
  <c r="AV929" i="1" s="1"/>
  <c r="AV928" i="1" s="1"/>
  <c r="AV927" i="1" s="1"/>
  <c r="BB931" i="1"/>
  <c r="AW1293" i="1"/>
  <c r="AW1292" i="1" s="1"/>
  <c r="BC1294" i="1"/>
  <c r="AV70" i="1"/>
  <c r="BB71" i="1"/>
  <c r="AW1263" i="1"/>
  <c r="AW1262" i="1" s="1"/>
  <c r="BC1264" i="1"/>
  <c r="AV209" i="1"/>
  <c r="AV208" i="1" s="1"/>
  <c r="BB210" i="1"/>
  <c r="AW227" i="1"/>
  <c r="BC228" i="1"/>
  <c r="AW615" i="1"/>
  <c r="AW614" i="1" s="1"/>
  <c r="AW613" i="1" s="1"/>
  <c r="AW612" i="1" s="1"/>
  <c r="BC616" i="1"/>
  <c r="AW272" i="1"/>
  <c r="BC273" i="1"/>
  <c r="AV76" i="1"/>
  <c r="AV75" i="1" s="1"/>
  <c r="BB77" i="1"/>
  <c r="AW1338" i="1"/>
  <c r="AW1337" i="1" s="1"/>
  <c r="BC1339" i="1"/>
  <c r="AV1263" i="1"/>
  <c r="AV1262" i="1" s="1"/>
  <c r="BB1264" i="1"/>
  <c r="AV1428" i="1"/>
  <c r="BB1429" i="1"/>
  <c r="AV557" i="1"/>
  <c r="BB558" i="1"/>
  <c r="AV286" i="1"/>
  <c r="BB287" i="1"/>
  <c r="AW1311" i="1"/>
  <c r="AW1310" i="1" s="1"/>
  <c r="BC1312" i="1"/>
  <c r="AW158" i="1"/>
  <c r="AW157" i="1" s="1"/>
  <c r="BC159" i="1"/>
  <c r="AV503" i="1"/>
  <c r="BB504" i="1"/>
  <c r="AW1474" i="1"/>
  <c r="AW1473" i="1" s="1"/>
  <c r="AW1469" i="1" s="1"/>
  <c r="AW1464" i="1" s="1"/>
  <c r="BC1475" i="1"/>
  <c r="AV1446" i="1"/>
  <c r="AV1445" i="1" s="1"/>
  <c r="BB1447" i="1"/>
  <c r="AW874" i="1"/>
  <c r="AW873" i="1" s="1"/>
  <c r="AW872" i="1" s="1"/>
  <c r="AW871" i="1" s="1"/>
  <c r="BC875" i="1"/>
  <c r="AW881" i="1"/>
  <c r="AW880" i="1" s="1"/>
  <c r="AW879" i="1" s="1"/>
  <c r="BC882" i="1"/>
  <c r="AW575" i="1"/>
  <c r="AW574" i="1" s="1"/>
  <c r="AW573" i="1" s="1"/>
  <c r="AW572" i="1" s="1"/>
  <c r="AW571" i="1" s="1"/>
  <c r="BC576" i="1"/>
  <c r="AV1434" i="1"/>
  <c r="AV1433" i="1" s="1"/>
  <c r="AV1432" i="1" s="1"/>
  <c r="BB1435" i="1"/>
  <c r="AV1430" i="1"/>
  <c r="BB1431" i="1"/>
  <c r="AV957" i="1"/>
  <c r="AV956" i="1" s="1"/>
  <c r="AV955" i="1" s="1"/>
  <c r="BB958" i="1"/>
  <c r="AV195" i="1"/>
  <c r="BB196" i="1"/>
  <c r="AW1245" i="1"/>
  <c r="AW1244" i="1" s="1"/>
  <c r="BC1246" i="1"/>
  <c r="AW778" i="1"/>
  <c r="AW777" i="1" s="1"/>
  <c r="AW776" i="1" s="1"/>
  <c r="AW775" i="1" s="1"/>
  <c r="AW774" i="1" s="1"/>
  <c r="BC779" i="1"/>
  <c r="AW1179" i="1"/>
  <c r="AW1178" i="1" s="1"/>
  <c r="AW1177" i="1" s="1"/>
  <c r="BC1180" i="1"/>
  <c r="AW1156" i="1"/>
  <c r="AW1155" i="1" s="1"/>
  <c r="BC1157" i="1"/>
  <c r="AW1048" i="1"/>
  <c r="AW1047" i="1" s="1"/>
  <c r="AW1046" i="1" s="1"/>
  <c r="AW1041" i="1" s="1"/>
  <c r="AW1040" i="1" s="1"/>
  <c r="BC1049" i="1"/>
  <c r="AV225" i="1"/>
  <c r="BB226" i="1"/>
  <c r="AW31" i="1"/>
  <c r="AW30" i="1" s="1"/>
  <c r="BC32" i="1"/>
  <c r="AW209" i="1"/>
  <c r="AW208" i="1" s="1"/>
  <c r="BC210" i="1"/>
  <c r="AV1299" i="1"/>
  <c r="AV1298" i="1" s="1"/>
  <c r="BB1300" i="1"/>
  <c r="AW1302" i="1"/>
  <c r="AW1301" i="1" s="1"/>
  <c r="BC1303" i="1"/>
  <c r="AW674" i="1"/>
  <c r="AW673" i="1" s="1"/>
  <c r="AW672" i="1" s="1"/>
  <c r="AW671" i="1" s="1"/>
  <c r="AW670" i="1" s="1"/>
  <c r="BC675" i="1"/>
  <c r="AW1479" i="1"/>
  <c r="AW1478" i="1" s="1"/>
  <c r="AW1477" i="1" s="1"/>
  <c r="AW1476" i="1" s="1"/>
  <c r="BC1480" i="1"/>
  <c r="AW557" i="1"/>
  <c r="BC558" i="1"/>
  <c r="AW1430" i="1"/>
  <c r="BC1431" i="1"/>
  <c r="AV1101" i="1"/>
  <c r="BB1102" i="1"/>
  <c r="AW225" i="1"/>
  <c r="AW224" i="1" s="1"/>
  <c r="BC226" i="1"/>
  <c r="AV1323" i="1"/>
  <c r="AV1322" i="1" s="1"/>
  <c r="BB1324" i="1"/>
  <c r="AW830" i="1"/>
  <c r="AW829" i="1" s="1"/>
  <c r="AW828" i="1" s="1"/>
  <c r="BC831" i="1"/>
  <c r="AW151" i="1"/>
  <c r="AW150" i="1" s="1"/>
  <c r="BC152" i="1"/>
  <c r="AV1272" i="1"/>
  <c r="AV1271" i="1" s="1"/>
  <c r="BB1273" i="1"/>
  <c r="AW1275" i="1"/>
  <c r="AW1274" i="1" s="1"/>
  <c r="BC1276" i="1"/>
  <c r="AW697" i="1"/>
  <c r="AW694" i="1" s="1"/>
  <c r="AW690" i="1" s="1"/>
  <c r="BC698" i="1"/>
  <c r="AW362" i="1"/>
  <c r="BC363" i="1"/>
  <c r="AW93" i="1"/>
  <c r="BC94" i="1"/>
  <c r="AV1257" i="1"/>
  <c r="AV1256" i="1" s="1"/>
  <c r="BB1258" i="1"/>
  <c r="AV272" i="1"/>
  <c r="BB273" i="1"/>
  <c r="AW1153" i="1"/>
  <c r="AW1152" i="1" s="1"/>
  <c r="BC1154" i="1"/>
  <c r="AW981" i="1"/>
  <c r="AW980" i="1" s="1"/>
  <c r="AW979" i="1" s="1"/>
  <c r="BC982" i="1"/>
  <c r="AW1503" i="1"/>
  <c r="AW1502" i="1" s="1"/>
  <c r="BC1504" i="1"/>
  <c r="AW1124" i="1"/>
  <c r="AW1123" i="1" s="1"/>
  <c r="BC1125" i="1"/>
  <c r="AV63" i="1"/>
  <c r="BB64" i="1"/>
  <c r="AV1305" i="1"/>
  <c r="AV1304" i="1" s="1"/>
  <c r="BB1306" i="1"/>
  <c r="AV161" i="1"/>
  <c r="AV160" i="1" s="1"/>
  <c r="BB162" i="1"/>
  <c r="AV1425" i="1"/>
  <c r="AV1424" i="1" s="1"/>
  <c r="BB1426" i="1"/>
  <c r="AW1287" i="1"/>
  <c r="AW1286" i="1" s="1"/>
  <c r="BC1288" i="1"/>
  <c r="AW629" i="1"/>
  <c r="AW628" i="1" s="1"/>
  <c r="AW627" i="1" s="1"/>
  <c r="AW626" i="1" s="1"/>
  <c r="BC630" i="1"/>
  <c r="AW1201" i="1"/>
  <c r="AW1200" i="1" s="1"/>
  <c r="AW1199" i="1" s="1"/>
  <c r="AW1198" i="1" s="1"/>
  <c r="BC1202" i="1"/>
  <c r="AV546" i="1"/>
  <c r="AV545" i="1" s="1"/>
  <c r="BB547" i="1"/>
  <c r="AV1287" i="1"/>
  <c r="AV1286" i="1" s="1"/>
  <c r="BB1288" i="1"/>
  <c r="AW177" i="1"/>
  <c r="AW176" i="1" s="1"/>
  <c r="AW175" i="1" s="1"/>
  <c r="AW174" i="1" s="1"/>
  <c r="BC178" i="1"/>
  <c r="AW189" i="1"/>
  <c r="AW188" i="1" s="1"/>
  <c r="BC190" i="1"/>
  <c r="AV769" i="1"/>
  <c r="AV768" i="1" s="1"/>
  <c r="AV767" i="1" s="1"/>
  <c r="AV766" i="1" s="1"/>
  <c r="BB770" i="1"/>
  <c r="AW1284" i="1"/>
  <c r="AW1283" i="1" s="1"/>
  <c r="BC1285" i="1"/>
  <c r="AV400" i="1"/>
  <c r="BB401" i="1"/>
  <c r="AV327" i="1"/>
  <c r="BB328" i="1"/>
  <c r="AV1317" i="1"/>
  <c r="AV1316" i="1" s="1"/>
  <c r="BB1318" i="1"/>
  <c r="AW197" i="1"/>
  <c r="BC198" i="1"/>
  <c r="AV1293" i="1"/>
  <c r="AV1292" i="1" s="1"/>
  <c r="BB1294" i="1"/>
  <c r="AW1543" i="1"/>
  <c r="AW1542" i="1" s="1"/>
  <c r="AW1541" i="1" s="1"/>
  <c r="BC1544" i="1"/>
  <c r="AW1342" i="1"/>
  <c r="AW1341" i="1" s="1"/>
  <c r="AW1340" i="1" s="1"/>
  <c r="BC1343" i="1"/>
  <c r="AW734" i="1"/>
  <c r="AW733" i="1" s="1"/>
  <c r="BC735" i="1"/>
  <c r="AW769" i="1"/>
  <c r="AW768" i="1" s="1"/>
  <c r="AW767" i="1" s="1"/>
  <c r="AW766" i="1" s="1"/>
  <c r="BC770" i="1"/>
  <c r="AW268" i="1"/>
  <c r="BC269" i="1"/>
  <c r="AW38" i="1"/>
  <c r="BC40" i="1"/>
  <c r="AV458" i="1"/>
  <c r="AV457" i="1" s="1"/>
  <c r="AV456" i="1" s="1"/>
  <c r="AV455" i="1" s="1"/>
  <c r="BB459" i="1"/>
  <c r="AW358" i="1"/>
  <c r="AW357" i="1" s="1"/>
  <c r="AW356" i="1" s="1"/>
  <c r="BC359" i="1"/>
  <c r="AW1455" i="1"/>
  <c r="AW1454" i="1" s="1"/>
  <c r="BC1456" i="1"/>
  <c r="AV679" i="1"/>
  <c r="AV678" i="1" s="1"/>
  <c r="AV677" i="1" s="1"/>
  <c r="AV676" i="1" s="1"/>
  <c r="BB680" i="1"/>
  <c r="AV687" i="1"/>
  <c r="AV686" i="1" s="1"/>
  <c r="AV685" i="1" s="1"/>
  <c r="AV684" i="1" s="1"/>
  <c r="BB688" i="1"/>
  <c r="AV1320" i="1"/>
  <c r="AV1319" i="1" s="1"/>
  <c r="BB1321" i="1"/>
  <c r="AW400" i="1"/>
  <c r="BC401" i="1"/>
  <c r="AV411" i="1"/>
  <c r="AV410" i="1" s="1"/>
  <c r="BB412" i="1"/>
  <c r="AV79" i="1"/>
  <c r="AV78" i="1" s="1"/>
  <c r="BB80" i="1"/>
  <c r="AV366" i="1"/>
  <c r="BB368" i="1"/>
  <c r="AW842" i="1"/>
  <c r="AW841" i="1" s="1"/>
  <c r="BC843" i="1"/>
  <c r="AV1449" i="1"/>
  <c r="AV1448" i="1" s="1"/>
  <c r="BB1450" i="1"/>
  <c r="AW1101" i="1"/>
  <c r="BC1102" i="1"/>
  <c r="AV1479" i="1"/>
  <c r="AV1478" i="1" s="1"/>
  <c r="AV1477" i="1" s="1"/>
  <c r="AV1476" i="1" s="1"/>
  <c r="BB1480" i="1"/>
  <c r="AW184" i="1"/>
  <c r="BC185" i="1"/>
  <c r="AW992" i="1"/>
  <c r="AW991" i="1" s="1"/>
  <c r="AW990" i="1" s="1"/>
  <c r="BC993" i="1"/>
  <c r="AW543" i="1"/>
  <c r="AW542" i="1" s="1"/>
  <c r="BC544" i="1"/>
  <c r="AW284" i="1"/>
  <c r="BC285" i="1"/>
  <c r="AW595" i="1"/>
  <c r="AW594" i="1" s="1"/>
  <c r="AW583" i="1" s="1"/>
  <c r="AW582" i="1" s="1"/>
  <c r="BC596" i="1"/>
  <c r="AW1257" i="1"/>
  <c r="AW1256" i="1" s="1"/>
  <c r="BC1258" i="1"/>
  <c r="AW286" i="1"/>
  <c r="BC287" i="1"/>
  <c r="AW1535" i="1"/>
  <c r="AW1534" i="1" s="1"/>
  <c r="BC1536" i="1"/>
  <c r="AW792" i="1"/>
  <c r="AW791" i="1" s="1"/>
  <c r="AW790" i="1" s="1"/>
  <c r="AW789" i="1" s="1"/>
  <c r="AW781" i="1" s="1"/>
  <c r="BC793" i="1"/>
  <c r="AW501" i="1"/>
  <c r="AW500" i="1" s="1"/>
  <c r="AW499" i="1" s="1"/>
  <c r="AW494" i="1" s="1"/>
  <c r="BC502" i="1"/>
  <c r="AW930" i="1"/>
  <c r="AW929" i="1" s="1"/>
  <c r="AW928" i="1" s="1"/>
  <c r="AW927" i="1" s="1"/>
  <c r="BC931" i="1"/>
  <c r="AV1338" i="1"/>
  <c r="AV1337" i="1" s="1"/>
  <c r="BB1339" i="1"/>
  <c r="AV731" i="1"/>
  <c r="BB732" i="1"/>
  <c r="AV1160" i="1"/>
  <c r="AV1159" i="1" s="1"/>
  <c r="BB1161" i="1"/>
  <c r="AV643" i="1"/>
  <c r="AV642" i="1" s="1"/>
  <c r="AV641" i="1" s="1"/>
  <c r="AV640" i="1" s="1"/>
  <c r="BB644" i="1"/>
  <c r="AW193" i="1"/>
  <c r="BC194" i="1"/>
  <c r="AW34" i="1"/>
  <c r="BC35" i="1"/>
  <c r="AV620" i="1"/>
  <c r="AV619" i="1" s="1"/>
  <c r="AV618" i="1" s="1"/>
  <c r="AV617" i="1" s="1"/>
  <c r="BB621" i="1"/>
  <c r="AW212" i="1"/>
  <c r="AW211" i="1" s="1"/>
  <c r="BC213" i="1"/>
  <c r="AW1305" i="1"/>
  <c r="AW1304" i="1" s="1"/>
  <c r="BC1306" i="1"/>
  <c r="AW974" i="1"/>
  <c r="AW971" i="1" s="1"/>
  <c r="AW970" i="1" s="1"/>
  <c r="BC975" i="1"/>
  <c r="AW1299" i="1"/>
  <c r="AW1298" i="1" s="1"/>
  <c r="BC1300" i="1"/>
  <c r="AV438" i="1"/>
  <c r="AV437" i="1" s="1"/>
  <c r="BB439" i="1"/>
  <c r="AV464" i="1"/>
  <c r="AV463" i="1" s="1"/>
  <c r="AV462" i="1" s="1"/>
  <c r="AV461" i="1" s="1"/>
  <c r="BB465" i="1"/>
  <c r="AW219" i="1"/>
  <c r="BC220" i="1"/>
  <c r="AW217" i="1"/>
  <c r="BC218" i="1"/>
  <c r="AV1311" i="1"/>
  <c r="AV1310" i="1" s="1"/>
  <c r="BB1312" i="1"/>
  <c r="AV38" i="1"/>
  <c r="BB40" i="1"/>
  <c r="AV441" i="1"/>
  <c r="AV440" i="1" s="1"/>
  <c r="BB442" i="1"/>
  <c r="AW270" i="1"/>
  <c r="BC271" i="1"/>
  <c r="AW1103" i="1"/>
  <c r="BC1104" i="1"/>
  <c r="AW200" i="1"/>
  <c r="AW199" i="1" s="1"/>
  <c r="BC201" i="1"/>
  <c r="AW1446" i="1"/>
  <c r="AW1445" i="1" s="1"/>
  <c r="BC1447" i="1"/>
  <c r="AW1099" i="1"/>
  <c r="BC1100" i="1"/>
  <c r="AV155" i="1"/>
  <c r="AV154" i="1" s="1"/>
  <c r="BB156" i="1"/>
  <c r="AV219" i="1"/>
  <c r="BB220" i="1"/>
  <c r="AV1254" i="1"/>
  <c r="AV1253" i="1" s="1"/>
  <c r="BB1255" i="1"/>
  <c r="AV428" i="1"/>
  <c r="AV427" i="1" s="1"/>
  <c r="AV426" i="1" s="1"/>
  <c r="BB429" i="1"/>
  <c r="AW155" i="1"/>
  <c r="AW154" i="1" s="1"/>
  <c r="BC156" i="1"/>
  <c r="AW1239" i="1"/>
  <c r="AW1238" i="1" s="1"/>
  <c r="BC1240" i="1"/>
  <c r="AV229" i="1"/>
  <c r="BB230" i="1"/>
  <c r="AV68" i="1"/>
  <c r="AV67" i="1" s="1"/>
  <c r="BB69" i="1"/>
  <c r="AW405" i="1"/>
  <c r="AW404" i="1" s="1"/>
  <c r="BC406" i="1"/>
  <c r="AW435" i="1"/>
  <c r="AW434" i="1" s="1"/>
  <c r="BC436" i="1"/>
  <c r="AW1063" i="1"/>
  <c r="AW1062" i="1" s="1"/>
  <c r="AW1061" i="1" s="1"/>
  <c r="BC1064" i="1"/>
  <c r="AW130" i="1"/>
  <c r="AW129" i="1" s="1"/>
  <c r="AW128" i="1" s="1"/>
  <c r="AW127" i="1" s="1"/>
  <c r="AW126" i="1" s="1"/>
  <c r="BC131" i="1"/>
  <c r="AW482" i="1"/>
  <c r="BC483" i="1"/>
  <c r="AW484" i="1"/>
  <c r="BC485" i="1"/>
  <c r="AW1183" i="1"/>
  <c r="AW1182" i="1" s="1"/>
  <c r="BC1184" i="1"/>
  <c r="AV1183" i="1"/>
  <c r="AV1182" i="1" s="1"/>
  <c r="BB1184" i="1"/>
  <c r="AK535" i="1"/>
  <c r="AP1234" i="1"/>
  <c r="AP1233" i="1" s="1"/>
  <c r="AQ811" i="1"/>
  <c r="AQ810" i="1" s="1"/>
  <c r="AK1415" i="1"/>
  <c r="AK1221" i="1" s="1"/>
  <c r="AQ1234" i="1"/>
  <c r="AQ1233" i="1" s="1"/>
  <c r="X878" i="1"/>
  <c r="X877" i="1" s="1"/>
  <c r="AK942" i="1"/>
  <c r="AK808" i="1" s="1"/>
  <c r="AJ1415" i="1"/>
  <c r="AK191" i="1"/>
  <c r="AQ224" i="1"/>
  <c r="AQ267" i="1"/>
  <c r="AQ266" i="1" s="1"/>
  <c r="AQ265" i="1" s="1"/>
  <c r="AP216" i="1"/>
  <c r="AV62" i="1"/>
  <c r="AQ1226" i="1"/>
  <c r="AQ1225" i="1" s="1"/>
  <c r="AQ1224" i="1" s="1"/>
  <c r="AQ1223" i="1" s="1"/>
  <c r="AQ1489" i="1"/>
  <c r="AQ1488" i="1" s="1"/>
  <c r="AQ1487" i="1" s="1"/>
  <c r="AQ231" i="1"/>
  <c r="AQ541" i="1"/>
  <c r="AQ536" i="1" s="1"/>
  <c r="AQ216" i="1"/>
  <c r="AQ1098" i="1"/>
  <c r="AQ1097" i="1" s="1"/>
  <c r="AQ1088" i="1" s="1"/>
  <c r="AQ1087" i="1" s="1"/>
  <c r="AP153" i="1"/>
  <c r="AQ153" i="1"/>
  <c r="AP67" i="1"/>
  <c r="AP61" i="1" s="1"/>
  <c r="AQ430" i="1"/>
  <c r="AQ425" i="1" s="1"/>
  <c r="AQ424" i="1" s="1"/>
  <c r="AQ423" i="1" s="1"/>
  <c r="AQ1060" i="1"/>
  <c r="AQ1059" i="1" s="1"/>
  <c r="AP211" i="1"/>
  <c r="AW62" i="1"/>
  <c r="AW554" i="1"/>
  <c r="AW553" i="1" s="1"/>
  <c r="AD996" i="1"/>
  <c r="AD995" i="1" s="1"/>
  <c r="AD994" i="1" s="1"/>
  <c r="AJ997" i="1"/>
  <c r="AD1095" i="1"/>
  <c r="AD1094" i="1" s="1"/>
  <c r="AD1093" i="1" s="1"/>
  <c r="AJ1096" i="1"/>
  <c r="AD822" i="1"/>
  <c r="AD821" i="1" s="1"/>
  <c r="AD817" i="1" s="1"/>
  <c r="AJ823" i="1"/>
  <c r="AD1091" i="1"/>
  <c r="AD1090" i="1" s="1"/>
  <c r="AD1089" i="1" s="1"/>
  <c r="AD1088" i="1" s="1"/>
  <c r="AD1087" i="1" s="1"/>
  <c r="AJ1092" i="1"/>
  <c r="AD1063" i="1"/>
  <c r="AD1062" i="1" s="1"/>
  <c r="AD1061" i="1" s="1"/>
  <c r="AD1060" i="1" s="1"/>
  <c r="AD1059" i="1" s="1"/>
  <c r="AJ1064" i="1"/>
  <c r="AP1415" i="1"/>
  <c r="AK61" i="1"/>
  <c r="AK50" i="1" s="1"/>
  <c r="AK49" i="1" s="1"/>
  <c r="AD946" i="1"/>
  <c r="AD945" i="1" s="1"/>
  <c r="AD944" i="1" s="1"/>
  <c r="AJ947" i="1"/>
  <c r="AD992" i="1"/>
  <c r="AD991" i="1" s="1"/>
  <c r="AD990" i="1" s="1"/>
  <c r="AJ993" i="1"/>
  <c r="AD888" i="1"/>
  <c r="AD887" i="1" s="1"/>
  <c r="AD883" i="1" s="1"/>
  <c r="AJ889" i="1"/>
  <c r="AD881" i="1"/>
  <c r="AD880" i="1" s="1"/>
  <c r="AD879" i="1" s="1"/>
  <c r="AJ882" i="1"/>
  <c r="AK319" i="1"/>
  <c r="X830" i="1"/>
  <c r="X829" i="1" s="1"/>
  <c r="X828" i="1" s="1"/>
  <c r="AD831" i="1"/>
  <c r="X1088" i="1"/>
  <c r="X1087" i="1" s="1"/>
  <c r="X814" i="1"/>
  <c r="X813" i="1" s="1"/>
  <c r="X812" i="1" s="1"/>
  <c r="AD815" i="1"/>
  <c r="X989" i="1"/>
  <c r="S239" i="1"/>
  <c r="S238" i="1" s="1"/>
  <c r="S207" i="1" s="1"/>
  <c r="S179" i="1" s="1"/>
  <c r="S133" i="1" s="1"/>
  <c r="S15" i="1" s="1"/>
  <c r="S1546" i="1" s="1"/>
  <c r="Y240" i="1"/>
  <c r="R842" i="1"/>
  <c r="R841" i="1" s="1"/>
  <c r="X843" i="1"/>
  <c r="R845" i="1"/>
  <c r="R844" i="1" s="1"/>
  <c r="X846" i="1"/>
  <c r="R239" i="1"/>
  <c r="R238" i="1" s="1"/>
  <c r="R207" i="1" s="1"/>
  <c r="X240" i="1"/>
  <c r="R540" i="1"/>
  <c r="L539" i="1"/>
  <c r="L538" i="1" s="1"/>
  <c r="L537" i="1" s="1"/>
  <c r="L1342" i="1"/>
  <c r="L1341" i="1" s="1"/>
  <c r="R1343" i="1"/>
  <c r="R707" i="1"/>
  <c r="L706" i="1"/>
  <c r="L705" i="1" s="1"/>
  <c r="L1349" i="1"/>
  <c r="L1348" i="1" s="1"/>
  <c r="L1344" i="1" s="1"/>
  <c r="R1350" i="1"/>
  <c r="R596" i="1"/>
  <c r="L595" i="1"/>
  <c r="L594" i="1" s="1"/>
  <c r="L583" i="1" s="1"/>
  <c r="L582" i="1" s="1"/>
  <c r="R544" i="1"/>
  <c r="L543" i="1"/>
  <c r="L542" i="1" s="1"/>
  <c r="L541" i="1" s="1"/>
  <c r="F793" i="1"/>
  <c r="L793" i="1" s="1"/>
  <c r="F756" i="1"/>
  <c r="L756" i="1" s="1"/>
  <c r="F747" i="1"/>
  <c r="F696" i="1"/>
  <c r="L696" i="1" s="1"/>
  <c r="F665" i="1"/>
  <c r="L665" i="1" s="1"/>
  <c r="F639" i="1"/>
  <c r="L639" i="1" s="1"/>
  <c r="F616" i="1"/>
  <c r="L616" i="1" s="1"/>
  <c r="F395" i="1"/>
  <c r="L395" i="1" s="1"/>
  <c r="F502" i="1"/>
  <c r="L502" i="1" s="1"/>
  <c r="F498" i="1"/>
  <c r="L498" i="1" s="1"/>
  <c r="F485" i="1"/>
  <c r="L485" i="1" s="1"/>
  <c r="F483" i="1"/>
  <c r="L483" i="1" s="1"/>
  <c r="G448" i="1"/>
  <c r="G447" i="1" s="1"/>
  <c r="G446" i="1" s="1"/>
  <c r="F473" i="1"/>
  <c r="L473" i="1" s="1"/>
  <c r="F470" i="1"/>
  <c r="L470" i="1" s="1"/>
  <c r="F448" i="1"/>
  <c r="F447" i="1" s="1"/>
  <c r="F446" i="1" s="1"/>
  <c r="F436" i="1"/>
  <c r="L436" i="1" s="1"/>
  <c r="F1468" i="1"/>
  <c r="L1468" i="1" s="1"/>
  <c r="F969" i="1"/>
  <c r="L969" i="1" s="1"/>
  <c r="F131" i="1"/>
  <c r="L131" i="1" s="1"/>
  <c r="F285" i="1"/>
  <c r="L285" i="1" s="1"/>
  <c r="F1228" i="1"/>
  <c r="L1228" i="1" s="1"/>
  <c r="F1230" i="1"/>
  <c r="L1230" i="1" s="1"/>
  <c r="F523" i="1"/>
  <c r="L523" i="1" s="1"/>
  <c r="F143" i="1"/>
  <c r="L143" i="1" s="1"/>
  <c r="F1219" i="1"/>
  <c r="L1219" i="1" s="1"/>
  <c r="G1156" i="1"/>
  <c r="F1157" i="1"/>
  <c r="L1157" i="1" s="1"/>
  <c r="F1140" i="1"/>
  <c r="L1140" i="1" s="1"/>
  <c r="R1140" i="1" s="1"/>
  <c r="X1140" i="1" s="1"/>
  <c r="AD1140" i="1" s="1"/>
  <c r="AJ1140" i="1" s="1"/>
  <c r="AP1140" i="1" s="1"/>
  <c r="AV1140" i="1" s="1"/>
  <c r="BB1140" i="1" s="1"/>
  <c r="BH1140" i="1" s="1"/>
  <c r="BN1140" i="1" s="1"/>
  <c r="BT1140" i="1" s="1"/>
  <c r="BZ1140" i="1" s="1"/>
  <c r="CF1140" i="1" s="1"/>
  <c r="CL1140" i="1" s="1"/>
  <c r="CR1140" i="1" s="1"/>
  <c r="CX1140" i="1" s="1"/>
  <c r="DB1140" i="1" s="1"/>
  <c r="F1139" i="1"/>
  <c r="L1139" i="1" s="1"/>
  <c r="F1136" i="1"/>
  <c r="L1136" i="1" s="1"/>
  <c r="R1136" i="1" s="1"/>
  <c r="X1136" i="1" s="1"/>
  <c r="AD1136" i="1" s="1"/>
  <c r="AJ1136" i="1" s="1"/>
  <c r="AP1136" i="1" s="1"/>
  <c r="AV1136" i="1" s="1"/>
  <c r="BB1136" i="1" s="1"/>
  <c r="BH1136" i="1" s="1"/>
  <c r="BN1136" i="1" s="1"/>
  <c r="BT1136" i="1" s="1"/>
  <c r="BZ1136" i="1" s="1"/>
  <c r="CF1136" i="1" s="1"/>
  <c r="CL1136" i="1" s="1"/>
  <c r="CR1136" i="1" s="1"/>
  <c r="CX1136" i="1" s="1"/>
  <c r="DB1136" i="1" s="1"/>
  <c r="F1135" i="1"/>
  <c r="L1135" i="1" s="1"/>
  <c r="F1132" i="1"/>
  <c r="L1132" i="1" s="1"/>
  <c r="F1129" i="1"/>
  <c r="L1129" i="1" s="1"/>
  <c r="R1129" i="1" s="1"/>
  <c r="X1129" i="1" s="1"/>
  <c r="AD1129" i="1" s="1"/>
  <c r="AJ1129" i="1" s="1"/>
  <c r="AP1129" i="1" s="1"/>
  <c r="AV1129" i="1" s="1"/>
  <c r="BB1129" i="1" s="1"/>
  <c r="BH1129" i="1" s="1"/>
  <c r="BN1129" i="1" s="1"/>
  <c r="BT1129" i="1" s="1"/>
  <c r="BZ1129" i="1" s="1"/>
  <c r="CF1129" i="1" s="1"/>
  <c r="CL1129" i="1" s="1"/>
  <c r="CR1129" i="1" s="1"/>
  <c r="CX1129" i="1" s="1"/>
  <c r="DB1129" i="1" s="1"/>
  <c r="F1128" i="1"/>
  <c r="L1128" i="1" s="1"/>
  <c r="R1128" i="1" s="1"/>
  <c r="X1128" i="1" s="1"/>
  <c r="AD1128" i="1" s="1"/>
  <c r="AJ1128" i="1" s="1"/>
  <c r="F1125" i="1"/>
  <c r="L1125" i="1" s="1"/>
  <c r="F951" i="1"/>
  <c r="L951" i="1" s="1"/>
  <c r="CX1001" i="1" l="1"/>
  <c r="DB1001" i="1" s="1"/>
  <c r="DB1002" i="1"/>
  <c r="CX1208" i="1"/>
  <c r="DB1208" i="1" s="1"/>
  <c r="DB1209" i="1"/>
  <c r="DC898" i="1"/>
  <c r="CY897" i="1"/>
  <c r="DC897" i="1" s="1"/>
  <c r="CY832" i="1"/>
  <c r="DC832" i="1" s="1"/>
  <c r="DC833" i="1"/>
  <c r="DB898" i="1"/>
  <c r="CX897" i="1"/>
  <c r="DB897" i="1" s="1"/>
  <c r="DC1002" i="1"/>
  <c r="CY1001" i="1"/>
  <c r="DC1001" i="1" s="1"/>
  <c r="CX832" i="1"/>
  <c r="DB832" i="1" s="1"/>
  <c r="DB837" i="1"/>
  <c r="CY1208" i="1"/>
  <c r="CA1160" i="1"/>
  <c r="CA1159" i="1" s="1"/>
  <c r="CG1161" i="1"/>
  <c r="CY1147" i="1"/>
  <c r="CS1146" i="1"/>
  <c r="CS1145" i="1" s="1"/>
  <c r="BZ1179" i="1"/>
  <c r="BZ1178" i="1" s="1"/>
  <c r="BZ1177" i="1" s="1"/>
  <c r="CF1180" i="1"/>
  <c r="CR1146" i="1"/>
  <c r="CR1145" i="1" s="1"/>
  <c r="CX1147" i="1"/>
  <c r="CA1138" i="1"/>
  <c r="CA1137" i="1" s="1"/>
  <c r="CG1139" i="1"/>
  <c r="CA1500" i="1"/>
  <c r="CA1499" i="1" s="1"/>
  <c r="CG1501" i="1"/>
  <c r="BZ1500" i="1"/>
  <c r="BZ1499" i="1" s="1"/>
  <c r="CF1501" i="1"/>
  <c r="AW67" i="1"/>
  <c r="AQ191" i="1"/>
  <c r="AV231" i="1"/>
  <c r="AQ139" i="1"/>
  <c r="BI1149" i="1"/>
  <c r="BI1148" i="1" s="1"/>
  <c r="BO1150" i="1"/>
  <c r="BI1134" i="1"/>
  <c r="BI1133" i="1" s="1"/>
  <c r="BO1135" i="1"/>
  <c r="BI497" i="1"/>
  <c r="BI496" i="1" s="1"/>
  <c r="BI495" i="1" s="1"/>
  <c r="BO498" i="1"/>
  <c r="BH1149" i="1"/>
  <c r="BH1148" i="1" s="1"/>
  <c r="BN1151" i="1"/>
  <c r="AQ1415" i="1"/>
  <c r="BC1183" i="1"/>
  <c r="BC1182" i="1" s="1"/>
  <c r="BI1184" i="1"/>
  <c r="BC482" i="1"/>
  <c r="BI483" i="1"/>
  <c r="BC1063" i="1"/>
  <c r="BC1062" i="1" s="1"/>
  <c r="BC1061" i="1" s="1"/>
  <c r="BI1064" i="1"/>
  <c r="BC405" i="1"/>
  <c r="BC404" i="1" s="1"/>
  <c r="BI406" i="1"/>
  <c r="BB229" i="1"/>
  <c r="BH230" i="1"/>
  <c r="BC155" i="1"/>
  <c r="BC154" i="1" s="1"/>
  <c r="BI156" i="1"/>
  <c r="BB1254" i="1"/>
  <c r="BB1253" i="1" s="1"/>
  <c r="BH1255" i="1"/>
  <c r="BB155" i="1"/>
  <c r="BB154" i="1" s="1"/>
  <c r="BH156" i="1"/>
  <c r="BC1446" i="1"/>
  <c r="BC1445" i="1" s="1"/>
  <c r="BI1447" i="1"/>
  <c r="BC1103" i="1"/>
  <c r="BI1104" i="1"/>
  <c r="BB441" i="1"/>
  <c r="BB440" i="1" s="1"/>
  <c r="BH442" i="1"/>
  <c r="BB1311" i="1"/>
  <c r="BB1310" i="1" s="1"/>
  <c r="BH1312" i="1"/>
  <c r="BC219" i="1"/>
  <c r="BI220" i="1"/>
  <c r="BB438" i="1"/>
  <c r="BB437" i="1" s="1"/>
  <c r="BH439" i="1"/>
  <c r="BC974" i="1"/>
  <c r="BC971" i="1" s="1"/>
  <c r="BC970" i="1" s="1"/>
  <c r="BI975" i="1"/>
  <c r="BC212" i="1"/>
  <c r="BI213" i="1"/>
  <c r="BC34" i="1"/>
  <c r="BI35" i="1"/>
  <c r="BB643" i="1"/>
  <c r="BB642" i="1" s="1"/>
  <c r="BB641" i="1" s="1"/>
  <c r="BB640" i="1" s="1"/>
  <c r="BH644" i="1"/>
  <c r="BB731" i="1"/>
  <c r="BH732" i="1"/>
  <c r="BC930" i="1"/>
  <c r="BC929" i="1" s="1"/>
  <c r="BC928" i="1" s="1"/>
  <c r="BC927" i="1" s="1"/>
  <c r="BI931" i="1"/>
  <c r="BC792" i="1"/>
  <c r="BC791" i="1" s="1"/>
  <c r="BC790" i="1" s="1"/>
  <c r="BC789" i="1" s="1"/>
  <c r="BC781" i="1" s="1"/>
  <c r="BI793" i="1"/>
  <c r="BC286" i="1"/>
  <c r="BI287" i="1"/>
  <c r="BC595" i="1"/>
  <c r="BC594" i="1" s="1"/>
  <c r="BC583" i="1" s="1"/>
  <c r="BC582" i="1" s="1"/>
  <c r="BI596" i="1"/>
  <c r="BC543" i="1"/>
  <c r="BC542" i="1" s="1"/>
  <c r="BI544" i="1"/>
  <c r="BC184" i="1"/>
  <c r="BI185" i="1"/>
  <c r="BC1101" i="1"/>
  <c r="BI1102" i="1"/>
  <c r="BC842" i="1"/>
  <c r="BC841" i="1" s="1"/>
  <c r="BI843" i="1"/>
  <c r="BB79" i="1"/>
  <c r="BB78" i="1" s="1"/>
  <c r="BH80" i="1"/>
  <c r="BC400" i="1"/>
  <c r="BI401" i="1"/>
  <c r="BB687" i="1"/>
  <c r="BB686" i="1" s="1"/>
  <c r="BB685" i="1" s="1"/>
  <c r="BB684" i="1" s="1"/>
  <c r="BH688" i="1"/>
  <c r="BC1455" i="1"/>
  <c r="BC1454" i="1" s="1"/>
  <c r="BI1456" i="1"/>
  <c r="BB458" i="1"/>
  <c r="BB457" i="1" s="1"/>
  <c r="BB456" i="1" s="1"/>
  <c r="BB455" i="1" s="1"/>
  <c r="BH459" i="1"/>
  <c r="BC268" i="1"/>
  <c r="BI269" i="1"/>
  <c r="BC734" i="1"/>
  <c r="BC733" i="1" s="1"/>
  <c r="BI735" i="1"/>
  <c r="BC1543" i="1"/>
  <c r="BC1542" i="1" s="1"/>
  <c r="BC1541" i="1" s="1"/>
  <c r="BI1544" i="1"/>
  <c r="BC197" i="1"/>
  <c r="BI198" i="1"/>
  <c r="BB327" i="1"/>
  <c r="BH328" i="1"/>
  <c r="BC1284" i="1"/>
  <c r="BC1283" i="1" s="1"/>
  <c r="BI1285" i="1"/>
  <c r="BC189" i="1"/>
  <c r="BC188" i="1" s="1"/>
  <c r="BI190" i="1"/>
  <c r="BB1287" i="1"/>
  <c r="BB1286" i="1" s="1"/>
  <c r="BH1288" i="1"/>
  <c r="BC1201" i="1"/>
  <c r="BC1200" i="1" s="1"/>
  <c r="BC1199" i="1" s="1"/>
  <c r="BC1198" i="1" s="1"/>
  <c r="BI1202" i="1"/>
  <c r="BC1287" i="1"/>
  <c r="BC1286" i="1" s="1"/>
  <c r="BI1288" i="1"/>
  <c r="BB161" i="1"/>
  <c r="BB160" i="1" s="1"/>
  <c r="BH162" i="1"/>
  <c r="BB63" i="1"/>
  <c r="BH64" i="1"/>
  <c r="BC1503" i="1"/>
  <c r="BC1502" i="1" s="1"/>
  <c r="BI1504" i="1"/>
  <c r="BC1153" i="1"/>
  <c r="BC1152" i="1" s="1"/>
  <c r="BI1154" i="1"/>
  <c r="BB1257" i="1"/>
  <c r="BB1256" i="1" s="1"/>
  <c r="BH1258" i="1"/>
  <c r="BC362" i="1"/>
  <c r="BI363" i="1"/>
  <c r="BC1275" i="1"/>
  <c r="BC1274" i="1" s="1"/>
  <c r="BI1276" i="1"/>
  <c r="BC151" i="1"/>
  <c r="BC150" i="1" s="1"/>
  <c r="BI152" i="1"/>
  <c r="BB1323" i="1"/>
  <c r="BB1322" i="1" s="1"/>
  <c r="BH1324" i="1"/>
  <c r="BB1101" i="1"/>
  <c r="BH1102" i="1"/>
  <c r="BC557" i="1"/>
  <c r="BI558" i="1"/>
  <c r="BC674" i="1"/>
  <c r="BC673" i="1" s="1"/>
  <c r="BC672" i="1" s="1"/>
  <c r="BC671" i="1" s="1"/>
  <c r="BC670" i="1" s="1"/>
  <c r="BI675" i="1"/>
  <c r="BB1299" i="1"/>
  <c r="BB1298" i="1" s="1"/>
  <c r="BH1300" i="1"/>
  <c r="BC31" i="1"/>
  <c r="BC30" i="1" s="1"/>
  <c r="BI32" i="1"/>
  <c r="BC1048" i="1"/>
  <c r="BC1047" i="1" s="1"/>
  <c r="BC1046" i="1" s="1"/>
  <c r="BC1041" i="1" s="1"/>
  <c r="BC1040" i="1" s="1"/>
  <c r="BI1049" i="1"/>
  <c r="BC1179" i="1"/>
  <c r="BC1178" i="1" s="1"/>
  <c r="BC1177" i="1" s="1"/>
  <c r="BI1180" i="1"/>
  <c r="BC1245" i="1"/>
  <c r="BC1244" i="1" s="1"/>
  <c r="BI1246" i="1"/>
  <c r="BB1434" i="1"/>
  <c r="BB1433" i="1" s="1"/>
  <c r="BB1432" i="1" s="1"/>
  <c r="BH1435" i="1"/>
  <c r="BC881" i="1"/>
  <c r="BC880" i="1" s="1"/>
  <c r="BC879" i="1" s="1"/>
  <c r="BI882" i="1"/>
  <c r="BB1446" i="1"/>
  <c r="BB1445" i="1" s="1"/>
  <c r="BH1447" i="1"/>
  <c r="BB503" i="1"/>
  <c r="BH504" i="1"/>
  <c r="BC1311" i="1"/>
  <c r="BC1310" i="1" s="1"/>
  <c r="BI1312" i="1"/>
  <c r="BB557" i="1"/>
  <c r="BH558" i="1"/>
  <c r="BB1263" i="1"/>
  <c r="BB1262" i="1" s="1"/>
  <c r="BH1264" i="1"/>
  <c r="BB76" i="1"/>
  <c r="BB75" i="1" s="1"/>
  <c r="BH77" i="1"/>
  <c r="BC615" i="1"/>
  <c r="BC614" i="1" s="1"/>
  <c r="BC613" i="1" s="1"/>
  <c r="BC612" i="1" s="1"/>
  <c r="BI616" i="1"/>
  <c r="BB209" i="1"/>
  <c r="BB208" i="1" s="1"/>
  <c r="BH210" i="1"/>
  <c r="BB70" i="1"/>
  <c r="BH71" i="1"/>
  <c r="BB930" i="1"/>
  <c r="BB929" i="1" s="1"/>
  <c r="BB928" i="1" s="1"/>
  <c r="BB927" i="1" s="1"/>
  <c r="BH931" i="1"/>
  <c r="BC739" i="1"/>
  <c r="BC738" i="1" s="1"/>
  <c r="BC737" i="1" s="1"/>
  <c r="BC736" i="1" s="1"/>
  <c r="BI740" i="1"/>
  <c r="BB65" i="1"/>
  <c r="BH66" i="1"/>
  <c r="BC142" i="1"/>
  <c r="BC141" i="1" s="1"/>
  <c r="BC140" i="1" s="1"/>
  <c r="BI143" i="1"/>
  <c r="BC458" i="1"/>
  <c r="BC457" i="1" s="1"/>
  <c r="BC456" i="1" s="1"/>
  <c r="BC455" i="1" s="1"/>
  <c r="BI459" i="1"/>
  <c r="BB1314" i="1"/>
  <c r="BB1313" i="1" s="1"/>
  <c r="BH1315" i="1"/>
  <c r="BC551" i="1"/>
  <c r="BC550" i="1" s="1"/>
  <c r="BC549" i="1" s="1"/>
  <c r="BI552" i="1"/>
  <c r="BC1010" i="1"/>
  <c r="BC1009" i="1" s="1"/>
  <c r="BC1008" i="1" s="1"/>
  <c r="BI1011" i="1"/>
  <c r="BC1278" i="1"/>
  <c r="BC1277" i="1" s="1"/>
  <c r="BI1279" i="1"/>
  <c r="BB189" i="1"/>
  <c r="BB188" i="1" s="1"/>
  <c r="BH190" i="1"/>
  <c r="BB1308" i="1"/>
  <c r="BB1307" i="1" s="1"/>
  <c r="BH1309" i="1"/>
  <c r="BC1494" i="1"/>
  <c r="BC1493" i="1" s="1"/>
  <c r="BI1495" i="1"/>
  <c r="BB241" i="1"/>
  <c r="BH242" i="1"/>
  <c r="BB1329" i="1"/>
  <c r="BB1328" i="1" s="1"/>
  <c r="BH1330" i="1"/>
  <c r="BC118" i="1"/>
  <c r="BI120" i="1"/>
  <c r="BB674" i="1"/>
  <c r="BB673" i="1" s="1"/>
  <c r="BB672" i="1" s="1"/>
  <c r="BB671" i="1" s="1"/>
  <c r="BB670" i="1" s="1"/>
  <c r="BH675" i="1"/>
  <c r="BB1236" i="1"/>
  <c r="BB1235" i="1" s="1"/>
  <c r="BH1237" i="1"/>
  <c r="BB263" i="1"/>
  <c r="BB262" i="1" s="1"/>
  <c r="BB261" i="1" s="1"/>
  <c r="BB260" i="1" s="1"/>
  <c r="BH264" i="1"/>
  <c r="BC252" i="1"/>
  <c r="BI253" i="1"/>
  <c r="BB1452" i="1"/>
  <c r="BB1451" i="1" s="1"/>
  <c r="BH1453" i="1"/>
  <c r="BB981" i="1"/>
  <c r="BB980" i="1" s="1"/>
  <c r="BB979" i="1" s="1"/>
  <c r="BH982" i="1"/>
  <c r="BC1329" i="1"/>
  <c r="BC1328" i="1" s="1"/>
  <c r="BI1330" i="1"/>
  <c r="BB236" i="1"/>
  <c r="BH237" i="1"/>
  <c r="BC73" i="1"/>
  <c r="BC72" i="1" s="1"/>
  <c r="BI74" i="1"/>
  <c r="BB408" i="1"/>
  <c r="BB407" i="1" s="1"/>
  <c r="BH409" i="1"/>
  <c r="BB1239" i="1"/>
  <c r="BB1238" i="1" s="1"/>
  <c r="BH1240" i="1"/>
  <c r="BC580" i="1"/>
  <c r="BC579" i="1" s="1"/>
  <c r="BC578" i="1" s="1"/>
  <c r="BC577" i="1" s="1"/>
  <c r="BI581" i="1"/>
  <c r="BC137" i="1"/>
  <c r="BC136" i="1" s="1"/>
  <c r="BC135" i="1" s="1"/>
  <c r="BC134" i="1" s="1"/>
  <c r="BI138" i="1"/>
  <c r="BB217" i="1"/>
  <c r="BH218" i="1"/>
  <c r="BB764" i="1"/>
  <c r="BB763" i="1" s="1"/>
  <c r="BB762" i="1" s="1"/>
  <c r="BB761" i="1" s="1"/>
  <c r="BH765" i="1"/>
  <c r="BB1419" i="1"/>
  <c r="BB1418" i="1" s="1"/>
  <c r="BH1420" i="1"/>
  <c r="BC764" i="1"/>
  <c r="BC763" i="1" s="1"/>
  <c r="BC762" i="1" s="1"/>
  <c r="BC761" i="1" s="1"/>
  <c r="BI765" i="1"/>
  <c r="BB1153" i="1"/>
  <c r="BB1152" i="1" s="1"/>
  <c r="BH1154" i="1"/>
  <c r="BB1242" i="1"/>
  <c r="BB1241" i="1" s="1"/>
  <c r="BH1243" i="1"/>
  <c r="BC695" i="1"/>
  <c r="BI696" i="1"/>
  <c r="BC946" i="1"/>
  <c r="BC945" i="1" s="1"/>
  <c r="BC944" i="1" s="1"/>
  <c r="BI947" i="1"/>
  <c r="BC236" i="1"/>
  <c r="BI237" i="1"/>
  <c r="BC1131" i="1"/>
  <c r="BC1130" i="1" s="1"/>
  <c r="BI1132" i="1"/>
  <c r="BC1033" i="1"/>
  <c r="BC1032" i="1" s="1"/>
  <c r="BC1031" i="1" s="1"/>
  <c r="BC1030" i="1" s="1"/>
  <c r="BC1029" i="1" s="1"/>
  <c r="BI1034" i="1"/>
  <c r="BC41" i="1"/>
  <c r="BI43" i="1"/>
  <c r="BC53" i="1"/>
  <c r="BI54" i="1"/>
  <c r="BB505" i="1"/>
  <c r="BH507" i="1"/>
  <c r="BB227" i="1"/>
  <c r="BH228" i="1"/>
  <c r="BC653" i="1"/>
  <c r="BC652" i="1" s="1"/>
  <c r="BC651" i="1" s="1"/>
  <c r="BC650" i="1" s="1"/>
  <c r="BI654" i="1"/>
  <c r="BB1290" i="1"/>
  <c r="BB1289" i="1" s="1"/>
  <c r="BH1291" i="1"/>
  <c r="BC888" i="1"/>
  <c r="BC887" i="1" s="1"/>
  <c r="BI889" i="1"/>
  <c r="BC1467" i="1"/>
  <c r="BC1466" i="1" s="1"/>
  <c r="BC1465" i="1" s="1"/>
  <c r="BI1468" i="1"/>
  <c r="BC1218" i="1"/>
  <c r="BC1217" i="1" s="1"/>
  <c r="BC1216" i="1" s="1"/>
  <c r="BC1215" i="1" s="1"/>
  <c r="BC1214" i="1" s="1"/>
  <c r="BI1219" i="1"/>
  <c r="BC845" i="1"/>
  <c r="BC844" i="1" s="1"/>
  <c r="BI846" i="1"/>
  <c r="BC79" i="1"/>
  <c r="BC78" i="1" s="1"/>
  <c r="BI80" i="1"/>
  <c r="BB414" i="1"/>
  <c r="BB413" i="1" s="1"/>
  <c r="BH415" i="1"/>
  <c r="BB1269" i="1"/>
  <c r="BB1268" i="1" s="1"/>
  <c r="BH1270" i="1"/>
  <c r="BC348" i="1"/>
  <c r="BC347" i="1" s="1"/>
  <c r="BC346" i="1" s="1"/>
  <c r="BC345" i="1" s="1"/>
  <c r="BI349" i="1"/>
  <c r="BC36" i="1"/>
  <c r="BI37" i="1"/>
  <c r="BC1260" i="1"/>
  <c r="BC1259" i="1" s="1"/>
  <c r="BI1261" i="1"/>
  <c r="BC341" i="1"/>
  <c r="BC340" i="1" s="1"/>
  <c r="BC339" i="1" s="1"/>
  <c r="BC338" i="1" s="1"/>
  <c r="BC337" i="1" s="1"/>
  <c r="BI342" i="1"/>
  <c r="BC232" i="1"/>
  <c r="BI233" i="1"/>
  <c r="BB444" i="1"/>
  <c r="BB443" i="1" s="1"/>
  <c r="BH445" i="1"/>
  <c r="BB1302" i="1"/>
  <c r="BB1301" i="1" s="1"/>
  <c r="BH1303" i="1"/>
  <c r="BC86" i="1"/>
  <c r="BC85" i="1" s="1"/>
  <c r="BI87" i="1"/>
  <c r="BC555" i="1"/>
  <c r="BI556" i="1"/>
  <c r="BC1439" i="1"/>
  <c r="BC1438" i="1" s="1"/>
  <c r="BC1437" i="1" s="1"/>
  <c r="BI1440" i="1"/>
  <c r="BB575" i="1"/>
  <c r="BB574" i="1" s="1"/>
  <c r="BB573" i="1" s="1"/>
  <c r="BB572" i="1" s="1"/>
  <c r="BB571" i="1" s="1"/>
  <c r="BH576" i="1"/>
  <c r="BC895" i="1"/>
  <c r="BC894" i="1" s="1"/>
  <c r="BC893" i="1" s="1"/>
  <c r="BI896" i="1"/>
  <c r="BC414" i="1"/>
  <c r="BC413" i="1" s="1"/>
  <c r="BI415" i="1"/>
  <c r="BC63" i="1"/>
  <c r="BI64" i="1"/>
  <c r="BB1474" i="1"/>
  <c r="BB1473" i="1" s="1"/>
  <c r="BH1475" i="1"/>
  <c r="BC1335" i="1"/>
  <c r="BC1334" i="1" s="1"/>
  <c r="BI1336" i="1"/>
  <c r="BB648" i="1"/>
  <c r="BB647" i="1" s="1"/>
  <c r="BB646" i="1" s="1"/>
  <c r="BB645" i="1" s="1"/>
  <c r="BH649" i="1"/>
  <c r="BC204" i="1"/>
  <c r="BI206" i="1"/>
  <c r="BB405" i="1"/>
  <c r="BB404" i="1" s="1"/>
  <c r="BH406" i="1"/>
  <c r="BC1281" i="1"/>
  <c r="BC1280" i="1" s="1"/>
  <c r="BI1282" i="1"/>
  <c r="BB1471" i="1"/>
  <c r="BB1470" i="1" s="1"/>
  <c r="BH1472" i="1"/>
  <c r="BC186" i="1"/>
  <c r="BI187" i="1"/>
  <c r="BB184" i="1"/>
  <c r="BH185" i="1"/>
  <c r="BC70" i="1"/>
  <c r="BI71" i="1"/>
  <c r="BC750" i="1"/>
  <c r="BC749" i="1" s="1"/>
  <c r="BC748" i="1" s="1"/>
  <c r="BI751" i="1"/>
  <c r="BB1439" i="1"/>
  <c r="BB1438" i="1" s="1"/>
  <c r="BB1437" i="1" s="1"/>
  <c r="BH1440" i="1"/>
  <c r="BB1335" i="1"/>
  <c r="BB1334" i="1" s="1"/>
  <c r="BH1336" i="1"/>
  <c r="BB895" i="1"/>
  <c r="BB894" i="1" s="1"/>
  <c r="BB893" i="1" s="1"/>
  <c r="BH896" i="1"/>
  <c r="BC214" i="1"/>
  <c r="BI215" i="1"/>
  <c r="BB1010" i="1"/>
  <c r="BB1009" i="1" s="1"/>
  <c r="BB1008" i="1" s="1"/>
  <c r="BH1011" i="1"/>
  <c r="BB234" i="1"/>
  <c r="BH235" i="1"/>
  <c r="BC1227" i="1"/>
  <c r="BI1228" i="1"/>
  <c r="BB1385" i="1"/>
  <c r="BB1384" i="1" s="1"/>
  <c r="BB1383" i="1" s="1"/>
  <c r="BB1382" i="1" s="1"/>
  <c r="BB1381" i="1" s="1"/>
  <c r="BH1386" i="1"/>
  <c r="BB329" i="1"/>
  <c r="BH330" i="1"/>
  <c r="BC65" i="1"/>
  <c r="BI66" i="1"/>
  <c r="BC1242" i="1"/>
  <c r="BC1241" i="1" s="1"/>
  <c r="BI1243" i="1"/>
  <c r="BC505" i="1"/>
  <c r="BI507" i="1"/>
  <c r="BC76" i="1"/>
  <c r="BC75" i="1" s="1"/>
  <c r="BI77" i="1"/>
  <c r="BC1428" i="1"/>
  <c r="BI1429" i="1"/>
  <c r="BB1260" i="1"/>
  <c r="BB1259" i="1" s="1"/>
  <c r="BH1261" i="1"/>
  <c r="BB1443" i="1"/>
  <c r="BB1442" i="1" s="1"/>
  <c r="BH1444" i="1"/>
  <c r="BC327" i="1"/>
  <c r="BI328" i="1"/>
  <c r="BB86" i="1"/>
  <c r="BB85" i="1" s="1"/>
  <c r="BH87" i="1"/>
  <c r="BB212" i="1"/>
  <c r="BH213" i="1"/>
  <c r="BC444" i="1"/>
  <c r="BC443" i="1" s="1"/>
  <c r="BI445" i="1"/>
  <c r="BC968" i="1"/>
  <c r="BC967" i="1" s="1"/>
  <c r="BC966" i="1" s="1"/>
  <c r="BI969" i="1"/>
  <c r="BC1290" i="1"/>
  <c r="BC1289" i="1" s="1"/>
  <c r="BI1291" i="1"/>
  <c r="BC293" i="1"/>
  <c r="BC292" i="1" s="1"/>
  <c r="BI294" i="1"/>
  <c r="BC1272" i="1"/>
  <c r="BC1271" i="1" s="1"/>
  <c r="BI1273" i="1"/>
  <c r="BC438" i="1"/>
  <c r="BC437" i="1" s="1"/>
  <c r="BI439" i="1"/>
  <c r="BC411" i="1"/>
  <c r="BC410" i="1" s="1"/>
  <c r="BI412" i="1"/>
  <c r="BB1491" i="1"/>
  <c r="BB1490" i="1" s="1"/>
  <c r="BH1492" i="1"/>
  <c r="BB250" i="1"/>
  <c r="BH251" i="1"/>
  <c r="BB293" i="1"/>
  <c r="BB292" i="1" s="1"/>
  <c r="BH294" i="1"/>
  <c r="BB116" i="1"/>
  <c r="BH117" i="1"/>
  <c r="BC229" i="1"/>
  <c r="BI230" i="1"/>
  <c r="BC1527" i="1"/>
  <c r="BC1526" i="1" s="1"/>
  <c r="BC1525" i="1" s="1"/>
  <c r="BC1524" i="1" s="1"/>
  <c r="BC1523" i="1" s="1"/>
  <c r="BC1521" i="1" s="1"/>
  <c r="BI1528" i="1"/>
  <c r="BC1471" i="1"/>
  <c r="BC1470" i="1" s="1"/>
  <c r="BI1472" i="1"/>
  <c r="BC263" i="1"/>
  <c r="BC262" i="1" s="1"/>
  <c r="BC261" i="1" s="1"/>
  <c r="BC260" i="1" s="1"/>
  <c r="BI264" i="1"/>
  <c r="BC638" i="1"/>
  <c r="BC637" i="1" s="1"/>
  <c r="BC636" i="1" s="1"/>
  <c r="BC635" i="1" s="1"/>
  <c r="BI639" i="1"/>
  <c r="BC1422" i="1"/>
  <c r="BC1421" i="1" s="1"/>
  <c r="BI1423" i="1"/>
  <c r="BB364" i="1"/>
  <c r="BH365" i="1"/>
  <c r="BC21" i="1"/>
  <c r="BC20" i="1" s="1"/>
  <c r="BC19" i="1" s="1"/>
  <c r="BC18" i="1" s="1"/>
  <c r="BC17" i="1" s="1"/>
  <c r="BI22" i="1"/>
  <c r="BB73" i="1"/>
  <c r="BB72" i="1" s="1"/>
  <c r="BH74" i="1"/>
  <c r="BC1236" i="1"/>
  <c r="BC1235" i="1" s="1"/>
  <c r="BI1237" i="1"/>
  <c r="BC648" i="1"/>
  <c r="BC647" i="1" s="1"/>
  <c r="BC646" i="1" s="1"/>
  <c r="BC645" i="1" s="1"/>
  <c r="BI649" i="1"/>
  <c r="BC1317" i="1"/>
  <c r="BC1316" i="1" s="1"/>
  <c r="BI1318" i="1"/>
  <c r="AW1463" i="1"/>
  <c r="AW1226" i="1"/>
  <c r="AW1225" i="1" s="1"/>
  <c r="AW1224" i="1" s="1"/>
  <c r="AW1223" i="1" s="1"/>
  <c r="AQ61" i="1"/>
  <c r="BB1183" i="1"/>
  <c r="BB1182" i="1" s="1"/>
  <c r="BH1184" i="1"/>
  <c r="BC484" i="1"/>
  <c r="BI485" i="1"/>
  <c r="BC130" i="1"/>
  <c r="BC129" i="1" s="1"/>
  <c r="BC128" i="1" s="1"/>
  <c r="BC127" i="1" s="1"/>
  <c r="BC126" i="1" s="1"/>
  <c r="BI131" i="1"/>
  <c r="BC435" i="1"/>
  <c r="BC434" i="1" s="1"/>
  <c r="BI436" i="1"/>
  <c r="BB68" i="1"/>
  <c r="BH69" i="1"/>
  <c r="BC1239" i="1"/>
  <c r="BC1238" i="1" s="1"/>
  <c r="BI1240" i="1"/>
  <c r="BB219" i="1"/>
  <c r="BB216" i="1" s="1"/>
  <c r="BH220" i="1"/>
  <c r="BC1099" i="1"/>
  <c r="BI1100" i="1"/>
  <c r="BC200" i="1"/>
  <c r="BI201" i="1"/>
  <c r="BC270" i="1"/>
  <c r="BI271" i="1"/>
  <c r="BB38" i="1"/>
  <c r="BH40" i="1"/>
  <c r="BC217" i="1"/>
  <c r="BC216" i="1" s="1"/>
  <c r="BI218" i="1"/>
  <c r="BB464" i="1"/>
  <c r="BB463" i="1" s="1"/>
  <c r="BB462" i="1" s="1"/>
  <c r="BB461" i="1" s="1"/>
  <c r="BH465" i="1"/>
  <c r="BC1299" i="1"/>
  <c r="BC1298" i="1" s="1"/>
  <c r="BI1300" i="1"/>
  <c r="BC1305" i="1"/>
  <c r="BC1304" i="1" s="1"/>
  <c r="BI1306" i="1"/>
  <c r="BB620" i="1"/>
  <c r="BB619" i="1" s="1"/>
  <c r="BB618" i="1" s="1"/>
  <c r="BB617" i="1" s="1"/>
  <c r="BH621" i="1"/>
  <c r="BC193" i="1"/>
  <c r="BI194" i="1"/>
  <c r="BB1160" i="1"/>
  <c r="BB1159" i="1" s="1"/>
  <c r="BH1161" i="1"/>
  <c r="BB1338" i="1"/>
  <c r="BB1337" i="1" s="1"/>
  <c r="BH1339" i="1"/>
  <c r="BC501" i="1"/>
  <c r="BI502" i="1"/>
  <c r="BC1535" i="1"/>
  <c r="BC1534" i="1" s="1"/>
  <c r="BI1536" i="1"/>
  <c r="BC1257" i="1"/>
  <c r="BC1256" i="1" s="1"/>
  <c r="BI1258" i="1"/>
  <c r="BC284" i="1"/>
  <c r="BI285" i="1"/>
  <c r="BC992" i="1"/>
  <c r="BC991" i="1" s="1"/>
  <c r="BC990" i="1" s="1"/>
  <c r="BI993" i="1"/>
  <c r="BB1479" i="1"/>
  <c r="BB1478" i="1" s="1"/>
  <c r="BB1477" i="1" s="1"/>
  <c r="BB1476" i="1" s="1"/>
  <c r="BH1480" i="1"/>
  <c r="BB1449" i="1"/>
  <c r="BB1448" i="1" s="1"/>
  <c r="BH1450" i="1"/>
  <c r="BB366" i="1"/>
  <c r="BH368" i="1"/>
  <c r="BB411" i="1"/>
  <c r="BB410" i="1" s="1"/>
  <c r="BH412" i="1"/>
  <c r="BB1320" i="1"/>
  <c r="BB1319" i="1" s="1"/>
  <c r="BH1321" i="1"/>
  <c r="BB679" i="1"/>
  <c r="BB678" i="1" s="1"/>
  <c r="BB677" i="1" s="1"/>
  <c r="BB676" i="1" s="1"/>
  <c r="BH680" i="1"/>
  <c r="BC358" i="1"/>
  <c r="BC357" i="1" s="1"/>
  <c r="BC356" i="1" s="1"/>
  <c r="BI359" i="1"/>
  <c r="BC38" i="1"/>
  <c r="BI40" i="1"/>
  <c r="BC769" i="1"/>
  <c r="BC768" i="1" s="1"/>
  <c r="BC767" i="1" s="1"/>
  <c r="BC766" i="1" s="1"/>
  <c r="BI770" i="1"/>
  <c r="BC1342" i="1"/>
  <c r="BC1341" i="1" s="1"/>
  <c r="BI1343" i="1"/>
  <c r="BB1293" i="1"/>
  <c r="BB1292" i="1" s="1"/>
  <c r="BH1294" i="1"/>
  <c r="BB1317" i="1"/>
  <c r="BB1316" i="1" s="1"/>
  <c r="BH1318" i="1"/>
  <c r="BB400" i="1"/>
  <c r="BB397" i="1" s="1"/>
  <c r="BB396" i="1" s="1"/>
  <c r="BH401" i="1"/>
  <c r="BB769" i="1"/>
  <c r="BB768" i="1" s="1"/>
  <c r="BB767" i="1" s="1"/>
  <c r="BB766" i="1" s="1"/>
  <c r="BH770" i="1"/>
  <c r="BC177" i="1"/>
  <c r="BC176" i="1" s="1"/>
  <c r="BC175" i="1" s="1"/>
  <c r="BC174" i="1" s="1"/>
  <c r="BI178" i="1"/>
  <c r="BB546" i="1"/>
  <c r="BB545" i="1" s="1"/>
  <c r="BH547" i="1"/>
  <c r="BC629" i="1"/>
  <c r="BC628" i="1" s="1"/>
  <c r="BC627" i="1" s="1"/>
  <c r="BC626" i="1" s="1"/>
  <c r="BI630" i="1"/>
  <c r="BB1425" i="1"/>
  <c r="BB1424" i="1" s="1"/>
  <c r="BH1426" i="1"/>
  <c r="BB1305" i="1"/>
  <c r="BB1304" i="1" s="1"/>
  <c r="BH1306" i="1"/>
  <c r="BC1124" i="1"/>
  <c r="BC1123" i="1" s="1"/>
  <c r="BI1125" i="1"/>
  <c r="BC981" i="1"/>
  <c r="BC980" i="1" s="1"/>
  <c r="BC979" i="1" s="1"/>
  <c r="BI982" i="1"/>
  <c r="BB272" i="1"/>
  <c r="BH273" i="1"/>
  <c r="BC93" i="1"/>
  <c r="BI94" i="1"/>
  <c r="BC697" i="1"/>
  <c r="BC694" i="1" s="1"/>
  <c r="BC690" i="1" s="1"/>
  <c r="BI698" i="1"/>
  <c r="BB1272" i="1"/>
  <c r="BB1271" i="1" s="1"/>
  <c r="BH1273" i="1"/>
  <c r="BC830" i="1"/>
  <c r="BC829" i="1" s="1"/>
  <c r="BC828" i="1" s="1"/>
  <c r="BI831" i="1"/>
  <c r="BC225" i="1"/>
  <c r="BI226" i="1"/>
  <c r="BC1430" i="1"/>
  <c r="BC1427" i="1" s="1"/>
  <c r="BI1431" i="1"/>
  <c r="BC1479" i="1"/>
  <c r="BC1478" i="1" s="1"/>
  <c r="BC1477" i="1" s="1"/>
  <c r="BC1476" i="1" s="1"/>
  <c r="BI1480" i="1"/>
  <c r="BC1302" i="1"/>
  <c r="BC1301" i="1" s="1"/>
  <c r="BI1303" i="1"/>
  <c r="BC209" i="1"/>
  <c r="BC208" i="1" s="1"/>
  <c r="BI210" i="1"/>
  <c r="BB225" i="1"/>
  <c r="BB224" i="1" s="1"/>
  <c r="BH226" i="1"/>
  <c r="BC1156" i="1"/>
  <c r="BC1155" i="1" s="1"/>
  <c r="BI1157" i="1"/>
  <c r="BC778" i="1"/>
  <c r="BC777" i="1" s="1"/>
  <c r="BC776" i="1" s="1"/>
  <c r="BC775" i="1" s="1"/>
  <c r="BC774" i="1" s="1"/>
  <c r="BI779" i="1"/>
  <c r="BB195" i="1"/>
  <c r="BH196" i="1"/>
  <c r="BB1430" i="1"/>
  <c r="BH1431" i="1"/>
  <c r="BC575" i="1"/>
  <c r="BC574" i="1" s="1"/>
  <c r="BC573" i="1" s="1"/>
  <c r="BC572" i="1" s="1"/>
  <c r="BC571" i="1" s="1"/>
  <c r="BI576" i="1"/>
  <c r="BC874" i="1"/>
  <c r="BC873" i="1" s="1"/>
  <c r="BC872" i="1" s="1"/>
  <c r="BC871" i="1" s="1"/>
  <c r="BI875" i="1"/>
  <c r="BC1474" i="1"/>
  <c r="BC1473" i="1" s="1"/>
  <c r="BI1475" i="1"/>
  <c r="BC158" i="1"/>
  <c r="BC157" i="1" s="1"/>
  <c r="BI159" i="1"/>
  <c r="BB286" i="1"/>
  <c r="BH287" i="1"/>
  <c r="BB1428" i="1"/>
  <c r="BB1427" i="1" s="1"/>
  <c r="BH1429" i="1"/>
  <c r="BC1338" i="1"/>
  <c r="BC1337" i="1" s="1"/>
  <c r="BI1339" i="1"/>
  <c r="BC272" i="1"/>
  <c r="BI273" i="1"/>
  <c r="BC227" i="1"/>
  <c r="BI228" i="1"/>
  <c r="BC1263" i="1"/>
  <c r="BC1262" i="1" s="1"/>
  <c r="BI1264" i="1"/>
  <c r="BC1293" i="1"/>
  <c r="BC1292" i="1" s="1"/>
  <c r="BI1294" i="1"/>
  <c r="BC195" i="1"/>
  <c r="BI196" i="1"/>
  <c r="BC91" i="1"/>
  <c r="BC90" i="1" s="1"/>
  <c r="BI92" i="1"/>
  <c r="BC1254" i="1"/>
  <c r="BC1253" i="1" s="1"/>
  <c r="BI1255" i="1"/>
  <c r="BB759" i="1"/>
  <c r="BB758" i="1" s="1"/>
  <c r="BB757" i="1" s="1"/>
  <c r="BH760" i="1"/>
  <c r="BB448" i="1"/>
  <c r="BB447" i="1" s="1"/>
  <c r="BB446" i="1" s="1"/>
  <c r="BH449" i="1"/>
  <c r="BC364" i="1"/>
  <c r="BI365" i="1"/>
  <c r="BC1349" i="1"/>
  <c r="BC1348" i="1" s="1"/>
  <c r="BC1344" i="1" s="1"/>
  <c r="BI1350" i="1"/>
  <c r="BB358" i="1"/>
  <c r="BB357" i="1" s="1"/>
  <c r="BB356" i="1" s="1"/>
  <c r="BH359" i="1"/>
  <c r="BC448" i="1"/>
  <c r="BC447" i="1" s="1"/>
  <c r="BC446" i="1" s="1"/>
  <c r="BI449" i="1"/>
  <c r="BB580" i="1"/>
  <c r="BB579" i="1" s="1"/>
  <c r="BB578" i="1" s="1"/>
  <c r="BB577" i="1" s="1"/>
  <c r="BH581" i="1"/>
  <c r="BC234" i="1"/>
  <c r="BC231" i="1" s="1"/>
  <c r="BI235" i="1"/>
  <c r="BC472" i="1"/>
  <c r="BC471" i="1" s="1"/>
  <c r="BI473" i="1"/>
  <c r="BC325" i="1"/>
  <c r="BI326" i="1"/>
  <c r="BC1326" i="1"/>
  <c r="BC1325" i="1" s="1"/>
  <c r="BI1327" i="1"/>
  <c r="BC522" i="1"/>
  <c r="BC521" i="1" s="1"/>
  <c r="BC520" i="1" s="1"/>
  <c r="BC519" i="1" s="1"/>
  <c r="BC518" i="1" s="1"/>
  <c r="BI523" i="1"/>
  <c r="BC1021" i="1"/>
  <c r="BC1020" i="1" s="1"/>
  <c r="BC1019" i="1" s="1"/>
  <c r="BC1018" i="1" s="1"/>
  <c r="BI1022" i="1"/>
  <c r="BB118" i="1"/>
  <c r="BH120" i="1"/>
  <c r="BC996" i="1"/>
  <c r="BC995" i="1" s="1"/>
  <c r="BC994" i="1" s="1"/>
  <c r="BI997" i="1"/>
  <c r="BC950" i="1"/>
  <c r="BC949" i="1" s="1"/>
  <c r="BC948" i="1" s="1"/>
  <c r="BI951" i="1"/>
  <c r="BC222" i="1"/>
  <c r="BC221" i="1" s="1"/>
  <c r="BI223" i="1"/>
  <c r="BB1245" i="1"/>
  <c r="BB1244" i="1" s="1"/>
  <c r="BH1246" i="1"/>
  <c r="BC1127" i="1"/>
  <c r="BC1126" i="1" s="1"/>
  <c r="BI1128" i="1"/>
  <c r="BC250" i="1"/>
  <c r="BC249" i="1" s="1"/>
  <c r="BC248" i="1" s="1"/>
  <c r="BC247" i="1" s="1"/>
  <c r="BI251" i="1"/>
  <c r="BB1332" i="1"/>
  <c r="BB1331" i="1" s="1"/>
  <c r="BH1333" i="1"/>
  <c r="BB341" i="1"/>
  <c r="BB340" i="1" s="1"/>
  <c r="BB339" i="1" s="1"/>
  <c r="BB338" i="1" s="1"/>
  <c r="BB337" i="1" s="1"/>
  <c r="BH342" i="1"/>
  <c r="BB158" i="1"/>
  <c r="BB157" i="1" s="1"/>
  <c r="BH159" i="1"/>
  <c r="BC643" i="1"/>
  <c r="BC642" i="1" s="1"/>
  <c r="BC641" i="1" s="1"/>
  <c r="BC640" i="1" s="1"/>
  <c r="BI644" i="1"/>
  <c r="BC1419" i="1"/>
  <c r="BC1418" i="1" s="1"/>
  <c r="BI1420" i="1"/>
  <c r="BC1425" i="1"/>
  <c r="BC1424" i="1" s="1"/>
  <c r="BI1426" i="1"/>
  <c r="BB1284" i="1"/>
  <c r="BB1283" i="1" s="1"/>
  <c r="BH1285" i="1"/>
  <c r="BC241" i="1"/>
  <c r="BI242" i="1"/>
  <c r="BB1099" i="1"/>
  <c r="BH1100" i="1"/>
  <c r="BC664" i="1"/>
  <c r="BC663" i="1" s="1"/>
  <c r="BC662" i="1" s="1"/>
  <c r="BC661" i="1" s="1"/>
  <c r="BI665" i="1"/>
  <c r="BB750" i="1"/>
  <c r="BB749" i="1" s="1"/>
  <c r="BB748" i="1" s="1"/>
  <c r="BH751" i="1"/>
  <c r="BC1452" i="1"/>
  <c r="BC1451" i="1" s="1"/>
  <c r="BI1453" i="1"/>
  <c r="BC1314" i="1"/>
  <c r="BC1313" i="1" s="1"/>
  <c r="BI1315" i="1"/>
  <c r="BC1095" i="1"/>
  <c r="BC1094" i="1" s="1"/>
  <c r="BC1093" i="1" s="1"/>
  <c r="BI1096" i="1"/>
  <c r="BB93" i="1"/>
  <c r="BH94" i="1"/>
  <c r="BB232" i="1"/>
  <c r="BB231" i="1" s="1"/>
  <c r="BH233" i="1"/>
  <c r="BB177" i="1"/>
  <c r="BB176" i="1" s="1"/>
  <c r="BB175" i="1" s="1"/>
  <c r="BB174" i="1" s="1"/>
  <c r="BH178" i="1"/>
  <c r="BC620" i="1"/>
  <c r="BC619" i="1" s="1"/>
  <c r="BC618" i="1" s="1"/>
  <c r="BC617" i="1" s="1"/>
  <c r="BI621" i="1"/>
  <c r="BC1443" i="1"/>
  <c r="BC1442" i="1" s="1"/>
  <c r="BI1444" i="1"/>
  <c r="BB734" i="1"/>
  <c r="BB733" i="1" s="1"/>
  <c r="BH735" i="1"/>
  <c r="BB353" i="1"/>
  <c r="BB352" i="1" s="1"/>
  <c r="BB351" i="1" s="1"/>
  <c r="BB350" i="1" s="1"/>
  <c r="BH354" i="1"/>
  <c r="BC1251" i="1"/>
  <c r="BC1250" i="1" s="1"/>
  <c r="BI1252" i="1"/>
  <c r="BC282" i="1"/>
  <c r="BI283" i="1"/>
  <c r="BC441" i="1"/>
  <c r="BC440" i="1" s="1"/>
  <c r="BI442" i="1"/>
  <c r="BC1434" i="1"/>
  <c r="BC1433" i="1" s="1"/>
  <c r="BC1432" i="1" s="1"/>
  <c r="BI1435" i="1"/>
  <c r="BC68" i="1"/>
  <c r="BI69" i="1"/>
  <c r="BC366" i="1"/>
  <c r="BI368" i="1"/>
  <c r="BB1503" i="1"/>
  <c r="BB1502" i="1" s="1"/>
  <c r="BH1504" i="1"/>
  <c r="BC1449" i="1"/>
  <c r="BC1448" i="1" s="1"/>
  <c r="BI1450" i="1"/>
  <c r="BC146" i="1"/>
  <c r="BC145" i="1" s="1"/>
  <c r="BI147" i="1"/>
  <c r="BB1275" i="1"/>
  <c r="BB1274" i="1" s="1"/>
  <c r="BH1276" i="1"/>
  <c r="BC759" i="1"/>
  <c r="BC758" i="1" s="1"/>
  <c r="BC757" i="1" s="1"/>
  <c r="BI760" i="1"/>
  <c r="BB222" i="1"/>
  <c r="BB221" i="1" s="1"/>
  <c r="BH223" i="1"/>
  <c r="BC731" i="1"/>
  <c r="BI732" i="1"/>
  <c r="BB91" i="1"/>
  <c r="BB90" i="1" s="1"/>
  <c r="BH92" i="1"/>
  <c r="BB739" i="1"/>
  <c r="BB738" i="1" s="1"/>
  <c r="BB737" i="1" s="1"/>
  <c r="BB736" i="1" s="1"/>
  <c r="BH740" i="1"/>
  <c r="BB197" i="1"/>
  <c r="BH198" i="1"/>
  <c r="BC885" i="1"/>
  <c r="BC884" i="1" s="1"/>
  <c r="BI886" i="1"/>
  <c r="BC1385" i="1"/>
  <c r="BC1384" i="1" s="1"/>
  <c r="BC1383" i="1" s="1"/>
  <c r="BC1382" i="1" s="1"/>
  <c r="BC1381" i="1" s="1"/>
  <c r="BI1386" i="1"/>
  <c r="BB778" i="1"/>
  <c r="BB777" i="1" s="1"/>
  <c r="BB776" i="1" s="1"/>
  <c r="BB775" i="1" s="1"/>
  <c r="BB774" i="1" s="1"/>
  <c r="BH779" i="1"/>
  <c r="BB1266" i="1"/>
  <c r="BB1265" i="1" s="1"/>
  <c r="BH1267" i="1"/>
  <c r="BB151" i="1"/>
  <c r="BB150" i="1" s="1"/>
  <c r="BH152" i="1"/>
  <c r="BC1269" i="1"/>
  <c r="BC1268" i="1" s="1"/>
  <c r="BI1270" i="1"/>
  <c r="BB1248" i="1"/>
  <c r="BB1247" i="1" s="1"/>
  <c r="BH1249" i="1"/>
  <c r="BB610" i="1"/>
  <c r="BB609" i="1" s="1"/>
  <c r="BB608" i="1" s="1"/>
  <c r="BB607" i="1" s="1"/>
  <c r="BH611" i="1"/>
  <c r="BB1422" i="1"/>
  <c r="BB1421" i="1" s="1"/>
  <c r="BH1423" i="1"/>
  <c r="BC408" i="1"/>
  <c r="BC407" i="1" s="1"/>
  <c r="BI409" i="1"/>
  <c r="BC706" i="1"/>
  <c r="BC705" i="1" s="1"/>
  <c r="BI707" i="1"/>
  <c r="BB1455" i="1"/>
  <c r="BB1454" i="1" s="1"/>
  <c r="BH1456" i="1"/>
  <c r="BC687" i="1"/>
  <c r="BC686" i="1" s="1"/>
  <c r="BC685" i="1" s="1"/>
  <c r="BC684" i="1" s="1"/>
  <c r="BI688" i="1"/>
  <c r="BC503" i="1"/>
  <c r="BI504" i="1"/>
  <c r="BC1491" i="1"/>
  <c r="BC1490" i="1" s="1"/>
  <c r="BI1492" i="1"/>
  <c r="BC1320" i="1"/>
  <c r="BC1319" i="1" s="1"/>
  <c r="BI1321" i="1"/>
  <c r="BC161" i="1"/>
  <c r="BC160" i="1" s="1"/>
  <c r="BI162" i="1"/>
  <c r="BC202" i="1"/>
  <c r="BI203" i="1"/>
  <c r="BC1308" i="1"/>
  <c r="BC1307" i="1" s="1"/>
  <c r="BI1309" i="1"/>
  <c r="BC182" i="1"/>
  <c r="BI183" i="1"/>
  <c r="BC539" i="1"/>
  <c r="BC538" i="1" s="1"/>
  <c r="BC537" i="1" s="1"/>
  <c r="BI540" i="1"/>
  <c r="BB1278" i="1"/>
  <c r="BB1277" i="1" s="1"/>
  <c r="BH1279" i="1"/>
  <c r="BB1201" i="1"/>
  <c r="BB1200" i="1" s="1"/>
  <c r="BB1199" i="1" s="1"/>
  <c r="BB1198" i="1" s="1"/>
  <c r="BH1202" i="1"/>
  <c r="BB1326" i="1"/>
  <c r="BB1325" i="1" s="1"/>
  <c r="BH1327" i="1"/>
  <c r="BB874" i="1"/>
  <c r="BB873" i="1" s="1"/>
  <c r="BB872" i="1" s="1"/>
  <c r="BB871" i="1" s="1"/>
  <c r="BH875" i="1"/>
  <c r="BB1048" i="1"/>
  <c r="BB1047" i="1" s="1"/>
  <c r="BB1046" i="1" s="1"/>
  <c r="BB1041" i="1" s="1"/>
  <c r="BB1040" i="1" s="1"/>
  <c r="BH1049" i="1"/>
  <c r="BC394" i="1"/>
  <c r="BC393" i="1" s="1"/>
  <c r="BC392" i="1" s="1"/>
  <c r="BI395" i="1"/>
  <c r="BC1229" i="1"/>
  <c r="BI1230" i="1"/>
  <c r="BB348" i="1"/>
  <c r="BB347" i="1" s="1"/>
  <c r="BB346" i="1" s="1"/>
  <c r="BB345" i="1" s="1"/>
  <c r="BH349" i="1"/>
  <c r="BC729" i="1"/>
  <c r="BI730" i="1"/>
  <c r="BC469" i="1"/>
  <c r="BC468" i="1" s="1"/>
  <c r="BI470" i="1"/>
  <c r="BB288" i="1"/>
  <c r="BH289" i="1"/>
  <c r="BC546" i="1"/>
  <c r="BC545" i="1" s="1"/>
  <c r="BI547" i="1"/>
  <c r="BC116" i="1"/>
  <c r="BI117" i="1"/>
  <c r="BC329" i="1"/>
  <c r="BI330" i="1"/>
  <c r="BC1248" i="1"/>
  <c r="BC1247" i="1" s="1"/>
  <c r="BI1249" i="1"/>
  <c r="BC28" i="1"/>
  <c r="BC27" i="1" s="1"/>
  <c r="BI29" i="1"/>
  <c r="BC679" i="1"/>
  <c r="BC678" i="1" s="1"/>
  <c r="BC677" i="1" s="1"/>
  <c r="BC676" i="1" s="1"/>
  <c r="BI680" i="1"/>
  <c r="BB1281" i="1"/>
  <c r="BB1280" i="1" s="1"/>
  <c r="BH1282" i="1"/>
  <c r="BC59" i="1"/>
  <c r="BI60" i="1"/>
  <c r="BB729" i="1"/>
  <c r="BB728" i="1" s="1"/>
  <c r="BB714" i="1" s="1"/>
  <c r="BH730" i="1"/>
  <c r="BC464" i="1"/>
  <c r="BC463" i="1" s="1"/>
  <c r="BC462" i="1" s="1"/>
  <c r="BC461" i="1" s="1"/>
  <c r="BI465" i="1"/>
  <c r="BC822" i="1"/>
  <c r="BC821" i="1" s="1"/>
  <c r="BC817" i="1" s="1"/>
  <c r="BI823" i="1"/>
  <c r="BC755" i="1"/>
  <c r="BC754" i="1" s="1"/>
  <c r="BC753" i="1" s="1"/>
  <c r="BI756" i="1"/>
  <c r="BB692" i="1"/>
  <c r="BB691" i="1" s="1"/>
  <c r="BH693" i="1"/>
  <c r="BB214" i="1"/>
  <c r="BH215" i="1"/>
  <c r="BC1266" i="1"/>
  <c r="BC1265" i="1" s="1"/>
  <c r="BI1267" i="1"/>
  <c r="BC288" i="1"/>
  <c r="BI289" i="1"/>
  <c r="BB1103" i="1"/>
  <c r="BH1104" i="1"/>
  <c r="BC1332" i="1"/>
  <c r="BC1331" i="1" s="1"/>
  <c r="BI1333" i="1"/>
  <c r="BC353" i="1"/>
  <c r="BC352" i="1" s="1"/>
  <c r="BC351" i="1" s="1"/>
  <c r="BC350" i="1" s="1"/>
  <c r="BI354" i="1"/>
  <c r="BC1091" i="1"/>
  <c r="BC1090" i="1" s="1"/>
  <c r="BC1089" i="1" s="1"/>
  <c r="BI1092" i="1"/>
  <c r="BC114" i="1"/>
  <c r="BI115" i="1"/>
  <c r="BC814" i="1"/>
  <c r="BC813" i="1" s="1"/>
  <c r="BC812" i="1" s="1"/>
  <c r="BI815" i="1"/>
  <c r="BC1323" i="1"/>
  <c r="BC1322" i="1" s="1"/>
  <c r="BI1324" i="1"/>
  <c r="BC610" i="1"/>
  <c r="BC609" i="1" s="1"/>
  <c r="BC608" i="1" s="1"/>
  <c r="BC607" i="1" s="1"/>
  <c r="BI611" i="1"/>
  <c r="BB1251" i="1"/>
  <c r="BB1250" i="1" s="1"/>
  <c r="BH1252" i="1"/>
  <c r="BB885" i="1"/>
  <c r="BB884" i="1" s="1"/>
  <c r="BH886" i="1"/>
  <c r="BB697" i="1"/>
  <c r="BH698" i="1"/>
  <c r="BC55" i="1"/>
  <c r="BC52" i="1" s="1"/>
  <c r="BC51" i="1" s="1"/>
  <c r="BI56" i="1"/>
  <c r="AQ660" i="1"/>
  <c r="AQ604" i="1" s="1"/>
  <c r="BC428" i="1"/>
  <c r="BC427" i="1" s="1"/>
  <c r="BC426" i="1" s="1"/>
  <c r="BI429" i="1"/>
  <c r="BB428" i="1"/>
  <c r="BB427" i="1" s="1"/>
  <c r="BB426" i="1" s="1"/>
  <c r="BH429" i="1"/>
  <c r="BB957" i="1"/>
  <c r="BB956" i="1" s="1"/>
  <c r="BB955" i="1" s="1"/>
  <c r="BH958" i="1"/>
  <c r="BC957" i="1"/>
  <c r="BC956" i="1" s="1"/>
  <c r="BC955" i="1" s="1"/>
  <c r="BI958" i="1"/>
  <c r="BB1067" i="1"/>
  <c r="BB1066" i="1" s="1"/>
  <c r="BB1065" i="1" s="1"/>
  <c r="BH1068" i="1"/>
  <c r="BC1067" i="1"/>
  <c r="BC1066" i="1" s="1"/>
  <c r="BC1065" i="1" s="1"/>
  <c r="BI1068" i="1"/>
  <c r="AQ50" i="1"/>
  <c r="AQ49" i="1" s="1"/>
  <c r="AQ1461" i="1"/>
  <c r="AW267" i="1"/>
  <c r="AW266" i="1" s="1"/>
  <c r="AW265" i="1" s="1"/>
  <c r="AW1489" i="1"/>
  <c r="AW1488" i="1" s="1"/>
  <c r="AW1487" i="1" s="1"/>
  <c r="AV211" i="1"/>
  <c r="AW113" i="1"/>
  <c r="AW112" i="1" s="1"/>
  <c r="AW111" i="1" s="1"/>
  <c r="AW110" i="1" s="1"/>
  <c r="AW52" i="1"/>
  <c r="AW51" i="1" s="1"/>
  <c r="AQ319" i="1"/>
  <c r="AQ1232" i="1"/>
  <c r="AW144" i="1"/>
  <c r="AW216" i="1"/>
  <c r="AV1098" i="1"/>
  <c r="AV1097" i="1" s="1"/>
  <c r="AQ1121" i="1"/>
  <c r="AQ1120" i="1" s="1"/>
  <c r="AQ1118" i="1" s="1"/>
  <c r="AQ942" i="1"/>
  <c r="AQ808" i="1" s="1"/>
  <c r="AV397" i="1"/>
  <c r="AV396" i="1" s="1"/>
  <c r="BC397" i="1"/>
  <c r="BC396" i="1" s="1"/>
  <c r="AW397" i="1"/>
  <c r="AW396" i="1" s="1"/>
  <c r="AW391" i="1" s="1"/>
  <c r="AW390" i="1" s="1"/>
  <c r="AQ535" i="1"/>
  <c r="AQ460" i="1"/>
  <c r="AQ454" i="1" s="1"/>
  <c r="AW548" i="1"/>
  <c r="AW1234" i="1"/>
  <c r="AW1233" i="1" s="1"/>
  <c r="AW1232" i="1" s="1"/>
  <c r="AW989" i="1"/>
  <c r="AW192" i="1"/>
  <c r="AW191" i="1" s="1"/>
  <c r="AW1533" i="1"/>
  <c r="AW1532" i="1" s="1"/>
  <c r="AW1530" i="1" s="1"/>
  <c r="AW281" i="1"/>
  <c r="AW280" i="1" s="1"/>
  <c r="AW279" i="1" s="1"/>
  <c r="AV1441" i="1"/>
  <c r="AV1436" i="1" s="1"/>
  <c r="AW1141" i="1"/>
  <c r="AW1060" i="1"/>
  <c r="AW1059" i="1" s="1"/>
  <c r="AW1441" i="1"/>
  <c r="AW1436" i="1" s="1"/>
  <c r="AW883" i="1"/>
  <c r="AW878" i="1" s="1"/>
  <c r="AW877" i="1" s="1"/>
  <c r="AK378" i="1"/>
  <c r="AV216" i="1"/>
  <c r="AW1098" i="1"/>
  <c r="AW1097" i="1" s="1"/>
  <c r="AW1088" i="1" s="1"/>
  <c r="AW1087" i="1" s="1"/>
  <c r="AW33" i="1"/>
  <c r="AW26" i="1" s="1"/>
  <c r="AW25" i="1" s="1"/>
  <c r="AW24" i="1" s="1"/>
  <c r="AW1122" i="1"/>
  <c r="AW324" i="1"/>
  <c r="AW323" i="1" s="1"/>
  <c r="AW322" i="1" s="1"/>
  <c r="AW321" i="1" s="1"/>
  <c r="AW943" i="1"/>
  <c r="AV1234" i="1"/>
  <c r="AV1233" i="1" s="1"/>
  <c r="AV153" i="1"/>
  <c r="AW634" i="1"/>
  <c r="AW430" i="1"/>
  <c r="AW425" i="1" s="1"/>
  <c r="AW424" i="1" s="1"/>
  <c r="AW423" i="1" s="1"/>
  <c r="AW153" i="1"/>
  <c r="AW467" i="1"/>
  <c r="AW541" i="1"/>
  <c r="AW536" i="1" s="1"/>
  <c r="AW606" i="1"/>
  <c r="AW689" i="1"/>
  <c r="BC1533" i="1"/>
  <c r="BC1532" i="1" s="1"/>
  <c r="BC1530" i="1" s="1"/>
  <c r="AW361" i="1"/>
  <c r="AW360" i="1" s="1"/>
  <c r="AW355" i="1" s="1"/>
  <c r="AW344" i="1" s="1"/>
  <c r="AD989" i="1"/>
  <c r="AV90" i="1"/>
  <c r="AV61" i="1" s="1"/>
  <c r="AW181" i="1"/>
  <c r="AW180" i="1" s="1"/>
  <c r="AW728" i="1"/>
  <c r="AW714" i="1" s="1"/>
  <c r="AV728" i="1"/>
  <c r="AV714" i="1" s="1"/>
  <c r="AW752" i="1"/>
  <c r="AW742" i="1" s="1"/>
  <c r="AW811" i="1"/>
  <c r="AW810" i="1" s="1"/>
  <c r="BC554" i="1"/>
  <c r="BC553" i="1" s="1"/>
  <c r="AV224" i="1"/>
  <c r="AW772" i="1"/>
  <c r="AV1427" i="1"/>
  <c r="AV1417" i="1" s="1"/>
  <c r="AV1416" i="1" s="1"/>
  <c r="AW90" i="1"/>
  <c r="AW61" i="1" s="1"/>
  <c r="AW249" i="1"/>
  <c r="AW248" i="1" s="1"/>
  <c r="AW247" i="1" s="1"/>
  <c r="AV1469" i="1"/>
  <c r="AW1427" i="1"/>
  <c r="AW1417" i="1" s="1"/>
  <c r="AW1416" i="1" s="1"/>
  <c r="AW965" i="1"/>
  <c r="AW481" i="1"/>
  <c r="AD878" i="1"/>
  <c r="AD877" i="1" s="1"/>
  <c r="AJ881" i="1"/>
  <c r="AJ880" i="1" s="1"/>
  <c r="AJ879" i="1" s="1"/>
  <c r="AP882" i="1"/>
  <c r="AP993" i="1"/>
  <c r="AJ992" i="1"/>
  <c r="AJ991" i="1" s="1"/>
  <c r="AJ990" i="1" s="1"/>
  <c r="AP1064" i="1"/>
  <c r="AJ1063" i="1"/>
  <c r="AJ1062" i="1" s="1"/>
  <c r="AJ1061" i="1" s="1"/>
  <c r="AJ1060" i="1" s="1"/>
  <c r="AJ1059" i="1" s="1"/>
  <c r="AJ822" i="1"/>
  <c r="AJ821" i="1" s="1"/>
  <c r="AJ817" i="1" s="1"/>
  <c r="AP823" i="1"/>
  <c r="AP997" i="1"/>
  <c r="AJ996" i="1"/>
  <c r="AJ995" i="1" s="1"/>
  <c r="AJ994" i="1" s="1"/>
  <c r="AP1128" i="1"/>
  <c r="AJ1127" i="1"/>
  <c r="AJ1126" i="1" s="1"/>
  <c r="AD814" i="1"/>
  <c r="AD813" i="1" s="1"/>
  <c r="AD812" i="1" s="1"/>
  <c r="AJ815" i="1"/>
  <c r="AD830" i="1"/>
  <c r="AD829" i="1" s="1"/>
  <c r="AD828" i="1" s="1"/>
  <c r="AJ831" i="1"/>
  <c r="AP889" i="1"/>
  <c r="AJ888" i="1"/>
  <c r="AJ887" i="1" s="1"/>
  <c r="AJ883" i="1" s="1"/>
  <c r="AJ946" i="1"/>
  <c r="AJ945" i="1" s="1"/>
  <c r="AJ944" i="1" s="1"/>
  <c r="AP947" i="1"/>
  <c r="AP1092" i="1"/>
  <c r="AJ1091" i="1"/>
  <c r="AJ1090" i="1" s="1"/>
  <c r="AJ1089" i="1" s="1"/>
  <c r="AP1096" i="1"/>
  <c r="AJ1095" i="1"/>
  <c r="AJ1094" i="1" s="1"/>
  <c r="AJ1093" i="1" s="1"/>
  <c r="AD1127" i="1"/>
  <c r="AD1126" i="1" s="1"/>
  <c r="X239" i="1"/>
  <c r="X238" i="1" s="1"/>
  <c r="X207" i="1" s="1"/>
  <c r="AD240" i="1"/>
  <c r="Y239" i="1"/>
  <c r="Y238" i="1" s="1"/>
  <c r="Y207" i="1" s="1"/>
  <c r="Y179" i="1" s="1"/>
  <c r="Y133" i="1" s="1"/>
  <c r="Y15" i="1" s="1"/>
  <c r="Y1546" i="1" s="1"/>
  <c r="AE240" i="1"/>
  <c r="X845" i="1"/>
  <c r="X844" i="1" s="1"/>
  <c r="AD846" i="1"/>
  <c r="X842" i="1"/>
  <c r="X841" i="1" s="1"/>
  <c r="AD843" i="1"/>
  <c r="R1349" i="1"/>
  <c r="R1348" i="1" s="1"/>
  <c r="R1344" i="1" s="1"/>
  <c r="X1350" i="1"/>
  <c r="R1342" i="1"/>
  <c r="R1341" i="1" s="1"/>
  <c r="X1343" i="1"/>
  <c r="R811" i="1"/>
  <c r="R810" i="1" s="1"/>
  <c r="R595" i="1"/>
  <c r="R594" i="1" s="1"/>
  <c r="R583" i="1" s="1"/>
  <c r="R582" i="1" s="1"/>
  <c r="X596" i="1"/>
  <c r="R706" i="1"/>
  <c r="R705" i="1" s="1"/>
  <c r="X707" i="1"/>
  <c r="R539" i="1"/>
  <c r="R538" i="1" s="1"/>
  <c r="R537" i="1" s="1"/>
  <c r="X540" i="1"/>
  <c r="R543" i="1"/>
  <c r="R542" i="1" s="1"/>
  <c r="R541" i="1" s="1"/>
  <c r="X544" i="1"/>
  <c r="X1127" i="1"/>
  <c r="X1126" i="1" s="1"/>
  <c r="L1340" i="1"/>
  <c r="L1232" i="1" s="1"/>
  <c r="R143" i="1"/>
  <c r="L142" i="1"/>
  <c r="L141" i="1" s="1"/>
  <c r="L140" i="1" s="1"/>
  <c r="R285" i="1"/>
  <c r="L284" i="1"/>
  <c r="R436" i="1"/>
  <c r="L435" i="1"/>
  <c r="L434" i="1" s="1"/>
  <c r="L430" i="1" s="1"/>
  <c r="L425" i="1" s="1"/>
  <c r="L424" i="1" s="1"/>
  <c r="L423" i="1" s="1"/>
  <c r="R502" i="1"/>
  <c r="L501" i="1"/>
  <c r="L500" i="1" s="1"/>
  <c r="L499" i="1" s="1"/>
  <c r="R665" i="1"/>
  <c r="L664" i="1"/>
  <c r="L663" i="1" s="1"/>
  <c r="L662" i="1" s="1"/>
  <c r="L661" i="1" s="1"/>
  <c r="R793" i="1"/>
  <c r="L792" i="1"/>
  <c r="L791" i="1" s="1"/>
  <c r="L790" i="1" s="1"/>
  <c r="L789" i="1" s="1"/>
  <c r="L781" i="1" s="1"/>
  <c r="L772" i="1" s="1"/>
  <c r="L1227" i="1"/>
  <c r="R1228" i="1"/>
  <c r="R473" i="1"/>
  <c r="L472" i="1"/>
  <c r="L471" i="1" s="1"/>
  <c r="L497" i="1"/>
  <c r="L496" i="1" s="1"/>
  <c r="L495" i="1" s="1"/>
  <c r="R498" i="1"/>
  <c r="R639" i="1"/>
  <c r="L638" i="1"/>
  <c r="L637" i="1" s="1"/>
  <c r="L636" i="1" s="1"/>
  <c r="L635" i="1" s="1"/>
  <c r="R756" i="1"/>
  <c r="L755" i="1"/>
  <c r="L754" i="1" s="1"/>
  <c r="L753" i="1" s="1"/>
  <c r="L752" i="1" s="1"/>
  <c r="L742" i="1" s="1"/>
  <c r="R951" i="1"/>
  <c r="L950" i="1"/>
  <c r="L949" i="1" s="1"/>
  <c r="L948" i="1" s="1"/>
  <c r="L943" i="1" s="1"/>
  <c r="L1131" i="1"/>
  <c r="L1130" i="1" s="1"/>
  <c r="R1132" i="1"/>
  <c r="L1138" i="1"/>
  <c r="L1137" i="1" s="1"/>
  <c r="R1139" i="1"/>
  <c r="L1229" i="1"/>
  <c r="R1230" i="1"/>
  <c r="R969" i="1"/>
  <c r="L968" i="1"/>
  <c r="L967" i="1" s="1"/>
  <c r="L966" i="1" s="1"/>
  <c r="R470" i="1"/>
  <c r="L469" i="1"/>
  <c r="L468" i="1" s="1"/>
  <c r="R485" i="1"/>
  <c r="L484" i="1"/>
  <c r="R616" i="1"/>
  <c r="L615" i="1"/>
  <c r="L614" i="1" s="1"/>
  <c r="L613" i="1" s="1"/>
  <c r="L612" i="1" s="1"/>
  <c r="R1127" i="1"/>
  <c r="R1126" i="1" s="1"/>
  <c r="L536" i="1"/>
  <c r="L1218" i="1"/>
  <c r="L1217" i="1" s="1"/>
  <c r="L1216" i="1" s="1"/>
  <c r="L1215" i="1" s="1"/>
  <c r="L1214" i="1" s="1"/>
  <c r="R1219" i="1"/>
  <c r="L1467" i="1"/>
  <c r="L1466" i="1" s="1"/>
  <c r="L1465" i="1" s="1"/>
  <c r="L1464" i="1" s="1"/>
  <c r="L1463" i="1" s="1"/>
  <c r="R1468" i="1"/>
  <c r="L1124" i="1"/>
  <c r="L1123" i="1" s="1"/>
  <c r="R1125" i="1"/>
  <c r="L1134" i="1"/>
  <c r="L1133" i="1" s="1"/>
  <c r="R1135" i="1"/>
  <c r="L1156" i="1"/>
  <c r="L1155" i="1" s="1"/>
  <c r="L1141" i="1" s="1"/>
  <c r="R1157" i="1"/>
  <c r="R523" i="1"/>
  <c r="L522" i="1"/>
  <c r="L521" i="1" s="1"/>
  <c r="L520" i="1" s="1"/>
  <c r="L519" i="1" s="1"/>
  <c r="L518" i="1" s="1"/>
  <c r="R131" i="1"/>
  <c r="L130" i="1"/>
  <c r="L129" i="1" s="1"/>
  <c r="L128" i="1" s="1"/>
  <c r="L127" i="1" s="1"/>
  <c r="L126" i="1" s="1"/>
  <c r="R483" i="1"/>
  <c r="L482" i="1"/>
  <c r="L481" i="1" s="1"/>
  <c r="R395" i="1"/>
  <c r="L394" i="1"/>
  <c r="L393" i="1" s="1"/>
  <c r="L392" i="1" s="1"/>
  <c r="L391" i="1" s="1"/>
  <c r="L390" i="1" s="1"/>
  <c r="R696" i="1"/>
  <c r="L695" i="1"/>
  <c r="L694" i="1" s="1"/>
  <c r="L690" i="1" s="1"/>
  <c r="L689" i="1" s="1"/>
  <c r="L1226" i="1"/>
  <c r="L1225" i="1" s="1"/>
  <c r="L1224" i="1" s="1"/>
  <c r="L1223" i="1" s="1"/>
  <c r="L1127" i="1"/>
  <c r="L1126" i="1" s="1"/>
  <c r="F1156" i="1"/>
  <c r="F1528" i="1"/>
  <c r="L1528" i="1" s="1"/>
  <c r="F206" i="1"/>
  <c r="L206" i="1" s="1"/>
  <c r="F203" i="1"/>
  <c r="L203" i="1" s="1"/>
  <c r="F201" i="1"/>
  <c r="L201" i="1" s="1"/>
  <c r="F194" i="1"/>
  <c r="L194" i="1" s="1"/>
  <c r="F183" i="1"/>
  <c r="L183" i="1" s="1"/>
  <c r="F138" i="1"/>
  <c r="L138" i="1" s="1"/>
  <c r="F56" i="1"/>
  <c r="L56" i="1" s="1"/>
  <c r="F1495" i="1"/>
  <c r="L1495" i="1" s="1"/>
  <c r="F975" i="1"/>
  <c r="L975" i="1" s="1"/>
  <c r="F1544" i="1"/>
  <c r="L1544" i="1" s="1"/>
  <c r="F1536" i="1"/>
  <c r="L1536" i="1" s="1"/>
  <c r="BB211" i="1" l="1"/>
  <c r="CY1146" i="1"/>
  <c r="BC67" i="1"/>
  <c r="BC481" i="1"/>
  <c r="CX1146" i="1"/>
  <c r="DB1147" i="1"/>
  <c r="CG1160" i="1"/>
  <c r="CG1159" i="1" s="1"/>
  <c r="CM1161" i="1"/>
  <c r="CF1179" i="1"/>
  <c r="CF1178" i="1" s="1"/>
  <c r="CF1177" i="1" s="1"/>
  <c r="CL1180" i="1"/>
  <c r="CG1138" i="1"/>
  <c r="CG1137" i="1" s="1"/>
  <c r="CM1139" i="1"/>
  <c r="CM1501" i="1"/>
  <c r="CG1500" i="1"/>
  <c r="CG1499" i="1" s="1"/>
  <c r="CF1500" i="1"/>
  <c r="CF1499" i="1" s="1"/>
  <c r="CL1501" i="1"/>
  <c r="BC634" i="1"/>
  <c r="BC267" i="1"/>
  <c r="BC266" i="1" s="1"/>
  <c r="BC265" i="1" s="1"/>
  <c r="BB1417" i="1"/>
  <c r="BC1469" i="1"/>
  <c r="BC224" i="1"/>
  <c r="BC324" i="1"/>
  <c r="BC323" i="1" s="1"/>
  <c r="BC322" i="1" s="1"/>
  <c r="BC321" i="1" s="1"/>
  <c r="BC33" i="1"/>
  <c r="BC26" i="1" s="1"/>
  <c r="BC25" i="1" s="1"/>
  <c r="BC24" i="1" s="1"/>
  <c r="BC883" i="1"/>
  <c r="BC943" i="1"/>
  <c r="BC1489" i="1"/>
  <c r="BC1488" i="1" s="1"/>
  <c r="BC1487" i="1" s="1"/>
  <c r="BB1098" i="1"/>
  <c r="BB1097" i="1" s="1"/>
  <c r="BC144" i="1"/>
  <c r="BC361" i="1"/>
  <c r="BC360" i="1" s="1"/>
  <c r="BC355" i="1" s="1"/>
  <c r="BC344" i="1" s="1"/>
  <c r="BC192" i="1"/>
  <c r="BC1098" i="1"/>
  <c r="BC1097" i="1" s="1"/>
  <c r="BC1088" i="1" s="1"/>
  <c r="BC1087" i="1" s="1"/>
  <c r="BC113" i="1"/>
  <c r="BC112" i="1" s="1"/>
  <c r="BC111" i="1" s="1"/>
  <c r="BC110" i="1" s="1"/>
  <c r="BC728" i="1"/>
  <c r="BC714" i="1" s="1"/>
  <c r="BC500" i="1"/>
  <c r="BC499" i="1" s="1"/>
  <c r="BC494" i="1" s="1"/>
  <c r="AQ1221" i="1"/>
  <c r="BC153" i="1"/>
  <c r="BC689" i="1"/>
  <c r="BC752" i="1"/>
  <c r="BB1416" i="1"/>
  <c r="AW1461" i="1"/>
  <c r="BC541" i="1"/>
  <c r="BC536" i="1" s="1"/>
  <c r="BC606" i="1"/>
  <c r="BC1226" i="1"/>
  <c r="BC1225" i="1" s="1"/>
  <c r="BC1224" i="1" s="1"/>
  <c r="BC1223" i="1" s="1"/>
  <c r="BC181" i="1"/>
  <c r="BB1441" i="1"/>
  <c r="BB1436" i="1" s="1"/>
  <c r="BC281" i="1"/>
  <c r="BC280" i="1" s="1"/>
  <c r="BC279" i="1" s="1"/>
  <c r="BC1441" i="1"/>
  <c r="BC1436" i="1" s="1"/>
  <c r="BC1122" i="1"/>
  <c r="BC989" i="1"/>
  <c r="BC1141" i="1"/>
  <c r="BC199" i="1"/>
  <c r="BB67" i="1"/>
  <c r="BC1060" i="1"/>
  <c r="BC1059" i="1" s="1"/>
  <c r="BC1234" i="1"/>
  <c r="BC1233" i="1" s="1"/>
  <c r="BB1234" i="1"/>
  <c r="BB1233" i="1" s="1"/>
  <c r="BC772" i="1"/>
  <c r="BC548" i="1"/>
  <c r="BC811" i="1"/>
  <c r="BC810" i="1" s="1"/>
  <c r="BC965" i="1"/>
  <c r="BC430" i="1"/>
  <c r="BC425" i="1" s="1"/>
  <c r="BC424" i="1" s="1"/>
  <c r="BC423" i="1" s="1"/>
  <c r="BC467" i="1"/>
  <c r="BC466" i="1" s="1"/>
  <c r="BC742" i="1"/>
  <c r="BC180" i="1"/>
  <c r="BB153" i="1"/>
  <c r="BC391" i="1"/>
  <c r="BC390" i="1" s="1"/>
  <c r="BO497" i="1"/>
  <c r="BO496" i="1" s="1"/>
  <c r="BO495" i="1" s="1"/>
  <c r="BU498" i="1"/>
  <c r="BO1149" i="1"/>
  <c r="BO1148" i="1" s="1"/>
  <c r="BU1150" i="1"/>
  <c r="BC1417" i="1"/>
  <c r="BC1416" i="1" s="1"/>
  <c r="BN1149" i="1"/>
  <c r="BN1148" i="1" s="1"/>
  <c r="BT1151" i="1"/>
  <c r="BO1134" i="1"/>
  <c r="BO1133" i="1" s="1"/>
  <c r="BU1135" i="1"/>
  <c r="BI1067" i="1"/>
  <c r="BI1066" i="1" s="1"/>
  <c r="BO1068" i="1"/>
  <c r="BI957" i="1"/>
  <c r="BI956" i="1" s="1"/>
  <c r="BI955" i="1" s="1"/>
  <c r="BO958" i="1"/>
  <c r="BH428" i="1"/>
  <c r="BH427" i="1" s="1"/>
  <c r="BH426" i="1" s="1"/>
  <c r="BN429" i="1"/>
  <c r="BI648" i="1"/>
  <c r="BI647" i="1" s="1"/>
  <c r="BI646" i="1" s="1"/>
  <c r="BI645" i="1" s="1"/>
  <c r="BO649" i="1"/>
  <c r="BH73" i="1"/>
  <c r="BH72" i="1" s="1"/>
  <c r="BN74" i="1"/>
  <c r="BH364" i="1"/>
  <c r="BN365" i="1"/>
  <c r="BI638" i="1"/>
  <c r="BI637" i="1" s="1"/>
  <c r="BI636" i="1" s="1"/>
  <c r="BI635" i="1" s="1"/>
  <c r="BO639" i="1"/>
  <c r="BI1471" i="1"/>
  <c r="BI1470" i="1" s="1"/>
  <c r="BO1472" i="1"/>
  <c r="BI229" i="1"/>
  <c r="BO230" i="1"/>
  <c r="BH293" i="1"/>
  <c r="BH292" i="1" s="1"/>
  <c r="BN294" i="1"/>
  <c r="BH1491" i="1"/>
  <c r="BH1490" i="1" s="1"/>
  <c r="BN1492" i="1"/>
  <c r="BI438" i="1"/>
  <c r="BI437" i="1" s="1"/>
  <c r="BO439" i="1"/>
  <c r="BI293" i="1"/>
  <c r="BI292" i="1" s="1"/>
  <c r="BO294" i="1"/>
  <c r="BI968" i="1"/>
  <c r="BI967" i="1" s="1"/>
  <c r="BI966" i="1" s="1"/>
  <c r="BO969" i="1"/>
  <c r="BH212" i="1"/>
  <c r="BN213" i="1"/>
  <c r="BI327" i="1"/>
  <c r="BO328" i="1"/>
  <c r="BH1260" i="1"/>
  <c r="BH1259" i="1" s="1"/>
  <c r="BN1261" i="1"/>
  <c r="BI76" i="1"/>
  <c r="BI75" i="1" s="1"/>
  <c r="BO77" i="1"/>
  <c r="BI1242" i="1"/>
  <c r="BI1241" i="1" s="1"/>
  <c r="BO1243" i="1"/>
  <c r="BH329" i="1"/>
  <c r="BN330" i="1"/>
  <c r="BI1227" i="1"/>
  <c r="BO1228" i="1"/>
  <c r="BH1010" i="1"/>
  <c r="BH1009" i="1" s="1"/>
  <c r="BH1008" i="1" s="1"/>
  <c r="BN1011" i="1"/>
  <c r="BH895" i="1"/>
  <c r="BH894" i="1" s="1"/>
  <c r="BH893" i="1" s="1"/>
  <c r="BN896" i="1"/>
  <c r="BH1439" i="1"/>
  <c r="BH1438" i="1" s="1"/>
  <c r="BH1437" i="1" s="1"/>
  <c r="BN1440" i="1"/>
  <c r="BI70" i="1"/>
  <c r="BO71" i="1"/>
  <c r="BI186" i="1"/>
  <c r="BO187" i="1"/>
  <c r="BI1281" i="1"/>
  <c r="BI1280" i="1" s="1"/>
  <c r="BO1282" i="1"/>
  <c r="BI204" i="1"/>
  <c r="BO206" i="1"/>
  <c r="BI1335" i="1"/>
  <c r="BI1334" i="1" s="1"/>
  <c r="BO1336" i="1"/>
  <c r="BI63" i="1"/>
  <c r="BO64" i="1"/>
  <c r="BI895" i="1"/>
  <c r="BI894" i="1" s="1"/>
  <c r="BI893" i="1" s="1"/>
  <c r="BO896" i="1"/>
  <c r="BI1439" i="1"/>
  <c r="BI1438" i="1" s="1"/>
  <c r="BI1437" i="1" s="1"/>
  <c r="BO1440" i="1"/>
  <c r="BI86" i="1"/>
  <c r="BI85" i="1" s="1"/>
  <c r="BO87" i="1"/>
  <c r="BH444" i="1"/>
  <c r="BH443" i="1" s="1"/>
  <c r="BN445" i="1"/>
  <c r="BI341" i="1"/>
  <c r="BI340" i="1" s="1"/>
  <c r="BI339" i="1" s="1"/>
  <c r="BI338" i="1" s="1"/>
  <c r="BI337" i="1" s="1"/>
  <c r="BO342" i="1"/>
  <c r="BI36" i="1"/>
  <c r="BO37" i="1"/>
  <c r="BH1269" i="1"/>
  <c r="BH1268" i="1" s="1"/>
  <c r="BN1270" i="1"/>
  <c r="BI79" i="1"/>
  <c r="BI78" i="1" s="1"/>
  <c r="BO80" i="1"/>
  <c r="BI1218" i="1"/>
  <c r="BI1217" i="1" s="1"/>
  <c r="BI1216" i="1" s="1"/>
  <c r="BI1215" i="1" s="1"/>
  <c r="BI1214" i="1" s="1"/>
  <c r="BO1219" i="1"/>
  <c r="BI888" i="1"/>
  <c r="BI887" i="1" s="1"/>
  <c r="BO889" i="1"/>
  <c r="BI653" i="1"/>
  <c r="BI652" i="1" s="1"/>
  <c r="BI651" i="1" s="1"/>
  <c r="BI650" i="1" s="1"/>
  <c r="BO654" i="1"/>
  <c r="BH505" i="1"/>
  <c r="BN507" i="1"/>
  <c r="BI41" i="1"/>
  <c r="BO43" i="1"/>
  <c r="BI1131" i="1"/>
  <c r="BI1130" i="1" s="1"/>
  <c r="BO1132" i="1"/>
  <c r="BI946" i="1"/>
  <c r="BI945" i="1" s="1"/>
  <c r="BI944" i="1" s="1"/>
  <c r="BO947" i="1"/>
  <c r="BH1242" i="1"/>
  <c r="BH1241" i="1" s="1"/>
  <c r="BN1243" i="1"/>
  <c r="BI764" i="1"/>
  <c r="BI763" i="1" s="1"/>
  <c r="BI762" i="1" s="1"/>
  <c r="BI761" i="1" s="1"/>
  <c r="BO765" i="1"/>
  <c r="BH764" i="1"/>
  <c r="BH763" i="1" s="1"/>
  <c r="BH762" i="1" s="1"/>
  <c r="BH761" i="1" s="1"/>
  <c r="BN765" i="1"/>
  <c r="BI137" i="1"/>
  <c r="BI136" i="1" s="1"/>
  <c r="BI135" i="1" s="1"/>
  <c r="BI134" i="1" s="1"/>
  <c r="BO138" i="1"/>
  <c r="BH1239" i="1"/>
  <c r="BH1238" i="1" s="1"/>
  <c r="BN1240" i="1"/>
  <c r="BI73" i="1"/>
  <c r="BI72" i="1" s="1"/>
  <c r="BO74" i="1"/>
  <c r="BI1329" i="1"/>
  <c r="BI1328" i="1" s="1"/>
  <c r="BO1330" i="1"/>
  <c r="BH1452" i="1"/>
  <c r="BH1451" i="1" s="1"/>
  <c r="BN1453" i="1"/>
  <c r="BH263" i="1"/>
  <c r="BH262" i="1" s="1"/>
  <c r="BH261" i="1" s="1"/>
  <c r="BH260" i="1" s="1"/>
  <c r="BN264" i="1"/>
  <c r="BH674" i="1"/>
  <c r="BH673" i="1" s="1"/>
  <c r="BH672" i="1" s="1"/>
  <c r="BH671" i="1" s="1"/>
  <c r="BH670" i="1" s="1"/>
  <c r="BN675" i="1"/>
  <c r="BH1329" i="1"/>
  <c r="BH1328" i="1" s="1"/>
  <c r="BN1330" i="1"/>
  <c r="BI1494" i="1"/>
  <c r="BI1493" i="1" s="1"/>
  <c r="BO1495" i="1"/>
  <c r="BH189" i="1"/>
  <c r="BH188" i="1" s="1"/>
  <c r="BN190" i="1"/>
  <c r="BI1010" i="1"/>
  <c r="BI1009" i="1" s="1"/>
  <c r="BI1008" i="1" s="1"/>
  <c r="BO1011" i="1"/>
  <c r="BH1314" i="1"/>
  <c r="BH1313" i="1" s="1"/>
  <c r="BN1315" i="1"/>
  <c r="BI142" i="1"/>
  <c r="BI141" i="1" s="1"/>
  <c r="BI140" i="1" s="1"/>
  <c r="BO143" i="1"/>
  <c r="BI739" i="1"/>
  <c r="BI738" i="1" s="1"/>
  <c r="BI737" i="1" s="1"/>
  <c r="BI736" i="1" s="1"/>
  <c r="BO740" i="1"/>
  <c r="BH70" i="1"/>
  <c r="BN71" i="1"/>
  <c r="BI615" i="1"/>
  <c r="BI614" i="1" s="1"/>
  <c r="BI613" i="1" s="1"/>
  <c r="BI612" i="1" s="1"/>
  <c r="BO616" i="1"/>
  <c r="BH1263" i="1"/>
  <c r="BH1262" i="1" s="1"/>
  <c r="BN1264" i="1"/>
  <c r="BI1311" i="1"/>
  <c r="BI1310" i="1" s="1"/>
  <c r="BO1312" i="1"/>
  <c r="BH1446" i="1"/>
  <c r="BH1445" i="1" s="1"/>
  <c r="BN1447" i="1"/>
  <c r="BH1434" i="1"/>
  <c r="BH1433" i="1" s="1"/>
  <c r="BH1432" i="1" s="1"/>
  <c r="BN1435" i="1"/>
  <c r="BI1179" i="1"/>
  <c r="BI1178" i="1" s="1"/>
  <c r="BI1177" i="1" s="1"/>
  <c r="BO1180" i="1"/>
  <c r="BI31" i="1"/>
  <c r="BI30" i="1" s="1"/>
  <c r="BO32" i="1"/>
  <c r="BI674" i="1"/>
  <c r="BI673" i="1" s="1"/>
  <c r="BI672" i="1" s="1"/>
  <c r="BI671" i="1" s="1"/>
  <c r="BI670" i="1" s="1"/>
  <c r="BO675" i="1"/>
  <c r="BH1101" i="1"/>
  <c r="BN1102" i="1"/>
  <c r="BI151" i="1"/>
  <c r="BI150" i="1" s="1"/>
  <c r="BO152" i="1"/>
  <c r="BI362" i="1"/>
  <c r="BO363" i="1"/>
  <c r="BI1153" i="1"/>
  <c r="BI1152" i="1" s="1"/>
  <c r="BO1154" i="1"/>
  <c r="BH63" i="1"/>
  <c r="BN64" i="1"/>
  <c r="BI1287" i="1"/>
  <c r="BI1286" i="1" s="1"/>
  <c r="BO1288" i="1"/>
  <c r="BH1287" i="1"/>
  <c r="BH1286" i="1" s="1"/>
  <c r="BN1288" i="1"/>
  <c r="BI1284" i="1"/>
  <c r="BI1283" i="1" s="1"/>
  <c r="BO1285" i="1"/>
  <c r="BI197" i="1"/>
  <c r="BO198" i="1"/>
  <c r="BI734" i="1"/>
  <c r="BI733" i="1" s="1"/>
  <c r="BO735" i="1"/>
  <c r="BH458" i="1"/>
  <c r="BH457" i="1" s="1"/>
  <c r="BH456" i="1" s="1"/>
  <c r="BH455" i="1" s="1"/>
  <c r="BN459" i="1"/>
  <c r="BH687" i="1"/>
  <c r="BH686" i="1" s="1"/>
  <c r="BH685" i="1" s="1"/>
  <c r="BH684" i="1" s="1"/>
  <c r="BN688" i="1"/>
  <c r="BH79" i="1"/>
  <c r="BH78" i="1" s="1"/>
  <c r="BN80" i="1"/>
  <c r="BI1101" i="1"/>
  <c r="BO1102" i="1"/>
  <c r="BI543" i="1"/>
  <c r="BI542" i="1" s="1"/>
  <c r="BO544" i="1"/>
  <c r="BI286" i="1"/>
  <c r="BO287" i="1"/>
  <c r="BI930" i="1"/>
  <c r="BI929" i="1" s="1"/>
  <c r="BI928" i="1" s="1"/>
  <c r="BI927" i="1" s="1"/>
  <c r="BO931" i="1"/>
  <c r="BH643" i="1"/>
  <c r="BH642" i="1" s="1"/>
  <c r="BH641" i="1" s="1"/>
  <c r="BH640" i="1" s="1"/>
  <c r="BN644" i="1"/>
  <c r="BI212" i="1"/>
  <c r="BO213" i="1"/>
  <c r="BH438" i="1"/>
  <c r="BH437" i="1" s="1"/>
  <c r="BN439" i="1"/>
  <c r="BH1311" i="1"/>
  <c r="BH1310" i="1" s="1"/>
  <c r="BN1312" i="1"/>
  <c r="BI1103" i="1"/>
  <c r="BO1104" i="1"/>
  <c r="BH155" i="1"/>
  <c r="BH154" i="1" s="1"/>
  <c r="BN156" i="1"/>
  <c r="BI155" i="1"/>
  <c r="BI154" i="1" s="1"/>
  <c r="BO156" i="1"/>
  <c r="BI405" i="1"/>
  <c r="BI404" i="1" s="1"/>
  <c r="BO406" i="1"/>
  <c r="BI482" i="1"/>
  <c r="BO483" i="1"/>
  <c r="BH697" i="1"/>
  <c r="BN698" i="1"/>
  <c r="BH1251" i="1"/>
  <c r="BH1250" i="1" s="1"/>
  <c r="BN1252" i="1"/>
  <c r="BI1323" i="1"/>
  <c r="BI1322" i="1" s="1"/>
  <c r="BO1324" i="1"/>
  <c r="BI114" i="1"/>
  <c r="BO115" i="1"/>
  <c r="BI353" i="1"/>
  <c r="BI352" i="1" s="1"/>
  <c r="BI351" i="1" s="1"/>
  <c r="BI350" i="1" s="1"/>
  <c r="BO354" i="1"/>
  <c r="BH1103" i="1"/>
  <c r="BN1104" i="1"/>
  <c r="BI1266" i="1"/>
  <c r="BI1265" i="1" s="1"/>
  <c r="BO1267" i="1"/>
  <c r="BH692" i="1"/>
  <c r="BH691" i="1" s="1"/>
  <c r="BN693" i="1"/>
  <c r="BI822" i="1"/>
  <c r="BI821" i="1" s="1"/>
  <c r="BI817" i="1" s="1"/>
  <c r="BO823" i="1"/>
  <c r="BH729" i="1"/>
  <c r="BN730" i="1"/>
  <c r="BH1281" i="1"/>
  <c r="BH1280" i="1" s="1"/>
  <c r="BN1282" i="1"/>
  <c r="BI28" i="1"/>
  <c r="BI27" i="1" s="1"/>
  <c r="BO29" i="1"/>
  <c r="BI329" i="1"/>
  <c r="BO330" i="1"/>
  <c r="BI546" i="1"/>
  <c r="BI545" i="1" s="1"/>
  <c r="BO547" i="1"/>
  <c r="BI469" i="1"/>
  <c r="BI468" i="1" s="1"/>
  <c r="BO470" i="1"/>
  <c r="BH348" i="1"/>
  <c r="BH347" i="1" s="1"/>
  <c r="BH346" i="1" s="1"/>
  <c r="BH345" i="1" s="1"/>
  <c r="BN349" i="1"/>
  <c r="BI394" i="1"/>
  <c r="BI393" i="1" s="1"/>
  <c r="BI392" i="1" s="1"/>
  <c r="BO395" i="1"/>
  <c r="BH874" i="1"/>
  <c r="BH873" i="1" s="1"/>
  <c r="BH872" i="1" s="1"/>
  <c r="BH871" i="1" s="1"/>
  <c r="BN875" i="1"/>
  <c r="BH1201" i="1"/>
  <c r="BH1200" i="1" s="1"/>
  <c r="BH1199" i="1" s="1"/>
  <c r="BH1198" i="1" s="1"/>
  <c r="BN1202" i="1"/>
  <c r="BI539" i="1"/>
  <c r="BI538" i="1" s="1"/>
  <c r="BI537" i="1" s="1"/>
  <c r="BO540" i="1"/>
  <c r="BI1308" i="1"/>
  <c r="BI1307" i="1" s="1"/>
  <c r="BO1309" i="1"/>
  <c r="BI161" i="1"/>
  <c r="BI160" i="1" s="1"/>
  <c r="BO162" i="1"/>
  <c r="BI1491" i="1"/>
  <c r="BI1490" i="1" s="1"/>
  <c r="BO1492" i="1"/>
  <c r="BI687" i="1"/>
  <c r="BI686" i="1" s="1"/>
  <c r="BI685" i="1" s="1"/>
  <c r="BI684" i="1" s="1"/>
  <c r="BO688" i="1"/>
  <c r="BI706" i="1"/>
  <c r="BI705" i="1" s="1"/>
  <c r="BO707" i="1"/>
  <c r="BH1422" i="1"/>
  <c r="BH1421" i="1" s="1"/>
  <c r="BN1423" i="1"/>
  <c r="BH1248" i="1"/>
  <c r="BH1247" i="1" s="1"/>
  <c r="BN1249" i="1"/>
  <c r="BH151" i="1"/>
  <c r="BH150" i="1" s="1"/>
  <c r="BN152" i="1"/>
  <c r="BH778" i="1"/>
  <c r="BH777" i="1" s="1"/>
  <c r="BH776" i="1" s="1"/>
  <c r="BH775" i="1" s="1"/>
  <c r="BH774" i="1" s="1"/>
  <c r="BN779" i="1"/>
  <c r="BI885" i="1"/>
  <c r="BI884" i="1" s="1"/>
  <c r="BO886" i="1"/>
  <c r="BH739" i="1"/>
  <c r="BH738" i="1" s="1"/>
  <c r="BH737" i="1" s="1"/>
  <c r="BH736" i="1" s="1"/>
  <c r="BN740" i="1"/>
  <c r="BI731" i="1"/>
  <c r="BO732" i="1"/>
  <c r="BI759" i="1"/>
  <c r="BI758" i="1" s="1"/>
  <c r="BI757" i="1" s="1"/>
  <c r="BO760" i="1"/>
  <c r="BI146" i="1"/>
  <c r="BI145" i="1" s="1"/>
  <c r="BI144" i="1" s="1"/>
  <c r="BO147" i="1"/>
  <c r="BI68" i="1"/>
  <c r="BO69" i="1"/>
  <c r="BI441" i="1"/>
  <c r="BI440" i="1" s="1"/>
  <c r="BO442" i="1"/>
  <c r="BI1251" i="1"/>
  <c r="BI1250" i="1" s="1"/>
  <c r="BO1252" i="1"/>
  <c r="BH734" i="1"/>
  <c r="BH733" i="1" s="1"/>
  <c r="BN735" i="1"/>
  <c r="BI620" i="1"/>
  <c r="BI619" i="1" s="1"/>
  <c r="BI618" i="1" s="1"/>
  <c r="BI617" i="1" s="1"/>
  <c r="BO621" i="1"/>
  <c r="BH232" i="1"/>
  <c r="BN233" i="1"/>
  <c r="BI1095" i="1"/>
  <c r="BI1094" i="1" s="1"/>
  <c r="BI1093" i="1" s="1"/>
  <c r="BO1096" i="1"/>
  <c r="BI1452" i="1"/>
  <c r="BI1451" i="1" s="1"/>
  <c r="BO1453" i="1"/>
  <c r="BI664" i="1"/>
  <c r="BI663" i="1" s="1"/>
  <c r="BI662" i="1" s="1"/>
  <c r="BI661" i="1" s="1"/>
  <c r="BO665" i="1"/>
  <c r="BI241" i="1"/>
  <c r="BO242" i="1"/>
  <c r="BI1425" i="1"/>
  <c r="BI1424" i="1" s="1"/>
  <c r="BO1426" i="1"/>
  <c r="BI643" i="1"/>
  <c r="BI642" i="1" s="1"/>
  <c r="BI641" i="1" s="1"/>
  <c r="BI640" i="1" s="1"/>
  <c r="BO644" i="1"/>
  <c r="BH341" i="1"/>
  <c r="BH340" i="1" s="1"/>
  <c r="BH339" i="1" s="1"/>
  <c r="BH338" i="1" s="1"/>
  <c r="BH337" i="1" s="1"/>
  <c r="BN342" i="1"/>
  <c r="BI250" i="1"/>
  <c r="BO251" i="1"/>
  <c r="BH1245" i="1"/>
  <c r="BH1244" i="1" s="1"/>
  <c r="BN1246" i="1"/>
  <c r="BI950" i="1"/>
  <c r="BI949" i="1" s="1"/>
  <c r="BI948" i="1" s="1"/>
  <c r="BO951" i="1"/>
  <c r="BH118" i="1"/>
  <c r="BN120" i="1"/>
  <c r="BI522" i="1"/>
  <c r="BI521" i="1" s="1"/>
  <c r="BI520" i="1" s="1"/>
  <c r="BI519" i="1" s="1"/>
  <c r="BI518" i="1" s="1"/>
  <c r="BO523" i="1"/>
  <c r="BI325" i="1"/>
  <c r="BO326" i="1"/>
  <c r="BI234" i="1"/>
  <c r="BO235" i="1"/>
  <c r="BI448" i="1"/>
  <c r="BI447" i="1" s="1"/>
  <c r="BI446" i="1" s="1"/>
  <c r="BO449" i="1"/>
  <c r="BI1349" i="1"/>
  <c r="BI1348" i="1" s="1"/>
  <c r="BI1344" i="1" s="1"/>
  <c r="BO1350" i="1"/>
  <c r="BH448" i="1"/>
  <c r="BH447" i="1" s="1"/>
  <c r="BH446" i="1" s="1"/>
  <c r="BN449" i="1"/>
  <c r="BI1254" i="1"/>
  <c r="BI1253" i="1" s="1"/>
  <c r="BO1255" i="1"/>
  <c r="BI195" i="1"/>
  <c r="BO196" i="1"/>
  <c r="BI1263" i="1"/>
  <c r="BI1262" i="1" s="1"/>
  <c r="BO1264" i="1"/>
  <c r="BI272" i="1"/>
  <c r="BO273" i="1"/>
  <c r="BH1428" i="1"/>
  <c r="BN1429" i="1"/>
  <c r="BI158" i="1"/>
  <c r="BI157" i="1" s="1"/>
  <c r="BO159" i="1"/>
  <c r="BI874" i="1"/>
  <c r="BI873" i="1" s="1"/>
  <c r="BI872" i="1" s="1"/>
  <c r="BI871" i="1" s="1"/>
  <c r="BO875" i="1"/>
  <c r="BH1430" i="1"/>
  <c r="BN1431" i="1"/>
  <c r="BI778" i="1"/>
  <c r="BI777" i="1" s="1"/>
  <c r="BI776" i="1" s="1"/>
  <c r="BI775" i="1" s="1"/>
  <c r="BI774" i="1" s="1"/>
  <c r="BO779" i="1"/>
  <c r="BH225" i="1"/>
  <c r="BN226" i="1"/>
  <c r="BI1302" i="1"/>
  <c r="BI1301" i="1" s="1"/>
  <c r="BO1303" i="1"/>
  <c r="BI1430" i="1"/>
  <c r="BO1431" i="1"/>
  <c r="BI830" i="1"/>
  <c r="BI829" i="1" s="1"/>
  <c r="BI828" i="1" s="1"/>
  <c r="BO831" i="1"/>
  <c r="BI697" i="1"/>
  <c r="BO698" i="1"/>
  <c r="BH272" i="1"/>
  <c r="BN273" i="1"/>
  <c r="BI1124" i="1"/>
  <c r="BI1123" i="1" s="1"/>
  <c r="BO1125" i="1"/>
  <c r="BH1425" i="1"/>
  <c r="BH1424" i="1" s="1"/>
  <c r="BN1426" i="1"/>
  <c r="BH546" i="1"/>
  <c r="BH545" i="1" s="1"/>
  <c r="BN547" i="1"/>
  <c r="BH769" i="1"/>
  <c r="BH768" i="1" s="1"/>
  <c r="BH767" i="1" s="1"/>
  <c r="BH766" i="1" s="1"/>
  <c r="BN770" i="1"/>
  <c r="BH1317" i="1"/>
  <c r="BH1316" i="1" s="1"/>
  <c r="BN1318" i="1"/>
  <c r="BI1342" i="1"/>
  <c r="BI1341" i="1" s="1"/>
  <c r="BI1340" i="1" s="1"/>
  <c r="BO1343" i="1"/>
  <c r="BI38" i="1"/>
  <c r="BO40" i="1"/>
  <c r="BH679" i="1"/>
  <c r="BH678" i="1" s="1"/>
  <c r="BH677" i="1" s="1"/>
  <c r="BH676" i="1" s="1"/>
  <c r="BN680" i="1"/>
  <c r="BH411" i="1"/>
  <c r="BH410" i="1" s="1"/>
  <c r="BN412" i="1"/>
  <c r="BH1449" i="1"/>
  <c r="BH1448" i="1" s="1"/>
  <c r="BN1450" i="1"/>
  <c r="BI992" i="1"/>
  <c r="BI991" i="1" s="1"/>
  <c r="BI990" i="1" s="1"/>
  <c r="BO993" i="1"/>
  <c r="BI1257" i="1"/>
  <c r="BI1256" i="1" s="1"/>
  <c r="BO1258" i="1"/>
  <c r="BI501" i="1"/>
  <c r="BO502" i="1"/>
  <c r="BH1160" i="1"/>
  <c r="BH1159" i="1" s="1"/>
  <c r="BN1161" i="1"/>
  <c r="BH620" i="1"/>
  <c r="BH619" i="1" s="1"/>
  <c r="BH618" i="1" s="1"/>
  <c r="BH617" i="1" s="1"/>
  <c r="BN621" i="1"/>
  <c r="BI1299" i="1"/>
  <c r="BI1298" i="1" s="1"/>
  <c r="BO1300" i="1"/>
  <c r="BI217" i="1"/>
  <c r="BO218" i="1"/>
  <c r="BI270" i="1"/>
  <c r="BO271" i="1"/>
  <c r="BI1099" i="1"/>
  <c r="BO1100" i="1"/>
  <c r="BI1239" i="1"/>
  <c r="BI1238" i="1" s="1"/>
  <c r="BO1240" i="1"/>
  <c r="BI435" i="1"/>
  <c r="BI434" i="1" s="1"/>
  <c r="BO436" i="1"/>
  <c r="BI484" i="1"/>
  <c r="BO485" i="1"/>
  <c r="BH1067" i="1"/>
  <c r="BH1066" i="1" s="1"/>
  <c r="BH1065" i="1" s="1"/>
  <c r="BN1068" i="1"/>
  <c r="BH957" i="1"/>
  <c r="BH956" i="1" s="1"/>
  <c r="BH955" i="1" s="1"/>
  <c r="BN958" i="1"/>
  <c r="BI428" i="1"/>
  <c r="BI427" i="1" s="1"/>
  <c r="BI426" i="1" s="1"/>
  <c r="BO429" i="1"/>
  <c r="BI1317" i="1"/>
  <c r="BI1316" i="1" s="1"/>
  <c r="BO1318" i="1"/>
  <c r="BI1236" i="1"/>
  <c r="BI1235" i="1" s="1"/>
  <c r="BO1237" i="1"/>
  <c r="BI21" i="1"/>
  <c r="BI20" i="1" s="1"/>
  <c r="BI19" i="1" s="1"/>
  <c r="BI18" i="1" s="1"/>
  <c r="BI17" i="1" s="1"/>
  <c r="BO22" i="1"/>
  <c r="BI1422" i="1"/>
  <c r="BI1421" i="1" s="1"/>
  <c r="BO1423" i="1"/>
  <c r="BI263" i="1"/>
  <c r="BI262" i="1" s="1"/>
  <c r="BI261" i="1" s="1"/>
  <c r="BI260" i="1" s="1"/>
  <c r="BO264" i="1"/>
  <c r="BI1527" i="1"/>
  <c r="BI1526" i="1" s="1"/>
  <c r="BI1525" i="1" s="1"/>
  <c r="BI1524" i="1" s="1"/>
  <c r="BI1523" i="1" s="1"/>
  <c r="BI1521" i="1" s="1"/>
  <c r="BO1528" i="1"/>
  <c r="BH116" i="1"/>
  <c r="BN117" i="1"/>
  <c r="BH250" i="1"/>
  <c r="BN251" i="1"/>
  <c r="BI411" i="1"/>
  <c r="BI410" i="1" s="1"/>
  <c r="BO412" i="1"/>
  <c r="BI1272" i="1"/>
  <c r="BI1271" i="1" s="1"/>
  <c r="BO1273" i="1"/>
  <c r="BI1290" i="1"/>
  <c r="BI1289" i="1" s="1"/>
  <c r="BO1291" i="1"/>
  <c r="BI444" i="1"/>
  <c r="BI443" i="1" s="1"/>
  <c r="BO445" i="1"/>
  <c r="BH86" i="1"/>
  <c r="BH85" i="1" s="1"/>
  <c r="BN87" i="1"/>
  <c r="BH1443" i="1"/>
  <c r="BH1442" i="1" s="1"/>
  <c r="BN1444" i="1"/>
  <c r="BI1428" i="1"/>
  <c r="BI1427" i="1" s="1"/>
  <c r="BO1429" i="1"/>
  <c r="BI505" i="1"/>
  <c r="BO507" i="1"/>
  <c r="BI65" i="1"/>
  <c r="BI62" i="1" s="1"/>
  <c r="BO66" i="1"/>
  <c r="BH1385" i="1"/>
  <c r="BH1384" i="1" s="1"/>
  <c r="BH1383" i="1" s="1"/>
  <c r="BH1382" i="1" s="1"/>
  <c r="BH1381" i="1" s="1"/>
  <c r="BN1386" i="1"/>
  <c r="BH234" i="1"/>
  <c r="BN235" i="1"/>
  <c r="BI214" i="1"/>
  <c r="BO215" i="1"/>
  <c r="BH1335" i="1"/>
  <c r="BH1334" i="1" s="1"/>
  <c r="BN1336" i="1"/>
  <c r="BI750" i="1"/>
  <c r="BI749" i="1" s="1"/>
  <c r="BI748" i="1" s="1"/>
  <c r="BO751" i="1"/>
  <c r="BH184" i="1"/>
  <c r="BN185" i="1"/>
  <c r="BH1471" i="1"/>
  <c r="BH1470" i="1" s="1"/>
  <c r="BN1472" i="1"/>
  <c r="BH405" i="1"/>
  <c r="BH404" i="1" s="1"/>
  <c r="BN406" i="1"/>
  <c r="BH648" i="1"/>
  <c r="BH647" i="1" s="1"/>
  <c r="BH646" i="1" s="1"/>
  <c r="BH645" i="1" s="1"/>
  <c r="BN649" i="1"/>
  <c r="BH1474" i="1"/>
  <c r="BH1473" i="1" s="1"/>
  <c r="BN1475" i="1"/>
  <c r="BI414" i="1"/>
  <c r="BI413" i="1" s="1"/>
  <c r="BO415" i="1"/>
  <c r="BH575" i="1"/>
  <c r="BH574" i="1" s="1"/>
  <c r="BH573" i="1" s="1"/>
  <c r="BH572" i="1" s="1"/>
  <c r="BH571" i="1" s="1"/>
  <c r="BN576" i="1"/>
  <c r="BI555" i="1"/>
  <c r="BO556" i="1"/>
  <c r="BH1302" i="1"/>
  <c r="BH1301" i="1" s="1"/>
  <c r="BN1303" i="1"/>
  <c r="BI232" i="1"/>
  <c r="BO233" i="1"/>
  <c r="BI1260" i="1"/>
  <c r="BI1259" i="1" s="1"/>
  <c r="BO1261" i="1"/>
  <c r="BI348" i="1"/>
  <c r="BI347" i="1" s="1"/>
  <c r="BI346" i="1" s="1"/>
  <c r="BI345" i="1" s="1"/>
  <c r="BO349" i="1"/>
  <c r="BH414" i="1"/>
  <c r="BH413" i="1" s="1"/>
  <c r="BN415" i="1"/>
  <c r="BI845" i="1"/>
  <c r="BI844" i="1" s="1"/>
  <c r="BO846" i="1"/>
  <c r="BI1467" i="1"/>
  <c r="BI1466" i="1" s="1"/>
  <c r="BI1465" i="1" s="1"/>
  <c r="BO1468" i="1"/>
  <c r="BH1290" i="1"/>
  <c r="BH1289" i="1" s="1"/>
  <c r="BN1291" i="1"/>
  <c r="BH227" i="1"/>
  <c r="BN228" i="1"/>
  <c r="BI53" i="1"/>
  <c r="BO54" i="1"/>
  <c r="BI1033" i="1"/>
  <c r="BI1032" i="1" s="1"/>
  <c r="BI1031" i="1" s="1"/>
  <c r="BI1030" i="1" s="1"/>
  <c r="BI1029" i="1" s="1"/>
  <c r="BO1034" i="1"/>
  <c r="BI236" i="1"/>
  <c r="BO237" i="1"/>
  <c r="BI695" i="1"/>
  <c r="BI694" i="1" s="1"/>
  <c r="BI690" i="1" s="1"/>
  <c r="BO696" i="1"/>
  <c r="BH1153" i="1"/>
  <c r="BH1152" i="1" s="1"/>
  <c r="BN1154" i="1"/>
  <c r="BH1419" i="1"/>
  <c r="BH1418" i="1" s="1"/>
  <c r="BN1420" i="1"/>
  <c r="BH217" i="1"/>
  <c r="BN218" i="1"/>
  <c r="BI580" i="1"/>
  <c r="BI579" i="1" s="1"/>
  <c r="BI578" i="1" s="1"/>
  <c r="BI577" i="1" s="1"/>
  <c r="BO581" i="1"/>
  <c r="BH408" i="1"/>
  <c r="BH407" i="1" s="1"/>
  <c r="BN409" i="1"/>
  <c r="BH236" i="1"/>
  <c r="BN237" i="1"/>
  <c r="BH981" i="1"/>
  <c r="BH980" i="1" s="1"/>
  <c r="BH979" i="1" s="1"/>
  <c r="BN982" i="1"/>
  <c r="BI252" i="1"/>
  <c r="BO253" i="1"/>
  <c r="BH1236" i="1"/>
  <c r="BH1235" i="1" s="1"/>
  <c r="BN1237" i="1"/>
  <c r="BI118" i="1"/>
  <c r="BO120" i="1"/>
  <c r="BH241" i="1"/>
  <c r="BN242" i="1"/>
  <c r="BH1308" i="1"/>
  <c r="BH1307" i="1" s="1"/>
  <c r="BN1309" i="1"/>
  <c r="BI1278" i="1"/>
  <c r="BI1277" i="1" s="1"/>
  <c r="BO1279" i="1"/>
  <c r="BI551" i="1"/>
  <c r="BI550" i="1" s="1"/>
  <c r="BI549" i="1" s="1"/>
  <c r="BO552" i="1"/>
  <c r="BI458" i="1"/>
  <c r="BI457" i="1" s="1"/>
  <c r="BI456" i="1" s="1"/>
  <c r="BI455" i="1" s="1"/>
  <c r="BO459" i="1"/>
  <c r="BH65" i="1"/>
  <c r="BH62" i="1" s="1"/>
  <c r="BN66" i="1"/>
  <c r="BH930" i="1"/>
  <c r="BH929" i="1" s="1"/>
  <c r="BH928" i="1" s="1"/>
  <c r="BH927" i="1" s="1"/>
  <c r="BN931" i="1"/>
  <c r="BH209" i="1"/>
  <c r="BH208" i="1" s="1"/>
  <c r="BN210" i="1"/>
  <c r="BH76" i="1"/>
  <c r="BH75" i="1" s="1"/>
  <c r="BN77" i="1"/>
  <c r="BH557" i="1"/>
  <c r="BN558" i="1"/>
  <c r="BH503" i="1"/>
  <c r="BN504" i="1"/>
  <c r="BI881" i="1"/>
  <c r="BI880" i="1" s="1"/>
  <c r="BI879" i="1" s="1"/>
  <c r="BO882" i="1"/>
  <c r="BI1245" i="1"/>
  <c r="BI1244" i="1" s="1"/>
  <c r="BO1246" i="1"/>
  <c r="BI1048" i="1"/>
  <c r="BI1047" i="1" s="1"/>
  <c r="BI1046" i="1" s="1"/>
  <c r="BI1041" i="1" s="1"/>
  <c r="BI1040" i="1" s="1"/>
  <c r="BO1049" i="1"/>
  <c r="BH1299" i="1"/>
  <c r="BH1298" i="1" s="1"/>
  <c r="BN1300" i="1"/>
  <c r="BI557" i="1"/>
  <c r="BO558" i="1"/>
  <c r="BH1323" i="1"/>
  <c r="BH1322" i="1" s="1"/>
  <c r="BN1324" i="1"/>
  <c r="BI1275" i="1"/>
  <c r="BI1274" i="1" s="1"/>
  <c r="BO1276" i="1"/>
  <c r="BH1257" i="1"/>
  <c r="BH1256" i="1" s="1"/>
  <c r="BN1258" i="1"/>
  <c r="BH161" i="1"/>
  <c r="BH160" i="1" s="1"/>
  <c r="BN162" i="1"/>
  <c r="BI1201" i="1"/>
  <c r="BI1200" i="1" s="1"/>
  <c r="BI1199" i="1" s="1"/>
  <c r="BI1198" i="1" s="1"/>
  <c r="BO1202" i="1"/>
  <c r="BI189" i="1"/>
  <c r="BI188" i="1" s="1"/>
  <c r="BO190" i="1"/>
  <c r="BH327" i="1"/>
  <c r="BN328" i="1"/>
  <c r="BI1543" i="1"/>
  <c r="BI1542" i="1" s="1"/>
  <c r="BI1541" i="1" s="1"/>
  <c r="BO1544" i="1"/>
  <c r="BI268" i="1"/>
  <c r="BO269" i="1"/>
  <c r="BI1455" i="1"/>
  <c r="BI1454" i="1" s="1"/>
  <c r="BO1456" i="1"/>
  <c r="BI400" i="1"/>
  <c r="BI397" i="1" s="1"/>
  <c r="BI396" i="1" s="1"/>
  <c r="BO401" i="1"/>
  <c r="BI842" i="1"/>
  <c r="BI841" i="1" s="1"/>
  <c r="BO843" i="1"/>
  <c r="BI184" i="1"/>
  <c r="BO185" i="1"/>
  <c r="BI595" i="1"/>
  <c r="BI594" i="1" s="1"/>
  <c r="BI583" i="1" s="1"/>
  <c r="BI582" i="1" s="1"/>
  <c r="BO596" i="1"/>
  <c r="BI792" i="1"/>
  <c r="BI791" i="1" s="1"/>
  <c r="BI790" i="1" s="1"/>
  <c r="BI789" i="1" s="1"/>
  <c r="BI781" i="1" s="1"/>
  <c r="BO793" i="1"/>
  <c r="BH731" i="1"/>
  <c r="BN732" i="1"/>
  <c r="BI34" i="1"/>
  <c r="BI33" i="1" s="1"/>
  <c r="BO35" i="1"/>
  <c r="BI974" i="1"/>
  <c r="BI971" i="1" s="1"/>
  <c r="BI970" i="1" s="1"/>
  <c r="BO975" i="1"/>
  <c r="BI219" i="1"/>
  <c r="BO220" i="1"/>
  <c r="BH441" i="1"/>
  <c r="BH440" i="1" s="1"/>
  <c r="BN442" i="1"/>
  <c r="BI1446" i="1"/>
  <c r="BI1445" i="1" s="1"/>
  <c r="BO1447" i="1"/>
  <c r="BH1254" i="1"/>
  <c r="BH1253" i="1" s="1"/>
  <c r="BN1255" i="1"/>
  <c r="BH229" i="1"/>
  <c r="BN230" i="1"/>
  <c r="BI1063" i="1"/>
  <c r="BI1062" i="1" s="1"/>
  <c r="BI1061" i="1" s="1"/>
  <c r="BO1064" i="1"/>
  <c r="BI1183" i="1"/>
  <c r="BI1182" i="1" s="1"/>
  <c r="BO1184" i="1"/>
  <c r="BI55" i="1"/>
  <c r="BO56" i="1"/>
  <c r="BH885" i="1"/>
  <c r="BH884" i="1" s="1"/>
  <c r="BN886" i="1"/>
  <c r="BI610" i="1"/>
  <c r="BI609" i="1" s="1"/>
  <c r="BI608" i="1" s="1"/>
  <c r="BI607" i="1" s="1"/>
  <c r="BO611" i="1"/>
  <c r="BI814" i="1"/>
  <c r="BI813" i="1" s="1"/>
  <c r="BI812" i="1" s="1"/>
  <c r="BO815" i="1"/>
  <c r="BI1091" i="1"/>
  <c r="BI1090" i="1" s="1"/>
  <c r="BI1089" i="1" s="1"/>
  <c r="BO1092" i="1"/>
  <c r="BI1332" i="1"/>
  <c r="BI1331" i="1" s="1"/>
  <c r="BO1333" i="1"/>
  <c r="BI288" i="1"/>
  <c r="BO289" i="1"/>
  <c r="BH214" i="1"/>
  <c r="BN215" i="1"/>
  <c r="BI755" i="1"/>
  <c r="BI754" i="1" s="1"/>
  <c r="BI753" i="1" s="1"/>
  <c r="BO756" i="1"/>
  <c r="BI464" i="1"/>
  <c r="BI463" i="1" s="1"/>
  <c r="BI462" i="1" s="1"/>
  <c r="BI461" i="1" s="1"/>
  <c r="BO465" i="1"/>
  <c r="BI59" i="1"/>
  <c r="BO60" i="1"/>
  <c r="BI679" i="1"/>
  <c r="BI678" i="1" s="1"/>
  <c r="BI677" i="1" s="1"/>
  <c r="BI676" i="1" s="1"/>
  <c r="BO680" i="1"/>
  <c r="BI1248" i="1"/>
  <c r="BI1247" i="1" s="1"/>
  <c r="BO1249" i="1"/>
  <c r="BI116" i="1"/>
  <c r="BO117" i="1"/>
  <c r="BH288" i="1"/>
  <c r="BN289" i="1"/>
  <c r="BI729" i="1"/>
  <c r="BO730" i="1"/>
  <c r="BI1229" i="1"/>
  <c r="BO1230" i="1"/>
  <c r="BH1048" i="1"/>
  <c r="BH1047" i="1" s="1"/>
  <c r="BH1046" i="1" s="1"/>
  <c r="BH1041" i="1" s="1"/>
  <c r="BH1040" i="1" s="1"/>
  <c r="BN1049" i="1"/>
  <c r="BH1326" i="1"/>
  <c r="BH1325" i="1" s="1"/>
  <c r="BN1327" i="1"/>
  <c r="BH1278" i="1"/>
  <c r="BH1277" i="1" s="1"/>
  <c r="BN1279" i="1"/>
  <c r="BI182" i="1"/>
  <c r="BI181" i="1" s="1"/>
  <c r="BI180" i="1" s="1"/>
  <c r="BO183" i="1"/>
  <c r="BI202" i="1"/>
  <c r="BO203" i="1"/>
  <c r="BI1320" i="1"/>
  <c r="BI1319" i="1" s="1"/>
  <c r="BO1321" i="1"/>
  <c r="BI503" i="1"/>
  <c r="BI500" i="1" s="1"/>
  <c r="BI499" i="1" s="1"/>
  <c r="BI494" i="1" s="1"/>
  <c r="BO504" i="1"/>
  <c r="BH1455" i="1"/>
  <c r="BH1454" i="1" s="1"/>
  <c r="BN1456" i="1"/>
  <c r="BI408" i="1"/>
  <c r="BI407" i="1" s="1"/>
  <c r="BO409" i="1"/>
  <c r="BH610" i="1"/>
  <c r="BH609" i="1" s="1"/>
  <c r="BH608" i="1" s="1"/>
  <c r="BH607" i="1" s="1"/>
  <c r="BN611" i="1"/>
  <c r="BI1269" i="1"/>
  <c r="BI1268" i="1" s="1"/>
  <c r="BO1270" i="1"/>
  <c r="BH1266" i="1"/>
  <c r="BH1265" i="1" s="1"/>
  <c r="BN1267" i="1"/>
  <c r="BI1385" i="1"/>
  <c r="BI1384" i="1" s="1"/>
  <c r="BI1383" i="1" s="1"/>
  <c r="BI1382" i="1" s="1"/>
  <c r="BI1381" i="1" s="1"/>
  <c r="BO1386" i="1"/>
  <c r="BH197" i="1"/>
  <c r="BN198" i="1"/>
  <c r="BH91" i="1"/>
  <c r="BN92" i="1"/>
  <c r="BH222" i="1"/>
  <c r="BH221" i="1" s="1"/>
  <c r="BN223" i="1"/>
  <c r="BH1275" i="1"/>
  <c r="BH1274" i="1" s="1"/>
  <c r="BN1276" i="1"/>
  <c r="BI1449" i="1"/>
  <c r="BI1448" i="1" s="1"/>
  <c r="BO1450" i="1"/>
  <c r="BI366" i="1"/>
  <c r="BO368" i="1"/>
  <c r="BI1434" i="1"/>
  <c r="BI1433" i="1" s="1"/>
  <c r="BI1432" i="1" s="1"/>
  <c r="BO1435" i="1"/>
  <c r="BI282" i="1"/>
  <c r="BO283" i="1"/>
  <c r="BH353" i="1"/>
  <c r="BH352" i="1" s="1"/>
  <c r="BH351" i="1" s="1"/>
  <c r="BH350" i="1" s="1"/>
  <c r="BN354" i="1"/>
  <c r="BI1443" i="1"/>
  <c r="BI1442" i="1" s="1"/>
  <c r="BO1444" i="1"/>
  <c r="BH177" i="1"/>
  <c r="BH176" i="1" s="1"/>
  <c r="BH175" i="1" s="1"/>
  <c r="BH174" i="1" s="1"/>
  <c r="BN178" i="1"/>
  <c r="BH93" i="1"/>
  <c r="BN94" i="1"/>
  <c r="BI1314" i="1"/>
  <c r="BI1313" i="1" s="1"/>
  <c r="BO1315" i="1"/>
  <c r="BH750" i="1"/>
  <c r="BH749" i="1" s="1"/>
  <c r="BH748" i="1" s="1"/>
  <c r="BN751" i="1"/>
  <c r="BH1099" i="1"/>
  <c r="BH1098" i="1" s="1"/>
  <c r="BH1097" i="1" s="1"/>
  <c r="BN1100" i="1"/>
  <c r="BH1284" i="1"/>
  <c r="BH1283" i="1" s="1"/>
  <c r="BN1285" i="1"/>
  <c r="BI1419" i="1"/>
  <c r="BI1418" i="1" s="1"/>
  <c r="BO1420" i="1"/>
  <c r="BH158" i="1"/>
  <c r="BH157" i="1" s="1"/>
  <c r="BN159" i="1"/>
  <c r="BH1332" i="1"/>
  <c r="BH1331" i="1" s="1"/>
  <c r="BN1333" i="1"/>
  <c r="BI1127" i="1"/>
  <c r="BI1126" i="1" s="1"/>
  <c r="BI1122" i="1" s="1"/>
  <c r="BO1128" i="1"/>
  <c r="BI222" i="1"/>
  <c r="BI221" i="1" s="1"/>
  <c r="BO223" i="1"/>
  <c r="BI996" i="1"/>
  <c r="BI995" i="1" s="1"/>
  <c r="BI994" i="1" s="1"/>
  <c r="BO997" i="1"/>
  <c r="BI1021" i="1"/>
  <c r="BI1020" i="1" s="1"/>
  <c r="BI1019" i="1" s="1"/>
  <c r="BI1018" i="1" s="1"/>
  <c r="BO1022" i="1"/>
  <c r="BI1326" i="1"/>
  <c r="BI1325" i="1" s="1"/>
  <c r="BO1327" i="1"/>
  <c r="BI472" i="1"/>
  <c r="BI471" i="1" s="1"/>
  <c r="BO473" i="1"/>
  <c r="BH580" i="1"/>
  <c r="BH579" i="1" s="1"/>
  <c r="BH578" i="1" s="1"/>
  <c r="BH577" i="1" s="1"/>
  <c r="BN581" i="1"/>
  <c r="BH358" i="1"/>
  <c r="BH357" i="1" s="1"/>
  <c r="BH356" i="1" s="1"/>
  <c r="BN359" i="1"/>
  <c r="BI364" i="1"/>
  <c r="BI361" i="1" s="1"/>
  <c r="BI360" i="1" s="1"/>
  <c r="BO365" i="1"/>
  <c r="BH759" i="1"/>
  <c r="BH758" i="1" s="1"/>
  <c r="BH757" i="1" s="1"/>
  <c r="BN760" i="1"/>
  <c r="BI91" i="1"/>
  <c r="BO92" i="1"/>
  <c r="BI1293" i="1"/>
  <c r="BI1292" i="1" s="1"/>
  <c r="BO1294" i="1"/>
  <c r="BI227" i="1"/>
  <c r="BO228" i="1"/>
  <c r="BI1338" i="1"/>
  <c r="BI1337" i="1" s="1"/>
  <c r="BO1339" i="1"/>
  <c r="BH286" i="1"/>
  <c r="BN287" i="1"/>
  <c r="BI1474" i="1"/>
  <c r="BI1473" i="1" s="1"/>
  <c r="BI1469" i="1" s="1"/>
  <c r="BI1464" i="1" s="1"/>
  <c r="BO1475" i="1"/>
  <c r="BI575" i="1"/>
  <c r="BI574" i="1" s="1"/>
  <c r="BI573" i="1" s="1"/>
  <c r="BI572" i="1" s="1"/>
  <c r="BI571" i="1" s="1"/>
  <c r="BO576" i="1"/>
  <c r="BH195" i="1"/>
  <c r="BN196" i="1"/>
  <c r="BI1156" i="1"/>
  <c r="BI1155" i="1" s="1"/>
  <c r="BO1157" i="1"/>
  <c r="BI209" i="1"/>
  <c r="BI208" i="1" s="1"/>
  <c r="BO210" i="1"/>
  <c r="BI225" i="1"/>
  <c r="BO226" i="1"/>
  <c r="BH1272" i="1"/>
  <c r="BH1271" i="1" s="1"/>
  <c r="BN1273" i="1"/>
  <c r="BI93" i="1"/>
  <c r="BO94" i="1"/>
  <c r="BI981" i="1"/>
  <c r="BI980" i="1" s="1"/>
  <c r="BI979" i="1" s="1"/>
  <c r="BO982" i="1"/>
  <c r="BH1305" i="1"/>
  <c r="BH1304" i="1" s="1"/>
  <c r="BN1306" i="1"/>
  <c r="BI629" i="1"/>
  <c r="BI628" i="1" s="1"/>
  <c r="BI627" i="1" s="1"/>
  <c r="BI626" i="1" s="1"/>
  <c r="BO630" i="1"/>
  <c r="BI177" i="1"/>
  <c r="BI176" i="1" s="1"/>
  <c r="BI175" i="1" s="1"/>
  <c r="BI174" i="1" s="1"/>
  <c r="BO178" i="1"/>
  <c r="BH400" i="1"/>
  <c r="BH397" i="1" s="1"/>
  <c r="BH396" i="1" s="1"/>
  <c r="BN401" i="1"/>
  <c r="BH1293" i="1"/>
  <c r="BH1292" i="1" s="1"/>
  <c r="BN1294" i="1"/>
  <c r="BI769" i="1"/>
  <c r="BI768" i="1" s="1"/>
  <c r="BI767" i="1" s="1"/>
  <c r="BI766" i="1" s="1"/>
  <c r="BO770" i="1"/>
  <c r="BI358" i="1"/>
  <c r="BI357" i="1" s="1"/>
  <c r="BI356" i="1" s="1"/>
  <c r="BO359" i="1"/>
  <c r="BH1320" i="1"/>
  <c r="BH1319" i="1" s="1"/>
  <c r="BN1321" i="1"/>
  <c r="BH366" i="1"/>
  <c r="BN368" i="1"/>
  <c r="BI284" i="1"/>
  <c r="BI281" i="1" s="1"/>
  <c r="BI280" i="1" s="1"/>
  <c r="BI279" i="1" s="1"/>
  <c r="BO285" i="1"/>
  <c r="BI1535" i="1"/>
  <c r="BI1534" i="1" s="1"/>
  <c r="BO1536" i="1"/>
  <c r="BH1338" i="1"/>
  <c r="BH1337" i="1" s="1"/>
  <c r="BN1339" i="1"/>
  <c r="BI193" i="1"/>
  <c r="BI192" i="1" s="1"/>
  <c r="BO194" i="1"/>
  <c r="BI1305" i="1"/>
  <c r="BI1304" i="1" s="1"/>
  <c r="BO1306" i="1"/>
  <c r="BH464" i="1"/>
  <c r="BH463" i="1" s="1"/>
  <c r="BH462" i="1" s="1"/>
  <c r="BH461" i="1" s="1"/>
  <c r="BN465" i="1"/>
  <c r="BH38" i="1"/>
  <c r="BN40" i="1"/>
  <c r="BI200" i="1"/>
  <c r="BI199" i="1" s="1"/>
  <c r="BO201" i="1"/>
  <c r="BH219" i="1"/>
  <c r="BH216" i="1" s="1"/>
  <c r="BN220" i="1"/>
  <c r="BH68" i="1"/>
  <c r="BN69" i="1"/>
  <c r="BI130" i="1"/>
  <c r="BI129" i="1" s="1"/>
  <c r="BI128" i="1" s="1"/>
  <c r="BI127" i="1" s="1"/>
  <c r="BI126" i="1" s="1"/>
  <c r="BO131" i="1"/>
  <c r="BH1183" i="1"/>
  <c r="BH1182" i="1" s="1"/>
  <c r="BN1184" i="1"/>
  <c r="BC62" i="1"/>
  <c r="BC61" i="1" s="1"/>
  <c r="BC50" i="1" s="1"/>
  <c r="BC49" i="1" s="1"/>
  <c r="BI1479" i="1"/>
  <c r="BI1478" i="1" s="1"/>
  <c r="BI1477" i="1" s="1"/>
  <c r="BI1476" i="1" s="1"/>
  <c r="BO1480" i="1"/>
  <c r="BH1479" i="1"/>
  <c r="BH1478" i="1" s="1"/>
  <c r="BH1477" i="1" s="1"/>
  <c r="BH1476" i="1" s="1"/>
  <c r="BN1480" i="1"/>
  <c r="BH1503" i="1"/>
  <c r="BH1502" i="1" s="1"/>
  <c r="BN1504" i="1"/>
  <c r="BI1503" i="1"/>
  <c r="BI1502" i="1" s="1"/>
  <c r="BO1504" i="1"/>
  <c r="AV1415" i="1"/>
  <c r="AW139" i="1"/>
  <c r="BC1340" i="1"/>
  <c r="BC1232" i="1" s="1"/>
  <c r="BB1469" i="1"/>
  <c r="BI324" i="1"/>
  <c r="BI323" i="1" s="1"/>
  <c r="BI322" i="1" s="1"/>
  <c r="BI321" i="1" s="1"/>
  <c r="BI231" i="1"/>
  <c r="BB62" i="1"/>
  <c r="BC211" i="1"/>
  <c r="BI211" i="1"/>
  <c r="AW50" i="1"/>
  <c r="AW49" i="1" s="1"/>
  <c r="BC191" i="1"/>
  <c r="AW1415" i="1"/>
  <c r="AW1221" i="1" s="1"/>
  <c r="BC1464" i="1"/>
  <c r="BC1463" i="1" s="1"/>
  <c r="AQ378" i="1"/>
  <c r="AW1121" i="1"/>
  <c r="AW1120" i="1" s="1"/>
  <c r="AW1118" i="1" s="1"/>
  <c r="BC878" i="1"/>
  <c r="BC877" i="1" s="1"/>
  <c r="AW535" i="1"/>
  <c r="AW319" i="1"/>
  <c r="AW942" i="1"/>
  <c r="AW808" i="1" s="1"/>
  <c r="AW466" i="1"/>
  <c r="AW460" i="1" s="1"/>
  <c r="AW454" i="1" s="1"/>
  <c r="AW660" i="1"/>
  <c r="AW604" i="1" s="1"/>
  <c r="L1221" i="1"/>
  <c r="AP1091" i="1"/>
  <c r="AP1090" i="1" s="1"/>
  <c r="AP1089" i="1" s="1"/>
  <c r="AV1092" i="1"/>
  <c r="AP888" i="1"/>
  <c r="AP887" i="1" s="1"/>
  <c r="AP883" i="1" s="1"/>
  <c r="AV889" i="1"/>
  <c r="AP996" i="1"/>
  <c r="AP995" i="1" s="1"/>
  <c r="AP994" i="1" s="1"/>
  <c r="AV997" i="1"/>
  <c r="AP1063" i="1"/>
  <c r="AP1062" i="1" s="1"/>
  <c r="AP1061" i="1" s="1"/>
  <c r="AP1060" i="1" s="1"/>
  <c r="AP1059" i="1" s="1"/>
  <c r="AV1064" i="1"/>
  <c r="AP881" i="1"/>
  <c r="AP880" i="1" s="1"/>
  <c r="AP879" i="1" s="1"/>
  <c r="AV882" i="1"/>
  <c r="AP1095" i="1"/>
  <c r="AP1094" i="1" s="1"/>
  <c r="AP1093" i="1" s="1"/>
  <c r="AV1096" i="1"/>
  <c r="AP1127" i="1"/>
  <c r="AP1126" i="1" s="1"/>
  <c r="AV1128" i="1"/>
  <c r="AP992" i="1"/>
  <c r="AP991" i="1" s="1"/>
  <c r="AP990" i="1" s="1"/>
  <c r="AV993" i="1"/>
  <c r="AP946" i="1"/>
  <c r="AP945" i="1" s="1"/>
  <c r="AP944" i="1" s="1"/>
  <c r="AV947" i="1"/>
  <c r="AP822" i="1"/>
  <c r="AP821" i="1" s="1"/>
  <c r="AP817" i="1" s="1"/>
  <c r="AV823" i="1"/>
  <c r="AJ878" i="1"/>
  <c r="AJ877" i="1" s="1"/>
  <c r="AD842" i="1"/>
  <c r="AD841" i="1" s="1"/>
  <c r="AJ843" i="1"/>
  <c r="AE239" i="1"/>
  <c r="AE238" i="1" s="1"/>
  <c r="AE207" i="1" s="1"/>
  <c r="AE179" i="1" s="1"/>
  <c r="AE133" i="1" s="1"/>
  <c r="AE15" i="1" s="1"/>
  <c r="AE1546" i="1" s="1"/>
  <c r="AK240" i="1"/>
  <c r="AJ814" i="1"/>
  <c r="AJ813" i="1" s="1"/>
  <c r="AJ812" i="1" s="1"/>
  <c r="AP815" i="1"/>
  <c r="AJ1088" i="1"/>
  <c r="AJ1087" i="1" s="1"/>
  <c r="AD845" i="1"/>
  <c r="AD844" i="1" s="1"/>
  <c r="AJ846" i="1"/>
  <c r="AD239" i="1"/>
  <c r="AD238" i="1" s="1"/>
  <c r="AD207" i="1" s="1"/>
  <c r="AJ240" i="1"/>
  <c r="AP831" i="1"/>
  <c r="AJ830" i="1"/>
  <c r="AJ829" i="1" s="1"/>
  <c r="AJ828" i="1" s="1"/>
  <c r="AJ989" i="1"/>
  <c r="R1340" i="1"/>
  <c r="R1232" i="1" s="1"/>
  <c r="X811" i="1"/>
  <c r="X810" i="1" s="1"/>
  <c r="X539" i="1"/>
  <c r="X538" i="1" s="1"/>
  <c r="X537" i="1" s="1"/>
  <c r="AD540" i="1"/>
  <c r="X595" i="1"/>
  <c r="X594" i="1" s="1"/>
  <c r="X583" i="1" s="1"/>
  <c r="X582" i="1" s="1"/>
  <c r="AD596" i="1"/>
  <c r="X1342" i="1"/>
  <c r="X1341" i="1" s="1"/>
  <c r="AD1343" i="1"/>
  <c r="X543" i="1"/>
  <c r="X542" i="1" s="1"/>
  <c r="X541" i="1" s="1"/>
  <c r="AD544" i="1"/>
  <c r="X706" i="1"/>
  <c r="X705" i="1" s="1"/>
  <c r="AD707" i="1"/>
  <c r="X1349" i="1"/>
  <c r="X1348" i="1" s="1"/>
  <c r="X1344" i="1" s="1"/>
  <c r="AD1350" i="1"/>
  <c r="L467" i="1"/>
  <c r="L466" i="1" s="1"/>
  <c r="R536" i="1"/>
  <c r="L494" i="1"/>
  <c r="R695" i="1"/>
  <c r="R694" i="1" s="1"/>
  <c r="R690" i="1" s="1"/>
  <c r="R689" i="1" s="1"/>
  <c r="X696" i="1"/>
  <c r="R482" i="1"/>
  <c r="X483" i="1"/>
  <c r="R522" i="1"/>
  <c r="R521" i="1" s="1"/>
  <c r="R520" i="1" s="1"/>
  <c r="R519" i="1" s="1"/>
  <c r="R518" i="1" s="1"/>
  <c r="X523" i="1"/>
  <c r="R484" i="1"/>
  <c r="X485" i="1"/>
  <c r="R968" i="1"/>
  <c r="R967" i="1" s="1"/>
  <c r="R966" i="1" s="1"/>
  <c r="X969" i="1"/>
  <c r="R950" i="1"/>
  <c r="R949" i="1" s="1"/>
  <c r="R948" i="1" s="1"/>
  <c r="R943" i="1" s="1"/>
  <c r="X951" i="1"/>
  <c r="R755" i="1"/>
  <c r="R754" i="1" s="1"/>
  <c r="R753" i="1" s="1"/>
  <c r="R752" i="1" s="1"/>
  <c r="R742" i="1" s="1"/>
  <c r="X756" i="1"/>
  <c r="R664" i="1"/>
  <c r="R663" i="1" s="1"/>
  <c r="R662" i="1" s="1"/>
  <c r="R661" i="1" s="1"/>
  <c r="X665" i="1"/>
  <c r="R435" i="1"/>
  <c r="R434" i="1" s="1"/>
  <c r="R430" i="1" s="1"/>
  <c r="R425" i="1" s="1"/>
  <c r="R424" i="1" s="1"/>
  <c r="R423" i="1" s="1"/>
  <c r="X436" i="1"/>
  <c r="R142" i="1"/>
  <c r="R141" i="1" s="1"/>
  <c r="R140" i="1" s="1"/>
  <c r="X143" i="1"/>
  <c r="R1134" i="1"/>
  <c r="R1133" i="1" s="1"/>
  <c r="X1135" i="1"/>
  <c r="R1467" i="1"/>
  <c r="R1466" i="1" s="1"/>
  <c r="R1465" i="1" s="1"/>
  <c r="R1464" i="1" s="1"/>
  <c r="R1463" i="1" s="1"/>
  <c r="X1468" i="1"/>
  <c r="R1138" i="1"/>
  <c r="R1137" i="1" s="1"/>
  <c r="X1139" i="1"/>
  <c r="R497" i="1"/>
  <c r="R496" i="1" s="1"/>
  <c r="R495" i="1" s="1"/>
  <c r="X498" i="1"/>
  <c r="R1227" i="1"/>
  <c r="X1228" i="1"/>
  <c r="R394" i="1"/>
  <c r="R393" i="1" s="1"/>
  <c r="R392" i="1" s="1"/>
  <c r="R391" i="1" s="1"/>
  <c r="R390" i="1" s="1"/>
  <c r="X395" i="1"/>
  <c r="R130" i="1"/>
  <c r="R129" i="1" s="1"/>
  <c r="R128" i="1" s="1"/>
  <c r="R127" i="1" s="1"/>
  <c r="R126" i="1" s="1"/>
  <c r="X131" i="1"/>
  <c r="R615" i="1"/>
  <c r="R614" i="1" s="1"/>
  <c r="R613" i="1" s="1"/>
  <c r="R612" i="1" s="1"/>
  <c r="X616" i="1"/>
  <c r="R469" i="1"/>
  <c r="R468" i="1" s="1"/>
  <c r="X470" i="1"/>
  <c r="R638" i="1"/>
  <c r="R637" i="1" s="1"/>
  <c r="R636" i="1" s="1"/>
  <c r="R635" i="1" s="1"/>
  <c r="X639" i="1"/>
  <c r="R472" i="1"/>
  <c r="R471" i="1" s="1"/>
  <c r="X473" i="1"/>
  <c r="R792" i="1"/>
  <c r="R791" i="1" s="1"/>
  <c r="R790" i="1" s="1"/>
  <c r="R789" i="1" s="1"/>
  <c r="R781" i="1" s="1"/>
  <c r="R772" i="1" s="1"/>
  <c r="X793" i="1"/>
  <c r="R501" i="1"/>
  <c r="R500" i="1" s="1"/>
  <c r="R499" i="1" s="1"/>
  <c r="X502" i="1"/>
  <c r="R284" i="1"/>
  <c r="X285" i="1"/>
  <c r="R1156" i="1"/>
  <c r="R1155" i="1" s="1"/>
  <c r="R1141" i="1" s="1"/>
  <c r="X1157" i="1"/>
  <c r="R1124" i="1"/>
  <c r="R1123" i="1" s="1"/>
  <c r="X1125" i="1"/>
  <c r="R1218" i="1"/>
  <c r="R1217" i="1" s="1"/>
  <c r="R1216" i="1" s="1"/>
  <c r="R1215" i="1" s="1"/>
  <c r="R1214" i="1" s="1"/>
  <c r="X1219" i="1"/>
  <c r="R1229" i="1"/>
  <c r="X1230" i="1"/>
  <c r="R1131" i="1"/>
  <c r="R1130" i="1" s="1"/>
  <c r="X1132" i="1"/>
  <c r="L1122" i="1"/>
  <c r="L1121" i="1" s="1"/>
  <c r="L1120" i="1" s="1"/>
  <c r="L1118" i="1" s="1"/>
  <c r="L1527" i="1"/>
  <c r="L1526" i="1" s="1"/>
  <c r="L1525" i="1" s="1"/>
  <c r="L1524" i="1" s="1"/>
  <c r="L1523" i="1" s="1"/>
  <c r="L1521" i="1" s="1"/>
  <c r="R1528" i="1"/>
  <c r="L1494" i="1"/>
  <c r="L1493" i="1" s="1"/>
  <c r="L1489" i="1" s="1"/>
  <c r="L1488" i="1" s="1"/>
  <c r="L1487" i="1" s="1"/>
  <c r="L1461" i="1" s="1"/>
  <c r="R1495" i="1"/>
  <c r="R183" i="1"/>
  <c r="L182" i="1"/>
  <c r="L660" i="1"/>
  <c r="R194" i="1"/>
  <c r="L193" i="1"/>
  <c r="L192" i="1" s="1"/>
  <c r="R138" i="1"/>
  <c r="L137" i="1"/>
  <c r="L136" i="1" s="1"/>
  <c r="L135" i="1" s="1"/>
  <c r="L134" i="1" s="1"/>
  <c r="R203" i="1"/>
  <c r="L202" i="1"/>
  <c r="R975" i="1"/>
  <c r="L974" i="1"/>
  <c r="L971" i="1" s="1"/>
  <c r="L970" i="1" s="1"/>
  <c r="L965" i="1" s="1"/>
  <c r="R206" i="1"/>
  <c r="L204" i="1"/>
  <c r="L1543" i="1"/>
  <c r="L1542" i="1" s="1"/>
  <c r="L1541" i="1" s="1"/>
  <c r="R1544" i="1"/>
  <c r="L1535" i="1"/>
  <c r="L1534" i="1" s="1"/>
  <c r="R1536" i="1"/>
  <c r="L200" i="1"/>
  <c r="R201" i="1"/>
  <c r="L55" i="1"/>
  <c r="R56" i="1"/>
  <c r="F283" i="1"/>
  <c r="L283" i="1" s="1"/>
  <c r="F115" i="1"/>
  <c r="L115" i="1" s="1"/>
  <c r="F43" i="1"/>
  <c r="L43" i="1" s="1"/>
  <c r="F42" i="1"/>
  <c r="F37" i="1"/>
  <c r="L37" i="1" s="1"/>
  <c r="F35" i="1"/>
  <c r="L35" i="1" s="1"/>
  <c r="F32" i="1"/>
  <c r="L32" i="1" s="1"/>
  <c r="F29" i="1"/>
  <c r="L29" i="1" s="1"/>
  <c r="F54" i="1"/>
  <c r="L54" i="1" s="1"/>
  <c r="F22" i="1"/>
  <c r="L22" i="1" s="1"/>
  <c r="F556" i="1"/>
  <c r="L556" i="1" s="1"/>
  <c r="F552" i="1"/>
  <c r="L552" i="1" s="1"/>
  <c r="F286" i="1"/>
  <c r="F1455" i="1"/>
  <c r="F1454" i="1" s="1"/>
  <c r="CX1145" i="1" l="1"/>
  <c r="DB1145" i="1" s="1"/>
  <c r="DB1146" i="1"/>
  <c r="CY1145" i="1"/>
  <c r="BC1461" i="1"/>
  <c r="CR1180" i="1"/>
  <c r="CL1179" i="1"/>
  <c r="CL1178" i="1" s="1"/>
  <c r="CL1177" i="1" s="1"/>
  <c r="CL1500" i="1"/>
  <c r="CL1499" i="1" s="1"/>
  <c r="CR1501" i="1"/>
  <c r="CM1500" i="1"/>
  <c r="CM1499" i="1" s="1"/>
  <c r="CS1501" i="1"/>
  <c r="CM1160" i="1"/>
  <c r="CM1159" i="1" s="1"/>
  <c r="CS1161" i="1"/>
  <c r="CM1138" i="1"/>
  <c r="CM1137" i="1" s="1"/>
  <c r="CS1139" i="1"/>
  <c r="BC1415" i="1"/>
  <c r="BI1226" i="1"/>
  <c r="BI1225" i="1" s="1"/>
  <c r="BI1224" i="1" s="1"/>
  <c r="BI1223" i="1" s="1"/>
  <c r="BC460" i="1"/>
  <c r="BC454" i="1" s="1"/>
  <c r="BC319" i="1"/>
  <c r="BC660" i="1"/>
  <c r="BI689" i="1"/>
  <c r="BC139" i="1"/>
  <c r="BB61" i="1"/>
  <c r="BI224" i="1"/>
  <c r="BI728" i="1"/>
  <c r="BI714" i="1" s="1"/>
  <c r="BC1121" i="1"/>
  <c r="BC1120" i="1" s="1"/>
  <c r="BC1118" i="1" s="1"/>
  <c r="BC535" i="1"/>
  <c r="BI52" i="1"/>
  <c r="BI51" i="1" s="1"/>
  <c r="BI267" i="1"/>
  <c r="BI266" i="1" s="1"/>
  <c r="BI265" i="1" s="1"/>
  <c r="BH231" i="1"/>
  <c r="BI481" i="1"/>
  <c r="BH1441" i="1"/>
  <c r="BH1436" i="1" s="1"/>
  <c r="BH211" i="1"/>
  <c r="BB1415" i="1"/>
  <c r="BH67" i="1"/>
  <c r="BI1533" i="1"/>
  <c r="BI1532" i="1" s="1"/>
  <c r="BI1530" i="1" s="1"/>
  <c r="BI1098" i="1"/>
  <c r="BI1097" i="1" s="1"/>
  <c r="BI1088" i="1" s="1"/>
  <c r="BI1087" i="1" s="1"/>
  <c r="BI67" i="1"/>
  <c r="BI1489" i="1"/>
  <c r="BI1488" i="1" s="1"/>
  <c r="BI1487" i="1" s="1"/>
  <c r="BI1441" i="1"/>
  <c r="BI1436" i="1" s="1"/>
  <c r="BC942" i="1"/>
  <c r="BC808" i="1" s="1"/>
  <c r="BI1463" i="1"/>
  <c r="BI1417" i="1"/>
  <c r="BI1416" i="1" s="1"/>
  <c r="BI1415" i="1" s="1"/>
  <c r="BI752" i="1"/>
  <c r="BI742" i="1" s="1"/>
  <c r="BI883" i="1"/>
  <c r="BI878" i="1" s="1"/>
  <c r="BI877" i="1" s="1"/>
  <c r="BI541" i="1"/>
  <c r="BI536" i="1" s="1"/>
  <c r="BH1234" i="1"/>
  <c r="BH1233" i="1" s="1"/>
  <c r="BI965" i="1"/>
  <c r="BI1141" i="1"/>
  <c r="BI1121" i="1" s="1"/>
  <c r="BI1120" i="1" s="1"/>
  <c r="BI1118" i="1" s="1"/>
  <c r="BI634" i="1"/>
  <c r="BI811" i="1"/>
  <c r="BI810" i="1" s="1"/>
  <c r="BH153" i="1"/>
  <c r="BI153" i="1"/>
  <c r="BI139" i="1" s="1"/>
  <c r="BI355" i="1"/>
  <c r="BI344" i="1" s="1"/>
  <c r="BI319" i="1" s="1"/>
  <c r="BI989" i="1"/>
  <c r="BC604" i="1"/>
  <c r="BI430" i="1"/>
  <c r="BI425" i="1" s="1"/>
  <c r="BI424" i="1" s="1"/>
  <c r="BI423" i="1" s="1"/>
  <c r="BI26" i="1"/>
  <c r="BI25" i="1" s="1"/>
  <c r="BI24" i="1" s="1"/>
  <c r="BO1503" i="1"/>
  <c r="BO1502" i="1" s="1"/>
  <c r="BU1504" i="1"/>
  <c r="BN1479" i="1"/>
  <c r="BN1478" i="1" s="1"/>
  <c r="BN1477" i="1" s="1"/>
  <c r="BN1476" i="1" s="1"/>
  <c r="BT1480" i="1"/>
  <c r="BI1234" i="1"/>
  <c r="BI1233" i="1" s="1"/>
  <c r="BI1232" i="1" s="1"/>
  <c r="BN1183" i="1"/>
  <c r="BN1182" i="1" s="1"/>
  <c r="BT1184" i="1"/>
  <c r="BN68" i="1"/>
  <c r="BT69" i="1"/>
  <c r="BO200" i="1"/>
  <c r="BU201" i="1"/>
  <c r="BN464" i="1"/>
  <c r="BN463" i="1" s="1"/>
  <c r="BN462" i="1" s="1"/>
  <c r="BN461" i="1" s="1"/>
  <c r="BT465" i="1"/>
  <c r="BO193" i="1"/>
  <c r="BU194" i="1"/>
  <c r="BO1535" i="1"/>
  <c r="BO1534" i="1" s="1"/>
  <c r="BU1536" i="1"/>
  <c r="BN366" i="1"/>
  <c r="BT368" i="1"/>
  <c r="BO358" i="1"/>
  <c r="BO357" i="1" s="1"/>
  <c r="BO356" i="1" s="1"/>
  <c r="BU359" i="1"/>
  <c r="BN1293" i="1"/>
  <c r="BN1292" i="1" s="1"/>
  <c r="BT1294" i="1"/>
  <c r="BO177" i="1"/>
  <c r="BO176" i="1" s="1"/>
  <c r="BO175" i="1" s="1"/>
  <c r="BO174" i="1" s="1"/>
  <c r="BU178" i="1"/>
  <c r="BN1305" i="1"/>
  <c r="BN1304" i="1" s="1"/>
  <c r="BT1306" i="1"/>
  <c r="BO93" i="1"/>
  <c r="BU94" i="1"/>
  <c r="BO225" i="1"/>
  <c r="BU226" i="1"/>
  <c r="BO1156" i="1"/>
  <c r="BO1155" i="1" s="1"/>
  <c r="BU1157" i="1"/>
  <c r="BO575" i="1"/>
  <c r="BO574" i="1" s="1"/>
  <c r="BO573" i="1" s="1"/>
  <c r="BO572" i="1" s="1"/>
  <c r="BO571" i="1" s="1"/>
  <c r="BU576" i="1"/>
  <c r="BN286" i="1"/>
  <c r="BT287" i="1"/>
  <c r="BO227" i="1"/>
  <c r="BU228" i="1"/>
  <c r="BO91" i="1"/>
  <c r="BO90" i="1" s="1"/>
  <c r="BU92" i="1"/>
  <c r="BO364" i="1"/>
  <c r="BU365" i="1"/>
  <c r="BN580" i="1"/>
  <c r="BN579" i="1" s="1"/>
  <c r="BN578" i="1" s="1"/>
  <c r="BN577" i="1" s="1"/>
  <c r="BT581" i="1"/>
  <c r="BO1326" i="1"/>
  <c r="BO1325" i="1" s="1"/>
  <c r="BU1327" i="1"/>
  <c r="BO996" i="1"/>
  <c r="BO995" i="1" s="1"/>
  <c r="BO994" i="1" s="1"/>
  <c r="BU997" i="1"/>
  <c r="BO1127" i="1"/>
  <c r="BO1126" i="1" s="1"/>
  <c r="BU1128" i="1"/>
  <c r="BN158" i="1"/>
  <c r="BN157" i="1" s="1"/>
  <c r="BT159" i="1"/>
  <c r="BN1284" i="1"/>
  <c r="BN1283" i="1" s="1"/>
  <c r="BT1285" i="1"/>
  <c r="BN750" i="1"/>
  <c r="BN749" i="1" s="1"/>
  <c r="BN748" i="1" s="1"/>
  <c r="BT751" i="1"/>
  <c r="BN93" i="1"/>
  <c r="BT94" i="1"/>
  <c r="BO1443" i="1"/>
  <c r="BO1442" i="1" s="1"/>
  <c r="BU1444" i="1"/>
  <c r="BO282" i="1"/>
  <c r="BU283" i="1"/>
  <c r="BO366" i="1"/>
  <c r="BU368" i="1"/>
  <c r="BN1275" i="1"/>
  <c r="BN1274" i="1" s="1"/>
  <c r="BT1276" i="1"/>
  <c r="BN91" i="1"/>
  <c r="BT92" i="1"/>
  <c r="BO1385" i="1"/>
  <c r="BO1384" i="1" s="1"/>
  <c r="BO1383" i="1" s="1"/>
  <c r="BO1382" i="1" s="1"/>
  <c r="BO1381" i="1" s="1"/>
  <c r="BU1386" i="1"/>
  <c r="BO1269" i="1"/>
  <c r="BO1268" i="1" s="1"/>
  <c r="BU1270" i="1"/>
  <c r="BO408" i="1"/>
  <c r="BO407" i="1" s="1"/>
  <c r="BU409" i="1"/>
  <c r="BO503" i="1"/>
  <c r="BU504" i="1"/>
  <c r="BO202" i="1"/>
  <c r="BU203" i="1"/>
  <c r="BN1278" i="1"/>
  <c r="BN1277" i="1" s="1"/>
  <c r="BT1279" i="1"/>
  <c r="BN1048" i="1"/>
  <c r="BN1047" i="1" s="1"/>
  <c r="BN1046" i="1" s="1"/>
  <c r="BN1041" i="1" s="1"/>
  <c r="BN1040" i="1" s="1"/>
  <c r="BT1049" i="1"/>
  <c r="BO116" i="1"/>
  <c r="BU117" i="1"/>
  <c r="BO679" i="1"/>
  <c r="BO678" i="1" s="1"/>
  <c r="BO677" i="1" s="1"/>
  <c r="BO676" i="1" s="1"/>
  <c r="BU680" i="1"/>
  <c r="BO464" i="1"/>
  <c r="BO463" i="1" s="1"/>
  <c r="BO462" i="1" s="1"/>
  <c r="BO461" i="1" s="1"/>
  <c r="BU465" i="1"/>
  <c r="BN214" i="1"/>
  <c r="BT215" i="1"/>
  <c r="BO1332" i="1"/>
  <c r="BO1331" i="1" s="1"/>
  <c r="BU1333" i="1"/>
  <c r="BO814" i="1"/>
  <c r="BO813" i="1" s="1"/>
  <c r="BO812" i="1" s="1"/>
  <c r="BU815" i="1"/>
  <c r="BN885" i="1"/>
  <c r="BN884" i="1" s="1"/>
  <c r="BT886" i="1"/>
  <c r="BO1183" i="1"/>
  <c r="BO1182" i="1" s="1"/>
  <c r="BU1184" i="1"/>
  <c r="BN229" i="1"/>
  <c r="BT230" i="1"/>
  <c r="BO1446" i="1"/>
  <c r="BO1445" i="1" s="1"/>
  <c r="BU1447" i="1"/>
  <c r="BO219" i="1"/>
  <c r="BU220" i="1"/>
  <c r="BO34" i="1"/>
  <c r="BU35" i="1"/>
  <c r="BO792" i="1"/>
  <c r="BO791" i="1" s="1"/>
  <c r="BO790" i="1" s="1"/>
  <c r="BO789" i="1" s="1"/>
  <c r="BO781" i="1" s="1"/>
  <c r="BU793" i="1"/>
  <c r="BO184" i="1"/>
  <c r="BU185" i="1"/>
  <c r="BO400" i="1"/>
  <c r="BO397" i="1" s="1"/>
  <c r="BO396" i="1" s="1"/>
  <c r="BU401" i="1"/>
  <c r="BO268" i="1"/>
  <c r="BU269" i="1"/>
  <c r="BN327" i="1"/>
  <c r="BT328" i="1"/>
  <c r="BO1201" i="1"/>
  <c r="BO1200" i="1" s="1"/>
  <c r="BO1199" i="1" s="1"/>
  <c r="BO1198" i="1" s="1"/>
  <c r="BU1202" i="1"/>
  <c r="BN1257" i="1"/>
  <c r="BN1256" i="1" s="1"/>
  <c r="BT1258" i="1"/>
  <c r="BN1323" i="1"/>
  <c r="BN1322" i="1" s="1"/>
  <c r="BT1324" i="1"/>
  <c r="BN1299" i="1"/>
  <c r="BN1298" i="1" s="1"/>
  <c r="BT1300" i="1"/>
  <c r="BO1245" i="1"/>
  <c r="BO1244" i="1" s="1"/>
  <c r="BU1246" i="1"/>
  <c r="BN503" i="1"/>
  <c r="BT504" i="1"/>
  <c r="BN76" i="1"/>
  <c r="BN75" i="1" s="1"/>
  <c r="BT77" i="1"/>
  <c r="BN930" i="1"/>
  <c r="BN929" i="1" s="1"/>
  <c r="BN928" i="1" s="1"/>
  <c r="BN927" i="1" s="1"/>
  <c r="BT931" i="1"/>
  <c r="BO458" i="1"/>
  <c r="BO457" i="1" s="1"/>
  <c r="BO456" i="1" s="1"/>
  <c r="BO455" i="1" s="1"/>
  <c r="BU459" i="1"/>
  <c r="BO1278" i="1"/>
  <c r="BO1277" i="1" s="1"/>
  <c r="BU1279" i="1"/>
  <c r="BN241" i="1"/>
  <c r="BT242" i="1"/>
  <c r="BN1236" i="1"/>
  <c r="BN1235" i="1" s="1"/>
  <c r="BT1237" i="1"/>
  <c r="BN981" i="1"/>
  <c r="BN980" i="1" s="1"/>
  <c r="BN979" i="1" s="1"/>
  <c r="BT982" i="1"/>
  <c r="BN408" i="1"/>
  <c r="BN407" i="1" s="1"/>
  <c r="BT409" i="1"/>
  <c r="BN217" i="1"/>
  <c r="BT218" i="1"/>
  <c r="BN1153" i="1"/>
  <c r="BN1152" i="1" s="1"/>
  <c r="BT1154" i="1"/>
  <c r="BO236" i="1"/>
  <c r="BU237" i="1"/>
  <c r="BO53" i="1"/>
  <c r="BU54" i="1"/>
  <c r="BN1290" i="1"/>
  <c r="BN1289" i="1" s="1"/>
  <c r="BT1291" i="1"/>
  <c r="BO348" i="1"/>
  <c r="BO347" i="1" s="1"/>
  <c r="BO346" i="1" s="1"/>
  <c r="BO345" i="1" s="1"/>
  <c r="BU349" i="1"/>
  <c r="BO232" i="1"/>
  <c r="BU233" i="1"/>
  <c r="BO555" i="1"/>
  <c r="BU556" i="1"/>
  <c r="BO414" i="1"/>
  <c r="BO413" i="1" s="1"/>
  <c r="BU415" i="1"/>
  <c r="BN648" i="1"/>
  <c r="BN647" i="1" s="1"/>
  <c r="BN646" i="1" s="1"/>
  <c r="BN645" i="1" s="1"/>
  <c r="BT649" i="1"/>
  <c r="BN1471" i="1"/>
  <c r="BN1470" i="1" s="1"/>
  <c r="BT1472" i="1"/>
  <c r="BO750" i="1"/>
  <c r="BO749" i="1" s="1"/>
  <c r="BO748" i="1" s="1"/>
  <c r="BU751" i="1"/>
  <c r="BO214" i="1"/>
  <c r="BU215" i="1"/>
  <c r="BN1385" i="1"/>
  <c r="BN1384" i="1" s="1"/>
  <c r="BN1383" i="1" s="1"/>
  <c r="BN1382" i="1" s="1"/>
  <c r="BN1381" i="1" s="1"/>
  <c r="BT1386" i="1"/>
  <c r="BO505" i="1"/>
  <c r="BU507" i="1"/>
  <c r="BN1443" i="1"/>
  <c r="BN1442" i="1" s="1"/>
  <c r="BT1444" i="1"/>
  <c r="BO444" i="1"/>
  <c r="BO443" i="1" s="1"/>
  <c r="BU445" i="1"/>
  <c r="BO1272" i="1"/>
  <c r="BO1271" i="1" s="1"/>
  <c r="BU1273" i="1"/>
  <c r="BN250" i="1"/>
  <c r="BT251" i="1"/>
  <c r="BO1527" i="1"/>
  <c r="BO1526" i="1" s="1"/>
  <c r="BO1525" i="1" s="1"/>
  <c r="BO1524" i="1" s="1"/>
  <c r="BO1523" i="1" s="1"/>
  <c r="BO1521" i="1" s="1"/>
  <c r="BU1528" i="1"/>
  <c r="BO1422" i="1"/>
  <c r="BO1421" i="1" s="1"/>
  <c r="BU1423" i="1"/>
  <c r="BO1236" i="1"/>
  <c r="BO1235" i="1" s="1"/>
  <c r="BU1237" i="1"/>
  <c r="BO428" i="1"/>
  <c r="BO427" i="1" s="1"/>
  <c r="BO426" i="1" s="1"/>
  <c r="BU429" i="1"/>
  <c r="BN1067" i="1"/>
  <c r="BN1066" i="1" s="1"/>
  <c r="BN1065" i="1" s="1"/>
  <c r="BT1068" i="1"/>
  <c r="BO435" i="1"/>
  <c r="BO434" i="1" s="1"/>
  <c r="BU436" i="1"/>
  <c r="BO1099" i="1"/>
  <c r="BU1100" i="1"/>
  <c r="BO217" i="1"/>
  <c r="BU218" i="1"/>
  <c r="BN620" i="1"/>
  <c r="BN619" i="1" s="1"/>
  <c r="BN618" i="1" s="1"/>
  <c r="BN617" i="1" s="1"/>
  <c r="BT621" i="1"/>
  <c r="BO501" i="1"/>
  <c r="BU502" i="1"/>
  <c r="BO992" i="1"/>
  <c r="BO991" i="1" s="1"/>
  <c r="BO990" i="1" s="1"/>
  <c r="BU993" i="1"/>
  <c r="BN411" i="1"/>
  <c r="BN410" i="1" s="1"/>
  <c r="BT412" i="1"/>
  <c r="BO38" i="1"/>
  <c r="BU40" i="1"/>
  <c r="BN1317" i="1"/>
  <c r="BN1316" i="1" s="1"/>
  <c r="BT1318" i="1"/>
  <c r="BN546" i="1"/>
  <c r="BN545" i="1" s="1"/>
  <c r="BT547" i="1"/>
  <c r="BO1124" i="1"/>
  <c r="BO1123" i="1" s="1"/>
  <c r="BU1125" i="1"/>
  <c r="BO697" i="1"/>
  <c r="BU698" i="1"/>
  <c r="BO1430" i="1"/>
  <c r="BU1431" i="1"/>
  <c r="BN225" i="1"/>
  <c r="BT226" i="1"/>
  <c r="BN1430" i="1"/>
  <c r="BT1431" i="1"/>
  <c r="BO158" i="1"/>
  <c r="BO157" i="1" s="1"/>
  <c r="BU159" i="1"/>
  <c r="BO272" i="1"/>
  <c r="BU273" i="1"/>
  <c r="BO195" i="1"/>
  <c r="BU196" i="1"/>
  <c r="BN448" i="1"/>
  <c r="BN447" i="1" s="1"/>
  <c r="BN446" i="1" s="1"/>
  <c r="BT449" i="1"/>
  <c r="BO448" i="1"/>
  <c r="BO447" i="1" s="1"/>
  <c r="BO446" i="1" s="1"/>
  <c r="BU449" i="1"/>
  <c r="BO325" i="1"/>
  <c r="BU326" i="1"/>
  <c r="BN118" i="1"/>
  <c r="BT120" i="1"/>
  <c r="BN1245" i="1"/>
  <c r="BN1244" i="1" s="1"/>
  <c r="BT1246" i="1"/>
  <c r="BN341" i="1"/>
  <c r="BN340" i="1" s="1"/>
  <c r="BN339" i="1" s="1"/>
  <c r="BN338" i="1" s="1"/>
  <c r="BN337" i="1" s="1"/>
  <c r="BT342" i="1"/>
  <c r="BO1425" i="1"/>
  <c r="BO1424" i="1" s="1"/>
  <c r="BU1426" i="1"/>
  <c r="BO664" i="1"/>
  <c r="BO663" i="1" s="1"/>
  <c r="BO662" i="1" s="1"/>
  <c r="BO661" i="1" s="1"/>
  <c r="BU665" i="1"/>
  <c r="BO1095" i="1"/>
  <c r="BO1094" i="1" s="1"/>
  <c r="BO1093" i="1" s="1"/>
  <c r="BU1096" i="1"/>
  <c r="BO620" i="1"/>
  <c r="BO619" i="1" s="1"/>
  <c r="BO618" i="1" s="1"/>
  <c r="BO617" i="1" s="1"/>
  <c r="BU621" i="1"/>
  <c r="BO1251" i="1"/>
  <c r="BO1250" i="1" s="1"/>
  <c r="BU1252" i="1"/>
  <c r="BO68" i="1"/>
  <c r="BU69" i="1"/>
  <c r="BO759" i="1"/>
  <c r="BO758" i="1" s="1"/>
  <c r="BO757" i="1" s="1"/>
  <c r="BU760" i="1"/>
  <c r="BN739" i="1"/>
  <c r="BN738" i="1" s="1"/>
  <c r="BN737" i="1" s="1"/>
  <c r="BN736" i="1" s="1"/>
  <c r="BT740" i="1"/>
  <c r="BN778" i="1"/>
  <c r="BN777" i="1" s="1"/>
  <c r="BN776" i="1" s="1"/>
  <c r="BN775" i="1" s="1"/>
  <c r="BN774" i="1" s="1"/>
  <c r="BT779" i="1"/>
  <c r="BN1248" i="1"/>
  <c r="BN1247" i="1" s="1"/>
  <c r="BT1249" i="1"/>
  <c r="BO706" i="1"/>
  <c r="BO705" i="1" s="1"/>
  <c r="BU707" i="1"/>
  <c r="BO1491" i="1"/>
  <c r="BO1490" i="1" s="1"/>
  <c r="BU1492" i="1"/>
  <c r="BO1308" i="1"/>
  <c r="BO1307" i="1" s="1"/>
  <c r="BU1309" i="1"/>
  <c r="BN1201" i="1"/>
  <c r="BN1200" i="1" s="1"/>
  <c r="BN1199" i="1" s="1"/>
  <c r="BN1198" i="1" s="1"/>
  <c r="BT1202" i="1"/>
  <c r="BO394" i="1"/>
  <c r="BO393" i="1" s="1"/>
  <c r="BO392" i="1" s="1"/>
  <c r="BU395" i="1"/>
  <c r="BO469" i="1"/>
  <c r="BO468" i="1" s="1"/>
  <c r="BU470" i="1"/>
  <c r="BO329" i="1"/>
  <c r="BU330" i="1"/>
  <c r="BN1281" i="1"/>
  <c r="BN1280" i="1" s="1"/>
  <c r="BT1282" i="1"/>
  <c r="BO822" i="1"/>
  <c r="BO821" i="1" s="1"/>
  <c r="BO817" i="1" s="1"/>
  <c r="BU823" i="1"/>
  <c r="BO1266" i="1"/>
  <c r="BO1265" i="1" s="1"/>
  <c r="BU1267" i="1"/>
  <c r="BO353" i="1"/>
  <c r="BO352" i="1" s="1"/>
  <c r="BO351" i="1" s="1"/>
  <c r="BO350" i="1" s="1"/>
  <c r="BU354" i="1"/>
  <c r="BO1323" i="1"/>
  <c r="BO1322" i="1" s="1"/>
  <c r="BU1324" i="1"/>
  <c r="BN697" i="1"/>
  <c r="BT698" i="1"/>
  <c r="BO405" i="1"/>
  <c r="BO404" i="1" s="1"/>
  <c r="BU406" i="1"/>
  <c r="BN155" i="1"/>
  <c r="BN154" i="1" s="1"/>
  <c r="BT156" i="1"/>
  <c r="BN1311" i="1"/>
  <c r="BN1310" i="1" s="1"/>
  <c r="BT1312" i="1"/>
  <c r="BO212" i="1"/>
  <c r="BO211" i="1" s="1"/>
  <c r="BU213" i="1"/>
  <c r="BO930" i="1"/>
  <c r="BO929" i="1" s="1"/>
  <c r="BO928" i="1" s="1"/>
  <c r="BO927" i="1" s="1"/>
  <c r="BU931" i="1"/>
  <c r="BO543" i="1"/>
  <c r="BO542" i="1" s="1"/>
  <c r="BU544" i="1"/>
  <c r="BN79" i="1"/>
  <c r="BN78" i="1" s="1"/>
  <c r="BT80" i="1"/>
  <c r="BN458" i="1"/>
  <c r="BN457" i="1" s="1"/>
  <c r="BN456" i="1" s="1"/>
  <c r="BN455" i="1" s="1"/>
  <c r="BT459" i="1"/>
  <c r="BO197" i="1"/>
  <c r="BU198" i="1"/>
  <c r="BN1287" i="1"/>
  <c r="BN1286" i="1" s="1"/>
  <c r="BT1288" i="1"/>
  <c r="BN63" i="1"/>
  <c r="BT64" i="1"/>
  <c r="BO362" i="1"/>
  <c r="BU363" i="1"/>
  <c r="BN1101" i="1"/>
  <c r="BT1102" i="1"/>
  <c r="BO31" i="1"/>
  <c r="BO30" i="1" s="1"/>
  <c r="BU32" i="1"/>
  <c r="BN1434" i="1"/>
  <c r="BN1433" i="1" s="1"/>
  <c r="BN1432" i="1" s="1"/>
  <c r="BT1435" i="1"/>
  <c r="BO1311" i="1"/>
  <c r="BO1310" i="1" s="1"/>
  <c r="BU1312" i="1"/>
  <c r="BO615" i="1"/>
  <c r="BO614" i="1" s="1"/>
  <c r="BO613" i="1" s="1"/>
  <c r="BO612" i="1" s="1"/>
  <c r="BU616" i="1"/>
  <c r="BO739" i="1"/>
  <c r="BO738" i="1" s="1"/>
  <c r="BO737" i="1" s="1"/>
  <c r="BO736" i="1" s="1"/>
  <c r="BU740" i="1"/>
  <c r="BN1314" i="1"/>
  <c r="BN1313" i="1" s="1"/>
  <c r="BT1315" i="1"/>
  <c r="BN189" i="1"/>
  <c r="BN188" i="1" s="1"/>
  <c r="BT190" i="1"/>
  <c r="BN1329" i="1"/>
  <c r="BN1328" i="1" s="1"/>
  <c r="BT1330" i="1"/>
  <c r="BN263" i="1"/>
  <c r="BN262" i="1" s="1"/>
  <c r="BN261" i="1" s="1"/>
  <c r="BN260" i="1" s="1"/>
  <c r="BT264" i="1"/>
  <c r="BO1329" i="1"/>
  <c r="BO1328" i="1" s="1"/>
  <c r="BU1330" i="1"/>
  <c r="BN1239" i="1"/>
  <c r="BN1238" i="1" s="1"/>
  <c r="BT1240" i="1"/>
  <c r="BN764" i="1"/>
  <c r="BN763" i="1" s="1"/>
  <c r="BN762" i="1" s="1"/>
  <c r="BN761" i="1" s="1"/>
  <c r="BT765" i="1"/>
  <c r="BN1242" i="1"/>
  <c r="BN1241" i="1" s="1"/>
  <c r="BT1243" i="1"/>
  <c r="BO1131" i="1"/>
  <c r="BO1130" i="1" s="1"/>
  <c r="BU1132" i="1"/>
  <c r="BN505" i="1"/>
  <c r="BT507" i="1"/>
  <c r="BO888" i="1"/>
  <c r="BO887" i="1" s="1"/>
  <c r="BU889" i="1"/>
  <c r="BO79" i="1"/>
  <c r="BO78" i="1" s="1"/>
  <c r="BU80" i="1"/>
  <c r="BO36" i="1"/>
  <c r="BU37" i="1"/>
  <c r="BN444" i="1"/>
  <c r="BN443" i="1" s="1"/>
  <c r="BT445" i="1"/>
  <c r="BO1439" i="1"/>
  <c r="BO1438" i="1" s="1"/>
  <c r="BO1437" i="1" s="1"/>
  <c r="BU1440" i="1"/>
  <c r="BO63" i="1"/>
  <c r="BU64" i="1"/>
  <c r="BO204" i="1"/>
  <c r="BU206" i="1"/>
  <c r="BO186" i="1"/>
  <c r="BU187" i="1"/>
  <c r="BN1439" i="1"/>
  <c r="BN1438" i="1" s="1"/>
  <c r="BN1437" i="1" s="1"/>
  <c r="BT1440" i="1"/>
  <c r="BN1010" i="1"/>
  <c r="BN1009" i="1" s="1"/>
  <c r="BN1008" i="1" s="1"/>
  <c r="BT1011" i="1"/>
  <c r="BN329" i="1"/>
  <c r="BT330" i="1"/>
  <c r="BO76" i="1"/>
  <c r="BO75" i="1" s="1"/>
  <c r="BU77" i="1"/>
  <c r="BO327" i="1"/>
  <c r="BU328" i="1"/>
  <c r="BO968" i="1"/>
  <c r="BO967" i="1" s="1"/>
  <c r="BO966" i="1" s="1"/>
  <c r="BU969" i="1"/>
  <c r="BO438" i="1"/>
  <c r="BO437" i="1" s="1"/>
  <c r="BU439" i="1"/>
  <c r="BN293" i="1"/>
  <c r="BN292" i="1" s="1"/>
  <c r="BT294" i="1"/>
  <c r="BO1471" i="1"/>
  <c r="BO1470" i="1" s="1"/>
  <c r="BU1472" i="1"/>
  <c r="BN364" i="1"/>
  <c r="BT365" i="1"/>
  <c r="BO648" i="1"/>
  <c r="BO647" i="1" s="1"/>
  <c r="BO646" i="1" s="1"/>
  <c r="BO645" i="1" s="1"/>
  <c r="BU649" i="1"/>
  <c r="BO957" i="1"/>
  <c r="BO956" i="1" s="1"/>
  <c r="BO955" i="1" s="1"/>
  <c r="BU958" i="1"/>
  <c r="CA1135" i="1"/>
  <c r="BU1134" i="1"/>
  <c r="BU1133" i="1" s="1"/>
  <c r="BU497" i="1"/>
  <c r="BU496" i="1" s="1"/>
  <c r="BU495" i="1" s="1"/>
  <c r="CA498" i="1"/>
  <c r="BN1503" i="1"/>
  <c r="BN1502" i="1" s="1"/>
  <c r="BT1504" i="1"/>
  <c r="BO1479" i="1"/>
  <c r="BO1478" i="1" s="1"/>
  <c r="BO1477" i="1" s="1"/>
  <c r="BO1476" i="1" s="1"/>
  <c r="BU1480" i="1"/>
  <c r="BO130" i="1"/>
  <c r="BO129" i="1" s="1"/>
  <c r="BO128" i="1" s="1"/>
  <c r="BO127" i="1" s="1"/>
  <c r="BO126" i="1" s="1"/>
  <c r="BU131" i="1"/>
  <c r="BN219" i="1"/>
  <c r="BT220" i="1"/>
  <c r="BN38" i="1"/>
  <c r="BT40" i="1"/>
  <c r="BO1305" i="1"/>
  <c r="BO1304" i="1" s="1"/>
  <c r="BU1306" i="1"/>
  <c r="BN1338" i="1"/>
  <c r="BN1337" i="1" s="1"/>
  <c r="BT1339" i="1"/>
  <c r="BO284" i="1"/>
  <c r="BU285" i="1"/>
  <c r="BN1320" i="1"/>
  <c r="BN1319" i="1" s="1"/>
  <c r="BT1321" i="1"/>
  <c r="BO769" i="1"/>
  <c r="BO768" i="1" s="1"/>
  <c r="BO767" i="1" s="1"/>
  <c r="BO766" i="1" s="1"/>
  <c r="BU770" i="1"/>
  <c r="BN400" i="1"/>
  <c r="BN397" i="1" s="1"/>
  <c r="BN396" i="1" s="1"/>
  <c r="BT401" i="1"/>
  <c r="BO629" i="1"/>
  <c r="BO628" i="1" s="1"/>
  <c r="BO627" i="1" s="1"/>
  <c r="BO626" i="1" s="1"/>
  <c r="BU630" i="1"/>
  <c r="BO981" i="1"/>
  <c r="BO980" i="1" s="1"/>
  <c r="BO979" i="1" s="1"/>
  <c r="BU982" i="1"/>
  <c r="BN1272" i="1"/>
  <c r="BN1271" i="1" s="1"/>
  <c r="BT1273" i="1"/>
  <c r="BO209" i="1"/>
  <c r="BO208" i="1" s="1"/>
  <c r="BU210" i="1"/>
  <c r="BN195" i="1"/>
  <c r="BT196" i="1"/>
  <c r="BO1474" i="1"/>
  <c r="BO1473" i="1" s="1"/>
  <c r="BU1475" i="1"/>
  <c r="BO1338" i="1"/>
  <c r="BO1337" i="1" s="1"/>
  <c r="BU1339" i="1"/>
  <c r="BO1293" i="1"/>
  <c r="BO1292" i="1" s="1"/>
  <c r="BU1294" i="1"/>
  <c r="BN759" i="1"/>
  <c r="BN758" i="1" s="1"/>
  <c r="BN757" i="1" s="1"/>
  <c r="BT760" i="1"/>
  <c r="BN358" i="1"/>
  <c r="BN357" i="1" s="1"/>
  <c r="BN356" i="1" s="1"/>
  <c r="BT359" i="1"/>
  <c r="BO472" i="1"/>
  <c r="BO471" i="1" s="1"/>
  <c r="BU473" i="1"/>
  <c r="BO1021" i="1"/>
  <c r="BO1020" i="1" s="1"/>
  <c r="BO1019" i="1" s="1"/>
  <c r="BO1018" i="1" s="1"/>
  <c r="BU1022" i="1"/>
  <c r="BO222" i="1"/>
  <c r="BO221" i="1" s="1"/>
  <c r="BU223" i="1"/>
  <c r="BN1332" i="1"/>
  <c r="BN1331" i="1" s="1"/>
  <c r="BT1333" i="1"/>
  <c r="BO1419" i="1"/>
  <c r="BO1418" i="1" s="1"/>
  <c r="BU1420" i="1"/>
  <c r="BN1099" i="1"/>
  <c r="BT1100" i="1"/>
  <c r="BO1314" i="1"/>
  <c r="BO1313" i="1" s="1"/>
  <c r="BU1315" i="1"/>
  <c r="BN177" i="1"/>
  <c r="BN176" i="1" s="1"/>
  <c r="BN175" i="1" s="1"/>
  <c r="BN174" i="1" s="1"/>
  <c r="BT178" i="1"/>
  <c r="BN353" i="1"/>
  <c r="BN352" i="1" s="1"/>
  <c r="BN351" i="1" s="1"/>
  <c r="BN350" i="1" s="1"/>
  <c r="BT354" i="1"/>
  <c r="BO1434" i="1"/>
  <c r="BO1433" i="1" s="1"/>
  <c r="BO1432" i="1" s="1"/>
  <c r="BU1435" i="1"/>
  <c r="BO1449" i="1"/>
  <c r="BO1448" i="1" s="1"/>
  <c r="BU1450" i="1"/>
  <c r="BN222" i="1"/>
  <c r="BN221" i="1" s="1"/>
  <c r="BT223" i="1"/>
  <c r="BN197" i="1"/>
  <c r="BT198" i="1"/>
  <c r="BN1266" i="1"/>
  <c r="BN1265" i="1" s="1"/>
  <c r="BT1267" i="1"/>
  <c r="BN610" i="1"/>
  <c r="BN609" i="1" s="1"/>
  <c r="BN608" i="1" s="1"/>
  <c r="BN607" i="1" s="1"/>
  <c r="BT611" i="1"/>
  <c r="BN1455" i="1"/>
  <c r="BN1454" i="1" s="1"/>
  <c r="BT1456" i="1"/>
  <c r="BO1320" i="1"/>
  <c r="BO1319" i="1" s="1"/>
  <c r="BU1321" i="1"/>
  <c r="BO182" i="1"/>
  <c r="BU183" i="1"/>
  <c r="BN1326" i="1"/>
  <c r="BN1325" i="1" s="1"/>
  <c r="BT1327" i="1"/>
  <c r="BO1229" i="1"/>
  <c r="BU1230" i="1"/>
  <c r="BN288" i="1"/>
  <c r="BT289" i="1"/>
  <c r="BO1248" i="1"/>
  <c r="BO1247" i="1" s="1"/>
  <c r="BU1249" i="1"/>
  <c r="BO59" i="1"/>
  <c r="BU60" i="1"/>
  <c r="BO755" i="1"/>
  <c r="BO754" i="1" s="1"/>
  <c r="BO753" i="1" s="1"/>
  <c r="BU756" i="1"/>
  <c r="BO288" i="1"/>
  <c r="BU289" i="1"/>
  <c r="BO1091" i="1"/>
  <c r="BO1090" i="1" s="1"/>
  <c r="BO1089" i="1" s="1"/>
  <c r="BU1092" i="1"/>
  <c r="BO610" i="1"/>
  <c r="BO609" i="1" s="1"/>
  <c r="BO608" i="1" s="1"/>
  <c r="BO607" i="1" s="1"/>
  <c r="BU611" i="1"/>
  <c r="BO55" i="1"/>
  <c r="BU56" i="1"/>
  <c r="BO1063" i="1"/>
  <c r="BO1062" i="1" s="1"/>
  <c r="BO1061" i="1" s="1"/>
  <c r="BU1064" i="1"/>
  <c r="BN1254" i="1"/>
  <c r="BN1253" i="1" s="1"/>
  <c r="BT1255" i="1"/>
  <c r="BN441" i="1"/>
  <c r="BN440" i="1" s="1"/>
  <c r="BT442" i="1"/>
  <c r="BO974" i="1"/>
  <c r="BO971" i="1" s="1"/>
  <c r="BO970" i="1" s="1"/>
  <c r="BU975" i="1"/>
  <c r="BO595" i="1"/>
  <c r="BO594" i="1" s="1"/>
  <c r="BO583" i="1" s="1"/>
  <c r="BO582" i="1" s="1"/>
  <c r="BU596" i="1"/>
  <c r="BO1455" i="1"/>
  <c r="BO1454" i="1" s="1"/>
  <c r="BU1456" i="1"/>
  <c r="BO1543" i="1"/>
  <c r="BO1542" i="1" s="1"/>
  <c r="BO1541" i="1" s="1"/>
  <c r="BU1544" i="1"/>
  <c r="BO189" i="1"/>
  <c r="BO188" i="1" s="1"/>
  <c r="BU190" i="1"/>
  <c r="BN161" i="1"/>
  <c r="BN160" i="1" s="1"/>
  <c r="BT162" i="1"/>
  <c r="BO1275" i="1"/>
  <c r="BO1274" i="1" s="1"/>
  <c r="BU1276" i="1"/>
  <c r="BO557" i="1"/>
  <c r="BU558" i="1"/>
  <c r="BO1048" i="1"/>
  <c r="BO1047" i="1" s="1"/>
  <c r="BO1046" i="1" s="1"/>
  <c r="BO1041" i="1" s="1"/>
  <c r="BO1040" i="1" s="1"/>
  <c r="BU1049" i="1"/>
  <c r="BO881" i="1"/>
  <c r="BO880" i="1" s="1"/>
  <c r="BO879" i="1" s="1"/>
  <c r="BU882" i="1"/>
  <c r="BN557" i="1"/>
  <c r="BT558" i="1"/>
  <c r="BN209" i="1"/>
  <c r="BN208" i="1" s="1"/>
  <c r="BT210" i="1"/>
  <c r="BN65" i="1"/>
  <c r="BT66" i="1"/>
  <c r="BO551" i="1"/>
  <c r="BO550" i="1" s="1"/>
  <c r="BO549" i="1" s="1"/>
  <c r="BU552" i="1"/>
  <c r="BN1308" i="1"/>
  <c r="BN1307" i="1" s="1"/>
  <c r="BT1309" i="1"/>
  <c r="BO118" i="1"/>
  <c r="BU120" i="1"/>
  <c r="BO252" i="1"/>
  <c r="BU253" i="1"/>
  <c r="BN236" i="1"/>
  <c r="BT237" i="1"/>
  <c r="BO580" i="1"/>
  <c r="BO579" i="1" s="1"/>
  <c r="BO578" i="1" s="1"/>
  <c r="BO577" i="1" s="1"/>
  <c r="BU581" i="1"/>
  <c r="BN1419" i="1"/>
  <c r="BN1418" i="1" s="1"/>
  <c r="BT1420" i="1"/>
  <c r="BO695" i="1"/>
  <c r="BO694" i="1" s="1"/>
  <c r="BO690" i="1" s="1"/>
  <c r="BU696" i="1"/>
  <c r="BO1033" i="1"/>
  <c r="BO1032" i="1" s="1"/>
  <c r="BO1031" i="1" s="1"/>
  <c r="BO1030" i="1" s="1"/>
  <c r="BO1029" i="1" s="1"/>
  <c r="BU1034" i="1"/>
  <c r="BN227" i="1"/>
  <c r="BT228" i="1"/>
  <c r="BO1467" i="1"/>
  <c r="BO1466" i="1" s="1"/>
  <c r="BO1465" i="1" s="1"/>
  <c r="BU1468" i="1"/>
  <c r="BN414" i="1"/>
  <c r="BN413" i="1" s="1"/>
  <c r="BT415" i="1"/>
  <c r="BO1260" i="1"/>
  <c r="BO1259" i="1" s="1"/>
  <c r="BU1261" i="1"/>
  <c r="BN1302" i="1"/>
  <c r="BN1301" i="1" s="1"/>
  <c r="BT1303" i="1"/>
  <c r="BN575" i="1"/>
  <c r="BN574" i="1" s="1"/>
  <c r="BN573" i="1" s="1"/>
  <c r="BN572" i="1" s="1"/>
  <c r="BN571" i="1" s="1"/>
  <c r="BT576" i="1"/>
  <c r="BN1474" i="1"/>
  <c r="BN1473" i="1" s="1"/>
  <c r="BT1475" i="1"/>
  <c r="BN405" i="1"/>
  <c r="BN404" i="1" s="1"/>
  <c r="BT406" i="1"/>
  <c r="BN184" i="1"/>
  <c r="BT185" i="1"/>
  <c r="BN1335" i="1"/>
  <c r="BN1334" i="1" s="1"/>
  <c r="BT1336" i="1"/>
  <c r="BN234" i="1"/>
  <c r="BT235" i="1"/>
  <c r="BO65" i="1"/>
  <c r="BU66" i="1"/>
  <c r="BO1428" i="1"/>
  <c r="BU1429" i="1"/>
  <c r="BN86" i="1"/>
  <c r="BN85" i="1" s="1"/>
  <c r="BT87" i="1"/>
  <c r="BO1290" i="1"/>
  <c r="BO1289" i="1" s="1"/>
  <c r="BU1291" i="1"/>
  <c r="BO411" i="1"/>
  <c r="BO410" i="1" s="1"/>
  <c r="BU412" i="1"/>
  <c r="BN116" i="1"/>
  <c r="BT117" i="1"/>
  <c r="BO263" i="1"/>
  <c r="BO262" i="1" s="1"/>
  <c r="BO261" i="1" s="1"/>
  <c r="BO260" i="1" s="1"/>
  <c r="BU264" i="1"/>
  <c r="BO21" i="1"/>
  <c r="BO20" i="1" s="1"/>
  <c r="BO19" i="1" s="1"/>
  <c r="BO18" i="1" s="1"/>
  <c r="BO17" i="1" s="1"/>
  <c r="BU22" i="1"/>
  <c r="BO1317" i="1"/>
  <c r="BO1316" i="1" s="1"/>
  <c r="BU1318" i="1"/>
  <c r="BN957" i="1"/>
  <c r="BN956" i="1" s="1"/>
  <c r="BN955" i="1" s="1"/>
  <c r="BT958" i="1"/>
  <c r="BO484" i="1"/>
  <c r="BU485" i="1"/>
  <c r="BO1239" i="1"/>
  <c r="BO1238" i="1" s="1"/>
  <c r="BU1240" i="1"/>
  <c r="BO270" i="1"/>
  <c r="BU271" i="1"/>
  <c r="BO1299" i="1"/>
  <c r="BO1298" i="1" s="1"/>
  <c r="BU1300" i="1"/>
  <c r="BN1160" i="1"/>
  <c r="BN1159" i="1" s="1"/>
  <c r="BT1161" i="1"/>
  <c r="BO1257" i="1"/>
  <c r="BO1256" i="1" s="1"/>
  <c r="BU1258" i="1"/>
  <c r="BN1449" i="1"/>
  <c r="BN1448" i="1" s="1"/>
  <c r="BT1450" i="1"/>
  <c r="BN679" i="1"/>
  <c r="BN678" i="1" s="1"/>
  <c r="BN677" i="1" s="1"/>
  <c r="BN676" i="1" s="1"/>
  <c r="BT680" i="1"/>
  <c r="BO1342" i="1"/>
  <c r="BO1341" i="1" s="1"/>
  <c r="BU1343" i="1"/>
  <c r="BN769" i="1"/>
  <c r="BN768" i="1" s="1"/>
  <c r="BN767" i="1" s="1"/>
  <c r="BN766" i="1" s="1"/>
  <c r="BT770" i="1"/>
  <c r="BN1425" i="1"/>
  <c r="BN1424" i="1" s="1"/>
  <c r="BT1426" i="1"/>
  <c r="BN272" i="1"/>
  <c r="BT273" i="1"/>
  <c r="BO830" i="1"/>
  <c r="BO829" i="1" s="1"/>
  <c r="BO828" i="1" s="1"/>
  <c r="BU831" i="1"/>
  <c r="BO1302" i="1"/>
  <c r="BO1301" i="1" s="1"/>
  <c r="BU1303" i="1"/>
  <c r="BO778" i="1"/>
  <c r="BO777" i="1" s="1"/>
  <c r="BO776" i="1" s="1"/>
  <c r="BO775" i="1" s="1"/>
  <c r="BO774" i="1" s="1"/>
  <c r="BU779" i="1"/>
  <c r="BO874" i="1"/>
  <c r="BO873" i="1" s="1"/>
  <c r="BO872" i="1" s="1"/>
  <c r="BO871" i="1" s="1"/>
  <c r="BU875" i="1"/>
  <c r="BN1428" i="1"/>
  <c r="BN1427" i="1" s="1"/>
  <c r="BT1429" i="1"/>
  <c r="BO1263" i="1"/>
  <c r="BO1262" i="1" s="1"/>
  <c r="BU1264" i="1"/>
  <c r="BO1254" i="1"/>
  <c r="BO1253" i="1" s="1"/>
  <c r="BU1255" i="1"/>
  <c r="BO1349" i="1"/>
  <c r="BO1348" i="1" s="1"/>
  <c r="BO1344" i="1" s="1"/>
  <c r="BU1350" i="1"/>
  <c r="BO234" i="1"/>
  <c r="BO231" i="1" s="1"/>
  <c r="BU235" i="1"/>
  <c r="BO522" i="1"/>
  <c r="BO521" i="1" s="1"/>
  <c r="BO520" i="1" s="1"/>
  <c r="BO519" i="1" s="1"/>
  <c r="BO518" i="1" s="1"/>
  <c r="BU523" i="1"/>
  <c r="BO950" i="1"/>
  <c r="BO949" i="1" s="1"/>
  <c r="BO948" i="1" s="1"/>
  <c r="BU951" i="1"/>
  <c r="BO250" i="1"/>
  <c r="BO249" i="1" s="1"/>
  <c r="BO248" i="1" s="1"/>
  <c r="BO247" i="1" s="1"/>
  <c r="BU251" i="1"/>
  <c r="BO643" i="1"/>
  <c r="BO642" i="1" s="1"/>
  <c r="BO641" i="1" s="1"/>
  <c r="BO640" i="1" s="1"/>
  <c r="BU644" i="1"/>
  <c r="BO241" i="1"/>
  <c r="BU242" i="1"/>
  <c r="BO1452" i="1"/>
  <c r="BO1451" i="1" s="1"/>
  <c r="BU1453" i="1"/>
  <c r="BN232" i="1"/>
  <c r="BT233" i="1"/>
  <c r="BO441" i="1"/>
  <c r="BO440" i="1" s="1"/>
  <c r="BU442" i="1"/>
  <c r="BO146" i="1"/>
  <c r="BO145" i="1" s="1"/>
  <c r="BU147" i="1"/>
  <c r="BO885" i="1"/>
  <c r="BO884" i="1" s="1"/>
  <c r="BU886" i="1"/>
  <c r="BN151" i="1"/>
  <c r="BN150" i="1" s="1"/>
  <c r="BT152" i="1"/>
  <c r="BN1422" i="1"/>
  <c r="BN1421" i="1" s="1"/>
  <c r="BT1423" i="1"/>
  <c r="BO687" i="1"/>
  <c r="BO686" i="1" s="1"/>
  <c r="BO685" i="1" s="1"/>
  <c r="BO684" i="1" s="1"/>
  <c r="BU688" i="1"/>
  <c r="BO161" i="1"/>
  <c r="BO160" i="1" s="1"/>
  <c r="BU162" i="1"/>
  <c r="BO539" i="1"/>
  <c r="BO538" i="1" s="1"/>
  <c r="BO537" i="1" s="1"/>
  <c r="BU540" i="1"/>
  <c r="BN874" i="1"/>
  <c r="BN873" i="1" s="1"/>
  <c r="BN872" i="1" s="1"/>
  <c r="BN871" i="1" s="1"/>
  <c r="BT875" i="1"/>
  <c r="BN348" i="1"/>
  <c r="BN347" i="1" s="1"/>
  <c r="BN346" i="1" s="1"/>
  <c r="BN345" i="1" s="1"/>
  <c r="BT349" i="1"/>
  <c r="BO546" i="1"/>
  <c r="BO545" i="1" s="1"/>
  <c r="BO541" i="1" s="1"/>
  <c r="BU547" i="1"/>
  <c r="BO28" i="1"/>
  <c r="BO27" i="1" s="1"/>
  <c r="BU29" i="1"/>
  <c r="BN1103" i="1"/>
  <c r="BT1104" i="1"/>
  <c r="BO114" i="1"/>
  <c r="BU115" i="1"/>
  <c r="BN1251" i="1"/>
  <c r="BN1250" i="1" s="1"/>
  <c r="BT1252" i="1"/>
  <c r="BO482" i="1"/>
  <c r="BU483" i="1"/>
  <c r="BO155" i="1"/>
  <c r="BO154" i="1" s="1"/>
  <c r="BU156" i="1"/>
  <c r="BO1103" i="1"/>
  <c r="BU1104" i="1"/>
  <c r="BN438" i="1"/>
  <c r="BN437" i="1" s="1"/>
  <c r="BT439" i="1"/>
  <c r="BN643" i="1"/>
  <c r="BN642" i="1" s="1"/>
  <c r="BN641" i="1" s="1"/>
  <c r="BN640" i="1" s="1"/>
  <c r="BT644" i="1"/>
  <c r="BO286" i="1"/>
  <c r="BO281" i="1" s="1"/>
  <c r="BU287" i="1"/>
  <c r="BO1101" i="1"/>
  <c r="BU1102" i="1"/>
  <c r="BN687" i="1"/>
  <c r="BN686" i="1" s="1"/>
  <c r="BN685" i="1" s="1"/>
  <c r="BN684" i="1" s="1"/>
  <c r="BT688" i="1"/>
  <c r="BO1284" i="1"/>
  <c r="BO1283" i="1" s="1"/>
  <c r="BU1285" i="1"/>
  <c r="BO1287" i="1"/>
  <c r="BO1286" i="1" s="1"/>
  <c r="BU1288" i="1"/>
  <c r="BO1153" i="1"/>
  <c r="BO1152" i="1" s="1"/>
  <c r="BU1154" i="1"/>
  <c r="BO151" i="1"/>
  <c r="BO150" i="1" s="1"/>
  <c r="BU152" i="1"/>
  <c r="BO674" i="1"/>
  <c r="BO673" i="1" s="1"/>
  <c r="BO672" i="1" s="1"/>
  <c r="BO671" i="1" s="1"/>
  <c r="BO670" i="1" s="1"/>
  <c r="BU675" i="1"/>
  <c r="BO1179" i="1"/>
  <c r="BO1178" i="1" s="1"/>
  <c r="BO1177" i="1" s="1"/>
  <c r="BU1180" i="1"/>
  <c r="BN1446" i="1"/>
  <c r="BN1445" i="1" s="1"/>
  <c r="BT1447" i="1"/>
  <c r="BN1263" i="1"/>
  <c r="BN1262" i="1" s="1"/>
  <c r="BT1264" i="1"/>
  <c r="BN70" i="1"/>
  <c r="BT71" i="1"/>
  <c r="BO142" i="1"/>
  <c r="BO141" i="1" s="1"/>
  <c r="BO140" i="1" s="1"/>
  <c r="BU143" i="1"/>
  <c r="BO1010" i="1"/>
  <c r="BO1009" i="1" s="1"/>
  <c r="BO1008" i="1" s="1"/>
  <c r="BO989" i="1" s="1"/>
  <c r="BU1011" i="1"/>
  <c r="BO1494" i="1"/>
  <c r="BO1493" i="1" s="1"/>
  <c r="BU1495" i="1"/>
  <c r="BN674" i="1"/>
  <c r="BN673" i="1" s="1"/>
  <c r="BN672" i="1" s="1"/>
  <c r="BN671" i="1" s="1"/>
  <c r="BN670" i="1" s="1"/>
  <c r="BT675" i="1"/>
  <c r="BN1452" i="1"/>
  <c r="BN1451" i="1" s="1"/>
  <c r="BT1453" i="1"/>
  <c r="BO73" i="1"/>
  <c r="BO72" i="1" s="1"/>
  <c r="BU74" i="1"/>
  <c r="BO137" i="1"/>
  <c r="BO136" i="1" s="1"/>
  <c r="BO135" i="1" s="1"/>
  <c r="BO134" i="1" s="1"/>
  <c r="BU138" i="1"/>
  <c r="BO764" i="1"/>
  <c r="BO763" i="1" s="1"/>
  <c r="BO762" i="1" s="1"/>
  <c r="BO761" i="1" s="1"/>
  <c r="BU765" i="1"/>
  <c r="BO946" i="1"/>
  <c r="BO945" i="1" s="1"/>
  <c r="BO944" i="1" s="1"/>
  <c r="BO943" i="1" s="1"/>
  <c r="BU947" i="1"/>
  <c r="BO41" i="1"/>
  <c r="BU43" i="1"/>
  <c r="BO653" i="1"/>
  <c r="BO652" i="1" s="1"/>
  <c r="BO651" i="1" s="1"/>
  <c r="BO650" i="1" s="1"/>
  <c r="BU654" i="1"/>
  <c r="BO1218" i="1"/>
  <c r="BO1217" i="1" s="1"/>
  <c r="BO1216" i="1" s="1"/>
  <c r="BO1215" i="1" s="1"/>
  <c r="BO1214" i="1" s="1"/>
  <c r="BU1219" i="1"/>
  <c r="BN1269" i="1"/>
  <c r="BN1268" i="1" s="1"/>
  <c r="BT1270" i="1"/>
  <c r="BO341" i="1"/>
  <c r="BO340" i="1" s="1"/>
  <c r="BO339" i="1" s="1"/>
  <c r="BO338" i="1" s="1"/>
  <c r="BO337" i="1" s="1"/>
  <c r="BU342" i="1"/>
  <c r="BO86" i="1"/>
  <c r="BO85" i="1" s="1"/>
  <c r="BU87" i="1"/>
  <c r="BO895" i="1"/>
  <c r="BO894" i="1" s="1"/>
  <c r="BO893" i="1" s="1"/>
  <c r="BU896" i="1"/>
  <c r="BO1335" i="1"/>
  <c r="BO1334" i="1" s="1"/>
  <c r="BU1336" i="1"/>
  <c r="BO1281" i="1"/>
  <c r="BO1280" i="1" s="1"/>
  <c r="BU1282" i="1"/>
  <c r="BO70" i="1"/>
  <c r="BU71" i="1"/>
  <c r="BN895" i="1"/>
  <c r="BN894" i="1" s="1"/>
  <c r="BN893" i="1" s="1"/>
  <c r="BT896" i="1"/>
  <c r="BO1227" i="1"/>
  <c r="BU1228" i="1"/>
  <c r="BO1242" i="1"/>
  <c r="BO1241" i="1" s="1"/>
  <c r="BU1243" i="1"/>
  <c r="BN1260" i="1"/>
  <c r="BN1259" i="1" s="1"/>
  <c r="BT1261" i="1"/>
  <c r="BN212" i="1"/>
  <c r="BN211" i="1" s="1"/>
  <c r="BT213" i="1"/>
  <c r="BO293" i="1"/>
  <c r="BO292" i="1" s="1"/>
  <c r="BU294" i="1"/>
  <c r="BN1491" i="1"/>
  <c r="BN1490" i="1" s="1"/>
  <c r="BT1492" i="1"/>
  <c r="BO229" i="1"/>
  <c r="BU230" i="1"/>
  <c r="BO638" i="1"/>
  <c r="BO637" i="1" s="1"/>
  <c r="BO636" i="1" s="1"/>
  <c r="BO635" i="1" s="1"/>
  <c r="BU639" i="1"/>
  <c r="BN73" i="1"/>
  <c r="BN72" i="1" s="1"/>
  <c r="BT74" i="1"/>
  <c r="BN428" i="1"/>
  <c r="BN427" i="1" s="1"/>
  <c r="BN426" i="1" s="1"/>
  <c r="BT429" i="1"/>
  <c r="BO1067" i="1"/>
  <c r="BO1066" i="1" s="1"/>
  <c r="BO1065" i="1" s="1"/>
  <c r="BU1068" i="1"/>
  <c r="BZ1151" i="1"/>
  <c r="BT1149" i="1"/>
  <c r="BT1148" i="1" s="1"/>
  <c r="BU1149" i="1"/>
  <c r="BU1148" i="1" s="1"/>
  <c r="CA1150" i="1"/>
  <c r="BN731" i="1"/>
  <c r="BT732" i="1"/>
  <c r="BN734" i="1"/>
  <c r="BN733" i="1" s="1"/>
  <c r="BT735" i="1"/>
  <c r="BO731" i="1"/>
  <c r="BU732" i="1"/>
  <c r="BN729" i="1"/>
  <c r="BT730" i="1"/>
  <c r="BO734" i="1"/>
  <c r="BO733" i="1" s="1"/>
  <c r="BU735" i="1"/>
  <c r="BO729" i="1"/>
  <c r="BU730" i="1"/>
  <c r="BN692" i="1"/>
  <c r="BN691" i="1" s="1"/>
  <c r="BT693" i="1"/>
  <c r="BO842" i="1"/>
  <c r="BO841" i="1" s="1"/>
  <c r="BU843" i="1"/>
  <c r="BO845" i="1"/>
  <c r="BO844" i="1" s="1"/>
  <c r="BU846" i="1"/>
  <c r="BI1065" i="1"/>
  <c r="BI1060" i="1" s="1"/>
  <c r="BI1059" i="1" s="1"/>
  <c r="BC1221" i="1"/>
  <c r="BI90" i="1"/>
  <c r="BH90" i="1"/>
  <c r="BI554" i="1"/>
  <c r="BI553" i="1" s="1"/>
  <c r="BI548" i="1" s="1"/>
  <c r="BH1469" i="1"/>
  <c r="BI772" i="1"/>
  <c r="BH1427" i="1"/>
  <c r="BH1417" i="1" s="1"/>
  <c r="BH1416" i="1" s="1"/>
  <c r="BH1415" i="1" s="1"/>
  <c r="BI249" i="1"/>
  <c r="BI248" i="1" s="1"/>
  <c r="BI247" i="1" s="1"/>
  <c r="BH728" i="1"/>
  <c r="BH714" i="1" s="1"/>
  <c r="BI113" i="1"/>
  <c r="BI112" i="1" s="1"/>
  <c r="BI111" i="1" s="1"/>
  <c r="BI110" i="1" s="1"/>
  <c r="AW378" i="1"/>
  <c r="BI606" i="1"/>
  <c r="BI216" i="1"/>
  <c r="BH224" i="1"/>
  <c r="BI391" i="1"/>
  <c r="BI390" i="1" s="1"/>
  <c r="BI467" i="1"/>
  <c r="BI943" i="1"/>
  <c r="BO62" i="1"/>
  <c r="BI191" i="1"/>
  <c r="X536" i="1"/>
  <c r="R660" i="1"/>
  <c r="L460" i="1"/>
  <c r="L454" i="1" s="1"/>
  <c r="R494" i="1"/>
  <c r="AV822" i="1"/>
  <c r="AV821" i="1" s="1"/>
  <c r="AV817" i="1" s="1"/>
  <c r="BB823" i="1"/>
  <c r="AV992" i="1"/>
  <c r="AV991" i="1" s="1"/>
  <c r="AV990" i="1" s="1"/>
  <c r="BB993" i="1"/>
  <c r="AV1095" i="1"/>
  <c r="AV1094" i="1" s="1"/>
  <c r="AV1093" i="1" s="1"/>
  <c r="BB1096" i="1"/>
  <c r="AV1063" i="1"/>
  <c r="AV1062" i="1" s="1"/>
  <c r="AV1061" i="1" s="1"/>
  <c r="AV1060" i="1" s="1"/>
  <c r="AV1059" i="1" s="1"/>
  <c r="BB1064" i="1"/>
  <c r="AV888" i="1"/>
  <c r="AV887" i="1" s="1"/>
  <c r="AV883" i="1" s="1"/>
  <c r="BB889" i="1"/>
  <c r="AV946" i="1"/>
  <c r="AV945" i="1" s="1"/>
  <c r="AV944" i="1" s="1"/>
  <c r="BB947" i="1"/>
  <c r="AV1127" i="1"/>
  <c r="AV1126" i="1" s="1"/>
  <c r="BB1128" i="1"/>
  <c r="AV881" i="1"/>
  <c r="AV880" i="1" s="1"/>
  <c r="AV879" i="1" s="1"/>
  <c r="BB882" i="1"/>
  <c r="AV996" i="1"/>
  <c r="AV995" i="1" s="1"/>
  <c r="AV994" i="1" s="1"/>
  <c r="BB997" i="1"/>
  <c r="AV1091" i="1"/>
  <c r="AV1090" i="1" s="1"/>
  <c r="AV1089" i="1" s="1"/>
  <c r="BB1092" i="1"/>
  <c r="AP989" i="1"/>
  <c r="AD811" i="1"/>
  <c r="AD810" i="1" s="1"/>
  <c r="AP878" i="1"/>
  <c r="AP877" i="1" s="1"/>
  <c r="AP1088" i="1"/>
  <c r="AP1087" i="1" s="1"/>
  <c r="AP830" i="1"/>
  <c r="AP829" i="1" s="1"/>
  <c r="AP828" i="1" s="1"/>
  <c r="AV831" i="1"/>
  <c r="AP814" i="1"/>
  <c r="AP813" i="1" s="1"/>
  <c r="AP812" i="1" s="1"/>
  <c r="AV815" i="1"/>
  <c r="AD706" i="1"/>
  <c r="AD705" i="1" s="1"/>
  <c r="AJ707" i="1"/>
  <c r="AD539" i="1"/>
  <c r="AD538" i="1" s="1"/>
  <c r="AD537" i="1" s="1"/>
  <c r="AJ540" i="1"/>
  <c r="AP846" i="1"/>
  <c r="AJ845" i="1"/>
  <c r="AJ844" i="1" s="1"/>
  <c r="AQ240" i="1"/>
  <c r="AK239" i="1"/>
  <c r="AK238" i="1" s="1"/>
  <c r="AK207" i="1" s="1"/>
  <c r="AK179" i="1" s="1"/>
  <c r="AK133" i="1" s="1"/>
  <c r="AK15" i="1" s="1"/>
  <c r="AK1546" i="1" s="1"/>
  <c r="AD543" i="1"/>
  <c r="AD542" i="1" s="1"/>
  <c r="AD541" i="1" s="1"/>
  <c r="AJ544" i="1"/>
  <c r="AD595" i="1"/>
  <c r="AD594" i="1" s="1"/>
  <c r="AD583" i="1" s="1"/>
  <c r="AD582" i="1" s="1"/>
  <c r="AJ596" i="1"/>
  <c r="AP240" i="1"/>
  <c r="AJ239" i="1"/>
  <c r="AJ238" i="1" s="1"/>
  <c r="AJ207" i="1" s="1"/>
  <c r="AJ842" i="1"/>
  <c r="AJ841" i="1" s="1"/>
  <c r="AP843" i="1"/>
  <c r="AD1349" i="1"/>
  <c r="AD1348" i="1" s="1"/>
  <c r="AD1344" i="1" s="1"/>
  <c r="AJ1350" i="1"/>
  <c r="AD1342" i="1"/>
  <c r="AD1341" i="1" s="1"/>
  <c r="AJ1343" i="1"/>
  <c r="R1226" i="1"/>
  <c r="R1225" i="1" s="1"/>
  <c r="R1224" i="1" s="1"/>
  <c r="R1223" i="1" s="1"/>
  <c r="R1221" i="1" s="1"/>
  <c r="X1340" i="1"/>
  <c r="X1232" i="1" s="1"/>
  <c r="X1229" i="1"/>
  <c r="AD1230" i="1"/>
  <c r="X1124" i="1"/>
  <c r="X1123" i="1" s="1"/>
  <c r="AD1125" i="1"/>
  <c r="X284" i="1"/>
  <c r="AD285" i="1"/>
  <c r="X792" i="1"/>
  <c r="X791" i="1" s="1"/>
  <c r="X790" i="1" s="1"/>
  <c r="X789" i="1" s="1"/>
  <c r="X781" i="1" s="1"/>
  <c r="X772" i="1" s="1"/>
  <c r="AD793" i="1"/>
  <c r="X638" i="1"/>
  <c r="X637" i="1" s="1"/>
  <c r="X636" i="1" s="1"/>
  <c r="X635" i="1" s="1"/>
  <c r="AD639" i="1"/>
  <c r="X615" i="1"/>
  <c r="X614" i="1" s="1"/>
  <c r="X613" i="1" s="1"/>
  <c r="X612" i="1" s="1"/>
  <c r="AD616" i="1"/>
  <c r="X394" i="1"/>
  <c r="X393" i="1" s="1"/>
  <c r="X392" i="1" s="1"/>
  <c r="X391" i="1" s="1"/>
  <c r="X390" i="1" s="1"/>
  <c r="AD395" i="1"/>
  <c r="X497" i="1"/>
  <c r="X496" i="1" s="1"/>
  <c r="X495" i="1" s="1"/>
  <c r="AD498" i="1"/>
  <c r="X1467" i="1"/>
  <c r="X1466" i="1" s="1"/>
  <c r="X1465" i="1" s="1"/>
  <c r="X1464" i="1" s="1"/>
  <c r="X1463" i="1" s="1"/>
  <c r="AD1468" i="1"/>
  <c r="X142" i="1"/>
  <c r="X141" i="1" s="1"/>
  <c r="X140" i="1" s="1"/>
  <c r="AD143" i="1"/>
  <c r="X664" i="1"/>
  <c r="X663" i="1" s="1"/>
  <c r="X662" i="1" s="1"/>
  <c r="X661" i="1" s="1"/>
  <c r="AD665" i="1"/>
  <c r="X950" i="1"/>
  <c r="X949" i="1" s="1"/>
  <c r="X948" i="1" s="1"/>
  <c r="X943" i="1" s="1"/>
  <c r="AD951" i="1"/>
  <c r="X484" i="1"/>
  <c r="AD485" i="1"/>
  <c r="X482" i="1"/>
  <c r="AD483" i="1"/>
  <c r="X1131" i="1"/>
  <c r="X1130" i="1" s="1"/>
  <c r="AD1132" i="1"/>
  <c r="X1218" i="1"/>
  <c r="X1217" i="1" s="1"/>
  <c r="X1216" i="1" s="1"/>
  <c r="X1215" i="1" s="1"/>
  <c r="X1214" i="1" s="1"/>
  <c r="AD1219" i="1"/>
  <c r="X1156" i="1"/>
  <c r="X1155" i="1" s="1"/>
  <c r="X1141" i="1" s="1"/>
  <c r="AD1157" i="1"/>
  <c r="X501" i="1"/>
  <c r="X500" i="1" s="1"/>
  <c r="X499" i="1" s="1"/>
  <c r="AD502" i="1"/>
  <c r="X472" i="1"/>
  <c r="X471" i="1" s="1"/>
  <c r="AD473" i="1"/>
  <c r="X469" i="1"/>
  <c r="X468" i="1" s="1"/>
  <c r="AD470" i="1"/>
  <c r="X130" i="1"/>
  <c r="X129" i="1" s="1"/>
  <c r="X128" i="1" s="1"/>
  <c r="X127" i="1" s="1"/>
  <c r="X126" i="1" s="1"/>
  <c r="AD131" i="1"/>
  <c r="X1227" i="1"/>
  <c r="AD1228" i="1"/>
  <c r="X1138" i="1"/>
  <c r="X1137" i="1" s="1"/>
  <c r="AD1139" i="1"/>
  <c r="X1134" i="1"/>
  <c r="X1133" i="1" s="1"/>
  <c r="AD1135" i="1"/>
  <c r="X435" i="1"/>
  <c r="X434" i="1" s="1"/>
  <c r="X430" i="1" s="1"/>
  <c r="X425" i="1" s="1"/>
  <c r="X424" i="1" s="1"/>
  <c r="X423" i="1" s="1"/>
  <c r="AD436" i="1"/>
  <c r="X755" i="1"/>
  <c r="X754" i="1" s="1"/>
  <c r="X753" i="1" s="1"/>
  <c r="X752" i="1" s="1"/>
  <c r="X742" i="1" s="1"/>
  <c r="AD756" i="1"/>
  <c r="X968" i="1"/>
  <c r="X967" i="1" s="1"/>
  <c r="X966" i="1" s="1"/>
  <c r="AD969" i="1"/>
  <c r="X522" i="1"/>
  <c r="X521" i="1" s="1"/>
  <c r="X520" i="1" s="1"/>
  <c r="X519" i="1" s="1"/>
  <c r="X518" i="1" s="1"/>
  <c r="AD523" i="1"/>
  <c r="X695" i="1"/>
  <c r="X694" i="1" s="1"/>
  <c r="X690" i="1" s="1"/>
  <c r="X689" i="1" s="1"/>
  <c r="X660" i="1" s="1"/>
  <c r="AD696" i="1"/>
  <c r="R1122" i="1"/>
  <c r="R1121" i="1" s="1"/>
  <c r="R1120" i="1" s="1"/>
  <c r="R1118" i="1" s="1"/>
  <c r="R200" i="1"/>
  <c r="X201" i="1"/>
  <c r="R1543" i="1"/>
  <c r="R1542" i="1" s="1"/>
  <c r="R1541" i="1" s="1"/>
  <c r="X1544" i="1"/>
  <c r="R182" i="1"/>
  <c r="X183" i="1"/>
  <c r="R467" i="1"/>
  <c r="R137" i="1"/>
  <c r="R136" i="1" s="1"/>
  <c r="R135" i="1" s="1"/>
  <c r="R134" i="1" s="1"/>
  <c r="X138" i="1"/>
  <c r="R204" i="1"/>
  <c r="X206" i="1"/>
  <c r="R1535" i="1"/>
  <c r="R1534" i="1" s="1"/>
  <c r="X1536" i="1"/>
  <c r="R481" i="1"/>
  <c r="R55" i="1"/>
  <c r="X56" i="1"/>
  <c r="R974" i="1"/>
  <c r="R971" i="1" s="1"/>
  <c r="R970" i="1" s="1"/>
  <c r="R965" i="1" s="1"/>
  <c r="X975" i="1"/>
  <c r="R202" i="1"/>
  <c r="X203" i="1"/>
  <c r="R193" i="1"/>
  <c r="R192" i="1" s="1"/>
  <c r="X194" i="1"/>
  <c r="R1494" i="1"/>
  <c r="R1493" i="1" s="1"/>
  <c r="R1489" i="1" s="1"/>
  <c r="R1488" i="1" s="1"/>
  <c r="R1487" i="1" s="1"/>
  <c r="R1461" i="1" s="1"/>
  <c r="X1495" i="1"/>
  <c r="R1527" i="1"/>
  <c r="R1526" i="1" s="1"/>
  <c r="R1525" i="1" s="1"/>
  <c r="R1524" i="1" s="1"/>
  <c r="R1523" i="1" s="1"/>
  <c r="R1521" i="1" s="1"/>
  <c r="X1528" i="1"/>
  <c r="L1533" i="1"/>
  <c r="L1532" i="1" s="1"/>
  <c r="L1530" i="1" s="1"/>
  <c r="R556" i="1"/>
  <c r="L555" i="1"/>
  <c r="L554" i="1" s="1"/>
  <c r="L553" i="1" s="1"/>
  <c r="L41" i="1"/>
  <c r="R43" i="1"/>
  <c r="L31" i="1"/>
  <c r="L30" i="1" s="1"/>
  <c r="R32" i="1"/>
  <c r="R552" i="1"/>
  <c r="L551" i="1"/>
  <c r="L550" i="1" s="1"/>
  <c r="L549" i="1" s="1"/>
  <c r="R37" i="1"/>
  <c r="L36" i="1"/>
  <c r="L282" i="1"/>
  <c r="L281" i="1" s="1"/>
  <c r="L280" i="1" s="1"/>
  <c r="L279" i="1" s="1"/>
  <c r="R283" i="1"/>
  <c r="L199" i="1"/>
  <c r="L191" i="1" s="1"/>
  <c r="R29" i="1"/>
  <c r="L28" i="1"/>
  <c r="L27" i="1" s="1"/>
  <c r="R54" i="1"/>
  <c r="L53" i="1"/>
  <c r="R22" i="1"/>
  <c r="L21" i="1"/>
  <c r="L20" i="1" s="1"/>
  <c r="L19" i="1" s="1"/>
  <c r="L18" i="1" s="1"/>
  <c r="L17" i="1" s="1"/>
  <c r="R35" i="1"/>
  <c r="L34" i="1"/>
  <c r="R115" i="1"/>
  <c r="L114" i="1"/>
  <c r="L113" i="1" s="1"/>
  <c r="L112" i="1" s="1"/>
  <c r="L111" i="1" s="1"/>
  <c r="L110" i="1" s="1"/>
  <c r="F271" i="1"/>
  <c r="L271" i="1" s="1"/>
  <c r="F269" i="1"/>
  <c r="L269" i="1" s="1"/>
  <c r="F1034" i="1"/>
  <c r="L1034" i="1" s="1"/>
  <c r="F363" i="1"/>
  <c r="L363" i="1" s="1"/>
  <c r="F326" i="1"/>
  <c r="L326" i="1" s="1"/>
  <c r="G750" i="1"/>
  <c r="G749" i="1" s="1"/>
  <c r="G748" i="1" s="1"/>
  <c r="F750" i="1"/>
  <c r="F749" i="1" s="1"/>
  <c r="F748" i="1" s="1"/>
  <c r="BN216" i="1" l="1"/>
  <c r="BO113" i="1"/>
  <c r="BO112" i="1" s="1"/>
  <c r="BO111" i="1" s="1"/>
  <c r="BO110" i="1" s="1"/>
  <c r="BN231" i="1"/>
  <c r="BO1427" i="1"/>
  <c r="BO181" i="1"/>
  <c r="CA1149" i="1"/>
  <c r="CA1148" i="1" s="1"/>
  <c r="CG1150" i="1"/>
  <c r="CA497" i="1"/>
  <c r="CA496" i="1" s="1"/>
  <c r="CA495" i="1" s="1"/>
  <c r="CG498" i="1"/>
  <c r="CX1180" i="1"/>
  <c r="CR1179" i="1"/>
  <c r="CR1178" i="1" s="1"/>
  <c r="CR1177" i="1" s="1"/>
  <c r="BZ1149" i="1"/>
  <c r="BZ1148" i="1" s="1"/>
  <c r="CF1151" i="1"/>
  <c r="CA1134" i="1"/>
  <c r="CA1133" i="1" s="1"/>
  <c r="CG1135" i="1"/>
  <c r="CY1139" i="1"/>
  <c r="CS1138" i="1"/>
  <c r="CS1137" i="1" s="1"/>
  <c r="CY1501" i="1"/>
  <c r="CS1500" i="1"/>
  <c r="CS1499" i="1" s="1"/>
  <c r="CS1160" i="1"/>
  <c r="CS1159" i="1" s="1"/>
  <c r="CY1161" i="1"/>
  <c r="CX1501" i="1"/>
  <c r="CR1500" i="1"/>
  <c r="CR1499" i="1" s="1"/>
  <c r="BN90" i="1"/>
  <c r="BC378" i="1"/>
  <c r="BO481" i="1"/>
  <c r="BI660" i="1"/>
  <c r="BI61" i="1"/>
  <c r="BI50" i="1" s="1"/>
  <c r="BI49" i="1" s="1"/>
  <c r="BO52" i="1"/>
  <c r="BO51" i="1" s="1"/>
  <c r="BO500" i="1"/>
  <c r="BO499" i="1" s="1"/>
  <c r="BO494" i="1" s="1"/>
  <c r="BO361" i="1"/>
  <c r="BO360" i="1" s="1"/>
  <c r="BO355" i="1" s="1"/>
  <c r="BO344" i="1" s="1"/>
  <c r="BI466" i="1"/>
  <c r="BI460" i="1" s="1"/>
  <c r="BI454" i="1" s="1"/>
  <c r="BH61" i="1"/>
  <c r="BO1469" i="1"/>
  <c r="BO1464" i="1" s="1"/>
  <c r="BO1463" i="1" s="1"/>
  <c r="BN62" i="1"/>
  <c r="BN224" i="1"/>
  <c r="BN1441" i="1"/>
  <c r="BN1436" i="1" s="1"/>
  <c r="BO554" i="1"/>
  <c r="BO553" i="1" s="1"/>
  <c r="BO548" i="1" s="1"/>
  <c r="BO216" i="1"/>
  <c r="BN728" i="1"/>
  <c r="BN714" i="1" s="1"/>
  <c r="BI1461" i="1"/>
  <c r="BO1226" i="1"/>
  <c r="BO1225" i="1" s="1"/>
  <c r="BO1224" i="1" s="1"/>
  <c r="BO1223" i="1" s="1"/>
  <c r="BO883" i="1"/>
  <c r="BO878" i="1" s="1"/>
  <c r="BO877" i="1" s="1"/>
  <c r="BO965" i="1"/>
  <c r="BO942" i="1" s="1"/>
  <c r="BO1122" i="1"/>
  <c r="BO772" i="1"/>
  <c r="BI942" i="1"/>
  <c r="BO634" i="1"/>
  <c r="BO1234" i="1"/>
  <c r="BO1233" i="1" s="1"/>
  <c r="BO689" i="1"/>
  <c r="BO752" i="1"/>
  <c r="BO742" i="1" s="1"/>
  <c r="BI1221" i="1"/>
  <c r="BN1234" i="1"/>
  <c r="BN1233" i="1" s="1"/>
  <c r="BI535" i="1"/>
  <c r="BI378" i="1" s="1"/>
  <c r="BO391" i="1"/>
  <c r="BO390" i="1" s="1"/>
  <c r="BO811" i="1"/>
  <c r="BO810" i="1" s="1"/>
  <c r="BO536" i="1"/>
  <c r="BO606" i="1"/>
  <c r="BO467" i="1"/>
  <c r="BN153" i="1"/>
  <c r="BO153" i="1"/>
  <c r="BO430" i="1"/>
  <c r="BO425" i="1" s="1"/>
  <c r="BO424" i="1" s="1"/>
  <c r="BO423" i="1" s="1"/>
  <c r="BO280" i="1"/>
  <c r="BO279" i="1" s="1"/>
  <c r="BO144" i="1"/>
  <c r="BO180" i="1"/>
  <c r="BN1098" i="1"/>
  <c r="BN1097" i="1" s="1"/>
  <c r="BO1489" i="1"/>
  <c r="BO67" i="1"/>
  <c r="BO61" i="1" s="1"/>
  <c r="BO1098" i="1"/>
  <c r="BO1097" i="1" s="1"/>
  <c r="BO1088" i="1" s="1"/>
  <c r="BO1087" i="1" s="1"/>
  <c r="BO1441" i="1"/>
  <c r="BO1436" i="1" s="1"/>
  <c r="BO1141" i="1"/>
  <c r="BO1533" i="1"/>
  <c r="BO1532" i="1" s="1"/>
  <c r="BO1530" i="1" s="1"/>
  <c r="BN67" i="1"/>
  <c r="BT1479" i="1"/>
  <c r="BT1478" i="1" s="1"/>
  <c r="BT1477" i="1" s="1"/>
  <c r="BT1476" i="1" s="1"/>
  <c r="BZ1480" i="1"/>
  <c r="BU729" i="1"/>
  <c r="CA730" i="1"/>
  <c r="BT729" i="1"/>
  <c r="BZ730" i="1"/>
  <c r="BT734" i="1"/>
  <c r="BT733" i="1" s="1"/>
  <c r="BZ735" i="1"/>
  <c r="CA1068" i="1"/>
  <c r="BU1067" i="1"/>
  <c r="BU1066" i="1" s="1"/>
  <c r="BU1065" i="1" s="1"/>
  <c r="BZ74" i="1"/>
  <c r="BT73" i="1"/>
  <c r="BT72" i="1" s="1"/>
  <c r="CA230" i="1"/>
  <c r="BU229" i="1"/>
  <c r="CA294" i="1"/>
  <c r="BU293" i="1"/>
  <c r="BU292" i="1" s="1"/>
  <c r="BZ1261" i="1"/>
  <c r="BT1260" i="1"/>
  <c r="BT1259" i="1" s="1"/>
  <c r="CA1228" i="1"/>
  <c r="BU1227" i="1"/>
  <c r="BU70" i="1"/>
  <c r="CA71" i="1"/>
  <c r="CA1336" i="1"/>
  <c r="BU1335" i="1"/>
  <c r="BU1334" i="1" s="1"/>
  <c r="BU86" i="1"/>
  <c r="BU85" i="1" s="1"/>
  <c r="CA87" i="1"/>
  <c r="BT1269" i="1"/>
  <c r="BT1268" i="1" s="1"/>
  <c r="BZ1270" i="1"/>
  <c r="BU653" i="1"/>
  <c r="BU652" i="1" s="1"/>
  <c r="BU651" i="1" s="1"/>
  <c r="BU650" i="1" s="1"/>
  <c r="CA654" i="1"/>
  <c r="CA947" i="1"/>
  <c r="BU946" i="1"/>
  <c r="BU945" i="1" s="1"/>
  <c r="BU944" i="1" s="1"/>
  <c r="CA138" i="1"/>
  <c r="BU137" i="1"/>
  <c r="BU136" i="1" s="1"/>
  <c r="BU135" i="1" s="1"/>
  <c r="BU134" i="1" s="1"/>
  <c r="BT1452" i="1"/>
  <c r="BT1451" i="1" s="1"/>
  <c r="BZ1453" i="1"/>
  <c r="BU1494" i="1"/>
  <c r="BU1493" i="1" s="1"/>
  <c r="CA1495" i="1"/>
  <c r="BU142" i="1"/>
  <c r="BU141" i="1" s="1"/>
  <c r="BU140" i="1" s="1"/>
  <c r="CA143" i="1"/>
  <c r="BT1263" i="1"/>
  <c r="BT1262" i="1" s="1"/>
  <c r="BZ1264" i="1"/>
  <c r="BU1179" i="1"/>
  <c r="BU1178" i="1" s="1"/>
  <c r="BU1177" i="1" s="1"/>
  <c r="CA1180" i="1"/>
  <c r="CA152" i="1"/>
  <c r="BU151" i="1"/>
  <c r="BU150" i="1" s="1"/>
  <c r="BU1287" i="1"/>
  <c r="BU1286" i="1" s="1"/>
  <c r="CA1288" i="1"/>
  <c r="BT687" i="1"/>
  <c r="BT686" i="1" s="1"/>
  <c r="BT685" i="1" s="1"/>
  <c r="BT684" i="1" s="1"/>
  <c r="BZ688" i="1"/>
  <c r="BU286" i="1"/>
  <c r="CA287" i="1"/>
  <c r="BT438" i="1"/>
  <c r="BT437" i="1" s="1"/>
  <c r="BZ439" i="1"/>
  <c r="CA156" i="1"/>
  <c r="BU155" i="1"/>
  <c r="BU154" i="1" s="1"/>
  <c r="BT1251" i="1"/>
  <c r="BT1250" i="1" s="1"/>
  <c r="BZ1252" i="1"/>
  <c r="BZ1104" i="1"/>
  <c r="BT1103" i="1"/>
  <c r="BU546" i="1"/>
  <c r="BU545" i="1" s="1"/>
  <c r="CA547" i="1"/>
  <c r="BT874" i="1"/>
  <c r="BT873" i="1" s="1"/>
  <c r="BT872" i="1" s="1"/>
  <c r="BT871" i="1" s="1"/>
  <c r="BZ875" i="1"/>
  <c r="CA162" i="1"/>
  <c r="BU161" i="1"/>
  <c r="BU160" i="1" s="1"/>
  <c r="BT1422" i="1"/>
  <c r="BT1421" i="1" s="1"/>
  <c r="BZ1423" i="1"/>
  <c r="BU885" i="1"/>
  <c r="BU884" i="1" s="1"/>
  <c r="CA886" i="1"/>
  <c r="BU441" i="1"/>
  <c r="BU440" i="1" s="1"/>
  <c r="CA442" i="1"/>
  <c r="CA1453" i="1"/>
  <c r="BU1452" i="1"/>
  <c r="BU1451" i="1" s="1"/>
  <c r="BU643" i="1"/>
  <c r="BU642" i="1" s="1"/>
  <c r="BU641" i="1" s="1"/>
  <c r="BU640" i="1" s="1"/>
  <c r="CA644" i="1"/>
  <c r="CA951" i="1"/>
  <c r="BU950" i="1"/>
  <c r="BU949" i="1" s="1"/>
  <c r="BU948" i="1" s="1"/>
  <c r="BU234" i="1"/>
  <c r="CA235" i="1"/>
  <c r="CA1255" i="1"/>
  <c r="BU1254" i="1"/>
  <c r="BU1253" i="1" s="1"/>
  <c r="BT1428" i="1"/>
  <c r="BZ1429" i="1"/>
  <c r="BU778" i="1"/>
  <c r="BU777" i="1" s="1"/>
  <c r="BU776" i="1" s="1"/>
  <c r="BU775" i="1" s="1"/>
  <c r="BU774" i="1" s="1"/>
  <c r="CA779" i="1"/>
  <c r="BU830" i="1"/>
  <c r="BU829" i="1" s="1"/>
  <c r="BU828" i="1" s="1"/>
  <c r="CA831" i="1"/>
  <c r="BT1425" i="1"/>
  <c r="BT1424" i="1" s="1"/>
  <c r="BZ1426" i="1"/>
  <c r="BU1342" i="1"/>
  <c r="BU1341" i="1" s="1"/>
  <c r="CA1343" i="1"/>
  <c r="BT1449" i="1"/>
  <c r="BT1448" i="1" s="1"/>
  <c r="BZ1450" i="1"/>
  <c r="BZ1161" i="1"/>
  <c r="BT1160" i="1"/>
  <c r="BT1159" i="1" s="1"/>
  <c r="BU270" i="1"/>
  <c r="CA271" i="1"/>
  <c r="BU484" i="1"/>
  <c r="CA485" i="1"/>
  <c r="BU1317" i="1"/>
  <c r="BU1316" i="1" s="1"/>
  <c r="CA1318" i="1"/>
  <c r="CA264" i="1"/>
  <c r="BU263" i="1"/>
  <c r="BU262" i="1" s="1"/>
  <c r="BU261" i="1" s="1"/>
  <c r="BU260" i="1" s="1"/>
  <c r="CA412" i="1"/>
  <c r="BU411" i="1"/>
  <c r="BU410" i="1" s="1"/>
  <c r="BT86" i="1"/>
  <c r="BT85" i="1" s="1"/>
  <c r="BZ87" i="1"/>
  <c r="CA66" i="1"/>
  <c r="BU65" i="1"/>
  <c r="BZ1336" i="1"/>
  <c r="BT1335" i="1"/>
  <c r="BT1334" i="1" s="1"/>
  <c r="BT405" i="1"/>
  <c r="BT404" i="1" s="1"/>
  <c r="BZ406" i="1"/>
  <c r="BT575" i="1"/>
  <c r="BT574" i="1" s="1"/>
  <c r="BT573" i="1" s="1"/>
  <c r="BT572" i="1" s="1"/>
  <c r="BT571" i="1" s="1"/>
  <c r="BZ576" i="1"/>
  <c r="CA1261" i="1"/>
  <c r="BU1260" i="1"/>
  <c r="BU1259" i="1" s="1"/>
  <c r="CA1468" i="1"/>
  <c r="BU1467" i="1"/>
  <c r="BU1466" i="1" s="1"/>
  <c r="BU1465" i="1" s="1"/>
  <c r="CA1034" i="1"/>
  <c r="BU1033" i="1"/>
  <c r="BU1032" i="1" s="1"/>
  <c r="BU1031" i="1" s="1"/>
  <c r="BU1030" i="1" s="1"/>
  <c r="BU1029" i="1" s="1"/>
  <c r="BT1419" i="1"/>
  <c r="BT1418" i="1" s="1"/>
  <c r="BZ1420" i="1"/>
  <c r="BZ237" i="1"/>
  <c r="BT236" i="1"/>
  <c r="CA120" i="1"/>
  <c r="BU118" i="1"/>
  <c r="BU551" i="1"/>
  <c r="BU550" i="1" s="1"/>
  <c r="BU549" i="1" s="1"/>
  <c r="CA552" i="1"/>
  <c r="BZ210" i="1"/>
  <c r="BT209" i="1"/>
  <c r="BT208" i="1" s="1"/>
  <c r="BU881" i="1"/>
  <c r="BU880" i="1" s="1"/>
  <c r="BU879" i="1" s="1"/>
  <c r="CA882" i="1"/>
  <c r="BU557" i="1"/>
  <c r="CA558" i="1"/>
  <c r="BZ162" i="1"/>
  <c r="BT161" i="1"/>
  <c r="BT160" i="1" s="1"/>
  <c r="BU1543" i="1"/>
  <c r="BU1542" i="1" s="1"/>
  <c r="BU1541" i="1" s="1"/>
  <c r="CA1544" i="1"/>
  <c r="BU595" i="1"/>
  <c r="BU594" i="1" s="1"/>
  <c r="BU583" i="1" s="1"/>
  <c r="BU582" i="1" s="1"/>
  <c r="CA596" i="1"/>
  <c r="BZ442" i="1"/>
  <c r="BT441" i="1"/>
  <c r="BT440" i="1" s="1"/>
  <c r="CA1064" i="1"/>
  <c r="BU1063" i="1"/>
  <c r="BU1062" i="1" s="1"/>
  <c r="BU1061" i="1" s="1"/>
  <c r="BU1060" i="1" s="1"/>
  <c r="BU1059" i="1" s="1"/>
  <c r="CA611" i="1"/>
  <c r="BU610" i="1"/>
  <c r="BU609" i="1" s="1"/>
  <c r="BU608" i="1" s="1"/>
  <c r="BU607" i="1" s="1"/>
  <c r="BU288" i="1"/>
  <c r="CA289" i="1"/>
  <c r="CA60" i="1"/>
  <c r="BU59" i="1"/>
  <c r="BZ289" i="1"/>
  <c r="BT288" i="1"/>
  <c r="BT1326" i="1"/>
  <c r="BT1325" i="1" s="1"/>
  <c r="BZ1327" i="1"/>
  <c r="CA1321" i="1"/>
  <c r="BU1320" i="1"/>
  <c r="BU1319" i="1" s="1"/>
  <c r="BZ611" i="1"/>
  <c r="BT610" i="1"/>
  <c r="BT609" i="1" s="1"/>
  <c r="BT608" i="1" s="1"/>
  <c r="BT607" i="1" s="1"/>
  <c r="BT197" i="1"/>
  <c r="BZ198" i="1"/>
  <c r="BU1449" i="1"/>
  <c r="BU1448" i="1" s="1"/>
  <c r="CA1450" i="1"/>
  <c r="BT353" i="1"/>
  <c r="BT352" i="1" s="1"/>
  <c r="BT351" i="1" s="1"/>
  <c r="BT350" i="1" s="1"/>
  <c r="BZ354" i="1"/>
  <c r="CA1315" i="1"/>
  <c r="BU1314" i="1"/>
  <c r="BU1313" i="1" s="1"/>
  <c r="BU1419" i="1"/>
  <c r="BU1418" i="1" s="1"/>
  <c r="CA1420" i="1"/>
  <c r="BU222" i="1"/>
  <c r="BU221" i="1" s="1"/>
  <c r="CA223" i="1"/>
  <c r="CA473" i="1"/>
  <c r="BU472" i="1"/>
  <c r="BU471" i="1" s="1"/>
  <c r="BZ760" i="1"/>
  <c r="BT759" i="1"/>
  <c r="BT758" i="1" s="1"/>
  <c r="BT757" i="1" s="1"/>
  <c r="BU1338" i="1"/>
  <c r="BU1337" i="1" s="1"/>
  <c r="CA1339" i="1"/>
  <c r="BT195" i="1"/>
  <c r="BZ196" i="1"/>
  <c r="BZ1273" i="1"/>
  <c r="BT1272" i="1"/>
  <c r="BT1271" i="1" s="1"/>
  <c r="BU629" i="1"/>
  <c r="BU628" i="1" s="1"/>
  <c r="BU627" i="1" s="1"/>
  <c r="BU626" i="1" s="1"/>
  <c r="CA630" i="1"/>
  <c r="CA770" i="1"/>
  <c r="BU769" i="1"/>
  <c r="BU768" i="1" s="1"/>
  <c r="BU767" i="1" s="1"/>
  <c r="BU766" i="1" s="1"/>
  <c r="BU284" i="1"/>
  <c r="CA285" i="1"/>
  <c r="BU1305" i="1"/>
  <c r="BU1304" i="1" s="1"/>
  <c r="CA1306" i="1"/>
  <c r="BZ220" i="1"/>
  <c r="BT219" i="1"/>
  <c r="CA1480" i="1"/>
  <c r="BU1479" i="1"/>
  <c r="BU1478" i="1" s="1"/>
  <c r="BU1477" i="1" s="1"/>
  <c r="BU1476" i="1" s="1"/>
  <c r="BU957" i="1"/>
  <c r="BU956" i="1" s="1"/>
  <c r="BU955" i="1" s="1"/>
  <c r="CA958" i="1"/>
  <c r="BZ365" i="1"/>
  <c r="BT364" i="1"/>
  <c r="BZ294" i="1"/>
  <c r="BT293" i="1"/>
  <c r="BT292" i="1" s="1"/>
  <c r="CA969" i="1"/>
  <c r="BU968" i="1"/>
  <c r="BU967" i="1" s="1"/>
  <c r="BU966" i="1" s="1"/>
  <c r="BU76" i="1"/>
  <c r="BU75" i="1" s="1"/>
  <c r="CA77" i="1"/>
  <c r="BZ1011" i="1"/>
  <c r="BT1010" i="1"/>
  <c r="BT1009" i="1" s="1"/>
  <c r="BT1008" i="1" s="1"/>
  <c r="CA187" i="1"/>
  <c r="BU186" i="1"/>
  <c r="CA64" i="1"/>
  <c r="BU63" i="1"/>
  <c r="BU62" i="1" s="1"/>
  <c r="BT444" i="1"/>
  <c r="BT443" i="1" s="1"/>
  <c r="BZ445" i="1"/>
  <c r="CA80" i="1"/>
  <c r="BU79" i="1"/>
  <c r="BU78" i="1" s="1"/>
  <c r="BZ507" i="1"/>
  <c r="BT505" i="1"/>
  <c r="BZ1243" i="1"/>
  <c r="BT1242" i="1"/>
  <c r="BT1241" i="1" s="1"/>
  <c r="BT1239" i="1"/>
  <c r="BT1238" i="1" s="1"/>
  <c r="BZ1240" i="1"/>
  <c r="BT263" i="1"/>
  <c r="BT262" i="1" s="1"/>
  <c r="BT261" i="1" s="1"/>
  <c r="BT260" i="1" s="1"/>
  <c r="BZ264" i="1"/>
  <c r="BT189" i="1"/>
  <c r="BT188" i="1" s="1"/>
  <c r="BZ190" i="1"/>
  <c r="CA740" i="1"/>
  <c r="BU739" i="1"/>
  <c r="BU738" i="1" s="1"/>
  <c r="BU737" i="1" s="1"/>
  <c r="BU736" i="1" s="1"/>
  <c r="BU1311" i="1"/>
  <c r="BU1310" i="1" s="1"/>
  <c r="CA1312" i="1"/>
  <c r="BU31" i="1"/>
  <c r="BU30" i="1" s="1"/>
  <c r="CA32" i="1"/>
  <c r="BU362" i="1"/>
  <c r="CA363" i="1"/>
  <c r="BT1287" i="1"/>
  <c r="BT1286" i="1" s="1"/>
  <c r="BZ1288" i="1"/>
  <c r="BZ459" i="1"/>
  <c r="BT458" i="1"/>
  <c r="BT457" i="1" s="1"/>
  <c r="BT456" i="1" s="1"/>
  <c r="BT455" i="1" s="1"/>
  <c r="CA544" i="1"/>
  <c r="BU543" i="1"/>
  <c r="BU542" i="1" s="1"/>
  <c r="BU212" i="1"/>
  <c r="CA213" i="1"/>
  <c r="BZ156" i="1"/>
  <c r="BT155" i="1"/>
  <c r="BT154" i="1" s="1"/>
  <c r="BT697" i="1"/>
  <c r="BZ698" i="1"/>
  <c r="CA354" i="1"/>
  <c r="BU353" i="1"/>
  <c r="BU352" i="1" s="1"/>
  <c r="BU351" i="1" s="1"/>
  <c r="BU350" i="1" s="1"/>
  <c r="BU822" i="1"/>
  <c r="BU821" i="1" s="1"/>
  <c r="BU817" i="1" s="1"/>
  <c r="CA823" i="1"/>
  <c r="BU329" i="1"/>
  <c r="CA330" i="1"/>
  <c r="BU394" i="1"/>
  <c r="BU393" i="1" s="1"/>
  <c r="BU392" i="1" s="1"/>
  <c r="CA395" i="1"/>
  <c r="BU1308" i="1"/>
  <c r="BU1307" i="1" s="1"/>
  <c r="CA1309" i="1"/>
  <c r="CA707" i="1"/>
  <c r="BU706" i="1"/>
  <c r="BU705" i="1" s="1"/>
  <c r="BZ779" i="1"/>
  <c r="BT778" i="1"/>
  <c r="BT777" i="1" s="1"/>
  <c r="BT776" i="1" s="1"/>
  <c r="BT775" i="1" s="1"/>
  <c r="BT774" i="1" s="1"/>
  <c r="CA760" i="1"/>
  <c r="BU759" i="1"/>
  <c r="BU758" i="1" s="1"/>
  <c r="BU757" i="1" s="1"/>
  <c r="BU1251" i="1"/>
  <c r="BU1250" i="1" s="1"/>
  <c r="CA1252" i="1"/>
  <c r="BU1095" i="1"/>
  <c r="BU1094" i="1" s="1"/>
  <c r="BU1093" i="1" s="1"/>
  <c r="CA1096" i="1"/>
  <c r="CA1426" i="1"/>
  <c r="BU1425" i="1"/>
  <c r="BU1424" i="1" s="1"/>
  <c r="BT1245" i="1"/>
  <c r="BT1244" i="1" s="1"/>
  <c r="BZ1246" i="1"/>
  <c r="BU325" i="1"/>
  <c r="CA326" i="1"/>
  <c r="BT448" i="1"/>
  <c r="BT447" i="1" s="1"/>
  <c r="BT446" i="1" s="1"/>
  <c r="BZ449" i="1"/>
  <c r="BU272" i="1"/>
  <c r="CA273" i="1"/>
  <c r="BT1430" i="1"/>
  <c r="BZ1431" i="1"/>
  <c r="BU1430" i="1"/>
  <c r="CA1431" i="1"/>
  <c r="BU1124" i="1"/>
  <c r="BU1123" i="1" s="1"/>
  <c r="CA1125" i="1"/>
  <c r="BZ1318" i="1"/>
  <c r="BT1317" i="1"/>
  <c r="BT1316" i="1" s="1"/>
  <c r="BT411" i="1"/>
  <c r="BT410" i="1" s="1"/>
  <c r="BZ412" i="1"/>
  <c r="CA502" i="1"/>
  <c r="BU501" i="1"/>
  <c r="CA218" i="1"/>
  <c r="BU217" i="1"/>
  <c r="BU435" i="1"/>
  <c r="BU434" i="1" s="1"/>
  <c r="CA436" i="1"/>
  <c r="CA429" i="1"/>
  <c r="BU428" i="1"/>
  <c r="BU427" i="1" s="1"/>
  <c r="BU426" i="1" s="1"/>
  <c r="BU1422" i="1"/>
  <c r="BU1421" i="1" s="1"/>
  <c r="CA1423" i="1"/>
  <c r="BT250" i="1"/>
  <c r="BZ251" i="1"/>
  <c r="CA445" i="1"/>
  <c r="BU444" i="1"/>
  <c r="BU443" i="1" s="1"/>
  <c r="CA507" i="1"/>
  <c r="BU505" i="1"/>
  <c r="BU214" i="1"/>
  <c r="CA215" i="1"/>
  <c r="BT1471" i="1"/>
  <c r="BT1470" i="1" s="1"/>
  <c r="BZ1472" i="1"/>
  <c r="BU414" i="1"/>
  <c r="BU413" i="1" s="1"/>
  <c r="CA415" i="1"/>
  <c r="BU232" i="1"/>
  <c r="CA233" i="1"/>
  <c r="BZ1291" i="1"/>
  <c r="BT1290" i="1"/>
  <c r="BT1289" i="1" s="1"/>
  <c r="BU236" i="1"/>
  <c r="CA237" i="1"/>
  <c r="BZ218" i="1"/>
  <c r="BT217" i="1"/>
  <c r="BT981" i="1"/>
  <c r="BT980" i="1" s="1"/>
  <c r="BT979" i="1" s="1"/>
  <c r="BZ982" i="1"/>
  <c r="BZ242" i="1"/>
  <c r="BT241" i="1"/>
  <c r="BU458" i="1"/>
  <c r="BU457" i="1" s="1"/>
  <c r="BU456" i="1" s="1"/>
  <c r="BU455" i="1" s="1"/>
  <c r="CA459" i="1"/>
  <c r="BT76" i="1"/>
  <c r="BT75" i="1" s="1"/>
  <c r="BZ77" i="1"/>
  <c r="BU1245" i="1"/>
  <c r="BU1244" i="1" s="1"/>
  <c r="CA1246" i="1"/>
  <c r="BZ1324" i="1"/>
  <c r="BT1323" i="1"/>
  <c r="BT1322" i="1" s="1"/>
  <c r="BU1201" i="1"/>
  <c r="BU1200" i="1" s="1"/>
  <c r="BU1199" i="1" s="1"/>
  <c r="BU1198" i="1" s="1"/>
  <c r="CA1202" i="1"/>
  <c r="BU268" i="1"/>
  <c r="BU267" i="1" s="1"/>
  <c r="BU266" i="1" s="1"/>
  <c r="BU265" i="1" s="1"/>
  <c r="CA269" i="1"/>
  <c r="CA185" i="1"/>
  <c r="BU184" i="1"/>
  <c r="CA35" i="1"/>
  <c r="BU34" i="1"/>
  <c r="CA1447" i="1"/>
  <c r="BU1446" i="1"/>
  <c r="BU1445" i="1" s="1"/>
  <c r="BU1183" i="1"/>
  <c r="BU1182" i="1" s="1"/>
  <c r="CA1184" i="1"/>
  <c r="BU814" i="1"/>
  <c r="BU813" i="1" s="1"/>
  <c r="BU812" i="1" s="1"/>
  <c r="CA815" i="1"/>
  <c r="BT214" i="1"/>
  <c r="BZ215" i="1"/>
  <c r="CA680" i="1"/>
  <c r="BU679" i="1"/>
  <c r="BU678" i="1" s="1"/>
  <c r="BU677" i="1" s="1"/>
  <c r="BU676" i="1" s="1"/>
  <c r="BZ1049" i="1"/>
  <c r="BT1048" i="1"/>
  <c r="BT1047" i="1" s="1"/>
  <c r="BT1046" i="1" s="1"/>
  <c r="BT1041" i="1" s="1"/>
  <c r="BT1040" i="1" s="1"/>
  <c r="CA203" i="1"/>
  <c r="BU202" i="1"/>
  <c r="BU408" i="1"/>
  <c r="BU407" i="1" s="1"/>
  <c r="CA409" i="1"/>
  <c r="BU1385" i="1"/>
  <c r="BU1384" i="1" s="1"/>
  <c r="BU1383" i="1" s="1"/>
  <c r="BU1382" i="1" s="1"/>
  <c r="BU1381" i="1" s="1"/>
  <c r="CA1386" i="1"/>
  <c r="BT1275" i="1"/>
  <c r="BT1274" i="1" s="1"/>
  <c r="BZ1276" i="1"/>
  <c r="BU282" i="1"/>
  <c r="CA283" i="1"/>
  <c r="BT93" i="1"/>
  <c r="BZ94" i="1"/>
  <c r="BZ1285" i="1"/>
  <c r="BT1284" i="1"/>
  <c r="BT1283" i="1" s="1"/>
  <c r="BU1127" i="1"/>
  <c r="BU1126" i="1" s="1"/>
  <c r="CA1128" i="1"/>
  <c r="BU1326" i="1"/>
  <c r="BU1325" i="1" s="1"/>
  <c r="CA1327" i="1"/>
  <c r="BU364" i="1"/>
  <c r="CA365" i="1"/>
  <c r="CA228" i="1"/>
  <c r="BU227" i="1"/>
  <c r="BU575" i="1"/>
  <c r="BU574" i="1" s="1"/>
  <c r="BU573" i="1" s="1"/>
  <c r="BU572" i="1" s="1"/>
  <c r="BU571" i="1" s="1"/>
  <c r="CA576" i="1"/>
  <c r="CA226" i="1"/>
  <c r="BU225" i="1"/>
  <c r="BU224" i="1" s="1"/>
  <c r="BZ1306" i="1"/>
  <c r="BT1305" i="1"/>
  <c r="BT1304" i="1" s="1"/>
  <c r="BT1293" i="1"/>
  <c r="BT1292" i="1" s="1"/>
  <c r="BZ1294" i="1"/>
  <c r="BZ368" i="1"/>
  <c r="BT366" i="1"/>
  <c r="BU193" i="1"/>
  <c r="CA194" i="1"/>
  <c r="CA201" i="1"/>
  <c r="BU200" i="1"/>
  <c r="BT1183" i="1"/>
  <c r="BT1182" i="1" s="1"/>
  <c r="BZ1184" i="1"/>
  <c r="BO1340" i="1"/>
  <c r="BN1417" i="1"/>
  <c r="BN1416" i="1" s="1"/>
  <c r="BO1060" i="1"/>
  <c r="BO1059" i="1" s="1"/>
  <c r="BO1417" i="1"/>
  <c r="BO1416" i="1" s="1"/>
  <c r="BO324" i="1"/>
  <c r="BO323" i="1" s="1"/>
  <c r="BO322" i="1" s="1"/>
  <c r="BO321" i="1" s="1"/>
  <c r="BN1469" i="1"/>
  <c r="BO267" i="1"/>
  <c r="BO266" i="1" s="1"/>
  <c r="BO265" i="1" s="1"/>
  <c r="BO33" i="1"/>
  <c r="BO26" i="1" s="1"/>
  <c r="BO25" i="1" s="1"/>
  <c r="BO24" i="1" s="1"/>
  <c r="BO224" i="1"/>
  <c r="BO192" i="1"/>
  <c r="BO199" i="1"/>
  <c r="BU1503" i="1"/>
  <c r="BU1502" i="1" s="1"/>
  <c r="CA1504" i="1"/>
  <c r="BI604" i="1"/>
  <c r="BT692" i="1"/>
  <c r="BT691" i="1" s="1"/>
  <c r="BZ693" i="1"/>
  <c r="BU734" i="1"/>
  <c r="BU733" i="1" s="1"/>
  <c r="CA735" i="1"/>
  <c r="BU731" i="1"/>
  <c r="CA732" i="1"/>
  <c r="BT731" i="1"/>
  <c r="BZ732" i="1"/>
  <c r="BT428" i="1"/>
  <c r="BT427" i="1" s="1"/>
  <c r="BT426" i="1" s="1"/>
  <c r="BZ429" i="1"/>
  <c r="CA639" i="1"/>
  <c r="BU638" i="1"/>
  <c r="BU637" i="1" s="1"/>
  <c r="BU636" i="1" s="1"/>
  <c r="BU635" i="1" s="1"/>
  <c r="BT1491" i="1"/>
  <c r="BT1490" i="1" s="1"/>
  <c r="BZ1492" i="1"/>
  <c r="BT212" i="1"/>
  <c r="BT211" i="1" s="1"/>
  <c r="BZ213" i="1"/>
  <c r="BU1242" i="1"/>
  <c r="BU1241" i="1" s="1"/>
  <c r="CA1243" i="1"/>
  <c r="BT895" i="1"/>
  <c r="BT894" i="1" s="1"/>
  <c r="BT893" i="1" s="1"/>
  <c r="BZ896" i="1"/>
  <c r="BU1281" i="1"/>
  <c r="BU1280" i="1" s="1"/>
  <c r="CA1282" i="1"/>
  <c r="BU895" i="1"/>
  <c r="BU894" i="1" s="1"/>
  <c r="BU893" i="1" s="1"/>
  <c r="CA896" i="1"/>
  <c r="BU341" i="1"/>
  <c r="BU340" i="1" s="1"/>
  <c r="BU339" i="1" s="1"/>
  <c r="BU338" i="1" s="1"/>
  <c r="BU337" i="1" s="1"/>
  <c r="CA342" i="1"/>
  <c r="BU1218" i="1"/>
  <c r="BU1217" i="1" s="1"/>
  <c r="BU1216" i="1" s="1"/>
  <c r="BU1215" i="1" s="1"/>
  <c r="BU1214" i="1" s="1"/>
  <c r="CA1219" i="1"/>
  <c r="CA43" i="1"/>
  <c r="BU41" i="1"/>
  <c r="BU764" i="1"/>
  <c r="BU763" i="1" s="1"/>
  <c r="BU762" i="1" s="1"/>
  <c r="BU761" i="1" s="1"/>
  <c r="CA765" i="1"/>
  <c r="CA74" i="1"/>
  <c r="BU73" i="1"/>
  <c r="BU72" i="1" s="1"/>
  <c r="BT674" i="1"/>
  <c r="BT673" i="1" s="1"/>
  <c r="BT672" i="1" s="1"/>
  <c r="BT671" i="1" s="1"/>
  <c r="BT670" i="1" s="1"/>
  <c r="BZ675" i="1"/>
  <c r="CA1011" i="1"/>
  <c r="BU1010" i="1"/>
  <c r="BU1009" i="1" s="1"/>
  <c r="BU1008" i="1" s="1"/>
  <c r="BT70" i="1"/>
  <c r="BZ71" i="1"/>
  <c r="BZ1447" i="1"/>
  <c r="BT1446" i="1"/>
  <c r="BT1445" i="1" s="1"/>
  <c r="BU674" i="1"/>
  <c r="BU673" i="1" s="1"/>
  <c r="BU672" i="1" s="1"/>
  <c r="BU671" i="1" s="1"/>
  <c r="BU670" i="1" s="1"/>
  <c r="CA675" i="1"/>
  <c r="BU1153" i="1"/>
  <c r="BU1152" i="1" s="1"/>
  <c r="CA1154" i="1"/>
  <c r="BU1284" i="1"/>
  <c r="BU1283" i="1" s="1"/>
  <c r="CA1285" i="1"/>
  <c r="BU1101" i="1"/>
  <c r="CA1102" i="1"/>
  <c r="BT643" i="1"/>
  <c r="BT642" i="1" s="1"/>
  <c r="BT641" i="1" s="1"/>
  <c r="BT640" i="1" s="1"/>
  <c r="BZ644" i="1"/>
  <c r="CA1104" i="1"/>
  <c r="BU1103" i="1"/>
  <c r="BU482" i="1"/>
  <c r="BU481" i="1" s="1"/>
  <c r="CA483" i="1"/>
  <c r="CA115" i="1"/>
  <c r="BU114" i="1"/>
  <c r="CA29" i="1"/>
  <c r="BU28" i="1"/>
  <c r="BU27" i="1" s="1"/>
  <c r="BT348" i="1"/>
  <c r="BT347" i="1" s="1"/>
  <c r="BT346" i="1" s="1"/>
  <c r="BT345" i="1" s="1"/>
  <c r="BZ349" i="1"/>
  <c r="CA540" i="1"/>
  <c r="BU539" i="1"/>
  <c r="BU538" i="1" s="1"/>
  <c r="BU537" i="1" s="1"/>
  <c r="BU687" i="1"/>
  <c r="BU686" i="1" s="1"/>
  <c r="BU685" i="1" s="1"/>
  <c r="BU684" i="1" s="1"/>
  <c r="CA688" i="1"/>
  <c r="BZ152" i="1"/>
  <c r="BT151" i="1"/>
  <c r="BT150" i="1" s="1"/>
  <c r="BU146" i="1"/>
  <c r="BU145" i="1" s="1"/>
  <c r="CA147" i="1"/>
  <c r="BT232" i="1"/>
  <c r="BZ233" i="1"/>
  <c r="CA242" i="1"/>
  <c r="BU241" i="1"/>
  <c r="BU250" i="1"/>
  <c r="CA251" i="1"/>
  <c r="BU522" i="1"/>
  <c r="BU521" i="1" s="1"/>
  <c r="BU520" i="1" s="1"/>
  <c r="BU519" i="1" s="1"/>
  <c r="BU518" i="1" s="1"/>
  <c r="CA523" i="1"/>
  <c r="BU1349" i="1"/>
  <c r="BU1348" i="1" s="1"/>
  <c r="BU1344" i="1" s="1"/>
  <c r="CA1350" i="1"/>
  <c r="BU1263" i="1"/>
  <c r="BU1262" i="1" s="1"/>
  <c r="CA1264" i="1"/>
  <c r="BU874" i="1"/>
  <c r="BU873" i="1" s="1"/>
  <c r="BU872" i="1" s="1"/>
  <c r="BU871" i="1" s="1"/>
  <c r="CA875" i="1"/>
  <c r="CA1303" i="1"/>
  <c r="BU1302" i="1"/>
  <c r="BU1301" i="1" s="1"/>
  <c r="BT272" i="1"/>
  <c r="BZ273" i="1"/>
  <c r="BT769" i="1"/>
  <c r="BT768" i="1" s="1"/>
  <c r="BT767" i="1" s="1"/>
  <c r="BT766" i="1" s="1"/>
  <c r="BZ770" i="1"/>
  <c r="BT679" i="1"/>
  <c r="BT678" i="1" s="1"/>
  <c r="BT677" i="1" s="1"/>
  <c r="BT676" i="1" s="1"/>
  <c r="BZ680" i="1"/>
  <c r="BU1257" i="1"/>
  <c r="BU1256" i="1" s="1"/>
  <c r="CA1258" i="1"/>
  <c r="BU1299" i="1"/>
  <c r="BU1298" i="1" s="1"/>
  <c r="CA1300" i="1"/>
  <c r="BU1239" i="1"/>
  <c r="BU1238" i="1" s="1"/>
  <c r="CA1240" i="1"/>
  <c r="BT957" i="1"/>
  <c r="BT956" i="1" s="1"/>
  <c r="BT955" i="1" s="1"/>
  <c r="BZ958" i="1"/>
  <c r="CA22" i="1"/>
  <c r="BU21" i="1"/>
  <c r="BU20" i="1" s="1"/>
  <c r="BU19" i="1" s="1"/>
  <c r="BU18" i="1" s="1"/>
  <c r="BU17" i="1" s="1"/>
  <c r="BZ117" i="1"/>
  <c r="BT116" i="1"/>
  <c r="BU1290" i="1"/>
  <c r="BU1289" i="1" s="1"/>
  <c r="CA1291" i="1"/>
  <c r="BU1428" i="1"/>
  <c r="BU1427" i="1" s="1"/>
  <c r="CA1429" i="1"/>
  <c r="BT234" i="1"/>
  <c r="BZ235" i="1"/>
  <c r="BZ185" i="1"/>
  <c r="BT184" i="1"/>
  <c r="BT1474" i="1"/>
  <c r="BT1473" i="1" s="1"/>
  <c r="BZ1475" i="1"/>
  <c r="BT1302" i="1"/>
  <c r="BT1301" i="1" s="1"/>
  <c r="BZ1303" i="1"/>
  <c r="BZ415" i="1"/>
  <c r="BT414" i="1"/>
  <c r="BT413" i="1" s="1"/>
  <c r="BZ228" i="1"/>
  <c r="BT227" i="1"/>
  <c r="BU695" i="1"/>
  <c r="CA696" i="1"/>
  <c r="BU580" i="1"/>
  <c r="BU579" i="1" s="1"/>
  <c r="BU578" i="1" s="1"/>
  <c r="BU577" i="1" s="1"/>
  <c r="CA581" i="1"/>
  <c r="BU252" i="1"/>
  <c r="CA253" i="1"/>
  <c r="BT1308" i="1"/>
  <c r="BT1307" i="1" s="1"/>
  <c r="BZ1309" i="1"/>
  <c r="BZ66" i="1"/>
  <c r="BT65" i="1"/>
  <c r="BT557" i="1"/>
  <c r="BZ558" i="1"/>
  <c r="CA1049" i="1"/>
  <c r="BU1048" i="1"/>
  <c r="BU1047" i="1" s="1"/>
  <c r="BU1046" i="1" s="1"/>
  <c r="BU1041" i="1" s="1"/>
  <c r="BU1040" i="1" s="1"/>
  <c r="BU1275" i="1"/>
  <c r="BU1274" i="1" s="1"/>
  <c r="CA1276" i="1"/>
  <c r="BU189" i="1"/>
  <c r="BU188" i="1" s="1"/>
  <c r="CA190" i="1"/>
  <c r="BU1455" i="1"/>
  <c r="BU1454" i="1" s="1"/>
  <c r="CA1456" i="1"/>
  <c r="CA975" i="1"/>
  <c r="BU974" i="1"/>
  <c r="BU971" i="1" s="1"/>
  <c r="BU970" i="1" s="1"/>
  <c r="BZ1255" i="1"/>
  <c r="BT1254" i="1"/>
  <c r="BT1253" i="1" s="1"/>
  <c r="CA56" i="1"/>
  <c r="BU55" i="1"/>
  <c r="BU1091" i="1"/>
  <c r="BU1090" i="1" s="1"/>
  <c r="BU1089" i="1" s="1"/>
  <c r="CA1092" i="1"/>
  <c r="CA756" i="1"/>
  <c r="BU755" i="1"/>
  <c r="BU754" i="1" s="1"/>
  <c r="BU753" i="1" s="1"/>
  <c r="CA1249" i="1"/>
  <c r="BU1248" i="1"/>
  <c r="BU1247" i="1" s="1"/>
  <c r="CA1230" i="1"/>
  <c r="BU1229" i="1"/>
  <c r="CA183" i="1"/>
  <c r="BU182" i="1"/>
  <c r="BT1455" i="1"/>
  <c r="BT1454" i="1" s="1"/>
  <c r="BZ1456" i="1"/>
  <c r="BZ1267" i="1"/>
  <c r="BT1266" i="1"/>
  <c r="BT1265" i="1" s="1"/>
  <c r="BT222" i="1"/>
  <c r="BT221" i="1" s="1"/>
  <c r="BZ223" i="1"/>
  <c r="BU1434" i="1"/>
  <c r="BU1433" i="1" s="1"/>
  <c r="BU1432" i="1" s="1"/>
  <c r="CA1435" i="1"/>
  <c r="BT177" i="1"/>
  <c r="BT176" i="1" s="1"/>
  <c r="BT175" i="1" s="1"/>
  <c r="BT174" i="1" s="1"/>
  <c r="BZ178" i="1"/>
  <c r="BT1099" i="1"/>
  <c r="BZ1100" i="1"/>
  <c r="BT1332" i="1"/>
  <c r="BT1331" i="1" s="1"/>
  <c r="BZ1333" i="1"/>
  <c r="BU1021" i="1"/>
  <c r="BU1020" i="1" s="1"/>
  <c r="BU1019" i="1" s="1"/>
  <c r="BU1018" i="1" s="1"/>
  <c r="CA1022" i="1"/>
  <c r="BZ359" i="1"/>
  <c r="BT358" i="1"/>
  <c r="BT357" i="1" s="1"/>
  <c r="BT356" i="1" s="1"/>
  <c r="BU1293" i="1"/>
  <c r="BU1292" i="1" s="1"/>
  <c r="CA1294" i="1"/>
  <c r="BU1474" i="1"/>
  <c r="BU1473" i="1" s="1"/>
  <c r="CA1475" i="1"/>
  <c r="CA210" i="1"/>
  <c r="BU209" i="1"/>
  <c r="BU208" i="1" s="1"/>
  <c r="BU981" i="1"/>
  <c r="BU980" i="1" s="1"/>
  <c r="BU979" i="1" s="1"/>
  <c r="CA982" i="1"/>
  <c r="BZ401" i="1"/>
  <c r="BT400" i="1"/>
  <c r="BT397" i="1" s="1"/>
  <c r="BT396" i="1" s="1"/>
  <c r="BT1320" i="1"/>
  <c r="BT1319" i="1" s="1"/>
  <c r="BZ1321" i="1"/>
  <c r="BT1338" i="1"/>
  <c r="BT1337" i="1" s="1"/>
  <c r="BZ1339" i="1"/>
  <c r="BT38" i="1"/>
  <c r="BZ40" i="1"/>
  <c r="CA131" i="1"/>
  <c r="BU130" i="1"/>
  <c r="BU129" i="1" s="1"/>
  <c r="BU128" i="1" s="1"/>
  <c r="BU127" i="1" s="1"/>
  <c r="BU126" i="1" s="1"/>
  <c r="BT1503" i="1"/>
  <c r="BT1502" i="1" s="1"/>
  <c r="BZ1504" i="1"/>
  <c r="CA649" i="1"/>
  <c r="BU648" i="1"/>
  <c r="BU647" i="1" s="1"/>
  <c r="BU646" i="1" s="1"/>
  <c r="BU645" i="1" s="1"/>
  <c r="CA1472" i="1"/>
  <c r="BU1471" i="1"/>
  <c r="BU1470" i="1" s="1"/>
  <c r="CA439" i="1"/>
  <c r="BU438" i="1"/>
  <c r="BU437" i="1" s="1"/>
  <c r="BU327" i="1"/>
  <c r="CA328" i="1"/>
  <c r="BZ330" i="1"/>
  <c r="BT329" i="1"/>
  <c r="BZ1440" i="1"/>
  <c r="BT1439" i="1"/>
  <c r="BT1438" i="1" s="1"/>
  <c r="BT1437" i="1" s="1"/>
  <c r="CA206" i="1"/>
  <c r="BU204" i="1"/>
  <c r="CA1440" i="1"/>
  <c r="BU1439" i="1"/>
  <c r="BU1438" i="1" s="1"/>
  <c r="BU1437" i="1" s="1"/>
  <c r="CA37" i="1"/>
  <c r="BU36" i="1"/>
  <c r="CA889" i="1"/>
  <c r="BU888" i="1"/>
  <c r="BU887" i="1" s="1"/>
  <c r="BU1131" i="1"/>
  <c r="BU1130" i="1" s="1"/>
  <c r="CA1132" i="1"/>
  <c r="BT764" i="1"/>
  <c r="BT763" i="1" s="1"/>
  <c r="BT762" i="1" s="1"/>
  <c r="BT761" i="1" s="1"/>
  <c r="BZ765" i="1"/>
  <c r="CA1330" i="1"/>
  <c r="BU1329" i="1"/>
  <c r="BU1328" i="1" s="1"/>
  <c r="BZ1330" i="1"/>
  <c r="BT1329" i="1"/>
  <c r="BT1328" i="1" s="1"/>
  <c r="BT1314" i="1"/>
  <c r="BT1313" i="1" s="1"/>
  <c r="BZ1315" i="1"/>
  <c r="BU615" i="1"/>
  <c r="BU614" i="1" s="1"/>
  <c r="BU613" i="1" s="1"/>
  <c r="BU612" i="1" s="1"/>
  <c r="CA616" i="1"/>
  <c r="BT1434" i="1"/>
  <c r="BT1433" i="1" s="1"/>
  <c r="BT1432" i="1" s="1"/>
  <c r="BZ1435" i="1"/>
  <c r="BT1101" i="1"/>
  <c r="BZ1102" i="1"/>
  <c r="BZ64" i="1"/>
  <c r="BT63" i="1"/>
  <c r="BU197" i="1"/>
  <c r="CA198" i="1"/>
  <c r="BZ80" i="1"/>
  <c r="BT79" i="1"/>
  <c r="BT78" i="1" s="1"/>
  <c r="BU930" i="1"/>
  <c r="BU929" i="1" s="1"/>
  <c r="BU928" i="1" s="1"/>
  <c r="BU927" i="1" s="1"/>
  <c r="CA931" i="1"/>
  <c r="BZ1312" i="1"/>
  <c r="BT1311" i="1"/>
  <c r="BT1310" i="1" s="1"/>
  <c r="CA406" i="1"/>
  <c r="BU405" i="1"/>
  <c r="BU404" i="1" s="1"/>
  <c r="BU1323" i="1"/>
  <c r="BU1322" i="1" s="1"/>
  <c r="CA1324" i="1"/>
  <c r="BU1266" i="1"/>
  <c r="BU1265" i="1" s="1"/>
  <c r="CA1267" i="1"/>
  <c r="BT1281" i="1"/>
  <c r="BT1280" i="1" s="1"/>
  <c r="BZ1282" i="1"/>
  <c r="CA470" i="1"/>
  <c r="BU469" i="1"/>
  <c r="BU468" i="1" s="1"/>
  <c r="BU467" i="1" s="1"/>
  <c r="BZ1202" i="1"/>
  <c r="BT1201" i="1"/>
  <c r="BT1200" i="1" s="1"/>
  <c r="BT1199" i="1" s="1"/>
  <c r="BT1198" i="1" s="1"/>
  <c r="CA1492" i="1"/>
  <c r="BU1491" i="1"/>
  <c r="BU1490" i="1" s="1"/>
  <c r="BU1489" i="1" s="1"/>
  <c r="BZ1249" i="1"/>
  <c r="BT1248" i="1"/>
  <c r="BT1247" i="1" s="1"/>
  <c r="BT739" i="1"/>
  <c r="BT738" i="1" s="1"/>
  <c r="BT737" i="1" s="1"/>
  <c r="BT736" i="1" s="1"/>
  <c r="BZ740" i="1"/>
  <c r="BU68" i="1"/>
  <c r="BU67" i="1" s="1"/>
  <c r="CA69" i="1"/>
  <c r="CA621" i="1"/>
  <c r="BU620" i="1"/>
  <c r="BU619" i="1" s="1"/>
  <c r="BU618" i="1" s="1"/>
  <c r="BU617" i="1" s="1"/>
  <c r="BU664" i="1"/>
  <c r="BU663" i="1" s="1"/>
  <c r="BU662" i="1" s="1"/>
  <c r="BU661" i="1" s="1"/>
  <c r="CA665" i="1"/>
  <c r="BZ342" i="1"/>
  <c r="BT341" i="1"/>
  <c r="BT340" i="1" s="1"/>
  <c r="BT339" i="1" s="1"/>
  <c r="BT338" i="1" s="1"/>
  <c r="BT337" i="1" s="1"/>
  <c r="BZ120" i="1"/>
  <c r="BT118" i="1"/>
  <c r="CA449" i="1"/>
  <c r="BU448" i="1"/>
  <c r="BU447" i="1" s="1"/>
  <c r="BU446" i="1" s="1"/>
  <c r="BU195" i="1"/>
  <c r="CA196" i="1"/>
  <c r="BU158" i="1"/>
  <c r="BU157" i="1" s="1"/>
  <c r="CA159" i="1"/>
  <c r="BZ226" i="1"/>
  <c r="BT225" i="1"/>
  <c r="BU697" i="1"/>
  <c r="CA698" i="1"/>
  <c r="BZ547" i="1"/>
  <c r="BT546" i="1"/>
  <c r="BT545" i="1" s="1"/>
  <c r="CA40" i="1"/>
  <c r="BU38" i="1"/>
  <c r="CA993" i="1"/>
  <c r="BU992" i="1"/>
  <c r="BU991" i="1" s="1"/>
  <c r="BU990" i="1" s="1"/>
  <c r="BT620" i="1"/>
  <c r="BT619" i="1" s="1"/>
  <c r="BT618" i="1" s="1"/>
  <c r="BT617" i="1" s="1"/>
  <c r="BZ621" i="1"/>
  <c r="BU1099" i="1"/>
  <c r="CA1100" i="1"/>
  <c r="BZ1068" i="1"/>
  <c r="BT1067" i="1"/>
  <c r="BT1066" i="1" s="1"/>
  <c r="BT1065" i="1" s="1"/>
  <c r="CA1237" i="1"/>
  <c r="BU1236" i="1"/>
  <c r="BU1235" i="1" s="1"/>
  <c r="CA1528" i="1"/>
  <c r="BU1527" i="1"/>
  <c r="BU1526" i="1" s="1"/>
  <c r="BU1525" i="1" s="1"/>
  <c r="BU1524" i="1" s="1"/>
  <c r="BU1523" i="1" s="1"/>
  <c r="BU1521" i="1" s="1"/>
  <c r="BU1272" i="1"/>
  <c r="BU1271" i="1" s="1"/>
  <c r="CA1273" i="1"/>
  <c r="BT1443" i="1"/>
  <c r="BT1442" i="1" s="1"/>
  <c r="BZ1444" i="1"/>
  <c r="BT1385" i="1"/>
  <c r="BT1384" i="1" s="1"/>
  <c r="BT1383" i="1" s="1"/>
  <c r="BT1382" i="1" s="1"/>
  <c r="BT1381" i="1" s="1"/>
  <c r="BZ1386" i="1"/>
  <c r="BU750" i="1"/>
  <c r="BU749" i="1" s="1"/>
  <c r="BU748" i="1" s="1"/>
  <c r="CA751" i="1"/>
  <c r="BT648" i="1"/>
  <c r="BT647" i="1" s="1"/>
  <c r="BT646" i="1" s="1"/>
  <c r="BT645" i="1" s="1"/>
  <c r="BZ649" i="1"/>
  <c r="BU555" i="1"/>
  <c r="BU554" i="1" s="1"/>
  <c r="BU553" i="1" s="1"/>
  <c r="CA556" i="1"/>
  <c r="BU348" i="1"/>
  <c r="BU347" i="1" s="1"/>
  <c r="BU346" i="1" s="1"/>
  <c r="BU345" i="1" s="1"/>
  <c r="CA349" i="1"/>
  <c r="CA54" i="1"/>
  <c r="BU53" i="1"/>
  <c r="BT1153" i="1"/>
  <c r="BT1152" i="1" s="1"/>
  <c r="BZ1154" i="1"/>
  <c r="BZ409" i="1"/>
  <c r="BT408" i="1"/>
  <c r="BT407" i="1" s="1"/>
  <c r="BZ1237" i="1"/>
  <c r="BT1236" i="1"/>
  <c r="BT1235" i="1" s="1"/>
  <c r="BU1278" i="1"/>
  <c r="BU1277" i="1" s="1"/>
  <c r="CA1279" i="1"/>
  <c r="BT930" i="1"/>
  <c r="BT929" i="1" s="1"/>
  <c r="BT928" i="1" s="1"/>
  <c r="BT927" i="1" s="1"/>
  <c r="BZ931" i="1"/>
  <c r="BT503" i="1"/>
  <c r="BZ504" i="1"/>
  <c r="BZ1300" i="1"/>
  <c r="BT1299" i="1"/>
  <c r="BT1298" i="1" s="1"/>
  <c r="BT1257" i="1"/>
  <c r="BT1256" i="1" s="1"/>
  <c r="BZ1258" i="1"/>
  <c r="BT327" i="1"/>
  <c r="BZ328" i="1"/>
  <c r="BU400" i="1"/>
  <c r="BU397" i="1" s="1"/>
  <c r="BU396" i="1" s="1"/>
  <c r="CA401" i="1"/>
  <c r="BU792" i="1"/>
  <c r="BU791" i="1" s="1"/>
  <c r="BU790" i="1" s="1"/>
  <c r="BU789" i="1" s="1"/>
  <c r="BU781" i="1" s="1"/>
  <c r="CA793" i="1"/>
  <c r="CA220" i="1"/>
  <c r="BU219" i="1"/>
  <c r="BZ230" i="1"/>
  <c r="BT229" i="1"/>
  <c r="BT885" i="1"/>
  <c r="BT884" i="1" s="1"/>
  <c r="BZ886" i="1"/>
  <c r="BU1332" i="1"/>
  <c r="BU1331" i="1" s="1"/>
  <c r="CA1333" i="1"/>
  <c r="BU464" i="1"/>
  <c r="BU463" i="1" s="1"/>
  <c r="BU462" i="1" s="1"/>
  <c r="BU461" i="1" s="1"/>
  <c r="CA465" i="1"/>
  <c r="CA117" i="1"/>
  <c r="BU116" i="1"/>
  <c r="BZ1279" i="1"/>
  <c r="BT1278" i="1"/>
  <c r="BT1277" i="1" s="1"/>
  <c r="CA504" i="1"/>
  <c r="BU503" i="1"/>
  <c r="CA1270" i="1"/>
  <c r="BU1269" i="1"/>
  <c r="BU1268" i="1" s="1"/>
  <c r="BT91" i="1"/>
  <c r="BT90" i="1" s="1"/>
  <c r="BZ92" i="1"/>
  <c r="CA368" i="1"/>
  <c r="BU366" i="1"/>
  <c r="BU1443" i="1"/>
  <c r="BU1442" i="1" s="1"/>
  <c r="CA1444" i="1"/>
  <c r="BT750" i="1"/>
  <c r="BT749" i="1" s="1"/>
  <c r="BT748" i="1" s="1"/>
  <c r="BZ751" i="1"/>
  <c r="BT158" i="1"/>
  <c r="BT157" i="1" s="1"/>
  <c r="BZ159" i="1"/>
  <c r="CA997" i="1"/>
  <c r="BU996" i="1"/>
  <c r="BU995" i="1" s="1"/>
  <c r="BU994" i="1" s="1"/>
  <c r="BZ581" i="1"/>
  <c r="BT580" i="1"/>
  <c r="BT579" i="1" s="1"/>
  <c r="BT578" i="1" s="1"/>
  <c r="BT577" i="1" s="1"/>
  <c r="BU91" i="1"/>
  <c r="CA92" i="1"/>
  <c r="BT286" i="1"/>
  <c r="BZ287" i="1"/>
  <c r="CA1157" i="1"/>
  <c r="BU1156" i="1"/>
  <c r="BU1155" i="1" s="1"/>
  <c r="BU93" i="1"/>
  <c r="CA94" i="1"/>
  <c r="BU177" i="1"/>
  <c r="BU176" i="1" s="1"/>
  <c r="BU175" i="1" s="1"/>
  <c r="BU174" i="1" s="1"/>
  <c r="CA178" i="1"/>
  <c r="BU358" i="1"/>
  <c r="BU357" i="1" s="1"/>
  <c r="BU356" i="1" s="1"/>
  <c r="CA359" i="1"/>
  <c r="CA1536" i="1"/>
  <c r="BU1535" i="1"/>
  <c r="BU1534" i="1" s="1"/>
  <c r="BU1533" i="1" s="1"/>
  <c r="BU1532" i="1" s="1"/>
  <c r="BU1530" i="1" s="1"/>
  <c r="BZ465" i="1"/>
  <c r="BT464" i="1"/>
  <c r="BT463" i="1" s="1"/>
  <c r="BT462" i="1" s="1"/>
  <c r="BT461" i="1" s="1"/>
  <c r="BT68" i="1"/>
  <c r="BZ69" i="1"/>
  <c r="BO1488" i="1"/>
  <c r="BO1487" i="1" s="1"/>
  <c r="BO1461" i="1" s="1"/>
  <c r="BU845" i="1"/>
  <c r="BU844" i="1" s="1"/>
  <c r="CA846" i="1"/>
  <c r="BU842" i="1"/>
  <c r="BU841" i="1" s="1"/>
  <c r="CA843" i="1"/>
  <c r="BO728" i="1"/>
  <c r="BO714" i="1" s="1"/>
  <c r="BU728" i="1"/>
  <c r="BT728" i="1"/>
  <c r="BI808" i="1"/>
  <c r="BB1091" i="1"/>
  <c r="BB1090" i="1" s="1"/>
  <c r="BB1089" i="1" s="1"/>
  <c r="BH1092" i="1"/>
  <c r="BB881" i="1"/>
  <c r="BB880" i="1" s="1"/>
  <c r="BB879" i="1" s="1"/>
  <c r="BH882" i="1"/>
  <c r="BB946" i="1"/>
  <c r="BB945" i="1" s="1"/>
  <c r="BB944" i="1" s="1"/>
  <c r="BH947" i="1"/>
  <c r="BB1063" i="1"/>
  <c r="BB1062" i="1" s="1"/>
  <c r="BB1061" i="1" s="1"/>
  <c r="BB1060" i="1" s="1"/>
  <c r="BB1059" i="1" s="1"/>
  <c r="BH1064" i="1"/>
  <c r="BB992" i="1"/>
  <c r="BB991" i="1" s="1"/>
  <c r="BB990" i="1" s="1"/>
  <c r="BH993" i="1"/>
  <c r="BB996" i="1"/>
  <c r="BB995" i="1" s="1"/>
  <c r="BB994" i="1" s="1"/>
  <c r="BH997" i="1"/>
  <c r="BB1127" i="1"/>
  <c r="BB1126" i="1" s="1"/>
  <c r="BH1128" i="1"/>
  <c r="BB888" i="1"/>
  <c r="BB887" i="1" s="1"/>
  <c r="BB883" i="1" s="1"/>
  <c r="BB878" i="1" s="1"/>
  <c r="BB877" i="1" s="1"/>
  <c r="BH889" i="1"/>
  <c r="BB1095" i="1"/>
  <c r="BB1094" i="1" s="1"/>
  <c r="BB1093" i="1" s="1"/>
  <c r="BB1088" i="1" s="1"/>
  <c r="BB1087" i="1" s="1"/>
  <c r="BH1096" i="1"/>
  <c r="BB822" i="1"/>
  <c r="BB821" i="1" s="1"/>
  <c r="BB817" i="1" s="1"/>
  <c r="BH823" i="1"/>
  <c r="X494" i="1"/>
  <c r="AV1088" i="1"/>
  <c r="AV1087" i="1" s="1"/>
  <c r="AV989" i="1"/>
  <c r="X1226" i="1"/>
  <c r="X1225" i="1" s="1"/>
  <c r="X1224" i="1" s="1"/>
  <c r="X1223" i="1" s="1"/>
  <c r="X1221" i="1" s="1"/>
  <c r="X481" i="1"/>
  <c r="X1122" i="1"/>
  <c r="X1121" i="1" s="1"/>
  <c r="X1120" i="1" s="1"/>
  <c r="X1118" i="1" s="1"/>
  <c r="AV878" i="1"/>
  <c r="AV877" i="1" s="1"/>
  <c r="X467" i="1"/>
  <c r="AV814" i="1"/>
  <c r="AV813" i="1" s="1"/>
  <c r="AV812" i="1" s="1"/>
  <c r="BB815" i="1"/>
  <c r="AV830" i="1"/>
  <c r="AV829" i="1" s="1"/>
  <c r="AV828" i="1" s="1"/>
  <c r="BB831" i="1"/>
  <c r="AJ811" i="1"/>
  <c r="AJ810" i="1" s="1"/>
  <c r="AD536" i="1"/>
  <c r="AQ239" i="1"/>
  <c r="AQ238" i="1" s="1"/>
  <c r="AQ207" i="1" s="1"/>
  <c r="AQ179" i="1" s="1"/>
  <c r="AQ133" i="1" s="1"/>
  <c r="AQ15" i="1" s="1"/>
  <c r="AQ1546" i="1" s="1"/>
  <c r="AW240" i="1"/>
  <c r="AP239" i="1"/>
  <c r="AP238" i="1" s="1"/>
  <c r="AP207" i="1" s="1"/>
  <c r="AV240" i="1"/>
  <c r="AP845" i="1"/>
  <c r="AP844" i="1" s="1"/>
  <c r="AV846" i="1"/>
  <c r="AP842" i="1"/>
  <c r="AP841" i="1" s="1"/>
  <c r="AV843" i="1"/>
  <c r="AD522" i="1"/>
  <c r="AD521" i="1" s="1"/>
  <c r="AD520" i="1" s="1"/>
  <c r="AD519" i="1" s="1"/>
  <c r="AD518" i="1" s="1"/>
  <c r="AJ523" i="1"/>
  <c r="AD755" i="1"/>
  <c r="AD754" i="1" s="1"/>
  <c r="AD753" i="1" s="1"/>
  <c r="AD752" i="1" s="1"/>
  <c r="AD742" i="1" s="1"/>
  <c r="AJ756" i="1"/>
  <c r="AD1134" i="1"/>
  <c r="AD1133" i="1" s="1"/>
  <c r="AJ1135" i="1"/>
  <c r="AD1227" i="1"/>
  <c r="AJ1228" i="1"/>
  <c r="AD469" i="1"/>
  <c r="AD468" i="1" s="1"/>
  <c r="AJ470" i="1"/>
  <c r="AD501" i="1"/>
  <c r="AD500" i="1" s="1"/>
  <c r="AD499" i="1" s="1"/>
  <c r="AJ502" i="1"/>
  <c r="AD1218" i="1"/>
  <c r="AD1217" i="1" s="1"/>
  <c r="AD1216" i="1" s="1"/>
  <c r="AD1215" i="1" s="1"/>
  <c r="AD1214" i="1" s="1"/>
  <c r="AJ1219" i="1"/>
  <c r="AD482" i="1"/>
  <c r="AJ483" i="1"/>
  <c r="AD950" i="1"/>
  <c r="AD949" i="1" s="1"/>
  <c r="AD948" i="1" s="1"/>
  <c r="AD943" i="1" s="1"/>
  <c r="AJ951" i="1"/>
  <c r="AD142" i="1"/>
  <c r="AD141" i="1" s="1"/>
  <c r="AD140" i="1" s="1"/>
  <c r="AJ143" i="1"/>
  <c r="AD497" i="1"/>
  <c r="AD496" i="1" s="1"/>
  <c r="AD495" i="1" s="1"/>
  <c r="AJ498" i="1"/>
  <c r="AD615" i="1"/>
  <c r="AD614" i="1" s="1"/>
  <c r="AD613" i="1" s="1"/>
  <c r="AD612" i="1" s="1"/>
  <c r="AJ616" i="1"/>
  <c r="AD792" i="1"/>
  <c r="AD791" i="1" s="1"/>
  <c r="AD790" i="1" s="1"/>
  <c r="AD789" i="1" s="1"/>
  <c r="AD781" i="1" s="1"/>
  <c r="AD772" i="1" s="1"/>
  <c r="AJ793" i="1"/>
  <c r="AD1124" i="1"/>
  <c r="AD1123" i="1" s="1"/>
  <c r="AJ1125" i="1"/>
  <c r="R199" i="1"/>
  <c r="R191" i="1" s="1"/>
  <c r="AJ1342" i="1"/>
  <c r="AJ1341" i="1" s="1"/>
  <c r="AP1343" i="1"/>
  <c r="AJ595" i="1"/>
  <c r="AJ594" i="1" s="1"/>
  <c r="AJ583" i="1" s="1"/>
  <c r="AJ582" i="1" s="1"/>
  <c r="AP596" i="1"/>
  <c r="AJ539" i="1"/>
  <c r="AJ538" i="1" s="1"/>
  <c r="AJ537" i="1" s="1"/>
  <c r="AP540" i="1"/>
  <c r="AD695" i="1"/>
  <c r="AD694" i="1" s="1"/>
  <c r="AD690" i="1" s="1"/>
  <c r="AD689" i="1" s="1"/>
  <c r="AJ696" i="1"/>
  <c r="AD968" i="1"/>
  <c r="AD967" i="1" s="1"/>
  <c r="AD966" i="1" s="1"/>
  <c r="AJ969" i="1"/>
  <c r="AD435" i="1"/>
  <c r="AD434" i="1" s="1"/>
  <c r="AD430" i="1" s="1"/>
  <c r="AD425" i="1" s="1"/>
  <c r="AD424" i="1" s="1"/>
  <c r="AD423" i="1" s="1"/>
  <c r="AJ436" i="1"/>
  <c r="AD1138" i="1"/>
  <c r="AD1137" i="1" s="1"/>
  <c r="AJ1139" i="1"/>
  <c r="AD130" i="1"/>
  <c r="AD129" i="1" s="1"/>
  <c r="AD128" i="1" s="1"/>
  <c r="AD127" i="1" s="1"/>
  <c r="AD126" i="1" s="1"/>
  <c r="AJ131" i="1"/>
  <c r="AD472" i="1"/>
  <c r="AD471" i="1" s="1"/>
  <c r="AJ473" i="1"/>
  <c r="AD1156" i="1"/>
  <c r="AD1155" i="1" s="1"/>
  <c r="AD1141" i="1" s="1"/>
  <c r="AJ1157" i="1"/>
  <c r="AD1131" i="1"/>
  <c r="AD1130" i="1" s="1"/>
  <c r="AJ1132" i="1"/>
  <c r="AD484" i="1"/>
  <c r="AJ485" i="1"/>
  <c r="AD664" i="1"/>
  <c r="AD663" i="1" s="1"/>
  <c r="AD662" i="1" s="1"/>
  <c r="AD661" i="1" s="1"/>
  <c r="AJ665" i="1"/>
  <c r="AD1467" i="1"/>
  <c r="AD1466" i="1" s="1"/>
  <c r="AD1465" i="1" s="1"/>
  <c r="AD1464" i="1" s="1"/>
  <c r="AD1463" i="1" s="1"/>
  <c r="AJ1468" i="1"/>
  <c r="AD394" i="1"/>
  <c r="AD393" i="1" s="1"/>
  <c r="AD392" i="1" s="1"/>
  <c r="AD391" i="1" s="1"/>
  <c r="AD390" i="1" s="1"/>
  <c r="AJ395" i="1"/>
  <c r="AD638" i="1"/>
  <c r="AD637" i="1" s="1"/>
  <c r="AD636" i="1" s="1"/>
  <c r="AD635" i="1" s="1"/>
  <c r="AJ639" i="1"/>
  <c r="AD284" i="1"/>
  <c r="AJ285" i="1"/>
  <c r="AD1229" i="1"/>
  <c r="AJ1230" i="1"/>
  <c r="AD1340" i="1"/>
  <c r="AD1232" i="1" s="1"/>
  <c r="AJ1349" i="1"/>
  <c r="AJ1348" i="1" s="1"/>
  <c r="AJ1344" i="1" s="1"/>
  <c r="AP1350" i="1"/>
  <c r="AJ543" i="1"/>
  <c r="AJ542" i="1" s="1"/>
  <c r="AJ541" i="1" s="1"/>
  <c r="AP544" i="1"/>
  <c r="AJ706" i="1"/>
  <c r="AJ705" i="1" s="1"/>
  <c r="AP707" i="1"/>
  <c r="X1535" i="1"/>
  <c r="X1534" i="1" s="1"/>
  <c r="AD1536" i="1"/>
  <c r="X1527" i="1"/>
  <c r="X1526" i="1" s="1"/>
  <c r="X1525" i="1" s="1"/>
  <c r="X1524" i="1" s="1"/>
  <c r="X1523" i="1" s="1"/>
  <c r="X1521" i="1" s="1"/>
  <c r="AD1528" i="1"/>
  <c r="X193" i="1"/>
  <c r="X192" i="1" s="1"/>
  <c r="AD194" i="1"/>
  <c r="X974" i="1"/>
  <c r="X971" i="1" s="1"/>
  <c r="X970" i="1" s="1"/>
  <c r="X965" i="1" s="1"/>
  <c r="AD975" i="1"/>
  <c r="X1543" i="1"/>
  <c r="X1542" i="1" s="1"/>
  <c r="X1541" i="1" s="1"/>
  <c r="X1533" i="1" s="1"/>
  <c r="X1532" i="1" s="1"/>
  <c r="X1530" i="1" s="1"/>
  <c r="AD1544" i="1"/>
  <c r="X204" i="1"/>
  <c r="AD206" i="1"/>
  <c r="X137" i="1"/>
  <c r="X136" i="1" s="1"/>
  <c r="X135" i="1" s="1"/>
  <c r="X134" i="1" s="1"/>
  <c r="AD138" i="1"/>
  <c r="X1494" i="1"/>
  <c r="X1493" i="1" s="1"/>
  <c r="X1489" i="1" s="1"/>
  <c r="X1488" i="1" s="1"/>
  <c r="X1487" i="1" s="1"/>
  <c r="X1461" i="1" s="1"/>
  <c r="AD1495" i="1"/>
  <c r="X202" i="1"/>
  <c r="AD203" i="1"/>
  <c r="X55" i="1"/>
  <c r="AD56" i="1"/>
  <c r="X182" i="1"/>
  <c r="AD183" i="1"/>
  <c r="X200" i="1"/>
  <c r="AD201" i="1"/>
  <c r="R1533" i="1"/>
  <c r="R1532" i="1" s="1"/>
  <c r="R1530" i="1" s="1"/>
  <c r="L33" i="1"/>
  <c r="L26" i="1" s="1"/>
  <c r="L25" i="1" s="1"/>
  <c r="L24" i="1" s="1"/>
  <c r="L548" i="1"/>
  <c r="L535" i="1" s="1"/>
  <c r="L378" i="1" s="1"/>
  <c r="R551" i="1"/>
  <c r="R550" i="1" s="1"/>
  <c r="R549" i="1" s="1"/>
  <c r="X552" i="1"/>
  <c r="R41" i="1"/>
  <c r="X43" i="1"/>
  <c r="R555" i="1"/>
  <c r="R554" i="1" s="1"/>
  <c r="R553" i="1" s="1"/>
  <c r="X556" i="1"/>
  <c r="R53" i="1"/>
  <c r="X54" i="1"/>
  <c r="R282" i="1"/>
  <c r="R281" i="1" s="1"/>
  <c r="R280" i="1" s="1"/>
  <c r="R279" i="1" s="1"/>
  <c r="X283" i="1"/>
  <c r="R36" i="1"/>
  <c r="X37" i="1"/>
  <c r="R466" i="1"/>
  <c r="R460" i="1" s="1"/>
  <c r="R454" i="1" s="1"/>
  <c r="R34" i="1"/>
  <c r="X35" i="1"/>
  <c r="R114" i="1"/>
  <c r="R113" i="1" s="1"/>
  <c r="R112" i="1" s="1"/>
  <c r="R111" i="1" s="1"/>
  <c r="R110" i="1" s="1"/>
  <c r="X115" i="1"/>
  <c r="R21" i="1"/>
  <c r="R20" i="1" s="1"/>
  <c r="R19" i="1" s="1"/>
  <c r="R18" i="1" s="1"/>
  <c r="R17" i="1" s="1"/>
  <c r="X22" i="1"/>
  <c r="R28" i="1"/>
  <c r="R27" i="1" s="1"/>
  <c r="X29" i="1"/>
  <c r="R31" i="1"/>
  <c r="R30" i="1" s="1"/>
  <c r="X32" i="1"/>
  <c r="R363" i="1"/>
  <c r="L362" i="1"/>
  <c r="L361" i="1" s="1"/>
  <c r="L360" i="1" s="1"/>
  <c r="L355" i="1" s="1"/>
  <c r="L344" i="1" s="1"/>
  <c r="L1033" i="1"/>
  <c r="L1032" i="1" s="1"/>
  <c r="L1031" i="1" s="1"/>
  <c r="L1030" i="1" s="1"/>
  <c r="L1029" i="1" s="1"/>
  <c r="R1034" i="1"/>
  <c r="R326" i="1"/>
  <c r="L325" i="1"/>
  <c r="L324" i="1" s="1"/>
  <c r="L323" i="1" s="1"/>
  <c r="L322" i="1" s="1"/>
  <c r="L321" i="1" s="1"/>
  <c r="L270" i="1"/>
  <c r="R271" i="1"/>
  <c r="L268" i="1"/>
  <c r="R269" i="1"/>
  <c r="G734" i="1"/>
  <c r="G733" i="1" s="1"/>
  <c r="F734" i="1"/>
  <c r="F733" i="1" s="1"/>
  <c r="G366" i="1"/>
  <c r="F366" i="1"/>
  <c r="G329" i="1"/>
  <c r="F329" i="1"/>
  <c r="G1201" i="1"/>
  <c r="G1200" i="1" s="1"/>
  <c r="G1199" i="1" s="1"/>
  <c r="G1198" i="1" s="1"/>
  <c r="F1201" i="1"/>
  <c r="F1200" i="1" s="1"/>
  <c r="F1199" i="1" s="1"/>
  <c r="F1198" i="1" s="1"/>
  <c r="F1022" i="1"/>
  <c r="L1022" i="1" s="1"/>
  <c r="G505" i="1"/>
  <c r="F505" i="1"/>
  <c r="F1346" i="1"/>
  <c r="F1345" i="1" s="1"/>
  <c r="G1346" i="1"/>
  <c r="G1345" i="1" s="1"/>
  <c r="F899" i="1"/>
  <c r="F898" i="1" s="1"/>
  <c r="G899" i="1"/>
  <c r="G898" i="1" s="1"/>
  <c r="F902" i="1"/>
  <c r="F901" i="1" s="1"/>
  <c r="G902" i="1"/>
  <c r="G901" i="1" s="1"/>
  <c r="F906" i="1"/>
  <c r="F905" i="1" s="1"/>
  <c r="G906" i="1"/>
  <c r="G905" i="1" s="1"/>
  <c r="F909" i="1"/>
  <c r="F908" i="1" s="1"/>
  <c r="G909" i="1"/>
  <c r="G908" i="1" s="1"/>
  <c r="F922" i="1"/>
  <c r="F921" i="1" s="1"/>
  <c r="G922" i="1"/>
  <c r="G921" i="1" s="1"/>
  <c r="F930" i="1"/>
  <c r="F929" i="1" s="1"/>
  <c r="F928" i="1" s="1"/>
  <c r="G930" i="1"/>
  <c r="G929" i="1" s="1"/>
  <c r="G928" i="1" s="1"/>
  <c r="F933" i="1"/>
  <c r="F932" i="1" s="1"/>
  <c r="G933" i="1"/>
  <c r="G932" i="1" s="1"/>
  <c r="F939" i="1"/>
  <c r="F938" i="1" s="1"/>
  <c r="G939" i="1"/>
  <c r="G938" i="1" s="1"/>
  <c r="F187" i="1"/>
  <c r="L187" i="1" s="1"/>
  <c r="F253" i="1"/>
  <c r="L253" i="1" s="1"/>
  <c r="G1134" i="1"/>
  <c r="F1134" i="1"/>
  <c r="F147" i="1"/>
  <c r="L147" i="1" s="1"/>
  <c r="F484" i="1"/>
  <c r="F654" i="1"/>
  <c r="L654" i="1" s="1"/>
  <c r="F630" i="1"/>
  <c r="L630" i="1" s="1"/>
  <c r="F60" i="1"/>
  <c r="L60" i="1" s="1"/>
  <c r="G41" i="1"/>
  <c r="F41" i="1"/>
  <c r="G746" i="1"/>
  <c r="G745" i="1" s="1"/>
  <c r="G744" i="1" s="1"/>
  <c r="G743" i="1" s="1"/>
  <c r="F746" i="1"/>
  <c r="F745" i="1" s="1"/>
  <c r="F744" i="1" s="1"/>
  <c r="F743" i="1" s="1"/>
  <c r="BT67" i="1" l="1"/>
  <c r="BU281" i="1"/>
  <c r="BO50" i="1"/>
  <c r="BO49" i="1" s="1"/>
  <c r="CY1138" i="1"/>
  <c r="CY1160" i="1"/>
  <c r="CX1500" i="1"/>
  <c r="DB1501" i="1"/>
  <c r="CY1500" i="1"/>
  <c r="DC1501" i="1"/>
  <c r="CX1179" i="1"/>
  <c r="DB1180" i="1"/>
  <c r="CA842" i="1"/>
  <c r="CA841" i="1" s="1"/>
  <c r="CG843" i="1"/>
  <c r="BZ464" i="1"/>
  <c r="BZ463" i="1" s="1"/>
  <c r="BZ462" i="1" s="1"/>
  <c r="BZ461" i="1" s="1"/>
  <c r="CF465" i="1"/>
  <c r="BZ580" i="1"/>
  <c r="BZ579" i="1" s="1"/>
  <c r="BZ578" i="1" s="1"/>
  <c r="BZ577" i="1" s="1"/>
  <c r="CF581" i="1"/>
  <c r="CA503" i="1"/>
  <c r="CG504" i="1"/>
  <c r="CA116" i="1"/>
  <c r="CG117" i="1"/>
  <c r="BZ229" i="1"/>
  <c r="CF230" i="1"/>
  <c r="BZ1299" i="1"/>
  <c r="BZ1298" i="1" s="1"/>
  <c r="CF1300" i="1"/>
  <c r="BZ1236" i="1"/>
  <c r="BZ1235" i="1" s="1"/>
  <c r="CF1237" i="1"/>
  <c r="CA1236" i="1"/>
  <c r="CA1235" i="1" s="1"/>
  <c r="CG1237" i="1"/>
  <c r="CA992" i="1"/>
  <c r="CA991" i="1" s="1"/>
  <c r="CA990" i="1" s="1"/>
  <c r="CG993" i="1"/>
  <c r="BZ546" i="1"/>
  <c r="BZ545" i="1" s="1"/>
  <c r="CF547" i="1"/>
  <c r="BZ225" i="1"/>
  <c r="CF226" i="1"/>
  <c r="BZ118" i="1"/>
  <c r="CF120" i="1"/>
  <c r="BZ1248" i="1"/>
  <c r="BZ1247" i="1" s="1"/>
  <c r="CF1249" i="1"/>
  <c r="BZ1201" i="1"/>
  <c r="BZ1200" i="1" s="1"/>
  <c r="BZ1199" i="1" s="1"/>
  <c r="BZ1198" i="1" s="1"/>
  <c r="CF1202" i="1"/>
  <c r="BZ1311" i="1"/>
  <c r="BZ1310" i="1" s="1"/>
  <c r="CF1312" i="1"/>
  <c r="BZ79" i="1"/>
  <c r="BZ78" i="1" s="1"/>
  <c r="CF80" i="1"/>
  <c r="BZ63" i="1"/>
  <c r="CF64" i="1"/>
  <c r="CA1329" i="1"/>
  <c r="CA1328" i="1" s="1"/>
  <c r="CG1330" i="1"/>
  <c r="CA36" i="1"/>
  <c r="CG37" i="1"/>
  <c r="CA204" i="1"/>
  <c r="CG206" i="1"/>
  <c r="BZ329" i="1"/>
  <c r="CF330" i="1"/>
  <c r="CA438" i="1"/>
  <c r="CA437" i="1" s="1"/>
  <c r="CG439" i="1"/>
  <c r="CA648" i="1"/>
  <c r="CA647" i="1" s="1"/>
  <c r="CA646" i="1" s="1"/>
  <c r="CA645" i="1" s="1"/>
  <c r="CG649" i="1"/>
  <c r="CA130" i="1"/>
  <c r="CA129" i="1" s="1"/>
  <c r="CA128" i="1" s="1"/>
  <c r="CA127" i="1" s="1"/>
  <c r="CA126" i="1" s="1"/>
  <c r="CG131" i="1"/>
  <c r="BZ400" i="1"/>
  <c r="BZ397" i="1" s="1"/>
  <c r="BZ396" i="1" s="1"/>
  <c r="CF401" i="1"/>
  <c r="CA209" i="1"/>
  <c r="CA208" i="1" s="1"/>
  <c r="CG210" i="1"/>
  <c r="BZ1266" i="1"/>
  <c r="BZ1265" i="1" s="1"/>
  <c r="CF1267" i="1"/>
  <c r="CA182" i="1"/>
  <c r="CG183" i="1"/>
  <c r="CA1248" i="1"/>
  <c r="CA1247" i="1" s="1"/>
  <c r="CG1249" i="1"/>
  <c r="BZ1254" i="1"/>
  <c r="BZ1253" i="1" s="1"/>
  <c r="CF1255" i="1"/>
  <c r="BZ227" i="1"/>
  <c r="CF228" i="1"/>
  <c r="BZ184" i="1"/>
  <c r="CF185" i="1"/>
  <c r="BZ116" i="1"/>
  <c r="CF117" i="1"/>
  <c r="BZ151" i="1"/>
  <c r="BZ150" i="1" s="1"/>
  <c r="CF152" i="1"/>
  <c r="CA539" i="1"/>
  <c r="CA538" i="1" s="1"/>
  <c r="CA537" i="1" s="1"/>
  <c r="CG540" i="1"/>
  <c r="CA28" i="1"/>
  <c r="CA27" i="1" s="1"/>
  <c r="CG29" i="1"/>
  <c r="CA638" i="1"/>
  <c r="CA637" i="1" s="1"/>
  <c r="CA636" i="1" s="1"/>
  <c r="CA635" i="1" s="1"/>
  <c r="CG639" i="1"/>
  <c r="CA200" i="1"/>
  <c r="CG201" i="1"/>
  <c r="BZ366" i="1"/>
  <c r="CF368" i="1"/>
  <c r="BZ1305" i="1"/>
  <c r="BZ1304" i="1" s="1"/>
  <c r="CF1306" i="1"/>
  <c r="BZ1048" i="1"/>
  <c r="BZ1047" i="1" s="1"/>
  <c r="BZ1046" i="1" s="1"/>
  <c r="BZ1041" i="1" s="1"/>
  <c r="BZ1040" i="1" s="1"/>
  <c r="CF1049" i="1"/>
  <c r="CA34" i="1"/>
  <c r="CG35" i="1"/>
  <c r="BZ1323" i="1"/>
  <c r="BZ1322" i="1" s="1"/>
  <c r="CF1324" i="1"/>
  <c r="BZ241" i="1"/>
  <c r="CF242" i="1"/>
  <c r="BZ217" i="1"/>
  <c r="CF218" i="1"/>
  <c r="BZ1290" i="1"/>
  <c r="BZ1289" i="1" s="1"/>
  <c r="CF1291" i="1"/>
  <c r="CA444" i="1"/>
  <c r="CA443" i="1" s="1"/>
  <c r="CG445" i="1"/>
  <c r="CA501" i="1"/>
  <c r="CG502" i="1"/>
  <c r="BZ1317" i="1"/>
  <c r="BZ1316" i="1" s="1"/>
  <c r="CF1318" i="1"/>
  <c r="CA1425" i="1"/>
  <c r="CA1424" i="1" s="1"/>
  <c r="CG1426" i="1"/>
  <c r="BZ778" i="1"/>
  <c r="BZ777" i="1" s="1"/>
  <c r="BZ776" i="1" s="1"/>
  <c r="BZ775" i="1" s="1"/>
  <c r="BZ774" i="1" s="1"/>
  <c r="CF779" i="1"/>
  <c r="CA353" i="1"/>
  <c r="CA352" i="1" s="1"/>
  <c r="CA351" i="1" s="1"/>
  <c r="CA350" i="1" s="1"/>
  <c r="CG354" i="1"/>
  <c r="BZ155" i="1"/>
  <c r="BZ154" i="1" s="1"/>
  <c r="CF156" i="1"/>
  <c r="CA543" i="1"/>
  <c r="CA542" i="1" s="1"/>
  <c r="CG544" i="1"/>
  <c r="CA739" i="1"/>
  <c r="CA738" i="1" s="1"/>
  <c r="CA737" i="1" s="1"/>
  <c r="CA736" i="1" s="1"/>
  <c r="CG740" i="1"/>
  <c r="BZ1242" i="1"/>
  <c r="BZ1241" i="1" s="1"/>
  <c r="CF1243" i="1"/>
  <c r="CA79" i="1"/>
  <c r="CA78" i="1" s="1"/>
  <c r="CG80" i="1"/>
  <c r="CA63" i="1"/>
  <c r="CG64" i="1"/>
  <c r="BZ1010" i="1"/>
  <c r="BZ1009" i="1" s="1"/>
  <c r="BZ1008" i="1" s="1"/>
  <c r="CF1011" i="1"/>
  <c r="CA968" i="1"/>
  <c r="CA967" i="1" s="1"/>
  <c r="CA966" i="1" s="1"/>
  <c r="CG969" i="1"/>
  <c r="BZ364" i="1"/>
  <c r="CF365" i="1"/>
  <c r="CA1479" i="1"/>
  <c r="CA1478" i="1" s="1"/>
  <c r="CA1477" i="1" s="1"/>
  <c r="CA1476" i="1" s="1"/>
  <c r="CG1480" i="1"/>
  <c r="CA769" i="1"/>
  <c r="CA768" i="1" s="1"/>
  <c r="CA767" i="1" s="1"/>
  <c r="CA766" i="1" s="1"/>
  <c r="CG770" i="1"/>
  <c r="BZ1272" i="1"/>
  <c r="BZ1271" i="1" s="1"/>
  <c r="CF1273" i="1"/>
  <c r="CA472" i="1"/>
  <c r="CA471" i="1" s="1"/>
  <c r="CG473" i="1"/>
  <c r="CA1320" i="1"/>
  <c r="CA1319" i="1" s="1"/>
  <c r="CG1321" i="1"/>
  <c r="BZ288" i="1"/>
  <c r="CF289" i="1"/>
  <c r="CA1063" i="1"/>
  <c r="CA1062" i="1" s="1"/>
  <c r="CA1061" i="1" s="1"/>
  <c r="CG1064" i="1"/>
  <c r="BZ161" i="1"/>
  <c r="BZ160" i="1" s="1"/>
  <c r="CF162" i="1"/>
  <c r="BZ236" i="1"/>
  <c r="CF237" i="1"/>
  <c r="CA1033" i="1"/>
  <c r="CA1032" i="1" s="1"/>
  <c r="CA1031" i="1" s="1"/>
  <c r="CA1030" i="1" s="1"/>
  <c r="CA1029" i="1" s="1"/>
  <c r="CG1034" i="1"/>
  <c r="CA1260" i="1"/>
  <c r="CA1259" i="1" s="1"/>
  <c r="CG1261" i="1"/>
  <c r="CA65" i="1"/>
  <c r="CG66" i="1"/>
  <c r="CA411" i="1"/>
  <c r="CA410" i="1" s="1"/>
  <c r="CG412" i="1"/>
  <c r="CA1254" i="1"/>
  <c r="CA1253" i="1" s="1"/>
  <c r="CG1255" i="1"/>
  <c r="CA1452" i="1"/>
  <c r="CA1451" i="1" s="1"/>
  <c r="CG1453" i="1"/>
  <c r="CA161" i="1"/>
  <c r="CA160" i="1" s="1"/>
  <c r="CG162" i="1"/>
  <c r="CA151" i="1"/>
  <c r="CA150" i="1" s="1"/>
  <c r="CG152" i="1"/>
  <c r="CA137" i="1"/>
  <c r="CA136" i="1" s="1"/>
  <c r="CA135" i="1" s="1"/>
  <c r="CA134" i="1" s="1"/>
  <c r="CG138" i="1"/>
  <c r="BZ1260" i="1"/>
  <c r="BZ1259" i="1" s="1"/>
  <c r="CF1261" i="1"/>
  <c r="CA229" i="1"/>
  <c r="CG230" i="1"/>
  <c r="CA358" i="1"/>
  <c r="CA357" i="1" s="1"/>
  <c r="CA356" i="1" s="1"/>
  <c r="CG359" i="1"/>
  <c r="BZ286" i="1"/>
  <c r="CF287" i="1"/>
  <c r="BZ158" i="1"/>
  <c r="BZ157" i="1" s="1"/>
  <c r="CF159" i="1"/>
  <c r="CA1443" i="1"/>
  <c r="CA1442" i="1" s="1"/>
  <c r="CG1444" i="1"/>
  <c r="BZ91" i="1"/>
  <c r="CF92" i="1"/>
  <c r="CA1332" i="1"/>
  <c r="CA1331" i="1" s="1"/>
  <c r="CG1333" i="1"/>
  <c r="CA792" i="1"/>
  <c r="CA791" i="1" s="1"/>
  <c r="CA790" i="1" s="1"/>
  <c r="CA789" i="1" s="1"/>
  <c r="CA781" i="1" s="1"/>
  <c r="CG793" i="1"/>
  <c r="BZ327" i="1"/>
  <c r="CF328" i="1"/>
  <c r="BZ1153" i="1"/>
  <c r="BZ1152" i="1" s="1"/>
  <c r="CF1154" i="1"/>
  <c r="CA348" i="1"/>
  <c r="CA347" i="1" s="1"/>
  <c r="CA346" i="1" s="1"/>
  <c r="CA345" i="1" s="1"/>
  <c r="CG349" i="1"/>
  <c r="BZ648" i="1"/>
  <c r="BZ647" i="1" s="1"/>
  <c r="BZ646" i="1" s="1"/>
  <c r="BZ645" i="1" s="1"/>
  <c r="CF649" i="1"/>
  <c r="BZ1385" i="1"/>
  <c r="BZ1384" i="1" s="1"/>
  <c r="BZ1383" i="1" s="1"/>
  <c r="BZ1382" i="1" s="1"/>
  <c r="BZ1381" i="1" s="1"/>
  <c r="CF1386" i="1"/>
  <c r="CA1272" i="1"/>
  <c r="CA1271" i="1" s="1"/>
  <c r="CG1273" i="1"/>
  <c r="CA1099" i="1"/>
  <c r="CG1100" i="1"/>
  <c r="CA195" i="1"/>
  <c r="CG196" i="1"/>
  <c r="CA664" i="1"/>
  <c r="CA663" i="1" s="1"/>
  <c r="CA662" i="1" s="1"/>
  <c r="CA661" i="1" s="1"/>
  <c r="CG665" i="1"/>
  <c r="CA68" i="1"/>
  <c r="CG69" i="1"/>
  <c r="BZ1281" i="1"/>
  <c r="BZ1280" i="1" s="1"/>
  <c r="CF1282" i="1"/>
  <c r="CA1323" i="1"/>
  <c r="CA1322" i="1" s="1"/>
  <c r="CG1324" i="1"/>
  <c r="BZ1434" i="1"/>
  <c r="BZ1433" i="1" s="1"/>
  <c r="BZ1432" i="1" s="1"/>
  <c r="CF1435" i="1"/>
  <c r="BZ1314" i="1"/>
  <c r="BZ1313" i="1" s="1"/>
  <c r="CF1315" i="1"/>
  <c r="CA1131" i="1"/>
  <c r="CA1130" i="1" s="1"/>
  <c r="CG1132" i="1"/>
  <c r="BZ1338" i="1"/>
  <c r="BZ1337" i="1" s="1"/>
  <c r="CF1339" i="1"/>
  <c r="CA1293" i="1"/>
  <c r="CA1292" i="1" s="1"/>
  <c r="CG1294" i="1"/>
  <c r="CA1021" i="1"/>
  <c r="CA1020" i="1" s="1"/>
  <c r="CA1019" i="1" s="1"/>
  <c r="CA1018" i="1" s="1"/>
  <c r="CG1022" i="1"/>
  <c r="BZ1099" i="1"/>
  <c r="CF1100" i="1"/>
  <c r="CA1434" i="1"/>
  <c r="CA1433" i="1" s="1"/>
  <c r="CA1432" i="1" s="1"/>
  <c r="CG1435" i="1"/>
  <c r="CA1091" i="1"/>
  <c r="CA1090" i="1" s="1"/>
  <c r="CA1089" i="1" s="1"/>
  <c r="CG1092" i="1"/>
  <c r="CA1455" i="1"/>
  <c r="CA1454" i="1" s="1"/>
  <c r="CG1456" i="1"/>
  <c r="CA1275" i="1"/>
  <c r="CA1274" i="1" s="1"/>
  <c r="CG1276" i="1"/>
  <c r="BZ557" i="1"/>
  <c r="CF558" i="1"/>
  <c r="BZ1308" i="1"/>
  <c r="BZ1307" i="1" s="1"/>
  <c r="CF1309" i="1"/>
  <c r="CA580" i="1"/>
  <c r="CA579" i="1" s="1"/>
  <c r="CA578" i="1" s="1"/>
  <c r="CA577" i="1" s="1"/>
  <c r="CG581" i="1"/>
  <c r="BZ1302" i="1"/>
  <c r="BZ1301" i="1" s="1"/>
  <c r="CF1303" i="1"/>
  <c r="CA1428" i="1"/>
  <c r="CG1429" i="1"/>
  <c r="BZ957" i="1"/>
  <c r="BZ956" i="1" s="1"/>
  <c r="BZ955" i="1" s="1"/>
  <c r="CF958" i="1"/>
  <c r="CA1299" i="1"/>
  <c r="CA1298" i="1" s="1"/>
  <c r="CG1300" i="1"/>
  <c r="BZ679" i="1"/>
  <c r="BZ678" i="1" s="1"/>
  <c r="BZ677" i="1" s="1"/>
  <c r="BZ676" i="1" s="1"/>
  <c r="CF680" i="1"/>
  <c r="BZ272" i="1"/>
  <c r="CF273" i="1"/>
  <c r="CA874" i="1"/>
  <c r="CA873" i="1" s="1"/>
  <c r="CA872" i="1" s="1"/>
  <c r="CA871" i="1" s="1"/>
  <c r="CG875" i="1"/>
  <c r="CA1349" i="1"/>
  <c r="CA1348" i="1" s="1"/>
  <c r="CA1344" i="1" s="1"/>
  <c r="CG1350" i="1"/>
  <c r="CA250" i="1"/>
  <c r="CG251" i="1"/>
  <c r="BZ232" i="1"/>
  <c r="CF233" i="1"/>
  <c r="CA482" i="1"/>
  <c r="CG483" i="1"/>
  <c r="BZ643" i="1"/>
  <c r="BZ642" i="1" s="1"/>
  <c r="BZ641" i="1" s="1"/>
  <c r="BZ640" i="1" s="1"/>
  <c r="CF644" i="1"/>
  <c r="CA1284" i="1"/>
  <c r="CA1283" i="1" s="1"/>
  <c r="CG1285" i="1"/>
  <c r="CA674" i="1"/>
  <c r="CA673" i="1" s="1"/>
  <c r="CA672" i="1" s="1"/>
  <c r="CA671" i="1" s="1"/>
  <c r="CA670" i="1" s="1"/>
  <c r="CG675" i="1"/>
  <c r="BZ70" i="1"/>
  <c r="CF71" i="1"/>
  <c r="BZ674" i="1"/>
  <c r="BZ673" i="1" s="1"/>
  <c r="BZ672" i="1" s="1"/>
  <c r="BZ671" i="1" s="1"/>
  <c r="BZ670" i="1" s="1"/>
  <c r="CF675" i="1"/>
  <c r="CA764" i="1"/>
  <c r="CA763" i="1" s="1"/>
  <c r="CA762" i="1" s="1"/>
  <c r="CA761" i="1" s="1"/>
  <c r="CG765" i="1"/>
  <c r="CA1218" i="1"/>
  <c r="CA1217" i="1" s="1"/>
  <c r="CA1216" i="1" s="1"/>
  <c r="CA1215" i="1" s="1"/>
  <c r="CA1214" i="1" s="1"/>
  <c r="CG1219" i="1"/>
  <c r="CA895" i="1"/>
  <c r="CA894" i="1" s="1"/>
  <c r="CA893" i="1" s="1"/>
  <c r="CG896" i="1"/>
  <c r="BZ895" i="1"/>
  <c r="BZ894" i="1" s="1"/>
  <c r="BZ893" i="1" s="1"/>
  <c r="CF896" i="1"/>
  <c r="BZ212" i="1"/>
  <c r="CF213" i="1"/>
  <c r="BZ731" i="1"/>
  <c r="CF732" i="1"/>
  <c r="CA734" i="1"/>
  <c r="CA733" i="1" s="1"/>
  <c r="CG735" i="1"/>
  <c r="CA575" i="1"/>
  <c r="CA574" i="1" s="1"/>
  <c r="CA573" i="1" s="1"/>
  <c r="CA572" i="1" s="1"/>
  <c r="CA571" i="1" s="1"/>
  <c r="CG576" i="1"/>
  <c r="CA364" i="1"/>
  <c r="CG365" i="1"/>
  <c r="CA1127" i="1"/>
  <c r="CA1126" i="1" s="1"/>
  <c r="CG1128" i="1"/>
  <c r="BZ1275" i="1"/>
  <c r="BZ1274" i="1" s="1"/>
  <c r="CF1276" i="1"/>
  <c r="CA408" i="1"/>
  <c r="CA407" i="1" s="1"/>
  <c r="CG409" i="1"/>
  <c r="BZ214" i="1"/>
  <c r="CF215" i="1"/>
  <c r="CA1183" i="1"/>
  <c r="CA1182" i="1" s="1"/>
  <c r="CG1184" i="1"/>
  <c r="CA268" i="1"/>
  <c r="CG269" i="1"/>
  <c r="BZ76" i="1"/>
  <c r="BZ75" i="1" s="1"/>
  <c r="CF77" i="1"/>
  <c r="CA414" i="1"/>
  <c r="CA413" i="1" s="1"/>
  <c r="CG415" i="1"/>
  <c r="CA214" i="1"/>
  <c r="CG215" i="1"/>
  <c r="CA1422" i="1"/>
  <c r="CA1421" i="1" s="1"/>
  <c r="CG1423" i="1"/>
  <c r="CA435" i="1"/>
  <c r="CA434" i="1" s="1"/>
  <c r="CG436" i="1"/>
  <c r="CA1430" i="1"/>
  <c r="CG1431" i="1"/>
  <c r="CA272" i="1"/>
  <c r="CG273" i="1"/>
  <c r="CA325" i="1"/>
  <c r="CG326" i="1"/>
  <c r="CA1251" i="1"/>
  <c r="CA1250" i="1" s="1"/>
  <c r="CG1252" i="1"/>
  <c r="CA1308" i="1"/>
  <c r="CA1307" i="1" s="1"/>
  <c r="CG1309" i="1"/>
  <c r="CA329" i="1"/>
  <c r="CG330" i="1"/>
  <c r="BZ1287" i="1"/>
  <c r="BZ1286" i="1" s="1"/>
  <c r="CF1288" i="1"/>
  <c r="CA31" i="1"/>
  <c r="CA30" i="1" s="1"/>
  <c r="CG32" i="1"/>
  <c r="BZ263" i="1"/>
  <c r="BZ262" i="1" s="1"/>
  <c r="BZ261" i="1" s="1"/>
  <c r="BZ260" i="1" s="1"/>
  <c r="CF264" i="1"/>
  <c r="CA1305" i="1"/>
  <c r="CA1304" i="1" s="1"/>
  <c r="CG1306" i="1"/>
  <c r="CA1338" i="1"/>
  <c r="CA1337" i="1" s="1"/>
  <c r="CG1339" i="1"/>
  <c r="CA1419" i="1"/>
  <c r="CA1418" i="1" s="1"/>
  <c r="CG1420" i="1"/>
  <c r="BZ353" i="1"/>
  <c r="BZ352" i="1" s="1"/>
  <c r="BZ351" i="1" s="1"/>
  <c r="BZ350" i="1" s="1"/>
  <c r="CF354" i="1"/>
  <c r="BZ197" i="1"/>
  <c r="CF198" i="1"/>
  <c r="CA288" i="1"/>
  <c r="CG289" i="1"/>
  <c r="CA595" i="1"/>
  <c r="CA594" i="1" s="1"/>
  <c r="CA583" i="1" s="1"/>
  <c r="CA582" i="1" s="1"/>
  <c r="CG596" i="1"/>
  <c r="CA881" i="1"/>
  <c r="CA880" i="1" s="1"/>
  <c r="CA879" i="1" s="1"/>
  <c r="CG882" i="1"/>
  <c r="CA551" i="1"/>
  <c r="CA550" i="1" s="1"/>
  <c r="CA549" i="1" s="1"/>
  <c r="CG552" i="1"/>
  <c r="BZ405" i="1"/>
  <c r="BZ404" i="1" s="1"/>
  <c r="CF406" i="1"/>
  <c r="CA1317" i="1"/>
  <c r="CA1316" i="1" s="1"/>
  <c r="CG1318" i="1"/>
  <c r="CA270" i="1"/>
  <c r="CG271" i="1"/>
  <c r="BZ1449" i="1"/>
  <c r="BZ1448" i="1" s="1"/>
  <c r="CF1450" i="1"/>
  <c r="BZ1425" i="1"/>
  <c r="BZ1424" i="1" s="1"/>
  <c r="CF1426" i="1"/>
  <c r="CA778" i="1"/>
  <c r="CA777" i="1" s="1"/>
  <c r="CA776" i="1" s="1"/>
  <c r="CA775" i="1" s="1"/>
  <c r="CA774" i="1" s="1"/>
  <c r="CG779" i="1"/>
  <c r="CA546" i="1"/>
  <c r="CA545" i="1" s="1"/>
  <c r="CA541" i="1" s="1"/>
  <c r="CA536" i="1" s="1"/>
  <c r="CG547" i="1"/>
  <c r="BZ1251" i="1"/>
  <c r="BZ1250" i="1" s="1"/>
  <c r="CF1252" i="1"/>
  <c r="BZ438" i="1"/>
  <c r="BZ437" i="1" s="1"/>
  <c r="CF439" i="1"/>
  <c r="BZ687" i="1"/>
  <c r="BZ686" i="1" s="1"/>
  <c r="BZ685" i="1" s="1"/>
  <c r="BZ684" i="1" s="1"/>
  <c r="CF688" i="1"/>
  <c r="BZ1263" i="1"/>
  <c r="BZ1262" i="1" s="1"/>
  <c r="CF1264" i="1"/>
  <c r="CA1494" i="1"/>
  <c r="CA1493" i="1" s="1"/>
  <c r="CG1495" i="1"/>
  <c r="CA653" i="1"/>
  <c r="CA652" i="1" s="1"/>
  <c r="CA651" i="1" s="1"/>
  <c r="CA650" i="1" s="1"/>
  <c r="CG654" i="1"/>
  <c r="CA70" i="1"/>
  <c r="CG71" i="1"/>
  <c r="BZ729" i="1"/>
  <c r="BZ728" i="1" s="1"/>
  <c r="CF730" i="1"/>
  <c r="BZ1479" i="1"/>
  <c r="BZ1478" i="1" s="1"/>
  <c r="BZ1477" i="1" s="1"/>
  <c r="BZ1476" i="1" s="1"/>
  <c r="CF1480" i="1"/>
  <c r="CG1134" i="1"/>
  <c r="CG1133" i="1" s="1"/>
  <c r="CM1135" i="1"/>
  <c r="CM1150" i="1"/>
  <c r="CG1149" i="1"/>
  <c r="CG1148" i="1" s="1"/>
  <c r="CA845" i="1"/>
  <c r="CA844" i="1" s="1"/>
  <c r="CG846" i="1"/>
  <c r="CA1535" i="1"/>
  <c r="CA1534" i="1" s="1"/>
  <c r="CG1536" i="1"/>
  <c r="CA1156" i="1"/>
  <c r="CA1155" i="1" s="1"/>
  <c r="CG1157" i="1"/>
  <c r="CA996" i="1"/>
  <c r="CA995" i="1" s="1"/>
  <c r="CA994" i="1" s="1"/>
  <c r="CG997" i="1"/>
  <c r="CA366" i="1"/>
  <c r="CG368" i="1"/>
  <c r="CA1269" i="1"/>
  <c r="CA1268" i="1" s="1"/>
  <c r="CG1270" i="1"/>
  <c r="BZ1278" i="1"/>
  <c r="BZ1277" i="1" s="1"/>
  <c r="CF1279" i="1"/>
  <c r="CA219" i="1"/>
  <c r="CG220" i="1"/>
  <c r="BZ408" i="1"/>
  <c r="BZ407" i="1" s="1"/>
  <c r="CF409" i="1"/>
  <c r="CA53" i="1"/>
  <c r="CG54" i="1"/>
  <c r="CA1527" i="1"/>
  <c r="CA1526" i="1" s="1"/>
  <c r="CA1525" i="1" s="1"/>
  <c r="CA1524" i="1" s="1"/>
  <c r="CA1523" i="1" s="1"/>
  <c r="CA1521" i="1" s="1"/>
  <c r="CG1528" i="1"/>
  <c r="CA38" i="1"/>
  <c r="CG40" i="1"/>
  <c r="CA448" i="1"/>
  <c r="CA447" i="1" s="1"/>
  <c r="CA446" i="1" s="1"/>
  <c r="CG449" i="1"/>
  <c r="BZ341" i="1"/>
  <c r="BZ340" i="1" s="1"/>
  <c r="BZ339" i="1" s="1"/>
  <c r="BZ338" i="1" s="1"/>
  <c r="BZ337" i="1" s="1"/>
  <c r="CF342" i="1"/>
  <c r="CA620" i="1"/>
  <c r="CA619" i="1" s="1"/>
  <c r="CA618" i="1" s="1"/>
  <c r="CA617" i="1" s="1"/>
  <c r="CG621" i="1"/>
  <c r="CA1491" i="1"/>
  <c r="CA1490" i="1" s="1"/>
  <c r="CA1489" i="1" s="1"/>
  <c r="CG1492" i="1"/>
  <c r="CA469" i="1"/>
  <c r="CA468" i="1" s="1"/>
  <c r="CG470" i="1"/>
  <c r="CA405" i="1"/>
  <c r="CA404" i="1" s="1"/>
  <c r="CG406" i="1"/>
  <c r="BZ1329" i="1"/>
  <c r="BZ1328" i="1" s="1"/>
  <c r="CF1330" i="1"/>
  <c r="CA888" i="1"/>
  <c r="CA887" i="1" s="1"/>
  <c r="CG889" i="1"/>
  <c r="CA1439" i="1"/>
  <c r="CA1438" i="1" s="1"/>
  <c r="CA1437" i="1" s="1"/>
  <c r="CG1440" i="1"/>
  <c r="BZ1439" i="1"/>
  <c r="BZ1438" i="1" s="1"/>
  <c r="BZ1437" i="1" s="1"/>
  <c r="CF1440" i="1"/>
  <c r="CA1471" i="1"/>
  <c r="CA1470" i="1" s="1"/>
  <c r="CG1472" i="1"/>
  <c r="BZ358" i="1"/>
  <c r="BZ357" i="1" s="1"/>
  <c r="BZ356" i="1" s="1"/>
  <c r="CF359" i="1"/>
  <c r="CA1229" i="1"/>
  <c r="CG1230" i="1"/>
  <c r="CA755" i="1"/>
  <c r="CA754" i="1" s="1"/>
  <c r="CA753" i="1" s="1"/>
  <c r="CG756" i="1"/>
  <c r="CA55" i="1"/>
  <c r="CG56" i="1"/>
  <c r="CA1048" i="1"/>
  <c r="CA1047" i="1" s="1"/>
  <c r="CA1046" i="1" s="1"/>
  <c r="CA1041" i="1" s="1"/>
  <c r="CA1040" i="1" s="1"/>
  <c r="CG1049" i="1"/>
  <c r="BZ65" i="1"/>
  <c r="CF66" i="1"/>
  <c r="BZ414" i="1"/>
  <c r="BZ413" i="1" s="1"/>
  <c r="CF415" i="1"/>
  <c r="CA21" i="1"/>
  <c r="CA20" i="1" s="1"/>
  <c r="CA19" i="1" s="1"/>
  <c r="CA18" i="1" s="1"/>
  <c r="CA17" i="1" s="1"/>
  <c r="CG22" i="1"/>
  <c r="CA1302" i="1"/>
  <c r="CA1301" i="1" s="1"/>
  <c r="CG1303" i="1"/>
  <c r="CA241" i="1"/>
  <c r="CG242" i="1"/>
  <c r="CA114" i="1"/>
  <c r="CG115" i="1"/>
  <c r="CA1103" i="1"/>
  <c r="CG1104" i="1"/>
  <c r="BZ1446" i="1"/>
  <c r="BZ1445" i="1" s="1"/>
  <c r="CF1447" i="1"/>
  <c r="CA1010" i="1"/>
  <c r="CA1009" i="1" s="1"/>
  <c r="CA1008" i="1" s="1"/>
  <c r="CG1011" i="1"/>
  <c r="CA73" i="1"/>
  <c r="CA72" i="1" s="1"/>
  <c r="CG74" i="1"/>
  <c r="CA41" i="1"/>
  <c r="CG43" i="1"/>
  <c r="CA225" i="1"/>
  <c r="CG226" i="1"/>
  <c r="CA227" i="1"/>
  <c r="CG228" i="1"/>
  <c r="BZ1284" i="1"/>
  <c r="BZ1283" i="1" s="1"/>
  <c r="CF1285" i="1"/>
  <c r="CA202" i="1"/>
  <c r="CA199" i="1" s="1"/>
  <c r="CG203" i="1"/>
  <c r="CA679" i="1"/>
  <c r="CA678" i="1" s="1"/>
  <c r="CA677" i="1" s="1"/>
  <c r="CA676" i="1" s="1"/>
  <c r="CG680" i="1"/>
  <c r="CA1446" i="1"/>
  <c r="CA1445" i="1" s="1"/>
  <c r="CG1447" i="1"/>
  <c r="CA184" i="1"/>
  <c r="CG185" i="1"/>
  <c r="CA505" i="1"/>
  <c r="CG507" i="1"/>
  <c r="CA428" i="1"/>
  <c r="CA427" i="1" s="1"/>
  <c r="CA426" i="1" s="1"/>
  <c r="CG429" i="1"/>
  <c r="CA217" i="1"/>
  <c r="CA216" i="1" s="1"/>
  <c r="CG218" i="1"/>
  <c r="CA759" i="1"/>
  <c r="CA758" i="1" s="1"/>
  <c r="CA757" i="1" s="1"/>
  <c r="CG760" i="1"/>
  <c r="BZ458" i="1"/>
  <c r="BZ457" i="1" s="1"/>
  <c r="BZ456" i="1" s="1"/>
  <c r="BZ455" i="1" s="1"/>
  <c r="CF459" i="1"/>
  <c r="BZ505" i="1"/>
  <c r="CF507" i="1"/>
  <c r="CA186" i="1"/>
  <c r="CG187" i="1"/>
  <c r="BZ293" i="1"/>
  <c r="BZ292" i="1" s="1"/>
  <c r="CF294" i="1"/>
  <c r="BZ219" i="1"/>
  <c r="CF220" i="1"/>
  <c r="BZ759" i="1"/>
  <c r="BZ758" i="1" s="1"/>
  <c r="BZ757" i="1" s="1"/>
  <c r="CF760" i="1"/>
  <c r="CA1314" i="1"/>
  <c r="CA1313" i="1" s="1"/>
  <c r="CG1315" i="1"/>
  <c r="BZ610" i="1"/>
  <c r="BZ609" i="1" s="1"/>
  <c r="BZ608" i="1" s="1"/>
  <c r="BZ607" i="1" s="1"/>
  <c r="CF611" i="1"/>
  <c r="CA59" i="1"/>
  <c r="CG60" i="1"/>
  <c r="CA610" i="1"/>
  <c r="CA609" i="1" s="1"/>
  <c r="CA608" i="1" s="1"/>
  <c r="CA607" i="1" s="1"/>
  <c r="CG611" i="1"/>
  <c r="BZ441" i="1"/>
  <c r="BZ440" i="1" s="1"/>
  <c r="CF442" i="1"/>
  <c r="BZ209" i="1"/>
  <c r="BZ208" i="1" s="1"/>
  <c r="CF210" i="1"/>
  <c r="CA118" i="1"/>
  <c r="CA113" i="1" s="1"/>
  <c r="CA112" i="1" s="1"/>
  <c r="CA111" i="1" s="1"/>
  <c r="CA110" i="1" s="1"/>
  <c r="CG120" i="1"/>
  <c r="CA1467" i="1"/>
  <c r="CA1466" i="1" s="1"/>
  <c r="CA1465" i="1" s="1"/>
  <c r="CG1468" i="1"/>
  <c r="BZ1335" i="1"/>
  <c r="BZ1334" i="1" s="1"/>
  <c r="CF1336" i="1"/>
  <c r="CA263" i="1"/>
  <c r="CA262" i="1" s="1"/>
  <c r="CA261" i="1" s="1"/>
  <c r="CA260" i="1" s="1"/>
  <c r="CG264" i="1"/>
  <c r="BZ1160" i="1"/>
  <c r="BZ1159" i="1" s="1"/>
  <c r="CF1161" i="1"/>
  <c r="BZ1103" i="1"/>
  <c r="CF1104" i="1"/>
  <c r="CA155" i="1"/>
  <c r="CA154" i="1" s="1"/>
  <c r="CG156" i="1"/>
  <c r="CA946" i="1"/>
  <c r="CA945" i="1" s="1"/>
  <c r="CA944" i="1" s="1"/>
  <c r="CG947" i="1"/>
  <c r="CA1335" i="1"/>
  <c r="CA1334" i="1" s="1"/>
  <c r="CG1336" i="1"/>
  <c r="CA1227" i="1"/>
  <c r="CG1228" i="1"/>
  <c r="CA293" i="1"/>
  <c r="CA292" i="1" s="1"/>
  <c r="CG294" i="1"/>
  <c r="BZ73" i="1"/>
  <c r="BZ72" i="1" s="1"/>
  <c r="CF74" i="1"/>
  <c r="BZ68" i="1"/>
  <c r="BZ67" i="1" s="1"/>
  <c r="CF69" i="1"/>
  <c r="CA177" i="1"/>
  <c r="CA176" i="1" s="1"/>
  <c r="CA175" i="1" s="1"/>
  <c r="CA174" i="1" s="1"/>
  <c r="CG178" i="1"/>
  <c r="CA91" i="1"/>
  <c r="CG92" i="1"/>
  <c r="BZ750" i="1"/>
  <c r="BZ749" i="1" s="1"/>
  <c r="BZ748" i="1" s="1"/>
  <c r="CF751" i="1"/>
  <c r="CA464" i="1"/>
  <c r="CA463" i="1" s="1"/>
  <c r="CA462" i="1" s="1"/>
  <c r="CA461" i="1" s="1"/>
  <c r="CG465" i="1"/>
  <c r="CA400" i="1"/>
  <c r="CA397" i="1" s="1"/>
  <c r="CA396" i="1" s="1"/>
  <c r="CG401" i="1"/>
  <c r="BZ1257" i="1"/>
  <c r="BZ1256" i="1" s="1"/>
  <c r="CF1258" i="1"/>
  <c r="BZ503" i="1"/>
  <c r="CF504" i="1"/>
  <c r="CA1278" i="1"/>
  <c r="CA1277" i="1" s="1"/>
  <c r="CG1279" i="1"/>
  <c r="CA555" i="1"/>
  <c r="CG556" i="1"/>
  <c r="CA750" i="1"/>
  <c r="CA749" i="1" s="1"/>
  <c r="CA748" i="1" s="1"/>
  <c r="CG751" i="1"/>
  <c r="BZ1443" i="1"/>
  <c r="BZ1442" i="1" s="1"/>
  <c r="CF1444" i="1"/>
  <c r="BZ620" i="1"/>
  <c r="BZ619" i="1" s="1"/>
  <c r="BZ618" i="1" s="1"/>
  <c r="BZ617" i="1" s="1"/>
  <c r="CF621" i="1"/>
  <c r="CA697" i="1"/>
  <c r="CG698" i="1"/>
  <c r="CA158" i="1"/>
  <c r="CA157" i="1" s="1"/>
  <c r="CG159" i="1"/>
  <c r="BZ739" i="1"/>
  <c r="BZ738" i="1" s="1"/>
  <c r="BZ737" i="1" s="1"/>
  <c r="BZ736" i="1" s="1"/>
  <c r="CF740" i="1"/>
  <c r="CA1266" i="1"/>
  <c r="CA1265" i="1" s="1"/>
  <c r="CG1267" i="1"/>
  <c r="CA197" i="1"/>
  <c r="CG198" i="1"/>
  <c r="BZ1101" i="1"/>
  <c r="CF1102" i="1"/>
  <c r="CA615" i="1"/>
  <c r="CA614" i="1" s="1"/>
  <c r="CA613" i="1" s="1"/>
  <c r="CA612" i="1" s="1"/>
  <c r="CG616" i="1"/>
  <c r="BZ764" i="1"/>
  <c r="BZ763" i="1" s="1"/>
  <c r="BZ762" i="1" s="1"/>
  <c r="BZ761" i="1" s="1"/>
  <c r="CF765" i="1"/>
  <c r="CA327" i="1"/>
  <c r="CG328" i="1"/>
  <c r="BZ38" i="1"/>
  <c r="CF40" i="1"/>
  <c r="BZ1320" i="1"/>
  <c r="BZ1319" i="1" s="1"/>
  <c r="CF1321" i="1"/>
  <c r="CA981" i="1"/>
  <c r="CA980" i="1" s="1"/>
  <c r="CA979" i="1" s="1"/>
  <c r="CG982" i="1"/>
  <c r="CA1474" i="1"/>
  <c r="CA1473" i="1" s="1"/>
  <c r="CG1475" i="1"/>
  <c r="BZ1332" i="1"/>
  <c r="BZ1331" i="1" s="1"/>
  <c r="CF1333" i="1"/>
  <c r="BZ177" i="1"/>
  <c r="BZ176" i="1" s="1"/>
  <c r="BZ175" i="1" s="1"/>
  <c r="BZ174" i="1" s="1"/>
  <c r="CF178" i="1"/>
  <c r="BZ222" i="1"/>
  <c r="BZ221" i="1" s="1"/>
  <c r="CF223" i="1"/>
  <c r="BZ1455" i="1"/>
  <c r="BZ1454" i="1" s="1"/>
  <c r="CF1456" i="1"/>
  <c r="CA189" i="1"/>
  <c r="CA188" i="1" s="1"/>
  <c r="CG190" i="1"/>
  <c r="CA252" i="1"/>
  <c r="CG253" i="1"/>
  <c r="CA695" i="1"/>
  <c r="CA694" i="1" s="1"/>
  <c r="CA690" i="1" s="1"/>
  <c r="CG696" i="1"/>
  <c r="BZ1474" i="1"/>
  <c r="BZ1473" i="1" s="1"/>
  <c r="CF1475" i="1"/>
  <c r="BZ234" i="1"/>
  <c r="CF235" i="1"/>
  <c r="CA1290" i="1"/>
  <c r="CA1289" i="1" s="1"/>
  <c r="CG1291" i="1"/>
  <c r="CA1239" i="1"/>
  <c r="CA1238" i="1" s="1"/>
  <c r="CG1240" i="1"/>
  <c r="CA1257" i="1"/>
  <c r="CA1256" i="1" s="1"/>
  <c r="CG1258" i="1"/>
  <c r="BZ769" i="1"/>
  <c r="BZ768" i="1" s="1"/>
  <c r="BZ767" i="1" s="1"/>
  <c r="BZ766" i="1" s="1"/>
  <c r="CF770" i="1"/>
  <c r="CA1263" i="1"/>
  <c r="CA1262" i="1" s="1"/>
  <c r="CG1264" i="1"/>
  <c r="CA522" i="1"/>
  <c r="CA521" i="1" s="1"/>
  <c r="CA520" i="1" s="1"/>
  <c r="CA519" i="1" s="1"/>
  <c r="CA518" i="1" s="1"/>
  <c r="CG523" i="1"/>
  <c r="CA146" i="1"/>
  <c r="CA145" i="1" s="1"/>
  <c r="CA144" i="1" s="1"/>
  <c r="CG147" i="1"/>
  <c r="CA687" i="1"/>
  <c r="CA686" i="1" s="1"/>
  <c r="CA685" i="1" s="1"/>
  <c r="CA684" i="1" s="1"/>
  <c r="CG688" i="1"/>
  <c r="BZ348" i="1"/>
  <c r="BZ347" i="1" s="1"/>
  <c r="BZ346" i="1" s="1"/>
  <c r="BZ345" i="1" s="1"/>
  <c r="CF349" i="1"/>
  <c r="CA1101" i="1"/>
  <c r="CG1102" i="1"/>
  <c r="CA1153" i="1"/>
  <c r="CA1152" i="1" s="1"/>
  <c r="CG1154" i="1"/>
  <c r="CA341" i="1"/>
  <c r="CA340" i="1" s="1"/>
  <c r="CA339" i="1" s="1"/>
  <c r="CA338" i="1" s="1"/>
  <c r="CA337" i="1" s="1"/>
  <c r="CG342" i="1"/>
  <c r="CA1281" i="1"/>
  <c r="CA1280" i="1" s="1"/>
  <c r="CG1282" i="1"/>
  <c r="CA1242" i="1"/>
  <c r="CA1241" i="1" s="1"/>
  <c r="CG1243" i="1"/>
  <c r="BZ1491" i="1"/>
  <c r="BZ1490" i="1" s="1"/>
  <c r="CF1492" i="1"/>
  <c r="BZ428" i="1"/>
  <c r="BZ427" i="1" s="1"/>
  <c r="BZ426" i="1" s="1"/>
  <c r="CF429" i="1"/>
  <c r="CA731" i="1"/>
  <c r="CG732" i="1"/>
  <c r="BZ692" i="1"/>
  <c r="BZ691" i="1" s="1"/>
  <c r="CF693" i="1"/>
  <c r="BZ1183" i="1"/>
  <c r="BZ1182" i="1" s="1"/>
  <c r="CF1184" i="1"/>
  <c r="CA193" i="1"/>
  <c r="CG194" i="1"/>
  <c r="BZ1293" i="1"/>
  <c r="BZ1292" i="1" s="1"/>
  <c r="CF1294" i="1"/>
  <c r="CA1326" i="1"/>
  <c r="CA1325" i="1" s="1"/>
  <c r="CG1327" i="1"/>
  <c r="CA282" i="1"/>
  <c r="CG283" i="1"/>
  <c r="CA1385" i="1"/>
  <c r="CA1384" i="1" s="1"/>
  <c r="CA1383" i="1" s="1"/>
  <c r="CA1382" i="1" s="1"/>
  <c r="CA1381" i="1" s="1"/>
  <c r="CG1386" i="1"/>
  <c r="CA814" i="1"/>
  <c r="CA813" i="1" s="1"/>
  <c r="CA812" i="1" s="1"/>
  <c r="CG815" i="1"/>
  <c r="CA1201" i="1"/>
  <c r="CA1200" i="1" s="1"/>
  <c r="CA1199" i="1" s="1"/>
  <c r="CA1198" i="1" s="1"/>
  <c r="CG1202" i="1"/>
  <c r="CA1245" i="1"/>
  <c r="CA1244" i="1" s="1"/>
  <c r="CG1246" i="1"/>
  <c r="CA458" i="1"/>
  <c r="CA457" i="1" s="1"/>
  <c r="CA456" i="1" s="1"/>
  <c r="CA455" i="1" s="1"/>
  <c r="CG459" i="1"/>
  <c r="BZ981" i="1"/>
  <c r="BZ980" i="1" s="1"/>
  <c r="BZ979" i="1" s="1"/>
  <c r="CF982" i="1"/>
  <c r="CA236" i="1"/>
  <c r="CG237" i="1"/>
  <c r="CA232" i="1"/>
  <c r="CG233" i="1"/>
  <c r="BZ1471" i="1"/>
  <c r="BZ1470" i="1" s="1"/>
  <c r="BZ1469" i="1" s="1"/>
  <c r="CF1472" i="1"/>
  <c r="BZ250" i="1"/>
  <c r="CF251" i="1"/>
  <c r="BZ411" i="1"/>
  <c r="BZ410" i="1" s="1"/>
  <c r="CF412" i="1"/>
  <c r="CA1124" i="1"/>
  <c r="CA1123" i="1" s="1"/>
  <c r="CG1125" i="1"/>
  <c r="BZ1430" i="1"/>
  <c r="CF1431" i="1"/>
  <c r="BZ448" i="1"/>
  <c r="BZ447" i="1" s="1"/>
  <c r="BZ446" i="1" s="1"/>
  <c r="CF449" i="1"/>
  <c r="BZ1245" i="1"/>
  <c r="BZ1244" i="1" s="1"/>
  <c r="CF1246" i="1"/>
  <c r="CA1095" i="1"/>
  <c r="CA1094" i="1" s="1"/>
  <c r="CA1093" i="1" s="1"/>
  <c r="CG1096" i="1"/>
  <c r="CA394" i="1"/>
  <c r="CA393" i="1" s="1"/>
  <c r="CA392" i="1" s="1"/>
  <c r="CG395" i="1"/>
  <c r="CA822" i="1"/>
  <c r="CA821" i="1" s="1"/>
  <c r="CA817" i="1" s="1"/>
  <c r="CG823" i="1"/>
  <c r="BZ697" i="1"/>
  <c r="CF698" i="1"/>
  <c r="CA212" i="1"/>
  <c r="CA211" i="1" s="1"/>
  <c r="CG213" i="1"/>
  <c r="CA362" i="1"/>
  <c r="CA361" i="1" s="1"/>
  <c r="CA360" i="1" s="1"/>
  <c r="CA355" i="1" s="1"/>
  <c r="CA344" i="1" s="1"/>
  <c r="CG363" i="1"/>
  <c r="CA1311" i="1"/>
  <c r="CA1310" i="1" s="1"/>
  <c r="CG1312" i="1"/>
  <c r="BZ189" i="1"/>
  <c r="BZ188" i="1" s="1"/>
  <c r="CF190" i="1"/>
  <c r="BZ1239" i="1"/>
  <c r="BZ1238" i="1" s="1"/>
  <c r="CF1240" i="1"/>
  <c r="BZ444" i="1"/>
  <c r="BZ443" i="1" s="1"/>
  <c r="CF445" i="1"/>
  <c r="CA76" i="1"/>
  <c r="CA75" i="1" s="1"/>
  <c r="CG77" i="1"/>
  <c r="CA957" i="1"/>
  <c r="CA956" i="1" s="1"/>
  <c r="CA955" i="1" s="1"/>
  <c r="CG958" i="1"/>
  <c r="CA284" i="1"/>
  <c r="CG285" i="1"/>
  <c r="CA629" i="1"/>
  <c r="CA628" i="1" s="1"/>
  <c r="CA627" i="1" s="1"/>
  <c r="CA626" i="1" s="1"/>
  <c r="CG630" i="1"/>
  <c r="BZ195" i="1"/>
  <c r="CF196" i="1"/>
  <c r="CA222" i="1"/>
  <c r="CA221" i="1" s="1"/>
  <c r="CG223" i="1"/>
  <c r="CA1449" i="1"/>
  <c r="CA1448" i="1" s="1"/>
  <c r="CG1450" i="1"/>
  <c r="BZ1326" i="1"/>
  <c r="BZ1325" i="1" s="1"/>
  <c r="CF1327" i="1"/>
  <c r="CA1543" i="1"/>
  <c r="CA1542" i="1" s="1"/>
  <c r="CA1541" i="1" s="1"/>
  <c r="CA1533" i="1" s="1"/>
  <c r="CA1532" i="1" s="1"/>
  <c r="CA1530" i="1" s="1"/>
  <c r="CG1544" i="1"/>
  <c r="CA557" i="1"/>
  <c r="CA554" i="1" s="1"/>
  <c r="CA553" i="1" s="1"/>
  <c r="CA548" i="1" s="1"/>
  <c r="CG558" i="1"/>
  <c r="BZ1419" i="1"/>
  <c r="BZ1418" i="1" s="1"/>
  <c r="CF1420" i="1"/>
  <c r="BZ575" i="1"/>
  <c r="BZ574" i="1" s="1"/>
  <c r="BZ573" i="1" s="1"/>
  <c r="BZ572" i="1" s="1"/>
  <c r="BZ571" i="1" s="1"/>
  <c r="CF576" i="1"/>
  <c r="CA484" i="1"/>
  <c r="CG485" i="1"/>
  <c r="CA1342" i="1"/>
  <c r="CA1341" i="1" s="1"/>
  <c r="CA1340" i="1" s="1"/>
  <c r="CG1343" i="1"/>
  <c r="CA830" i="1"/>
  <c r="CA829" i="1" s="1"/>
  <c r="CA828" i="1" s="1"/>
  <c r="CG831" i="1"/>
  <c r="BZ1428" i="1"/>
  <c r="BZ1427" i="1" s="1"/>
  <c r="CF1429" i="1"/>
  <c r="CA234" i="1"/>
  <c r="CG235" i="1"/>
  <c r="CA643" i="1"/>
  <c r="CA642" i="1" s="1"/>
  <c r="CA641" i="1" s="1"/>
  <c r="CA640" i="1" s="1"/>
  <c r="CA634" i="1" s="1"/>
  <c r="CG644" i="1"/>
  <c r="CA441" i="1"/>
  <c r="CA440" i="1" s="1"/>
  <c r="CG442" i="1"/>
  <c r="BZ1422" i="1"/>
  <c r="BZ1421" i="1" s="1"/>
  <c r="CF1423" i="1"/>
  <c r="BZ874" i="1"/>
  <c r="BZ873" i="1" s="1"/>
  <c r="BZ872" i="1" s="1"/>
  <c r="BZ871" i="1" s="1"/>
  <c r="CF875" i="1"/>
  <c r="CA286" i="1"/>
  <c r="CG287" i="1"/>
  <c r="CA1287" i="1"/>
  <c r="CA1286" i="1" s="1"/>
  <c r="CG1288" i="1"/>
  <c r="CA1179" i="1"/>
  <c r="CA1178" i="1" s="1"/>
  <c r="CA1177" i="1" s="1"/>
  <c r="CG1180" i="1"/>
  <c r="CA142" i="1"/>
  <c r="CA141" i="1" s="1"/>
  <c r="CA140" i="1" s="1"/>
  <c r="CG143" i="1"/>
  <c r="BZ1452" i="1"/>
  <c r="BZ1451" i="1" s="1"/>
  <c r="CF1453" i="1"/>
  <c r="BZ1269" i="1"/>
  <c r="BZ1268" i="1" s="1"/>
  <c r="CF1270" i="1"/>
  <c r="BZ734" i="1"/>
  <c r="BZ733" i="1" s="1"/>
  <c r="CF735" i="1"/>
  <c r="CA729" i="1"/>
  <c r="CA728" i="1" s="1"/>
  <c r="CG730" i="1"/>
  <c r="CL1151" i="1"/>
  <c r="CF1149" i="1"/>
  <c r="CF1148" i="1" s="1"/>
  <c r="CM498" i="1"/>
  <c r="CG497" i="1"/>
  <c r="CG496" i="1" s="1"/>
  <c r="CG495" i="1" s="1"/>
  <c r="CA950" i="1"/>
  <c r="CA949" i="1" s="1"/>
  <c r="CA948" i="1" s="1"/>
  <c r="CG951" i="1"/>
  <c r="CA974" i="1"/>
  <c r="CA971" i="1" s="1"/>
  <c r="CA970" i="1" s="1"/>
  <c r="CG975" i="1"/>
  <c r="BZ1067" i="1"/>
  <c r="BZ1066" i="1" s="1"/>
  <c r="BZ1065" i="1" s="1"/>
  <c r="CF1068" i="1"/>
  <c r="CA1067" i="1"/>
  <c r="CA1066" i="1" s="1"/>
  <c r="CA1065" i="1" s="1"/>
  <c r="CA1060" i="1" s="1"/>
  <c r="CA1059" i="1" s="1"/>
  <c r="CG1068" i="1"/>
  <c r="BZ1503" i="1"/>
  <c r="BZ1502" i="1" s="1"/>
  <c r="CF1504" i="1"/>
  <c r="CA1503" i="1"/>
  <c r="CA1502" i="1" s="1"/>
  <c r="CA1488" i="1" s="1"/>
  <c r="CA1487" i="1" s="1"/>
  <c r="CG1504" i="1"/>
  <c r="BZ885" i="1"/>
  <c r="BZ884" i="1" s="1"/>
  <c r="CF886" i="1"/>
  <c r="CA885" i="1"/>
  <c r="CA884" i="1" s="1"/>
  <c r="CA883" i="1" s="1"/>
  <c r="CG886" i="1"/>
  <c r="CA93" i="1"/>
  <c r="CA90" i="1" s="1"/>
  <c r="CG94" i="1"/>
  <c r="BZ93" i="1"/>
  <c r="BZ90" i="1" s="1"/>
  <c r="CF94" i="1"/>
  <c r="BZ86" i="1"/>
  <c r="BZ85" i="1" s="1"/>
  <c r="CF87" i="1"/>
  <c r="CA86" i="1"/>
  <c r="CA85" i="1" s="1"/>
  <c r="CG87" i="1"/>
  <c r="CA706" i="1"/>
  <c r="CA705" i="1" s="1"/>
  <c r="CG707" i="1"/>
  <c r="CA930" i="1"/>
  <c r="CA929" i="1" s="1"/>
  <c r="CA928" i="1" s="1"/>
  <c r="CA927" i="1" s="1"/>
  <c r="CG931" i="1"/>
  <c r="BZ930" i="1"/>
  <c r="BZ929" i="1" s="1"/>
  <c r="BZ928" i="1" s="1"/>
  <c r="BZ927" i="1" s="1"/>
  <c r="CF931" i="1"/>
  <c r="BO466" i="1"/>
  <c r="BO460" i="1" s="1"/>
  <c r="BO454" i="1" s="1"/>
  <c r="BO1121" i="1"/>
  <c r="BO1120" i="1" s="1"/>
  <c r="BO1118" i="1" s="1"/>
  <c r="BU90" i="1"/>
  <c r="BU61" i="1" s="1"/>
  <c r="BO660" i="1"/>
  <c r="BO604" i="1" s="1"/>
  <c r="BN61" i="1"/>
  <c r="BT1441" i="1"/>
  <c r="BT1436" i="1" s="1"/>
  <c r="BU1141" i="1"/>
  <c r="BO535" i="1"/>
  <c r="BT62" i="1"/>
  <c r="BT61" i="1" s="1"/>
  <c r="BN1415" i="1"/>
  <c r="CA1098" i="1"/>
  <c r="CA1097" i="1" s="1"/>
  <c r="BU181" i="1"/>
  <c r="BU180" i="1" s="1"/>
  <c r="BU1441" i="1"/>
  <c r="BU1436" i="1" s="1"/>
  <c r="BU1098" i="1"/>
  <c r="BU1097" i="1" s="1"/>
  <c r="BU1088" i="1" s="1"/>
  <c r="BU1087" i="1" s="1"/>
  <c r="BT216" i="1"/>
  <c r="AD481" i="1"/>
  <c r="BU52" i="1"/>
  <c r="BU51" i="1" s="1"/>
  <c r="BU1488" i="1"/>
  <c r="BU1487" i="1" s="1"/>
  <c r="BU1469" i="1"/>
  <c r="BU1464" i="1" s="1"/>
  <c r="BU1463" i="1" s="1"/>
  <c r="BU548" i="1"/>
  <c r="CA467" i="1"/>
  <c r="BO1232" i="1"/>
  <c r="BU144" i="1"/>
  <c r="CA752" i="1"/>
  <c r="BO319" i="1"/>
  <c r="BB989" i="1"/>
  <c r="BO139" i="1"/>
  <c r="BU280" i="1"/>
  <c r="BU279" i="1" s="1"/>
  <c r="BU752" i="1"/>
  <c r="BU742" i="1" s="1"/>
  <c r="BO808" i="1"/>
  <c r="BT1234" i="1"/>
  <c r="BT1233" i="1" s="1"/>
  <c r="BU989" i="1"/>
  <c r="BT224" i="1"/>
  <c r="BZ231" i="1"/>
  <c r="BU634" i="1"/>
  <c r="BO191" i="1"/>
  <c r="BU199" i="1"/>
  <c r="BU33" i="1"/>
  <c r="BU26" i="1" s="1"/>
  <c r="BU25" i="1" s="1"/>
  <c r="BU24" i="1" s="1"/>
  <c r="BU500" i="1"/>
  <c r="BU499" i="1" s="1"/>
  <c r="BU494" i="1" s="1"/>
  <c r="BT153" i="1"/>
  <c r="BU965" i="1"/>
  <c r="BU1340" i="1"/>
  <c r="BT1427" i="1"/>
  <c r="BT1417" i="1" s="1"/>
  <c r="BT1416" i="1" s="1"/>
  <c r="BO1415" i="1"/>
  <c r="BT1098" i="1"/>
  <c r="BT1097" i="1" s="1"/>
  <c r="BU249" i="1"/>
  <c r="BU248" i="1" s="1"/>
  <c r="BU247" i="1" s="1"/>
  <c r="BT231" i="1"/>
  <c r="BU466" i="1"/>
  <c r="CA33" i="1"/>
  <c r="CA26" i="1" s="1"/>
  <c r="CA25" i="1" s="1"/>
  <c r="CA24" i="1" s="1"/>
  <c r="BU430" i="1"/>
  <c r="BU425" i="1" s="1"/>
  <c r="BU424" i="1" s="1"/>
  <c r="BU423" i="1" s="1"/>
  <c r="BU324" i="1"/>
  <c r="BU323" i="1" s="1"/>
  <c r="BU322" i="1" s="1"/>
  <c r="BU321" i="1" s="1"/>
  <c r="BZ153" i="1"/>
  <c r="CA772" i="1"/>
  <c r="BT714" i="1"/>
  <c r="BU113" i="1"/>
  <c r="BU112" i="1" s="1"/>
  <c r="BU111" i="1" s="1"/>
  <c r="BU110" i="1" s="1"/>
  <c r="BU216" i="1"/>
  <c r="BU1417" i="1"/>
  <c r="BU1416" i="1" s="1"/>
  <c r="BU772" i="1"/>
  <c r="BU883" i="1"/>
  <c r="BU878" i="1" s="1"/>
  <c r="BU877" i="1" s="1"/>
  <c r="BU541" i="1"/>
  <c r="BU536" i="1" s="1"/>
  <c r="BU714" i="1"/>
  <c r="CA1469" i="1"/>
  <c r="BU694" i="1"/>
  <c r="BU690" i="1" s="1"/>
  <c r="BU689" i="1" s="1"/>
  <c r="BU1234" i="1"/>
  <c r="BU1233" i="1" s="1"/>
  <c r="BU192" i="1"/>
  <c r="BU231" i="1"/>
  <c r="BT1469" i="1"/>
  <c r="BU1122" i="1"/>
  <c r="BU391" i="1"/>
  <c r="BU390" i="1" s="1"/>
  <c r="BU211" i="1"/>
  <c r="BU361" i="1"/>
  <c r="BU360" i="1" s="1"/>
  <c r="BU355" i="1" s="1"/>
  <c r="BU344" i="1" s="1"/>
  <c r="BU606" i="1"/>
  <c r="BU153" i="1"/>
  <c r="BU943" i="1"/>
  <c r="BU1226" i="1"/>
  <c r="BU1225" i="1" s="1"/>
  <c r="BU1224" i="1" s="1"/>
  <c r="BU1223" i="1" s="1"/>
  <c r="BU811" i="1"/>
  <c r="BU810" i="1" s="1"/>
  <c r="BH1095" i="1"/>
  <c r="BH1094" i="1" s="1"/>
  <c r="BH1093" i="1" s="1"/>
  <c r="BN1096" i="1"/>
  <c r="BH1127" i="1"/>
  <c r="BH1126" i="1" s="1"/>
  <c r="BN1128" i="1"/>
  <c r="BH992" i="1"/>
  <c r="BH991" i="1" s="1"/>
  <c r="BH990" i="1" s="1"/>
  <c r="BN993" i="1"/>
  <c r="BH946" i="1"/>
  <c r="BH945" i="1" s="1"/>
  <c r="BH944" i="1" s="1"/>
  <c r="BN947" i="1"/>
  <c r="BH1091" i="1"/>
  <c r="BH1090" i="1" s="1"/>
  <c r="BH1089" i="1" s="1"/>
  <c r="BH1088" i="1" s="1"/>
  <c r="BH1087" i="1" s="1"/>
  <c r="BN1092" i="1"/>
  <c r="X466" i="1"/>
  <c r="X460" i="1" s="1"/>
  <c r="X454" i="1" s="1"/>
  <c r="BH822" i="1"/>
  <c r="BH821" i="1" s="1"/>
  <c r="BH817" i="1" s="1"/>
  <c r="BN823" i="1"/>
  <c r="BH888" i="1"/>
  <c r="BH887" i="1" s="1"/>
  <c r="BH883" i="1" s="1"/>
  <c r="BN889" i="1"/>
  <c r="BH996" i="1"/>
  <c r="BH995" i="1" s="1"/>
  <c r="BH994" i="1" s="1"/>
  <c r="BN997" i="1"/>
  <c r="BH1063" i="1"/>
  <c r="BH1062" i="1" s="1"/>
  <c r="BH1061" i="1" s="1"/>
  <c r="BH1060" i="1" s="1"/>
  <c r="BH1059" i="1" s="1"/>
  <c r="BN1064" i="1"/>
  <c r="BH881" i="1"/>
  <c r="BH880" i="1" s="1"/>
  <c r="BH879" i="1" s="1"/>
  <c r="BN882" i="1"/>
  <c r="BB814" i="1"/>
  <c r="BB813" i="1" s="1"/>
  <c r="BB812" i="1" s="1"/>
  <c r="BH815" i="1"/>
  <c r="BB830" i="1"/>
  <c r="BB829" i="1" s="1"/>
  <c r="BB828" i="1" s="1"/>
  <c r="BH831" i="1"/>
  <c r="AJ536" i="1"/>
  <c r="AJ1340" i="1"/>
  <c r="AJ1232" i="1" s="1"/>
  <c r="AD467" i="1"/>
  <c r="AD1122" i="1"/>
  <c r="AD1121" i="1" s="1"/>
  <c r="AD1120" i="1" s="1"/>
  <c r="AD1118" i="1" s="1"/>
  <c r="L319" i="1"/>
  <c r="AV842" i="1"/>
  <c r="AV841" i="1" s="1"/>
  <c r="BB843" i="1"/>
  <c r="AV239" i="1"/>
  <c r="AV238" i="1" s="1"/>
  <c r="AV207" i="1" s="1"/>
  <c r="BB240" i="1"/>
  <c r="AD494" i="1"/>
  <c r="AV845" i="1"/>
  <c r="AV844" i="1" s="1"/>
  <c r="BB846" i="1"/>
  <c r="AW239" i="1"/>
  <c r="AW238" i="1" s="1"/>
  <c r="AW207" i="1" s="1"/>
  <c r="AW179" i="1" s="1"/>
  <c r="AW133" i="1" s="1"/>
  <c r="AW15" i="1" s="1"/>
  <c r="AW1546" i="1" s="1"/>
  <c r="BC240" i="1"/>
  <c r="AD660" i="1"/>
  <c r="AP706" i="1"/>
  <c r="AP705" i="1" s="1"/>
  <c r="AV707" i="1"/>
  <c r="AP1349" i="1"/>
  <c r="AP1348" i="1" s="1"/>
  <c r="AP1344" i="1" s="1"/>
  <c r="AV1350" i="1"/>
  <c r="AP595" i="1"/>
  <c r="AP594" i="1" s="1"/>
  <c r="AP583" i="1" s="1"/>
  <c r="AP582" i="1" s="1"/>
  <c r="AV596" i="1"/>
  <c r="AP543" i="1"/>
  <c r="AP542" i="1" s="1"/>
  <c r="AP541" i="1" s="1"/>
  <c r="AV544" i="1"/>
  <c r="X199" i="1"/>
  <c r="X191" i="1" s="1"/>
  <c r="AP539" i="1"/>
  <c r="AP538" i="1" s="1"/>
  <c r="AP537" i="1" s="1"/>
  <c r="AV540" i="1"/>
  <c r="AP1342" i="1"/>
  <c r="AP1341" i="1" s="1"/>
  <c r="AV1343" i="1"/>
  <c r="AP811" i="1"/>
  <c r="AP810" i="1" s="1"/>
  <c r="AD200" i="1"/>
  <c r="AJ201" i="1"/>
  <c r="AD55" i="1"/>
  <c r="AJ56" i="1"/>
  <c r="AD1494" i="1"/>
  <c r="AD1493" i="1" s="1"/>
  <c r="AD1489" i="1" s="1"/>
  <c r="AD1488" i="1" s="1"/>
  <c r="AD1487" i="1" s="1"/>
  <c r="AD1461" i="1" s="1"/>
  <c r="AJ1495" i="1"/>
  <c r="AD204" i="1"/>
  <c r="AJ206" i="1"/>
  <c r="AD974" i="1"/>
  <c r="AD971" i="1" s="1"/>
  <c r="AD970" i="1" s="1"/>
  <c r="AD965" i="1" s="1"/>
  <c r="AJ975" i="1"/>
  <c r="AD1527" i="1"/>
  <c r="AD1526" i="1" s="1"/>
  <c r="AD1525" i="1" s="1"/>
  <c r="AD1524" i="1" s="1"/>
  <c r="AD1523" i="1" s="1"/>
  <c r="AD1521" i="1" s="1"/>
  <c r="AJ1528" i="1"/>
  <c r="AJ284" i="1"/>
  <c r="AP285" i="1"/>
  <c r="AJ394" i="1"/>
  <c r="AJ393" i="1" s="1"/>
  <c r="AJ392" i="1" s="1"/>
  <c r="AJ391" i="1" s="1"/>
  <c r="AJ390" i="1" s="1"/>
  <c r="AP395" i="1"/>
  <c r="AJ664" i="1"/>
  <c r="AJ663" i="1" s="1"/>
  <c r="AJ662" i="1" s="1"/>
  <c r="AJ661" i="1" s="1"/>
  <c r="AP665" i="1"/>
  <c r="AP1132" i="1"/>
  <c r="AJ1131" i="1"/>
  <c r="AJ1130" i="1" s="1"/>
  <c r="AJ472" i="1"/>
  <c r="AJ471" i="1" s="1"/>
  <c r="AP473" i="1"/>
  <c r="AJ1138" i="1"/>
  <c r="AJ1137" i="1" s="1"/>
  <c r="AP1139" i="1"/>
  <c r="AJ968" i="1"/>
  <c r="AJ967" i="1" s="1"/>
  <c r="AJ966" i="1" s="1"/>
  <c r="AP969" i="1"/>
  <c r="AD1226" i="1"/>
  <c r="AD1225" i="1" s="1"/>
  <c r="AD1224" i="1" s="1"/>
  <c r="AD1223" i="1" s="1"/>
  <c r="AD1221" i="1" s="1"/>
  <c r="AJ1124" i="1"/>
  <c r="AJ1123" i="1" s="1"/>
  <c r="AP1125" i="1"/>
  <c r="AP616" i="1"/>
  <c r="AJ615" i="1"/>
  <c r="AJ614" i="1" s="1"/>
  <c r="AJ613" i="1" s="1"/>
  <c r="AJ612" i="1" s="1"/>
  <c r="AJ142" i="1"/>
  <c r="AJ141" i="1" s="1"/>
  <c r="AJ140" i="1" s="1"/>
  <c r="AP143" i="1"/>
  <c r="AP483" i="1"/>
  <c r="AJ482" i="1"/>
  <c r="AJ501" i="1"/>
  <c r="AJ500" i="1" s="1"/>
  <c r="AJ499" i="1" s="1"/>
  <c r="AP502" i="1"/>
  <c r="AP1228" i="1"/>
  <c r="AJ1227" i="1"/>
  <c r="AJ755" i="1"/>
  <c r="AJ754" i="1" s="1"/>
  <c r="AJ753" i="1" s="1"/>
  <c r="AJ752" i="1" s="1"/>
  <c r="AJ742" i="1" s="1"/>
  <c r="AP756" i="1"/>
  <c r="AD182" i="1"/>
  <c r="AJ183" i="1"/>
  <c r="AD202" i="1"/>
  <c r="AJ203" i="1"/>
  <c r="AD137" i="1"/>
  <c r="AD136" i="1" s="1"/>
  <c r="AD135" i="1" s="1"/>
  <c r="AD134" i="1" s="1"/>
  <c r="AJ138" i="1"/>
  <c r="AD1543" i="1"/>
  <c r="AD1542" i="1" s="1"/>
  <c r="AD1541" i="1" s="1"/>
  <c r="AJ1544" i="1"/>
  <c r="AD193" i="1"/>
  <c r="AD192" i="1" s="1"/>
  <c r="AJ194" i="1"/>
  <c r="AD1535" i="1"/>
  <c r="AD1534" i="1" s="1"/>
  <c r="AJ1536" i="1"/>
  <c r="AP1230" i="1"/>
  <c r="AJ1229" i="1"/>
  <c r="AP639" i="1"/>
  <c r="AJ638" i="1"/>
  <c r="AJ637" i="1" s="1"/>
  <c r="AJ636" i="1" s="1"/>
  <c r="AJ635" i="1" s="1"/>
  <c r="AP1468" i="1"/>
  <c r="AJ1467" i="1"/>
  <c r="AJ1466" i="1" s="1"/>
  <c r="AJ1465" i="1" s="1"/>
  <c r="AJ1464" i="1" s="1"/>
  <c r="AJ1463" i="1" s="1"/>
  <c r="AP485" i="1"/>
  <c r="AJ484" i="1"/>
  <c r="AJ1156" i="1"/>
  <c r="AJ1155" i="1" s="1"/>
  <c r="AJ1141" i="1" s="1"/>
  <c r="AP1157" i="1"/>
  <c r="AJ130" i="1"/>
  <c r="AJ129" i="1" s="1"/>
  <c r="AJ128" i="1" s="1"/>
  <c r="AJ127" i="1" s="1"/>
  <c r="AJ126" i="1" s="1"/>
  <c r="AP131" i="1"/>
  <c r="AP436" i="1"/>
  <c r="AJ435" i="1"/>
  <c r="AJ434" i="1" s="1"/>
  <c r="AJ430" i="1" s="1"/>
  <c r="AJ425" i="1" s="1"/>
  <c r="AJ424" i="1" s="1"/>
  <c r="AJ423" i="1" s="1"/>
  <c r="AJ695" i="1"/>
  <c r="AJ694" i="1" s="1"/>
  <c r="AJ690" i="1" s="1"/>
  <c r="AJ689" i="1" s="1"/>
  <c r="AP696" i="1"/>
  <c r="AJ792" i="1"/>
  <c r="AJ791" i="1" s="1"/>
  <c r="AJ790" i="1" s="1"/>
  <c r="AJ789" i="1" s="1"/>
  <c r="AJ781" i="1" s="1"/>
  <c r="AJ772" i="1" s="1"/>
  <c r="AP793" i="1"/>
  <c r="AJ497" i="1"/>
  <c r="AJ496" i="1" s="1"/>
  <c r="AJ495" i="1" s="1"/>
  <c r="AP498" i="1"/>
  <c r="AJ950" i="1"/>
  <c r="AJ949" i="1" s="1"/>
  <c r="AJ948" i="1" s="1"/>
  <c r="AJ943" i="1" s="1"/>
  <c r="AP951" i="1"/>
  <c r="AJ1218" i="1"/>
  <c r="AJ1217" i="1" s="1"/>
  <c r="AJ1216" i="1" s="1"/>
  <c r="AJ1215" i="1" s="1"/>
  <c r="AJ1214" i="1" s="1"/>
  <c r="AP1219" i="1"/>
  <c r="AP470" i="1"/>
  <c r="AJ469" i="1"/>
  <c r="AJ468" i="1" s="1"/>
  <c r="AJ1134" i="1"/>
  <c r="AJ1133" i="1" s="1"/>
  <c r="AP1135" i="1"/>
  <c r="AJ522" i="1"/>
  <c r="AJ521" i="1" s="1"/>
  <c r="AJ520" i="1" s="1"/>
  <c r="AJ519" i="1" s="1"/>
  <c r="AJ518" i="1" s="1"/>
  <c r="AP523" i="1"/>
  <c r="R548" i="1"/>
  <c r="R535" i="1" s="1"/>
  <c r="R378" i="1" s="1"/>
  <c r="X28" i="1"/>
  <c r="X27" i="1" s="1"/>
  <c r="AD29" i="1"/>
  <c r="X114" i="1"/>
  <c r="X113" i="1" s="1"/>
  <c r="X112" i="1" s="1"/>
  <c r="X111" i="1" s="1"/>
  <c r="X110" i="1" s="1"/>
  <c r="AD115" i="1"/>
  <c r="X53" i="1"/>
  <c r="AD54" i="1"/>
  <c r="X41" i="1"/>
  <c r="AD43" i="1"/>
  <c r="X31" i="1"/>
  <c r="X30" i="1" s="1"/>
  <c r="AD32" i="1"/>
  <c r="X21" i="1"/>
  <c r="X20" i="1" s="1"/>
  <c r="X19" i="1" s="1"/>
  <c r="X18" i="1" s="1"/>
  <c r="X17" i="1" s="1"/>
  <c r="AD22" i="1"/>
  <c r="X34" i="1"/>
  <c r="AD35" i="1"/>
  <c r="X36" i="1"/>
  <c r="AD37" i="1"/>
  <c r="X282" i="1"/>
  <c r="X281" i="1" s="1"/>
  <c r="X280" i="1" s="1"/>
  <c r="X279" i="1" s="1"/>
  <c r="AD283" i="1"/>
  <c r="X555" i="1"/>
  <c r="X554" i="1" s="1"/>
  <c r="X553" i="1" s="1"/>
  <c r="AD556" i="1"/>
  <c r="X551" i="1"/>
  <c r="X550" i="1" s="1"/>
  <c r="X549" i="1" s="1"/>
  <c r="AD552" i="1"/>
  <c r="R1033" i="1"/>
  <c r="R1032" i="1" s="1"/>
  <c r="R1031" i="1" s="1"/>
  <c r="R1030" i="1" s="1"/>
  <c r="R1029" i="1" s="1"/>
  <c r="X1034" i="1"/>
  <c r="R270" i="1"/>
  <c r="X271" i="1"/>
  <c r="R325" i="1"/>
  <c r="R324" i="1" s="1"/>
  <c r="R323" i="1" s="1"/>
  <c r="R322" i="1" s="1"/>
  <c r="R321" i="1" s="1"/>
  <c r="X326" i="1"/>
  <c r="R362" i="1"/>
  <c r="R361" i="1" s="1"/>
  <c r="R360" i="1" s="1"/>
  <c r="R355" i="1" s="1"/>
  <c r="R344" i="1" s="1"/>
  <c r="X363" i="1"/>
  <c r="R268" i="1"/>
  <c r="X269" i="1"/>
  <c r="R33" i="1"/>
  <c r="R26" i="1" s="1"/>
  <c r="R25" i="1" s="1"/>
  <c r="R24" i="1" s="1"/>
  <c r="L252" i="1"/>
  <c r="L249" i="1" s="1"/>
  <c r="L248" i="1" s="1"/>
  <c r="L247" i="1" s="1"/>
  <c r="R253" i="1"/>
  <c r="R654" i="1"/>
  <c r="L653" i="1"/>
  <c r="L652" i="1" s="1"/>
  <c r="L651" i="1" s="1"/>
  <c r="L650" i="1" s="1"/>
  <c r="L634" i="1" s="1"/>
  <c r="L1021" i="1"/>
  <c r="L1020" i="1" s="1"/>
  <c r="L1019" i="1" s="1"/>
  <c r="L1018" i="1" s="1"/>
  <c r="L942" i="1" s="1"/>
  <c r="L808" i="1" s="1"/>
  <c r="R1022" i="1"/>
  <c r="R630" i="1"/>
  <c r="L629" i="1"/>
  <c r="L628" i="1" s="1"/>
  <c r="L627" i="1" s="1"/>
  <c r="L626" i="1" s="1"/>
  <c r="L606" i="1" s="1"/>
  <c r="L59" i="1"/>
  <c r="L52" i="1" s="1"/>
  <c r="L51" i="1" s="1"/>
  <c r="L50" i="1" s="1"/>
  <c r="L49" i="1" s="1"/>
  <c r="R60" i="1"/>
  <c r="R147" i="1"/>
  <c r="L146" i="1"/>
  <c r="L145" i="1" s="1"/>
  <c r="L144" i="1" s="1"/>
  <c r="L139" i="1" s="1"/>
  <c r="L186" i="1"/>
  <c r="L181" i="1" s="1"/>
  <c r="L180" i="1" s="1"/>
  <c r="L179" i="1" s="1"/>
  <c r="R187" i="1"/>
  <c r="L267" i="1"/>
  <c r="L266" i="1" s="1"/>
  <c r="L265" i="1" s="1"/>
  <c r="G927" i="1"/>
  <c r="F927" i="1"/>
  <c r="F897" i="1"/>
  <c r="G897" i="1"/>
  <c r="G400" i="1"/>
  <c r="G397" i="1" s="1"/>
  <c r="G396" i="1" s="1"/>
  <c r="F400" i="1"/>
  <c r="F397" i="1" s="1"/>
  <c r="F396" i="1" s="1"/>
  <c r="CA153" i="1" l="1"/>
  <c r="CA1226" i="1"/>
  <c r="CA1225" i="1" s="1"/>
  <c r="CA1224" i="1" s="1"/>
  <c r="CA1223" i="1" s="1"/>
  <c r="BZ211" i="1"/>
  <c r="BZ1098" i="1"/>
  <c r="BZ1097" i="1" s="1"/>
  <c r="BZ62" i="1"/>
  <c r="BZ224" i="1"/>
  <c r="CA989" i="1"/>
  <c r="CA500" i="1"/>
  <c r="CA499" i="1" s="1"/>
  <c r="CA494" i="1" s="1"/>
  <c r="CA878" i="1"/>
  <c r="CA965" i="1"/>
  <c r="CA714" i="1"/>
  <c r="CA430" i="1"/>
  <c r="CA425" i="1" s="1"/>
  <c r="CA424" i="1" s="1"/>
  <c r="CA423" i="1" s="1"/>
  <c r="CA481" i="1"/>
  <c r="CA1441" i="1"/>
  <c r="CA1436" i="1" s="1"/>
  <c r="CA1122" i="1"/>
  <c r="CA1141" i="1"/>
  <c r="CA249" i="1"/>
  <c r="CA248" i="1" s="1"/>
  <c r="CA247" i="1" s="1"/>
  <c r="CA324" i="1"/>
  <c r="CA323" i="1" s="1"/>
  <c r="CA322" i="1" s="1"/>
  <c r="CA321" i="1" s="1"/>
  <c r="BZ714" i="1"/>
  <c r="CX1178" i="1"/>
  <c r="DB1179" i="1"/>
  <c r="CX1499" i="1"/>
  <c r="DB1499" i="1" s="1"/>
  <c r="DB1500" i="1"/>
  <c r="CY1137" i="1"/>
  <c r="CY1499" i="1"/>
  <c r="DC1499" i="1" s="1"/>
  <c r="DC1500" i="1"/>
  <c r="CY1159" i="1"/>
  <c r="AD1533" i="1"/>
  <c r="AD1532" i="1" s="1"/>
  <c r="AD1530" i="1" s="1"/>
  <c r="BU50" i="1"/>
  <c r="BU49" i="1" s="1"/>
  <c r="CA877" i="1"/>
  <c r="CA1088" i="1"/>
  <c r="CA1087" i="1" s="1"/>
  <c r="CA689" i="1"/>
  <c r="BZ1234" i="1"/>
  <c r="BZ1233" i="1" s="1"/>
  <c r="CA231" i="1"/>
  <c r="CA811" i="1"/>
  <c r="CA810" i="1" s="1"/>
  <c r="CA606" i="1"/>
  <c r="CA192" i="1"/>
  <c r="CA191" i="1" s="1"/>
  <c r="BZ1441" i="1"/>
  <c r="BZ1436" i="1" s="1"/>
  <c r="CA391" i="1"/>
  <c r="CA390" i="1" s="1"/>
  <c r="BZ61" i="1"/>
  <c r="CA943" i="1"/>
  <c r="BT1415" i="1"/>
  <c r="BZ1417" i="1"/>
  <c r="BZ1416" i="1" s="1"/>
  <c r="CA1234" i="1"/>
  <c r="CA1233" i="1" s="1"/>
  <c r="CM1149" i="1"/>
  <c r="CM1148" i="1" s="1"/>
  <c r="CS1150" i="1"/>
  <c r="CA224" i="1"/>
  <c r="CA52" i="1"/>
  <c r="CA51" i="1" s="1"/>
  <c r="CA1427" i="1"/>
  <c r="CA1417" i="1" s="1"/>
  <c r="CA1416" i="1" s="1"/>
  <c r="CA67" i="1"/>
  <c r="CA62" i="1"/>
  <c r="CA181" i="1"/>
  <c r="CA180" i="1" s="1"/>
  <c r="CM497" i="1"/>
  <c r="CM496" i="1" s="1"/>
  <c r="CM495" i="1" s="1"/>
  <c r="CS498" i="1"/>
  <c r="CG93" i="1"/>
  <c r="CM94" i="1"/>
  <c r="CM730" i="1"/>
  <c r="CG729" i="1"/>
  <c r="CL1270" i="1"/>
  <c r="CF1269" i="1"/>
  <c r="CF1268" i="1" s="1"/>
  <c r="CM143" i="1"/>
  <c r="CG142" i="1"/>
  <c r="CG141" i="1" s="1"/>
  <c r="CG140" i="1" s="1"/>
  <c r="CM1288" i="1"/>
  <c r="CG1287" i="1"/>
  <c r="CG1286" i="1" s="1"/>
  <c r="CF874" i="1"/>
  <c r="CF873" i="1" s="1"/>
  <c r="CF872" i="1" s="1"/>
  <c r="CF871" i="1" s="1"/>
  <c r="CL875" i="1"/>
  <c r="CG441" i="1"/>
  <c r="CG440" i="1" s="1"/>
  <c r="CM442" i="1"/>
  <c r="CG234" i="1"/>
  <c r="CM235" i="1"/>
  <c r="CM831" i="1"/>
  <c r="CG830" i="1"/>
  <c r="CG829" i="1" s="1"/>
  <c r="CG828" i="1" s="1"/>
  <c r="CG484" i="1"/>
  <c r="CM485" i="1"/>
  <c r="CL1420" i="1"/>
  <c r="CF1419" i="1"/>
  <c r="CF1418" i="1" s="1"/>
  <c r="CG1543" i="1"/>
  <c r="CG1542" i="1" s="1"/>
  <c r="CG1541" i="1" s="1"/>
  <c r="CM1544" i="1"/>
  <c r="CG1449" i="1"/>
  <c r="CG1448" i="1" s="1"/>
  <c r="CM1450" i="1"/>
  <c r="CL196" i="1"/>
  <c r="CF195" i="1"/>
  <c r="CM285" i="1"/>
  <c r="CG284" i="1"/>
  <c r="CG76" i="1"/>
  <c r="CG75" i="1" s="1"/>
  <c r="CM77" i="1"/>
  <c r="CL1240" i="1"/>
  <c r="CF1239" i="1"/>
  <c r="CF1238" i="1" s="1"/>
  <c r="CM1312" i="1"/>
  <c r="CG1311" i="1"/>
  <c r="CG1310" i="1" s="1"/>
  <c r="CG212" i="1"/>
  <c r="CM213" i="1"/>
  <c r="CM823" i="1"/>
  <c r="CG822" i="1"/>
  <c r="CG821" i="1" s="1"/>
  <c r="CG817" i="1" s="1"/>
  <c r="CG1095" i="1"/>
  <c r="CG1094" i="1" s="1"/>
  <c r="CG1093" i="1" s="1"/>
  <c r="CM1096" i="1"/>
  <c r="CL449" i="1"/>
  <c r="CF448" i="1"/>
  <c r="CF447" i="1" s="1"/>
  <c r="CF446" i="1" s="1"/>
  <c r="CG1124" i="1"/>
  <c r="CG1123" i="1" s="1"/>
  <c r="CM1125" i="1"/>
  <c r="CF250" i="1"/>
  <c r="CL251" i="1"/>
  <c r="CM233" i="1"/>
  <c r="CG232" i="1"/>
  <c r="CF981" i="1"/>
  <c r="CF980" i="1" s="1"/>
  <c r="CF979" i="1" s="1"/>
  <c r="CL982" i="1"/>
  <c r="CM1246" i="1"/>
  <c r="CG1245" i="1"/>
  <c r="CG1244" i="1" s="1"/>
  <c r="CM815" i="1"/>
  <c r="CG814" i="1"/>
  <c r="CG813" i="1" s="1"/>
  <c r="CG812" i="1" s="1"/>
  <c r="CG282" i="1"/>
  <c r="CM283" i="1"/>
  <c r="CL1294" i="1"/>
  <c r="CF1293" i="1"/>
  <c r="CF1292" i="1" s="1"/>
  <c r="CL1184" i="1"/>
  <c r="CF1183" i="1"/>
  <c r="CF1182" i="1" s="1"/>
  <c r="CM732" i="1"/>
  <c r="CG731" i="1"/>
  <c r="CF1491" i="1"/>
  <c r="CF1490" i="1" s="1"/>
  <c r="CL1492" i="1"/>
  <c r="CM1282" i="1"/>
  <c r="CG1281" i="1"/>
  <c r="CG1280" i="1" s="1"/>
  <c r="CM1154" i="1"/>
  <c r="CG1153" i="1"/>
  <c r="CG1152" i="1" s="1"/>
  <c r="CF348" i="1"/>
  <c r="CF347" i="1" s="1"/>
  <c r="CF346" i="1" s="1"/>
  <c r="CF345" i="1" s="1"/>
  <c r="CL349" i="1"/>
  <c r="CM147" i="1"/>
  <c r="CG146" i="1"/>
  <c r="CG145" i="1" s="1"/>
  <c r="CM1264" i="1"/>
  <c r="CG1263" i="1"/>
  <c r="CG1262" i="1" s="1"/>
  <c r="CM1258" i="1"/>
  <c r="CG1257" i="1"/>
  <c r="CG1256" i="1" s="1"/>
  <c r="CG1290" i="1"/>
  <c r="CG1289" i="1" s="1"/>
  <c r="CM1291" i="1"/>
  <c r="CL1475" i="1"/>
  <c r="CF1474" i="1"/>
  <c r="CF1473" i="1" s="1"/>
  <c r="CM253" i="1"/>
  <c r="CG252" i="1"/>
  <c r="CL1456" i="1"/>
  <c r="CF1455" i="1"/>
  <c r="CF1454" i="1" s="1"/>
  <c r="CL178" i="1"/>
  <c r="CF177" i="1"/>
  <c r="CF176" i="1" s="1"/>
  <c r="CF175" i="1" s="1"/>
  <c r="CF174" i="1" s="1"/>
  <c r="CG1474" i="1"/>
  <c r="CG1473" i="1" s="1"/>
  <c r="CM1475" i="1"/>
  <c r="CF1320" i="1"/>
  <c r="CF1319" i="1" s="1"/>
  <c r="CL1321" i="1"/>
  <c r="CG327" i="1"/>
  <c r="CM328" i="1"/>
  <c r="CG615" i="1"/>
  <c r="CG614" i="1" s="1"/>
  <c r="CG613" i="1" s="1"/>
  <c r="CG612" i="1" s="1"/>
  <c r="CM616" i="1"/>
  <c r="CM198" i="1"/>
  <c r="CG197" i="1"/>
  <c r="CF739" i="1"/>
  <c r="CF738" i="1" s="1"/>
  <c r="CF737" i="1" s="1"/>
  <c r="CF736" i="1" s="1"/>
  <c r="CL740" i="1"/>
  <c r="CM698" i="1"/>
  <c r="CG697" i="1"/>
  <c r="CL1444" i="1"/>
  <c r="CF1443" i="1"/>
  <c r="CF1442" i="1" s="1"/>
  <c r="CM556" i="1"/>
  <c r="CG555" i="1"/>
  <c r="CF503" i="1"/>
  <c r="CL504" i="1"/>
  <c r="CM401" i="1"/>
  <c r="CG400" i="1"/>
  <c r="CG397" i="1" s="1"/>
  <c r="CG396" i="1" s="1"/>
  <c r="CF750" i="1"/>
  <c r="CF749" i="1" s="1"/>
  <c r="CF748" i="1" s="1"/>
  <c r="CL751" i="1"/>
  <c r="CM178" i="1"/>
  <c r="CG177" i="1"/>
  <c r="CG176" i="1" s="1"/>
  <c r="CG175" i="1" s="1"/>
  <c r="CG174" i="1" s="1"/>
  <c r="CL74" i="1"/>
  <c r="CF73" i="1"/>
  <c r="CF72" i="1" s="1"/>
  <c r="CG1227" i="1"/>
  <c r="CM1228" i="1"/>
  <c r="CM947" i="1"/>
  <c r="CG946" i="1"/>
  <c r="CG945" i="1" s="1"/>
  <c r="CG944" i="1" s="1"/>
  <c r="CF1103" i="1"/>
  <c r="CL1104" i="1"/>
  <c r="CG263" i="1"/>
  <c r="CG262" i="1" s="1"/>
  <c r="CG261" i="1" s="1"/>
  <c r="CG260" i="1" s="1"/>
  <c r="CM264" i="1"/>
  <c r="CM1468" i="1"/>
  <c r="CG1467" i="1"/>
  <c r="CG1466" i="1" s="1"/>
  <c r="CG1465" i="1" s="1"/>
  <c r="CF209" i="1"/>
  <c r="CF208" i="1" s="1"/>
  <c r="CL210" i="1"/>
  <c r="CM611" i="1"/>
  <c r="CG610" i="1"/>
  <c r="CG609" i="1" s="1"/>
  <c r="CG608" i="1" s="1"/>
  <c r="CG607" i="1" s="1"/>
  <c r="CL611" i="1"/>
  <c r="CF610" i="1"/>
  <c r="CF609" i="1" s="1"/>
  <c r="CF608" i="1" s="1"/>
  <c r="CF607" i="1" s="1"/>
  <c r="CF759" i="1"/>
  <c r="CF758" i="1" s="1"/>
  <c r="CF757" i="1" s="1"/>
  <c r="CL760" i="1"/>
  <c r="CF293" i="1"/>
  <c r="CF292" i="1" s="1"/>
  <c r="CL294" i="1"/>
  <c r="CL507" i="1"/>
  <c r="CF505" i="1"/>
  <c r="CM760" i="1"/>
  <c r="CG759" i="1"/>
  <c r="CG758" i="1" s="1"/>
  <c r="CG757" i="1" s="1"/>
  <c r="CM429" i="1"/>
  <c r="CG428" i="1"/>
  <c r="CG427" i="1" s="1"/>
  <c r="CG426" i="1" s="1"/>
  <c r="CG184" i="1"/>
  <c r="CM185" i="1"/>
  <c r="CM680" i="1"/>
  <c r="CG679" i="1"/>
  <c r="CG678" i="1" s="1"/>
  <c r="CG677" i="1" s="1"/>
  <c r="CG676" i="1" s="1"/>
  <c r="CF1284" i="1"/>
  <c r="CF1283" i="1" s="1"/>
  <c r="CL1285" i="1"/>
  <c r="CG225" i="1"/>
  <c r="CM226" i="1"/>
  <c r="CM74" i="1"/>
  <c r="CG73" i="1"/>
  <c r="CG72" i="1" s="1"/>
  <c r="CF1446" i="1"/>
  <c r="CF1445" i="1" s="1"/>
  <c r="CL1447" i="1"/>
  <c r="CG114" i="1"/>
  <c r="CM115" i="1"/>
  <c r="CG1302" i="1"/>
  <c r="CG1301" i="1" s="1"/>
  <c r="CM1303" i="1"/>
  <c r="CL415" i="1"/>
  <c r="CF414" i="1"/>
  <c r="CF413" i="1" s="1"/>
  <c r="CM1049" i="1"/>
  <c r="CG1048" i="1"/>
  <c r="CG1047" i="1" s="1"/>
  <c r="CG1046" i="1" s="1"/>
  <c r="CG1041" i="1" s="1"/>
  <c r="CG1040" i="1" s="1"/>
  <c r="CM756" i="1"/>
  <c r="CG755" i="1"/>
  <c r="CG754" i="1" s="1"/>
  <c r="CG753" i="1" s="1"/>
  <c r="CG752" i="1" s="1"/>
  <c r="CF358" i="1"/>
  <c r="CF357" i="1" s="1"/>
  <c r="CF356" i="1" s="1"/>
  <c r="CL359" i="1"/>
  <c r="CL1440" i="1"/>
  <c r="CF1439" i="1"/>
  <c r="CF1438" i="1" s="1"/>
  <c r="CF1437" i="1" s="1"/>
  <c r="CG888" i="1"/>
  <c r="CG887" i="1" s="1"/>
  <c r="CM889" i="1"/>
  <c r="CG405" i="1"/>
  <c r="CG404" i="1" s="1"/>
  <c r="CM406" i="1"/>
  <c r="CM1492" i="1"/>
  <c r="CG1491" i="1"/>
  <c r="CG1490" i="1" s="1"/>
  <c r="CF341" i="1"/>
  <c r="CF340" i="1" s="1"/>
  <c r="CF339" i="1" s="1"/>
  <c r="CF338" i="1" s="1"/>
  <c r="CF337" i="1" s="1"/>
  <c r="CL342" i="1"/>
  <c r="CM40" i="1"/>
  <c r="CG38" i="1"/>
  <c r="CM54" i="1"/>
  <c r="CG53" i="1"/>
  <c r="CG219" i="1"/>
  <c r="CM220" i="1"/>
  <c r="CM1270" i="1"/>
  <c r="CG1269" i="1"/>
  <c r="CG1268" i="1" s="1"/>
  <c r="CM997" i="1"/>
  <c r="CG996" i="1"/>
  <c r="CG995" i="1" s="1"/>
  <c r="CG994" i="1" s="1"/>
  <c r="CM1536" i="1"/>
  <c r="CG1535" i="1"/>
  <c r="CG1534" i="1" s="1"/>
  <c r="CG1533" i="1" s="1"/>
  <c r="CG1532" i="1" s="1"/>
  <c r="CG1530" i="1" s="1"/>
  <c r="CF1479" i="1"/>
  <c r="CF1478" i="1" s="1"/>
  <c r="CF1477" i="1" s="1"/>
  <c r="CF1476" i="1" s="1"/>
  <c r="CL1480" i="1"/>
  <c r="CG70" i="1"/>
  <c r="CM71" i="1"/>
  <c r="CG1494" i="1"/>
  <c r="CG1493" i="1" s="1"/>
  <c r="CM1495" i="1"/>
  <c r="CF687" i="1"/>
  <c r="CF686" i="1" s="1"/>
  <c r="CF685" i="1" s="1"/>
  <c r="CF684" i="1" s="1"/>
  <c r="CL688" i="1"/>
  <c r="CL1252" i="1"/>
  <c r="CF1251" i="1"/>
  <c r="CF1250" i="1" s="1"/>
  <c r="CG778" i="1"/>
  <c r="CG777" i="1" s="1"/>
  <c r="CG776" i="1" s="1"/>
  <c r="CG775" i="1" s="1"/>
  <c r="CG774" i="1" s="1"/>
  <c r="CM779" i="1"/>
  <c r="CL1450" i="1"/>
  <c r="CF1449" i="1"/>
  <c r="CF1448" i="1" s="1"/>
  <c r="CM1318" i="1"/>
  <c r="CG1317" i="1"/>
  <c r="CG1316" i="1" s="1"/>
  <c r="CM552" i="1"/>
  <c r="CG551" i="1"/>
  <c r="CG550" i="1" s="1"/>
  <c r="CG549" i="1" s="1"/>
  <c r="CG595" i="1"/>
  <c r="CG594" i="1" s="1"/>
  <c r="CG583" i="1" s="1"/>
  <c r="CG582" i="1" s="1"/>
  <c r="CM596" i="1"/>
  <c r="CL198" i="1"/>
  <c r="CF197" i="1"/>
  <c r="CG1419" i="1"/>
  <c r="CG1418" i="1" s="1"/>
  <c r="CM1420" i="1"/>
  <c r="CM1306" i="1"/>
  <c r="CG1305" i="1"/>
  <c r="CG1304" i="1" s="1"/>
  <c r="CG31" i="1"/>
  <c r="CG30" i="1" s="1"/>
  <c r="CM32" i="1"/>
  <c r="CG329" i="1"/>
  <c r="CM330" i="1"/>
  <c r="CM1252" i="1"/>
  <c r="CG1251" i="1"/>
  <c r="CG1250" i="1" s="1"/>
  <c r="CM273" i="1"/>
  <c r="CG272" i="1"/>
  <c r="CG435" i="1"/>
  <c r="CG434" i="1" s="1"/>
  <c r="CM436" i="1"/>
  <c r="CM215" i="1"/>
  <c r="CG214" i="1"/>
  <c r="CF76" i="1"/>
  <c r="CF75" i="1" s="1"/>
  <c r="CL77" i="1"/>
  <c r="CM1184" i="1"/>
  <c r="CG1183" i="1"/>
  <c r="CG1182" i="1" s="1"/>
  <c r="CM409" i="1"/>
  <c r="CG408" i="1"/>
  <c r="CG407" i="1" s="1"/>
  <c r="CM1128" i="1"/>
  <c r="CG1127" i="1"/>
  <c r="CG1126" i="1" s="1"/>
  <c r="CM576" i="1"/>
  <c r="CG575" i="1"/>
  <c r="CG574" i="1" s="1"/>
  <c r="CG573" i="1" s="1"/>
  <c r="CG572" i="1" s="1"/>
  <c r="CG571" i="1" s="1"/>
  <c r="CF731" i="1"/>
  <c r="CL732" i="1"/>
  <c r="CF895" i="1"/>
  <c r="CF894" i="1" s="1"/>
  <c r="CF893" i="1" s="1"/>
  <c r="CL896" i="1"/>
  <c r="CM1219" i="1"/>
  <c r="CG1218" i="1"/>
  <c r="CG1217" i="1" s="1"/>
  <c r="CG1216" i="1" s="1"/>
  <c r="CG1215" i="1" s="1"/>
  <c r="CG1214" i="1" s="1"/>
  <c r="CL675" i="1"/>
  <c r="CF674" i="1"/>
  <c r="CF673" i="1" s="1"/>
  <c r="CF672" i="1" s="1"/>
  <c r="CF671" i="1" s="1"/>
  <c r="CF670" i="1" s="1"/>
  <c r="CG674" i="1"/>
  <c r="CG673" i="1" s="1"/>
  <c r="CG672" i="1" s="1"/>
  <c r="CG671" i="1" s="1"/>
  <c r="CG670" i="1" s="1"/>
  <c r="CM675" i="1"/>
  <c r="CL644" i="1"/>
  <c r="CF643" i="1"/>
  <c r="CF642" i="1" s="1"/>
  <c r="CF641" i="1" s="1"/>
  <c r="CF640" i="1" s="1"/>
  <c r="CF232" i="1"/>
  <c r="CL233" i="1"/>
  <c r="CG1349" i="1"/>
  <c r="CG1348" i="1" s="1"/>
  <c r="CG1344" i="1" s="1"/>
  <c r="CM1350" i="1"/>
  <c r="CL273" i="1"/>
  <c r="CF272" i="1"/>
  <c r="CM1300" i="1"/>
  <c r="CG1299" i="1"/>
  <c r="CG1298" i="1" s="1"/>
  <c r="CM1429" i="1"/>
  <c r="CG1428" i="1"/>
  <c r="CG580" i="1"/>
  <c r="CG579" i="1" s="1"/>
  <c r="CG578" i="1" s="1"/>
  <c r="CG577" i="1" s="1"/>
  <c r="CM581" i="1"/>
  <c r="CL558" i="1"/>
  <c r="CF557" i="1"/>
  <c r="CG1455" i="1"/>
  <c r="CG1454" i="1" s="1"/>
  <c r="CM1456" i="1"/>
  <c r="CM1435" i="1"/>
  <c r="CG1434" i="1"/>
  <c r="CG1433" i="1" s="1"/>
  <c r="CG1432" i="1" s="1"/>
  <c r="CG1021" i="1"/>
  <c r="CG1020" i="1" s="1"/>
  <c r="CG1019" i="1" s="1"/>
  <c r="CG1018" i="1" s="1"/>
  <c r="CM1022" i="1"/>
  <c r="CF1338" i="1"/>
  <c r="CF1337" i="1" s="1"/>
  <c r="CL1339" i="1"/>
  <c r="CF1314" i="1"/>
  <c r="CF1313" i="1" s="1"/>
  <c r="CL1315" i="1"/>
  <c r="CM1324" i="1"/>
  <c r="CG1323" i="1"/>
  <c r="CG1322" i="1" s="1"/>
  <c r="CG68" i="1"/>
  <c r="CG67" i="1" s="1"/>
  <c r="CM69" i="1"/>
  <c r="CM196" i="1"/>
  <c r="CG195" i="1"/>
  <c r="CG1272" i="1"/>
  <c r="CG1271" i="1" s="1"/>
  <c r="CM1273" i="1"/>
  <c r="CF648" i="1"/>
  <c r="CF647" i="1" s="1"/>
  <c r="CF646" i="1" s="1"/>
  <c r="CF645" i="1" s="1"/>
  <c r="CL649" i="1"/>
  <c r="CF1153" i="1"/>
  <c r="CF1152" i="1" s="1"/>
  <c r="CL1154" i="1"/>
  <c r="CM793" i="1"/>
  <c r="CG792" i="1"/>
  <c r="CG791" i="1" s="1"/>
  <c r="CG790" i="1" s="1"/>
  <c r="CG789" i="1" s="1"/>
  <c r="CG781" i="1" s="1"/>
  <c r="CF91" i="1"/>
  <c r="CL92" i="1"/>
  <c r="CL159" i="1"/>
  <c r="CF158" i="1"/>
  <c r="CF157" i="1" s="1"/>
  <c r="CG358" i="1"/>
  <c r="CG357" i="1" s="1"/>
  <c r="CG356" i="1" s="1"/>
  <c r="CM359" i="1"/>
  <c r="CF1260" i="1"/>
  <c r="CF1259" i="1" s="1"/>
  <c r="CL1261" i="1"/>
  <c r="CG151" i="1"/>
  <c r="CG150" i="1" s="1"/>
  <c r="CM152" i="1"/>
  <c r="CM1453" i="1"/>
  <c r="CG1452" i="1"/>
  <c r="CG1451" i="1" s="1"/>
  <c r="CG411" i="1"/>
  <c r="CG410" i="1" s="1"/>
  <c r="CM412" i="1"/>
  <c r="CG1260" i="1"/>
  <c r="CG1259" i="1" s="1"/>
  <c r="CM1261" i="1"/>
  <c r="CF236" i="1"/>
  <c r="CL237" i="1"/>
  <c r="CM1064" i="1"/>
  <c r="CG1063" i="1"/>
  <c r="CG1062" i="1" s="1"/>
  <c r="CG1061" i="1" s="1"/>
  <c r="CG1320" i="1"/>
  <c r="CG1319" i="1" s="1"/>
  <c r="CM1321" i="1"/>
  <c r="CF1272" i="1"/>
  <c r="CF1271" i="1" s="1"/>
  <c r="CL1273" i="1"/>
  <c r="CM1480" i="1"/>
  <c r="CG1479" i="1"/>
  <c r="CG1478" i="1" s="1"/>
  <c r="CG1477" i="1" s="1"/>
  <c r="CG1476" i="1" s="1"/>
  <c r="CM969" i="1"/>
  <c r="CG968" i="1"/>
  <c r="CG967" i="1" s="1"/>
  <c r="CG966" i="1" s="1"/>
  <c r="CM64" i="1"/>
  <c r="CG63" i="1"/>
  <c r="CF1242" i="1"/>
  <c r="CF1241" i="1" s="1"/>
  <c r="CL1243" i="1"/>
  <c r="CM544" i="1"/>
  <c r="CG543" i="1"/>
  <c r="CG542" i="1" s="1"/>
  <c r="CM354" i="1"/>
  <c r="CG353" i="1"/>
  <c r="CG352" i="1" s="1"/>
  <c r="CG351" i="1" s="1"/>
  <c r="CG350" i="1" s="1"/>
  <c r="CG1425" i="1"/>
  <c r="CG1424" i="1" s="1"/>
  <c r="CM1426" i="1"/>
  <c r="CM502" i="1"/>
  <c r="CG501" i="1"/>
  <c r="CF1290" i="1"/>
  <c r="CF1289" i="1" s="1"/>
  <c r="CL1291" i="1"/>
  <c r="CL242" i="1"/>
  <c r="CF241" i="1"/>
  <c r="CM35" i="1"/>
  <c r="CG34" i="1"/>
  <c r="CF1305" i="1"/>
  <c r="CF1304" i="1" s="1"/>
  <c r="CL1306" i="1"/>
  <c r="CG200" i="1"/>
  <c r="CM201" i="1"/>
  <c r="CM29" i="1"/>
  <c r="CG28" i="1"/>
  <c r="CG27" i="1" s="1"/>
  <c r="CF151" i="1"/>
  <c r="CF150" i="1" s="1"/>
  <c r="CL152" i="1"/>
  <c r="CF184" i="1"/>
  <c r="CL185" i="1"/>
  <c r="CF1254" i="1"/>
  <c r="CF1253" i="1" s="1"/>
  <c r="CL1255" i="1"/>
  <c r="CG182" i="1"/>
  <c r="CM183" i="1"/>
  <c r="CG209" i="1"/>
  <c r="CG208" i="1" s="1"/>
  <c r="CM210" i="1"/>
  <c r="CG130" i="1"/>
  <c r="CG129" i="1" s="1"/>
  <c r="CG128" i="1" s="1"/>
  <c r="CG127" i="1" s="1"/>
  <c r="CG126" i="1" s="1"/>
  <c r="CM131" i="1"/>
  <c r="CM439" i="1"/>
  <c r="CG438" i="1"/>
  <c r="CG437" i="1" s="1"/>
  <c r="CG204" i="1"/>
  <c r="CM206" i="1"/>
  <c r="CM1330" i="1"/>
  <c r="CG1329" i="1"/>
  <c r="CG1328" i="1" s="1"/>
  <c r="CL80" i="1"/>
  <c r="CF79" i="1"/>
  <c r="CF78" i="1" s="1"/>
  <c r="CF1201" i="1"/>
  <c r="CF1200" i="1" s="1"/>
  <c r="CF1199" i="1" s="1"/>
  <c r="CF1198" i="1" s="1"/>
  <c r="CL1202" i="1"/>
  <c r="CL120" i="1"/>
  <c r="CF118" i="1"/>
  <c r="CF546" i="1"/>
  <c r="CF545" i="1" s="1"/>
  <c r="CL547" i="1"/>
  <c r="CG1236" i="1"/>
  <c r="CG1235" i="1" s="1"/>
  <c r="CM1237" i="1"/>
  <c r="CL1300" i="1"/>
  <c r="CF1299" i="1"/>
  <c r="CF1298" i="1" s="1"/>
  <c r="CG116" i="1"/>
  <c r="CM117" i="1"/>
  <c r="CF580" i="1"/>
  <c r="CF579" i="1" s="1"/>
  <c r="CF578" i="1" s="1"/>
  <c r="CF577" i="1" s="1"/>
  <c r="CL581" i="1"/>
  <c r="CM843" i="1"/>
  <c r="CG842" i="1"/>
  <c r="CG841" i="1" s="1"/>
  <c r="CA466" i="1"/>
  <c r="CA460" i="1" s="1"/>
  <c r="CA454" i="1" s="1"/>
  <c r="CA61" i="1"/>
  <c r="CA50" i="1" s="1"/>
  <c r="CA49" i="1" s="1"/>
  <c r="CA281" i="1"/>
  <c r="CA280" i="1" s="1"/>
  <c r="CA279" i="1" s="1"/>
  <c r="CA742" i="1"/>
  <c r="CF930" i="1"/>
  <c r="CF929" i="1" s="1"/>
  <c r="CF928" i="1" s="1"/>
  <c r="CF927" i="1" s="1"/>
  <c r="CL931" i="1"/>
  <c r="CG706" i="1"/>
  <c r="CG705" i="1" s="1"/>
  <c r="CM707" i="1"/>
  <c r="CF86" i="1"/>
  <c r="CF85" i="1" s="1"/>
  <c r="CL87" i="1"/>
  <c r="CR1151" i="1"/>
  <c r="CL1149" i="1"/>
  <c r="CL1148" i="1" s="1"/>
  <c r="BU1415" i="1"/>
  <c r="CA267" i="1"/>
  <c r="CA266" i="1" s="1"/>
  <c r="CA265" i="1" s="1"/>
  <c r="BZ216" i="1"/>
  <c r="CG930" i="1"/>
  <c r="CG929" i="1" s="1"/>
  <c r="CG928" i="1" s="1"/>
  <c r="CG927" i="1" s="1"/>
  <c r="CM931" i="1"/>
  <c r="CG86" i="1"/>
  <c r="CG85" i="1" s="1"/>
  <c r="CM87" i="1"/>
  <c r="CF93" i="1"/>
  <c r="CL94" i="1"/>
  <c r="CL735" i="1"/>
  <c r="CF734" i="1"/>
  <c r="CF733" i="1" s="1"/>
  <c r="CF1452" i="1"/>
  <c r="CF1451" i="1" s="1"/>
  <c r="CL1453" i="1"/>
  <c r="CG1179" i="1"/>
  <c r="CG1178" i="1" s="1"/>
  <c r="CG1177" i="1" s="1"/>
  <c r="CM1180" i="1"/>
  <c r="CM287" i="1"/>
  <c r="CG286" i="1"/>
  <c r="CF1422" i="1"/>
  <c r="CF1421" i="1" s="1"/>
  <c r="CL1423" i="1"/>
  <c r="CG643" i="1"/>
  <c r="CG642" i="1" s="1"/>
  <c r="CG641" i="1" s="1"/>
  <c r="CG640" i="1" s="1"/>
  <c r="CM644" i="1"/>
  <c r="CF1428" i="1"/>
  <c r="CL1429" i="1"/>
  <c r="CG1342" i="1"/>
  <c r="CG1341" i="1" s="1"/>
  <c r="CM1343" i="1"/>
  <c r="CL576" i="1"/>
  <c r="CF575" i="1"/>
  <c r="CF574" i="1" s="1"/>
  <c r="CF573" i="1" s="1"/>
  <c r="CF572" i="1" s="1"/>
  <c r="CF571" i="1" s="1"/>
  <c r="CM558" i="1"/>
  <c r="CG557" i="1"/>
  <c r="CF1326" i="1"/>
  <c r="CF1325" i="1" s="1"/>
  <c r="CL1327" i="1"/>
  <c r="CM223" i="1"/>
  <c r="CG222" i="1"/>
  <c r="CG221" i="1" s="1"/>
  <c r="CG629" i="1"/>
  <c r="CG628" i="1" s="1"/>
  <c r="CG627" i="1" s="1"/>
  <c r="CG626" i="1" s="1"/>
  <c r="CM630" i="1"/>
  <c r="CG957" i="1"/>
  <c r="CG956" i="1" s="1"/>
  <c r="CG955" i="1" s="1"/>
  <c r="CM958" i="1"/>
  <c r="CL445" i="1"/>
  <c r="CF444" i="1"/>
  <c r="CF443" i="1" s="1"/>
  <c r="CF189" i="1"/>
  <c r="CF188" i="1" s="1"/>
  <c r="CL190" i="1"/>
  <c r="CG362" i="1"/>
  <c r="CM363" i="1"/>
  <c r="CF697" i="1"/>
  <c r="CL698" i="1"/>
  <c r="CM395" i="1"/>
  <c r="CG394" i="1"/>
  <c r="CG393" i="1" s="1"/>
  <c r="CG392" i="1" s="1"/>
  <c r="CL1246" i="1"/>
  <c r="CF1245" i="1"/>
  <c r="CF1244" i="1" s="1"/>
  <c r="CF1430" i="1"/>
  <c r="CL1431" i="1"/>
  <c r="CF411" i="1"/>
  <c r="CF410" i="1" s="1"/>
  <c r="CL412" i="1"/>
  <c r="CF1471" i="1"/>
  <c r="CF1470" i="1" s="1"/>
  <c r="CF1469" i="1" s="1"/>
  <c r="CL1472" i="1"/>
  <c r="CM237" i="1"/>
  <c r="CG236" i="1"/>
  <c r="CG458" i="1"/>
  <c r="CG457" i="1" s="1"/>
  <c r="CG456" i="1" s="1"/>
  <c r="CG455" i="1" s="1"/>
  <c r="CM459" i="1"/>
  <c r="CM1202" i="1"/>
  <c r="CG1201" i="1"/>
  <c r="CG1200" i="1" s="1"/>
  <c r="CG1199" i="1" s="1"/>
  <c r="CG1198" i="1" s="1"/>
  <c r="CM1386" i="1"/>
  <c r="CG1385" i="1"/>
  <c r="CG1384" i="1" s="1"/>
  <c r="CG1383" i="1" s="1"/>
  <c r="CG1382" i="1" s="1"/>
  <c r="CG1381" i="1" s="1"/>
  <c r="CG1326" i="1"/>
  <c r="CG1325" i="1" s="1"/>
  <c r="CM1327" i="1"/>
  <c r="CM194" i="1"/>
  <c r="CG193" i="1"/>
  <c r="CG192" i="1" s="1"/>
  <c r="CL693" i="1"/>
  <c r="CF692" i="1"/>
  <c r="CF691" i="1" s="1"/>
  <c r="CL429" i="1"/>
  <c r="CF428" i="1"/>
  <c r="CF427" i="1" s="1"/>
  <c r="CF426" i="1" s="1"/>
  <c r="CG1242" i="1"/>
  <c r="CG1241" i="1" s="1"/>
  <c r="CM1243" i="1"/>
  <c r="CG341" i="1"/>
  <c r="CG340" i="1" s="1"/>
  <c r="CG339" i="1" s="1"/>
  <c r="CG338" i="1" s="1"/>
  <c r="CG337" i="1" s="1"/>
  <c r="CM342" i="1"/>
  <c r="CM1102" i="1"/>
  <c r="CG1101" i="1"/>
  <c r="CM688" i="1"/>
  <c r="CG687" i="1"/>
  <c r="CG686" i="1" s="1"/>
  <c r="CG685" i="1" s="1"/>
  <c r="CG684" i="1" s="1"/>
  <c r="CM523" i="1"/>
  <c r="CG522" i="1"/>
  <c r="CG521" i="1" s="1"/>
  <c r="CG520" i="1" s="1"/>
  <c r="CG519" i="1" s="1"/>
  <c r="CG518" i="1" s="1"/>
  <c r="CL770" i="1"/>
  <c r="CF769" i="1"/>
  <c r="CF768" i="1" s="1"/>
  <c r="CF767" i="1" s="1"/>
  <c r="CF766" i="1" s="1"/>
  <c r="CM1240" i="1"/>
  <c r="CG1239" i="1"/>
  <c r="CG1238" i="1" s="1"/>
  <c r="CF234" i="1"/>
  <c r="CL235" i="1"/>
  <c r="CM696" i="1"/>
  <c r="CG695" i="1"/>
  <c r="CG694" i="1" s="1"/>
  <c r="CG690" i="1" s="1"/>
  <c r="CM190" i="1"/>
  <c r="CG189" i="1"/>
  <c r="CG188" i="1" s="1"/>
  <c r="CL223" i="1"/>
  <c r="CF222" i="1"/>
  <c r="CF221" i="1" s="1"/>
  <c r="CF1332" i="1"/>
  <c r="CF1331" i="1" s="1"/>
  <c r="CL1333" i="1"/>
  <c r="CG981" i="1"/>
  <c r="CG980" i="1" s="1"/>
  <c r="CG979" i="1" s="1"/>
  <c r="CM982" i="1"/>
  <c r="CF38" i="1"/>
  <c r="CL40" i="1"/>
  <c r="CF764" i="1"/>
  <c r="CF763" i="1" s="1"/>
  <c r="CF762" i="1" s="1"/>
  <c r="CF761" i="1" s="1"/>
  <c r="CL765" i="1"/>
  <c r="CF1101" i="1"/>
  <c r="CL1102" i="1"/>
  <c r="CG1266" i="1"/>
  <c r="CG1265" i="1" s="1"/>
  <c r="CM1267" i="1"/>
  <c r="CM159" i="1"/>
  <c r="CG158" i="1"/>
  <c r="CG157" i="1" s="1"/>
  <c r="CF620" i="1"/>
  <c r="CF619" i="1" s="1"/>
  <c r="CF618" i="1" s="1"/>
  <c r="CF617" i="1" s="1"/>
  <c r="CL621" i="1"/>
  <c r="CG750" i="1"/>
  <c r="CG749" i="1" s="1"/>
  <c r="CG748" i="1" s="1"/>
  <c r="CM751" i="1"/>
  <c r="CG1278" i="1"/>
  <c r="CG1277" i="1" s="1"/>
  <c r="CM1279" i="1"/>
  <c r="CL1258" i="1"/>
  <c r="CF1257" i="1"/>
  <c r="CF1256" i="1" s="1"/>
  <c r="CG464" i="1"/>
  <c r="CG463" i="1" s="1"/>
  <c r="CG462" i="1" s="1"/>
  <c r="CG461" i="1" s="1"/>
  <c r="CM465" i="1"/>
  <c r="CG91" i="1"/>
  <c r="CM92" i="1"/>
  <c r="CF68" i="1"/>
  <c r="CL69" i="1"/>
  <c r="CM294" i="1"/>
  <c r="CG293" i="1"/>
  <c r="CG292" i="1" s="1"/>
  <c r="CM1336" i="1"/>
  <c r="CG1335" i="1"/>
  <c r="CG1334" i="1" s="1"/>
  <c r="CG155" i="1"/>
  <c r="CG154" i="1" s="1"/>
  <c r="CM156" i="1"/>
  <c r="CF1160" i="1"/>
  <c r="CF1159" i="1" s="1"/>
  <c r="CL1161" i="1"/>
  <c r="CF1335" i="1"/>
  <c r="CF1334" i="1" s="1"/>
  <c r="CL1336" i="1"/>
  <c r="CG118" i="1"/>
  <c r="CM120" i="1"/>
  <c r="CF441" i="1"/>
  <c r="CF440" i="1" s="1"/>
  <c r="CL442" i="1"/>
  <c r="CM60" i="1"/>
  <c r="CG59" i="1"/>
  <c r="CG1314" i="1"/>
  <c r="CG1313" i="1" s="1"/>
  <c r="CM1315" i="1"/>
  <c r="CF219" i="1"/>
  <c r="CL220" i="1"/>
  <c r="CG186" i="1"/>
  <c r="CM187" i="1"/>
  <c r="CF458" i="1"/>
  <c r="CF457" i="1" s="1"/>
  <c r="CF456" i="1" s="1"/>
  <c r="CF455" i="1" s="1"/>
  <c r="CL459" i="1"/>
  <c r="CG217" i="1"/>
  <c r="CG216" i="1" s="1"/>
  <c r="CM218" i="1"/>
  <c r="CM507" i="1"/>
  <c r="CG505" i="1"/>
  <c r="CM1447" i="1"/>
  <c r="CG1446" i="1"/>
  <c r="CG1445" i="1" s="1"/>
  <c r="CG202" i="1"/>
  <c r="CM203" i="1"/>
  <c r="CG227" i="1"/>
  <c r="CM228" i="1"/>
  <c r="CM43" i="1"/>
  <c r="CG41" i="1"/>
  <c r="CM1011" i="1"/>
  <c r="CG1010" i="1"/>
  <c r="CG1009" i="1" s="1"/>
  <c r="CG1008" i="1" s="1"/>
  <c r="CM1104" i="1"/>
  <c r="CG1103" i="1"/>
  <c r="CG241" i="1"/>
  <c r="CM242" i="1"/>
  <c r="CM22" i="1"/>
  <c r="CG21" i="1"/>
  <c r="CG20" i="1" s="1"/>
  <c r="CG19" i="1" s="1"/>
  <c r="CG18" i="1" s="1"/>
  <c r="CG17" i="1" s="1"/>
  <c r="CL66" i="1"/>
  <c r="CF65" i="1"/>
  <c r="CM56" i="1"/>
  <c r="CG55" i="1"/>
  <c r="CG1229" i="1"/>
  <c r="CM1230" i="1"/>
  <c r="CM1472" i="1"/>
  <c r="CG1471" i="1"/>
  <c r="CG1470" i="1" s="1"/>
  <c r="CG1469" i="1" s="1"/>
  <c r="CG1439" i="1"/>
  <c r="CG1438" i="1" s="1"/>
  <c r="CG1437" i="1" s="1"/>
  <c r="CM1440" i="1"/>
  <c r="CL1330" i="1"/>
  <c r="CF1329" i="1"/>
  <c r="CF1328" i="1" s="1"/>
  <c r="CM470" i="1"/>
  <c r="CG469" i="1"/>
  <c r="CG468" i="1" s="1"/>
  <c r="CM621" i="1"/>
  <c r="CG620" i="1"/>
  <c r="CG619" i="1" s="1"/>
  <c r="CG618" i="1" s="1"/>
  <c r="CG617" i="1" s="1"/>
  <c r="CM449" i="1"/>
  <c r="CG448" i="1"/>
  <c r="CG447" i="1" s="1"/>
  <c r="CG446" i="1" s="1"/>
  <c r="CM1528" i="1"/>
  <c r="CG1527" i="1"/>
  <c r="CG1526" i="1" s="1"/>
  <c r="CG1525" i="1" s="1"/>
  <c r="CG1524" i="1" s="1"/>
  <c r="CG1523" i="1" s="1"/>
  <c r="CG1521" i="1" s="1"/>
  <c r="CL409" i="1"/>
  <c r="CF408" i="1"/>
  <c r="CF407" i="1" s="1"/>
  <c r="CF1278" i="1"/>
  <c r="CF1277" i="1" s="1"/>
  <c r="CL1279" i="1"/>
  <c r="CM368" i="1"/>
  <c r="CG366" i="1"/>
  <c r="CG1156" i="1"/>
  <c r="CG1155" i="1" s="1"/>
  <c r="CG1141" i="1" s="1"/>
  <c r="CM1157" i="1"/>
  <c r="CG845" i="1"/>
  <c r="CG844" i="1" s="1"/>
  <c r="CM846" i="1"/>
  <c r="CM1134" i="1"/>
  <c r="CM1133" i="1" s="1"/>
  <c r="CS1135" i="1"/>
  <c r="CF729" i="1"/>
  <c r="CF728" i="1" s="1"/>
  <c r="CF714" i="1" s="1"/>
  <c r="CL730" i="1"/>
  <c r="CG653" i="1"/>
  <c r="CG652" i="1" s="1"/>
  <c r="CG651" i="1" s="1"/>
  <c r="CG650" i="1" s="1"/>
  <c r="CM654" i="1"/>
  <c r="CL1264" i="1"/>
  <c r="CF1263" i="1"/>
  <c r="CF1262" i="1" s="1"/>
  <c r="CL439" i="1"/>
  <c r="CF438" i="1"/>
  <c r="CF437" i="1" s="1"/>
  <c r="CG546" i="1"/>
  <c r="CG545" i="1" s="1"/>
  <c r="CM547" i="1"/>
  <c r="CL1426" i="1"/>
  <c r="CF1425" i="1"/>
  <c r="CF1424" i="1" s="1"/>
  <c r="CM271" i="1"/>
  <c r="CG270" i="1"/>
  <c r="CF405" i="1"/>
  <c r="CF404" i="1" s="1"/>
  <c r="CL406" i="1"/>
  <c r="CM882" i="1"/>
  <c r="CG881" i="1"/>
  <c r="CG880" i="1" s="1"/>
  <c r="CG879" i="1" s="1"/>
  <c r="CG288" i="1"/>
  <c r="CM289" i="1"/>
  <c r="CL354" i="1"/>
  <c r="CF353" i="1"/>
  <c r="CF352" i="1" s="1"/>
  <c r="CF351" i="1" s="1"/>
  <c r="CF350" i="1" s="1"/>
  <c r="CG1338" i="1"/>
  <c r="CG1337" i="1" s="1"/>
  <c r="CM1339" i="1"/>
  <c r="CF263" i="1"/>
  <c r="CF262" i="1" s="1"/>
  <c r="CF261" i="1" s="1"/>
  <c r="CF260" i="1" s="1"/>
  <c r="CL264" i="1"/>
  <c r="CL1288" i="1"/>
  <c r="CF1287" i="1"/>
  <c r="CF1286" i="1" s="1"/>
  <c r="CG1308" i="1"/>
  <c r="CG1307" i="1" s="1"/>
  <c r="CM1309" i="1"/>
  <c r="CG325" i="1"/>
  <c r="CG324" i="1" s="1"/>
  <c r="CG323" i="1" s="1"/>
  <c r="CG322" i="1" s="1"/>
  <c r="CG321" i="1" s="1"/>
  <c r="CM326" i="1"/>
  <c r="CM1431" i="1"/>
  <c r="CG1430" i="1"/>
  <c r="CM1423" i="1"/>
  <c r="CG1422" i="1"/>
  <c r="CG1421" i="1" s="1"/>
  <c r="CM415" i="1"/>
  <c r="CG414" i="1"/>
  <c r="CG413" i="1" s="1"/>
  <c r="CM269" i="1"/>
  <c r="CG268" i="1"/>
  <c r="CL215" i="1"/>
  <c r="CF214" i="1"/>
  <c r="CL1276" i="1"/>
  <c r="CF1275" i="1"/>
  <c r="CF1274" i="1" s="1"/>
  <c r="CG364" i="1"/>
  <c r="CM365" i="1"/>
  <c r="CG734" i="1"/>
  <c r="CG733" i="1" s="1"/>
  <c r="CM735" i="1"/>
  <c r="CF212" i="1"/>
  <c r="CL213" i="1"/>
  <c r="CM896" i="1"/>
  <c r="CG895" i="1"/>
  <c r="CG894" i="1" s="1"/>
  <c r="CG893" i="1" s="1"/>
  <c r="CG764" i="1"/>
  <c r="CG763" i="1" s="1"/>
  <c r="CG762" i="1" s="1"/>
  <c r="CG761" i="1" s="1"/>
  <c r="CM765" i="1"/>
  <c r="CF70" i="1"/>
  <c r="CL71" i="1"/>
  <c r="CG1284" i="1"/>
  <c r="CG1283" i="1" s="1"/>
  <c r="CM1285" i="1"/>
  <c r="CG482" i="1"/>
  <c r="CG481" i="1" s="1"/>
  <c r="CM483" i="1"/>
  <c r="CM251" i="1"/>
  <c r="CG250" i="1"/>
  <c r="CM875" i="1"/>
  <c r="CG874" i="1"/>
  <c r="CG873" i="1" s="1"/>
  <c r="CG872" i="1" s="1"/>
  <c r="CG871" i="1" s="1"/>
  <c r="CF679" i="1"/>
  <c r="CF678" i="1" s="1"/>
  <c r="CF677" i="1" s="1"/>
  <c r="CF676" i="1" s="1"/>
  <c r="CL680" i="1"/>
  <c r="CF957" i="1"/>
  <c r="CF956" i="1" s="1"/>
  <c r="CF955" i="1" s="1"/>
  <c r="CL958" i="1"/>
  <c r="CF1302" i="1"/>
  <c r="CF1301" i="1" s="1"/>
  <c r="CL1303" i="1"/>
  <c r="CF1308" i="1"/>
  <c r="CF1307" i="1" s="1"/>
  <c r="CL1309" i="1"/>
  <c r="CM1276" i="1"/>
  <c r="CG1275" i="1"/>
  <c r="CG1274" i="1" s="1"/>
  <c r="CG1091" i="1"/>
  <c r="CG1090" i="1" s="1"/>
  <c r="CG1089" i="1" s="1"/>
  <c r="CM1092" i="1"/>
  <c r="CF1099" i="1"/>
  <c r="CF1098" i="1" s="1"/>
  <c r="CF1097" i="1" s="1"/>
  <c r="CL1100" i="1"/>
  <c r="CM1294" i="1"/>
  <c r="CG1293" i="1"/>
  <c r="CG1292" i="1" s="1"/>
  <c r="CM1132" i="1"/>
  <c r="CG1131" i="1"/>
  <c r="CG1130" i="1" s="1"/>
  <c r="CF1434" i="1"/>
  <c r="CF1433" i="1" s="1"/>
  <c r="CF1432" i="1" s="1"/>
  <c r="CL1435" i="1"/>
  <c r="CL1282" i="1"/>
  <c r="CF1281" i="1"/>
  <c r="CF1280" i="1" s="1"/>
  <c r="CG664" i="1"/>
  <c r="CG663" i="1" s="1"/>
  <c r="CG662" i="1" s="1"/>
  <c r="CG661" i="1" s="1"/>
  <c r="CM665" i="1"/>
  <c r="CG1099" i="1"/>
  <c r="CG1098" i="1" s="1"/>
  <c r="CG1097" i="1" s="1"/>
  <c r="CM1100" i="1"/>
  <c r="CL1386" i="1"/>
  <c r="CF1385" i="1"/>
  <c r="CF1384" i="1" s="1"/>
  <c r="CF1383" i="1" s="1"/>
  <c r="CF1382" i="1" s="1"/>
  <c r="CF1381" i="1" s="1"/>
  <c r="CG348" i="1"/>
  <c r="CG347" i="1" s="1"/>
  <c r="CG346" i="1" s="1"/>
  <c r="CG345" i="1" s="1"/>
  <c r="CM349" i="1"/>
  <c r="CF327" i="1"/>
  <c r="CL328" i="1"/>
  <c r="CG1332" i="1"/>
  <c r="CG1331" i="1" s="1"/>
  <c r="CM1333" i="1"/>
  <c r="CG1443" i="1"/>
  <c r="CG1442" i="1" s="1"/>
  <c r="CM1444" i="1"/>
  <c r="CF286" i="1"/>
  <c r="CL287" i="1"/>
  <c r="CG229" i="1"/>
  <c r="CM230" i="1"/>
  <c r="CG137" i="1"/>
  <c r="CG136" i="1" s="1"/>
  <c r="CG135" i="1" s="1"/>
  <c r="CG134" i="1" s="1"/>
  <c r="CM138" i="1"/>
  <c r="CG161" i="1"/>
  <c r="CG160" i="1" s="1"/>
  <c r="CM162" i="1"/>
  <c r="CG1254" i="1"/>
  <c r="CG1253" i="1" s="1"/>
  <c r="CM1255" i="1"/>
  <c r="CM66" i="1"/>
  <c r="CG65" i="1"/>
  <c r="CM1034" i="1"/>
  <c r="CG1033" i="1"/>
  <c r="CG1032" i="1" s="1"/>
  <c r="CG1031" i="1" s="1"/>
  <c r="CG1030" i="1" s="1"/>
  <c r="CG1029" i="1" s="1"/>
  <c r="CF161" i="1"/>
  <c r="CF160" i="1" s="1"/>
  <c r="CL162" i="1"/>
  <c r="CF288" i="1"/>
  <c r="CL289" i="1"/>
  <c r="CG472" i="1"/>
  <c r="CG471" i="1" s="1"/>
  <c r="CM473" i="1"/>
  <c r="CM770" i="1"/>
  <c r="CG769" i="1"/>
  <c r="CG768" i="1" s="1"/>
  <c r="CG767" i="1" s="1"/>
  <c r="CG766" i="1" s="1"/>
  <c r="CF364" i="1"/>
  <c r="CL365" i="1"/>
  <c r="CF1010" i="1"/>
  <c r="CF1009" i="1" s="1"/>
  <c r="CF1008" i="1" s="1"/>
  <c r="CL1011" i="1"/>
  <c r="CM80" i="1"/>
  <c r="CG79" i="1"/>
  <c r="CG78" i="1" s="1"/>
  <c r="CM740" i="1"/>
  <c r="CG739" i="1"/>
  <c r="CG738" i="1" s="1"/>
  <c r="CG737" i="1" s="1"/>
  <c r="CG736" i="1" s="1"/>
  <c r="CF155" i="1"/>
  <c r="CF154" i="1" s="1"/>
  <c r="CF153" i="1" s="1"/>
  <c r="CL156" i="1"/>
  <c r="CF778" i="1"/>
  <c r="CF777" i="1" s="1"/>
  <c r="CF776" i="1" s="1"/>
  <c r="CF775" i="1" s="1"/>
  <c r="CF774" i="1" s="1"/>
  <c r="CL779" i="1"/>
  <c r="CL1318" i="1"/>
  <c r="CF1317" i="1"/>
  <c r="CF1316" i="1" s="1"/>
  <c r="CM445" i="1"/>
  <c r="CG444" i="1"/>
  <c r="CG443" i="1" s="1"/>
  <c r="CF217" i="1"/>
  <c r="CF216" i="1" s="1"/>
  <c r="CL218" i="1"/>
  <c r="CF1323" i="1"/>
  <c r="CF1322" i="1" s="1"/>
  <c r="CL1324" i="1"/>
  <c r="CF1048" i="1"/>
  <c r="CF1047" i="1" s="1"/>
  <c r="CF1046" i="1" s="1"/>
  <c r="CF1041" i="1" s="1"/>
  <c r="CF1040" i="1" s="1"/>
  <c r="CL1049" i="1"/>
  <c r="CL368" i="1"/>
  <c r="CF366" i="1"/>
  <c r="CM639" i="1"/>
  <c r="CG638" i="1"/>
  <c r="CG637" i="1" s="1"/>
  <c r="CG636" i="1" s="1"/>
  <c r="CG635" i="1" s="1"/>
  <c r="CM540" i="1"/>
  <c r="CG539" i="1"/>
  <c r="CG538" i="1" s="1"/>
  <c r="CG537" i="1" s="1"/>
  <c r="CF116" i="1"/>
  <c r="CL117" i="1"/>
  <c r="CF227" i="1"/>
  <c r="CL228" i="1"/>
  <c r="CG1248" i="1"/>
  <c r="CG1247" i="1" s="1"/>
  <c r="CM1249" i="1"/>
  <c r="CF1266" i="1"/>
  <c r="CF1265" i="1" s="1"/>
  <c r="CL1267" i="1"/>
  <c r="CL401" i="1"/>
  <c r="CF400" i="1"/>
  <c r="CF397" i="1" s="1"/>
  <c r="CF396" i="1" s="1"/>
  <c r="CM649" i="1"/>
  <c r="CG648" i="1"/>
  <c r="CG647" i="1" s="1"/>
  <c r="CG646" i="1" s="1"/>
  <c r="CG645" i="1" s="1"/>
  <c r="CF329" i="1"/>
  <c r="CL330" i="1"/>
  <c r="CM37" i="1"/>
  <c r="CG36" i="1"/>
  <c r="CL64" i="1"/>
  <c r="CF63" i="1"/>
  <c r="CF62" i="1" s="1"/>
  <c r="CL1312" i="1"/>
  <c r="CF1311" i="1"/>
  <c r="CF1310" i="1" s="1"/>
  <c r="CF1248" i="1"/>
  <c r="CF1247" i="1" s="1"/>
  <c r="CL1249" i="1"/>
  <c r="CF225" i="1"/>
  <c r="CL226" i="1"/>
  <c r="CM993" i="1"/>
  <c r="CG992" i="1"/>
  <c r="CG991" i="1" s="1"/>
  <c r="CG990" i="1" s="1"/>
  <c r="CF1236" i="1"/>
  <c r="CF1235" i="1" s="1"/>
  <c r="CL1237" i="1"/>
  <c r="CL230" i="1"/>
  <c r="CF229" i="1"/>
  <c r="CM504" i="1"/>
  <c r="CG503" i="1"/>
  <c r="CF464" i="1"/>
  <c r="CF463" i="1" s="1"/>
  <c r="CF462" i="1" s="1"/>
  <c r="CF461" i="1" s="1"/>
  <c r="CL465" i="1"/>
  <c r="CA1464" i="1"/>
  <c r="CA1463" i="1" s="1"/>
  <c r="CA1461" i="1" s="1"/>
  <c r="BU1121" i="1"/>
  <c r="BU1120" i="1" s="1"/>
  <c r="BU1118" i="1" s="1"/>
  <c r="CM951" i="1"/>
  <c r="CG950" i="1"/>
  <c r="CG949" i="1" s="1"/>
  <c r="CG948" i="1" s="1"/>
  <c r="CM975" i="1"/>
  <c r="CG974" i="1"/>
  <c r="CG971" i="1" s="1"/>
  <c r="CG970" i="1" s="1"/>
  <c r="CG965" i="1" s="1"/>
  <c r="CF1067" i="1"/>
  <c r="CF1066" i="1" s="1"/>
  <c r="CF1065" i="1" s="1"/>
  <c r="CL1068" i="1"/>
  <c r="CM1068" i="1"/>
  <c r="CG1067" i="1"/>
  <c r="CG1066" i="1" s="1"/>
  <c r="CG1065" i="1" s="1"/>
  <c r="CG1060" i="1" s="1"/>
  <c r="CG1059" i="1" s="1"/>
  <c r="CG885" i="1"/>
  <c r="CG884" i="1" s="1"/>
  <c r="CG883" i="1" s="1"/>
  <c r="CM886" i="1"/>
  <c r="CF885" i="1"/>
  <c r="CF884" i="1" s="1"/>
  <c r="CL886" i="1"/>
  <c r="CG1503" i="1"/>
  <c r="CG1502" i="1" s="1"/>
  <c r="CM1504" i="1"/>
  <c r="CL1504" i="1"/>
  <c r="CF1503" i="1"/>
  <c r="CF1502" i="1" s="1"/>
  <c r="BO378" i="1"/>
  <c r="BU1232" i="1"/>
  <c r="BU535" i="1"/>
  <c r="BU139" i="1"/>
  <c r="BU191" i="1"/>
  <c r="AD466" i="1"/>
  <c r="AD460" i="1" s="1"/>
  <c r="AD454" i="1" s="1"/>
  <c r="BO1221" i="1"/>
  <c r="BU1461" i="1"/>
  <c r="BU1221" i="1"/>
  <c r="BH878" i="1"/>
  <c r="BH877" i="1" s="1"/>
  <c r="BU319" i="1"/>
  <c r="CA139" i="1"/>
  <c r="BH989" i="1"/>
  <c r="BU942" i="1"/>
  <c r="BU808" i="1" s="1"/>
  <c r="BU660" i="1"/>
  <c r="BU604" i="1" s="1"/>
  <c r="CA319" i="1"/>
  <c r="CA535" i="1"/>
  <c r="BU460" i="1"/>
  <c r="BU454" i="1" s="1"/>
  <c r="BN881" i="1"/>
  <c r="BN880" i="1" s="1"/>
  <c r="BN879" i="1" s="1"/>
  <c r="BT882" i="1"/>
  <c r="BN996" i="1"/>
  <c r="BN995" i="1" s="1"/>
  <c r="BN994" i="1" s="1"/>
  <c r="BT997" i="1"/>
  <c r="BN822" i="1"/>
  <c r="BN821" i="1" s="1"/>
  <c r="BN817" i="1" s="1"/>
  <c r="BT823" i="1"/>
  <c r="CA1232" i="1"/>
  <c r="CA942" i="1"/>
  <c r="BN946" i="1"/>
  <c r="BN945" i="1" s="1"/>
  <c r="BN944" i="1" s="1"/>
  <c r="BT947" i="1"/>
  <c r="BN1127" i="1"/>
  <c r="BN1126" i="1" s="1"/>
  <c r="BT1128" i="1"/>
  <c r="CA1415" i="1"/>
  <c r="BN1063" i="1"/>
  <c r="BN1062" i="1" s="1"/>
  <c r="BN1061" i="1" s="1"/>
  <c r="BN1060" i="1" s="1"/>
  <c r="BN1059" i="1" s="1"/>
  <c r="BT1064" i="1"/>
  <c r="BN888" i="1"/>
  <c r="BN887" i="1" s="1"/>
  <c r="BN883" i="1" s="1"/>
  <c r="BT889" i="1"/>
  <c r="BN1091" i="1"/>
  <c r="BN1090" i="1" s="1"/>
  <c r="BN1089" i="1" s="1"/>
  <c r="BT1092" i="1"/>
  <c r="BN992" i="1"/>
  <c r="BN991" i="1" s="1"/>
  <c r="BN990" i="1" s="1"/>
  <c r="BT993" i="1"/>
  <c r="BN1095" i="1"/>
  <c r="BN1094" i="1" s="1"/>
  <c r="BN1093" i="1" s="1"/>
  <c r="BT1096" i="1"/>
  <c r="BH830" i="1"/>
  <c r="BH829" i="1" s="1"/>
  <c r="BH828" i="1" s="1"/>
  <c r="BN831" i="1"/>
  <c r="BH814" i="1"/>
  <c r="BH813" i="1" s="1"/>
  <c r="BH812" i="1" s="1"/>
  <c r="BN815" i="1"/>
  <c r="BB842" i="1"/>
  <c r="BB841" i="1" s="1"/>
  <c r="BH843" i="1"/>
  <c r="BB845" i="1"/>
  <c r="BB844" i="1" s="1"/>
  <c r="BH846" i="1"/>
  <c r="BB239" i="1"/>
  <c r="BB238" i="1" s="1"/>
  <c r="BB207" i="1" s="1"/>
  <c r="BH240" i="1"/>
  <c r="BC239" i="1"/>
  <c r="BC238" i="1" s="1"/>
  <c r="BC207" i="1" s="1"/>
  <c r="BC179" i="1" s="1"/>
  <c r="BC133" i="1" s="1"/>
  <c r="BC15" i="1" s="1"/>
  <c r="BC1546" i="1" s="1"/>
  <c r="BI240" i="1"/>
  <c r="AP1340" i="1"/>
  <c r="AP1232" i="1" s="1"/>
  <c r="L604" i="1"/>
  <c r="AJ467" i="1"/>
  <c r="AP536" i="1"/>
  <c r="AV1342" i="1"/>
  <c r="AV1341" i="1" s="1"/>
  <c r="BB1343" i="1"/>
  <c r="AV543" i="1"/>
  <c r="AV542" i="1" s="1"/>
  <c r="AV541" i="1" s="1"/>
  <c r="BB544" i="1"/>
  <c r="AV1349" i="1"/>
  <c r="AV1348" i="1" s="1"/>
  <c r="AV1344" i="1" s="1"/>
  <c r="BB1350" i="1"/>
  <c r="AV539" i="1"/>
  <c r="AV538" i="1" s="1"/>
  <c r="AV537" i="1" s="1"/>
  <c r="AV536" i="1" s="1"/>
  <c r="BB540" i="1"/>
  <c r="AV595" i="1"/>
  <c r="AV594" i="1" s="1"/>
  <c r="AV583" i="1" s="1"/>
  <c r="AV582" i="1" s="1"/>
  <c r="BB596" i="1"/>
  <c r="AV706" i="1"/>
  <c r="AV705" i="1" s="1"/>
  <c r="BB707" i="1"/>
  <c r="AV811" i="1"/>
  <c r="AV810" i="1" s="1"/>
  <c r="AP469" i="1"/>
  <c r="AP468" i="1" s="1"/>
  <c r="AV470" i="1"/>
  <c r="AP435" i="1"/>
  <c r="AP434" i="1" s="1"/>
  <c r="AP430" i="1" s="1"/>
  <c r="AP425" i="1" s="1"/>
  <c r="AP424" i="1" s="1"/>
  <c r="AP423" i="1" s="1"/>
  <c r="AV436" i="1"/>
  <c r="AP1467" i="1"/>
  <c r="AP1466" i="1" s="1"/>
  <c r="AP1465" i="1" s="1"/>
  <c r="AP1464" i="1" s="1"/>
  <c r="AP1463" i="1" s="1"/>
  <c r="AV1468" i="1"/>
  <c r="AP1229" i="1"/>
  <c r="AV1230" i="1"/>
  <c r="AP1227" i="1"/>
  <c r="AV1228" i="1"/>
  <c r="AP482" i="1"/>
  <c r="AV483" i="1"/>
  <c r="AP615" i="1"/>
  <c r="AP614" i="1" s="1"/>
  <c r="AP613" i="1" s="1"/>
  <c r="AP612" i="1" s="1"/>
  <c r="AV616" i="1"/>
  <c r="AP522" i="1"/>
  <c r="AP521" i="1" s="1"/>
  <c r="AP520" i="1" s="1"/>
  <c r="AP519" i="1" s="1"/>
  <c r="AP518" i="1" s="1"/>
  <c r="AV523" i="1"/>
  <c r="AP950" i="1"/>
  <c r="AP949" i="1" s="1"/>
  <c r="AP948" i="1" s="1"/>
  <c r="AP943" i="1" s="1"/>
  <c r="AV951" i="1"/>
  <c r="AP792" i="1"/>
  <c r="AP791" i="1" s="1"/>
  <c r="AP790" i="1" s="1"/>
  <c r="AP789" i="1" s="1"/>
  <c r="AP781" i="1" s="1"/>
  <c r="AP772" i="1" s="1"/>
  <c r="AV793" i="1"/>
  <c r="AP1156" i="1"/>
  <c r="AP1155" i="1" s="1"/>
  <c r="AP1141" i="1" s="1"/>
  <c r="AV1157" i="1"/>
  <c r="AP968" i="1"/>
  <c r="AP967" i="1" s="1"/>
  <c r="AP966" i="1" s="1"/>
  <c r="AV969" i="1"/>
  <c r="AP472" i="1"/>
  <c r="AP471" i="1" s="1"/>
  <c r="AV473" i="1"/>
  <c r="AP664" i="1"/>
  <c r="AP663" i="1" s="1"/>
  <c r="AP662" i="1" s="1"/>
  <c r="AP661" i="1" s="1"/>
  <c r="AV665" i="1"/>
  <c r="AP284" i="1"/>
  <c r="AV285" i="1"/>
  <c r="AP484" i="1"/>
  <c r="AV485" i="1"/>
  <c r="AP638" i="1"/>
  <c r="AP637" i="1" s="1"/>
  <c r="AP636" i="1" s="1"/>
  <c r="AP635" i="1" s="1"/>
  <c r="AV639" i="1"/>
  <c r="AP1131" i="1"/>
  <c r="AP1130" i="1" s="1"/>
  <c r="AV1132" i="1"/>
  <c r="AP1134" i="1"/>
  <c r="AP1133" i="1" s="1"/>
  <c r="AV1135" i="1"/>
  <c r="AP1218" i="1"/>
  <c r="AP1217" i="1" s="1"/>
  <c r="AP1216" i="1" s="1"/>
  <c r="AP1215" i="1" s="1"/>
  <c r="AP1214" i="1" s="1"/>
  <c r="AV1219" i="1"/>
  <c r="AP497" i="1"/>
  <c r="AP496" i="1" s="1"/>
  <c r="AP495" i="1" s="1"/>
  <c r="AV498" i="1"/>
  <c r="AP695" i="1"/>
  <c r="AP694" i="1" s="1"/>
  <c r="AP690" i="1" s="1"/>
  <c r="AP689" i="1" s="1"/>
  <c r="AV696" i="1"/>
  <c r="AP130" i="1"/>
  <c r="AP129" i="1" s="1"/>
  <c r="AP128" i="1" s="1"/>
  <c r="AP127" i="1" s="1"/>
  <c r="AP126" i="1" s="1"/>
  <c r="AV131" i="1"/>
  <c r="AP755" i="1"/>
  <c r="AP754" i="1" s="1"/>
  <c r="AP753" i="1" s="1"/>
  <c r="AP752" i="1" s="1"/>
  <c r="AP742" i="1" s="1"/>
  <c r="AV756" i="1"/>
  <c r="AP501" i="1"/>
  <c r="AP500" i="1" s="1"/>
  <c r="AP499" i="1" s="1"/>
  <c r="AV502" i="1"/>
  <c r="AP142" i="1"/>
  <c r="AP141" i="1" s="1"/>
  <c r="AP140" i="1" s="1"/>
  <c r="AV143" i="1"/>
  <c r="AP1124" i="1"/>
  <c r="AP1123" i="1" s="1"/>
  <c r="AV1125" i="1"/>
  <c r="AP1138" i="1"/>
  <c r="AP1137" i="1" s="1"/>
  <c r="AV1139" i="1"/>
  <c r="AP394" i="1"/>
  <c r="AP393" i="1" s="1"/>
  <c r="AP392" i="1" s="1"/>
  <c r="AP391" i="1" s="1"/>
  <c r="AP390" i="1" s="1"/>
  <c r="AV395" i="1"/>
  <c r="AP1528" i="1"/>
  <c r="AJ1527" i="1"/>
  <c r="AJ1526" i="1" s="1"/>
  <c r="AJ1525" i="1" s="1"/>
  <c r="AJ1524" i="1" s="1"/>
  <c r="AJ1523" i="1" s="1"/>
  <c r="AJ1521" i="1" s="1"/>
  <c r="AP206" i="1"/>
  <c r="AJ204" i="1"/>
  <c r="AJ55" i="1"/>
  <c r="AP56" i="1"/>
  <c r="AJ494" i="1"/>
  <c r="AJ1122" i="1"/>
  <c r="AJ1121" i="1" s="1"/>
  <c r="AJ1120" i="1" s="1"/>
  <c r="AJ1118" i="1" s="1"/>
  <c r="AD555" i="1"/>
  <c r="AD554" i="1" s="1"/>
  <c r="AD553" i="1" s="1"/>
  <c r="AJ556" i="1"/>
  <c r="AD36" i="1"/>
  <c r="AJ37" i="1"/>
  <c r="AD21" i="1"/>
  <c r="AD20" i="1" s="1"/>
  <c r="AD19" i="1" s="1"/>
  <c r="AD18" i="1" s="1"/>
  <c r="AD17" i="1" s="1"/>
  <c r="AJ22" i="1"/>
  <c r="AD53" i="1"/>
  <c r="AJ54" i="1"/>
  <c r="AD28" i="1"/>
  <c r="AD27" i="1" s="1"/>
  <c r="AJ29" i="1"/>
  <c r="AP1536" i="1"/>
  <c r="AJ1535" i="1"/>
  <c r="AJ1534" i="1" s="1"/>
  <c r="AJ1543" i="1"/>
  <c r="AJ1542" i="1" s="1"/>
  <c r="AJ1541" i="1" s="1"/>
  <c r="AP1544" i="1"/>
  <c r="AP203" i="1"/>
  <c r="AJ202" i="1"/>
  <c r="AJ660" i="1"/>
  <c r="AD199" i="1"/>
  <c r="AD191" i="1" s="1"/>
  <c r="AJ974" i="1"/>
  <c r="AJ971" i="1" s="1"/>
  <c r="AJ970" i="1" s="1"/>
  <c r="AJ965" i="1" s="1"/>
  <c r="AP975" i="1"/>
  <c r="AJ1494" i="1"/>
  <c r="AJ1493" i="1" s="1"/>
  <c r="AJ1489" i="1" s="1"/>
  <c r="AJ1488" i="1" s="1"/>
  <c r="AJ1487" i="1" s="1"/>
  <c r="AJ1461" i="1" s="1"/>
  <c r="AP1495" i="1"/>
  <c r="AP201" i="1"/>
  <c r="AJ200" i="1"/>
  <c r="X33" i="1"/>
  <c r="X26" i="1" s="1"/>
  <c r="X25" i="1" s="1"/>
  <c r="X24" i="1" s="1"/>
  <c r="AD551" i="1"/>
  <c r="AD550" i="1" s="1"/>
  <c r="AD549" i="1" s="1"/>
  <c r="AJ552" i="1"/>
  <c r="AD282" i="1"/>
  <c r="AD281" i="1" s="1"/>
  <c r="AD280" i="1" s="1"/>
  <c r="AD279" i="1" s="1"/>
  <c r="AJ283" i="1"/>
  <c r="AD34" i="1"/>
  <c r="AJ35" i="1"/>
  <c r="AD31" i="1"/>
  <c r="AD30" i="1" s="1"/>
  <c r="AJ32" i="1"/>
  <c r="AD41" i="1"/>
  <c r="AJ43" i="1"/>
  <c r="AD114" i="1"/>
  <c r="AD113" i="1" s="1"/>
  <c r="AD112" i="1" s="1"/>
  <c r="AD111" i="1" s="1"/>
  <c r="AD110" i="1" s="1"/>
  <c r="AJ115" i="1"/>
  <c r="AJ193" i="1"/>
  <c r="AJ192" i="1" s="1"/>
  <c r="AP194" i="1"/>
  <c r="AP138" i="1"/>
  <c r="AJ137" i="1"/>
  <c r="AJ136" i="1" s="1"/>
  <c r="AJ135" i="1" s="1"/>
  <c r="AJ134" i="1" s="1"/>
  <c r="AP183" i="1"/>
  <c r="AJ182" i="1"/>
  <c r="AJ1226" i="1"/>
  <c r="AJ1225" i="1" s="1"/>
  <c r="AJ1224" i="1" s="1"/>
  <c r="AJ1223" i="1" s="1"/>
  <c r="AJ1221" i="1" s="1"/>
  <c r="AJ481" i="1"/>
  <c r="X548" i="1"/>
  <c r="X535" i="1" s="1"/>
  <c r="X378" i="1" s="1"/>
  <c r="X268" i="1"/>
  <c r="AD269" i="1"/>
  <c r="X362" i="1"/>
  <c r="X361" i="1" s="1"/>
  <c r="X360" i="1" s="1"/>
  <c r="X355" i="1" s="1"/>
  <c r="AD363" i="1"/>
  <c r="X270" i="1"/>
  <c r="AD271" i="1"/>
  <c r="X1033" i="1"/>
  <c r="X1032" i="1" s="1"/>
  <c r="X1031" i="1" s="1"/>
  <c r="X1030" i="1" s="1"/>
  <c r="X1029" i="1" s="1"/>
  <c r="AD1034" i="1"/>
  <c r="X325" i="1"/>
  <c r="X324" i="1" s="1"/>
  <c r="X323" i="1" s="1"/>
  <c r="X322" i="1" s="1"/>
  <c r="X321" i="1" s="1"/>
  <c r="AD326" i="1"/>
  <c r="R267" i="1"/>
  <c r="R266" i="1" s="1"/>
  <c r="R265" i="1" s="1"/>
  <c r="R319" i="1"/>
  <c r="R186" i="1"/>
  <c r="R181" i="1" s="1"/>
  <c r="R180" i="1" s="1"/>
  <c r="X187" i="1"/>
  <c r="R59" i="1"/>
  <c r="R52" i="1" s="1"/>
  <c r="R51" i="1" s="1"/>
  <c r="R50" i="1" s="1"/>
  <c r="R49" i="1" s="1"/>
  <c r="X60" i="1"/>
  <c r="R1021" i="1"/>
  <c r="R1020" i="1" s="1"/>
  <c r="R1019" i="1" s="1"/>
  <c r="R1018" i="1" s="1"/>
  <c r="R942" i="1" s="1"/>
  <c r="R808" i="1" s="1"/>
  <c r="X1022" i="1"/>
  <c r="R252" i="1"/>
  <c r="R249" i="1" s="1"/>
  <c r="R248" i="1" s="1"/>
  <c r="R247" i="1" s="1"/>
  <c r="X253" i="1"/>
  <c r="R146" i="1"/>
  <c r="R145" i="1" s="1"/>
  <c r="R144" i="1" s="1"/>
  <c r="R139" i="1" s="1"/>
  <c r="X147" i="1"/>
  <c r="R629" i="1"/>
  <c r="R628" i="1" s="1"/>
  <c r="R627" i="1" s="1"/>
  <c r="R626" i="1" s="1"/>
  <c r="R606" i="1" s="1"/>
  <c r="X630" i="1"/>
  <c r="R653" i="1"/>
  <c r="R652" i="1" s="1"/>
  <c r="R651" i="1" s="1"/>
  <c r="R650" i="1" s="1"/>
  <c r="R634" i="1" s="1"/>
  <c r="X654" i="1"/>
  <c r="L133" i="1"/>
  <c r="L15" i="1" s="1"/>
  <c r="G408" i="1"/>
  <c r="G407" i="1" s="1"/>
  <c r="F408" i="1"/>
  <c r="F407" i="1" s="1"/>
  <c r="G1479" i="1"/>
  <c r="G1478" i="1" s="1"/>
  <c r="F1479" i="1"/>
  <c r="F1478" i="1" s="1"/>
  <c r="F1477" i="1" s="1"/>
  <c r="F1476" i="1" s="1"/>
  <c r="CA1121" i="1" l="1"/>
  <c r="CA1120" i="1" s="1"/>
  <c r="CA1118" i="1" s="1"/>
  <c r="CA660" i="1"/>
  <c r="CA604" i="1" s="1"/>
  <c r="CG878" i="1"/>
  <c r="CG877" i="1" s="1"/>
  <c r="CG1441" i="1"/>
  <c r="CG1340" i="1"/>
  <c r="CF90" i="1"/>
  <c r="CG772" i="1"/>
  <c r="CG1489" i="1"/>
  <c r="CG1488" i="1" s="1"/>
  <c r="CG1487" i="1" s="1"/>
  <c r="CG943" i="1"/>
  <c r="CA808" i="1"/>
  <c r="CG249" i="1"/>
  <c r="CG248" i="1" s="1"/>
  <c r="CG247" i="1" s="1"/>
  <c r="BZ1415" i="1"/>
  <c r="CX1177" i="1"/>
  <c r="DB1177" i="1" s="1"/>
  <c r="DB1178" i="1"/>
  <c r="CF224" i="1"/>
  <c r="CG689" i="1"/>
  <c r="CL1503" i="1"/>
  <c r="CL1502" i="1" s="1"/>
  <c r="CR1504" i="1"/>
  <c r="CL1236" i="1"/>
  <c r="CL1235" i="1" s="1"/>
  <c r="CR1237" i="1"/>
  <c r="CR226" i="1"/>
  <c r="CL225" i="1"/>
  <c r="CR1267" i="1"/>
  <c r="CL1266" i="1"/>
  <c r="CL1265" i="1" s="1"/>
  <c r="CR228" i="1"/>
  <c r="CL227" i="1"/>
  <c r="CL1323" i="1"/>
  <c r="CL1322" i="1" s="1"/>
  <c r="CR1324" i="1"/>
  <c r="CR779" i="1"/>
  <c r="CL778" i="1"/>
  <c r="CL777" i="1" s="1"/>
  <c r="CL776" i="1" s="1"/>
  <c r="CL775" i="1" s="1"/>
  <c r="CL774" i="1" s="1"/>
  <c r="CR1011" i="1"/>
  <c r="CL1010" i="1"/>
  <c r="CL1009" i="1" s="1"/>
  <c r="CL1008" i="1" s="1"/>
  <c r="CL288" i="1"/>
  <c r="CR289" i="1"/>
  <c r="CS1255" i="1"/>
  <c r="CM1254" i="1"/>
  <c r="CM1253" i="1" s="1"/>
  <c r="CM137" i="1"/>
  <c r="CM136" i="1" s="1"/>
  <c r="CM135" i="1" s="1"/>
  <c r="CM134" i="1" s="1"/>
  <c r="CS138" i="1"/>
  <c r="CL286" i="1"/>
  <c r="CR287" i="1"/>
  <c r="CM1332" i="1"/>
  <c r="CM1331" i="1" s="1"/>
  <c r="CS1333" i="1"/>
  <c r="CS349" i="1"/>
  <c r="CM348" i="1"/>
  <c r="CM347" i="1" s="1"/>
  <c r="CM346" i="1" s="1"/>
  <c r="CM345" i="1" s="1"/>
  <c r="CM1099" i="1"/>
  <c r="CS1100" i="1"/>
  <c r="CL1099" i="1"/>
  <c r="CR1100" i="1"/>
  <c r="CR1303" i="1"/>
  <c r="CL1302" i="1"/>
  <c r="CL1301" i="1" s="1"/>
  <c r="CL679" i="1"/>
  <c r="CL678" i="1" s="1"/>
  <c r="CL677" i="1" s="1"/>
  <c r="CL676" i="1" s="1"/>
  <c r="CR680" i="1"/>
  <c r="CM1284" i="1"/>
  <c r="CM1283" i="1" s="1"/>
  <c r="CS1285" i="1"/>
  <c r="CS765" i="1"/>
  <c r="CM764" i="1"/>
  <c r="CM763" i="1" s="1"/>
  <c r="CM762" i="1" s="1"/>
  <c r="CM761" i="1" s="1"/>
  <c r="CL212" i="1"/>
  <c r="CR213" i="1"/>
  <c r="CS365" i="1"/>
  <c r="CM364" i="1"/>
  <c r="CS1309" i="1"/>
  <c r="CM1308" i="1"/>
  <c r="CM1307" i="1" s="1"/>
  <c r="CR264" i="1"/>
  <c r="CL263" i="1"/>
  <c r="CL262" i="1" s="1"/>
  <c r="CL261" i="1" s="1"/>
  <c r="CL260" i="1" s="1"/>
  <c r="CS547" i="1"/>
  <c r="CM546" i="1"/>
  <c r="CM545" i="1" s="1"/>
  <c r="CL729" i="1"/>
  <c r="CR730" i="1"/>
  <c r="CM845" i="1"/>
  <c r="CM844" i="1" s="1"/>
  <c r="CS846" i="1"/>
  <c r="CS1440" i="1"/>
  <c r="CM1439" i="1"/>
  <c r="CM1438" i="1" s="1"/>
  <c r="CM1437" i="1" s="1"/>
  <c r="CS1230" i="1"/>
  <c r="CM1229" i="1"/>
  <c r="CM241" i="1"/>
  <c r="CS242" i="1"/>
  <c r="CM227" i="1"/>
  <c r="CS228" i="1"/>
  <c r="CM217" i="1"/>
  <c r="CS218" i="1"/>
  <c r="CM186" i="1"/>
  <c r="CS187" i="1"/>
  <c r="CS1315" i="1"/>
  <c r="CM1314" i="1"/>
  <c r="CM1313" i="1" s="1"/>
  <c r="CL441" i="1"/>
  <c r="CL440" i="1" s="1"/>
  <c r="CR442" i="1"/>
  <c r="CL1335" i="1"/>
  <c r="CL1334" i="1" s="1"/>
  <c r="CR1336" i="1"/>
  <c r="CM155" i="1"/>
  <c r="CM154" i="1" s="1"/>
  <c r="CS156" i="1"/>
  <c r="CM91" i="1"/>
  <c r="CS92" i="1"/>
  <c r="CM750" i="1"/>
  <c r="CM749" i="1" s="1"/>
  <c r="CM748" i="1" s="1"/>
  <c r="CS751" i="1"/>
  <c r="CL1101" i="1"/>
  <c r="CR1102" i="1"/>
  <c r="CR40" i="1"/>
  <c r="CL38" i="1"/>
  <c r="CL1332" i="1"/>
  <c r="CL1331" i="1" s="1"/>
  <c r="CR1333" i="1"/>
  <c r="CL234" i="1"/>
  <c r="CR235" i="1"/>
  <c r="CS342" i="1"/>
  <c r="CM341" i="1"/>
  <c r="CM340" i="1" s="1"/>
  <c r="CM339" i="1" s="1"/>
  <c r="CM338" i="1" s="1"/>
  <c r="CM337" i="1" s="1"/>
  <c r="CS459" i="1"/>
  <c r="CM458" i="1"/>
  <c r="CM457" i="1" s="1"/>
  <c r="CM456" i="1" s="1"/>
  <c r="CM455" i="1" s="1"/>
  <c r="CL1471" i="1"/>
  <c r="CL1470" i="1" s="1"/>
  <c r="CR1472" i="1"/>
  <c r="CR1431" i="1"/>
  <c r="CL1430" i="1"/>
  <c r="CS363" i="1"/>
  <c r="CM362" i="1"/>
  <c r="CM629" i="1"/>
  <c r="CM628" i="1" s="1"/>
  <c r="CM627" i="1" s="1"/>
  <c r="CM626" i="1" s="1"/>
  <c r="CS630" i="1"/>
  <c r="CL1326" i="1"/>
  <c r="CL1325" i="1" s="1"/>
  <c r="CR1327" i="1"/>
  <c r="CR1429" i="1"/>
  <c r="CL1428" i="1"/>
  <c r="CL1427" i="1" s="1"/>
  <c r="CR1423" i="1"/>
  <c r="CL1422" i="1"/>
  <c r="CL1421" i="1" s="1"/>
  <c r="CS1180" i="1"/>
  <c r="CM1179" i="1"/>
  <c r="CM1178" i="1" s="1"/>
  <c r="CM1177" i="1" s="1"/>
  <c r="CM86" i="1"/>
  <c r="CM85" i="1" s="1"/>
  <c r="CS87" i="1"/>
  <c r="CX1151" i="1"/>
  <c r="CR1149" i="1"/>
  <c r="CR1148" i="1" s="1"/>
  <c r="CL1299" i="1"/>
  <c r="CL1298" i="1" s="1"/>
  <c r="CR1300" i="1"/>
  <c r="CM1329" i="1"/>
  <c r="CM1328" i="1" s="1"/>
  <c r="CS1330" i="1"/>
  <c r="CM438" i="1"/>
  <c r="CM437" i="1" s="1"/>
  <c r="CS439" i="1"/>
  <c r="CS35" i="1"/>
  <c r="CM34" i="1"/>
  <c r="CM543" i="1"/>
  <c r="CM542" i="1" s="1"/>
  <c r="CM541" i="1" s="1"/>
  <c r="CS544" i="1"/>
  <c r="CM63" i="1"/>
  <c r="CS64" i="1"/>
  <c r="CS1480" i="1"/>
  <c r="CM1479" i="1"/>
  <c r="CM1478" i="1" s="1"/>
  <c r="CM1477" i="1" s="1"/>
  <c r="CM1476" i="1" s="1"/>
  <c r="CM1299" i="1"/>
  <c r="CM1298" i="1" s="1"/>
  <c r="CS1300" i="1"/>
  <c r="CL643" i="1"/>
  <c r="CL642" i="1" s="1"/>
  <c r="CL641" i="1" s="1"/>
  <c r="CL640" i="1" s="1"/>
  <c r="CR644" i="1"/>
  <c r="CR675" i="1"/>
  <c r="CL674" i="1"/>
  <c r="CL673" i="1" s="1"/>
  <c r="CL672" i="1" s="1"/>
  <c r="CL671" i="1" s="1"/>
  <c r="CL670" i="1" s="1"/>
  <c r="CM575" i="1"/>
  <c r="CM574" i="1" s="1"/>
  <c r="CM573" i="1" s="1"/>
  <c r="CM572" i="1" s="1"/>
  <c r="CM571" i="1" s="1"/>
  <c r="CS576" i="1"/>
  <c r="CM408" i="1"/>
  <c r="CM407" i="1" s="1"/>
  <c r="CS409" i="1"/>
  <c r="CM1251" i="1"/>
  <c r="CM1250" i="1" s="1"/>
  <c r="CS1252" i="1"/>
  <c r="CS1318" i="1"/>
  <c r="CM1317" i="1"/>
  <c r="CM1316" i="1" s="1"/>
  <c r="CS1536" i="1"/>
  <c r="CM1535" i="1"/>
  <c r="CM1534" i="1" s="1"/>
  <c r="CM1269" i="1"/>
  <c r="CM1268" i="1" s="1"/>
  <c r="CS1270" i="1"/>
  <c r="CM53" i="1"/>
  <c r="CS54" i="1"/>
  <c r="CL1439" i="1"/>
  <c r="CL1438" i="1" s="1"/>
  <c r="CL1437" i="1" s="1"/>
  <c r="CR1440" i="1"/>
  <c r="CS756" i="1"/>
  <c r="CM755" i="1"/>
  <c r="CM754" i="1" s="1"/>
  <c r="CM753" i="1" s="1"/>
  <c r="CL414" i="1"/>
  <c r="CL413" i="1" s="1"/>
  <c r="CR415" i="1"/>
  <c r="CM73" i="1"/>
  <c r="CM72" i="1" s="1"/>
  <c r="CS74" i="1"/>
  <c r="CM759" i="1"/>
  <c r="CM758" i="1" s="1"/>
  <c r="CM757" i="1" s="1"/>
  <c r="CS760" i="1"/>
  <c r="CL610" i="1"/>
  <c r="CL609" i="1" s="1"/>
  <c r="CL608" i="1" s="1"/>
  <c r="CL607" i="1" s="1"/>
  <c r="CR611" i="1"/>
  <c r="CS947" i="1"/>
  <c r="CM946" i="1"/>
  <c r="CM945" i="1" s="1"/>
  <c r="CM944" i="1" s="1"/>
  <c r="CL73" i="1"/>
  <c r="CL72" i="1" s="1"/>
  <c r="CR74" i="1"/>
  <c r="CL1443" i="1"/>
  <c r="CL1442" i="1" s="1"/>
  <c r="CR1444" i="1"/>
  <c r="CL177" i="1"/>
  <c r="CL176" i="1" s="1"/>
  <c r="CL175" i="1" s="1"/>
  <c r="CL174" i="1" s="1"/>
  <c r="CR178" i="1"/>
  <c r="CS253" i="1"/>
  <c r="CM252" i="1"/>
  <c r="CS1264" i="1"/>
  <c r="CM1263" i="1"/>
  <c r="CM1262" i="1" s="1"/>
  <c r="CM1281" i="1"/>
  <c r="CM1280" i="1" s="1"/>
  <c r="CS1282" i="1"/>
  <c r="CM731" i="1"/>
  <c r="CS732" i="1"/>
  <c r="CL1293" i="1"/>
  <c r="CL1292" i="1" s="1"/>
  <c r="CR1294" i="1"/>
  <c r="CS815" i="1"/>
  <c r="CM814" i="1"/>
  <c r="CM813" i="1" s="1"/>
  <c r="CM812" i="1" s="1"/>
  <c r="CL448" i="1"/>
  <c r="CL447" i="1" s="1"/>
  <c r="CL446" i="1" s="1"/>
  <c r="CR449" i="1"/>
  <c r="CS823" i="1"/>
  <c r="CM822" i="1"/>
  <c r="CM821" i="1" s="1"/>
  <c r="CM817" i="1" s="1"/>
  <c r="CM1311" i="1"/>
  <c r="CM1310" i="1" s="1"/>
  <c r="CS1312" i="1"/>
  <c r="CL195" i="1"/>
  <c r="CR196" i="1"/>
  <c r="CS143" i="1"/>
  <c r="CM142" i="1"/>
  <c r="CM141" i="1" s="1"/>
  <c r="CM140" i="1" s="1"/>
  <c r="CM729" i="1"/>
  <c r="CM728" i="1" s="1"/>
  <c r="CS730" i="1"/>
  <c r="CG467" i="1"/>
  <c r="CG466" i="1" s="1"/>
  <c r="CG391" i="1"/>
  <c r="CG390" i="1" s="1"/>
  <c r="CG199" i="1"/>
  <c r="CG191" i="1" s="1"/>
  <c r="CG430" i="1"/>
  <c r="CG113" i="1"/>
  <c r="CG112" i="1" s="1"/>
  <c r="CG111" i="1" s="1"/>
  <c r="CG110" i="1" s="1"/>
  <c r="CL885" i="1"/>
  <c r="CL884" i="1" s="1"/>
  <c r="CR886" i="1"/>
  <c r="CR230" i="1"/>
  <c r="CL229" i="1"/>
  <c r="CS993" i="1"/>
  <c r="CM992" i="1"/>
  <c r="CM991" i="1" s="1"/>
  <c r="CM990" i="1" s="1"/>
  <c r="CL63" i="1"/>
  <c r="CR64" i="1"/>
  <c r="CR401" i="1"/>
  <c r="CL400" i="1"/>
  <c r="CL397" i="1" s="1"/>
  <c r="CL396" i="1" s="1"/>
  <c r="CS639" i="1"/>
  <c r="CM638" i="1"/>
  <c r="CM637" i="1" s="1"/>
  <c r="CM636" i="1" s="1"/>
  <c r="CM635" i="1" s="1"/>
  <c r="CR1318" i="1"/>
  <c r="CL1317" i="1"/>
  <c r="CL1316" i="1" s="1"/>
  <c r="CM79" i="1"/>
  <c r="CM78" i="1" s="1"/>
  <c r="CS80" i="1"/>
  <c r="CM65" i="1"/>
  <c r="CS66" i="1"/>
  <c r="CL1385" i="1"/>
  <c r="CL1384" i="1" s="1"/>
  <c r="CL1383" i="1" s="1"/>
  <c r="CL1382" i="1" s="1"/>
  <c r="CL1381" i="1" s="1"/>
  <c r="CR1386" i="1"/>
  <c r="CM1293" i="1"/>
  <c r="CM1292" i="1" s="1"/>
  <c r="CS1294" i="1"/>
  <c r="CS875" i="1"/>
  <c r="CM874" i="1"/>
  <c r="CM873" i="1" s="1"/>
  <c r="CM872" i="1" s="1"/>
  <c r="CM871" i="1" s="1"/>
  <c r="CM895" i="1"/>
  <c r="CM894" i="1" s="1"/>
  <c r="CM893" i="1" s="1"/>
  <c r="CS896" i="1"/>
  <c r="CL1275" i="1"/>
  <c r="CL1274" i="1" s="1"/>
  <c r="CR1276" i="1"/>
  <c r="CS269" i="1"/>
  <c r="CM268" i="1"/>
  <c r="CM1422" i="1"/>
  <c r="CM1421" i="1" s="1"/>
  <c r="CS1423" i="1"/>
  <c r="CL1287" i="1"/>
  <c r="CL1286" i="1" s="1"/>
  <c r="CR1288" i="1"/>
  <c r="CL1425" i="1"/>
  <c r="CL1424" i="1" s="1"/>
  <c r="CR1426" i="1"/>
  <c r="CL438" i="1"/>
  <c r="CL437" i="1" s="1"/>
  <c r="CR439" i="1"/>
  <c r="CS1528" i="1"/>
  <c r="CM1527" i="1"/>
  <c r="CM1526" i="1" s="1"/>
  <c r="CM1525" i="1" s="1"/>
  <c r="CM1524" i="1" s="1"/>
  <c r="CM1523" i="1" s="1"/>
  <c r="CM1521" i="1" s="1"/>
  <c r="CM620" i="1"/>
  <c r="CM619" i="1" s="1"/>
  <c r="CM618" i="1" s="1"/>
  <c r="CM617" i="1" s="1"/>
  <c r="CS621" i="1"/>
  <c r="CL1329" i="1"/>
  <c r="CL1328" i="1" s="1"/>
  <c r="CR1330" i="1"/>
  <c r="CS1472" i="1"/>
  <c r="CM1471" i="1"/>
  <c r="CM1470" i="1" s="1"/>
  <c r="CM55" i="1"/>
  <c r="CS56" i="1"/>
  <c r="CS22" i="1"/>
  <c r="CM21" i="1"/>
  <c r="CM20" i="1" s="1"/>
  <c r="CM19" i="1" s="1"/>
  <c r="CM18" i="1" s="1"/>
  <c r="CM17" i="1" s="1"/>
  <c r="CM1103" i="1"/>
  <c r="CS1104" i="1"/>
  <c r="CM41" i="1"/>
  <c r="CS43" i="1"/>
  <c r="CS507" i="1"/>
  <c r="CM505" i="1"/>
  <c r="CM59" i="1"/>
  <c r="CS60" i="1"/>
  <c r="CS1336" i="1"/>
  <c r="CM1335" i="1"/>
  <c r="CM1334" i="1" s="1"/>
  <c r="CL222" i="1"/>
  <c r="CL221" i="1" s="1"/>
  <c r="CR223" i="1"/>
  <c r="CM695" i="1"/>
  <c r="CS696" i="1"/>
  <c r="CM1239" i="1"/>
  <c r="CM1238" i="1" s="1"/>
  <c r="CS1240" i="1"/>
  <c r="CM522" i="1"/>
  <c r="CM521" i="1" s="1"/>
  <c r="CM520" i="1" s="1"/>
  <c r="CM519" i="1" s="1"/>
  <c r="CM518" i="1" s="1"/>
  <c r="CS523" i="1"/>
  <c r="CM1101" i="1"/>
  <c r="CS1102" i="1"/>
  <c r="CL692" i="1"/>
  <c r="CL691" i="1" s="1"/>
  <c r="CR693" i="1"/>
  <c r="CS1202" i="1"/>
  <c r="CM1201" i="1"/>
  <c r="CM1200" i="1" s="1"/>
  <c r="CM1199" i="1" s="1"/>
  <c r="CM1198" i="1" s="1"/>
  <c r="CS237" i="1"/>
  <c r="CM236" i="1"/>
  <c r="CL1245" i="1"/>
  <c r="CL1244" i="1" s="1"/>
  <c r="CR1246" i="1"/>
  <c r="CS223" i="1"/>
  <c r="CM222" i="1"/>
  <c r="CM221" i="1" s="1"/>
  <c r="CM557" i="1"/>
  <c r="CS558" i="1"/>
  <c r="CS287" i="1"/>
  <c r="CM286" i="1"/>
  <c r="CS707" i="1"/>
  <c r="CM706" i="1"/>
  <c r="CM705" i="1" s="1"/>
  <c r="CL580" i="1"/>
  <c r="CL579" i="1" s="1"/>
  <c r="CL578" i="1" s="1"/>
  <c r="CL577" i="1" s="1"/>
  <c r="CR581" i="1"/>
  <c r="CR547" i="1"/>
  <c r="CL546" i="1"/>
  <c r="CL545" i="1" s="1"/>
  <c r="CL1201" i="1"/>
  <c r="CL1200" i="1" s="1"/>
  <c r="CL1199" i="1" s="1"/>
  <c r="CL1198" i="1" s="1"/>
  <c r="CR1202" i="1"/>
  <c r="CM209" i="1"/>
  <c r="CM208" i="1" s="1"/>
  <c r="CS210" i="1"/>
  <c r="CR1255" i="1"/>
  <c r="CL1254" i="1"/>
  <c r="CL1253" i="1" s="1"/>
  <c r="CL151" i="1"/>
  <c r="CL150" i="1" s="1"/>
  <c r="CR152" i="1"/>
  <c r="CM200" i="1"/>
  <c r="CS201" i="1"/>
  <c r="CR1291" i="1"/>
  <c r="CL1290" i="1"/>
  <c r="CL1289" i="1" s="1"/>
  <c r="CM1425" i="1"/>
  <c r="CM1424" i="1" s="1"/>
  <c r="CS1426" i="1"/>
  <c r="CM1320" i="1"/>
  <c r="CM1319" i="1" s="1"/>
  <c r="CS1321" i="1"/>
  <c r="CL236" i="1"/>
  <c r="CR237" i="1"/>
  <c r="CS412" i="1"/>
  <c r="CM411" i="1"/>
  <c r="CM410" i="1" s="1"/>
  <c r="CM151" i="1"/>
  <c r="CM150" i="1" s="1"/>
  <c r="CS152" i="1"/>
  <c r="CS359" i="1"/>
  <c r="CM358" i="1"/>
  <c r="CM357" i="1" s="1"/>
  <c r="CM356" i="1" s="1"/>
  <c r="CL91" i="1"/>
  <c r="CR92" i="1"/>
  <c r="CL1153" i="1"/>
  <c r="CL1152" i="1" s="1"/>
  <c r="CR1154" i="1"/>
  <c r="CM1272" i="1"/>
  <c r="CM1271" i="1" s="1"/>
  <c r="CS1273" i="1"/>
  <c r="CS69" i="1"/>
  <c r="CM68" i="1"/>
  <c r="CL1314" i="1"/>
  <c r="CL1313" i="1" s="1"/>
  <c r="CR1315" i="1"/>
  <c r="CM1021" i="1"/>
  <c r="CM1020" i="1" s="1"/>
  <c r="CM1019" i="1" s="1"/>
  <c r="CM1018" i="1" s="1"/>
  <c r="CS1022" i="1"/>
  <c r="CS1456" i="1"/>
  <c r="CM1455" i="1"/>
  <c r="CM1454" i="1" s="1"/>
  <c r="CS581" i="1"/>
  <c r="CM580" i="1"/>
  <c r="CM579" i="1" s="1"/>
  <c r="CM578" i="1" s="1"/>
  <c r="CM577" i="1" s="1"/>
  <c r="CM1349" i="1"/>
  <c r="CM1348" i="1" s="1"/>
  <c r="CM1344" i="1" s="1"/>
  <c r="CS1350" i="1"/>
  <c r="CR896" i="1"/>
  <c r="CL895" i="1"/>
  <c r="CL894" i="1" s="1"/>
  <c r="CL893" i="1" s="1"/>
  <c r="CR77" i="1"/>
  <c r="CL76" i="1"/>
  <c r="CL75" i="1" s="1"/>
  <c r="CS436" i="1"/>
  <c r="CM435" i="1"/>
  <c r="CM434" i="1" s="1"/>
  <c r="CM31" i="1"/>
  <c r="CM30" i="1" s="1"/>
  <c r="CS32" i="1"/>
  <c r="CS1420" i="1"/>
  <c r="CM1419" i="1"/>
  <c r="CM1418" i="1" s="1"/>
  <c r="CS596" i="1"/>
  <c r="CM595" i="1"/>
  <c r="CM594" i="1" s="1"/>
  <c r="CM583" i="1" s="1"/>
  <c r="CM582" i="1" s="1"/>
  <c r="CS779" i="1"/>
  <c r="CM778" i="1"/>
  <c r="CM777" i="1" s="1"/>
  <c r="CM776" i="1" s="1"/>
  <c r="CM775" i="1" s="1"/>
  <c r="CM774" i="1" s="1"/>
  <c r="CL687" i="1"/>
  <c r="CL686" i="1" s="1"/>
  <c r="CL685" i="1" s="1"/>
  <c r="CL684" i="1" s="1"/>
  <c r="CR688" i="1"/>
  <c r="CM70" i="1"/>
  <c r="CS71" i="1"/>
  <c r="CR342" i="1"/>
  <c r="CL341" i="1"/>
  <c r="CL340" i="1" s="1"/>
  <c r="CL339" i="1" s="1"/>
  <c r="CL338" i="1" s="1"/>
  <c r="CL337" i="1" s="1"/>
  <c r="CS406" i="1"/>
  <c r="CM405" i="1"/>
  <c r="CM404" i="1" s="1"/>
  <c r="CS115" i="1"/>
  <c r="CM114" i="1"/>
  <c r="CR1285" i="1"/>
  <c r="CL1284" i="1"/>
  <c r="CL1283" i="1" s="1"/>
  <c r="CM184" i="1"/>
  <c r="CS185" i="1"/>
  <c r="CL293" i="1"/>
  <c r="CL292" i="1" s="1"/>
  <c r="CR294" i="1"/>
  <c r="CR210" i="1"/>
  <c r="CL209" i="1"/>
  <c r="CL208" i="1" s="1"/>
  <c r="CM263" i="1"/>
  <c r="CM262" i="1" s="1"/>
  <c r="CM261" i="1" s="1"/>
  <c r="CM260" i="1" s="1"/>
  <c r="CS264" i="1"/>
  <c r="CR751" i="1"/>
  <c r="CL750" i="1"/>
  <c r="CL749" i="1" s="1"/>
  <c r="CL748" i="1" s="1"/>
  <c r="CL503" i="1"/>
  <c r="CR504" i="1"/>
  <c r="CL739" i="1"/>
  <c r="CL738" i="1" s="1"/>
  <c r="CL737" i="1" s="1"/>
  <c r="CL736" i="1" s="1"/>
  <c r="CR740" i="1"/>
  <c r="CS616" i="1"/>
  <c r="CM615" i="1"/>
  <c r="CM614" i="1" s="1"/>
  <c r="CM613" i="1" s="1"/>
  <c r="CM612" i="1" s="1"/>
  <c r="CL1320" i="1"/>
  <c r="CL1319" i="1" s="1"/>
  <c r="CR1321" i="1"/>
  <c r="CM1290" i="1"/>
  <c r="CM1289" i="1" s="1"/>
  <c r="CS1291" i="1"/>
  <c r="CR349" i="1"/>
  <c r="CL348" i="1"/>
  <c r="CL347" i="1" s="1"/>
  <c r="CL346" i="1" s="1"/>
  <c r="CL345" i="1" s="1"/>
  <c r="CL981" i="1"/>
  <c r="CL980" i="1" s="1"/>
  <c r="CL979" i="1" s="1"/>
  <c r="CR982" i="1"/>
  <c r="CL250" i="1"/>
  <c r="CR251" i="1"/>
  <c r="CS77" i="1"/>
  <c r="CM76" i="1"/>
  <c r="CM75" i="1" s="1"/>
  <c r="CM1543" i="1"/>
  <c r="CM1542" i="1" s="1"/>
  <c r="CM1541" i="1" s="1"/>
  <c r="CS1544" i="1"/>
  <c r="CS485" i="1"/>
  <c r="CM484" i="1"/>
  <c r="CM234" i="1"/>
  <c r="CS235" i="1"/>
  <c r="CL874" i="1"/>
  <c r="CL873" i="1" s="1"/>
  <c r="CL872" i="1" s="1"/>
  <c r="CL871" i="1" s="1"/>
  <c r="CR875" i="1"/>
  <c r="CS497" i="1"/>
  <c r="CS496" i="1" s="1"/>
  <c r="CS495" i="1" s="1"/>
  <c r="CY498" i="1"/>
  <c r="CS1149" i="1"/>
  <c r="CS1148" i="1" s="1"/>
  <c r="CY1150" i="1"/>
  <c r="CG1088" i="1"/>
  <c r="CG1087" i="1" s="1"/>
  <c r="CF67" i="1"/>
  <c r="CF61" i="1" s="1"/>
  <c r="CG33" i="1"/>
  <c r="CG541" i="1"/>
  <c r="CG536" i="1" s="1"/>
  <c r="CG62" i="1"/>
  <c r="CG52" i="1"/>
  <c r="CG51" i="1" s="1"/>
  <c r="CG742" i="1"/>
  <c r="CF1441" i="1"/>
  <c r="CF1436" i="1" s="1"/>
  <c r="CG811" i="1"/>
  <c r="CG810" i="1" s="1"/>
  <c r="CG728" i="1"/>
  <c r="CG714" i="1" s="1"/>
  <c r="CG660" i="1" s="1"/>
  <c r="CL464" i="1"/>
  <c r="CL463" i="1" s="1"/>
  <c r="CL462" i="1" s="1"/>
  <c r="CL461" i="1" s="1"/>
  <c r="CR465" i="1"/>
  <c r="CL1248" i="1"/>
  <c r="CL1247" i="1" s="1"/>
  <c r="CR1249" i="1"/>
  <c r="CL329" i="1"/>
  <c r="CR330" i="1"/>
  <c r="CM1248" i="1"/>
  <c r="CM1247" i="1" s="1"/>
  <c r="CS1249" i="1"/>
  <c r="CL116" i="1"/>
  <c r="CR117" i="1"/>
  <c r="CL1048" i="1"/>
  <c r="CL1047" i="1" s="1"/>
  <c r="CL1046" i="1" s="1"/>
  <c r="CL1041" i="1" s="1"/>
  <c r="CL1040" i="1" s="1"/>
  <c r="CR1049" i="1"/>
  <c r="CR218" i="1"/>
  <c r="CL217" i="1"/>
  <c r="CR156" i="1"/>
  <c r="CL155" i="1"/>
  <c r="CL154" i="1" s="1"/>
  <c r="CL364" i="1"/>
  <c r="CR365" i="1"/>
  <c r="CS473" i="1"/>
  <c r="CM472" i="1"/>
  <c r="CM471" i="1" s="1"/>
  <c r="CR162" i="1"/>
  <c r="CL161" i="1"/>
  <c r="CL160" i="1" s="1"/>
  <c r="CM161" i="1"/>
  <c r="CM160" i="1" s="1"/>
  <c r="CS162" i="1"/>
  <c r="CM229" i="1"/>
  <c r="CS230" i="1"/>
  <c r="CM1443" i="1"/>
  <c r="CM1442" i="1" s="1"/>
  <c r="CS1444" i="1"/>
  <c r="CL327" i="1"/>
  <c r="CR328" i="1"/>
  <c r="CS665" i="1"/>
  <c r="CM664" i="1"/>
  <c r="CM663" i="1" s="1"/>
  <c r="CM662" i="1" s="1"/>
  <c r="CM661" i="1" s="1"/>
  <c r="CL1434" i="1"/>
  <c r="CL1433" i="1" s="1"/>
  <c r="CL1432" i="1" s="1"/>
  <c r="CR1435" i="1"/>
  <c r="CS1092" i="1"/>
  <c r="CM1091" i="1"/>
  <c r="CM1090" i="1" s="1"/>
  <c r="CM1089" i="1" s="1"/>
  <c r="CR1309" i="1"/>
  <c r="CL1308" i="1"/>
  <c r="CL1307" i="1" s="1"/>
  <c r="CL957" i="1"/>
  <c r="CL956" i="1" s="1"/>
  <c r="CL955" i="1" s="1"/>
  <c r="CR958" i="1"/>
  <c r="CS483" i="1"/>
  <c r="CM482" i="1"/>
  <c r="CM481" i="1" s="1"/>
  <c r="CR71" i="1"/>
  <c r="CL70" i="1"/>
  <c r="CS735" i="1"/>
  <c r="CM734" i="1"/>
  <c r="CM733" i="1" s="1"/>
  <c r="CM325" i="1"/>
  <c r="CS326" i="1"/>
  <c r="CM1338" i="1"/>
  <c r="CM1337" i="1" s="1"/>
  <c r="CS1339" i="1"/>
  <c r="CS289" i="1"/>
  <c r="CM288" i="1"/>
  <c r="CL405" i="1"/>
  <c r="CL404" i="1" s="1"/>
  <c r="CR406" i="1"/>
  <c r="CM653" i="1"/>
  <c r="CM652" i="1" s="1"/>
  <c r="CM651" i="1" s="1"/>
  <c r="CM650" i="1" s="1"/>
  <c r="CS654" i="1"/>
  <c r="CY1135" i="1"/>
  <c r="CS1134" i="1"/>
  <c r="CS1133" i="1" s="1"/>
  <c r="CS1157" i="1"/>
  <c r="CM1156" i="1"/>
  <c r="CM1155" i="1" s="1"/>
  <c r="CR1279" i="1"/>
  <c r="CL1278" i="1"/>
  <c r="CL1277" i="1" s="1"/>
  <c r="CM202" i="1"/>
  <c r="CS203" i="1"/>
  <c r="CR459" i="1"/>
  <c r="CL458" i="1"/>
  <c r="CL457" i="1" s="1"/>
  <c r="CL456" i="1" s="1"/>
  <c r="CL455" i="1" s="1"/>
  <c r="CR220" i="1"/>
  <c r="CL219" i="1"/>
  <c r="CS120" i="1"/>
  <c r="CM118" i="1"/>
  <c r="CL1160" i="1"/>
  <c r="CL1159" i="1" s="1"/>
  <c r="CR1161" i="1"/>
  <c r="CL68" i="1"/>
  <c r="CR69" i="1"/>
  <c r="CS465" i="1"/>
  <c r="CM464" i="1"/>
  <c r="CM463" i="1" s="1"/>
  <c r="CM462" i="1" s="1"/>
  <c r="CM461" i="1" s="1"/>
  <c r="CM1278" i="1"/>
  <c r="CM1277" i="1" s="1"/>
  <c r="CS1279" i="1"/>
  <c r="CL620" i="1"/>
  <c r="CL619" i="1" s="1"/>
  <c r="CL618" i="1" s="1"/>
  <c r="CL617" i="1" s="1"/>
  <c r="CR621" i="1"/>
  <c r="CM1266" i="1"/>
  <c r="CM1265" i="1" s="1"/>
  <c r="CS1267" i="1"/>
  <c r="CR765" i="1"/>
  <c r="CL764" i="1"/>
  <c r="CL763" i="1" s="1"/>
  <c r="CL762" i="1" s="1"/>
  <c r="CL761" i="1" s="1"/>
  <c r="CM981" i="1"/>
  <c r="CM980" i="1" s="1"/>
  <c r="CM979" i="1" s="1"/>
  <c r="CS982" i="1"/>
  <c r="CM1242" i="1"/>
  <c r="CM1241" i="1" s="1"/>
  <c r="CS1243" i="1"/>
  <c r="CM1326" i="1"/>
  <c r="CM1325" i="1" s="1"/>
  <c r="CS1327" i="1"/>
  <c r="CL411" i="1"/>
  <c r="CL410" i="1" s="1"/>
  <c r="CR412" i="1"/>
  <c r="CL697" i="1"/>
  <c r="CR698" i="1"/>
  <c r="CL189" i="1"/>
  <c r="CL188" i="1" s="1"/>
  <c r="CR190" i="1"/>
  <c r="CM957" i="1"/>
  <c r="CM956" i="1" s="1"/>
  <c r="CM955" i="1" s="1"/>
  <c r="CS958" i="1"/>
  <c r="CM1342" i="1"/>
  <c r="CM1341" i="1" s="1"/>
  <c r="CM1340" i="1" s="1"/>
  <c r="CS1343" i="1"/>
  <c r="CM643" i="1"/>
  <c r="CM642" i="1" s="1"/>
  <c r="CM641" i="1" s="1"/>
  <c r="CM640" i="1" s="1"/>
  <c r="CS644" i="1"/>
  <c r="CR1453" i="1"/>
  <c r="CL1452" i="1"/>
  <c r="CL1451" i="1" s="1"/>
  <c r="CL93" i="1"/>
  <c r="CR94" i="1"/>
  <c r="CS931" i="1"/>
  <c r="CM930" i="1"/>
  <c r="CM929" i="1" s="1"/>
  <c r="CM928" i="1" s="1"/>
  <c r="CM927" i="1" s="1"/>
  <c r="CS843" i="1"/>
  <c r="CM842" i="1"/>
  <c r="CM841" i="1" s="1"/>
  <c r="CR120" i="1"/>
  <c r="CL118" i="1"/>
  <c r="CL79" i="1"/>
  <c r="CL78" i="1" s="1"/>
  <c r="CR80" i="1"/>
  <c r="CS29" i="1"/>
  <c r="CM28" i="1"/>
  <c r="CM27" i="1" s="1"/>
  <c r="CR242" i="1"/>
  <c r="CL241" i="1"/>
  <c r="CM501" i="1"/>
  <c r="CS502" i="1"/>
  <c r="CM353" i="1"/>
  <c r="CM352" i="1" s="1"/>
  <c r="CM351" i="1" s="1"/>
  <c r="CM350" i="1" s="1"/>
  <c r="CS354" i="1"/>
  <c r="CS969" i="1"/>
  <c r="CM968" i="1"/>
  <c r="CM967" i="1" s="1"/>
  <c r="CM966" i="1" s="1"/>
  <c r="CM1063" i="1"/>
  <c r="CM1062" i="1" s="1"/>
  <c r="CM1061" i="1" s="1"/>
  <c r="CS1064" i="1"/>
  <c r="CM1452" i="1"/>
  <c r="CM1451" i="1" s="1"/>
  <c r="CS1453" i="1"/>
  <c r="CL158" i="1"/>
  <c r="CL157" i="1" s="1"/>
  <c r="CR159" i="1"/>
  <c r="CM792" i="1"/>
  <c r="CM791" i="1" s="1"/>
  <c r="CM790" i="1" s="1"/>
  <c r="CM789" i="1" s="1"/>
  <c r="CM781" i="1" s="1"/>
  <c r="CS793" i="1"/>
  <c r="CS196" i="1"/>
  <c r="CM195" i="1"/>
  <c r="CS1324" i="1"/>
  <c r="CM1323" i="1"/>
  <c r="CM1322" i="1" s="1"/>
  <c r="CS1435" i="1"/>
  <c r="CM1434" i="1"/>
  <c r="CM1433" i="1" s="1"/>
  <c r="CM1432" i="1" s="1"/>
  <c r="CL557" i="1"/>
  <c r="CR558" i="1"/>
  <c r="CM1428" i="1"/>
  <c r="CS1429" i="1"/>
  <c r="CL272" i="1"/>
  <c r="CR273" i="1"/>
  <c r="CM1218" i="1"/>
  <c r="CM1217" i="1" s="1"/>
  <c r="CM1216" i="1" s="1"/>
  <c r="CM1215" i="1" s="1"/>
  <c r="CM1214" i="1" s="1"/>
  <c r="CS1219" i="1"/>
  <c r="CS1128" i="1"/>
  <c r="CM1127" i="1"/>
  <c r="CM1126" i="1" s="1"/>
  <c r="CS1184" i="1"/>
  <c r="CM1183" i="1"/>
  <c r="CM1182" i="1" s="1"/>
  <c r="CS215" i="1"/>
  <c r="CM214" i="1"/>
  <c r="CS273" i="1"/>
  <c r="CM272" i="1"/>
  <c r="CM1305" i="1"/>
  <c r="CM1304" i="1" s="1"/>
  <c r="CS1306" i="1"/>
  <c r="CL197" i="1"/>
  <c r="CR198" i="1"/>
  <c r="CM551" i="1"/>
  <c r="CM550" i="1" s="1"/>
  <c r="CM549" i="1" s="1"/>
  <c r="CS552" i="1"/>
  <c r="CL1449" i="1"/>
  <c r="CL1448" i="1" s="1"/>
  <c r="CR1450" i="1"/>
  <c r="CL1251" i="1"/>
  <c r="CL1250" i="1" s="1"/>
  <c r="CR1252" i="1"/>
  <c r="CS997" i="1"/>
  <c r="CM996" i="1"/>
  <c r="CM995" i="1" s="1"/>
  <c r="CM994" i="1" s="1"/>
  <c r="CS40" i="1"/>
  <c r="CM38" i="1"/>
  <c r="CS1492" i="1"/>
  <c r="CM1491" i="1"/>
  <c r="CM1490" i="1" s="1"/>
  <c r="CS1049" i="1"/>
  <c r="CM1048" i="1"/>
  <c r="CM1047" i="1" s="1"/>
  <c r="CM1046" i="1" s="1"/>
  <c r="CM1041" i="1" s="1"/>
  <c r="CM1040" i="1" s="1"/>
  <c r="CM679" i="1"/>
  <c r="CM678" i="1" s="1"/>
  <c r="CM677" i="1" s="1"/>
  <c r="CM676" i="1" s="1"/>
  <c r="CS680" i="1"/>
  <c r="CM428" i="1"/>
  <c r="CM427" i="1" s="1"/>
  <c r="CM426" i="1" s="1"/>
  <c r="CS429" i="1"/>
  <c r="CR507" i="1"/>
  <c r="CL505" i="1"/>
  <c r="CM610" i="1"/>
  <c r="CM609" i="1" s="1"/>
  <c r="CM608" i="1" s="1"/>
  <c r="CM607" i="1" s="1"/>
  <c r="CS611" i="1"/>
  <c r="CS1468" i="1"/>
  <c r="CM1467" i="1"/>
  <c r="CM1466" i="1" s="1"/>
  <c r="CM1465" i="1" s="1"/>
  <c r="CS178" i="1"/>
  <c r="CM177" i="1"/>
  <c r="CM176" i="1" s="1"/>
  <c r="CM175" i="1" s="1"/>
  <c r="CM174" i="1" s="1"/>
  <c r="CM400" i="1"/>
  <c r="CM397" i="1" s="1"/>
  <c r="CM396" i="1" s="1"/>
  <c r="CS401" i="1"/>
  <c r="CM555" i="1"/>
  <c r="CM554" i="1" s="1"/>
  <c r="CM553" i="1" s="1"/>
  <c r="CS556" i="1"/>
  <c r="CM697" i="1"/>
  <c r="CS698" i="1"/>
  <c r="CS198" i="1"/>
  <c r="CM197" i="1"/>
  <c r="CL1455" i="1"/>
  <c r="CL1454" i="1" s="1"/>
  <c r="CR1456" i="1"/>
  <c r="CR1475" i="1"/>
  <c r="CL1474" i="1"/>
  <c r="CL1473" i="1" s="1"/>
  <c r="CM1257" i="1"/>
  <c r="CM1256" i="1" s="1"/>
  <c r="CS1258" i="1"/>
  <c r="CS147" i="1"/>
  <c r="CM146" i="1"/>
  <c r="CM145" i="1" s="1"/>
  <c r="CM144" i="1" s="1"/>
  <c r="CS1154" i="1"/>
  <c r="CM1153" i="1"/>
  <c r="CM1152" i="1" s="1"/>
  <c r="CM1141" i="1" s="1"/>
  <c r="CL1183" i="1"/>
  <c r="CL1182" i="1" s="1"/>
  <c r="CR1184" i="1"/>
  <c r="CM1245" i="1"/>
  <c r="CM1244" i="1" s="1"/>
  <c r="CS1246" i="1"/>
  <c r="CS233" i="1"/>
  <c r="CM232" i="1"/>
  <c r="CM231" i="1" s="1"/>
  <c r="CL1239" i="1"/>
  <c r="CL1238" i="1" s="1"/>
  <c r="CR1240" i="1"/>
  <c r="CS285" i="1"/>
  <c r="CM284" i="1"/>
  <c r="CL1419" i="1"/>
  <c r="CL1418" i="1" s="1"/>
  <c r="CL1417" i="1" s="1"/>
  <c r="CL1416" i="1" s="1"/>
  <c r="CR1420" i="1"/>
  <c r="CS831" i="1"/>
  <c r="CM830" i="1"/>
  <c r="CM829" i="1" s="1"/>
  <c r="CM828" i="1" s="1"/>
  <c r="CM1287" i="1"/>
  <c r="CM1286" i="1" s="1"/>
  <c r="CS1288" i="1"/>
  <c r="CL1269" i="1"/>
  <c r="CL1268" i="1" s="1"/>
  <c r="CR1270" i="1"/>
  <c r="CG634" i="1"/>
  <c r="CG267" i="1"/>
  <c r="CG266" i="1" s="1"/>
  <c r="CG265" i="1" s="1"/>
  <c r="CG1234" i="1"/>
  <c r="CG1233" i="1" s="1"/>
  <c r="CG1232" i="1" s="1"/>
  <c r="CG181" i="1"/>
  <c r="CG180" i="1" s="1"/>
  <c r="CF231" i="1"/>
  <c r="CG224" i="1"/>
  <c r="CG1226" i="1"/>
  <c r="CG1225" i="1" s="1"/>
  <c r="CG1224" i="1" s="1"/>
  <c r="CG1223" i="1" s="1"/>
  <c r="CG281" i="1"/>
  <c r="CG280" i="1" s="1"/>
  <c r="CG279" i="1" s="1"/>
  <c r="CG1122" i="1"/>
  <c r="CG1121" i="1" s="1"/>
  <c r="CG1120" i="1" s="1"/>
  <c r="CG1118" i="1" s="1"/>
  <c r="CG211" i="1"/>
  <c r="CG90" i="1"/>
  <c r="CM1503" i="1"/>
  <c r="CM1502" i="1" s="1"/>
  <c r="CS1504" i="1"/>
  <c r="CM885" i="1"/>
  <c r="CM884" i="1" s="1"/>
  <c r="CS886" i="1"/>
  <c r="CM503" i="1"/>
  <c r="CS504" i="1"/>
  <c r="CL1311" i="1"/>
  <c r="CL1310" i="1" s="1"/>
  <c r="CR1312" i="1"/>
  <c r="CS37" i="1"/>
  <c r="CM36" i="1"/>
  <c r="CS649" i="1"/>
  <c r="CM648" i="1"/>
  <c r="CM647" i="1" s="1"/>
  <c r="CM646" i="1" s="1"/>
  <c r="CM645" i="1" s="1"/>
  <c r="CM539" i="1"/>
  <c r="CM538" i="1" s="1"/>
  <c r="CM537" i="1" s="1"/>
  <c r="CS540" i="1"/>
  <c r="CR368" i="1"/>
  <c r="CL366" i="1"/>
  <c r="CM444" i="1"/>
  <c r="CM443" i="1" s="1"/>
  <c r="CS445" i="1"/>
  <c r="CM739" i="1"/>
  <c r="CM738" i="1" s="1"/>
  <c r="CM737" i="1" s="1"/>
  <c r="CM736" i="1" s="1"/>
  <c r="CS740" i="1"/>
  <c r="CM769" i="1"/>
  <c r="CM768" i="1" s="1"/>
  <c r="CM767" i="1" s="1"/>
  <c r="CM766" i="1" s="1"/>
  <c r="CS770" i="1"/>
  <c r="CS1034" i="1"/>
  <c r="CM1033" i="1"/>
  <c r="CM1032" i="1" s="1"/>
  <c r="CM1031" i="1" s="1"/>
  <c r="CM1030" i="1" s="1"/>
  <c r="CM1029" i="1" s="1"/>
  <c r="CL1281" i="1"/>
  <c r="CL1280" i="1" s="1"/>
  <c r="CR1282" i="1"/>
  <c r="CM1131" i="1"/>
  <c r="CM1130" i="1" s="1"/>
  <c r="CS1132" i="1"/>
  <c r="CM1275" i="1"/>
  <c r="CM1274" i="1" s="1"/>
  <c r="CS1276" i="1"/>
  <c r="CS251" i="1"/>
  <c r="CM250" i="1"/>
  <c r="CM249" i="1" s="1"/>
  <c r="CM248" i="1" s="1"/>
  <c r="CM247" i="1" s="1"/>
  <c r="CL214" i="1"/>
  <c r="CR215" i="1"/>
  <c r="CM414" i="1"/>
  <c r="CM413" i="1" s="1"/>
  <c r="CS415" i="1"/>
  <c r="CS1431" i="1"/>
  <c r="CM1430" i="1"/>
  <c r="CL353" i="1"/>
  <c r="CL352" i="1" s="1"/>
  <c r="CL351" i="1" s="1"/>
  <c r="CL350" i="1" s="1"/>
  <c r="CR354" i="1"/>
  <c r="CM881" i="1"/>
  <c r="CM880" i="1" s="1"/>
  <c r="CM879" i="1" s="1"/>
  <c r="CS882" i="1"/>
  <c r="CS271" i="1"/>
  <c r="CM270" i="1"/>
  <c r="CL1263" i="1"/>
  <c r="CL1262" i="1" s="1"/>
  <c r="CR1264" i="1"/>
  <c r="CS368" i="1"/>
  <c r="CM366" i="1"/>
  <c r="CR409" i="1"/>
  <c r="CL408" i="1"/>
  <c r="CL407" i="1" s="1"/>
  <c r="CM448" i="1"/>
  <c r="CM447" i="1" s="1"/>
  <c r="CM446" i="1" s="1"/>
  <c r="CS449" i="1"/>
  <c r="CM469" i="1"/>
  <c r="CM468" i="1" s="1"/>
  <c r="CM467" i="1" s="1"/>
  <c r="CS470" i="1"/>
  <c r="CR66" i="1"/>
  <c r="CL65" i="1"/>
  <c r="CS1011" i="1"/>
  <c r="CM1010" i="1"/>
  <c r="CM1009" i="1" s="1"/>
  <c r="CM1008" i="1" s="1"/>
  <c r="CM1446" i="1"/>
  <c r="CM1445" i="1" s="1"/>
  <c r="CS1447" i="1"/>
  <c r="CM293" i="1"/>
  <c r="CM292" i="1" s="1"/>
  <c r="CS294" i="1"/>
  <c r="CL1257" i="1"/>
  <c r="CL1256" i="1" s="1"/>
  <c r="CR1258" i="1"/>
  <c r="CS159" i="1"/>
  <c r="CM158" i="1"/>
  <c r="CM157" i="1" s="1"/>
  <c r="CS190" i="1"/>
  <c r="CM189" i="1"/>
  <c r="CM188" i="1" s="1"/>
  <c r="CL769" i="1"/>
  <c r="CL768" i="1" s="1"/>
  <c r="CL767" i="1" s="1"/>
  <c r="CL766" i="1" s="1"/>
  <c r="CR770" i="1"/>
  <c r="CM687" i="1"/>
  <c r="CM686" i="1" s="1"/>
  <c r="CM685" i="1" s="1"/>
  <c r="CM684" i="1" s="1"/>
  <c r="CS688" i="1"/>
  <c r="CL428" i="1"/>
  <c r="CL427" i="1" s="1"/>
  <c r="CL426" i="1" s="1"/>
  <c r="CR429" i="1"/>
  <c r="CS194" i="1"/>
  <c r="CM193" i="1"/>
  <c r="CM1385" i="1"/>
  <c r="CM1384" i="1" s="1"/>
  <c r="CM1383" i="1" s="1"/>
  <c r="CM1382" i="1" s="1"/>
  <c r="CM1381" i="1" s="1"/>
  <c r="CS1386" i="1"/>
  <c r="CM394" i="1"/>
  <c r="CM393" i="1" s="1"/>
  <c r="CM392" i="1" s="1"/>
  <c r="CS395" i="1"/>
  <c r="CL444" i="1"/>
  <c r="CL443" i="1" s="1"/>
  <c r="CR445" i="1"/>
  <c r="CR576" i="1"/>
  <c r="CL575" i="1"/>
  <c r="CL574" i="1" s="1"/>
  <c r="CL573" i="1" s="1"/>
  <c r="CL572" i="1" s="1"/>
  <c r="CL571" i="1" s="1"/>
  <c r="CR735" i="1"/>
  <c r="CL734" i="1"/>
  <c r="CL733" i="1" s="1"/>
  <c r="CL86" i="1"/>
  <c r="CL85" i="1" s="1"/>
  <c r="CR87" i="1"/>
  <c r="CL930" i="1"/>
  <c r="CL929" i="1" s="1"/>
  <c r="CL928" i="1" s="1"/>
  <c r="CL927" i="1" s="1"/>
  <c r="CR931" i="1"/>
  <c r="CS117" i="1"/>
  <c r="CM116" i="1"/>
  <c r="CS1237" i="1"/>
  <c r="CM1236" i="1"/>
  <c r="CM1235" i="1" s="1"/>
  <c r="CM204" i="1"/>
  <c r="CS206" i="1"/>
  <c r="CS131" i="1"/>
  <c r="CM130" i="1"/>
  <c r="CM129" i="1" s="1"/>
  <c r="CM128" i="1" s="1"/>
  <c r="CM127" i="1" s="1"/>
  <c r="CM126" i="1" s="1"/>
  <c r="CM182" i="1"/>
  <c r="CM181" i="1" s="1"/>
  <c r="CS183" i="1"/>
  <c r="CR185" i="1"/>
  <c r="CL184" i="1"/>
  <c r="CL1305" i="1"/>
  <c r="CL1304" i="1" s="1"/>
  <c r="CR1306" i="1"/>
  <c r="CL1242" i="1"/>
  <c r="CL1241" i="1" s="1"/>
  <c r="CR1243" i="1"/>
  <c r="CR1273" i="1"/>
  <c r="CL1272" i="1"/>
  <c r="CL1271" i="1" s="1"/>
  <c r="CS1261" i="1"/>
  <c r="CM1260" i="1"/>
  <c r="CM1259" i="1" s="1"/>
  <c r="CR1261" i="1"/>
  <c r="CL1260" i="1"/>
  <c r="CL1259" i="1" s="1"/>
  <c r="CL648" i="1"/>
  <c r="CL647" i="1" s="1"/>
  <c r="CL646" i="1" s="1"/>
  <c r="CL645" i="1" s="1"/>
  <c r="CR649" i="1"/>
  <c r="CL1338" i="1"/>
  <c r="CL1337" i="1" s="1"/>
  <c r="CR1339" i="1"/>
  <c r="CL232" i="1"/>
  <c r="CL231" i="1" s="1"/>
  <c r="CR233" i="1"/>
  <c r="CS675" i="1"/>
  <c r="CM674" i="1"/>
  <c r="CM673" i="1" s="1"/>
  <c r="CM672" i="1" s="1"/>
  <c r="CM671" i="1" s="1"/>
  <c r="CM670" i="1" s="1"/>
  <c r="CL731" i="1"/>
  <c r="CR732" i="1"/>
  <c r="CM329" i="1"/>
  <c r="CS330" i="1"/>
  <c r="CM1494" i="1"/>
  <c r="CM1493" i="1" s="1"/>
  <c r="CS1495" i="1"/>
  <c r="CL1479" i="1"/>
  <c r="CL1478" i="1" s="1"/>
  <c r="CL1477" i="1" s="1"/>
  <c r="CL1476" i="1" s="1"/>
  <c r="CR1480" i="1"/>
  <c r="CM219" i="1"/>
  <c r="CS220" i="1"/>
  <c r="CS889" i="1"/>
  <c r="CM888" i="1"/>
  <c r="CM887" i="1" s="1"/>
  <c r="CL358" i="1"/>
  <c r="CL357" i="1" s="1"/>
  <c r="CL356" i="1" s="1"/>
  <c r="CR359" i="1"/>
  <c r="CS1303" i="1"/>
  <c r="CM1302" i="1"/>
  <c r="CM1301" i="1" s="1"/>
  <c r="CR1447" i="1"/>
  <c r="CL1446" i="1"/>
  <c r="CL1445" i="1" s="1"/>
  <c r="CM225" i="1"/>
  <c r="CM224" i="1" s="1"/>
  <c r="CS226" i="1"/>
  <c r="CL759" i="1"/>
  <c r="CL758" i="1" s="1"/>
  <c r="CL757" i="1" s="1"/>
  <c r="CR760" i="1"/>
  <c r="CL1103" i="1"/>
  <c r="CR1104" i="1"/>
  <c r="CM1227" i="1"/>
  <c r="CM1226" i="1" s="1"/>
  <c r="CM1225" i="1" s="1"/>
  <c r="CM1224" i="1" s="1"/>
  <c r="CM1223" i="1" s="1"/>
  <c r="CS1228" i="1"/>
  <c r="CM327" i="1"/>
  <c r="CS328" i="1"/>
  <c r="CM1474" i="1"/>
  <c r="CM1473" i="1" s="1"/>
  <c r="CS1475" i="1"/>
  <c r="CL1491" i="1"/>
  <c r="CL1490" i="1" s="1"/>
  <c r="CR1492" i="1"/>
  <c r="CS283" i="1"/>
  <c r="CM282" i="1"/>
  <c r="CM281" i="1" s="1"/>
  <c r="CM280" i="1" s="1"/>
  <c r="CM279" i="1" s="1"/>
  <c r="CM1124" i="1"/>
  <c r="CM1123" i="1" s="1"/>
  <c r="CM1122" i="1" s="1"/>
  <c r="CS1125" i="1"/>
  <c r="CM1095" i="1"/>
  <c r="CM1094" i="1" s="1"/>
  <c r="CM1093" i="1" s="1"/>
  <c r="CS1096" i="1"/>
  <c r="CS213" i="1"/>
  <c r="CM212" i="1"/>
  <c r="CM211" i="1" s="1"/>
  <c r="CM1449" i="1"/>
  <c r="CM1448" i="1" s="1"/>
  <c r="CS1450" i="1"/>
  <c r="CS442" i="1"/>
  <c r="CM441" i="1"/>
  <c r="CM440" i="1" s="1"/>
  <c r="CM93" i="1"/>
  <c r="CS94" i="1"/>
  <c r="CF1234" i="1"/>
  <c r="CF1233" i="1" s="1"/>
  <c r="CF211" i="1"/>
  <c r="CG1436" i="1"/>
  <c r="CG153" i="1"/>
  <c r="CG361" i="1"/>
  <c r="CG360" i="1" s="1"/>
  <c r="CG355" i="1" s="1"/>
  <c r="CG344" i="1" s="1"/>
  <c r="CG319" i="1" s="1"/>
  <c r="CF1427" i="1"/>
  <c r="CF1417" i="1" s="1"/>
  <c r="CF1416" i="1" s="1"/>
  <c r="CG26" i="1"/>
  <c r="CG25" i="1" s="1"/>
  <c r="CG24" i="1" s="1"/>
  <c r="CG500" i="1"/>
  <c r="CG499" i="1" s="1"/>
  <c r="CG494" i="1" s="1"/>
  <c r="CG1427" i="1"/>
  <c r="CG1417" i="1" s="1"/>
  <c r="CG1416" i="1" s="1"/>
  <c r="CG989" i="1"/>
  <c r="CG942" i="1" s="1"/>
  <c r="CG425" i="1"/>
  <c r="CG424" i="1" s="1"/>
  <c r="CG423" i="1" s="1"/>
  <c r="CG606" i="1"/>
  <c r="CG1464" i="1"/>
  <c r="CG1463" i="1" s="1"/>
  <c r="CG554" i="1"/>
  <c r="CG553" i="1" s="1"/>
  <c r="CG548" i="1" s="1"/>
  <c r="CG144" i="1"/>
  <c r="CG139" i="1" s="1"/>
  <c r="CG231" i="1"/>
  <c r="CS951" i="1"/>
  <c r="CM950" i="1"/>
  <c r="CM949" i="1" s="1"/>
  <c r="CM948" i="1" s="1"/>
  <c r="CM943" i="1" s="1"/>
  <c r="CS975" i="1"/>
  <c r="CM974" i="1"/>
  <c r="CM971" i="1" s="1"/>
  <c r="CM970" i="1" s="1"/>
  <c r="CM965" i="1" s="1"/>
  <c r="CL1067" i="1"/>
  <c r="CL1066" i="1" s="1"/>
  <c r="CL1065" i="1" s="1"/>
  <c r="CR1068" i="1"/>
  <c r="CM1067" i="1"/>
  <c r="CM1066" i="1" s="1"/>
  <c r="CM1065" i="1" s="1"/>
  <c r="CM1060" i="1" s="1"/>
  <c r="CM1059" i="1" s="1"/>
  <c r="CS1068" i="1"/>
  <c r="BU378" i="1"/>
  <c r="BN989" i="1"/>
  <c r="CA378" i="1"/>
  <c r="L1546" i="1"/>
  <c r="BB811" i="1"/>
  <c r="BB810" i="1" s="1"/>
  <c r="BZ993" i="1"/>
  <c r="BT992" i="1"/>
  <c r="BT991" i="1" s="1"/>
  <c r="BT990" i="1" s="1"/>
  <c r="BZ947" i="1"/>
  <c r="BT946" i="1"/>
  <c r="BT945" i="1" s="1"/>
  <c r="BT944" i="1" s="1"/>
  <c r="CA1221" i="1"/>
  <c r="BN814" i="1"/>
  <c r="BN813" i="1" s="1"/>
  <c r="BN812" i="1" s="1"/>
  <c r="BT815" i="1"/>
  <c r="BT888" i="1"/>
  <c r="BT887" i="1" s="1"/>
  <c r="BT883" i="1" s="1"/>
  <c r="BZ889" i="1"/>
  <c r="BZ823" i="1"/>
  <c r="BT822" i="1"/>
  <c r="BT821" i="1" s="1"/>
  <c r="BT817" i="1" s="1"/>
  <c r="BT881" i="1"/>
  <c r="BT880" i="1" s="1"/>
  <c r="BT879" i="1" s="1"/>
  <c r="BZ882" i="1"/>
  <c r="BT1095" i="1"/>
  <c r="BT1094" i="1" s="1"/>
  <c r="BT1093" i="1" s="1"/>
  <c r="BZ1096" i="1"/>
  <c r="BT1091" i="1"/>
  <c r="BT1090" i="1" s="1"/>
  <c r="BT1089" i="1" s="1"/>
  <c r="BZ1092" i="1"/>
  <c r="BT1127" i="1"/>
  <c r="BT1126" i="1" s="1"/>
  <c r="BZ1128" i="1"/>
  <c r="BN878" i="1"/>
  <c r="BN877" i="1" s="1"/>
  <c r="BN830" i="1"/>
  <c r="BN829" i="1" s="1"/>
  <c r="BN828" i="1" s="1"/>
  <c r="BT831" i="1"/>
  <c r="BN1088" i="1"/>
  <c r="BN1087" i="1" s="1"/>
  <c r="BZ1064" i="1"/>
  <c r="BT1063" i="1"/>
  <c r="BT1062" i="1" s="1"/>
  <c r="BT1061" i="1" s="1"/>
  <c r="BT1060" i="1" s="1"/>
  <c r="BT1059" i="1" s="1"/>
  <c r="BZ997" i="1"/>
  <c r="BT996" i="1"/>
  <c r="BT995" i="1" s="1"/>
  <c r="BT994" i="1" s="1"/>
  <c r="BH845" i="1"/>
  <c r="BH844" i="1" s="1"/>
  <c r="BN846" i="1"/>
  <c r="BI239" i="1"/>
  <c r="BI238" i="1" s="1"/>
  <c r="BI207" i="1" s="1"/>
  <c r="BI179" i="1" s="1"/>
  <c r="BI133" i="1" s="1"/>
  <c r="BI15" i="1" s="1"/>
  <c r="BI1546" i="1" s="1"/>
  <c r="BO240" i="1"/>
  <c r="BH842" i="1"/>
  <c r="BH841" i="1" s="1"/>
  <c r="BH811" i="1" s="1"/>
  <c r="BH810" i="1" s="1"/>
  <c r="BN843" i="1"/>
  <c r="BH239" i="1"/>
  <c r="BH238" i="1" s="1"/>
  <c r="BH207" i="1" s="1"/>
  <c r="BN240" i="1"/>
  <c r="BB595" i="1"/>
  <c r="BB594" i="1" s="1"/>
  <c r="BB583" i="1" s="1"/>
  <c r="BB582" i="1" s="1"/>
  <c r="BH596" i="1"/>
  <c r="BB1349" i="1"/>
  <c r="BB1348" i="1" s="1"/>
  <c r="BB1344" i="1" s="1"/>
  <c r="BH1350" i="1"/>
  <c r="BB1342" i="1"/>
  <c r="BB1341" i="1" s="1"/>
  <c r="BH1343" i="1"/>
  <c r="BB706" i="1"/>
  <c r="BB705" i="1" s="1"/>
  <c r="BH707" i="1"/>
  <c r="BB539" i="1"/>
  <c r="BB538" i="1" s="1"/>
  <c r="BB537" i="1" s="1"/>
  <c r="BH540" i="1"/>
  <c r="BB543" i="1"/>
  <c r="BB542" i="1" s="1"/>
  <c r="BB541" i="1" s="1"/>
  <c r="BH544" i="1"/>
  <c r="AP1226" i="1"/>
  <c r="AP1225" i="1" s="1"/>
  <c r="AP1224" i="1" s="1"/>
  <c r="AP1223" i="1" s="1"/>
  <c r="AP1221" i="1" s="1"/>
  <c r="AP1122" i="1"/>
  <c r="AP1121" i="1" s="1"/>
  <c r="AP1120" i="1" s="1"/>
  <c r="AP1118" i="1" s="1"/>
  <c r="AJ466" i="1"/>
  <c r="AJ460" i="1" s="1"/>
  <c r="AJ454" i="1" s="1"/>
  <c r="AP660" i="1"/>
  <c r="AD548" i="1"/>
  <c r="AD535" i="1" s="1"/>
  <c r="AD378" i="1" s="1"/>
  <c r="AV1138" i="1"/>
  <c r="AV1137" i="1" s="1"/>
  <c r="BB1139" i="1"/>
  <c r="AV142" i="1"/>
  <c r="AV141" i="1" s="1"/>
  <c r="AV140" i="1" s="1"/>
  <c r="BB143" i="1"/>
  <c r="AV755" i="1"/>
  <c r="AV754" i="1" s="1"/>
  <c r="AV753" i="1" s="1"/>
  <c r="AV752" i="1" s="1"/>
  <c r="AV742" i="1" s="1"/>
  <c r="BB756" i="1"/>
  <c r="AV695" i="1"/>
  <c r="AV694" i="1" s="1"/>
  <c r="AV690" i="1" s="1"/>
  <c r="AV689" i="1" s="1"/>
  <c r="BB696" i="1"/>
  <c r="AV1218" i="1"/>
  <c r="AV1217" i="1" s="1"/>
  <c r="AV1216" i="1" s="1"/>
  <c r="AV1215" i="1" s="1"/>
  <c r="AV1214" i="1" s="1"/>
  <c r="BB1219" i="1"/>
  <c r="AV1131" i="1"/>
  <c r="AV1130" i="1" s="1"/>
  <c r="BB1132" i="1"/>
  <c r="AV664" i="1"/>
  <c r="AV663" i="1" s="1"/>
  <c r="AV662" i="1" s="1"/>
  <c r="AV661" i="1" s="1"/>
  <c r="BB665" i="1"/>
  <c r="AV968" i="1"/>
  <c r="AV967" i="1" s="1"/>
  <c r="AV966" i="1" s="1"/>
  <c r="BB969" i="1"/>
  <c r="AV792" i="1"/>
  <c r="AV791" i="1" s="1"/>
  <c r="AV790" i="1" s="1"/>
  <c r="AV789" i="1" s="1"/>
  <c r="AV781" i="1" s="1"/>
  <c r="AV772" i="1" s="1"/>
  <c r="BB793" i="1"/>
  <c r="AV522" i="1"/>
  <c r="AV521" i="1" s="1"/>
  <c r="AV520" i="1" s="1"/>
  <c r="AV519" i="1" s="1"/>
  <c r="AV518" i="1" s="1"/>
  <c r="BB523" i="1"/>
  <c r="AV1229" i="1"/>
  <c r="BB1230" i="1"/>
  <c r="AV435" i="1"/>
  <c r="AV434" i="1" s="1"/>
  <c r="AV430" i="1" s="1"/>
  <c r="AV425" i="1" s="1"/>
  <c r="AV424" i="1" s="1"/>
  <c r="AV423" i="1" s="1"/>
  <c r="BB436" i="1"/>
  <c r="AV394" i="1"/>
  <c r="AV393" i="1" s="1"/>
  <c r="AV392" i="1" s="1"/>
  <c r="AV391" i="1" s="1"/>
  <c r="AV390" i="1" s="1"/>
  <c r="BB395" i="1"/>
  <c r="AV1124" i="1"/>
  <c r="AV1123" i="1" s="1"/>
  <c r="BB1125" i="1"/>
  <c r="AV501" i="1"/>
  <c r="AV500" i="1" s="1"/>
  <c r="AV499" i="1" s="1"/>
  <c r="BB502" i="1"/>
  <c r="AV130" i="1"/>
  <c r="AV129" i="1" s="1"/>
  <c r="AV128" i="1" s="1"/>
  <c r="AV127" i="1" s="1"/>
  <c r="AV126" i="1" s="1"/>
  <c r="BB131" i="1"/>
  <c r="AV497" i="1"/>
  <c r="AV496" i="1" s="1"/>
  <c r="AV495" i="1" s="1"/>
  <c r="AV494" i="1" s="1"/>
  <c r="BB498" i="1"/>
  <c r="AV1134" i="1"/>
  <c r="AV1133" i="1" s="1"/>
  <c r="BB1135" i="1"/>
  <c r="AV638" i="1"/>
  <c r="AV637" i="1" s="1"/>
  <c r="AV636" i="1" s="1"/>
  <c r="AV635" i="1" s="1"/>
  <c r="BB639" i="1"/>
  <c r="AP481" i="1"/>
  <c r="AV1340" i="1"/>
  <c r="AV1232" i="1" s="1"/>
  <c r="AV284" i="1"/>
  <c r="BB285" i="1"/>
  <c r="AV472" i="1"/>
  <c r="AV471" i="1" s="1"/>
  <c r="BB473" i="1"/>
  <c r="AV1156" i="1"/>
  <c r="AV1155" i="1" s="1"/>
  <c r="AV1141" i="1" s="1"/>
  <c r="BB1157" i="1"/>
  <c r="AV950" i="1"/>
  <c r="AV949" i="1" s="1"/>
  <c r="AV948" i="1" s="1"/>
  <c r="AV943" i="1" s="1"/>
  <c r="BB951" i="1"/>
  <c r="AV615" i="1"/>
  <c r="AV614" i="1" s="1"/>
  <c r="AV613" i="1" s="1"/>
  <c r="AV612" i="1" s="1"/>
  <c r="BB616" i="1"/>
  <c r="AV1227" i="1"/>
  <c r="BB1228" i="1"/>
  <c r="AV1467" i="1"/>
  <c r="AV1466" i="1" s="1"/>
  <c r="AV1465" i="1" s="1"/>
  <c r="AV1464" i="1" s="1"/>
  <c r="AV1463" i="1" s="1"/>
  <c r="BB1468" i="1"/>
  <c r="AV469" i="1"/>
  <c r="AV468" i="1" s="1"/>
  <c r="BB470" i="1"/>
  <c r="AV484" i="1"/>
  <c r="BB485" i="1"/>
  <c r="AV482" i="1"/>
  <c r="BB483" i="1"/>
  <c r="AD33" i="1"/>
  <c r="AD26" i="1" s="1"/>
  <c r="AD25" i="1" s="1"/>
  <c r="AD24" i="1" s="1"/>
  <c r="AP1494" i="1"/>
  <c r="AP1493" i="1" s="1"/>
  <c r="AP1489" i="1" s="1"/>
  <c r="AP1488" i="1" s="1"/>
  <c r="AP1487" i="1" s="1"/>
  <c r="AP1461" i="1" s="1"/>
  <c r="AV1495" i="1"/>
  <c r="AP202" i="1"/>
  <c r="AV203" i="1"/>
  <c r="AP1535" i="1"/>
  <c r="AP1534" i="1" s="1"/>
  <c r="AV1536" i="1"/>
  <c r="AP204" i="1"/>
  <c r="AV206" i="1"/>
  <c r="AP467" i="1"/>
  <c r="AP182" i="1"/>
  <c r="AV183" i="1"/>
  <c r="AP200" i="1"/>
  <c r="AV201" i="1"/>
  <c r="AV467" i="1"/>
  <c r="AP193" i="1"/>
  <c r="AP192" i="1" s="1"/>
  <c r="AV194" i="1"/>
  <c r="AP974" i="1"/>
  <c r="AP971" i="1" s="1"/>
  <c r="AP970" i="1" s="1"/>
  <c r="AP965" i="1" s="1"/>
  <c r="AV975" i="1"/>
  <c r="AP1527" i="1"/>
  <c r="AP1526" i="1" s="1"/>
  <c r="AP1525" i="1" s="1"/>
  <c r="AP1524" i="1" s="1"/>
  <c r="AP1523" i="1" s="1"/>
  <c r="AP1521" i="1" s="1"/>
  <c r="AV1528" i="1"/>
  <c r="AJ199" i="1"/>
  <c r="AJ191" i="1" s="1"/>
  <c r="AP494" i="1"/>
  <c r="AP137" i="1"/>
  <c r="AP136" i="1" s="1"/>
  <c r="AP135" i="1" s="1"/>
  <c r="AP134" i="1" s="1"/>
  <c r="AV138" i="1"/>
  <c r="AP1543" i="1"/>
  <c r="AP1542" i="1" s="1"/>
  <c r="AP1541" i="1" s="1"/>
  <c r="AP1533" i="1" s="1"/>
  <c r="AP1532" i="1" s="1"/>
  <c r="AP1530" i="1" s="1"/>
  <c r="AV1544" i="1"/>
  <c r="AP55" i="1"/>
  <c r="AV56" i="1"/>
  <c r="AD325" i="1"/>
  <c r="AD324" i="1" s="1"/>
  <c r="AD323" i="1" s="1"/>
  <c r="AD322" i="1" s="1"/>
  <c r="AD321" i="1" s="1"/>
  <c r="AJ326" i="1"/>
  <c r="AD270" i="1"/>
  <c r="AJ271" i="1"/>
  <c r="AD268" i="1"/>
  <c r="AJ269" i="1"/>
  <c r="AP115" i="1"/>
  <c r="AJ114" i="1"/>
  <c r="AJ113" i="1" s="1"/>
  <c r="AJ112" i="1" s="1"/>
  <c r="AJ111" i="1" s="1"/>
  <c r="AJ110" i="1" s="1"/>
  <c r="AJ31" i="1"/>
  <c r="AJ30" i="1" s="1"/>
  <c r="AP32" i="1"/>
  <c r="AJ282" i="1"/>
  <c r="AJ281" i="1" s="1"/>
  <c r="AJ280" i="1" s="1"/>
  <c r="AJ279" i="1" s="1"/>
  <c r="AP283" i="1"/>
  <c r="AP29" i="1"/>
  <c r="AJ28" i="1"/>
  <c r="AJ27" i="1" s="1"/>
  <c r="AP22" i="1"/>
  <c r="AJ21" i="1"/>
  <c r="AJ20" i="1" s="1"/>
  <c r="AJ19" i="1" s="1"/>
  <c r="AJ18" i="1" s="1"/>
  <c r="AJ17" i="1" s="1"/>
  <c r="AJ555" i="1"/>
  <c r="AJ554" i="1" s="1"/>
  <c r="AJ553" i="1" s="1"/>
  <c r="AP556" i="1"/>
  <c r="AD1033" i="1"/>
  <c r="AD1032" i="1" s="1"/>
  <c r="AD1031" i="1" s="1"/>
  <c r="AD1030" i="1" s="1"/>
  <c r="AD1029" i="1" s="1"/>
  <c r="AJ1034" i="1"/>
  <c r="AD362" i="1"/>
  <c r="AD361" i="1" s="1"/>
  <c r="AD360" i="1" s="1"/>
  <c r="AD355" i="1" s="1"/>
  <c r="AD344" i="1" s="1"/>
  <c r="AD319" i="1" s="1"/>
  <c r="AJ363" i="1"/>
  <c r="AP43" i="1"/>
  <c r="AJ41" i="1"/>
  <c r="AJ34" i="1"/>
  <c r="AP35" i="1"/>
  <c r="AJ551" i="1"/>
  <c r="AJ550" i="1" s="1"/>
  <c r="AJ549" i="1" s="1"/>
  <c r="AP552" i="1"/>
  <c r="AJ53" i="1"/>
  <c r="AP54" i="1"/>
  <c r="AP37" i="1"/>
  <c r="AJ36" i="1"/>
  <c r="AJ1533" i="1"/>
  <c r="AJ1532" i="1" s="1"/>
  <c r="AJ1530" i="1" s="1"/>
  <c r="X267" i="1"/>
  <c r="X266" i="1" s="1"/>
  <c r="X265" i="1" s="1"/>
  <c r="X653" i="1"/>
  <c r="X652" i="1" s="1"/>
  <c r="X651" i="1" s="1"/>
  <c r="X650" i="1" s="1"/>
  <c r="X634" i="1" s="1"/>
  <c r="AD654" i="1"/>
  <c r="X146" i="1"/>
  <c r="X145" i="1" s="1"/>
  <c r="X144" i="1" s="1"/>
  <c r="X139" i="1" s="1"/>
  <c r="AD147" i="1"/>
  <c r="X1021" i="1"/>
  <c r="X1020" i="1" s="1"/>
  <c r="X1019" i="1" s="1"/>
  <c r="X1018" i="1" s="1"/>
  <c r="X942" i="1" s="1"/>
  <c r="X808" i="1" s="1"/>
  <c r="AD1022" i="1"/>
  <c r="X186" i="1"/>
  <c r="X181" i="1" s="1"/>
  <c r="X180" i="1" s="1"/>
  <c r="AD187" i="1"/>
  <c r="X629" i="1"/>
  <c r="X628" i="1" s="1"/>
  <c r="X627" i="1" s="1"/>
  <c r="X626" i="1" s="1"/>
  <c r="X606" i="1" s="1"/>
  <c r="AD630" i="1"/>
  <c r="X252" i="1"/>
  <c r="X249" i="1" s="1"/>
  <c r="X248" i="1" s="1"/>
  <c r="X247" i="1" s="1"/>
  <c r="AD253" i="1"/>
  <c r="X59" i="1"/>
  <c r="X52" i="1" s="1"/>
  <c r="X51" i="1" s="1"/>
  <c r="X50" i="1" s="1"/>
  <c r="X49" i="1" s="1"/>
  <c r="AD60" i="1"/>
  <c r="X344" i="1"/>
  <c r="X319" i="1" s="1"/>
  <c r="R179" i="1"/>
  <c r="R133" i="1" s="1"/>
  <c r="R15" i="1" s="1"/>
  <c r="R604" i="1"/>
  <c r="G1503" i="1"/>
  <c r="G1502" i="1" s="1"/>
  <c r="F1503" i="1"/>
  <c r="F1502" i="1" s="1"/>
  <c r="CG1461" i="1" l="1"/>
  <c r="CG808" i="1"/>
  <c r="CM192" i="1"/>
  <c r="CM606" i="1"/>
  <c r="CM466" i="1"/>
  <c r="CM536" i="1"/>
  <c r="CG1415" i="1"/>
  <c r="CG1221" i="1" s="1"/>
  <c r="CY497" i="1"/>
  <c r="CX1149" i="1"/>
  <c r="DB1151" i="1"/>
  <c r="CY1134" i="1"/>
  <c r="CY1149" i="1"/>
  <c r="CM180" i="1"/>
  <c r="CM67" i="1"/>
  <c r="CG604" i="1"/>
  <c r="AV481" i="1"/>
  <c r="CG535" i="1"/>
  <c r="BZ1063" i="1"/>
  <c r="BZ1062" i="1" s="1"/>
  <c r="BZ1061" i="1" s="1"/>
  <c r="BZ1060" i="1" s="1"/>
  <c r="BZ1059" i="1" s="1"/>
  <c r="CF1064" i="1"/>
  <c r="CY94" i="1"/>
  <c r="CS93" i="1"/>
  <c r="CS1449" i="1"/>
  <c r="CS1448" i="1" s="1"/>
  <c r="CY1450" i="1"/>
  <c r="CS1095" i="1"/>
  <c r="CS1094" i="1" s="1"/>
  <c r="CS1093" i="1" s="1"/>
  <c r="CY1096" i="1"/>
  <c r="CY1475" i="1"/>
  <c r="CS1474" i="1"/>
  <c r="CS1473" i="1" s="1"/>
  <c r="CS1227" i="1"/>
  <c r="CY1228" i="1"/>
  <c r="CR759" i="1"/>
  <c r="CR758" i="1" s="1"/>
  <c r="CR757" i="1" s="1"/>
  <c r="CX760" i="1"/>
  <c r="CR358" i="1"/>
  <c r="CR357" i="1" s="1"/>
  <c r="CR356" i="1" s="1"/>
  <c r="CX359" i="1"/>
  <c r="CS219" i="1"/>
  <c r="CY220" i="1"/>
  <c r="CY1495" i="1"/>
  <c r="CS1494" i="1"/>
  <c r="CS1493" i="1" s="1"/>
  <c r="CX732" i="1"/>
  <c r="CR731" i="1"/>
  <c r="CX233" i="1"/>
  <c r="CR232" i="1"/>
  <c r="CX649" i="1"/>
  <c r="CR648" i="1"/>
  <c r="CR647" i="1" s="1"/>
  <c r="CR646" i="1" s="1"/>
  <c r="CR645" i="1" s="1"/>
  <c r="CX1243" i="1"/>
  <c r="CR1242" i="1"/>
  <c r="CR1241" i="1" s="1"/>
  <c r="CR930" i="1"/>
  <c r="CR929" i="1" s="1"/>
  <c r="CR928" i="1" s="1"/>
  <c r="CR927" i="1" s="1"/>
  <c r="CX931" i="1"/>
  <c r="CX445" i="1"/>
  <c r="CR444" i="1"/>
  <c r="CR443" i="1" s="1"/>
  <c r="CS1385" i="1"/>
  <c r="CS1384" i="1" s="1"/>
  <c r="CS1383" i="1" s="1"/>
  <c r="CS1382" i="1" s="1"/>
  <c r="CS1381" i="1" s="1"/>
  <c r="CY1386" i="1"/>
  <c r="CX429" i="1"/>
  <c r="CR428" i="1"/>
  <c r="CR427" i="1" s="1"/>
  <c r="CR426" i="1" s="1"/>
  <c r="CR769" i="1"/>
  <c r="CR768" i="1" s="1"/>
  <c r="CR767" i="1" s="1"/>
  <c r="CR766" i="1" s="1"/>
  <c r="CX770" i="1"/>
  <c r="CS293" i="1"/>
  <c r="CS292" i="1" s="1"/>
  <c r="CY294" i="1"/>
  <c r="CS469" i="1"/>
  <c r="CS468" i="1" s="1"/>
  <c r="CY470" i="1"/>
  <c r="CR1263" i="1"/>
  <c r="CR1262" i="1" s="1"/>
  <c r="CX1264" i="1"/>
  <c r="CY882" i="1"/>
  <c r="CS881" i="1"/>
  <c r="CS880" i="1" s="1"/>
  <c r="CS879" i="1" s="1"/>
  <c r="CX215" i="1"/>
  <c r="CR214" i="1"/>
  <c r="CS1275" i="1"/>
  <c r="CS1274" i="1" s="1"/>
  <c r="CY1276" i="1"/>
  <c r="CR1281" i="1"/>
  <c r="CR1280" i="1" s="1"/>
  <c r="CX1282" i="1"/>
  <c r="CS769" i="1"/>
  <c r="CS768" i="1" s="1"/>
  <c r="CS767" i="1" s="1"/>
  <c r="CS766" i="1" s="1"/>
  <c r="CY770" i="1"/>
  <c r="CY445" i="1"/>
  <c r="CS444" i="1"/>
  <c r="CS443" i="1" s="1"/>
  <c r="CS539" i="1"/>
  <c r="CS538" i="1" s="1"/>
  <c r="CS537" i="1" s="1"/>
  <c r="CY540" i="1"/>
  <c r="CS503" i="1"/>
  <c r="CY504" i="1"/>
  <c r="CY1504" i="1"/>
  <c r="CS1503" i="1"/>
  <c r="CS1502" i="1" s="1"/>
  <c r="CY1288" i="1"/>
  <c r="CS1287" i="1"/>
  <c r="CS1286" i="1" s="1"/>
  <c r="CR1419" i="1"/>
  <c r="CR1418" i="1" s="1"/>
  <c r="CX1420" i="1"/>
  <c r="CR1239" i="1"/>
  <c r="CR1238" i="1" s="1"/>
  <c r="CX1240" i="1"/>
  <c r="CY1246" i="1"/>
  <c r="CS1245" i="1"/>
  <c r="CS1244" i="1" s="1"/>
  <c r="CS1257" i="1"/>
  <c r="CS1256" i="1" s="1"/>
  <c r="CY1258" i="1"/>
  <c r="CR1455" i="1"/>
  <c r="CR1454" i="1" s="1"/>
  <c r="CX1456" i="1"/>
  <c r="CY698" i="1"/>
  <c r="CS697" i="1"/>
  <c r="CS400" i="1"/>
  <c r="CS397" i="1" s="1"/>
  <c r="CS396" i="1" s="1"/>
  <c r="CY401" i="1"/>
  <c r="CY680" i="1"/>
  <c r="CS679" i="1"/>
  <c r="CS678" i="1" s="1"/>
  <c r="CS677" i="1" s="1"/>
  <c r="CS676" i="1" s="1"/>
  <c r="CR1449" i="1"/>
  <c r="CR1448" i="1" s="1"/>
  <c r="CX1450" i="1"/>
  <c r="CX198" i="1"/>
  <c r="CR197" i="1"/>
  <c r="CS1218" i="1"/>
  <c r="CS1217" i="1" s="1"/>
  <c r="CS1216" i="1" s="1"/>
  <c r="CS1215" i="1" s="1"/>
  <c r="CS1214" i="1" s="1"/>
  <c r="CY1219" i="1"/>
  <c r="CY1429" i="1"/>
  <c r="CS1428" i="1"/>
  <c r="CX159" i="1"/>
  <c r="CR158" i="1"/>
  <c r="CR157" i="1" s="1"/>
  <c r="CY1064" i="1"/>
  <c r="CS1063" i="1"/>
  <c r="CS1062" i="1" s="1"/>
  <c r="CS1061" i="1" s="1"/>
  <c r="CS353" i="1"/>
  <c r="CS352" i="1" s="1"/>
  <c r="CS351" i="1" s="1"/>
  <c r="CS350" i="1" s="1"/>
  <c r="CY354" i="1"/>
  <c r="CR79" i="1"/>
  <c r="CR78" i="1" s="1"/>
  <c r="CX80" i="1"/>
  <c r="CR93" i="1"/>
  <c r="CX94" i="1"/>
  <c r="CS643" i="1"/>
  <c r="CS642" i="1" s="1"/>
  <c r="CS641" i="1" s="1"/>
  <c r="CS640" i="1" s="1"/>
  <c r="CY644" i="1"/>
  <c r="CY958" i="1"/>
  <c r="CS957" i="1"/>
  <c r="CS956" i="1" s="1"/>
  <c r="CS955" i="1" s="1"/>
  <c r="CX698" i="1"/>
  <c r="CR697" i="1"/>
  <c r="CS1326" i="1"/>
  <c r="CS1325" i="1" s="1"/>
  <c r="CY1327" i="1"/>
  <c r="CY982" i="1"/>
  <c r="CS981" i="1"/>
  <c r="CS980" i="1" s="1"/>
  <c r="CS979" i="1" s="1"/>
  <c r="CY1267" i="1"/>
  <c r="CS1266" i="1"/>
  <c r="CS1265" i="1" s="1"/>
  <c r="CY1279" i="1"/>
  <c r="CS1278" i="1"/>
  <c r="CS1277" i="1" s="1"/>
  <c r="CX69" i="1"/>
  <c r="CR68" i="1"/>
  <c r="CR405" i="1"/>
  <c r="CR404" i="1" s="1"/>
  <c r="CX406" i="1"/>
  <c r="CS1338" i="1"/>
  <c r="CS1337" i="1" s="1"/>
  <c r="CY1339" i="1"/>
  <c r="CX1435" i="1"/>
  <c r="CR1434" i="1"/>
  <c r="CR1433" i="1" s="1"/>
  <c r="CR1432" i="1" s="1"/>
  <c r="CX328" i="1"/>
  <c r="CR327" i="1"/>
  <c r="CS229" i="1"/>
  <c r="CY230" i="1"/>
  <c r="CR364" i="1"/>
  <c r="CX365" i="1"/>
  <c r="CR116" i="1"/>
  <c r="CX117" i="1"/>
  <c r="CX330" i="1"/>
  <c r="CR329" i="1"/>
  <c r="CR464" i="1"/>
  <c r="CR463" i="1" s="1"/>
  <c r="CR462" i="1" s="1"/>
  <c r="CR461" i="1" s="1"/>
  <c r="CX465" i="1"/>
  <c r="CX875" i="1"/>
  <c r="CR874" i="1"/>
  <c r="CR873" i="1" s="1"/>
  <c r="CR872" i="1" s="1"/>
  <c r="CR871" i="1" s="1"/>
  <c r="CX982" i="1"/>
  <c r="CR981" i="1"/>
  <c r="CR980" i="1" s="1"/>
  <c r="CR979" i="1" s="1"/>
  <c r="CS1290" i="1"/>
  <c r="CS1289" i="1" s="1"/>
  <c r="CY1291" i="1"/>
  <c r="CX504" i="1"/>
  <c r="CR503" i="1"/>
  <c r="CS263" i="1"/>
  <c r="CS262" i="1" s="1"/>
  <c r="CS261" i="1" s="1"/>
  <c r="CS260" i="1" s="1"/>
  <c r="CY264" i="1"/>
  <c r="CR293" i="1"/>
  <c r="CR292" i="1" s="1"/>
  <c r="CX294" i="1"/>
  <c r="CS70" i="1"/>
  <c r="CY71" i="1"/>
  <c r="CY1022" i="1"/>
  <c r="CS1021" i="1"/>
  <c r="CS1020" i="1" s="1"/>
  <c r="CS1019" i="1" s="1"/>
  <c r="CS1018" i="1" s="1"/>
  <c r="CR1153" i="1"/>
  <c r="CR1152" i="1" s="1"/>
  <c r="CX1154" i="1"/>
  <c r="CS1320" i="1"/>
  <c r="CS1319" i="1" s="1"/>
  <c r="CY1321" i="1"/>
  <c r="CR151" i="1"/>
  <c r="CR150" i="1" s="1"/>
  <c r="CX152" i="1"/>
  <c r="CS209" i="1"/>
  <c r="CS208" i="1" s="1"/>
  <c r="CY210" i="1"/>
  <c r="CS557" i="1"/>
  <c r="CY558" i="1"/>
  <c r="CR1245" i="1"/>
  <c r="CR1244" i="1" s="1"/>
  <c r="CX1246" i="1"/>
  <c r="CY1102" i="1"/>
  <c r="CS1101" i="1"/>
  <c r="CS1239" i="1"/>
  <c r="CS1238" i="1" s="1"/>
  <c r="CY1240" i="1"/>
  <c r="CX223" i="1"/>
  <c r="CR222" i="1"/>
  <c r="CR221" i="1" s="1"/>
  <c r="CY60" i="1"/>
  <c r="CS59" i="1"/>
  <c r="CY43" i="1"/>
  <c r="CS41" i="1"/>
  <c r="CS620" i="1"/>
  <c r="CS619" i="1" s="1"/>
  <c r="CS618" i="1" s="1"/>
  <c r="CS617" i="1" s="1"/>
  <c r="CY621" i="1"/>
  <c r="CX439" i="1"/>
  <c r="CR438" i="1"/>
  <c r="CR437" i="1" s="1"/>
  <c r="CR1287" i="1"/>
  <c r="CR1286" i="1" s="1"/>
  <c r="CX1288" i="1"/>
  <c r="CY896" i="1"/>
  <c r="CS895" i="1"/>
  <c r="CS894" i="1" s="1"/>
  <c r="CS893" i="1" s="1"/>
  <c r="CY1294" i="1"/>
  <c r="CS1293" i="1"/>
  <c r="CS1292" i="1" s="1"/>
  <c r="CY66" i="1"/>
  <c r="CS65" i="1"/>
  <c r="CX886" i="1"/>
  <c r="CR885" i="1"/>
  <c r="CR884" i="1" s="1"/>
  <c r="CY143" i="1"/>
  <c r="CS142" i="1"/>
  <c r="CS141" i="1" s="1"/>
  <c r="CS140" i="1" s="1"/>
  <c r="CY253" i="1"/>
  <c r="CS252" i="1"/>
  <c r="CS946" i="1"/>
  <c r="CS945" i="1" s="1"/>
  <c r="CS944" i="1" s="1"/>
  <c r="CY947" i="1"/>
  <c r="CY1318" i="1"/>
  <c r="CS1317" i="1"/>
  <c r="CS1316" i="1" s="1"/>
  <c r="CR674" i="1"/>
  <c r="CR673" i="1" s="1"/>
  <c r="CR672" i="1" s="1"/>
  <c r="CR671" i="1" s="1"/>
  <c r="CR670" i="1" s="1"/>
  <c r="CX675" i="1"/>
  <c r="CY35" i="1"/>
  <c r="CS34" i="1"/>
  <c r="CS1179" i="1"/>
  <c r="CS1178" i="1" s="1"/>
  <c r="CS1177" i="1" s="1"/>
  <c r="CY1180" i="1"/>
  <c r="CX1429" i="1"/>
  <c r="CR1428" i="1"/>
  <c r="CX1431" i="1"/>
  <c r="CR1430" i="1"/>
  <c r="CS458" i="1"/>
  <c r="CS457" i="1" s="1"/>
  <c r="CS456" i="1" s="1"/>
  <c r="CS455" i="1" s="1"/>
  <c r="CY459" i="1"/>
  <c r="CX40" i="1"/>
  <c r="CR38" i="1"/>
  <c r="CS1229" i="1"/>
  <c r="CY1230" i="1"/>
  <c r="CY547" i="1"/>
  <c r="CS546" i="1"/>
  <c r="CS545" i="1" s="1"/>
  <c r="CS1308" i="1"/>
  <c r="CS1307" i="1" s="1"/>
  <c r="CY1309" i="1"/>
  <c r="CX1303" i="1"/>
  <c r="CR1302" i="1"/>
  <c r="CR1301" i="1" s="1"/>
  <c r="CX779" i="1"/>
  <c r="CR778" i="1"/>
  <c r="CR777" i="1" s="1"/>
  <c r="CR776" i="1" s="1"/>
  <c r="CR775" i="1" s="1"/>
  <c r="CR774" i="1" s="1"/>
  <c r="CR227" i="1"/>
  <c r="CX228" i="1"/>
  <c r="CR225" i="1"/>
  <c r="CX226" i="1"/>
  <c r="CM1234" i="1"/>
  <c r="CM1233" i="1" s="1"/>
  <c r="CM1232" i="1" s="1"/>
  <c r="CM1489" i="1"/>
  <c r="CM1488" i="1" s="1"/>
  <c r="CM1487" i="1" s="1"/>
  <c r="CL216" i="1"/>
  <c r="CM772" i="1"/>
  <c r="CM430" i="1"/>
  <c r="CM425" i="1" s="1"/>
  <c r="CM424" i="1" s="1"/>
  <c r="CM423" i="1" s="1"/>
  <c r="CM1469" i="1"/>
  <c r="CM1464" i="1" s="1"/>
  <c r="CM1463" i="1" s="1"/>
  <c r="CM267" i="1"/>
  <c r="CM266" i="1" s="1"/>
  <c r="CM265" i="1" s="1"/>
  <c r="CM989" i="1"/>
  <c r="CL1441" i="1"/>
  <c r="CL1436" i="1" s="1"/>
  <c r="CL1415" i="1" s="1"/>
  <c r="CM62" i="1"/>
  <c r="CM153" i="1"/>
  <c r="CM139" i="1" s="1"/>
  <c r="CL211" i="1"/>
  <c r="CM1098" i="1"/>
  <c r="CM1097" i="1" s="1"/>
  <c r="CM1088" i="1" s="1"/>
  <c r="CM1087" i="1" s="1"/>
  <c r="BZ1091" i="1"/>
  <c r="BZ1090" i="1" s="1"/>
  <c r="BZ1089" i="1" s="1"/>
  <c r="CF1092" i="1"/>
  <c r="BZ881" i="1"/>
  <c r="BZ880" i="1" s="1"/>
  <c r="BZ879" i="1" s="1"/>
  <c r="CF882" i="1"/>
  <c r="BZ888" i="1"/>
  <c r="BZ887" i="1" s="1"/>
  <c r="BZ883" i="1" s="1"/>
  <c r="CF889" i="1"/>
  <c r="BZ992" i="1"/>
  <c r="BZ991" i="1" s="1"/>
  <c r="BZ990" i="1" s="1"/>
  <c r="CF993" i="1"/>
  <c r="CY442" i="1"/>
  <c r="CS441" i="1"/>
  <c r="CS440" i="1" s="1"/>
  <c r="CY213" i="1"/>
  <c r="CS212" i="1"/>
  <c r="CS1302" i="1"/>
  <c r="CS1301" i="1" s="1"/>
  <c r="CY1303" i="1"/>
  <c r="CS888" i="1"/>
  <c r="CS887" i="1" s="1"/>
  <c r="CY889" i="1"/>
  <c r="CS674" i="1"/>
  <c r="CS673" i="1" s="1"/>
  <c r="CS672" i="1" s="1"/>
  <c r="CS671" i="1" s="1"/>
  <c r="CS670" i="1" s="1"/>
  <c r="CY675" i="1"/>
  <c r="CX1261" i="1"/>
  <c r="CR1260" i="1"/>
  <c r="CR1259" i="1" s="1"/>
  <c r="CX1273" i="1"/>
  <c r="CR1272" i="1"/>
  <c r="CR1271" i="1" s="1"/>
  <c r="CS116" i="1"/>
  <c r="CY117" i="1"/>
  <c r="CX576" i="1"/>
  <c r="CR575" i="1"/>
  <c r="CR574" i="1" s="1"/>
  <c r="CR573" i="1" s="1"/>
  <c r="CR572" i="1" s="1"/>
  <c r="CR571" i="1" s="1"/>
  <c r="CY194" i="1"/>
  <c r="CS193" i="1"/>
  <c r="CY190" i="1"/>
  <c r="CS189" i="1"/>
  <c r="CS188" i="1" s="1"/>
  <c r="CR65" i="1"/>
  <c r="CX66" i="1"/>
  <c r="CY368" i="1"/>
  <c r="CS366" i="1"/>
  <c r="CY271" i="1"/>
  <c r="CS270" i="1"/>
  <c r="CY251" i="1"/>
  <c r="CS250" i="1"/>
  <c r="CS249" i="1" s="1"/>
  <c r="CS248" i="1" s="1"/>
  <c r="CS247" i="1" s="1"/>
  <c r="CS1033" i="1"/>
  <c r="CS1032" i="1" s="1"/>
  <c r="CS1031" i="1" s="1"/>
  <c r="CS1030" i="1" s="1"/>
  <c r="CS1029" i="1" s="1"/>
  <c r="CY1034" i="1"/>
  <c r="CX368" i="1"/>
  <c r="CR366" i="1"/>
  <c r="CY649" i="1"/>
  <c r="CS648" i="1"/>
  <c r="CS647" i="1" s="1"/>
  <c r="CS646" i="1" s="1"/>
  <c r="CS645" i="1" s="1"/>
  <c r="CY831" i="1"/>
  <c r="CS830" i="1"/>
  <c r="CS829" i="1" s="1"/>
  <c r="CS828" i="1" s="1"/>
  <c r="CY285" i="1"/>
  <c r="CS284" i="1"/>
  <c r="CY233" i="1"/>
  <c r="CS232" i="1"/>
  <c r="CY147" i="1"/>
  <c r="CS146" i="1"/>
  <c r="CS145" i="1" s="1"/>
  <c r="CX1475" i="1"/>
  <c r="CR1474" i="1"/>
  <c r="CR1473" i="1" s="1"/>
  <c r="CY198" i="1"/>
  <c r="CS197" i="1"/>
  <c r="CY178" i="1"/>
  <c r="CS177" i="1"/>
  <c r="CS176" i="1" s="1"/>
  <c r="CS175" i="1" s="1"/>
  <c r="CS174" i="1" s="1"/>
  <c r="CS1048" i="1"/>
  <c r="CS1047" i="1" s="1"/>
  <c r="CS1046" i="1" s="1"/>
  <c r="CS1041" i="1" s="1"/>
  <c r="CS1040" i="1" s="1"/>
  <c r="CY1049" i="1"/>
  <c r="CY40" i="1"/>
  <c r="CS38" i="1"/>
  <c r="CY215" i="1"/>
  <c r="CS214" i="1"/>
  <c r="CS1127" i="1"/>
  <c r="CS1126" i="1" s="1"/>
  <c r="CY1128" i="1"/>
  <c r="CY1324" i="1"/>
  <c r="CS1323" i="1"/>
  <c r="CS1322" i="1" s="1"/>
  <c r="CS968" i="1"/>
  <c r="CS967" i="1" s="1"/>
  <c r="CS966" i="1" s="1"/>
  <c r="CY969" i="1"/>
  <c r="CY29" i="1"/>
  <c r="CS28" i="1"/>
  <c r="CS27" i="1" s="1"/>
  <c r="CR118" i="1"/>
  <c r="CX120" i="1"/>
  <c r="CS930" i="1"/>
  <c r="CS929" i="1" s="1"/>
  <c r="CS928" i="1" s="1"/>
  <c r="CS927" i="1" s="1"/>
  <c r="CY931" i="1"/>
  <c r="CX1453" i="1"/>
  <c r="CR1452" i="1"/>
  <c r="CR1451" i="1" s="1"/>
  <c r="CX765" i="1"/>
  <c r="CR764" i="1"/>
  <c r="CR763" i="1" s="1"/>
  <c r="CR762" i="1" s="1"/>
  <c r="CR761" i="1" s="1"/>
  <c r="CY465" i="1"/>
  <c r="CS464" i="1"/>
  <c r="CS463" i="1" s="1"/>
  <c r="CS462" i="1" s="1"/>
  <c r="CS461" i="1" s="1"/>
  <c r="CR219" i="1"/>
  <c r="CX220" i="1"/>
  <c r="CY1157" i="1"/>
  <c r="CS1156" i="1"/>
  <c r="CS1155" i="1" s="1"/>
  <c r="CY289" i="1"/>
  <c r="CS288" i="1"/>
  <c r="CX71" i="1"/>
  <c r="CR70" i="1"/>
  <c r="CS1091" i="1"/>
  <c r="CS1090" i="1" s="1"/>
  <c r="CS1089" i="1" s="1"/>
  <c r="CY1092" i="1"/>
  <c r="CS664" i="1"/>
  <c r="CS663" i="1" s="1"/>
  <c r="CS662" i="1" s="1"/>
  <c r="CS661" i="1" s="1"/>
  <c r="CY665" i="1"/>
  <c r="CY473" i="1"/>
  <c r="CS472" i="1"/>
  <c r="CS471" i="1" s="1"/>
  <c r="CR155" i="1"/>
  <c r="CR154" i="1" s="1"/>
  <c r="CX156" i="1"/>
  <c r="CR348" i="1"/>
  <c r="CR347" i="1" s="1"/>
  <c r="CR346" i="1" s="1"/>
  <c r="CR345" i="1" s="1"/>
  <c r="CX349" i="1"/>
  <c r="CX751" i="1"/>
  <c r="CR750" i="1"/>
  <c r="CR749" i="1" s="1"/>
  <c r="CR748" i="1" s="1"/>
  <c r="CR209" i="1"/>
  <c r="CR208" i="1" s="1"/>
  <c r="CX210" i="1"/>
  <c r="CS114" i="1"/>
  <c r="CY115" i="1"/>
  <c r="CR341" i="1"/>
  <c r="CR340" i="1" s="1"/>
  <c r="CR339" i="1" s="1"/>
  <c r="CR338" i="1" s="1"/>
  <c r="CR337" i="1" s="1"/>
  <c r="CX342" i="1"/>
  <c r="CY596" i="1"/>
  <c r="CS595" i="1"/>
  <c r="CS594" i="1" s="1"/>
  <c r="CS583" i="1" s="1"/>
  <c r="CS582" i="1" s="1"/>
  <c r="CX77" i="1"/>
  <c r="CR76" i="1"/>
  <c r="CR75" i="1" s="1"/>
  <c r="CS1455" i="1"/>
  <c r="CS1454" i="1" s="1"/>
  <c r="CY1456" i="1"/>
  <c r="CX1255" i="1"/>
  <c r="CR1254" i="1"/>
  <c r="CR1253" i="1" s="1"/>
  <c r="CY287" i="1"/>
  <c r="CS286" i="1"/>
  <c r="CY223" i="1"/>
  <c r="CS222" i="1"/>
  <c r="CS221" i="1" s="1"/>
  <c r="CY237" i="1"/>
  <c r="CS236" i="1"/>
  <c r="CY1336" i="1"/>
  <c r="CS1335" i="1"/>
  <c r="CS1334" i="1" s="1"/>
  <c r="CY507" i="1"/>
  <c r="CS505" i="1"/>
  <c r="CY1528" i="1"/>
  <c r="CS1527" i="1"/>
  <c r="CS1526" i="1" s="1"/>
  <c r="CS1525" i="1" s="1"/>
  <c r="CS1524" i="1" s="1"/>
  <c r="CS1523" i="1" s="1"/>
  <c r="CS1521" i="1" s="1"/>
  <c r="CY875" i="1"/>
  <c r="CS874" i="1"/>
  <c r="CS873" i="1" s="1"/>
  <c r="CS872" i="1" s="1"/>
  <c r="CS871" i="1" s="1"/>
  <c r="CY639" i="1"/>
  <c r="CS638" i="1"/>
  <c r="CS637" i="1" s="1"/>
  <c r="CS636" i="1" s="1"/>
  <c r="CS635" i="1" s="1"/>
  <c r="CR229" i="1"/>
  <c r="CX230" i="1"/>
  <c r="CY1312" i="1"/>
  <c r="CS1311" i="1"/>
  <c r="CS1310" i="1" s="1"/>
  <c r="CX449" i="1"/>
  <c r="CR448" i="1"/>
  <c r="CR447" i="1" s="1"/>
  <c r="CR446" i="1" s="1"/>
  <c r="CR1293" i="1"/>
  <c r="CR1292" i="1" s="1"/>
  <c r="CX1294" i="1"/>
  <c r="CY1282" i="1"/>
  <c r="CS1281" i="1"/>
  <c r="CS1280" i="1" s="1"/>
  <c r="CR1443" i="1"/>
  <c r="CR1442" i="1" s="1"/>
  <c r="CX1444" i="1"/>
  <c r="CY760" i="1"/>
  <c r="CS759" i="1"/>
  <c r="CS758" i="1" s="1"/>
  <c r="CS757" i="1" s="1"/>
  <c r="CX415" i="1"/>
  <c r="CR414" i="1"/>
  <c r="CR413" i="1" s="1"/>
  <c r="CR1439" i="1"/>
  <c r="CR1438" i="1" s="1"/>
  <c r="CR1437" i="1" s="1"/>
  <c r="CX1440" i="1"/>
  <c r="CS1269" i="1"/>
  <c r="CS1268" i="1" s="1"/>
  <c r="CY1270" i="1"/>
  <c r="CS408" i="1"/>
  <c r="CS407" i="1" s="1"/>
  <c r="CY409" i="1"/>
  <c r="CY1300" i="1"/>
  <c r="CS1299" i="1"/>
  <c r="CS1298" i="1" s="1"/>
  <c r="CY64" i="1"/>
  <c r="CS63" i="1"/>
  <c r="CY1330" i="1"/>
  <c r="CS1329" i="1"/>
  <c r="CS1328" i="1" s="1"/>
  <c r="CS629" i="1"/>
  <c r="CS628" i="1" s="1"/>
  <c r="CS627" i="1" s="1"/>
  <c r="CS626" i="1" s="1"/>
  <c r="CY630" i="1"/>
  <c r="CX235" i="1"/>
  <c r="CR234" i="1"/>
  <c r="CY751" i="1"/>
  <c r="CS750" i="1"/>
  <c r="CS749" i="1" s="1"/>
  <c r="CS748" i="1" s="1"/>
  <c r="CS155" i="1"/>
  <c r="CS154" i="1" s="1"/>
  <c r="CY156" i="1"/>
  <c r="CR441" i="1"/>
  <c r="CR440" i="1" s="1"/>
  <c r="CX442" i="1"/>
  <c r="CS186" i="1"/>
  <c r="CY187" i="1"/>
  <c r="CS227" i="1"/>
  <c r="CY228" i="1"/>
  <c r="CS845" i="1"/>
  <c r="CS844" i="1" s="1"/>
  <c r="CY846" i="1"/>
  <c r="CX213" i="1"/>
  <c r="CR212" i="1"/>
  <c r="CR211" i="1" s="1"/>
  <c r="CS1284" i="1"/>
  <c r="CS1283" i="1" s="1"/>
  <c r="CY1285" i="1"/>
  <c r="CY1100" i="1"/>
  <c r="CS1099" i="1"/>
  <c r="CS1332" i="1"/>
  <c r="CS1331" i="1" s="1"/>
  <c r="CY1333" i="1"/>
  <c r="CS137" i="1"/>
  <c r="CS136" i="1" s="1"/>
  <c r="CS135" i="1" s="1"/>
  <c r="CS134" i="1" s="1"/>
  <c r="CY138" i="1"/>
  <c r="CX289" i="1"/>
  <c r="CR288" i="1"/>
  <c r="CR1503" i="1"/>
  <c r="CR1502" i="1" s="1"/>
  <c r="CX1504" i="1"/>
  <c r="CM1121" i="1"/>
  <c r="CM1120" i="1" s="1"/>
  <c r="CM1118" i="1" s="1"/>
  <c r="CM883" i="1"/>
  <c r="CM878" i="1" s="1"/>
  <c r="CM877" i="1" s="1"/>
  <c r="CM548" i="1"/>
  <c r="CM500" i="1"/>
  <c r="CM499" i="1" s="1"/>
  <c r="CM494" i="1" s="1"/>
  <c r="CM324" i="1"/>
  <c r="CM323" i="1" s="1"/>
  <c r="CM322" i="1" s="1"/>
  <c r="CM321" i="1" s="1"/>
  <c r="CM1441" i="1"/>
  <c r="CM1436" i="1" s="1"/>
  <c r="CG61" i="1"/>
  <c r="CG50" i="1" s="1"/>
  <c r="CG49" i="1" s="1"/>
  <c r="CL90" i="1"/>
  <c r="CM199" i="1"/>
  <c r="CM694" i="1"/>
  <c r="CM690" i="1" s="1"/>
  <c r="CM689" i="1" s="1"/>
  <c r="CL62" i="1"/>
  <c r="CM33" i="1"/>
  <c r="CL224" i="1"/>
  <c r="BZ996" i="1"/>
  <c r="BZ995" i="1" s="1"/>
  <c r="BZ994" i="1" s="1"/>
  <c r="CF997" i="1"/>
  <c r="BZ822" i="1"/>
  <c r="BZ821" i="1" s="1"/>
  <c r="BZ817" i="1" s="1"/>
  <c r="CF823" i="1"/>
  <c r="CS1124" i="1"/>
  <c r="CS1123" i="1" s="1"/>
  <c r="CY1125" i="1"/>
  <c r="CR1491" i="1"/>
  <c r="CR1490" i="1" s="1"/>
  <c r="CX1492" i="1"/>
  <c r="CS327" i="1"/>
  <c r="CY328" i="1"/>
  <c r="CX1104" i="1"/>
  <c r="CR1103" i="1"/>
  <c r="CS225" i="1"/>
  <c r="CY226" i="1"/>
  <c r="CR1479" i="1"/>
  <c r="CR1478" i="1" s="1"/>
  <c r="CR1477" i="1" s="1"/>
  <c r="CR1476" i="1" s="1"/>
  <c r="CX1480" i="1"/>
  <c r="CS329" i="1"/>
  <c r="CY330" i="1"/>
  <c r="CX1339" i="1"/>
  <c r="CR1338" i="1"/>
  <c r="CR1337" i="1" s="1"/>
  <c r="CR1305" i="1"/>
  <c r="CR1304" i="1" s="1"/>
  <c r="CX1306" i="1"/>
  <c r="CS182" i="1"/>
  <c r="CY183" i="1"/>
  <c r="CS204" i="1"/>
  <c r="CY206" i="1"/>
  <c r="CX87" i="1"/>
  <c r="CR86" i="1"/>
  <c r="CR85" i="1" s="1"/>
  <c r="CS394" i="1"/>
  <c r="CS393" i="1" s="1"/>
  <c r="CS392" i="1" s="1"/>
  <c r="CY395" i="1"/>
  <c r="CY688" i="1"/>
  <c r="CS687" i="1"/>
  <c r="CS686" i="1" s="1"/>
  <c r="CS685" i="1" s="1"/>
  <c r="CS684" i="1" s="1"/>
  <c r="CR1257" i="1"/>
  <c r="CR1256" i="1" s="1"/>
  <c r="CX1258" i="1"/>
  <c r="CY1447" i="1"/>
  <c r="CS1446" i="1"/>
  <c r="CS1445" i="1" s="1"/>
  <c r="CS448" i="1"/>
  <c r="CS447" i="1" s="1"/>
  <c r="CS446" i="1" s="1"/>
  <c r="CY449" i="1"/>
  <c r="CX354" i="1"/>
  <c r="CR353" i="1"/>
  <c r="CR352" i="1" s="1"/>
  <c r="CR351" i="1" s="1"/>
  <c r="CR350" i="1" s="1"/>
  <c r="CS414" i="1"/>
  <c r="CS413" i="1" s="1"/>
  <c r="CY415" i="1"/>
  <c r="CS1131" i="1"/>
  <c r="CS1130" i="1" s="1"/>
  <c r="CY1132" i="1"/>
  <c r="CS739" i="1"/>
  <c r="CS738" i="1" s="1"/>
  <c r="CS737" i="1" s="1"/>
  <c r="CS736" i="1" s="1"/>
  <c r="CY740" i="1"/>
  <c r="CR1311" i="1"/>
  <c r="CR1310" i="1" s="1"/>
  <c r="CX1312" i="1"/>
  <c r="CS885" i="1"/>
  <c r="CS884" i="1" s="1"/>
  <c r="CS883" i="1" s="1"/>
  <c r="CR1269" i="1"/>
  <c r="CR1268" i="1" s="1"/>
  <c r="CX1270" i="1"/>
  <c r="CX1184" i="1"/>
  <c r="CR1183" i="1"/>
  <c r="CR1182" i="1" s="1"/>
  <c r="CS555" i="1"/>
  <c r="CS554" i="1" s="1"/>
  <c r="CS553" i="1" s="1"/>
  <c r="CY556" i="1"/>
  <c r="CS610" i="1"/>
  <c r="CS609" i="1" s="1"/>
  <c r="CS608" i="1" s="1"/>
  <c r="CS607" i="1" s="1"/>
  <c r="CY611" i="1"/>
  <c r="CY429" i="1"/>
  <c r="CS428" i="1"/>
  <c r="CS427" i="1" s="1"/>
  <c r="CS426" i="1" s="1"/>
  <c r="CR1251" i="1"/>
  <c r="CR1250" i="1" s="1"/>
  <c r="CX1252" i="1"/>
  <c r="CS551" i="1"/>
  <c r="CS550" i="1" s="1"/>
  <c r="CS549" i="1" s="1"/>
  <c r="CS548" i="1" s="1"/>
  <c r="CY552" i="1"/>
  <c r="CY1306" i="1"/>
  <c r="CS1305" i="1"/>
  <c r="CS1304" i="1" s="1"/>
  <c r="CX273" i="1"/>
  <c r="CR272" i="1"/>
  <c r="CX558" i="1"/>
  <c r="CR557" i="1"/>
  <c r="CY793" i="1"/>
  <c r="CS792" i="1"/>
  <c r="CS791" i="1" s="1"/>
  <c r="CS790" i="1" s="1"/>
  <c r="CS789" i="1" s="1"/>
  <c r="CS781" i="1" s="1"/>
  <c r="CY1453" i="1"/>
  <c r="CS1452" i="1"/>
  <c r="CS1451" i="1" s="1"/>
  <c r="CS501" i="1"/>
  <c r="CS500" i="1" s="1"/>
  <c r="CS499" i="1" s="1"/>
  <c r="CS494" i="1" s="1"/>
  <c r="CY502" i="1"/>
  <c r="CS1342" i="1"/>
  <c r="CS1341" i="1" s="1"/>
  <c r="CY1343" i="1"/>
  <c r="CX190" i="1"/>
  <c r="CR189" i="1"/>
  <c r="CR188" i="1" s="1"/>
  <c r="CR411" i="1"/>
  <c r="CR410" i="1" s="1"/>
  <c r="CX412" i="1"/>
  <c r="CS1242" i="1"/>
  <c r="CS1241" i="1" s="1"/>
  <c r="CY1243" i="1"/>
  <c r="CX621" i="1"/>
  <c r="CR620" i="1"/>
  <c r="CR619" i="1" s="1"/>
  <c r="CR618" i="1" s="1"/>
  <c r="CR617" i="1" s="1"/>
  <c r="CR1160" i="1"/>
  <c r="CR1159" i="1" s="1"/>
  <c r="CX1161" i="1"/>
  <c r="CS202" i="1"/>
  <c r="CY203" i="1"/>
  <c r="CS653" i="1"/>
  <c r="CS652" i="1" s="1"/>
  <c r="CS651" i="1" s="1"/>
  <c r="CS650" i="1" s="1"/>
  <c r="CY654" i="1"/>
  <c r="CS325" i="1"/>
  <c r="CY326" i="1"/>
  <c r="CX958" i="1"/>
  <c r="CR957" i="1"/>
  <c r="CR956" i="1" s="1"/>
  <c r="CR955" i="1" s="1"/>
  <c r="CS1443" i="1"/>
  <c r="CS1442" i="1" s="1"/>
  <c r="CY1444" i="1"/>
  <c r="CS161" i="1"/>
  <c r="CS160" i="1" s="1"/>
  <c r="CY162" i="1"/>
  <c r="CR1048" i="1"/>
  <c r="CR1047" i="1" s="1"/>
  <c r="CR1046" i="1" s="1"/>
  <c r="CR1041" i="1" s="1"/>
  <c r="CR1040" i="1" s="1"/>
  <c r="CX1049" i="1"/>
  <c r="CS1248" i="1"/>
  <c r="CS1247" i="1" s="1"/>
  <c r="CY1249" i="1"/>
  <c r="CR1248" i="1"/>
  <c r="CR1247" i="1" s="1"/>
  <c r="CX1249" i="1"/>
  <c r="CY235" i="1"/>
  <c r="CS234" i="1"/>
  <c r="CS1543" i="1"/>
  <c r="CS1542" i="1" s="1"/>
  <c r="CS1541" i="1" s="1"/>
  <c r="CY1544" i="1"/>
  <c r="CX251" i="1"/>
  <c r="CR250" i="1"/>
  <c r="CX1321" i="1"/>
  <c r="CR1320" i="1"/>
  <c r="CR1319" i="1" s="1"/>
  <c r="CR739" i="1"/>
  <c r="CR738" i="1" s="1"/>
  <c r="CR737" i="1" s="1"/>
  <c r="CR736" i="1" s="1"/>
  <c r="CX740" i="1"/>
  <c r="CS184" i="1"/>
  <c r="CY185" i="1"/>
  <c r="CX688" i="1"/>
  <c r="CR687" i="1"/>
  <c r="CR686" i="1" s="1"/>
  <c r="CR685" i="1" s="1"/>
  <c r="CR684" i="1" s="1"/>
  <c r="CS31" i="1"/>
  <c r="CS30" i="1" s="1"/>
  <c r="CY32" i="1"/>
  <c r="CS1349" i="1"/>
  <c r="CS1348" i="1" s="1"/>
  <c r="CS1344" i="1" s="1"/>
  <c r="CY1350" i="1"/>
  <c r="CX1315" i="1"/>
  <c r="CR1314" i="1"/>
  <c r="CR1313" i="1" s="1"/>
  <c r="CY1273" i="1"/>
  <c r="CS1272" i="1"/>
  <c r="CS1271" i="1" s="1"/>
  <c r="CR91" i="1"/>
  <c r="CR90" i="1" s="1"/>
  <c r="CX92" i="1"/>
  <c r="CS151" i="1"/>
  <c r="CS150" i="1" s="1"/>
  <c r="CY152" i="1"/>
  <c r="CX237" i="1"/>
  <c r="CR236" i="1"/>
  <c r="CS1425" i="1"/>
  <c r="CS1424" i="1" s="1"/>
  <c r="CY1426" i="1"/>
  <c r="CS200" i="1"/>
  <c r="CS199" i="1" s="1"/>
  <c r="CY201" i="1"/>
  <c r="CR1201" i="1"/>
  <c r="CR1200" i="1" s="1"/>
  <c r="CR1199" i="1" s="1"/>
  <c r="CR1198" i="1" s="1"/>
  <c r="CX1202" i="1"/>
  <c r="CR580" i="1"/>
  <c r="CR579" i="1" s="1"/>
  <c r="CR578" i="1" s="1"/>
  <c r="CR577" i="1" s="1"/>
  <c r="CX581" i="1"/>
  <c r="CR692" i="1"/>
  <c r="CR691" i="1" s="1"/>
  <c r="CX693" i="1"/>
  <c r="CS522" i="1"/>
  <c r="CS521" i="1" s="1"/>
  <c r="CS520" i="1" s="1"/>
  <c r="CS519" i="1" s="1"/>
  <c r="CS518" i="1" s="1"/>
  <c r="CY523" i="1"/>
  <c r="CY696" i="1"/>
  <c r="CS695" i="1"/>
  <c r="CS694" i="1" s="1"/>
  <c r="CS690" i="1" s="1"/>
  <c r="CY1104" i="1"/>
  <c r="CS1103" i="1"/>
  <c r="CY56" i="1"/>
  <c r="CS55" i="1"/>
  <c r="CR1329" i="1"/>
  <c r="CR1328" i="1" s="1"/>
  <c r="CX1330" i="1"/>
  <c r="CR1425" i="1"/>
  <c r="CR1424" i="1" s="1"/>
  <c r="CX1426" i="1"/>
  <c r="CS1422" i="1"/>
  <c r="CS1421" i="1" s="1"/>
  <c r="CY1423" i="1"/>
  <c r="CR1275" i="1"/>
  <c r="CR1274" i="1" s="1"/>
  <c r="CX1276" i="1"/>
  <c r="CR1385" i="1"/>
  <c r="CR1384" i="1" s="1"/>
  <c r="CR1383" i="1" s="1"/>
  <c r="CR1382" i="1" s="1"/>
  <c r="CR1381" i="1" s="1"/>
  <c r="CX1386" i="1"/>
  <c r="CY80" i="1"/>
  <c r="CS79" i="1"/>
  <c r="CS78" i="1" s="1"/>
  <c r="CR63" i="1"/>
  <c r="CR62" i="1" s="1"/>
  <c r="CX64" i="1"/>
  <c r="CY823" i="1"/>
  <c r="CS822" i="1"/>
  <c r="CS821" i="1" s="1"/>
  <c r="CS817" i="1" s="1"/>
  <c r="CS814" i="1"/>
  <c r="CS813" i="1" s="1"/>
  <c r="CS812" i="1" s="1"/>
  <c r="CY815" i="1"/>
  <c r="CS1263" i="1"/>
  <c r="CS1262" i="1" s="1"/>
  <c r="CY1264" i="1"/>
  <c r="CY756" i="1"/>
  <c r="CS755" i="1"/>
  <c r="CS754" i="1" s="1"/>
  <c r="CS753" i="1" s="1"/>
  <c r="CS752" i="1" s="1"/>
  <c r="CY1536" i="1"/>
  <c r="CS1535" i="1"/>
  <c r="CS1534" i="1" s="1"/>
  <c r="CS1533" i="1" s="1"/>
  <c r="CS1532" i="1" s="1"/>
  <c r="CS1530" i="1" s="1"/>
  <c r="CS1479" i="1"/>
  <c r="CS1478" i="1" s="1"/>
  <c r="CS1477" i="1" s="1"/>
  <c r="CS1476" i="1" s="1"/>
  <c r="CY1480" i="1"/>
  <c r="CX1423" i="1"/>
  <c r="CR1422" i="1"/>
  <c r="CR1421" i="1" s="1"/>
  <c r="CY363" i="1"/>
  <c r="CS362" i="1"/>
  <c r="CY342" i="1"/>
  <c r="CS341" i="1"/>
  <c r="CS340" i="1" s="1"/>
  <c r="CS339" i="1" s="1"/>
  <c r="CS338" i="1" s="1"/>
  <c r="CS337" i="1" s="1"/>
  <c r="CS1314" i="1"/>
  <c r="CS1313" i="1" s="1"/>
  <c r="CY1315" i="1"/>
  <c r="CS1439" i="1"/>
  <c r="CS1438" i="1" s="1"/>
  <c r="CS1437" i="1" s="1"/>
  <c r="CY1440" i="1"/>
  <c r="CR263" i="1"/>
  <c r="CR262" i="1" s="1"/>
  <c r="CR261" i="1" s="1"/>
  <c r="CR260" i="1" s="1"/>
  <c r="CX264" i="1"/>
  <c r="CY365" i="1"/>
  <c r="CS364" i="1"/>
  <c r="CS764" i="1"/>
  <c r="CS763" i="1" s="1"/>
  <c r="CS762" i="1" s="1"/>
  <c r="CS761" i="1" s="1"/>
  <c r="CY765" i="1"/>
  <c r="CY349" i="1"/>
  <c r="CS348" i="1"/>
  <c r="CS347" i="1" s="1"/>
  <c r="CS346" i="1" s="1"/>
  <c r="CS345" i="1" s="1"/>
  <c r="CY1255" i="1"/>
  <c r="CS1254" i="1"/>
  <c r="CS1253" i="1" s="1"/>
  <c r="CR1010" i="1"/>
  <c r="CR1009" i="1" s="1"/>
  <c r="CR1008" i="1" s="1"/>
  <c r="CX1011" i="1"/>
  <c r="CX1267" i="1"/>
  <c r="CR1266" i="1"/>
  <c r="CR1265" i="1" s="1"/>
  <c r="CF1415" i="1"/>
  <c r="CM26" i="1"/>
  <c r="CM25" i="1" s="1"/>
  <c r="CM24" i="1" s="1"/>
  <c r="CL153" i="1"/>
  <c r="CM113" i="1"/>
  <c r="CM112" i="1" s="1"/>
  <c r="CM111" i="1" s="1"/>
  <c r="CM110" i="1" s="1"/>
  <c r="CM535" i="1"/>
  <c r="CG460" i="1"/>
  <c r="CG454" i="1" s="1"/>
  <c r="CM714" i="1"/>
  <c r="CM660" i="1" s="1"/>
  <c r="CM52" i="1"/>
  <c r="CM51" i="1" s="1"/>
  <c r="CL1469" i="1"/>
  <c r="CM90" i="1"/>
  <c r="CM216" i="1"/>
  <c r="CL728" i="1"/>
  <c r="CL714" i="1" s="1"/>
  <c r="CL1098" i="1"/>
  <c r="CL1097" i="1" s="1"/>
  <c r="CL1234" i="1"/>
  <c r="CL1233" i="1" s="1"/>
  <c r="BZ1127" i="1"/>
  <c r="BZ1126" i="1" s="1"/>
  <c r="CF1128" i="1"/>
  <c r="BZ1095" i="1"/>
  <c r="BZ1094" i="1" s="1"/>
  <c r="BZ1093" i="1" s="1"/>
  <c r="CF1096" i="1"/>
  <c r="BZ946" i="1"/>
  <c r="BZ945" i="1" s="1"/>
  <c r="BZ944" i="1" s="1"/>
  <c r="CF947" i="1"/>
  <c r="CY283" i="1"/>
  <c r="CS282" i="1"/>
  <c r="CS281" i="1" s="1"/>
  <c r="CS280" i="1" s="1"/>
  <c r="CS279" i="1" s="1"/>
  <c r="CX1447" i="1"/>
  <c r="CR1446" i="1"/>
  <c r="CR1445" i="1" s="1"/>
  <c r="CY1261" i="1"/>
  <c r="CS1260" i="1"/>
  <c r="CS1259" i="1" s="1"/>
  <c r="CR184" i="1"/>
  <c r="CX185" i="1"/>
  <c r="CS130" i="1"/>
  <c r="CS129" i="1" s="1"/>
  <c r="CS128" i="1" s="1"/>
  <c r="CS127" i="1" s="1"/>
  <c r="CS126" i="1" s="1"/>
  <c r="CY131" i="1"/>
  <c r="CS1236" i="1"/>
  <c r="CS1235" i="1" s="1"/>
  <c r="CY1237" i="1"/>
  <c r="CR734" i="1"/>
  <c r="CR733" i="1" s="1"/>
  <c r="CX735" i="1"/>
  <c r="CY159" i="1"/>
  <c r="CS158" i="1"/>
  <c r="CS157" i="1" s="1"/>
  <c r="CS1010" i="1"/>
  <c r="CS1009" i="1" s="1"/>
  <c r="CS1008" i="1" s="1"/>
  <c r="CY1011" i="1"/>
  <c r="CX409" i="1"/>
  <c r="CR408" i="1"/>
  <c r="CR407" i="1" s="1"/>
  <c r="CY1431" i="1"/>
  <c r="CS1430" i="1"/>
  <c r="CY37" i="1"/>
  <c r="CS36" i="1"/>
  <c r="CS1153" i="1"/>
  <c r="CS1152" i="1" s="1"/>
  <c r="CY1154" i="1"/>
  <c r="CS1467" i="1"/>
  <c r="CS1466" i="1" s="1"/>
  <c r="CS1465" i="1" s="1"/>
  <c r="CY1468" i="1"/>
  <c r="CX507" i="1"/>
  <c r="CR505" i="1"/>
  <c r="CS1491" i="1"/>
  <c r="CS1490" i="1" s="1"/>
  <c r="CS1489" i="1" s="1"/>
  <c r="CY1492" i="1"/>
  <c r="CS996" i="1"/>
  <c r="CS995" i="1" s="1"/>
  <c r="CS994" i="1" s="1"/>
  <c r="CY997" i="1"/>
  <c r="CY273" i="1"/>
  <c r="CS272" i="1"/>
  <c r="CS1183" i="1"/>
  <c r="CS1182" i="1" s="1"/>
  <c r="CY1184" i="1"/>
  <c r="CY1435" i="1"/>
  <c r="CS1434" i="1"/>
  <c r="CS1433" i="1" s="1"/>
  <c r="CS1432" i="1" s="1"/>
  <c r="CY196" i="1"/>
  <c r="CS195" i="1"/>
  <c r="CR241" i="1"/>
  <c r="CX242" i="1"/>
  <c r="CY843" i="1"/>
  <c r="CS842" i="1"/>
  <c r="CS841" i="1" s="1"/>
  <c r="CS118" i="1"/>
  <c r="CY120" i="1"/>
  <c r="CR458" i="1"/>
  <c r="CR457" i="1" s="1"/>
  <c r="CR456" i="1" s="1"/>
  <c r="CR455" i="1" s="1"/>
  <c r="CX459" i="1"/>
  <c r="CX1279" i="1"/>
  <c r="CR1278" i="1"/>
  <c r="CR1277" i="1" s="1"/>
  <c r="CS734" i="1"/>
  <c r="CS733" i="1" s="1"/>
  <c r="CY735" i="1"/>
  <c r="CY483" i="1"/>
  <c r="CS482" i="1"/>
  <c r="CR1308" i="1"/>
  <c r="CR1307" i="1" s="1"/>
  <c r="CX1309" i="1"/>
  <c r="CR161" i="1"/>
  <c r="CR160" i="1" s="1"/>
  <c r="CX162" i="1"/>
  <c r="CR217" i="1"/>
  <c r="CR216" i="1" s="1"/>
  <c r="CX218" i="1"/>
  <c r="CY485" i="1"/>
  <c r="CS484" i="1"/>
  <c r="CS76" i="1"/>
  <c r="CS75" i="1" s="1"/>
  <c r="CY77" i="1"/>
  <c r="CY616" i="1"/>
  <c r="CS615" i="1"/>
  <c r="CS614" i="1" s="1"/>
  <c r="CS613" i="1" s="1"/>
  <c r="CS612" i="1" s="1"/>
  <c r="CX1285" i="1"/>
  <c r="CR1284" i="1"/>
  <c r="CR1283" i="1" s="1"/>
  <c r="CS405" i="1"/>
  <c r="CS404" i="1" s="1"/>
  <c r="CY406" i="1"/>
  <c r="CY779" i="1"/>
  <c r="CS778" i="1"/>
  <c r="CS777" i="1" s="1"/>
  <c r="CS776" i="1" s="1"/>
  <c r="CS775" i="1" s="1"/>
  <c r="CS774" i="1" s="1"/>
  <c r="CY1420" i="1"/>
  <c r="CS1419" i="1"/>
  <c r="CS1418" i="1" s="1"/>
  <c r="CY436" i="1"/>
  <c r="CS435" i="1"/>
  <c r="CS434" i="1" s="1"/>
  <c r="CX896" i="1"/>
  <c r="CR895" i="1"/>
  <c r="CR894" i="1" s="1"/>
  <c r="CR893" i="1" s="1"/>
  <c r="CY581" i="1"/>
  <c r="CS580" i="1"/>
  <c r="CS579" i="1" s="1"/>
  <c r="CS578" i="1" s="1"/>
  <c r="CS577" i="1" s="1"/>
  <c r="CS68" i="1"/>
  <c r="CS67" i="1" s="1"/>
  <c r="CY69" i="1"/>
  <c r="CY359" i="1"/>
  <c r="CS358" i="1"/>
  <c r="CS357" i="1" s="1"/>
  <c r="CS356" i="1" s="1"/>
  <c r="CS411" i="1"/>
  <c r="CS410" i="1" s="1"/>
  <c r="CY412" i="1"/>
  <c r="CX1291" i="1"/>
  <c r="CR1290" i="1"/>
  <c r="CR1289" i="1" s="1"/>
  <c r="CR546" i="1"/>
  <c r="CR545" i="1" s="1"/>
  <c r="CX547" i="1"/>
  <c r="CS706" i="1"/>
  <c r="CS705" i="1" s="1"/>
  <c r="CY707" i="1"/>
  <c r="CY1202" i="1"/>
  <c r="CS1201" i="1"/>
  <c r="CS1200" i="1" s="1"/>
  <c r="CS1199" i="1" s="1"/>
  <c r="CS1198" i="1" s="1"/>
  <c r="CY22" i="1"/>
  <c r="CS21" i="1"/>
  <c r="CS20" i="1" s="1"/>
  <c r="CS19" i="1" s="1"/>
  <c r="CS18" i="1" s="1"/>
  <c r="CS17" i="1" s="1"/>
  <c r="CS1471" i="1"/>
  <c r="CS1470" i="1" s="1"/>
  <c r="CS1469" i="1" s="1"/>
  <c r="CY1472" i="1"/>
  <c r="CY269" i="1"/>
  <c r="CS268" i="1"/>
  <c r="CS267" i="1" s="1"/>
  <c r="CS266" i="1" s="1"/>
  <c r="CS265" i="1" s="1"/>
  <c r="CR1317" i="1"/>
  <c r="CR1316" i="1" s="1"/>
  <c r="CX1318" i="1"/>
  <c r="CX401" i="1"/>
  <c r="CR400" i="1"/>
  <c r="CR397" i="1" s="1"/>
  <c r="CR396" i="1" s="1"/>
  <c r="CS992" i="1"/>
  <c r="CS991" i="1" s="1"/>
  <c r="CS990" i="1" s="1"/>
  <c r="CY993" i="1"/>
  <c r="CY730" i="1"/>
  <c r="CS729" i="1"/>
  <c r="CX196" i="1"/>
  <c r="CR195" i="1"/>
  <c r="CY732" i="1"/>
  <c r="CS731" i="1"/>
  <c r="CX178" i="1"/>
  <c r="CR177" i="1"/>
  <c r="CR176" i="1" s="1"/>
  <c r="CR175" i="1" s="1"/>
  <c r="CR174" i="1" s="1"/>
  <c r="CR73" i="1"/>
  <c r="CR72" i="1" s="1"/>
  <c r="CX74" i="1"/>
  <c r="CX611" i="1"/>
  <c r="CR610" i="1"/>
  <c r="CR609" i="1" s="1"/>
  <c r="CR608" i="1" s="1"/>
  <c r="CR607" i="1" s="1"/>
  <c r="CY74" i="1"/>
  <c r="CS73" i="1"/>
  <c r="CS72" i="1" s="1"/>
  <c r="CY54" i="1"/>
  <c r="CS53" i="1"/>
  <c r="CS52" i="1" s="1"/>
  <c r="CS51" i="1" s="1"/>
  <c r="CS1251" i="1"/>
  <c r="CS1250" i="1" s="1"/>
  <c r="CY1252" i="1"/>
  <c r="CS575" i="1"/>
  <c r="CS574" i="1" s="1"/>
  <c r="CS573" i="1" s="1"/>
  <c r="CS572" i="1" s="1"/>
  <c r="CS571" i="1" s="1"/>
  <c r="CY576" i="1"/>
  <c r="CR643" i="1"/>
  <c r="CR642" i="1" s="1"/>
  <c r="CR641" i="1" s="1"/>
  <c r="CR640" i="1" s="1"/>
  <c r="CX644" i="1"/>
  <c r="CS543" i="1"/>
  <c r="CS542" i="1" s="1"/>
  <c r="CY544" i="1"/>
  <c r="CY439" i="1"/>
  <c r="CS438" i="1"/>
  <c r="CS437" i="1" s="1"/>
  <c r="CR1299" i="1"/>
  <c r="CR1298" i="1" s="1"/>
  <c r="CX1300" i="1"/>
  <c r="CS86" i="1"/>
  <c r="CS85" i="1" s="1"/>
  <c r="CY87" i="1"/>
  <c r="CR1326" i="1"/>
  <c r="CR1325" i="1" s="1"/>
  <c r="CX1327" i="1"/>
  <c r="CR1471" i="1"/>
  <c r="CR1470" i="1" s="1"/>
  <c r="CR1469" i="1" s="1"/>
  <c r="CX1472" i="1"/>
  <c r="CR1332" i="1"/>
  <c r="CR1331" i="1" s="1"/>
  <c r="CX1333" i="1"/>
  <c r="CX1102" i="1"/>
  <c r="CR1101" i="1"/>
  <c r="CY92" i="1"/>
  <c r="CS91" i="1"/>
  <c r="CS90" i="1" s="1"/>
  <c r="CR1335" i="1"/>
  <c r="CR1334" i="1" s="1"/>
  <c r="CX1336" i="1"/>
  <c r="CS217" i="1"/>
  <c r="CS216" i="1" s="1"/>
  <c r="CY218" i="1"/>
  <c r="CS241" i="1"/>
  <c r="CY242" i="1"/>
  <c r="CX730" i="1"/>
  <c r="CR729" i="1"/>
  <c r="CR728" i="1" s="1"/>
  <c r="CX680" i="1"/>
  <c r="CR679" i="1"/>
  <c r="CR678" i="1" s="1"/>
  <c r="CR677" i="1" s="1"/>
  <c r="CR676" i="1" s="1"/>
  <c r="CX1100" i="1"/>
  <c r="CR1099" i="1"/>
  <c r="CX287" i="1"/>
  <c r="CR286" i="1"/>
  <c r="CR1323" i="1"/>
  <c r="CR1322" i="1" s="1"/>
  <c r="CX1324" i="1"/>
  <c r="CX1237" i="1"/>
  <c r="CR1236" i="1"/>
  <c r="CR1235" i="1" s="1"/>
  <c r="CM460" i="1"/>
  <c r="CM454" i="1" s="1"/>
  <c r="CM391" i="1"/>
  <c r="CM390" i="1" s="1"/>
  <c r="CM1427" i="1"/>
  <c r="CM1417" i="1" s="1"/>
  <c r="CM1416" i="1" s="1"/>
  <c r="CM634" i="1"/>
  <c r="CL67" i="1"/>
  <c r="CS1141" i="1"/>
  <c r="CM811" i="1"/>
  <c r="CM810" i="1" s="1"/>
  <c r="CM752" i="1"/>
  <c r="CM742" i="1" s="1"/>
  <c r="CM1533" i="1"/>
  <c r="CM1532" i="1" s="1"/>
  <c r="CM1530" i="1" s="1"/>
  <c r="CM361" i="1"/>
  <c r="CM360" i="1" s="1"/>
  <c r="CM355" i="1" s="1"/>
  <c r="CM344" i="1" s="1"/>
  <c r="CS950" i="1"/>
  <c r="CS949" i="1" s="1"/>
  <c r="CS948" i="1" s="1"/>
  <c r="CS943" i="1" s="1"/>
  <c r="CY951" i="1"/>
  <c r="CM942" i="1"/>
  <c r="CS974" i="1"/>
  <c r="CS971" i="1" s="1"/>
  <c r="CS970" i="1" s="1"/>
  <c r="CS965" i="1" s="1"/>
  <c r="CY975" i="1"/>
  <c r="CY1068" i="1"/>
  <c r="CS1067" i="1"/>
  <c r="CS1066" i="1" s="1"/>
  <c r="CS1065" i="1" s="1"/>
  <c r="CS1060" i="1" s="1"/>
  <c r="CS1059" i="1" s="1"/>
  <c r="CX1068" i="1"/>
  <c r="CR1067" i="1"/>
  <c r="CR1066" i="1" s="1"/>
  <c r="CR1065" i="1" s="1"/>
  <c r="BB1340" i="1"/>
  <c r="BB1232" i="1" s="1"/>
  <c r="BT1088" i="1"/>
  <c r="BT1087" i="1" s="1"/>
  <c r="BT989" i="1"/>
  <c r="BT830" i="1"/>
  <c r="BT829" i="1" s="1"/>
  <c r="BT828" i="1" s="1"/>
  <c r="BZ831" i="1"/>
  <c r="BT814" i="1"/>
  <c r="BT813" i="1" s="1"/>
  <c r="BT812" i="1" s="1"/>
  <c r="BZ815" i="1"/>
  <c r="BN239" i="1"/>
  <c r="BN238" i="1" s="1"/>
  <c r="BN207" i="1" s="1"/>
  <c r="BT240" i="1"/>
  <c r="BO239" i="1"/>
  <c r="BO238" i="1" s="1"/>
  <c r="BO207" i="1" s="1"/>
  <c r="BO179" i="1" s="1"/>
  <c r="BO133" i="1" s="1"/>
  <c r="BO15" i="1" s="1"/>
  <c r="BO1546" i="1" s="1"/>
  <c r="BU240" i="1"/>
  <c r="BT878" i="1"/>
  <c r="BT877" i="1" s="1"/>
  <c r="BZ989" i="1"/>
  <c r="BN842" i="1"/>
  <c r="BN841" i="1" s="1"/>
  <c r="BT843" i="1"/>
  <c r="BN845" i="1"/>
  <c r="BN844" i="1" s="1"/>
  <c r="BT846" i="1"/>
  <c r="BH543" i="1"/>
  <c r="BH542" i="1" s="1"/>
  <c r="BH541" i="1" s="1"/>
  <c r="BN544" i="1"/>
  <c r="BH706" i="1"/>
  <c r="BH705" i="1" s="1"/>
  <c r="BN707" i="1"/>
  <c r="BH1349" i="1"/>
  <c r="BH1348" i="1" s="1"/>
  <c r="BH1344" i="1" s="1"/>
  <c r="BN1350" i="1"/>
  <c r="BB536" i="1"/>
  <c r="BH539" i="1"/>
  <c r="BH538" i="1" s="1"/>
  <c r="BH537" i="1" s="1"/>
  <c r="BN540" i="1"/>
  <c r="BH1342" i="1"/>
  <c r="BH1341" i="1" s="1"/>
  <c r="BN1343" i="1"/>
  <c r="BH595" i="1"/>
  <c r="BH594" i="1" s="1"/>
  <c r="BH583" i="1" s="1"/>
  <c r="BH582" i="1" s="1"/>
  <c r="BN596" i="1"/>
  <c r="BB1229" i="1"/>
  <c r="BH1230" i="1"/>
  <c r="BB792" i="1"/>
  <c r="BB791" i="1" s="1"/>
  <c r="BB790" i="1" s="1"/>
  <c r="BB789" i="1" s="1"/>
  <c r="BB781" i="1" s="1"/>
  <c r="BB772" i="1" s="1"/>
  <c r="BH793" i="1"/>
  <c r="BB664" i="1"/>
  <c r="BB663" i="1" s="1"/>
  <c r="BB662" i="1" s="1"/>
  <c r="BB661" i="1" s="1"/>
  <c r="BH665" i="1"/>
  <c r="BB1218" i="1"/>
  <c r="BB1217" i="1" s="1"/>
  <c r="BB1216" i="1" s="1"/>
  <c r="BB1215" i="1" s="1"/>
  <c r="BB1214" i="1" s="1"/>
  <c r="BH1219" i="1"/>
  <c r="BB755" i="1"/>
  <c r="BB754" i="1" s="1"/>
  <c r="BB753" i="1" s="1"/>
  <c r="BB752" i="1" s="1"/>
  <c r="BB742" i="1" s="1"/>
  <c r="BH756" i="1"/>
  <c r="BB1138" i="1"/>
  <c r="BB1137" i="1" s="1"/>
  <c r="BH1139" i="1"/>
  <c r="BB484" i="1"/>
  <c r="BH485" i="1"/>
  <c r="BB1467" i="1"/>
  <c r="BB1466" i="1" s="1"/>
  <c r="BB1465" i="1" s="1"/>
  <c r="BB1464" i="1" s="1"/>
  <c r="BB1463" i="1" s="1"/>
  <c r="BH1468" i="1"/>
  <c r="BB615" i="1"/>
  <c r="BB614" i="1" s="1"/>
  <c r="BB613" i="1" s="1"/>
  <c r="BB612" i="1" s="1"/>
  <c r="BH616" i="1"/>
  <c r="BB1156" i="1"/>
  <c r="BB1155" i="1" s="1"/>
  <c r="BB1141" i="1" s="1"/>
  <c r="BH1157" i="1"/>
  <c r="BB284" i="1"/>
  <c r="BH285" i="1"/>
  <c r="BB638" i="1"/>
  <c r="BB637" i="1" s="1"/>
  <c r="BB636" i="1" s="1"/>
  <c r="BB635" i="1" s="1"/>
  <c r="BH639" i="1"/>
  <c r="BB497" i="1"/>
  <c r="BB496" i="1" s="1"/>
  <c r="BB495" i="1" s="1"/>
  <c r="BH498" i="1"/>
  <c r="BB501" i="1"/>
  <c r="BB500" i="1" s="1"/>
  <c r="BB499" i="1" s="1"/>
  <c r="BH502" i="1"/>
  <c r="BB394" i="1"/>
  <c r="BB393" i="1" s="1"/>
  <c r="BB392" i="1" s="1"/>
  <c r="BB391" i="1" s="1"/>
  <c r="BB390" i="1" s="1"/>
  <c r="BH395" i="1"/>
  <c r="BB435" i="1"/>
  <c r="BB434" i="1" s="1"/>
  <c r="BB430" i="1" s="1"/>
  <c r="BB425" i="1" s="1"/>
  <c r="BB424" i="1" s="1"/>
  <c r="BB423" i="1" s="1"/>
  <c r="BH436" i="1"/>
  <c r="BB522" i="1"/>
  <c r="BB521" i="1" s="1"/>
  <c r="BB520" i="1" s="1"/>
  <c r="BB519" i="1" s="1"/>
  <c r="BB518" i="1" s="1"/>
  <c r="BH523" i="1"/>
  <c r="BB968" i="1"/>
  <c r="BB967" i="1" s="1"/>
  <c r="BB966" i="1" s="1"/>
  <c r="BH969" i="1"/>
  <c r="BB1131" i="1"/>
  <c r="BB1130" i="1" s="1"/>
  <c r="BH1132" i="1"/>
  <c r="BB695" i="1"/>
  <c r="BB694" i="1" s="1"/>
  <c r="BB690" i="1" s="1"/>
  <c r="BB689" i="1" s="1"/>
  <c r="BH696" i="1"/>
  <c r="BB142" i="1"/>
  <c r="BB141" i="1" s="1"/>
  <c r="BB140" i="1" s="1"/>
  <c r="BH143" i="1"/>
  <c r="BB482" i="1"/>
  <c r="BH483" i="1"/>
  <c r="BB469" i="1"/>
  <c r="BB468" i="1" s="1"/>
  <c r="BH470" i="1"/>
  <c r="BB1227" i="1"/>
  <c r="BH1228" i="1"/>
  <c r="BB950" i="1"/>
  <c r="BB949" i="1" s="1"/>
  <c r="BB948" i="1" s="1"/>
  <c r="BB943" i="1" s="1"/>
  <c r="BH951" i="1"/>
  <c r="BB472" i="1"/>
  <c r="BB471" i="1" s="1"/>
  <c r="BH473" i="1"/>
  <c r="BB1134" i="1"/>
  <c r="BB1133" i="1" s="1"/>
  <c r="BH1135" i="1"/>
  <c r="BB130" i="1"/>
  <c r="BB129" i="1" s="1"/>
  <c r="BB128" i="1" s="1"/>
  <c r="BB127" i="1" s="1"/>
  <c r="BB126" i="1" s="1"/>
  <c r="BH131" i="1"/>
  <c r="BB1124" i="1"/>
  <c r="BB1123" i="1" s="1"/>
  <c r="BH1125" i="1"/>
  <c r="AD267" i="1"/>
  <c r="AD266" i="1" s="1"/>
  <c r="AD265" i="1" s="1"/>
  <c r="AV1226" i="1"/>
  <c r="AV1225" i="1" s="1"/>
  <c r="AV1224" i="1" s="1"/>
  <c r="AV1223" i="1" s="1"/>
  <c r="AV1221" i="1" s="1"/>
  <c r="AV1122" i="1"/>
  <c r="AV1121" i="1" s="1"/>
  <c r="AV1120" i="1" s="1"/>
  <c r="AV1118" i="1" s="1"/>
  <c r="AP199" i="1"/>
  <c r="AP191" i="1" s="1"/>
  <c r="AP466" i="1"/>
  <c r="AP460" i="1" s="1"/>
  <c r="AP454" i="1" s="1"/>
  <c r="AV660" i="1"/>
  <c r="X604" i="1"/>
  <c r="AV200" i="1"/>
  <c r="BB201" i="1"/>
  <c r="AV55" i="1"/>
  <c r="BB56" i="1"/>
  <c r="AV137" i="1"/>
  <c r="AV136" i="1" s="1"/>
  <c r="AV135" i="1" s="1"/>
  <c r="AV134" i="1" s="1"/>
  <c r="BB138" i="1"/>
  <c r="AV1527" i="1"/>
  <c r="AV1526" i="1" s="1"/>
  <c r="AV1525" i="1" s="1"/>
  <c r="AV1524" i="1" s="1"/>
  <c r="AV1523" i="1" s="1"/>
  <c r="AV1521" i="1" s="1"/>
  <c r="BB1528" i="1"/>
  <c r="AV193" i="1"/>
  <c r="AV192" i="1" s="1"/>
  <c r="BB194" i="1"/>
  <c r="AV204" i="1"/>
  <c r="BB206" i="1"/>
  <c r="AV202" i="1"/>
  <c r="BB203" i="1"/>
  <c r="AV182" i="1"/>
  <c r="BB183" i="1"/>
  <c r="AV1543" i="1"/>
  <c r="AV1542" i="1" s="1"/>
  <c r="AV1541" i="1" s="1"/>
  <c r="BB1544" i="1"/>
  <c r="AV974" i="1"/>
  <c r="AV971" i="1" s="1"/>
  <c r="AV970" i="1" s="1"/>
  <c r="AV965" i="1" s="1"/>
  <c r="BB975" i="1"/>
  <c r="AV1535" i="1"/>
  <c r="AV1534" i="1" s="1"/>
  <c r="AV1533" i="1" s="1"/>
  <c r="AV1532" i="1" s="1"/>
  <c r="AV1530" i="1" s="1"/>
  <c r="BB1536" i="1"/>
  <c r="AV1494" i="1"/>
  <c r="AV1493" i="1" s="1"/>
  <c r="AV1489" i="1" s="1"/>
  <c r="AV1488" i="1" s="1"/>
  <c r="AV1487" i="1" s="1"/>
  <c r="AV1461" i="1" s="1"/>
  <c r="BB1495" i="1"/>
  <c r="AJ33" i="1"/>
  <c r="AP555" i="1"/>
  <c r="AP554" i="1" s="1"/>
  <c r="AP553" i="1" s="1"/>
  <c r="AV556" i="1"/>
  <c r="AP31" i="1"/>
  <c r="AP30" i="1" s="1"/>
  <c r="AV32" i="1"/>
  <c r="AP53" i="1"/>
  <c r="AV54" i="1"/>
  <c r="AP34" i="1"/>
  <c r="AV35" i="1"/>
  <c r="AP21" i="1"/>
  <c r="AP20" i="1" s="1"/>
  <c r="AP19" i="1" s="1"/>
  <c r="AP18" i="1" s="1"/>
  <c r="AP17" i="1" s="1"/>
  <c r="AV22" i="1"/>
  <c r="AP114" i="1"/>
  <c r="AP113" i="1" s="1"/>
  <c r="AP112" i="1" s="1"/>
  <c r="AP111" i="1" s="1"/>
  <c r="AP110" i="1" s="1"/>
  <c r="AV115" i="1"/>
  <c r="AP36" i="1"/>
  <c r="AV37" i="1"/>
  <c r="AP41" i="1"/>
  <c r="AV43" i="1"/>
  <c r="AP282" i="1"/>
  <c r="AP281" i="1" s="1"/>
  <c r="AP280" i="1" s="1"/>
  <c r="AP279" i="1" s="1"/>
  <c r="AV283" i="1"/>
  <c r="AP551" i="1"/>
  <c r="AP550" i="1" s="1"/>
  <c r="AP549" i="1" s="1"/>
  <c r="AV552" i="1"/>
  <c r="AP28" i="1"/>
  <c r="AP27" i="1" s="1"/>
  <c r="AV29" i="1"/>
  <c r="AV466" i="1"/>
  <c r="AV460" i="1" s="1"/>
  <c r="AV454" i="1" s="1"/>
  <c r="AJ270" i="1"/>
  <c r="AP271" i="1"/>
  <c r="AD186" i="1"/>
  <c r="AD181" i="1" s="1"/>
  <c r="AD180" i="1" s="1"/>
  <c r="AJ187" i="1"/>
  <c r="AD146" i="1"/>
  <c r="AD145" i="1" s="1"/>
  <c r="AD144" i="1" s="1"/>
  <c r="AD139" i="1" s="1"/>
  <c r="AJ147" i="1"/>
  <c r="AJ362" i="1"/>
  <c r="AJ361" i="1" s="1"/>
  <c r="AJ360" i="1" s="1"/>
  <c r="AJ355" i="1" s="1"/>
  <c r="AJ344" i="1" s="1"/>
  <c r="AP363" i="1"/>
  <c r="X179" i="1"/>
  <c r="X133" i="1" s="1"/>
  <c r="X15" i="1" s="1"/>
  <c r="AD59" i="1"/>
  <c r="AD52" i="1" s="1"/>
  <c r="AD51" i="1" s="1"/>
  <c r="AD50" i="1" s="1"/>
  <c r="AD49" i="1" s="1"/>
  <c r="AJ60" i="1"/>
  <c r="AD252" i="1"/>
  <c r="AD249" i="1" s="1"/>
  <c r="AD248" i="1" s="1"/>
  <c r="AD247" i="1" s="1"/>
  <c r="AJ253" i="1"/>
  <c r="AJ268" i="1"/>
  <c r="AP269" i="1"/>
  <c r="AJ325" i="1"/>
  <c r="AJ324" i="1" s="1"/>
  <c r="AJ323" i="1" s="1"/>
  <c r="AJ322" i="1" s="1"/>
  <c r="AJ321" i="1" s="1"/>
  <c r="AP326" i="1"/>
  <c r="AJ548" i="1"/>
  <c r="AJ535" i="1" s="1"/>
  <c r="AJ378" i="1" s="1"/>
  <c r="AJ26" i="1"/>
  <c r="AJ25" i="1" s="1"/>
  <c r="AJ24" i="1" s="1"/>
  <c r="AD629" i="1"/>
  <c r="AD628" i="1" s="1"/>
  <c r="AD627" i="1" s="1"/>
  <c r="AD626" i="1" s="1"/>
  <c r="AD606" i="1" s="1"/>
  <c r="AJ630" i="1"/>
  <c r="AD1021" i="1"/>
  <c r="AD1020" i="1" s="1"/>
  <c r="AD1019" i="1" s="1"/>
  <c r="AD1018" i="1" s="1"/>
  <c r="AD942" i="1" s="1"/>
  <c r="AD808" i="1" s="1"/>
  <c r="AJ1022" i="1"/>
  <c r="AD653" i="1"/>
  <c r="AD652" i="1" s="1"/>
  <c r="AD651" i="1" s="1"/>
  <c r="AD650" i="1" s="1"/>
  <c r="AD634" i="1" s="1"/>
  <c r="AJ654" i="1"/>
  <c r="AJ1033" i="1"/>
  <c r="AJ1032" i="1" s="1"/>
  <c r="AJ1031" i="1" s="1"/>
  <c r="AJ1030" i="1" s="1"/>
  <c r="AJ1029" i="1" s="1"/>
  <c r="AP1034" i="1"/>
  <c r="R1546" i="1"/>
  <c r="G1491" i="1"/>
  <c r="G1490" i="1" s="1"/>
  <c r="F1491" i="1"/>
  <c r="F1490" i="1" s="1"/>
  <c r="BZ878" i="1" l="1"/>
  <c r="BZ877" i="1" s="1"/>
  <c r="CS324" i="1"/>
  <c r="CS323" i="1" s="1"/>
  <c r="CS322" i="1" s="1"/>
  <c r="CS321" i="1" s="1"/>
  <c r="BZ1088" i="1"/>
  <c r="BZ1087" i="1" s="1"/>
  <c r="CR714" i="1"/>
  <c r="CS224" i="1"/>
  <c r="CS62" i="1"/>
  <c r="CS541" i="1"/>
  <c r="CS989" i="1"/>
  <c r="CS1488" i="1"/>
  <c r="CS1487" i="1" s="1"/>
  <c r="CM191" i="1"/>
  <c r="CY974" i="1"/>
  <c r="CY241" i="1"/>
  <c r="DC241" i="1" s="1"/>
  <c r="DC242" i="1"/>
  <c r="CX1335" i="1"/>
  <c r="DB1336" i="1"/>
  <c r="CX1471" i="1"/>
  <c r="DB1472" i="1"/>
  <c r="CY86" i="1"/>
  <c r="DC87" i="1"/>
  <c r="CX643" i="1"/>
  <c r="DB644" i="1"/>
  <c r="CY1251" i="1"/>
  <c r="CX73" i="1"/>
  <c r="DB74" i="1"/>
  <c r="CY706" i="1"/>
  <c r="DC707" i="1"/>
  <c r="CY76" i="1"/>
  <c r="DC77" i="1"/>
  <c r="CX217" i="1"/>
  <c r="DB218" i="1"/>
  <c r="CX1308" i="1"/>
  <c r="DB1309" i="1"/>
  <c r="CY734" i="1"/>
  <c r="DC735" i="1"/>
  <c r="CX458" i="1"/>
  <c r="DB459" i="1"/>
  <c r="CY1183" i="1"/>
  <c r="DC1184" i="1"/>
  <c r="CY996" i="1"/>
  <c r="CY1153" i="1"/>
  <c r="CY1010" i="1"/>
  <c r="DC1011" i="1"/>
  <c r="CX734" i="1"/>
  <c r="DB735" i="1"/>
  <c r="CY130" i="1"/>
  <c r="CX1010" i="1"/>
  <c r="DB1011" i="1"/>
  <c r="CY1439" i="1"/>
  <c r="CY1263" i="1"/>
  <c r="CX1275" i="1"/>
  <c r="DB1276" i="1"/>
  <c r="CX1425" i="1"/>
  <c r="DB1426" i="1"/>
  <c r="CX692" i="1"/>
  <c r="DB693" i="1"/>
  <c r="CX1201" i="1"/>
  <c r="DB1202" i="1"/>
  <c r="CY1425" i="1"/>
  <c r="CY151" i="1"/>
  <c r="CY1349" i="1"/>
  <c r="DC1350" i="1"/>
  <c r="CX739" i="1"/>
  <c r="DB740" i="1"/>
  <c r="CY1248" i="1"/>
  <c r="CY161" i="1"/>
  <c r="DC162" i="1"/>
  <c r="CY653" i="1"/>
  <c r="CX1160" i="1"/>
  <c r="DB1161" i="1"/>
  <c r="CY1242" i="1"/>
  <c r="CY501" i="1"/>
  <c r="CY551" i="1"/>
  <c r="CY555" i="1"/>
  <c r="CX1269" i="1"/>
  <c r="DB1270" i="1"/>
  <c r="CX353" i="1"/>
  <c r="DB354" i="1"/>
  <c r="CY1446" i="1"/>
  <c r="CY687" i="1"/>
  <c r="CX86" i="1"/>
  <c r="DB87" i="1"/>
  <c r="CX1338" i="1"/>
  <c r="DB1339" i="1"/>
  <c r="CX1103" i="1"/>
  <c r="DB1103" i="1" s="1"/>
  <c r="DB1104" i="1"/>
  <c r="CX1503" i="1"/>
  <c r="DB1504" i="1"/>
  <c r="CY137" i="1"/>
  <c r="CY227" i="1"/>
  <c r="DC227" i="1" s="1"/>
  <c r="DC228" i="1"/>
  <c r="CX441" i="1"/>
  <c r="DB442" i="1"/>
  <c r="CY629" i="1"/>
  <c r="CY408" i="1"/>
  <c r="DC409" i="1"/>
  <c r="CX1439" i="1"/>
  <c r="DB1440" i="1"/>
  <c r="CX229" i="1"/>
  <c r="DB229" i="1" s="1"/>
  <c r="DB230" i="1"/>
  <c r="CY1455" i="1"/>
  <c r="CY114" i="1"/>
  <c r="CX155" i="1"/>
  <c r="DB156" i="1"/>
  <c r="CY664" i="1"/>
  <c r="CX118" i="1"/>
  <c r="DB118" i="1" s="1"/>
  <c r="DB120" i="1"/>
  <c r="CY968" i="1"/>
  <c r="CY1127" i="1"/>
  <c r="CY674" i="1"/>
  <c r="CY1302" i="1"/>
  <c r="CX778" i="1"/>
  <c r="DB779" i="1"/>
  <c r="CX1428" i="1"/>
  <c r="DB1428" i="1" s="1"/>
  <c r="DB1429" i="1"/>
  <c r="CY34" i="1"/>
  <c r="CY1317" i="1"/>
  <c r="CY252" i="1"/>
  <c r="CX885" i="1"/>
  <c r="CX884" i="1" s="1"/>
  <c r="CY1293" i="1"/>
  <c r="CY59" i="1"/>
  <c r="CY1021" i="1"/>
  <c r="CX503" i="1"/>
  <c r="DB503" i="1" s="1"/>
  <c r="DB504" i="1"/>
  <c r="CX981" i="1"/>
  <c r="DB982" i="1"/>
  <c r="CX1434" i="1"/>
  <c r="DB1435" i="1"/>
  <c r="CY1278" i="1"/>
  <c r="CY981" i="1"/>
  <c r="DC982" i="1"/>
  <c r="CX697" i="1"/>
  <c r="DB697" i="1" s="1"/>
  <c r="DB698" i="1"/>
  <c r="CY1063" i="1"/>
  <c r="CY1428" i="1"/>
  <c r="CX197" i="1"/>
  <c r="DB197" i="1" s="1"/>
  <c r="DB198" i="1"/>
  <c r="CY679" i="1"/>
  <c r="CY697" i="1"/>
  <c r="CY1287" i="1"/>
  <c r="CY444" i="1"/>
  <c r="CX214" i="1"/>
  <c r="DB214" i="1" s="1"/>
  <c r="DB215" i="1"/>
  <c r="CX428" i="1"/>
  <c r="DB429" i="1"/>
  <c r="CX444" i="1"/>
  <c r="DB445" i="1"/>
  <c r="CX1242" i="1"/>
  <c r="DB1243" i="1"/>
  <c r="CX232" i="1"/>
  <c r="DB232" i="1" s="1"/>
  <c r="DB233" i="1"/>
  <c r="CY1494" i="1"/>
  <c r="CY93" i="1"/>
  <c r="DC93" i="1" s="1"/>
  <c r="DC94" i="1"/>
  <c r="CY886" i="1"/>
  <c r="CY885" i="1" s="1"/>
  <c r="CY884" i="1" s="1"/>
  <c r="CY1067" i="1"/>
  <c r="CY950" i="1"/>
  <c r="CX1099" i="1"/>
  <c r="DB1100" i="1"/>
  <c r="CX729" i="1"/>
  <c r="DB730" i="1"/>
  <c r="CY91" i="1"/>
  <c r="DC92" i="1"/>
  <c r="CY53" i="1"/>
  <c r="CX610" i="1"/>
  <c r="DB611" i="1"/>
  <c r="CX177" i="1"/>
  <c r="DB178" i="1"/>
  <c r="CX195" i="1"/>
  <c r="DB195" i="1" s="1"/>
  <c r="DB196" i="1"/>
  <c r="CY1201" i="1"/>
  <c r="CX895" i="1"/>
  <c r="DB896" i="1"/>
  <c r="CY1419" i="1"/>
  <c r="CY615" i="1"/>
  <c r="CY484" i="1"/>
  <c r="DC484" i="1" s="1"/>
  <c r="DC485" i="1"/>
  <c r="CY482" i="1"/>
  <c r="DC482" i="1" s="1"/>
  <c r="DC483" i="1"/>
  <c r="CX1278" i="1"/>
  <c r="DB1279" i="1"/>
  <c r="CY1434" i="1"/>
  <c r="CY272" i="1"/>
  <c r="CY36" i="1"/>
  <c r="CX408" i="1"/>
  <c r="DB409" i="1"/>
  <c r="CY158" i="1"/>
  <c r="DC159" i="1"/>
  <c r="CX1446" i="1"/>
  <c r="DB1447" i="1"/>
  <c r="CX1266" i="1"/>
  <c r="DB1267" i="1"/>
  <c r="CY1254" i="1"/>
  <c r="CY362" i="1"/>
  <c r="CY755" i="1"/>
  <c r="CY1103" i="1"/>
  <c r="CX236" i="1"/>
  <c r="DB236" i="1" s="1"/>
  <c r="DB237" i="1"/>
  <c r="CX1314" i="1"/>
  <c r="DB1315" i="1"/>
  <c r="CX1320" i="1"/>
  <c r="DB1321" i="1"/>
  <c r="CX620" i="1"/>
  <c r="DB621" i="1"/>
  <c r="CY1452" i="1"/>
  <c r="CX557" i="1"/>
  <c r="DB557" i="1" s="1"/>
  <c r="DB558" i="1"/>
  <c r="CY1305" i="1"/>
  <c r="CX1183" i="1"/>
  <c r="DB1184" i="1"/>
  <c r="CX1311" i="1"/>
  <c r="DB1312" i="1"/>
  <c r="CY1131" i="1"/>
  <c r="CY182" i="1"/>
  <c r="CX1479" i="1"/>
  <c r="DB1480" i="1"/>
  <c r="CX1491" i="1"/>
  <c r="DB1492" i="1"/>
  <c r="CX288" i="1"/>
  <c r="DB288" i="1" s="1"/>
  <c r="DB289" i="1"/>
  <c r="CX234" i="1"/>
  <c r="DB234" i="1" s="1"/>
  <c r="DB235" i="1"/>
  <c r="CY1329" i="1"/>
  <c r="CY1299" i="1"/>
  <c r="CX414" i="1"/>
  <c r="DB415" i="1"/>
  <c r="CY1311" i="1"/>
  <c r="CY638" i="1"/>
  <c r="CY1527" i="1"/>
  <c r="CY1335" i="1"/>
  <c r="CY222" i="1"/>
  <c r="DC223" i="1"/>
  <c r="CX1254" i="1"/>
  <c r="DB1255" i="1"/>
  <c r="CX76" i="1"/>
  <c r="DB77" i="1"/>
  <c r="CY472" i="1"/>
  <c r="CY288" i="1"/>
  <c r="CX764" i="1"/>
  <c r="DB765" i="1"/>
  <c r="CY28" i="1"/>
  <c r="CY1323" i="1"/>
  <c r="CY214" i="1"/>
  <c r="DC214" i="1" s="1"/>
  <c r="DC215" i="1"/>
  <c r="CY197" i="1"/>
  <c r="CY146" i="1"/>
  <c r="CY284" i="1"/>
  <c r="CY648" i="1"/>
  <c r="CY270" i="1"/>
  <c r="CY193" i="1"/>
  <c r="CX1260" i="1"/>
  <c r="DB1261" i="1"/>
  <c r="CY212" i="1"/>
  <c r="DC212" i="1" s="1"/>
  <c r="DC213" i="1"/>
  <c r="CX225" i="1"/>
  <c r="DB225" i="1" s="1"/>
  <c r="DB226" i="1"/>
  <c r="CY1308" i="1"/>
  <c r="CY1229" i="1"/>
  <c r="CY458" i="1"/>
  <c r="CX1287" i="1"/>
  <c r="DB1288" i="1"/>
  <c r="CY620" i="1"/>
  <c r="CY1239" i="1"/>
  <c r="CX1245" i="1"/>
  <c r="DB1246" i="1"/>
  <c r="CY209" i="1"/>
  <c r="DC210" i="1"/>
  <c r="CY1320" i="1"/>
  <c r="CX293" i="1"/>
  <c r="DB294" i="1"/>
  <c r="CX464" i="1"/>
  <c r="DB465" i="1"/>
  <c r="CX116" i="1"/>
  <c r="DB116" i="1" s="1"/>
  <c r="DB117" i="1"/>
  <c r="CY229" i="1"/>
  <c r="DC229" i="1" s="1"/>
  <c r="DC230" i="1"/>
  <c r="CX405" i="1"/>
  <c r="DB406" i="1"/>
  <c r="CY643" i="1"/>
  <c r="CX79" i="1"/>
  <c r="DB80" i="1"/>
  <c r="CY1257" i="1"/>
  <c r="CX1239" i="1"/>
  <c r="DB1240" i="1"/>
  <c r="CY503" i="1"/>
  <c r="CX1281" i="1"/>
  <c r="DB1282" i="1"/>
  <c r="CX1263" i="1"/>
  <c r="DB1264" i="1"/>
  <c r="CY293" i="1"/>
  <c r="CX358" i="1"/>
  <c r="DB359" i="1"/>
  <c r="CY1227" i="1"/>
  <c r="CY1095" i="1"/>
  <c r="CY1133" i="1"/>
  <c r="CY496" i="1"/>
  <c r="CS1441" i="1"/>
  <c r="CX1323" i="1"/>
  <c r="DB1324" i="1"/>
  <c r="CY217" i="1"/>
  <c r="DC218" i="1"/>
  <c r="CX1332" i="1"/>
  <c r="DB1333" i="1"/>
  <c r="CX1326" i="1"/>
  <c r="DB1327" i="1"/>
  <c r="CX1299" i="1"/>
  <c r="DB1300" i="1"/>
  <c r="CY543" i="1"/>
  <c r="CY575" i="1"/>
  <c r="CY992" i="1"/>
  <c r="CX1317" i="1"/>
  <c r="DB1318" i="1"/>
  <c r="CY1471" i="1"/>
  <c r="CX546" i="1"/>
  <c r="DB547" i="1"/>
  <c r="CY411" i="1"/>
  <c r="DC412" i="1"/>
  <c r="CY68" i="1"/>
  <c r="DC69" i="1"/>
  <c r="CY405" i="1"/>
  <c r="DC406" i="1"/>
  <c r="CX161" i="1"/>
  <c r="DB162" i="1"/>
  <c r="CY118" i="1"/>
  <c r="CX241" i="1"/>
  <c r="DB241" i="1" s="1"/>
  <c r="DB242" i="1"/>
  <c r="CY1491" i="1"/>
  <c r="CY1467" i="1"/>
  <c r="CY1236" i="1"/>
  <c r="CX184" i="1"/>
  <c r="DB184" i="1" s="1"/>
  <c r="DB185" i="1"/>
  <c r="CY764" i="1"/>
  <c r="CX263" i="1"/>
  <c r="DB264" i="1"/>
  <c r="CY1314" i="1"/>
  <c r="CY1479" i="1"/>
  <c r="CY814" i="1"/>
  <c r="CX63" i="1"/>
  <c r="DB64" i="1"/>
  <c r="CX1385" i="1"/>
  <c r="DB1386" i="1"/>
  <c r="CY1422" i="1"/>
  <c r="CX1329" i="1"/>
  <c r="DB1330" i="1"/>
  <c r="CY522" i="1"/>
  <c r="CX580" i="1"/>
  <c r="DB581" i="1"/>
  <c r="CY200" i="1"/>
  <c r="CX91" i="1"/>
  <c r="DB92" i="1"/>
  <c r="CY31" i="1"/>
  <c r="CY184" i="1"/>
  <c r="CY1543" i="1"/>
  <c r="DC1544" i="1"/>
  <c r="CX1248" i="1"/>
  <c r="DB1249" i="1"/>
  <c r="CX1048" i="1"/>
  <c r="DB1049" i="1"/>
  <c r="CY1443" i="1"/>
  <c r="CY325" i="1"/>
  <c r="CY202" i="1"/>
  <c r="CX411" i="1"/>
  <c r="DB412" i="1"/>
  <c r="CY1342" i="1"/>
  <c r="DC1343" i="1"/>
  <c r="CX1251" i="1"/>
  <c r="DB1252" i="1"/>
  <c r="CY610" i="1"/>
  <c r="CY1332" i="1"/>
  <c r="CY1284" i="1"/>
  <c r="CY845" i="1"/>
  <c r="DC846" i="1"/>
  <c r="CY186" i="1"/>
  <c r="CY155" i="1"/>
  <c r="DC156" i="1"/>
  <c r="CY1269" i="1"/>
  <c r="CX1443" i="1"/>
  <c r="DB1444" i="1"/>
  <c r="CX1293" i="1"/>
  <c r="DB1294" i="1"/>
  <c r="CX341" i="1"/>
  <c r="DB342" i="1"/>
  <c r="CX209" i="1"/>
  <c r="DB210" i="1"/>
  <c r="CX348" i="1"/>
  <c r="DB349" i="1"/>
  <c r="CY1091" i="1"/>
  <c r="CX219" i="1"/>
  <c r="DB219" i="1" s="1"/>
  <c r="DB220" i="1"/>
  <c r="CY930" i="1"/>
  <c r="CY1048" i="1"/>
  <c r="CY1033" i="1"/>
  <c r="CX65" i="1"/>
  <c r="DB65" i="1" s="1"/>
  <c r="DB66" i="1"/>
  <c r="CY116" i="1"/>
  <c r="CY888" i="1"/>
  <c r="CX1302" i="1"/>
  <c r="DB1303" i="1"/>
  <c r="CY546" i="1"/>
  <c r="CX38" i="1"/>
  <c r="DB38" i="1" s="1"/>
  <c r="DB40" i="1"/>
  <c r="CX1430" i="1"/>
  <c r="DB1430" i="1" s="1"/>
  <c r="DB1431" i="1"/>
  <c r="CY142" i="1"/>
  <c r="CY65" i="1"/>
  <c r="DC65" i="1" s="1"/>
  <c r="DC66" i="1"/>
  <c r="CY895" i="1"/>
  <c r="CX438" i="1"/>
  <c r="DB439" i="1"/>
  <c r="CY41" i="1"/>
  <c r="CX222" i="1"/>
  <c r="DB223" i="1"/>
  <c r="CY1101" i="1"/>
  <c r="CX874" i="1"/>
  <c r="DB875" i="1"/>
  <c r="CX329" i="1"/>
  <c r="DB329" i="1" s="1"/>
  <c r="DB330" i="1"/>
  <c r="CX327" i="1"/>
  <c r="DB327" i="1" s="1"/>
  <c r="DB328" i="1"/>
  <c r="CX68" i="1"/>
  <c r="DB68" i="1" s="1"/>
  <c r="DB69" i="1"/>
  <c r="CY1266" i="1"/>
  <c r="CY957" i="1"/>
  <c r="DC958" i="1"/>
  <c r="CX158" i="1"/>
  <c r="DB159" i="1"/>
  <c r="CY1245" i="1"/>
  <c r="CY1503" i="1"/>
  <c r="DC1504" i="1"/>
  <c r="CY881" i="1"/>
  <c r="CX648" i="1"/>
  <c r="DB649" i="1"/>
  <c r="CX731" i="1"/>
  <c r="DB731" i="1" s="1"/>
  <c r="DB732" i="1"/>
  <c r="CY1474" i="1"/>
  <c r="CX1148" i="1"/>
  <c r="DB1148" i="1" s="1"/>
  <c r="DB1149" i="1"/>
  <c r="CX1067" i="1"/>
  <c r="DB1068" i="1"/>
  <c r="CX1236" i="1"/>
  <c r="DB1237" i="1"/>
  <c r="CX286" i="1"/>
  <c r="DB286" i="1" s="1"/>
  <c r="DB287" i="1"/>
  <c r="CX679" i="1"/>
  <c r="DB680" i="1"/>
  <c r="CX1101" i="1"/>
  <c r="DB1101" i="1" s="1"/>
  <c r="DB1102" i="1"/>
  <c r="CY438" i="1"/>
  <c r="CY73" i="1"/>
  <c r="DC74" i="1"/>
  <c r="CY731" i="1"/>
  <c r="DC731" i="1" s="1"/>
  <c r="DC732" i="1"/>
  <c r="CY729" i="1"/>
  <c r="DC729" i="1" s="1"/>
  <c r="DC730" i="1"/>
  <c r="CX400" i="1"/>
  <c r="DB401" i="1"/>
  <c r="CY268" i="1"/>
  <c r="CY21" i="1"/>
  <c r="CX1290" i="1"/>
  <c r="DB1291" i="1"/>
  <c r="CY358" i="1"/>
  <c r="CY580" i="1"/>
  <c r="CY435" i="1"/>
  <c r="CY778" i="1"/>
  <c r="CX1284" i="1"/>
  <c r="DB1285" i="1"/>
  <c r="CY842" i="1"/>
  <c r="DC843" i="1"/>
  <c r="CY195" i="1"/>
  <c r="CX505" i="1"/>
  <c r="DB505" i="1" s="1"/>
  <c r="DB507" i="1"/>
  <c r="CY1430" i="1"/>
  <c r="CY1260" i="1"/>
  <c r="CY282" i="1"/>
  <c r="CY348" i="1"/>
  <c r="CY364" i="1"/>
  <c r="CY341" i="1"/>
  <c r="CX1422" i="1"/>
  <c r="DB1423" i="1"/>
  <c r="CY1535" i="1"/>
  <c r="CY822" i="1"/>
  <c r="CY79" i="1"/>
  <c r="DC80" i="1"/>
  <c r="CY55" i="1"/>
  <c r="CY695" i="1"/>
  <c r="CY1272" i="1"/>
  <c r="CX687" i="1"/>
  <c r="DB688" i="1"/>
  <c r="CX250" i="1"/>
  <c r="DB250" i="1" s="1"/>
  <c r="DB251" i="1"/>
  <c r="CY234" i="1"/>
  <c r="DC234" i="1" s="1"/>
  <c r="DC235" i="1"/>
  <c r="CX957" i="1"/>
  <c r="DB958" i="1"/>
  <c r="CX189" i="1"/>
  <c r="DB190" i="1"/>
  <c r="CY792" i="1"/>
  <c r="CX272" i="1"/>
  <c r="DB272" i="1" s="1"/>
  <c r="DB273" i="1"/>
  <c r="CY428" i="1"/>
  <c r="DC429" i="1"/>
  <c r="CY739" i="1"/>
  <c r="CY414" i="1"/>
  <c r="DC415" i="1"/>
  <c r="CY448" i="1"/>
  <c r="DC449" i="1"/>
  <c r="CX1257" i="1"/>
  <c r="DB1258" i="1"/>
  <c r="CY394" i="1"/>
  <c r="CY204" i="1"/>
  <c r="CX1305" i="1"/>
  <c r="DB1306" i="1"/>
  <c r="CY329" i="1"/>
  <c r="CY225" i="1"/>
  <c r="DC226" i="1"/>
  <c r="CY327" i="1"/>
  <c r="CY1124" i="1"/>
  <c r="CY1099" i="1"/>
  <c r="CX212" i="1"/>
  <c r="DB213" i="1"/>
  <c r="CY750" i="1"/>
  <c r="CY63" i="1"/>
  <c r="DC64" i="1"/>
  <c r="CY759" i="1"/>
  <c r="CY1281" i="1"/>
  <c r="CX448" i="1"/>
  <c r="DB449" i="1"/>
  <c r="CY874" i="1"/>
  <c r="CY505" i="1"/>
  <c r="CY236" i="1"/>
  <c r="DC236" i="1" s="1"/>
  <c r="DC237" i="1"/>
  <c r="CY286" i="1"/>
  <c r="CY595" i="1"/>
  <c r="CX750" i="1"/>
  <c r="DB751" i="1"/>
  <c r="CX70" i="1"/>
  <c r="DB70" i="1" s="1"/>
  <c r="DB71" i="1"/>
  <c r="CY1156" i="1"/>
  <c r="CY464" i="1"/>
  <c r="CX1452" i="1"/>
  <c r="DB1453" i="1"/>
  <c r="CY38" i="1"/>
  <c r="CY177" i="1"/>
  <c r="CX1474" i="1"/>
  <c r="DB1475" i="1"/>
  <c r="CY232" i="1"/>
  <c r="DC232" i="1" s="1"/>
  <c r="DC233" i="1"/>
  <c r="CY830" i="1"/>
  <c r="CX366" i="1"/>
  <c r="DB366" i="1" s="1"/>
  <c r="DB368" i="1"/>
  <c r="CY250" i="1"/>
  <c r="CY366" i="1"/>
  <c r="CY189" i="1"/>
  <c r="CX575" i="1"/>
  <c r="DB576" i="1"/>
  <c r="CX1272" i="1"/>
  <c r="DB1273" i="1"/>
  <c r="CY441" i="1"/>
  <c r="CX227" i="1"/>
  <c r="DB227" i="1" s="1"/>
  <c r="DB228" i="1"/>
  <c r="CY1179" i="1"/>
  <c r="DC1180" i="1"/>
  <c r="CX674" i="1"/>
  <c r="DB675" i="1"/>
  <c r="CY946" i="1"/>
  <c r="CY557" i="1"/>
  <c r="CX151" i="1"/>
  <c r="DB152" i="1"/>
  <c r="CX1153" i="1"/>
  <c r="DB1154" i="1"/>
  <c r="CY70" i="1"/>
  <c r="DC70" i="1" s="1"/>
  <c r="DC71" i="1"/>
  <c r="CY263" i="1"/>
  <c r="CY1290" i="1"/>
  <c r="CX364" i="1"/>
  <c r="DB364" i="1" s="1"/>
  <c r="DB365" i="1"/>
  <c r="CY1338" i="1"/>
  <c r="DC1339" i="1"/>
  <c r="CY1326" i="1"/>
  <c r="CX93" i="1"/>
  <c r="DB93" i="1" s="1"/>
  <c r="DB94" i="1"/>
  <c r="CY353" i="1"/>
  <c r="CY1218" i="1"/>
  <c r="CX1449" i="1"/>
  <c r="DB1450" i="1"/>
  <c r="CY400" i="1"/>
  <c r="CX1455" i="1"/>
  <c r="DB1456" i="1"/>
  <c r="CX1419" i="1"/>
  <c r="DB1420" i="1"/>
  <c r="CY539" i="1"/>
  <c r="CY769" i="1"/>
  <c r="CY1275" i="1"/>
  <c r="CY469" i="1"/>
  <c r="CX769" i="1"/>
  <c r="DB770" i="1"/>
  <c r="CY1385" i="1"/>
  <c r="DC1386" i="1"/>
  <c r="CX930" i="1"/>
  <c r="DB931" i="1"/>
  <c r="CY219" i="1"/>
  <c r="DC219" i="1" s="1"/>
  <c r="DC220" i="1"/>
  <c r="CX759" i="1"/>
  <c r="DB760" i="1"/>
  <c r="CY1449" i="1"/>
  <c r="CY1148" i="1"/>
  <c r="CM378" i="1"/>
  <c r="CS1436" i="1"/>
  <c r="CM808" i="1"/>
  <c r="CL823" i="1"/>
  <c r="CF822" i="1"/>
  <c r="CF821" i="1" s="1"/>
  <c r="CF817" i="1" s="1"/>
  <c r="CF1063" i="1"/>
  <c r="CF1062" i="1" s="1"/>
  <c r="CF1061" i="1" s="1"/>
  <c r="CF1060" i="1" s="1"/>
  <c r="CF1059" i="1" s="1"/>
  <c r="CL1064" i="1"/>
  <c r="CY481" i="1"/>
  <c r="DC481" i="1" s="1"/>
  <c r="CS1464" i="1"/>
  <c r="CS1463" i="1" s="1"/>
  <c r="CS1461" i="1" s="1"/>
  <c r="CS1234" i="1"/>
  <c r="CS1233" i="1" s="1"/>
  <c r="CS811" i="1"/>
  <c r="CS810" i="1" s="1"/>
  <c r="CS689" i="1"/>
  <c r="CS772" i="1"/>
  <c r="CY181" i="1"/>
  <c r="CL61" i="1"/>
  <c r="CY231" i="1"/>
  <c r="DC231" i="1" s="1"/>
  <c r="CS113" i="1"/>
  <c r="CS112" i="1" s="1"/>
  <c r="CS111" i="1" s="1"/>
  <c r="CS110" i="1" s="1"/>
  <c r="CR153" i="1"/>
  <c r="CR67" i="1"/>
  <c r="CS878" i="1"/>
  <c r="CS877" i="1" s="1"/>
  <c r="BZ830" i="1"/>
  <c r="BZ829" i="1" s="1"/>
  <c r="BZ828" i="1" s="1"/>
  <c r="CF831" i="1"/>
  <c r="CF946" i="1"/>
  <c r="CF945" i="1" s="1"/>
  <c r="CF944" i="1" s="1"/>
  <c r="CL947" i="1"/>
  <c r="CF1127" i="1"/>
  <c r="CF1126" i="1" s="1"/>
  <c r="CL1128" i="1"/>
  <c r="CF888" i="1"/>
  <c r="CF887" i="1" s="1"/>
  <c r="CF883" i="1" s="1"/>
  <c r="CL889" i="1"/>
  <c r="CL1092" i="1"/>
  <c r="CF1091" i="1"/>
  <c r="CF1090" i="1" s="1"/>
  <c r="CF1089" i="1" s="1"/>
  <c r="CR1098" i="1"/>
  <c r="CR1097" i="1" s="1"/>
  <c r="CS481" i="1"/>
  <c r="CR61" i="1"/>
  <c r="CS1340" i="1"/>
  <c r="CS606" i="1"/>
  <c r="CS391" i="1"/>
  <c r="CS390" i="1" s="1"/>
  <c r="CS1122" i="1"/>
  <c r="CS1121" i="1" s="1"/>
  <c r="CS1120" i="1" s="1"/>
  <c r="CS1118" i="1" s="1"/>
  <c r="CS1098" i="1"/>
  <c r="CS1097" i="1" s="1"/>
  <c r="CS742" i="1"/>
  <c r="CS61" i="1"/>
  <c r="CS50" i="1" s="1"/>
  <c r="CS49" i="1" s="1"/>
  <c r="CS231" i="1"/>
  <c r="CM61" i="1"/>
  <c r="CM50" i="1" s="1"/>
  <c r="CM49" i="1" s="1"/>
  <c r="CR224" i="1"/>
  <c r="CX1427" i="1"/>
  <c r="CX231" i="1"/>
  <c r="DB231" i="1" s="1"/>
  <c r="CS1226" i="1"/>
  <c r="CS1225" i="1" s="1"/>
  <c r="CS1224" i="1" s="1"/>
  <c r="CS1223" i="1" s="1"/>
  <c r="CG378" i="1"/>
  <c r="CF996" i="1"/>
  <c r="CF995" i="1" s="1"/>
  <c r="CF994" i="1" s="1"/>
  <c r="CL997" i="1"/>
  <c r="CM1461" i="1"/>
  <c r="CY728" i="1"/>
  <c r="CS361" i="1"/>
  <c r="CS360" i="1" s="1"/>
  <c r="CM319" i="1"/>
  <c r="CS153" i="1"/>
  <c r="CR1441" i="1"/>
  <c r="CR1436" i="1" s="1"/>
  <c r="CS1088" i="1"/>
  <c r="CS1087" i="1" s="1"/>
  <c r="CY211" i="1"/>
  <c r="DC211" i="1" s="1"/>
  <c r="CX224" i="1"/>
  <c r="DB224" i="1" s="1"/>
  <c r="CR1427" i="1"/>
  <c r="CS33" i="1"/>
  <c r="CS1427" i="1"/>
  <c r="CS1417" i="1" s="1"/>
  <c r="CS1416" i="1" s="1"/>
  <c r="CS1415" i="1" s="1"/>
  <c r="CR231" i="1"/>
  <c r="BZ814" i="1"/>
  <c r="BZ813" i="1" s="1"/>
  <c r="BZ812" i="1" s="1"/>
  <c r="CF815" i="1"/>
  <c r="CL1096" i="1"/>
  <c r="CF1095" i="1"/>
  <c r="CF1094" i="1" s="1"/>
  <c r="CF1093" i="1" s="1"/>
  <c r="CF992" i="1"/>
  <c r="CF991" i="1" s="1"/>
  <c r="CF990" i="1" s="1"/>
  <c r="CL993" i="1"/>
  <c r="CF881" i="1"/>
  <c r="CF880" i="1" s="1"/>
  <c r="CF879" i="1" s="1"/>
  <c r="CL882" i="1"/>
  <c r="CR1234" i="1"/>
  <c r="CR1233" i="1" s="1"/>
  <c r="CS728" i="1"/>
  <c r="CS714" i="1" s="1"/>
  <c r="CS660" i="1" s="1"/>
  <c r="CS355" i="1"/>
  <c r="CS344" i="1" s="1"/>
  <c r="CS319" i="1" s="1"/>
  <c r="CS430" i="1"/>
  <c r="CS425" i="1" s="1"/>
  <c r="CS424" i="1" s="1"/>
  <c r="CS423" i="1" s="1"/>
  <c r="CM604" i="1"/>
  <c r="CS181" i="1"/>
  <c r="CS180" i="1" s="1"/>
  <c r="CM1415" i="1"/>
  <c r="CM1221" i="1" s="1"/>
  <c r="CS634" i="1"/>
  <c r="CS26" i="1"/>
  <c r="CS25" i="1" s="1"/>
  <c r="CS24" i="1" s="1"/>
  <c r="CS144" i="1"/>
  <c r="CS139" i="1" s="1"/>
  <c r="CS192" i="1"/>
  <c r="CS191" i="1" s="1"/>
  <c r="CS211" i="1"/>
  <c r="CX67" i="1"/>
  <c r="CR1417" i="1"/>
  <c r="CR1416" i="1" s="1"/>
  <c r="CS536" i="1"/>
  <c r="CS535" i="1" s="1"/>
  <c r="CS467" i="1"/>
  <c r="CS942" i="1"/>
  <c r="BB1122" i="1"/>
  <c r="BB1121" i="1" s="1"/>
  <c r="BB494" i="1"/>
  <c r="BB481" i="1"/>
  <c r="AP548" i="1"/>
  <c r="AP535" i="1" s="1"/>
  <c r="AP378" i="1" s="1"/>
  <c r="BB1226" i="1"/>
  <c r="BB1225" i="1" s="1"/>
  <c r="BB1224" i="1" s="1"/>
  <c r="BB1223" i="1" s="1"/>
  <c r="BB1221" i="1" s="1"/>
  <c r="X1546" i="1"/>
  <c r="BN811" i="1"/>
  <c r="BN810" i="1" s="1"/>
  <c r="BH536" i="1"/>
  <c r="BB660" i="1"/>
  <c r="BN595" i="1"/>
  <c r="BN594" i="1" s="1"/>
  <c r="BN583" i="1" s="1"/>
  <c r="BN582" i="1" s="1"/>
  <c r="BT596" i="1"/>
  <c r="BN539" i="1"/>
  <c r="BN538" i="1" s="1"/>
  <c r="BN537" i="1" s="1"/>
  <c r="BT540" i="1"/>
  <c r="BN706" i="1"/>
  <c r="BN705" i="1" s="1"/>
  <c r="BT707" i="1"/>
  <c r="BZ240" i="1"/>
  <c r="BT239" i="1"/>
  <c r="BT238" i="1" s="1"/>
  <c r="BT207" i="1" s="1"/>
  <c r="BN1342" i="1"/>
  <c r="BN1341" i="1" s="1"/>
  <c r="BT1343" i="1"/>
  <c r="BH1340" i="1"/>
  <c r="BH1232" i="1" s="1"/>
  <c r="BN1349" i="1"/>
  <c r="BN1348" i="1" s="1"/>
  <c r="BN1344" i="1" s="1"/>
  <c r="BT1350" i="1"/>
  <c r="BN543" i="1"/>
  <c r="BN542" i="1" s="1"/>
  <c r="BN541" i="1" s="1"/>
  <c r="BT544" i="1"/>
  <c r="CA240" i="1"/>
  <c r="BU239" i="1"/>
  <c r="BU238" i="1" s="1"/>
  <c r="BU207" i="1" s="1"/>
  <c r="BU179" i="1" s="1"/>
  <c r="BU133" i="1" s="1"/>
  <c r="BU15" i="1" s="1"/>
  <c r="BU1546" i="1" s="1"/>
  <c r="BT842" i="1"/>
  <c r="BT841" i="1" s="1"/>
  <c r="BZ843" i="1"/>
  <c r="BT845" i="1"/>
  <c r="BT844" i="1" s="1"/>
  <c r="BZ846" i="1"/>
  <c r="BH695" i="1"/>
  <c r="BH694" i="1" s="1"/>
  <c r="BH690" i="1" s="1"/>
  <c r="BH689" i="1" s="1"/>
  <c r="BN696" i="1"/>
  <c r="BH968" i="1"/>
  <c r="BH967" i="1" s="1"/>
  <c r="BH966" i="1" s="1"/>
  <c r="BN969" i="1"/>
  <c r="BH435" i="1"/>
  <c r="BH434" i="1" s="1"/>
  <c r="BH430" i="1" s="1"/>
  <c r="BH425" i="1" s="1"/>
  <c r="BH424" i="1" s="1"/>
  <c r="BH423" i="1" s="1"/>
  <c r="BN436" i="1"/>
  <c r="BH501" i="1"/>
  <c r="BH500" i="1" s="1"/>
  <c r="BH499" i="1" s="1"/>
  <c r="BN502" i="1"/>
  <c r="BH638" i="1"/>
  <c r="BH637" i="1" s="1"/>
  <c r="BH636" i="1" s="1"/>
  <c r="BH635" i="1" s="1"/>
  <c r="BN639" i="1"/>
  <c r="BH1156" i="1"/>
  <c r="BH1155" i="1" s="1"/>
  <c r="BH1141" i="1" s="1"/>
  <c r="BN1157" i="1"/>
  <c r="BH1467" i="1"/>
  <c r="BH1466" i="1" s="1"/>
  <c r="BH1465" i="1" s="1"/>
  <c r="BH1464" i="1" s="1"/>
  <c r="BH1463" i="1" s="1"/>
  <c r="BN1468" i="1"/>
  <c r="BH1138" i="1"/>
  <c r="BH1137" i="1" s="1"/>
  <c r="BN1139" i="1"/>
  <c r="BH1218" i="1"/>
  <c r="BH1217" i="1" s="1"/>
  <c r="BH1216" i="1" s="1"/>
  <c r="BH1215" i="1" s="1"/>
  <c r="BH1214" i="1" s="1"/>
  <c r="BN1219" i="1"/>
  <c r="BH792" i="1"/>
  <c r="BH791" i="1" s="1"/>
  <c r="BH790" i="1" s="1"/>
  <c r="BH789" i="1" s="1"/>
  <c r="BH781" i="1" s="1"/>
  <c r="BH772" i="1" s="1"/>
  <c r="BN793" i="1"/>
  <c r="BH130" i="1"/>
  <c r="BH129" i="1" s="1"/>
  <c r="BH128" i="1" s="1"/>
  <c r="BH127" i="1" s="1"/>
  <c r="BH126" i="1" s="1"/>
  <c r="BN131" i="1"/>
  <c r="BH472" i="1"/>
  <c r="BH471" i="1" s="1"/>
  <c r="BN473" i="1"/>
  <c r="BH1227" i="1"/>
  <c r="BN1228" i="1"/>
  <c r="BH482" i="1"/>
  <c r="BN483" i="1"/>
  <c r="BH142" i="1"/>
  <c r="BH141" i="1" s="1"/>
  <c r="BH140" i="1" s="1"/>
  <c r="BN143" i="1"/>
  <c r="BH1131" i="1"/>
  <c r="BH1130" i="1" s="1"/>
  <c r="BN1132" i="1"/>
  <c r="BH522" i="1"/>
  <c r="BH521" i="1" s="1"/>
  <c r="BH520" i="1" s="1"/>
  <c r="BH519" i="1" s="1"/>
  <c r="BH518" i="1" s="1"/>
  <c r="BN523" i="1"/>
  <c r="BH394" i="1"/>
  <c r="BH393" i="1" s="1"/>
  <c r="BH392" i="1" s="1"/>
  <c r="BH391" i="1" s="1"/>
  <c r="BH390" i="1" s="1"/>
  <c r="BN395" i="1"/>
  <c r="BH497" i="1"/>
  <c r="BH496" i="1" s="1"/>
  <c r="BH495" i="1" s="1"/>
  <c r="BN498" i="1"/>
  <c r="BH284" i="1"/>
  <c r="BN285" i="1"/>
  <c r="BH615" i="1"/>
  <c r="BH614" i="1" s="1"/>
  <c r="BH613" i="1" s="1"/>
  <c r="BH612" i="1" s="1"/>
  <c r="BN616" i="1"/>
  <c r="BH484" i="1"/>
  <c r="BN485" i="1"/>
  <c r="BH755" i="1"/>
  <c r="BH754" i="1" s="1"/>
  <c r="BH753" i="1" s="1"/>
  <c r="BH752" i="1" s="1"/>
  <c r="BH742" i="1" s="1"/>
  <c r="BN756" i="1"/>
  <c r="BH664" i="1"/>
  <c r="BH663" i="1" s="1"/>
  <c r="BH662" i="1" s="1"/>
  <c r="BH661" i="1" s="1"/>
  <c r="BN665" i="1"/>
  <c r="BH1229" i="1"/>
  <c r="BN1230" i="1"/>
  <c r="BH1124" i="1"/>
  <c r="BH1123" i="1" s="1"/>
  <c r="BN1125" i="1"/>
  <c r="BH1134" i="1"/>
  <c r="BH1133" i="1" s="1"/>
  <c r="BN1135" i="1"/>
  <c r="BH950" i="1"/>
  <c r="BH949" i="1" s="1"/>
  <c r="BH948" i="1" s="1"/>
  <c r="BH943" i="1" s="1"/>
  <c r="BN951" i="1"/>
  <c r="BH469" i="1"/>
  <c r="BH468" i="1" s="1"/>
  <c r="BN470" i="1"/>
  <c r="BB204" i="1"/>
  <c r="BH206" i="1"/>
  <c r="BB1527" i="1"/>
  <c r="BB1526" i="1" s="1"/>
  <c r="BB1525" i="1" s="1"/>
  <c r="BB1524" i="1" s="1"/>
  <c r="BB1523" i="1" s="1"/>
  <c r="BB1521" i="1" s="1"/>
  <c r="BH1528" i="1"/>
  <c r="BB55" i="1"/>
  <c r="BH56" i="1"/>
  <c r="BB1494" i="1"/>
  <c r="BB1493" i="1" s="1"/>
  <c r="BB1489" i="1" s="1"/>
  <c r="BB1488" i="1" s="1"/>
  <c r="BB1487" i="1" s="1"/>
  <c r="BB1461" i="1" s="1"/>
  <c r="BH1495" i="1"/>
  <c r="BB974" i="1"/>
  <c r="BB971" i="1" s="1"/>
  <c r="BB970" i="1" s="1"/>
  <c r="BB965" i="1" s="1"/>
  <c r="BH975" i="1"/>
  <c r="BB182" i="1"/>
  <c r="BH183" i="1"/>
  <c r="BB467" i="1"/>
  <c r="BB466" i="1" s="1"/>
  <c r="BB460" i="1" s="1"/>
  <c r="BB454" i="1" s="1"/>
  <c r="BB202" i="1"/>
  <c r="BH203" i="1"/>
  <c r="BB193" i="1"/>
  <c r="BB192" i="1" s="1"/>
  <c r="BH194" i="1"/>
  <c r="BB137" i="1"/>
  <c r="BB136" i="1" s="1"/>
  <c r="BB135" i="1" s="1"/>
  <c r="BB134" i="1" s="1"/>
  <c r="BH138" i="1"/>
  <c r="BB200" i="1"/>
  <c r="BH201" i="1"/>
  <c r="BB1535" i="1"/>
  <c r="BB1534" i="1" s="1"/>
  <c r="BH1536" i="1"/>
  <c r="BB1543" i="1"/>
  <c r="BB1542" i="1" s="1"/>
  <c r="BB1541" i="1" s="1"/>
  <c r="BH1544" i="1"/>
  <c r="BB1120" i="1"/>
  <c r="BB1118" i="1" s="1"/>
  <c r="AJ267" i="1"/>
  <c r="AJ266" i="1" s="1"/>
  <c r="AJ265" i="1" s="1"/>
  <c r="AV28" i="1"/>
  <c r="AV27" i="1" s="1"/>
  <c r="BB29" i="1"/>
  <c r="AV282" i="1"/>
  <c r="AV281" i="1" s="1"/>
  <c r="AV280" i="1" s="1"/>
  <c r="AV279" i="1" s="1"/>
  <c r="BB283" i="1"/>
  <c r="AV36" i="1"/>
  <c r="BB37" i="1"/>
  <c r="AV21" i="1"/>
  <c r="AV20" i="1" s="1"/>
  <c r="AV19" i="1" s="1"/>
  <c r="AV18" i="1" s="1"/>
  <c r="AV17" i="1" s="1"/>
  <c r="BB22" i="1"/>
  <c r="AV53" i="1"/>
  <c r="BB54" i="1"/>
  <c r="AV555" i="1"/>
  <c r="AV554" i="1" s="1"/>
  <c r="AV553" i="1" s="1"/>
  <c r="BB556" i="1"/>
  <c r="AV551" i="1"/>
  <c r="AV550" i="1" s="1"/>
  <c r="AV549" i="1" s="1"/>
  <c r="BB552" i="1"/>
  <c r="AD604" i="1"/>
  <c r="AD179" i="1"/>
  <c r="AD133" i="1" s="1"/>
  <c r="AD15" i="1" s="1"/>
  <c r="AV41" i="1"/>
  <c r="BB43" i="1"/>
  <c r="AV114" i="1"/>
  <c r="AV113" i="1" s="1"/>
  <c r="AV112" i="1" s="1"/>
  <c r="AV111" i="1" s="1"/>
  <c r="AV110" i="1" s="1"/>
  <c r="BB115" i="1"/>
  <c r="AV34" i="1"/>
  <c r="BB35" i="1"/>
  <c r="AV31" i="1"/>
  <c r="AV30" i="1" s="1"/>
  <c r="BB32" i="1"/>
  <c r="AV199" i="1"/>
  <c r="AV191" i="1" s="1"/>
  <c r="AJ319" i="1"/>
  <c r="AP325" i="1"/>
  <c r="AP324" i="1" s="1"/>
  <c r="AP323" i="1" s="1"/>
  <c r="AP322" i="1" s="1"/>
  <c r="AP321" i="1" s="1"/>
  <c r="AV326" i="1"/>
  <c r="AP270" i="1"/>
  <c r="AV271" i="1"/>
  <c r="AP1033" i="1"/>
  <c r="AP1032" i="1" s="1"/>
  <c r="AP1031" i="1" s="1"/>
  <c r="AP1030" i="1" s="1"/>
  <c r="AP1029" i="1" s="1"/>
  <c r="AV1034" i="1"/>
  <c r="AP268" i="1"/>
  <c r="AV269" i="1"/>
  <c r="AP362" i="1"/>
  <c r="AP361" i="1" s="1"/>
  <c r="AP360" i="1" s="1"/>
  <c r="AP355" i="1" s="1"/>
  <c r="AP344" i="1" s="1"/>
  <c r="AV363" i="1"/>
  <c r="AP33" i="1"/>
  <c r="AP26" i="1" s="1"/>
  <c r="AP25" i="1" s="1"/>
  <c r="AP24" i="1" s="1"/>
  <c r="AJ653" i="1"/>
  <c r="AJ652" i="1" s="1"/>
  <c r="AJ651" i="1" s="1"/>
  <c r="AJ650" i="1" s="1"/>
  <c r="AJ634" i="1" s="1"/>
  <c r="AP654" i="1"/>
  <c r="AJ629" i="1"/>
  <c r="AJ628" i="1" s="1"/>
  <c r="AJ627" i="1" s="1"/>
  <c r="AJ626" i="1" s="1"/>
  <c r="AJ606" i="1" s="1"/>
  <c r="AP630" i="1"/>
  <c r="AJ252" i="1"/>
  <c r="AJ249" i="1" s="1"/>
  <c r="AJ248" i="1" s="1"/>
  <c r="AJ247" i="1" s="1"/>
  <c r="AP253" i="1"/>
  <c r="AP187" i="1"/>
  <c r="AJ186" i="1"/>
  <c r="AJ181" i="1" s="1"/>
  <c r="AJ180" i="1" s="1"/>
  <c r="AP1022" i="1"/>
  <c r="AJ1021" i="1"/>
  <c r="AJ1020" i="1" s="1"/>
  <c r="AJ1019" i="1" s="1"/>
  <c r="AJ1018" i="1" s="1"/>
  <c r="AJ942" i="1" s="1"/>
  <c r="AJ808" i="1" s="1"/>
  <c r="AJ59" i="1"/>
  <c r="AJ52" i="1" s="1"/>
  <c r="AJ51" i="1" s="1"/>
  <c r="AJ50" i="1" s="1"/>
  <c r="AJ49" i="1" s="1"/>
  <c r="AP60" i="1"/>
  <c r="AJ146" i="1"/>
  <c r="AJ145" i="1" s="1"/>
  <c r="AJ144" i="1" s="1"/>
  <c r="AJ139" i="1" s="1"/>
  <c r="AP147" i="1"/>
  <c r="G631" i="1"/>
  <c r="F631" i="1"/>
  <c r="F625" i="1"/>
  <c r="F624" i="1" s="1"/>
  <c r="F623" i="1" s="1"/>
  <c r="F622" i="1" s="1"/>
  <c r="G624" i="1"/>
  <c r="G623" i="1" s="1"/>
  <c r="G622" i="1" s="1"/>
  <c r="G427" i="1"/>
  <c r="G426" i="1" s="1"/>
  <c r="F297" i="1"/>
  <c r="F296" i="1" s="1"/>
  <c r="F295" i="1" s="1"/>
  <c r="DB67" i="1" l="1"/>
  <c r="DC728" i="1"/>
  <c r="DB1427" i="1"/>
  <c r="CY1274" i="1"/>
  <c r="CY352" i="1"/>
  <c r="CY1325" i="1"/>
  <c r="CY262" i="1"/>
  <c r="CY188" i="1"/>
  <c r="CY249" i="1"/>
  <c r="CY829" i="1"/>
  <c r="CY594" i="1"/>
  <c r="CX447" i="1"/>
  <c r="DB448" i="1"/>
  <c r="CX1256" i="1"/>
  <c r="DB1256" i="1" s="1"/>
  <c r="DB1257" i="1"/>
  <c r="CY413" i="1"/>
  <c r="DC413" i="1" s="1"/>
  <c r="DC414" i="1"/>
  <c r="CY427" i="1"/>
  <c r="DC428" i="1"/>
  <c r="CY791" i="1"/>
  <c r="CX956" i="1"/>
  <c r="DB957" i="1"/>
  <c r="CY821" i="1"/>
  <c r="CY434" i="1"/>
  <c r="CY20" i="1"/>
  <c r="CY72" i="1"/>
  <c r="DC72" i="1" s="1"/>
  <c r="DC73" i="1"/>
  <c r="CX1066" i="1"/>
  <c r="DB1067" i="1"/>
  <c r="CX647" i="1"/>
  <c r="DB648" i="1"/>
  <c r="CY1502" i="1"/>
  <c r="DC1502" i="1" s="1"/>
  <c r="DC1503" i="1"/>
  <c r="CX157" i="1"/>
  <c r="DB157" i="1" s="1"/>
  <c r="DB158" i="1"/>
  <c r="CX873" i="1"/>
  <c r="DB874" i="1"/>
  <c r="CX221" i="1"/>
  <c r="DB221" i="1" s="1"/>
  <c r="DB222" i="1"/>
  <c r="CX437" i="1"/>
  <c r="DB437" i="1" s="1"/>
  <c r="DB438" i="1"/>
  <c r="CY1047" i="1"/>
  <c r="CX347" i="1"/>
  <c r="DB348" i="1"/>
  <c r="CX340" i="1"/>
  <c r="DB341" i="1"/>
  <c r="CX1442" i="1"/>
  <c r="DB1442" i="1" s="1"/>
  <c r="DB1443" i="1"/>
  <c r="CY154" i="1"/>
  <c r="DC154" i="1" s="1"/>
  <c r="DC155" i="1"/>
  <c r="CY844" i="1"/>
  <c r="DC844" i="1" s="1"/>
  <c r="DC845" i="1"/>
  <c r="CX1250" i="1"/>
  <c r="DB1250" i="1" s="1"/>
  <c r="DB1251" i="1"/>
  <c r="CX410" i="1"/>
  <c r="DB410" i="1" s="1"/>
  <c r="DB411" i="1"/>
  <c r="CY324" i="1"/>
  <c r="CX1047" i="1"/>
  <c r="DB1048" i="1"/>
  <c r="CY1542" i="1"/>
  <c r="DC1543" i="1"/>
  <c r="CY199" i="1"/>
  <c r="CY521" i="1"/>
  <c r="CX62" i="1"/>
  <c r="DB62" i="1" s="1"/>
  <c r="DB63" i="1"/>
  <c r="CX262" i="1"/>
  <c r="DB263" i="1"/>
  <c r="CY1466" i="1"/>
  <c r="CX160" i="1"/>
  <c r="DB160" i="1" s="1"/>
  <c r="DB161" i="1"/>
  <c r="CY67" i="1"/>
  <c r="DC67" i="1" s="1"/>
  <c r="DC68" i="1"/>
  <c r="CX545" i="1"/>
  <c r="DB545" i="1" s="1"/>
  <c r="DB546" i="1"/>
  <c r="CY574" i="1"/>
  <c r="CY495" i="1"/>
  <c r="CX357" i="1"/>
  <c r="DB358" i="1"/>
  <c r="CX1262" i="1"/>
  <c r="DB1262" i="1" s="1"/>
  <c r="DB1263" i="1"/>
  <c r="CX463" i="1"/>
  <c r="DB464" i="1"/>
  <c r="CX1244" i="1"/>
  <c r="DB1244" i="1" s="1"/>
  <c r="DB1245" i="1"/>
  <c r="CY457" i="1"/>
  <c r="CX75" i="1"/>
  <c r="DB75" i="1" s="1"/>
  <c r="DB76" i="1"/>
  <c r="CY221" i="1"/>
  <c r="DC221" i="1" s="1"/>
  <c r="DC222" i="1"/>
  <c r="CX1490" i="1"/>
  <c r="DB1490" i="1" s="1"/>
  <c r="DB1491" i="1"/>
  <c r="CX1310" i="1"/>
  <c r="DB1310" i="1" s="1"/>
  <c r="DB1311" i="1"/>
  <c r="CX1319" i="1"/>
  <c r="DB1319" i="1" s="1"/>
  <c r="DB1320" i="1"/>
  <c r="CX1445" i="1"/>
  <c r="DB1446" i="1"/>
  <c r="CX407" i="1"/>
  <c r="DB407" i="1" s="1"/>
  <c r="DB408" i="1"/>
  <c r="CX1277" i="1"/>
  <c r="DB1277" i="1" s="1"/>
  <c r="DB1278" i="1"/>
  <c r="CY1418" i="1"/>
  <c r="CX176" i="1"/>
  <c r="DB177" i="1"/>
  <c r="CY52" i="1"/>
  <c r="CX728" i="1"/>
  <c r="DB729" i="1"/>
  <c r="CY1493" i="1"/>
  <c r="CY673" i="1"/>
  <c r="CY113" i="1"/>
  <c r="CY1445" i="1"/>
  <c r="CY1241" i="1"/>
  <c r="CY1247" i="1"/>
  <c r="CY1424" i="1"/>
  <c r="CY129" i="1"/>
  <c r="CY995" i="1"/>
  <c r="CY267" i="1"/>
  <c r="CY1384" i="1"/>
  <c r="DC1385" i="1"/>
  <c r="CY468" i="1"/>
  <c r="CX1418" i="1"/>
  <c r="DB1418" i="1" s="1"/>
  <c r="DB1419" i="1"/>
  <c r="CY1337" i="1"/>
  <c r="DC1337" i="1" s="1"/>
  <c r="DC1338" i="1"/>
  <c r="CX150" i="1"/>
  <c r="DB150" i="1" s="1"/>
  <c r="DB151" i="1"/>
  <c r="CY945" i="1"/>
  <c r="CY1178" i="1"/>
  <c r="DC1179" i="1"/>
  <c r="CY440" i="1"/>
  <c r="CX574" i="1"/>
  <c r="DB575" i="1"/>
  <c r="CX1451" i="1"/>
  <c r="DB1451" i="1" s="1"/>
  <c r="DB1452" i="1"/>
  <c r="CX749" i="1"/>
  <c r="DB750" i="1"/>
  <c r="CY758" i="1"/>
  <c r="CY749" i="1"/>
  <c r="CY1098" i="1"/>
  <c r="CY1271" i="1"/>
  <c r="CY78" i="1"/>
  <c r="DC78" i="1" s="1"/>
  <c r="DC79" i="1"/>
  <c r="CY1534" i="1"/>
  <c r="CY340" i="1"/>
  <c r="CY347" i="1"/>
  <c r="CY841" i="1"/>
  <c r="DC841" i="1" s="1"/>
  <c r="DC842" i="1"/>
  <c r="CY777" i="1"/>
  <c r="CX1289" i="1"/>
  <c r="DB1289" i="1" s="1"/>
  <c r="DB1290" i="1"/>
  <c r="CY1473" i="1"/>
  <c r="CY1265" i="1"/>
  <c r="CY545" i="1"/>
  <c r="CY887" i="1"/>
  <c r="CY1331" i="1"/>
  <c r="CY30" i="1"/>
  <c r="CY1421" i="1"/>
  <c r="CY1478" i="1"/>
  <c r="CY991" i="1"/>
  <c r="CX1325" i="1"/>
  <c r="DB1325" i="1" s="1"/>
  <c r="DB1326" i="1"/>
  <c r="CY216" i="1"/>
  <c r="DC216" i="1" s="1"/>
  <c r="DC217" i="1"/>
  <c r="CY1094" i="1"/>
  <c r="CY1256" i="1"/>
  <c r="CY642" i="1"/>
  <c r="CY1319" i="1"/>
  <c r="CY619" i="1"/>
  <c r="CY1307" i="1"/>
  <c r="CY192" i="1"/>
  <c r="CY647" i="1"/>
  <c r="CY145" i="1"/>
  <c r="CY27" i="1"/>
  <c r="CY1526" i="1"/>
  <c r="CY1310" i="1"/>
  <c r="CY1298" i="1"/>
  <c r="CY1304" i="1"/>
  <c r="CY1451" i="1"/>
  <c r="CY754" i="1"/>
  <c r="CY1253" i="1"/>
  <c r="CY1200" i="1"/>
  <c r="CY949" i="1"/>
  <c r="CX443" i="1"/>
  <c r="DB443" i="1" s="1"/>
  <c r="DB444" i="1"/>
  <c r="CY678" i="1"/>
  <c r="CX980" i="1"/>
  <c r="DB981" i="1"/>
  <c r="CY1292" i="1"/>
  <c r="CX154" i="1"/>
  <c r="DB155" i="1"/>
  <c r="CX1438" i="1"/>
  <c r="DB1439" i="1"/>
  <c r="CX1502" i="1"/>
  <c r="DB1502" i="1" s="1"/>
  <c r="DB1503" i="1"/>
  <c r="CX1337" i="1"/>
  <c r="DB1337" i="1" s="1"/>
  <c r="DB1338" i="1"/>
  <c r="CX352" i="1"/>
  <c r="DB353" i="1"/>
  <c r="CX1159" i="1"/>
  <c r="DB1159" i="1" s="1"/>
  <c r="DB1160" i="1"/>
  <c r="CY160" i="1"/>
  <c r="DC160" i="1" s="1"/>
  <c r="DC161" i="1"/>
  <c r="CX738" i="1"/>
  <c r="DB739" i="1"/>
  <c r="CX1200" i="1"/>
  <c r="DB1201" i="1"/>
  <c r="CX1424" i="1"/>
  <c r="DB1424" i="1" s="1"/>
  <c r="DB1425" i="1"/>
  <c r="CX1009" i="1"/>
  <c r="DB1010" i="1"/>
  <c r="CX733" i="1"/>
  <c r="DB733" i="1" s="1"/>
  <c r="DB734" i="1"/>
  <c r="CY1182" i="1"/>
  <c r="DC1182" i="1" s="1"/>
  <c r="DC1183" i="1"/>
  <c r="CY733" i="1"/>
  <c r="DC733" i="1" s="1"/>
  <c r="DC734" i="1"/>
  <c r="CX216" i="1"/>
  <c r="DB216" i="1" s="1"/>
  <c r="DB217" i="1"/>
  <c r="CY705" i="1"/>
  <c r="DC705" i="1" s="1"/>
  <c r="DC706" i="1"/>
  <c r="CY85" i="1"/>
  <c r="DC85" i="1" s="1"/>
  <c r="DC86" i="1"/>
  <c r="CX1334" i="1"/>
  <c r="DB1334" i="1" s="1"/>
  <c r="DB1335" i="1"/>
  <c r="CY180" i="1"/>
  <c r="CY1448" i="1"/>
  <c r="CY768" i="1"/>
  <c r="CY397" i="1"/>
  <c r="CY1217" i="1"/>
  <c r="CY1289" i="1"/>
  <c r="CY176" i="1"/>
  <c r="CY1155" i="1"/>
  <c r="CY62" i="1"/>
  <c r="DC63" i="1"/>
  <c r="CX211" i="1"/>
  <c r="DB211" i="1" s="1"/>
  <c r="DB212" i="1"/>
  <c r="CY1123" i="1"/>
  <c r="CY224" i="1"/>
  <c r="DC224" i="1" s="1"/>
  <c r="DC225" i="1"/>
  <c r="CX1304" i="1"/>
  <c r="DB1304" i="1" s="1"/>
  <c r="DB1305" i="1"/>
  <c r="CY393" i="1"/>
  <c r="CY447" i="1"/>
  <c r="DC448" i="1"/>
  <c r="CX188" i="1"/>
  <c r="DB188" i="1" s="1"/>
  <c r="DB189" i="1"/>
  <c r="CX686" i="1"/>
  <c r="DB687" i="1"/>
  <c r="CY1259" i="1"/>
  <c r="CY579" i="1"/>
  <c r="CX397" i="1"/>
  <c r="DB400" i="1"/>
  <c r="CY437" i="1"/>
  <c r="CX678" i="1"/>
  <c r="DB679" i="1"/>
  <c r="CX1235" i="1"/>
  <c r="DB1236" i="1"/>
  <c r="CY880" i="1"/>
  <c r="CY956" i="1"/>
  <c r="DC957" i="1"/>
  <c r="CY141" i="1"/>
  <c r="CX1301" i="1"/>
  <c r="DB1301" i="1" s="1"/>
  <c r="DB1302" i="1"/>
  <c r="CY929" i="1"/>
  <c r="CY1090" i="1"/>
  <c r="CX208" i="1"/>
  <c r="DB208" i="1" s="1"/>
  <c r="DB209" i="1"/>
  <c r="CX1292" i="1"/>
  <c r="DB1292" i="1" s="1"/>
  <c r="DB1293" i="1"/>
  <c r="CY609" i="1"/>
  <c r="CY1341" i="1"/>
  <c r="DC1342" i="1"/>
  <c r="CX1247" i="1"/>
  <c r="DB1247" i="1" s="1"/>
  <c r="DB1248" i="1"/>
  <c r="CX90" i="1"/>
  <c r="DB90" i="1" s="1"/>
  <c r="DB91" i="1"/>
  <c r="CX579" i="1"/>
  <c r="DB580" i="1"/>
  <c r="CX1328" i="1"/>
  <c r="DB1328" i="1" s="1"/>
  <c r="DB1329" i="1"/>
  <c r="CX1384" i="1"/>
  <c r="DB1385" i="1"/>
  <c r="CY813" i="1"/>
  <c r="CY1235" i="1"/>
  <c r="CY1490" i="1"/>
  <c r="CY404" i="1"/>
  <c r="DC404" i="1" s="1"/>
  <c r="DC405" i="1"/>
  <c r="CY410" i="1"/>
  <c r="DC410" i="1" s="1"/>
  <c r="DC411" i="1"/>
  <c r="CY542" i="1"/>
  <c r="CX1280" i="1"/>
  <c r="DB1280" i="1" s="1"/>
  <c r="DB1281" i="1"/>
  <c r="CX1238" i="1"/>
  <c r="DB1238" i="1" s="1"/>
  <c r="DB1239" i="1"/>
  <c r="CX78" i="1"/>
  <c r="DB78" i="1" s="1"/>
  <c r="DB79" i="1"/>
  <c r="CX404" i="1"/>
  <c r="DB404" i="1" s="1"/>
  <c r="DB405" i="1"/>
  <c r="CX292" i="1"/>
  <c r="DB292" i="1" s="1"/>
  <c r="DB293" i="1"/>
  <c r="CY208" i="1"/>
  <c r="DC208" i="1" s="1"/>
  <c r="DC209" i="1"/>
  <c r="CX1286" i="1"/>
  <c r="DB1286" i="1" s="1"/>
  <c r="DB1287" i="1"/>
  <c r="CX1259" i="1"/>
  <c r="DB1259" i="1" s="1"/>
  <c r="DB1260" i="1"/>
  <c r="CX763" i="1"/>
  <c r="DB764" i="1"/>
  <c r="CX1253" i="1"/>
  <c r="DB1253" i="1" s="1"/>
  <c r="DB1254" i="1"/>
  <c r="CX413" i="1"/>
  <c r="DB413" i="1" s="1"/>
  <c r="DB414" i="1"/>
  <c r="CX1478" i="1"/>
  <c r="DB1479" i="1"/>
  <c r="CX1182" i="1"/>
  <c r="DB1182" i="1" s="1"/>
  <c r="DB1183" i="1"/>
  <c r="CX619" i="1"/>
  <c r="DB620" i="1"/>
  <c r="CX1313" i="1"/>
  <c r="DB1313" i="1" s="1"/>
  <c r="DB1314" i="1"/>
  <c r="CY361" i="1"/>
  <c r="CX1265" i="1"/>
  <c r="DB1265" i="1" s="1"/>
  <c r="DB1266" i="1"/>
  <c r="CY157" i="1"/>
  <c r="DC158" i="1"/>
  <c r="CX894" i="1"/>
  <c r="DB895" i="1"/>
  <c r="CX609" i="1"/>
  <c r="DB610" i="1"/>
  <c r="CY90" i="1"/>
  <c r="DC90" i="1" s="1"/>
  <c r="DC91" i="1"/>
  <c r="CX1098" i="1"/>
  <c r="DB1099" i="1"/>
  <c r="CY1066" i="1"/>
  <c r="CY1286" i="1"/>
  <c r="CY1427" i="1"/>
  <c r="CY1277" i="1"/>
  <c r="CY1020" i="1"/>
  <c r="CY1019" i="1" s="1"/>
  <c r="CY1018" i="1" s="1"/>
  <c r="CY1316" i="1"/>
  <c r="CY1301" i="1"/>
  <c r="CY1126" i="1"/>
  <c r="CY1454" i="1"/>
  <c r="CY628" i="1"/>
  <c r="CY686" i="1"/>
  <c r="CY554" i="1"/>
  <c r="CY500" i="1"/>
  <c r="CY150" i="1"/>
  <c r="CY1262" i="1"/>
  <c r="CY1152" i="1"/>
  <c r="CY1250" i="1"/>
  <c r="CY971" i="1"/>
  <c r="CZ886" i="1"/>
  <c r="CY1141" i="1"/>
  <c r="CX758" i="1"/>
  <c r="DB759" i="1"/>
  <c r="CX929" i="1"/>
  <c r="DB930" i="1"/>
  <c r="CX768" i="1"/>
  <c r="DB769" i="1"/>
  <c r="CY538" i="1"/>
  <c r="CX1454" i="1"/>
  <c r="DB1454" i="1" s="1"/>
  <c r="DB1455" i="1"/>
  <c r="CX1448" i="1"/>
  <c r="DB1448" i="1" s="1"/>
  <c r="DB1449" i="1"/>
  <c r="CX1152" i="1"/>
  <c r="DB1152" i="1" s="1"/>
  <c r="DB1153" i="1"/>
  <c r="CX673" i="1"/>
  <c r="DB674" i="1"/>
  <c r="CX1271" i="1"/>
  <c r="DB1271" i="1" s="1"/>
  <c r="DB1272" i="1"/>
  <c r="CX1473" i="1"/>
  <c r="DB1473" i="1" s="1"/>
  <c r="DB1474" i="1"/>
  <c r="CY463" i="1"/>
  <c r="CY873" i="1"/>
  <c r="CY1280" i="1"/>
  <c r="CY738" i="1"/>
  <c r="CY694" i="1"/>
  <c r="CX1421" i="1"/>
  <c r="DB1421" i="1" s="1"/>
  <c r="DB1422" i="1"/>
  <c r="CY281" i="1"/>
  <c r="CX1283" i="1"/>
  <c r="DB1283" i="1" s="1"/>
  <c r="DB1284" i="1"/>
  <c r="CY357" i="1"/>
  <c r="CY1244" i="1"/>
  <c r="CY894" i="1"/>
  <c r="CY1032" i="1"/>
  <c r="CY1268" i="1"/>
  <c r="CY1283" i="1"/>
  <c r="CY1442" i="1"/>
  <c r="CY1313" i="1"/>
  <c r="CY763" i="1"/>
  <c r="CY1470" i="1"/>
  <c r="CX1316" i="1"/>
  <c r="DB1316" i="1" s="1"/>
  <c r="DB1317" i="1"/>
  <c r="CX1298" i="1"/>
  <c r="DB1298" i="1" s="1"/>
  <c r="DB1299" i="1"/>
  <c r="CX1331" i="1"/>
  <c r="DB1331" i="1" s="1"/>
  <c r="DB1332" i="1"/>
  <c r="CX1322" i="1"/>
  <c r="DB1322" i="1" s="1"/>
  <c r="DB1323" i="1"/>
  <c r="CY1226" i="1"/>
  <c r="CY292" i="1"/>
  <c r="CY1238" i="1"/>
  <c r="CY1322" i="1"/>
  <c r="CY471" i="1"/>
  <c r="CY1334" i="1"/>
  <c r="CY637" i="1"/>
  <c r="CY1328" i="1"/>
  <c r="CY1130" i="1"/>
  <c r="CY1433" i="1"/>
  <c r="CY614" i="1"/>
  <c r="CX1241" i="1"/>
  <c r="DB1241" i="1" s="1"/>
  <c r="DB1242" i="1"/>
  <c r="CX427" i="1"/>
  <c r="DB428" i="1"/>
  <c r="CY443" i="1"/>
  <c r="CY1062" i="1"/>
  <c r="CY980" i="1"/>
  <c r="DC981" i="1"/>
  <c r="CX1433" i="1"/>
  <c r="DB1434" i="1"/>
  <c r="CY33" i="1"/>
  <c r="CX777" i="1"/>
  <c r="DB778" i="1"/>
  <c r="CY967" i="1"/>
  <c r="CY663" i="1"/>
  <c r="CY407" i="1"/>
  <c r="DC407" i="1" s="1"/>
  <c r="DC408" i="1"/>
  <c r="CX440" i="1"/>
  <c r="DB440" i="1" s="1"/>
  <c r="DB441" i="1"/>
  <c r="CY136" i="1"/>
  <c r="CX85" i="1"/>
  <c r="DB85" i="1" s="1"/>
  <c r="DB86" i="1"/>
  <c r="CX1268" i="1"/>
  <c r="DB1268" i="1" s="1"/>
  <c r="DB1269" i="1"/>
  <c r="CY550" i="1"/>
  <c r="CY652" i="1"/>
  <c r="CY1348" i="1"/>
  <c r="DC1349" i="1"/>
  <c r="CX691" i="1"/>
  <c r="DB691" i="1" s="1"/>
  <c r="DB692" i="1"/>
  <c r="CX1274" i="1"/>
  <c r="DB1274" i="1" s="1"/>
  <c r="DB1275" i="1"/>
  <c r="CY1438" i="1"/>
  <c r="CY1009" i="1"/>
  <c r="DC1010" i="1"/>
  <c r="CX457" i="1"/>
  <c r="DB458" i="1"/>
  <c r="CX1307" i="1"/>
  <c r="DB1307" i="1" s="1"/>
  <c r="DB1308" i="1"/>
  <c r="CY75" i="1"/>
  <c r="DC75" i="1" s="1"/>
  <c r="DC76" i="1"/>
  <c r="CX72" i="1"/>
  <c r="DB72" i="1" s="1"/>
  <c r="DB73" i="1"/>
  <c r="CX642" i="1"/>
  <c r="DB643" i="1"/>
  <c r="CX1470" i="1"/>
  <c r="DB1471" i="1"/>
  <c r="CY883" i="1"/>
  <c r="DA886" i="1"/>
  <c r="CS808" i="1"/>
  <c r="CS1232" i="1"/>
  <c r="CS1221" i="1" s="1"/>
  <c r="CA239" i="1"/>
  <c r="CA238" i="1" s="1"/>
  <c r="CA207" i="1" s="1"/>
  <c r="CA179" i="1" s="1"/>
  <c r="CA133" i="1" s="1"/>
  <c r="CA15" i="1" s="1"/>
  <c r="CA1546" i="1" s="1"/>
  <c r="CG240" i="1"/>
  <c r="CL1095" i="1"/>
  <c r="CL1094" i="1" s="1"/>
  <c r="CL1093" i="1" s="1"/>
  <c r="CR1096" i="1"/>
  <c r="CL1091" i="1"/>
  <c r="CL1090" i="1" s="1"/>
  <c r="CL1089" i="1" s="1"/>
  <c r="CL1088" i="1" s="1"/>
  <c r="CL1087" i="1" s="1"/>
  <c r="CR1092" i="1"/>
  <c r="BZ845" i="1"/>
  <c r="BZ844" i="1" s="1"/>
  <c r="CF846" i="1"/>
  <c r="CL881" i="1"/>
  <c r="CL880" i="1" s="1"/>
  <c r="CL879" i="1" s="1"/>
  <c r="CR882" i="1"/>
  <c r="CL1127" i="1"/>
  <c r="CL1126" i="1" s="1"/>
  <c r="CR1128" i="1"/>
  <c r="CF830" i="1"/>
  <c r="CF829" i="1" s="1"/>
  <c r="CF828" i="1" s="1"/>
  <c r="CL831" i="1"/>
  <c r="CR1064" i="1"/>
  <c r="CL1063" i="1"/>
  <c r="CL1062" i="1" s="1"/>
  <c r="CL1061" i="1" s="1"/>
  <c r="CL1060" i="1" s="1"/>
  <c r="CL1059" i="1" s="1"/>
  <c r="CF1088" i="1"/>
  <c r="CF1087" i="1" s="1"/>
  <c r="CR997" i="1"/>
  <c r="CL996" i="1"/>
  <c r="CL995" i="1" s="1"/>
  <c r="CL994" i="1" s="1"/>
  <c r="CR823" i="1"/>
  <c r="CL822" i="1"/>
  <c r="CL821" i="1" s="1"/>
  <c r="CL817" i="1" s="1"/>
  <c r="CR1415" i="1"/>
  <c r="CF989" i="1"/>
  <c r="CF878" i="1"/>
  <c r="CF877" i="1" s="1"/>
  <c r="BZ842" i="1"/>
  <c r="BZ841" i="1" s="1"/>
  <c r="BZ811" i="1" s="1"/>
  <c r="BZ810" i="1" s="1"/>
  <c r="CF843" i="1"/>
  <c r="BZ239" i="1"/>
  <c r="BZ238" i="1" s="1"/>
  <c r="BZ207" i="1" s="1"/>
  <c r="CF240" i="1"/>
  <c r="CR993" i="1"/>
  <c r="CL992" i="1"/>
  <c r="CL991" i="1" s="1"/>
  <c r="CL990" i="1" s="1"/>
  <c r="CL815" i="1"/>
  <c r="CF814" i="1"/>
  <c r="CF813" i="1" s="1"/>
  <c r="CF812" i="1" s="1"/>
  <c r="CL888" i="1"/>
  <c r="CL887" i="1" s="1"/>
  <c r="CL883" i="1" s="1"/>
  <c r="CL878" i="1" s="1"/>
  <c r="CL877" i="1" s="1"/>
  <c r="CR889" i="1"/>
  <c r="CL946" i="1"/>
  <c r="CL945" i="1" s="1"/>
  <c r="CL944" i="1" s="1"/>
  <c r="CR947" i="1"/>
  <c r="CS604" i="1"/>
  <c r="CS466" i="1"/>
  <c r="CS460" i="1" s="1"/>
  <c r="CS454" i="1" s="1"/>
  <c r="CS378" i="1" s="1"/>
  <c r="BB1533" i="1"/>
  <c r="BB1532" i="1" s="1"/>
  <c r="BB1530" i="1" s="1"/>
  <c r="BN1340" i="1"/>
  <c r="BN1232" i="1" s="1"/>
  <c r="BB199" i="1"/>
  <c r="BB191" i="1" s="1"/>
  <c r="BH494" i="1"/>
  <c r="BH467" i="1"/>
  <c r="BN536" i="1"/>
  <c r="BN1229" i="1"/>
  <c r="BT1230" i="1"/>
  <c r="BN755" i="1"/>
  <c r="BN754" i="1" s="1"/>
  <c r="BN753" i="1" s="1"/>
  <c r="BN752" i="1" s="1"/>
  <c r="BN742" i="1" s="1"/>
  <c r="BT756" i="1"/>
  <c r="BN615" i="1"/>
  <c r="BN614" i="1" s="1"/>
  <c r="BN613" i="1" s="1"/>
  <c r="BN612" i="1" s="1"/>
  <c r="BT616" i="1"/>
  <c r="BN497" i="1"/>
  <c r="BN496" i="1" s="1"/>
  <c r="BN495" i="1" s="1"/>
  <c r="BT498" i="1"/>
  <c r="BN522" i="1"/>
  <c r="BN521" i="1" s="1"/>
  <c r="BN520" i="1" s="1"/>
  <c r="BN519" i="1" s="1"/>
  <c r="BN518" i="1" s="1"/>
  <c r="BT523" i="1"/>
  <c r="BN142" i="1"/>
  <c r="BN141" i="1" s="1"/>
  <c r="BN140" i="1" s="1"/>
  <c r="BT143" i="1"/>
  <c r="BN1227" i="1"/>
  <c r="BT1228" i="1"/>
  <c r="BN130" i="1"/>
  <c r="BN129" i="1" s="1"/>
  <c r="BN128" i="1" s="1"/>
  <c r="BN127" i="1" s="1"/>
  <c r="BN126" i="1" s="1"/>
  <c r="BT131" i="1"/>
  <c r="BT539" i="1"/>
  <c r="BT538" i="1" s="1"/>
  <c r="BT537" i="1" s="1"/>
  <c r="BZ540" i="1"/>
  <c r="BN950" i="1"/>
  <c r="BN949" i="1" s="1"/>
  <c r="BN948" i="1" s="1"/>
  <c r="BN943" i="1" s="1"/>
  <c r="BT951" i="1"/>
  <c r="BN1124" i="1"/>
  <c r="BN1123" i="1" s="1"/>
  <c r="BT1125" i="1"/>
  <c r="BN1218" i="1"/>
  <c r="BN1217" i="1" s="1"/>
  <c r="BN1216" i="1" s="1"/>
  <c r="BN1215" i="1" s="1"/>
  <c r="BN1214" i="1" s="1"/>
  <c r="BT1219" i="1"/>
  <c r="BN1467" i="1"/>
  <c r="BN1466" i="1" s="1"/>
  <c r="BN1465" i="1" s="1"/>
  <c r="BN1464" i="1" s="1"/>
  <c r="BN1463" i="1" s="1"/>
  <c r="BT1468" i="1"/>
  <c r="BN638" i="1"/>
  <c r="BN637" i="1" s="1"/>
  <c r="BN636" i="1" s="1"/>
  <c r="BN635" i="1" s="1"/>
  <c r="BT639" i="1"/>
  <c r="BN435" i="1"/>
  <c r="BN434" i="1" s="1"/>
  <c r="BN430" i="1" s="1"/>
  <c r="BN425" i="1" s="1"/>
  <c r="BN424" i="1" s="1"/>
  <c r="BN423" i="1" s="1"/>
  <c r="BT436" i="1"/>
  <c r="BN695" i="1"/>
  <c r="BN694" i="1" s="1"/>
  <c r="BN690" i="1" s="1"/>
  <c r="BN689" i="1" s="1"/>
  <c r="BT696" i="1"/>
  <c r="BT543" i="1"/>
  <c r="BT542" i="1" s="1"/>
  <c r="BT541" i="1" s="1"/>
  <c r="BZ544" i="1"/>
  <c r="BH1122" i="1"/>
  <c r="BH1121" i="1" s="1"/>
  <c r="BH1120" i="1" s="1"/>
  <c r="BH1118" i="1" s="1"/>
  <c r="BN664" i="1"/>
  <c r="BN663" i="1" s="1"/>
  <c r="BN662" i="1" s="1"/>
  <c r="BN661" i="1" s="1"/>
  <c r="BT665" i="1"/>
  <c r="BN484" i="1"/>
  <c r="BT485" i="1"/>
  <c r="BN284" i="1"/>
  <c r="BT285" i="1"/>
  <c r="BN394" i="1"/>
  <c r="BN393" i="1" s="1"/>
  <c r="BN392" i="1" s="1"/>
  <c r="BN391" i="1" s="1"/>
  <c r="BN390" i="1" s="1"/>
  <c r="BT395" i="1"/>
  <c r="BN1131" i="1"/>
  <c r="BN1130" i="1" s="1"/>
  <c r="BT1132" i="1"/>
  <c r="BN482" i="1"/>
  <c r="BN481" i="1" s="1"/>
  <c r="BT483" i="1"/>
  <c r="BN472" i="1"/>
  <c r="BN471" i="1" s="1"/>
  <c r="BT473" i="1"/>
  <c r="BT811" i="1"/>
  <c r="BT810" i="1" s="1"/>
  <c r="BT1342" i="1"/>
  <c r="BT1341" i="1" s="1"/>
  <c r="BZ1343" i="1"/>
  <c r="BZ707" i="1"/>
  <c r="BT706" i="1"/>
  <c r="BT705" i="1" s="1"/>
  <c r="BT595" i="1"/>
  <c r="BT594" i="1" s="1"/>
  <c r="BT583" i="1" s="1"/>
  <c r="BT582" i="1" s="1"/>
  <c r="BZ596" i="1"/>
  <c r="BN469" i="1"/>
  <c r="BN468" i="1" s="1"/>
  <c r="BT470" i="1"/>
  <c r="BN1134" i="1"/>
  <c r="BN1133" i="1" s="1"/>
  <c r="BT1135" i="1"/>
  <c r="BN792" i="1"/>
  <c r="BN791" i="1" s="1"/>
  <c r="BN790" i="1" s="1"/>
  <c r="BN789" i="1" s="1"/>
  <c r="BN781" i="1" s="1"/>
  <c r="BN772" i="1" s="1"/>
  <c r="BT793" i="1"/>
  <c r="BN1138" i="1"/>
  <c r="BN1137" i="1" s="1"/>
  <c r="BT1139" i="1"/>
  <c r="BN1156" i="1"/>
  <c r="BN1155" i="1" s="1"/>
  <c r="BN1141" i="1" s="1"/>
  <c r="BT1157" i="1"/>
  <c r="BN501" i="1"/>
  <c r="BN500" i="1" s="1"/>
  <c r="BN499" i="1" s="1"/>
  <c r="BT502" i="1"/>
  <c r="BN968" i="1"/>
  <c r="BN967" i="1" s="1"/>
  <c r="BN966" i="1" s="1"/>
  <c r="BT969" i="1"/>
  <c r="BT1349" i="1"/>
  <c r="BT1348" i="1" s="1"/>
  <c r="BT1344" i="1" s="1"/>
  <c r="BZ1350" i="1"/>
  <c r="BH1535" i="1"/>
  <c r="BH1534" i="1" s="1"/>
  <c r="BN1536" i="1"/>
  <c r="BH182" i="1"/>
  <c r="BN183" i="1"/>
  <c r="BH1494" i="1"/>
  <c r="BH1493" i="1" s="1"/>
  <c r="BH1489" i="1" s="1"/>
  <c r="BH1488" i="1" s="1"/>
  <c r="BH1487" i="1" s="1"/>
  <c r="BH1461" i="1" s="1"/>
  <c r="BN1495" i="1"/>
  <c r="BH1527" i="1"/>
  <c r="BH1526" i="1" s="1"/>
  <c r="BH1525" i="1" s="1"/>
  <c r="BH1524" i="1" s="1"/>
  <c r="BH1523" i="1" s="1"/>
  <c r="BH1521" i="1" s="1"/>
  <c r="BN1528" i="1"/>
  <c r="BH660" i="1"/>
  <c r="BH200" i="1"/>
  <c r="BN201" i="1"/>
  <c r="BH193" i="1"/>
  <c r="BH192" i="1" s="1"/>
  <c r="BN194" i="1"/>
  <c r="BH1226" i="1"/>
  <c r="BH1225" i="1" s="1"/>
  <c r="BH1224" i="1" s="1"/>
  <c r="BH1223" i="1" s="1"/>
  <c r="BH1221" i="1" s="1"/>
  <c r="BH1543" i="1"/>
  <c r="BH1542" i="1" s="1"/>
  <c r="BH1541" i="1" s="1"/>
  <c r="BN1544" i="1"/>
  <c r="BH974" i="1"/>
  <c r="BH971" i="1" s="1"/>
  <c r="BH970" i="1" s="1"/>
  <c r="BH965" i="1" s="1"/>
  <c r="BN975" i="1"/>
  <c r="BH55" i="1"/>
  <c r="BN56" i="1"/>
  <c r="BH204" i="1"/>
  <c r="BN206" i="1"/>
  <c r="BN1226" i="1"/>
  <c r="BN1225" i="1" s="1"/>
  <c r="BN1224" i="1" s="1"/>
  <c r="BN1223" i="1" s="1"/>
  <c r="BN1221" i="1" s="1"/>
  <c r="BH137" i="1"/>
  <c r="BH136" i="1" s="1"/>
  <c r="BH135" i="1" s="1"/>
  <c r="BH134" i="1" s="1"/>
  <c r="BN138" i="1"/>
  <c r="BH202" i="1"/>
  <c r="BN203" i="1"/>
  <c r="BH481" i="1"/>
  <c r="BH466" i="1" s="1"/>
  <c r="BH460" i="1" s="1"/>
  <c r="BH454" i="1" s="1"/>
  <c r="BB551" i="1"/>
  <c r="BB550" i="1" s="1"/>
  <c r="BB549" i="1" s="1"/>
  <c r="BH552" i="1"/>
  <c r="BB53" i="1"/>
  <c r="BH54" i="1"/>
  <c r="BB36" i="1"/>
  <c r="BH37" i="1"/>
  <c r="BB28" i="1"/>
  <c r="BB27" i="1" s="1"/>
  <c r="BH29" i="1"/>
  <c r="BB34" i="1"/>
  <c r="BH35" i="1"/>
  <c r="BB41" i="1"/>
  <c r="BH43" i="1"/>
  <c r="BB555" i="1"/>
  <c r="BB554" i="1" s="1"/>
  <c r="BB553" i="1" s="1"/>
  <c r="BH556" i="1"/>
  <c r="BB21" i="1"/>
  <c r="BB20" i="1" s="1"/>
  <c r="BB19" i="1" s="1"/>
  <c r="BB18" i="1" s="1"/>
  <c r="BB17" i="1" s="1"/>
  <c r="BH22" i="1"/>
  <c r="BB282" i="1"/>
  <c r="BB281" i="1" s="1"/>
  <c r="BB280" i="1" s="1"/>
  <c r="BB279" i="1" s="1"/>
  <c r="BH283" i="1"/>
  <c r="BB31" i="1"/>
  <c r="BB30" i="1" s="1"/>
  <c r="BH32" i="1"/>
  <c r="BB114" i="1"/>
  <c r="BB113" i="1" s="1"/>
  <c r="BB112" i="1" s="1"/>
  <c r="BB111" i="1" s="1"/>
  <c r="BB110" i="1" s="1"/>
  <c r="BH115" i="1"/>
  <c r="AD1546" i="1"/>
  <c r="AV33" i="1"/>
  <c r="AV26" i="1" s="1"/>
  <c r="AV25" i="1" s="1"/>
  <c r="AV24" i="1" s="1"/>
  <c r="AV548" i="1"/>
  <c r="AV535" i="1" s="1"/>
  <c r="AV378" i="1" s="1"/>
  <c r="AV362" i="1"/>
  <c r="AV361" i="1" s="1"/>
  <c r="AV360" i="1" s="1"/>
  <c r="AV355" i="1" s="1"/>
  <c r="AV344" i="1" s="1"/>
  <c r="BB363" i="1"/>
  <c r="AV1033" i="1"/>
  <c r="AV1032" i="1" s="1"/>
  <c r="AV1031" i="1" s="1"/>
  <c r="AV1030" i="1" s="1"/>
  <c r="AV1029" i="1" s="1"/>
  <c r="BB1034" i="1"/>
  <c r="AV325" i="1"/>
  <c r="AV324" i="1" s="1"/>
  <c r="AV323" i="1" s="1"/>
  <c r="AV322" i="1" s="1"/>
  <c r="AV321" i="1" s="1"/>
  <c r="BB326" i="1"/>
  <c r="AV268" i="1"/>
  <c r="BB269" i="1"/>
  <c r="AV270" i="1"/>
  <c r="BB271" i="1"/>
  <c r="AP319" i="1"/>
  <c r="AJ179" i="1"/>
  <c r="AJ133" i="1" s="1"/>
  <c r="AJ15" i="1" s="1"/>
  <c r="AP1021" i="1"/>
  <c r="AP1020" i="1" s="1"/>
  <c r="AP1019" i="1" s="1"/>
  <c r="AP1018" i="1" s="1"/>
  <c r="AP942" i="1" s="1"/>
  <c r="AP808" i="1" s="1"/>
  <c r="AV1022" i="1"/>
  <c r="AP252" i="1"/>
  <c r="AP249" i="1" s="1"/>
  <c r="AP248" i="1" s="1"/>
  <c r="AP247" i="1" s="1"/>
  <c r="AV253" i="1"/>
  <c r="AP653" i="1"/>
  <c r="AP652" i="1" s="1"/>
  <c r="AP651" i="1" s="1"/>
  <c r="AP650" i="1" s="1"/>
  <c r="AP634" i="1" s="1"/>
  <c r="AV654" i="1"/>
  <c r="AP629" i="1"/>
  <c r="AP628" i="1" s="1"/>
  <c r="AP627" i="1" s="1"/>
  <c r="AP626" i="1" s="1"/>
  <c r="AP606" i="1" s="1"/>
  <c r="AV630" i="1"/>
  <c r="AP146" i="1"/>
  <c r="AP145" i="1" s="1"/>
  <c r="AP144" i="1" s="1"/>
  <c r="AP139" i="1" s="1"/>
  <c r="AV147" i="1"/>
  <c r="AP186" i="1"/>
  <c r="AP181" i="1" s="1"/>
  <c r="AP180" i="1" s="1"/>
  <c r="AP179" i="1" s="1"/>
  <c r="AV187" i="1"/>
  <c r="AP59" i="1"/>
  <c r="AP52" i="1" s="1"/>
  <c r="AP51" i="1" s="1"/>
  <c r="AP50" i="1" s="1"/>
  <c r="AP49" i="1" s="1"/>
  <c r="AV60" i="1"/>
  <c r="AP267" i="1"/>
  <c r="AP266" i="1" s="1"/>
  <c r="AP265" i="1" s="1"/>
  <c r="AJ604" i="1"/>
  <c r="G256" i="1"/>
  <c r="G258" i="1"/>
  <c r="F256" i="1"/>
  <c r="G241" i="1"/>
  <c r="G239" i="1"/>
  <c r="F241" i="1"/>
  <c r="F258" i="1"/>
  <c r="CY714" i="1" l="1"/>
  <c r="CX714" i="1"/>
  <c r="CX641" i="1"/>
  <c r="DB642" i="1"/>
  <c r="CX456" i="1"/>
  <c r="DB457" i="1"/>
  <c r="CY1437" i="1"/>
  <c r="CY651" i="1"/>
  <c r="CY135" i="1"/>
  <c r="CY966" i="1"/>
  <c r="CY979" i="1"/>
  <c r="DC979" i="1" s="1"/>
  <c r="DC980" i="1"/>
  <c r="CY1432" i="1"/>
  <c r="CY1469" i="1"/>
  <c r="CY1031" i="1"/>
  <c r="CY737" i="1"/>
  <c r="CY872" i="1"/>
  <c r="CX672" i="1"/>
  <c r="DB673" i="1"/>
  <c r="CY537" i="1"/>
  <c r="CX928" i="1"/>
  <c r="DB929" i="1"/>
  <c r="CY994" i="1"/>
  <c r="CY112" i="1"/>
  <c r="CY111" i="1" s="1"/>
  <c r="CY51" i="1"/>
  <c r="CY1417" i="1"/>
  <c r="CX261" i="1"/>
  <c r="DB262" i="1"/>
  <c r="CY520" i="1"/>
  <c r="CY1541" i="1"/>
  <c r="DC1541" i="1" s="1"/>
  <c r="DC1542" i="1"/>
  <c r="CY323" i="1"/>
  <c r="CX339" i="1"/>
  <c r="DB340" i="1"/>
  <c r="CY1046" i="1"/>
  <c r="CX646" i="1"/>
  <c r="DB647" i="1"/>
  <c r="CY430" i="1"/>
  <c r="CX955" i="1"/>
  <c r="DB955" i="1" s="1"/>
  <c r="DB956" i="1"/>
  <c r="CY426" i="1"/>
  <c r="DC427" i="1"/>
  <c r="CY583" i="1"/>
  <c r="CY248" i="1"/>
  <c r="CY261" i="1"/>
  <c r="CY351" i="1"/>
  <c r="CX1417" i="1"/>
  <c r="CX61" i="1"/>
  <c r="DB61" i="1" s="1"/>
  <c r="DA885" i="1"/>
  <c r="CY553" i="1"/>
  <c r="CY627" i="1"/>
  <c r="CX1097" i="1"/>
  <c r="DB1097" i="1" s="1"/>
  <c r="DB1098" i="1"/>
  <c r="CX608" i="1"/>
  <c r="DB609" i="1"/>
  <c r="CY153" i="1"/>
  <c r="DC153" i="1" s="1"/>
  <c r="DC157" i="1"/>
  <c r="CY360" i="1"/>
  <c r="CX618" i="1"/>
  <c r="DB619" i="1"/>
  <c r="CX1477" i="1"/>
  <c r="DB1478" i="1"/>
  <c r="CY541" i="1"/>
  <c r="CY1234" i="1"/>
  <c r="DB1384" i="1"/>
  <c r="CX1383" i="1"/>
  <c r="CX578" i="1"/>
  <c r="DB579" i="1"/>
  <c r="CY608" i="1"/>
  <c r="CY928" i="1"/>
  <c r="CY140" i="1"/>
  <c r="CY879" i="1"/>
  <c r="CX677" i="1"/>
  <c r="DB678" i="1"/>
  <c r="CX396" i="1"/>
  <c r="DB396" i="1" s="1"/>
  <c r="DB397" i="1"/>
  <c r="CY392" i="1"/>
  <c r="CX737" i="1"/>
  <c r="DB738" i="1"/>
  <c r="CX1437" i="1"/>
  <c r="DB1438" i="1"/>
  <c r="CY677" i="1"/>
  <c r="CY948" i="1"/>
  <c r="CY1525" i="1"/>
  <c r="CY144" i="1"/>
  <c r="CY191" i="1"/>
  <c r="CY618" i="1"/>
  <c r="CY641" i="1"/>
  <c r="CY1093" i="1"/>
  <c r="CY1477" i="1"/>
  <c r="CY339" i="1"/>
  <c r="CY1097" i="1"/>
  <c r="CY757" i="1"/>
  <c r="CY944" i="1"/>
  <c r="CY467" i="1"/>
  <c r="BB548" i="1"/>
  <c r="BB535" i="1" s="1"/>
  <c r="BB378" i="1" s="1"/>
  <c r="BH1533" i="1"/>
  <c r="BH1532" i="1" s="1"/>
  <c r="BH1530" i="1" s="1"/>
  <c r="CX1469" i="1"/>
  <c r="DB1469" i="1" s="1"/>
  <c r="DB1470" i="1"/>
  <c r="CY1008" i="1"/>
  <c r="DC1008" i="1" s="1"/>
  <c r="DC1009" i="1"/>
  <c r="CY1344" i="1"/>
  <c r="DC1344" i="1" s="1"/>
  <c r="DC1348" i="1"/>
  <c r="CY549" i="1"/>
  <c r="CY662" i="1"/>
  <c r="CX776" i="1"/>
  <c r="DB777" i="1"/>
  <c r="CX1432" i="1"/>
  <c r="DB1432" i="1" s="1"/>
  <c r="DB1433" i="1"/>
  <c r="CY1061" i="1"/>
  <c r="CX426" i="1"/>
  <c r="DB426" i="1" s="1"/>
  <c r="DB427" i="1"/>
  <c r="CY613" i="1"/>
  <c r="CY636" i="1"/>
  <c r="CY1225" i="1"/>
  <c r="CY762" i="1"/>
  <c r="CY1441" i="1"/>
  <c r="CY893" i="1"/>
  <c r="CY356" i="1"/>
  <c r="CY280" i="1"/>
  <c r="CY690" i="1"/>
  <c r="CY462" i="1"/>
  <c r="CX767" i="1"/>
  <c r="DB768" i="1"/>
  <c r="CX757" i="1"/>
  <c r="DB757" i="1" s="1"/>
  <c r="DB758" i="1"/>
  <c r="CY970" i="1"/>
  <c r="CY396" i="1"/>
  <c r="CY266" i="1"/>
  <c r="CY128" i="1"/>
  <c r="CY672" i="1"/>
  <c r="DB714" i="1"/>
  <c r="DB728" i="1"/>
  <c r="CX175" i="1"/>
  <c r="DB176" i="1"/>
  <c r="CX1441" i="1"/>
  <c r="DB1441" i="1" s="1"/>
  <c r="DB1445" i="1"/>
  <c r="CY456" i="1"/>
  <c r="CX462" i="1"/>
  <c r="DB463" i="1"/>
  <c r="CX356" i="1"/>
  <c r="DB356" i="1" s="1"/>
  <c r="DB357" i="1"/>
  <c r="CY573" i="1"/>
  <c r="CY1465" i="1"/>
  <c r="CX1046" i="1"/>
  <c r="DB1047" i="1"/>
  <c r="CX346" i="1"/>
  <c r="DB347" i="1"/>
  <c r="CX872" i="1"/>
  <c r="DB873" i="1"/>
  <c r="CX1065" i="1"/>
  <c r="DB1065" i="1" s="1"/>
  <c r="DB1066" i="1"/>
  <c r="CY19" i="1"/>
  <c r="CY817" i="1"/>
  <c r="CY790" i="1"/>
  <c r="CY789" i="1" s="1"/>
  <c r="CX446" i="1"/>
  <c r="DB446" i="1" s="1"/>
  <c r="DB447" i="1"/>
  <c r="CY828" i="1"/>
  <c r="DC714" i="1"/>
  <c r="CZ885" i="1"/>
  <c r="DB886" i="1"/>
  <c r="CY499" i="1"/>
  <c r="CY685" i="1"/>
  <c r="CY1065" i="1"/>
  <c r="CX893" i="1"/>
  <c r="DB893" i="1" s="1"/>
  <c r="DB894" i="1"/>
  <c r="CX762" i="1"/>
  <c r="DB763" i="1"/>
  <c r="CY1489" i="1"/>
  <c r="CY812" i="1"/>
  <c r="DC1341" i="1"/>
  <c r="CY1340" i="1"/>
  <c r="DC1340" i="1" s="1"/>
  <c r="CY1089" i="1"/>
  <c r="CY955" i="1"/>
  <c r="DC955" i="1" s="1"/>
  <c r="DC956" i="1"/>
  <c r="DB1235" i="1"/>
  <c r="CX1234" i="1"/>
  <c r="CY578" i="1"/>
  <c r="CX685" i="1"/>
  <c r="DB686" i="1"/>
  <c r="CY446" i="1"/>
  <c r="DC446" i="1" s="1"/>
  <c r="DC447" i="1"/>
  <c r="CY1122" i="1"/>
  <c r="DC62" i="1"/>
  <c r="CY61" i="1"/>
  <c r="CY175" i="1"/>
  <c r="CY1216" i="1"/>
  <c r="CY767" i="1"/>
  <c r="CX1008" i="1"/>
  <c r="DB1008" i="1" s="1"/>
  <c r="DB1009" i="1"/>
  <c r="CX1199" i="1"/>
  <c r="DB1200" i="1"/>
  <c r="CX351" i="1"/>
  <c r="DB352" i="1"/>
  <c r="DB154" i="1"/>
  <c r="CX153" i="1"/>
  <c r="DB153" i="1" s="1"/>
  <c r="CX979" i="1"/>
  <c r="DB979" i="1" s="1"/>
  <c r="DB980" i="1"/>
  <c r="CY1199" i="1"/>
  <c r="CY753" i="1"/>
  <c r="CY26" i="1"/>
  <c r="CY25" i="1" s="1"/>
  <c r="CY646" i="1"/>
  <c r="CY990" i="1"/>
  <c r="CY776" i="1"/>
  <c r="CY346" i="1"/>
  <c r="CY1533" i="1"/>
  <c r="CY748" i="1"/>
  <c r="CX748" i="1"/>
  <c r="DB748" i="1" s="1"/>
  <c r="DB749" i="1"/>
  <c r="CX573" i="1"/>
  <c r="DB574" i="1"/>
  <c r="CY1177" i="1"/>
  <c r="DC1177" i="1" s="1"/>
  <c r="DC1178" i="1"/>
  <c r="DC1384" i="1"/>
  <c r="CY1383" i="1"/>
  <c r="CL989" i="1"/>
  <c r="CR888" i="1"/>
  <c r="CR887" i="1" s="1"/>
  <c r="CR883" i="1" s="1"/>
  <c r="CX889" i="1"/>
  <c r="CF842" i="1"/>
  <c r="CF841" i="1" s="1"/>
  <c r="CL843" i="1"/>
  <c r="CR1127" i="1"/>
  <c r="CR1126" i="1" s="1"/>
  <c r="CX1128" i="1"/>
  <c r="CL846" i="1"/>
  <c r="CF845" i="1"/>
  <c r="CF844" i="1" s="1"/>
  <c r="CR1091" i="1"/>
  <c r="CR1090" i="1" s="1"/>
  <c r="CR1089" i="1" s="1"/>
  <c r="CX1092" i="1"/>
  <c r="CG239" i="1"/>
  <c r="CG238" i="1" s="1"/>
  <c r="CG207" i="1" s="1"/>
  <c r="CG179" i="1" s="1"/>
  <c r="CG133" i="1" s="1"/>
  <c r="CG15" i="1" s="1"/>
  <c r="CG1546" i="1" s="1"/>
  <c r="CM240" i="1"/>
  <c r="BZ543" i="1"/>
  <c r="BZ542" i="1" s="1"/>
  <c r="BZ541" i="1" s="1"/>
  <c r="CF544" i="1"/>
  <c r="BZ539" i="1"/>
  <c r="BZ538" i="1" s="1"/>
  <c r="BZ537" i="1" s="1"/>
  <c r="CF540" i="1"/>
  <c r="CR815" i="1"/>
  <c r="CL814" i="1"/>
  <c r="CL813" i="1" s="1"/>
  <c r="CL812" i="1" s="1"/>
  <c r="CR996" i="1"/>
  <c r="CR995" i="1" s="1"/>
  <c r="CR994" i="1" s="1"/>
  <c r="CX997" i="1"/>
  <c r="CR946" i="1"/>
  <c r="CR945" i="1" s="1"/>
  <c r="CR944" i="1" s="1"/>
  <c r="CX947" i="1"/>
  <c r="CL240" i="1"/>
  <c r="CF239" i="1"/>
  <c r="CF238" i="1" s="1"/>
  <c r="CF207" i="1" s="1"/>
  <c r="CL830" i="1"/>
  <c r="CL829" i="1" s="1"/>
  <c r="CL828" i="1" s="1"/>
  <c r="CR831" i="1"/>
  <c r="CX882" i="1"/>
  <c r="CR881" i="1"/>
  <c r="CR880" i="1" s="1"/>
  <c r="CR879" i="1" s="1"/>
  <c r="CR878" i="1" s="1"/>
  <c r="CR877" i="1" s="1"/>
  <c r="CR1095" i="1"/>
  <c r="CR1094" i="1" s="1"/>
  <c r="CR1093" i="1" s="1"/>
  <c r="CX1096" i="1"/>
  <c r="BZ1349" i="1"/>
  <c r="BZ1348" i="1" s="1"/>
  <c r="BZ1344" i="1" s="1"/>
  <c r="CF1350" i="1"/>
  <c r="BZ595" i="1"/>
  <c r="BZ594" i="1" s="1"/>
  <c r="BZ583" i="1" s="1"/>
  <c r="BZ582" i="1" s="1"/>
  <c r="CF596" i="1"/>
  <c r="BZ1342" i="1"/>
  <c r="BZ1341" i="1" s="1"/>
  <c r="CF1343" i="1"/>
  <c r="CR992" i="1"/>
  <c r="CR991" i="1" s="1"/>
  <c r="CR990" i="1" s="1"/>
  <c r="CX993" i="1"/>
  <c r="CX823" i="1"/>
  <c r="CR822" i="1"/>
  <c r="CR821" i="1" s="1"/>
  <c r="CR817" i="1" s="1"/>
  <c r="CR1063" i="1"/>
  <c r="CR1062" i="1" s="1"/>
  <c r="CR1061" i="1" s="1"/>
  <c r="CR1060" i="1" s="1"/>
  <c r="CR1059" i="1" s="1"/>
  <c r="CX1064" i="1"/>
  <c r="BZ706" i="1"/>
  <c r="BZ705" i="1" s="1"/>
  <c r="CF707" i="1"/>
  <c r="BN494" i="1"/>
  <c r="BB33" i="1"/>
  <c r="BB26" i="1" s="1"/>
  <c r="BB25" i="1" s="1"/>
  <c r="BB24" i="1" s="1"/>
  <c r="BT536" i="1"/>
  <c r="BN660" i="1"/>
  <c r="BN204" i="1"/>
  <c r="BT206" i="1"/>
  <c r="BN974" i="1"/>
  <c r="BN971" i="1" s="1"/>
  <c r="BN970" i="1" s="1"/>
  <c r="BN965" i="1" s="1"/>
  <c r="BT975" i="1"/>
  <c r="BT1340" i="1"/>
  <c r="BT1232" i="1" s="1"/>
  <c r="BT482" i="1"/>
  <c r="BZ483" i="1"/>
  <c r="BT394" i="1"/>
  <c r="BT393" i="1" s="1"/>
  <c r="BT392" i="1" s="1"/>
  <c r="BT391" i="1" s="1"/>
  <c r="BT390" i="1" s="1"/>
  <c r="BZ395" i="1"/>
  <c r="BT484" i="1"/>
  <c r="BZ485" i="1"/>
  <c r="BT695" i="1"/>
  <c r="BT694" i="1" s="1"/>
  <c r="BT690" i="1" s="1"/>
  <c r="BT689" i="1" s="1"/>
  <c r="BZ696" i="1"/>
  <c r="BT638" i="1"/>
  <c r="BT637" i="1" s="1"/>
  <c r="BT636" i="1" s="1"/>
  <c r="BT635" i="1" s="1"/>
  <c r="BZ639" i="1"/>
  <c r="BT1218" i="1"/>
  <c r="BT1217" i="1" s="1"/>
  <c r="BT1216" i="1" s="1"/>
  <c r="BT1215" i="1" s="1"/>
  <c r="BT1214" i="1" s="1"/>
  <c r="BZ1219" i="1"/>
  <c r="BT950" i="1"/>
  <c r="BT949" i="1" s="1"/>
  <c r="BT948" i="1" s="1"/>
  <c r="BT943" i="1" s="1"/>
  <c r="BZ951" i="1"/>
  <c r="BT130" i="1"/>
  <c r="BT129" i="1" s="1"/>
  <c r="BT128" i="1" s="1"/>
  <c r="BT127" i="1" s="1"/>
  <c r="BT126" i="1" s="1"/>
  <c r="BZ131" i="1"/>
  <c r="BT142" i="1"/>
  <c r="BT141" i="1" s="1"/>
  <c r="BT140" i="1" s="1"/>
  <c r="BZ143" i="1"/>
  <c r="BT497" i="1"/>
  <c r="BT496" i="1" s="1"/>
  <c r="BT495" i="1" s="1"/>
  <c r="BZ498" i="1"/>
  <c r="BT755" i="1"/>
  <c r="BT754" i="1" s="1"/>
  <c r="BT753" i="1" s="1"/>
  <c r="BT752" i="1" s="1"/>
  <c r="BT742" i="1" s="1"/>
  <c r="BZ756" i="1"/>
  <c r="BN137" i="1"/>
  <c r="BN136" i="1" s="1"/>
  <c r="BN135" i="1" s="1"/>
  <c r="BN134" i="1" s="1"/>
  <c r="BT138" i="1"/>
  <c r="BN193" i="1"/>
  <c r="BN192" i="1" s="1"/>
  <c r="BT194" i="1"/>
  <c r="BN1494" i="1"/>
  <c r="BN1493" i="1" s="1"/>
  <c r="BN1489" i="1" s="1"/>
  <c r="BN1488" i="1" s="1"/>
  <c r="BN1487" i="1" s="1"/>
  <c r="BN1461" i="1" s="1"/>
  <c r="BT1495" i="1"/>
  <c r="BN1535" i="1"/>
  <c r="BN1534" i="1" s="1"/>
  <c r="BT1536" i="1"/>
  <c r="BZ969" i="1"/>
  <c r="BT968" i="1"/>
  <c r="BT967" i="1" s="1"/>
  <c r="BT966" i="1" s="1"/>
  <c r="BZ1157" i="1"/>
  <c r="BT1156" i="1"/>
  <c r="BT1155" i="1" s="1"/>
  <c r="BT1141" i="1" s="1"/>
  <c r="BT792" i="1"/>
  <c r="BT791" i="1" s="1"/>
  <c r="BT790" i="1" s="1"/>
  <c r="BT789" i="1" s="1"/>
  <c r="BT781" i="1" s="1"/>
  <c r="BT772" i="1" s="1"/>
  <c r="BZ793" i="1"/>
  <c r="BT469" i="1"/>
  <c r="BT468" i="1" s="1"/>
  <c r="BZ470" i="1"/>
  <c r="BN55" i="1"/>
  <c r="BT56" i="1"/>
  <c r="BN1543" i="1"/>
  <c r="BN1542" i="1" s="1"/>
  <c r="BN1541" i="1" s="1"/>
  <c r="BT1544" i="1"/>
  <c r="BN467" i="1"/>
  <c r="BN466" i="1" s="1"/>
  <c r="BZ473" i="1"/>
  <c r="BT472" i="1"/>
  <c r="BT471" i="1" s="1"/>
  <c r="BT1131" i="1"/>
  <c r="BT1130" i="1" s="1"/>
  <c r="BZ1132" i="1"/>
  <c r="BT284" i="1"/>
  <c r="BZ285" i="1"/>
  <c r="BT664" i="1"/>
  <c r="BT663" i="1" s="1"/>
  <c r="BT662" i="1" s="1"/>
  <c r="BT661" i="1" s="1"/>
  <c r="BZ665" i="1"/>
  <c r="BZ436" i="1"/>
  <c r="BT435" i="1"/>
  <c r="BT434" i="1" s="1"/>
  <c r="BT430" i="1" s="1"/>
  <c r="BT425" i="1" s="1"/>
  <c r="BT424" i="1" s="1"/>
  <c r="BT423" i="1" s="1"/>
  <c r="BT1467" i="1"/>
  <c r="BT1466" i="1" s="1"/>
  <c r="BT1465" i="1" s="1"/>
  <c r="BT1464" i="1" s="1"/>
  <c r="BT1463" i="1" s="1"/>
  <c r="BZ1468" i="1"/>
  <c r="BZ1125" i="1"/>
  <c r="BT1124" i="1"/>
  <c r="BT1123" i="1" s="1"/>
  <c r="BZ536" i="1"/>
  <c r="BZ1228" i="1"/>
  <c r="BT1227" i="1"/>
  <c r="BT522" i="1"/>
  <c r="BT521" i="1" s="1"/>
  <c r="BT520" i="1" s="1"/>
  <c r="BT519" i="1" s="1"/>
  <c r="BT518" i="1" s="1"/>
  <c r="BZ523" i="1"/>
  <c r="BT615" i="1"/>
  <c r="BT614" i="1" s="1"/>
  <c r="BT613" i="1" s="1"/>
  <c r="BT612" i="1" s="1"/>
  <c r="BZ616" i="1"/>
  <c r="BZ1230" i="1"/>
  <c r="BT1229" i="1"/>
  <c r="BN460" i="1"/>
  <c r="BN454" i="1" s="1"/>
  <c r="BN202" i="1"/>
  <c r="BT203" i="1"/>
  <c r="BN200" i="1"/>
  <c r="BT201" i="1"/>
  <c r="BN1527" i="1"/>
  <c r="BN1526" i="1" s="1"/>
  <c r="BN1525" i="1" s="1"/>
  <c r="BN1524" i="1" s="1"/>
  <c r="BN1523" i="1" s="1"/>
  <c r="BN1521" i="1" s="1"/>
  <c r="BT1528" i="1"/>
  <c r="BN182" i="1"/>
  <c r="BT183" i="1"/>
  <c r="BT501" i="1"/>
  <c r="BT500" i="1" s="1"/>
  <c r="BT499" i="1" s="1"/>
  <c r="BZ502" i="1"/>
  <c r="BZ1139" i="1"/>
  <c r="BT1138" i="1"/>
  <c r="BT1137" i="1" s="1"/>
  <c r="BZ1135" i="1"/>
  <c r="BT1134" i="1"/>
  <c r="BT1133" i="1" s="1"/>
  <c r="BZ1340" i="1"/>
  <c r="BZ1232" i="1" s="1"/>
  <c r="BN1122" i="1"/>
  <c r="BN1121" i="1" s="1"/>
  <c r="BN1120" i="1" s="1"/>
  <c r="BN1118" i="1" s="1"/>
  <c r="BH21" i="1"/>
  <c r="BH20" i="1" s="1"/>
  <c r="BH19" i="1" s="1"/>
  <c r="BH18" i="1" s="1"/>
  <c r="BH17" i="1" s="1"/>
  <c r="BN22" i="1"/>
  <c r="BH41" i="1"/>
  <c r="BN43" i="1"/>
  <c r="BH199" i="1"/>
  <c r="BH191" i="1" s="1"/>
  <c r="BH31" i="1"/>
  <c r="BH30" i="1" s="1"/>
  <c r="BN32" i="1"/>
  <c r="BH36" i="1"/>
  <c r="BN37" i="1"/>
  <c r="BH551" i="1"/>
  <c r="BH550" i="1" s="1"/>
  <c r="BH549" i="1" s="1"/>
  <c r="BN552" i="1"/>
  <c r="BN1533" i="1"/>
  <c r="BN1532" i="1" s="1"/>
  <c r="BN1530" i="1" s="1"/>
  <c r="BH282" i="1"/>
  <c r="BH281" i="1" s="1"/>
  <c r="BH280" i="1" s="1"/>
  <c r="BH279" i="1" s="1"/>
  <c r="BN283" i="1"/>
  <c r="BH555" i="1"/>
  <c r="BH554" i="1" s="1"/>
  <c r="BH553" i="1" s="1"/>
  <c r="BN556" i="1"/>
  <c r="BH34" i="1"/>
  <c r="BN35" i="1"/>
  <c r="BH114" i="1"/>
  <c r="BH113" i="1" s="1"/>
  <c r="BH112" i="1" s="1"/>
  <c r="BH111" i="1" s="1"/>
  <c r="BH110" i="1" s="1"/>
  <c r="BN115" i="1"/>
  <c r="BH28" i="1"/>
  <c r="BH27" i="1" s="1"/>
  <c r="BN29" i="1"/>
  <c r="BH53" i="1"/>
  <c r="BN54" i="1"/>
  <c r="BB268" i="1"/>
  <c r="BH269" i="1"/>
  <c r="BB325" i="1"/>
  <c r="BB324" i="1" s="1"/>
  <c r="BB323" i="1" s="1"/>
  <c r="BB322" i="1" s="1"/>
  <c r="BB321" i="1" s="1"/>
  <c r="BH326" i="1"/>
  <c r="BB362" i="1"/>
  <c r="BB361" i="1" s="1"/>
  <c r="BB360" i="1" s="1"/>
  <c r="BB355" i="1" s="1"/>
  <c r="BB344" i="1" s="1"/>
  <c r="BH363" i="1"/>
  <c r="BB270" i="1"/>
  <c r="BH271" i="1"/>
  <c r="BB1033" i="1"/>
  <c r="BB1032" i="1" s="1"/>
  <c r="BB1031" i="1" s="1"/>
  <c r="BB1030" i="1" s="1"/>
  <c r="BB1029" i="1" s="1"/>
  <c r="BH1034" i="1"/>
  <c r="AV267" i="1"/>
  <c r="AV266" i="1" s="1"/>
  <c r="AV265" i="1" s="1"/>
  <c r="AP133" i="1"/>
  <c r="AP15" i="1" s="1"/>
  <c r="AV59" i="1"/>
  <c r="AV52" i="1" s="1"/>
  <c r="AV51" i="1" s="1"/>
  <c r="AV50" i="1" s="1"/>
  <c r="AV49" i="1" s="1"/>
  <c r="BB60" i="1"/>
  <c r="AV146" i="1"/>
  <c r="AV145" i="1" s="1"/>
  <c r="AV144" i="1" s="1"/>
  <c r="AV139" i="1" s="1"/>
  <c r="BB147" i="1"/>
  <c r="AV653" i="1"/>
  <c r="AV652" i="1" s="1"/>
  <c r="AV651" i="1" s="1"/>
  <c r="AV650" i="1" s="1"/>
  <c r="AV634" i="1" s="1"/>
  <c r="BB654" i="1"/>
  <c r="AV1021" i="1"/>
  <c r="AV1020" i="1" s="1"/>
  <c r="AV1019" i="1" s="1"/>
  <c r="AV1018" i="1" s="1"/>
  <c r="AV942" i="1" s="1"/>
  <c r="AV808" i="1" s="1"/>
  <c r="BB1022" i="1"/>
  <c r="AV319" i="1"/>
  <c r="AV186" i="1"/>
  <c r="AV181" i="1" s="1"/>
  <c r="AV180" i="1" s="1"/>
  <c r="BB187" i="1"/>
  <c r="AV629" i="1"/>
  <c r="AV628" i="1" s="1"/>
  <c r="AV627" i="1" s="1"/>
  <c r="AV626" i="1" s="1"/>
  <c r="AV606" i="1" s="1"/>
  <c r="BB630" i="1"/>
  <c r="AV252" i="1"/>
  <c r="AV249" i="1" s="1"/>
  <c r="AV248" i="1" s="1"/>
  <c r="AV247" i="1" s="1"/>
  <c r="BB253" i="1"/>
  <c r="AJ1546" i="1"/>
  <c r="AP604" i="1"/>
  <c r="G238" i="1"/>
  <c r="G255" i="1"/>
  <c r="G254" i="1" s="1"/>
  <c r="F239" i="1"/>
  <c r="F238" i="1" s="1"/>
  <c r="F255" i="1"/>
  <c r="F254" i="1" s="1"/>
  <c r="CY391" i="1" l="1"/>
  <c r="CY943" i="1"/>
  <c r="CY965" i="1"/>
  <c r="CX822" i="1"/>
  <c r="DB823" i="1"/>
  <c r="CX881" i="1"/>
  <c r="DB882" i="1"/>
  <c r="CY1382" i="1"/>
  <c r="DC1383" i="1"/>
  <c r="CY1121" i="1"/>
  <c r="CX1233" i="1"/>
  <c r="DB1233" i="1" s="1"/>
  <c r="DB1234" i="1"/>
  <c r="CY781" i="1"/>
  <c r="DC781" i="1" s="1"/>
  <c r="DC789" i="1"/>
  <c r="CY18" i="1"/>
  <c r="CX871" i="1"/>
  <c r="DB871" i="1" s="1"/>
  <c r="DB872" i="1"/>
  <c r="CX1041" i="1"/>
  <c r="DB1046" i="1"/>
  <c r="CY572" i="1"/>
  <c r="CX461" i="1"/>
  <c r="DB461" i="1" s="1"/>
  <c r="DB462" i="1"/>
  <c r="CY127" i="1"/>
  <c r="CY461" i="1"/>
  <c r="CY279" i="1"/>
  <c r="DC279" i="1" s="1"/>
  <c r="CY761" i="1"/>
  <c r="CY635" i="1"/>
  <c r="CY661" i="1"/>
  <c r="CY338" i="1"/>
  <c r="CY617" i="1"/>
  <c r="DB1437" i="1"/>
  <c r="CX1436" i="1"/>
  <c r="DB1436" i="1" s="1"/>
  <c r="CX676" i="1"/>
  <c r="DB676" i="1" s="1"/>
  <c r="DB677" i="1"/>
  <c r="CY139" i="1"/>
  <c r="DC139" i="1" s="1"/>
  <c r="CY607" i="1"/>
  <c r="CX617" i="1"/>
  <c r="DB617" i="1" s="1"/>
  <c r="DB618" i="1"/>
  <c r="CX1416" i="1"/>
  <c r="DB1417" i="1"/>
  <c r="CY260" i="1"/>
  <c r="CX645" i="1"/>
  <c r="DB645" i="1" s="1"/>
  <c r="DB646" i="1"/>
  <c r="CX338" i="1"/>
  <c r="DB339" i="1"/>
  <c r="CX260" i="1"/>
  <c r="DB260" i="1" s="1"/>
  <c r="DB261" i="1"/>
  <c r="CX927" i="1"/>
  <c r="DB927" i="1" s="1"/>
  <c r="DB928" i="1"/>
  <c r="CX671" i="1"/>
  <c r="DB672" i="1"/>
  <c r="CY736" i="1"/>
  <c r="CY134" i="1"/>
  <c r="CY1436" i="1"/>
  <c r="DC1436" i="1" s="1"/>
  <c r="CX640" i="1"/>
  <c r="DB640" i="1" s="1"/>
  <c r="DB641" i="1"/>
  <c r="CX996" i="1"/>
  <c r="DB997" i="1"/>
  <c r="CY1532" i="1"/>
  <c r="DC1533" i="1"/>
  <c r="CY775" i="1"/>
  <c r="CY645" i="1"/>
  <c r="CY752" i="1"/>
  <c r="CX350" i="1"/>
  <c r="DB350" i="1" s="1"/>
  <c r="DB351" i="1"/>
  <c r="CY1215" i="1"/>
  <c r="CY577" i="1"/>
  <c r="CY1488" i="1"/>
  <c r="CY466" i="1"/>
  <c r="CX1382" i="1"/>
  <c r="DB1383" i="1"/>
  <c r="CY582" i="1"/>
  <c r="DC582" i="1" s="1"/>
  <c r="CY1416" i="1"/>
  <c r="CF811" i="1"/>
  <c r="CF810" i="1" s="1"/>
  <c r="CY50" i="1"/>
  <c r="CY49" i="1" s="1"/>
  <c r="DC61" i="1"/>
  <c r="CX345" i="1"/>
  <c r="DB345" i="1" s="1"/>
  <c r="DB346" i="1"/>
  <c r="CY1464" i="1"/>
  <c r="CY455" i="1"/>
  <c r="CX174" i="1"/>
  <c r="DB174" i="1" s="1"/>
  <c r="DB175" i="1"/>
  <c r="CY671" i="1"/>
  <c r="CY265" i="1"/>
  <c r="DC265" i="1" s="1"/>
  <c r="CX766" i="1"/>
  <c r="DB766" i="1" s="1"/>
  <c r="DB767" i="1"/>
  <c r="CY355" i="1"/>
  <c r="CY1224" i="1"/>
  <c r="CY612" i="1"/>
  <c r="CY1060" i="1"/>
  <c r="CX775" i="1"/>
  <c r="DB776" i="1"/>
  <c r="CY548" i="1"/>
  <c r="DC548" i="1" s="1"/>
  <c r="CY1476" i="1"/>
  <c r="CY640" i="1"/>
  <c r="CY1524" i="1"/>
  <c r="CY676" i="1"/>
  <c r="DC676" i="1" s="1"/>
  <c r="CX736" i="1"/>
  <c r="DB736" i="1" s="1"/>
  <c r="DB737" i="1"/>
  <c r="CY878" i="1"/>
  <c r="CY927" i="1"/>
  <c r="DC927" i="1" s="1"/>
  <c r="CX577" i="1"/>
  <c r="DB577" i="1" s="1"/>
  <c r="DB578" i="1"/>
  <c r="CX1476" i="1"/>
  <c r="DB1476" i="1" s="1"/>
  <c r="DB1477" i="1"/>
  <c r="CX607" i="1"/>
  <c r="DB607" i="1" s="1"/>
  <c r="DB608" i="1"/>
  <c r="CY626" i="1"/>
  <c r="DA884" i="1"/>
  <c r="CY350" i="1"/>
  <c r="CY247" i="1"/>
  <c r="DC426" i="1"/>
  <c r="CY425" i="1"/>
  <c r="CY1041" i="1"/>
  <c r="CY322" i="1"/>
  <c r="CY519" i="1"/>
  <c r="CY536" i="1"/>
  <c r="CY871" i="1"/>
  <c r="CY1030" i="1"/>
  <c r="DC965" i="1"/>
  <c r="CY650" i="1"/>
  <c r="DC650" i="1" s="1"/>
  <c r="CX455" i="1"/>
  <c r="DB455" i="1" s="1"/>
  <c r="DB456" i="1"/>
  <c r="CY494" i="1"/>
  <c r="CX1063" i="1"/>
  <c r="DB1064" i="1"/>
  <c r="CX992" i="1"/>
  <c r="DB993" i="1"/>
  <c r="CX1095" i="1"/>
  <c r="DB1096" i="1"/>
  <c r="CX946" i="1"/>
  <c r="DB947" i="1"/>
  <c r="CX1091" i="1"/>
  <c r="DB1092" i="1"/>
  <c r="CX1127" i="1"/>
  <c r="DB1128" i="1"/>
  <c r="CX888" i="1"/>
  <c r="DB889" i="1"/>
  <c r="CX572" i="1"/>
  <c r="DB573" i="1"/>
  <c r="CY345" i="1"/>
  <c r="CY989" i="1"/>
  <c r="DC989" i="1" s="1"/>
  <c r="CY1198" i="1"/>
  <c r="CX1198" i="1"/>
  <c r="DB1198" i="1" s="1"/>
  <c r="DB1199" i="1"/>
  <c r="CY766" i="1"/>
  <c r="CY174" i="1"/>
  <c r="CX684" i="1"/>
  <c r="DB684" i="1" s="1"/>
  <c r="DB685" i="1"/>
  <c r="CY1088" i="1"/>
  <c r="CY811" i="1"/>
  <c r="CX761" i="1"/>
  <c r="DB761" i="1" s="1"/>
  <c r="DB762" i="1"/>
  <c r="CY684" i="1"/>
  <c r="CZ884" i="1"/>
  <c r="DB885" i="1"/>
  <c r="CY689" i="1"/>
  <c r="DC689" i="1" s="1"/>
  <c r="CY1233" i="1"/>
  <c r="BZ1138" i="1"/>
  <c r="BZ1137" i="1" s="1"/>
  <c r="CF1139" i="1"/>
  <c r="BZ522" i="1"/>
  <c r="BZ521" i="1" s="1"/>
  <c r="BZ520" i="1" s="1"/>
  <c r="BZ519" i="1" s="1"/>
  <c r="BZ518" i="1" s="1"/>
  <c r="CF523" i="1"/>
  <c r="BZ469" i="1"/>
  <c r="BZ468" i="1" s="1"/>
  <c r="CF470" i="1"/>
  <c r="BZ755" i="1"/>
  <c r="BZ754" i="1" s="1"/>
  <c r="BZ753" i="1" s="1"/>
  <c r="BZ752" i="1" s="1"/>
  <c r="BZ742" i="1" s="1"/>
  <c r="CF756" i="1"/>
  <c r="BZ142" i="1"/>
  <c r="BZ141" i="1" s="1"/>
  <c r="BZ140" i="1" s="1"/>
  <c r="CF143" i="1"/>
  <c r="BZ638" i="1"/>
  <c r="BZ637" i="1" s="1"/>
  <c r="BZ636" i="1" s="1"/>
  <c r="BZ635" i="1" s="1"/>
  <c r="CF639" i="1"/>
  <c r="BZ484" i="1"/>
  <c r="CF485" i="1"/>
  <c r="BZ482" i="1"/>
  <c r="CF483" i="1"/>
  <c r="CF539" i="1"/>
  <c r="CF538" i="1" s="1"/>
  <c r="CF537" i="1" s="1"/>
  <c r="CL540" i="1"/>
  <c r="CR1088" i="1"/>
  <c r="CR1087" i="1" s="1"/>
  <c r="BZ1227" i="1"/>
  <c r="CF1228" i="1"/>
  <c r="BZ1467" i="1"/>
  <c r="BZ1466" i="1" s="1"/>
  <c r="BZ1465" i="1" s="1"/>
  <c r="BZ1464" i="1" s="1"/>
  <c r="BZ1463" i="1" s="1"/>
  <c r="CF1468" i="1"/>
  <c r="BZ664" i="1"/>
  <c r="BZ663" i="1" s="1"/>
  <c r="BZ662" i="1" s="1"/>
  <c r="BZ661" i="1" s="1"/>
  <c r="CF665" i="1"/>
  <c r="BZ1131" i="1"/>
  <c r="BZ1130" i="1" s="1"/>
  <c r="CF1132" i="1"/>
  <c r="BZ968" i="1"/>
  <c r="BZ967" i="1" s="1"/>
  <c r="BZ966" i="1" s="1"/>
  <c r="CF969" i="1"/>
  <c r="CF706" i="1"/>
  <c r="CF705" i="1" s="1"/>
  <c r="CL707" i="1"/>
  <c r="CF1342" i="1"/>
  <c r="CF1341" i="1" s="1"/>
  <c r="CL1343" i="1"/>
  <c r="CF1349" i="1"/>
  <c r="CF1348" i="1" s="1"/>
  <c r="CF1344" i="1" s="1"/>
  <c r="CL1350" i="1"/>
  <c r="CX815" i="1"/>
  <c r="CR814" i="1"/>
  <c r="CR813" i="1" s="1"/>
  <c r="CR812" i="1" s="1"/>
  <c r="BZ1134" i="1"/>
  <c r="BZ1133" i="1" s="1"/>
  <c r="CF1135" i="1"/>
  <c r="BZ615" i="1"/>
  <c r="BZ614" i="1" s="1"/>
  <c r="BZ613" i="1" s="1"/>
  <c r="BZ612" i="1" s="1"/>
  <c r="CF616" i="1"/>
  <c r="BZ1124" i="1"/>
  <c r="BZ1123" i="1" s="1"/>
  <c r="CF1125" i="1"/>
  <c r="BZ435" i="1"/>
  <c r="BZ434" i="1" s="1"/>
  <c r="BZ430" i="1" s="1"/>
  <c r="BZ425" i="1" s="1"/>
  <c r="BZ424" i="1" s="1"/>
  <c r="BZ423" i="1" s="1"/>
  <c r="CF436" i="1"/>
  <c r="BZ472" i="1"/>
  <c r="BZ471" i="1" s="1"/>
  <c r="CF473" i="1"/>
  <c r="BZ792" i="1"/>
  <c r="BZ791" i="1" s="1"/>
  <c r="BZ790" i="1" s="1"/>
  <c r="BZ789" i="1" s="1"/>
  <c r="BZ781" i="1" s="1"/>
  <c r="CF793" i="1"/>
  <c r="BZ497" i="1"/>
  <c r="BZ496" i="1" s="1"/>
  <c r="BZ495" i="1" s="1"/>
  <c r="CF498" i="1"/>
  <c r="BZ130" i="1"/>
  <c r="BZ129" i="1" s="1"/>
  <c r="BZ128" i="1" s="1"/>
  <c r="BZ127" i="1" s="1"/>
  <c r="BZ126" i="1" s="1"/>
  <c r="CF131" i="1"/>
  <c r="BZ1218" i="1"/>
  <c r="BZ1217" i="1" s="1"/>
  <c r="BZ1216" i="1" s="1"/>
  <c r="BZ1215" i="1" s="1"/>
  <c r="BZ1214" i="1" s="1"/>
  <c r="CF1219" i="1"/>
  <c r="BZ695" i="1"/>
  <c r="BZ694" i="1" s="1"/>
  <c r="BZ690" i="1" s="1"/>
  <c r="BZ689" i="1" s="1"/>
  <c r="BZ660" i="1" s="1"/>
  <c r="CF696" i="1"/>
  <c r="BZ394" i="1"/>
  <c r="BZ393" i="1" s="1"/>
  <c r="BZ392" i="1" s="1"/>
  <c r="CF395" i="1"/>
  <c r="CX831" i="1"/>
  <c r="CR830" i="1"/>
  <c r="CR829" i="1" s="1"/>
  <c r="CR828" i="1" s="1"/>
  <c r="CL544" i="1"/>
  <c r="CF543" i="1"/>
  <c r="CF542" i="1" s="1"/>
  <c r="CF541" i="1" s="1"/>
  <c r="CL845" i="1"/>
  <c r="CL844" i="1" s="1"/>
  <c r="CR846" i="1"/>
  <c r="BZ501" i="1"/>
  <c r="BZ500" i="1" s="1"/>
  <c r="BZ499" i="1" s="1"/>
  <c r="BZ494" i="1" s="1"/>
  <c r="CF502" i="1"/>
  <c r="BZ1229" i="1"/>
  <c r="CF1230" i="1"/>
  <c r="BZ284" i="1"/>
  <c r="CF285" i="1"/>
  <c r="BZ1156" i="1"/>
  <c r="BZ1155" i="1" s="1"/>
  <c r="BZ1141" i="1" s="1"/>
  <c r="CF1157" i="1"/>
  <c r="CF595" i="1"/>
  <c r="CF594" i="1" s="1"/>
  <c r="CF583" i="1" s="1"/>
  <c r="CF582" i="1" s="1"/>
  <c r="CL596" i="1"/>
  <c r="CR240" i="1"/>
  <c r="CL239" i="1"/>
  <c r="CL238" i="1" s="1"/>
  <c r="CL207" i="1" s="1"/>
  <c r="CM239" i="1"/>
  <c r="CM238" i="1" s="1"/>
  <c r="CM207" i="1" s="1"/>
  <c r="CM179" i="1" s="1"/>
  <c r="CM133" i="1" s="1"/>
  <c r="CM15" i="1" s="1"/>
  <c r="CM1546" i="1" s="1"/>
  <c r="CS240" i="1"/>
  <c r="CL842" i="1"/>
  <c r="CL841" i="1" s="1"/>
  <c r="CL811" i="1" s="1"/>
  <c r="CL810" i="1" s="1"/>
  <c r="CR843" i="1"/>
  <c r="CR989" i="1"/>
  <c r="BZ950" i="1"/>
  <c r="BZ949" i="1" s="1"/>
  <c r="BZ948" i="1" s="1"/>
  <c r="BZ943" i="1" s="1"/>
  <c r="CF951" i="1"/>
  <c r="BZ1226" i="1"/>
  <c r="BZ1225" i="1" s="1"/>
  <c r="BZ1224" i="1" s="1"/>
  <c r="BZ1223" i="1" s="1"/>
  <c r="BZ1221" i="1" s="1"/>
  <c r="BH33" i="1"/>
  <c r="BZ391" i="1"/>
  <c r="BZ390" i="1" s="1"/>
  <c r="BN199" i="1"/>
  <c r="BN191" i="1" s="1"/>
  <c r="BH548" i="1"/>
  <c r="BH535" i="1" s="1"/>
  <c r="BH378" i="1" s="1"/>
  <c r="BB319" i="1"/>
  <c r="BT494" i="1"/>
  <c r="BT660" i="1"/>
  <c r="BZ772" i="1"/>
  <c r="BZ467" i="1"/>
  <c r="BH26" i="1"/>
  <c r="BH25" i="1" s="1"/>
  <c r="BH24" i="1" s="1"/>
  <c r="BN53" i="1"/>
  <c r="BT54" i="1"/>
  <c r="BN114" i="1"/>
  <c r="BN113" i="1" s="1"/>
  <c r="BN112" i="1" s="1"/>
  <c r="BN111" i="1" s="1"/>
  <c r="BN110" i="1" s="1"/>
  <c r="BT115" i="1"/>
  <c r="BN555" i="1"/>
  <c r="BN554" i="1" s="1"/>
  <c r="BN553" i="1" s="1"/>
  <c r="BT556" i="1"/>
  <c r="BN41" i="1"/>
  <c r="BT43" i="1"/>
  <c r="BZ1528" i="1"/>
  <c r="BT1527" i="1"/>
  <c r="BT1526" i="1" s="1"/>
  <c r="BT1525" i="1" s="1"/>
  <c r="BT1524" i="1" s="1"/>
  <c r="BT1523" i="1" s="1"/>
  <c r="BT1521" i="1" s="1"/>
  <c r="BT202" i="1"/>
  <c r="BZ203" i="1"/>
  <c r="BT1122" i="1"/>
  <c r="BT1121" i="1" s="1"/>
  <c r="BT1120" i="1" s="1"/>
  <c r="BT1118" i="1" s="1"/>
  <c r="BZ1536" i="1"/>
  <c r="BT1535" i="1"/>
  <c r="BT1534" i="1" s="1"/>
  <c r="BT193" i="1"/>
  <c r="BT192" i="1" s="1"/>
  <c r="BZ194" i="1"/>
  <c r="BZ481" i="1"/>
  <c r="BT974" i="1"/>
  <c r="BT971" i="1" s="1"/>
  <c r="BT970" i="1" s="1"/>
  <c r="BT965" i="1" s="1"/>
  <c r="BZ975" i="1"/>
  <c r="BN551" i="1"/>
  <c r="BN550" i="1" s="1"/>
  <c r="BN549" i="1" s="1"/>
  <c r="BN548" i="1" s="1"/>
  <c r="BN535" i="1" s="1"/>
  <c r="BN378" i="1" s="1"/>
  <c r="BT552" i="1"/>
  <c r="BN31" i="1"/>
  <c r="BN30" i="1" s="1"/>
  <c r="BT32" i="1"/>
  <c r="BT1226" i="1"/>
  <c r="BT1225" i="1" s="1"/>
  <c r="BT1224" i="1" s="1"/>
  <c r="BT1223" i="1" s="1"/>
  <c r="BT1221" i="1" s="1"/>
  <c r="BZ1122" i="1"/>
  <c r="BZ1121" i="1" s="1"/>
  <c r="BZ1120" i="1" s="1"/>
  <c r="BZ1118" i="1" s="1"/>
  <c r="BT55" i="1"/>
  <c r="BZ56" i="1"/>
  <c r="BT467" i="1"/>
  <c r="BT481" i="1"/>
  <c r="BN28" i="1"/>
  <c r="BN27" i="1" s="1"/>
  <c r="BT29" i="1"/>
  <c r="BN34" i="1"/>
  <c r="BT35" i="1"/>
  <c r="BN282" i="1"/>
  <c r="BN281" i="1" s="1"/>
  <c r="BN280" i="1" s="1"/>
  <c r="BN279" i="1" s="1"/>
  <c r="BT283" i="1"/>
  <c r="BN21" i="1"/>
  <c r="BN20" i="1" s="1"/>
  <c r="BN19" i="1" s="1"/>
  <c r="BN18" i="1" s="1"/>
  <c r="BN17" i="1" s="1"/>
  <c r="BT22" i="1"/>
  <c r="BT182" i="1"/>
  <c r="BZ183" i="1"/>
  <c r="BZ201" i="1"/>
  <c r="BT200" i="1"/>
  <c r="BT1494" i="1"/>
  <c r="BT1493" i="1" s="1"/>
  <c r="BT1489" i="1" s="1"/>
  <c r="BT1488" i="1" s="1"/>
  <c r="BT1487" i="1" s="1"/>
  <c r="BT1461" i="1" s="1"/>
  <c r="BZ1495" i="1"/>
  <c r="BT137" i="1"/>
  <c r="BT136" i="1" s="1"/>
  <c r="BT135" i="1" s="1"/>
  <c r="BT134" i="1" s="1"/>
  <c r="BZ138" i="1"/>
  <c r="BZ206" i="1"/>
  <c r="BT204" i="1"/>
  <c r="BB267" i="1"/>
  <c r="BB266" i="1" s="1"/>
  <c r="BB265" i="1" s="1"/>
  <c r="BN36" i="1"/>
  <c r="BT37" i="1"/>
  <c r="BT1543" i="1"/>
  <c r="BT1542" i="1" s="1"/>
  <c r="BT1541" i="1" s="1"/>
  <c r="BZ1544" i="1"/>
  <c r="BH362" i="1"/>
  <c r="BH361" i="1" s="1"/>
  <c r="BH360" i="1" s="1"/>
  <c r="BH355" i="1" s="1"/>
  <c r="BH344" i="1" s="1"/>
  <c r="BN363" i="1"/>
  <c r="BH268" i="1"/>
  <c r="BN269" i="1"/>
  <c r="BH1033" i="1"/>
  <c r="BH1032" i="1" s="1"/>
  <c r="BH1031" i="1" s="1"/>
  <c r="BH1030" i="1" s="1"/>
  <c r="BH1029" i="1" s="1"/>
  <c r="BN1034" i="1"/>
  <c r="BH270" i="1"/>
  <c r="BN271" i="1"/>
  <c r="BH325" i="1"/>
  <c r="BH324" i="1" s="1"/>
  <c r="BH323" i="1" s="1"/>
  <c r="BH322" i="1" s="1"/>
  <c r="BH321" i="1" s="1"/>
  <c r="BN326" i="1"/>
  <c r="BB252" i="1"/>
  <c r="BB249" i="1" s="1"/>
  <c r="BB248" i="1" s="1"/>
  <c r="BB247" i="1" s="1"/>
  <c r="BH253" i="1"/>
  <c r="BB146" i="1"/>
  <c r="BB145" i="1" s="1"/>
  <c r="BB144" i="1" s="1"/>
  <c r="BB139" i="1" s="1"/>
  <c r="BH147" i="1"/>
  <c r="BH267" i="1"/>
  <c r="BH266" i="1" s="1"/>
  <c r="BH265" i="1" s="1"/>
  <c r="BB186" i="1"/>
  <c r="BB181" i="1" s="1"/>
  <c r="BB180" i="1" s="1"/>
  <c r="BH187" i="1"/>
  <c r="BB1021" i="1"/>
  <c r="BB1020" i="1" s="1"/>
  <c r="BB1019" i="1" s="1"/>
  <c r="BB1018" i="1" s="1"/>
  <c r="BB942" i="1" s="1"/>
  <c r="BB808" i="1" s="1"/>
  <c r="BH1022" i="1"/>
  <c r="BB629" i="1"/>
  <c r="BB628" i="1" s="1"/>
  <c r="BB627" i="1" s="1"/>
  <c r="BB626" i="1" s="1"/>
  <c r="BB606" i="1" s="1"/>
  <c r="BH630" i="1"/>
  <c r="BB653" i="1"/>
  <c r="BB652" i="1" s="1"/>
  <c r="BB651" i="1" s="1"/>
  <c r="BB650" i="1" s="1"/>
  <c r="BB634" i="1" s="1"/>
  <c r="BH654" i="1"/>
  <c r="BB59" i="1"/>
  <c r="BB52" i="1" s="1"/>
  <c r="BB51" i="1" s="1"/>
  <c r="BB50" i="1" s="1"/>
  <c r="BB49" i="1" s="1"/>
  <c r="BH60" i="1"/>
  <c r="AV604" i="1"/>
  <c r="AV179" i="1"/>
  <c r="AV133" i="1" s="1"/>
  <c r="AV15" i="1" s="1"/>
  <c r="AP1546" i="1"/>
  <c r="F93" i="1"/>
  <c r="G93" i="1"/>
  <c r="CX814" i="1" l="1"/>
  <c r="DB815" i="1"/>
  <c r="CY1087" i="1"/>
  <c r="DC1087" i="1" s="1"/>
  <c r="DC1088" i="1"/>
  <c r="CY1029" i="1"/>
  <c r="CY321" i="1"/>
  <c r="CY1523" i="1"/>
  <c r="CY670" i="1"/>
  <c r="CY390" i="1"/>
  <c r="DC390" i="1" s="1"/>
  <c r="DC391" i="1"/>
  <c r="CY1120" i="1"/>
  <c r="DC1121" i="1"/>
  <c r="CY1381" i="1"/>
  <c r="DC1381" i="1" s="1"/>
  <c r="DC1382" i="1"/>
  <c r="CX821" i="1"/>
  <c r="DB822" i="1"/>
  <c r="CX830" i="1"/>
  <c r="DB831" i="1"/>
  <c r="CX887" i="1"/>
  <c r="DB888" i="1"/>
  <c r="CX1090" i="1"/>
  <c r="DB1091" i="1"/>
  <c r="CX1094" i="1"/>
  <c r="DB1095" i="1"/>
  <c r="CX1062" i="1"/>
  <c r="DB1063" i="1"/>
  <c r="CY424" i="1"/>
  <c r="DC425" i="1"/>
  <c r="CY1059" i="1"/>
  <c r="DC1059" i="1" s="1"/>
  <c r="DC1060" i="1"/>
  <c r="CY1223" i="1"/>
  <c r="DC1488" i="1"/>
  <c r="CY1487" i="1"/>
  <c r="CY1214" i="1"/>
  <c r="CY742" i="1"/>
  <c r="CY774" i="1"/>
  <c r="CX995" i="1"/>
  <c r="DB996" i="1"/>
  <c r="DB1416" i="1"/>
  <c r="CX1415" i="1"/>
  <c r="DB1415" i="1" s="1"/>
  <c r="CY606" i="1"/>
  <c r="CY337" i="1"/>
  <c r="CY634" i="1"/>
  <c r="DC634" i="1" s="1"/>
  <c r="CY126" i="1"/>
  <c r="CY571" i="1"/>
  <c r="CY810" i="1"/>
  <c r="DC810" i="1" s="1"/>
  <c r="DC811" i="1"/>
  <c r="CY518" i="1"/>
  <c r="DC518" i="1" s="1"/>
  <c r="CY1040" i="1"/>
  <c r="DC1040" i="1" s="1"/>
  <c r="DC1041" i="1"/>
  <c r="DA883" i="1"/>
  <c r="CX774" i="1"/>
  <c r="DB774" i="1" s="1"/>
  <c r="DB775" i="1"/>
  <c r="DC49" i="1"/>
  <c r="DC50" i="1"/>
  <c r="CY460" i="1"/>
  <c r="DC466" i="1"/>
  <c r="CY24" i="1"/>
  <c r="CX880" i="1"/>
  <c r="DB881" i="1"/>
  <c r="DC1233" i="1"/>
  <c r="CY1232" i="1"/>
  <c r="CZ883" i="1"/>
  <c r="DB884" i="1"/>
  <c r="CX571" i="1"/>
  <c r="DB571" i="1" s="1"/>
  <c r="DB572" i="1"/>
  <c r="CX1126" i="1"/>
  <c r="DB1126" i="1" s="1"/>
  <c r="DB1127" i="1"/>
  <c r="CX945" i="1"/>
  <c r="DB946" i="1"/>
  <c r="CX991" i="1"/>
  <c r="DB992" i="1"/>
  <c r="DC943" i="1"/>
  <c r="CY942" i="1"/>
  <c r="DC942" i="1" s="1"/>
  <c r="CY344" i="1"/>
  <c r="DC355" i="1"/>
  <c r="CY1463" i="1"/>
  <c r="CY1415" i="1"/>
  <c r="DC1415" i="1" s="1"/>
  <c r="CX1381" i="1"/>
  <c r="DB1381" i="1" s="1"/>
  <c r="DB1382" i="1"/>
  <c r="CY1530" i="1"/>
  <c r="DC1530" i="1" s="1"/>
  <c r="DC1532" i="1"/>
  <c r="CX670" i="1"/>
  <c r="DB670" i="1" s="1"/>
  <c r="DB671" i="1"/>
  <c r="CY110" i="1"/>
  <c r="CX337" i="1"/>
  <c r="DB337" i="1" s="1"/>
  <c r="DB338" i="1"/>
  <c r="DC661" i="1"/>
  <c r="CY660" i="1"/>
  <c r="CX1040" i="1"/>
  <c r="DB1040" i="1" s="1"/>
  <c r="DB1041" i="1"/>
  <c r="CY17" i="1"/>
  <c r="CY877" i="1"/>
  <c r="BZ466" i="1"/>
  <c r="CF1340" i="1"/>
  <c r="CF1232" i="1" s="1"/>
  <c r="BZ182" i="1"/>
  <c r="CF183" i="1"/>
  <c r="BZ55" i="1"/>
  <c r="CF56" i="1"/>
  <c r="BZ202" i="1"/>
  <c r="CF203" i="1"/>
  <c r="CX843" i="1"/>
  <c r="CR842" i="1"/>
  <c r="CR841" i="1" s="1"/>
  <c r="CF1156" i="1"/>
  <c r="CF1155" i="1" s="1"/>
  <c r="CF1141" i="1" s="1"/>
  <c r="CL1157" i="1"/>
  <c r="CF1229" i="1"/>
  <c r="CL1230" i="1"/>
  <c r="CR845" i="1"/>
  <c r="CR844" i="1" s="1"/>
  <c r="CX846" i="1"/>
  <c r="CF695" i="1"/>
  <c r="CF694" i="1" s="1"/>
  <c r="CF690" i="1" s="1"/>
  <c r="CL696" i="1"/>
  <c r="CF130" i="1"/>
  <c r="CF129" i="1" s="1"/>
  <c r="CF128" i="1" s="1"/>
  <c r="CF127" i="1" s="1"/>
  <c r="CF126" i="1" s="1"/>
  <c r="CL131" i="1"/>
  <c r="CF792" i="1"/>
  <c r="CF791" i="1" s="1"/>
  <c r="CF790" i="1" s="1"/>
  <c r="CF789" i="1" s="1"/>
  <c r="CF781" i="1" s="1"/>
  <c r="CF772" i="1" s="1"/>
  <c r="CL793" i="1"/>
  <c r="CF435" i="1"/>
  <c r="CF434" i="1" s="1"/>
  <c r="CF430" i="1" s="1"/>
  <c r="CF425" i="1" s="1"/>
  <c r="CF424" i="1" s="1"/>
  <c r="CF423" i="1" s="1"/>
  <c r="CL436" i="1"/>
  <c r="CF615" i="1"/>
  <c r="CF614" i="1" s="1"/>
  <c r="CF613" i="1" s="1"/>
  <c r="CF612" i="1" s="1"/>
  <c r="CL616" i="1"/>
  <c r="CR1350" i="1"/>
  <c r="CL1349" i="1"/>
  <c r="CL1348" i="1" s="1"/>
  <c r="CL1344" i="1" s="1"/>
  <c r="CR707" i="1"/>
  <c r="CL706" i="1"/>
  <c r="CL705" i="1" s="1"/>
  <c r="CF1131" i="1"/>
  <c r="CF1130" i="1" s="1"/>
  <c r="CL1132" i="1"/>
  <c r="CF1467" i="1"/>
  <c r="CF1466" i="1" s="1"/>
  <c r="CF1465" i="1" s="1"/>
  <c r="CF1464" i="1" s="1"/>
  <c r="CF1463" i="1" s="1"/>
  <c r="CL1468" i="1"/>
  <c r="CF482" i="1"/>
  <c r="CL483" i="1"/>
  <c r="CF638" i="1"/>
  <c r="CF637" i="1" s="1"/>
  <c r="CF636" i="1" s="1"/>
  <c r="CF635" i="1" s="1"/>
  <c r="CL639" i="1"/>
  <c r="CF755" i="1"/>
  <c r="CF754" i="1" s="1"/>
  <c r="CF753" i="1" s="1"/>
  <c r="CF752" i="1" s="1"/>
  <c r="CF742" i="1" s="1"/>
  <c r="CL756" i="1"/>
  <c r="CL523" i="1"/>
  <c r="CF522" i="1"/>
  <c r="CF521" i="1" s="1"/>
  <c r="CF520" i="1" s="1"/>
  <c r="CF519" i="1" s="1"/>
  <c r="CF518" i="1" s="1"/>
  <c r="BZ1494" i="1"/>
  <c r="BZ1493" i="1" s="1"/>
  <c r="BZ1489" i="1" s="1"/>
  <c r="BZ1488" i="1" s="1"/>
  <c r="BZ1487" i="1" s="1"/>
  <c r="BZ1461" i="1" s="1"/>
  <c r="CF1495" i="1"/>
  <c r="BZ193" i="1"/>
  <c r="BZ192" i="1" s="1"/>
  <c r="CF194" i="1"/>
  <c r="BZ1527" i="1"/>
  <c r="BZ1526" i="1" s="1"/>
  <c r="BZ1525" i="1" s="1"/>
  <c r="BZ1524" i="1" s="1"/>
  <c r="BZ1523" i="1" s="1"/>
  <c r="BZ1521" i="1" s="1"/>
  <c r="CF1528" i="1"/>
  <c r="CL543" i="1"/>
  <c r="CL542" i="1" s="1"/>
  <c r="CL541" i="1" s="1"/>
  <c r="CR544" i="1"/>
  <c r="CF536" i="1"/>
  <c r="BZ204" i="1"/>
  <c r="CF206" i="1"/>
  <c r="BZ200" i="1"/>
  <c r="CF201" i="1"/>
  <c r="BZ1535" i="1"/>
  <c r="BZ1534" i="1" s="1"/>
  <c r="CF1536" i="1"/>
  <c r="CS239" i="1"/>
  <c r="CS238" i="1" s="1"/>
  <c r="CS207" i="1" s="1"/>
  <c r="CS179" i="1" s="1"/>
  <c r="CS133" i="1" s="1"/>
  <c r="CS15" i="1" s="1"/>
  <c r="CS1546" i="1" s="1"/>
  <c r="CY240" i="1"/>
  <c r="CL595" i="1"/>
  <c r="CL594" i="1" s="1"/>
  <c r="CL583" i="1" s="1"/>
  <c r="CL582" i="1" s="1"/>
  <c r="CR596" i="1"/>
  <c r="CF284" i="1"/>
  <c r="CL285" i="1"/>
  <c r="CL502" i="1"/>
  <c r="CF501" i="1"/>
  <c r="CF500" i="1" s="1"/>
  <c r="CF499" i="1" s="1"/>
  <c r="CF394" i="1"/>
  <c r="CF393" i="1" s="1"/>
  <c r="CF392" i="1" s="1"/>
  <c r="CF391" i="1" s="1"/>
  <c r="CF390" i="1" s="1"/>
  <c r="CL395" i="1"/>
  <c r="CL1219" i="1"/>
  <c r="CF1218" i="1"/>
  <c r="CF1217" i="1" s="1"/>
  <c r="CF1216" i="1" s="1"/>
  <c r="CF1215" i="1" s="1"/>
  <c r="CF1214" i="1" s="1"/>
  <c r="CL498" i="1"/>
  <c r="CF497" i="1"/>
  <c r="CF496" i="1" s="1"/>
  <c r="CF495" i="1" s="1"/>
  <c r="CF472" i="1"/>
  <c r="CF471" i="1" s="1"/>
  <c r="CL473" i="1"/>
  <c r="CL1125" i="1"/>
  <c r="CF1124" i="1"/>
  <c r="CF1123" i="1" s="1"/>
  <c r="CL1135" i="1"/>
  <c r="CF1134" i="1"/>
  <c r="CF1133" i="1" s="1"/>
  <c r="CL1342" i="1"/>
  <c r="CL1341" i="1" s="1"/>
  <c r="CL1340" i="1" s="1"/>
  <c r="CL1232" i="1" s="1"/>
  <c r="CR1343" i="1"/>
  <c r="CF968" i="1"/>
  <c r="CF967" i="1" s="1"/>
  <c r="CF966" i="1" s="1"/>
  <c r="CL969" i="1"/>
  <c r="CF664" i="1"/>
  <c r="CF663" i="1" s="1"/>
  <c r="CF662" i="1" s="1"/>
  <c r="CF661" i="1" s="1"/>
  <c r="CL665" i="1"/>
  <c r="CF1227" i="1"/>
  <c r="CF1226" i="1" s="1"/>
  <c r="CF1225" i="1" s="1"/>
  <c r="CF1224" i="1" s="1"/>
  <c r="CF1223" i="1" s="1"/>
  <c r="CF1221" i="1" s="1"/>
  <c r="CL1228" i="1"/>
  <c r="CL539" i="1"/>
  <c r="CL538" i="1" s="1"/>
  <c r="CL537" i="1" s="1"/>
  <c r="CL536" i="1" s="1"/>
  <c r="CR540" i="1"/>
  <c r="CF484" i="1"/>
  <c r="CL485" i="1"/>
  <c r="CF142" i="1"/>
  <c r="CF141" i="1" s="1"/>
  <c r="CF140" i="1" s="1"/>
  <c r="CL143" i="1"/>
  <c r="CF469" i="1"/>
  <c r="CF468" i="1" s="1"/>
  <c r="CF467" i="1" s="1"/>
  <c r="CL470" i="1"/>
  <c r="CL1139" i="1"/>
  <c r="CF1138" i="1"/>
  <c r="CF1137" i="1" s="1"/>
  <c r="BZ1543" i="1"/>
  <c r="BZ1542" i="1" s="1"/>
  <c r="BZ1541" i="1" s="1"/>
  <c r="CF1544" i="1"/>
  <c r="BZ137" i="1"/>
  <c r="BZ136" i="1" s="1"/>
  <c r="BZ135" i="1" s="1"/>
  <c r="BZ134" i="1" s="1"/>
  <c r="CF138" i="1"/>
  <c r="CR239" i="1"/>
  <c r="CR238" i="1" s="1"/>
  <c r="CR207" i="1" s="1"/>
  <c r="CX240" i="1"/>
  <c r="CF689" i="1"/>
  <c r="CF660" i="1" s="1"/>
  <c r="CF950" i="1"/>
  <c r="CF949" i="1" s="1"/>
  <c r="CF948" i="1" s="1"/>
  <c r="CF943" i="1" s="1"/>
  <c r="CL951" i="1"/>
  <c r="BZ974" i="1"/>
  <c r="BZ971" i="1" s="1"/>
  <c r="BZ970" i="1" s="1"/>
  <c r="BZ965" i="1" s="1"/>
  <c r="CF975" i="1"/>
  <c r="BH319" i="1"/>
  <c r="BZ460" i="1"/>
  <c r="BZ454" i="1" s="1"/>
  <c r="BB179" i="1"/>
  <c r="BB133" i="1" s="1"/>
  <c r="BB15" i="1" s="1"/>
  <c r="BB604" i="1"/>
  <c r="BN325" i="1"/>
  <c r="BN324" i="1" s="1"/>
  <c r="BN323" i="1" s="1"/>
  <c r="BN322" i="1" s="1"/>
  <c r="BN321" i="1" s="1"/>
  <c r="BT326" i="1"/>
  <c r="BN1033" i="1"/>
  <c r="BN1032" i="1" s="1"/>
  <c r="BN1031" i="1" s="1"/>
  <c r="BN1030" i="1" s="1"/>
  <c r="BN1029" i="1" s="1"/>
  <c r="BT1034" i="1"/>
  <c r="BN362" i="1"/>
  <c r="BN361" i="1" s="1"/>
  <c r="BN360" i="1" s="1"/>
  <c r="BN355" i="1" s="1"/>
  <c r="BN344" i="1" s="1"/>
  <c r="BT363" i="1"/>
  <c r="BZ32" i="1"/>
  <c r="BT31" i="1"/>
  <c r="BT30" i="1" s="1"/>
  <c r="BT1533" i="1"/>
  <c r="BT1532" i="1" s="1"/>
  <c r="BT1530" i="1" s="1"/>
  <c r="BZ43" i="1"/>
  <c r="BT41" i="1"/>
  <c r="BZ115" i="1"/>
  <c r="BT114" i="1"/>
  <c r="BT113" i="1" s="1"/>
  <c r="BT112" i="1" s="1"/>
  <c r="BT111" i="1" s="1"/>
  <c r="BT110" i="1" s="1"/>
  <c r="BT199" i="1"/>
  <c r="BT191" i="1" s="1"/>
  <c r="BT21" i="1"/>
  <c r="BT20" i="1" s="1"/>
  <c r="BT19" i="1" s="1"/>
  <c r="BT18" i="1" s="1"/>
  <c r="BT17" i="1" s="1"/>
  <c r="BZ22" i="1"/>
  <c r="BT34" i="1"/>
  <c r="BZ35" i="1"/>
  <c r="BT466" i="1"/>
  <c r="BT460" i="1" s="1"/>
  <c r="BT454" i="1" s="1"/>
  <c r="BZ1533" i="1"/>
  <c r="BZ1532" i="1" s="1"/>
  <c r="BZ1530" i="1" s="1"/>
  <c r="BN270" i="1"/>
  <c r="BT271" i="1"/>
  <c r="BN268" i="1"/>
  <c r="BT269" i="1"/>
  <c r="BZ199" i="1"/>
  <c r="BZ191" i="1" s="1"/>
  <c r="BN33" i="1"/>
  <c r="BN26" i="1" s="1"/>
  <c r="BN25" i="1" s="1"/>
  <c r="BN24" i="1" s="1"/>
  <c r="BT551" i="1"/>
  <c r="BT550" i="1" s="1"/>
  <c r="BT549" i="1" s="1"/>
  <c r="BZ552" i="1"/>
  <c r="BT555" i="1"/>
  <c r="BT554" i="1" s="1"/>
  <c r="BT553" i="1" s="1"/>
  <c r="BZ556" i="1"/>
  <c r="BT53" i="1"/>
  <c r="BZ54" i="1"/>
  <c r="BT36" i="1"/>
  <c r="BZ37" i="1"/>
  <c r="BT282" i="1"/>
  <c r="BT281" i="1" s="1"/>
  <c r="BT280" i="1" s="1"/>
  <c r="BT279" i="1" s="1"/>
  <c r="BZ283" i="1"/>
  <c r="BT28" i="1"/>
  <c r="BT27" i="1" s="1"/>
  <c r="BZ29" i="1"/>
  <c r="BH1021" i="1"/>
  <c r="BH1020" i="1" s="1"/>
  <c r="BH1019" i="1" s="1"/>
  <c r="BH1018" i="1" s="1"/>
  <c r="BH942" i="1" s="1"/>
  <c r="BH808" i="1" s="1"/>
  <c r="BN1022" i="1"/>
  <c r="BH252" i="1"/>
  <c r="BH249" i="1" s="1"/>
  <c r="BH248" i="1" s="1"/>
  <c r="BH247" i="1" s="1"/>
  <c r="BN253" i="1"/>
  <c r="BH653" i="1"/>
  <c r="BH652" i="1" s="1"/>
  <c r="BH651" i="1" s="1"/>
  <c r="BH650" i="1" s="1"/>
  <c r="BH634" i="1" s="1"/>
  <c r="BN654" i="1"/>
  <c r="BH59" i="1"/>
  <c r="BH52" i="1" s="1"/>
  <c r="BH51" i="1" s="1"/>
  <c r="BH50" i="1" s="1"/>
  <c r="BH49" i="1" s="1"/>
  <c r="BN60" i="1"/>
  <c r="BH629" i="1"/>
  <c r="BH628" i="1" s="1"/>
  <c r="BH627" i="1" s="1"/>
  <c r="BH626" i="1" s="1"/>
  <c r="BH606" i="1" s="1"/>
  <c r="BN630" i="1"/>
  <c r="BH186" i="1"/>
  <c r="BH181" i="1" s="1"/>
  <c r="BH180" i="1" s="1"/>
  <c r="BH179" i="1" s="1"/>
  <c r="BN187" i="1"/>
  <c r="BH146" i="1"/>
  <c r="BH145" i="1" s="1"/>
  <c r="BH144" i="1" s="1"/>
  <c r="BH139" i="1" s="1"/>
  <c r="BN147" i="1"/>
  <c r="AV1546" i="1"/>
  <c r="F1400" i="1"/>
  <c r="F1399" i="1" s="1"/>
  <c r="CR811" i="1" l="1"/>
  <c r="CR810" i="1" s="1"/>
  <c r="CY808" i="1"/>
  <c r="CY319" i="1"/>
  <c r="DC319" i="1" s="1"/>
  <c r="DC344" i="1"/>
  <c r="CX990" i="1"/>
  <c r="DB991" i="1"/>
  <c r="CZ878" i="1"/>
  <c r="CX879" i="1"/>
  <c r="DB880" i="1"/>
  <c r="CY454" i="1"/>
  <c r="DC460" i="1"/>
  <c r="CY772" i="1"/>
  <c r="DC772" i="1" s="1"/>
  <c r="CY423" i="1"/>
  <c r="DC423" i="1" s="1"/>
  <c r="DC424" i="1"/>
  <c r="CX1061" i="1"/>
  <c r="DB1062" i="1"/>
  <c r="CX1089" i="1"/>
  <c r="DB1090" i="1"/>
  <c r="CX829" i="1"/>
  <c r="DB830" i="1"/>
  <c r="CY1521" i="1"/>
  <c r="CX813" i="1"/>
  <c r="DB814" i="1"/>
  <c r="CY239" i="1"/>
  <c r="DC240" i="1"/>
  <c r="CY604" i="1"/>
  <c r="DC604" i="1" s="1"/>
  <c r="DC660" i="1"/>
  <c r="CX845" i="1"/>
  <c r="DB846" i="1"/>
  <c r="CX944" i="1"/>
  <c r="DB944" i="1" s="1"/>
  <c r="DB945" i="1"/>
  <c r="DA878" i="1"/>
  <c r="CX994" i="1"/>
  <c r="DB994" i="1" s="1"/>
  <c r="DB995" i="1"/>
  <c r="CX1093" i="1"/>
  <c r="DB1093" i="1" s="1"/>
  <c r="DB1094" i="1"/>
  <c r="CX883" i="1"/>
  <c r="DB883" i="1" s="1"/>
  <c r="DB887" i="1"/>
  <c r="CX817" i="1"/>
  <c r="DB817" i="1" s="1"/>
  <c r="DB821" i="1"/>
  <c r="CY1118" i="1"/>
  <c r="DC1118" i="1" s="1"/>
  <c r="DC1120" i="1"/>
  <c r="CY535" i="1"/>
  <c r="DC535" i="1" s="1"/>
  <c r="CX239" i="1"/>
  <c r="DB240" i="1"/>
  <c r="CX842" i="1"/>
  <c r="DB843" i="1"/>
  <c r="CY1221" i="1"/>
  <c r="DC1221" i="1" s="1"/>
  <c r="DC1232" i="1"/>
  <c r="CY1461" i="1"/>
  <c r="DC1461" i="1" s="1"/>
  <c r="DC1487" i="1"/>
  <c r="BZ28" i="1"/>
  <c r="BZ27" i="1" s="1"/>
  <c r="CF29" i="1"/>
  <c r="BZ36" i="1"/>
  <c r="CF37" i="1"/>
  <c r="BZ555" i="1"/>
  <c r="BZ554" i="1" s="1"/>
  <c r="BZ553" i="1" s="1"/>
  <c r="CF556" i="1"/>
  <c r="BZ34" i="1"/>
  <c r="CF35" i="1"/>
  <c r="BZ41" i="1"/>
  <c r="CF43" i="1"/>
  <c r="CL1134" i="1"/>
  <c r="CL1133" i="1" s="1"/>
  <c r="CR1135" i="1"/>
  <c r="CL1218" i="1"/>
  <c r="CL1217" i="1" s="1"/>
  <c r="CL1216" i="1" s="1"/>
  <c r="CL1215" i="1" s="1"/>
  <c r="CL1214" i="1" s="1"/>
  <c r="CR1219" i="1"/>
  <c r="CL501" i="1"/>
  <c r="CL500" i="1" s="1"/>
  <c r="CL499" i="1" s="1"/>
  <c r="CR502" i="1"/>
  <c r="CF1527" i="1"/>
  <c r="CF1526" i="1" s="1"/>
  <c r="CF1525" i="1" s="1"/>
  <c r="CF1524" i="1" s="1"/>
  <c r="CF1523" i="1" s="1"/>
  <c r="CF1521" i="1" s="1"/>
  <c r="CL1528" i="1"/>
  <c r="CL1495" i="1"/>
  <c r="CF1494" i="1"/>
  <c r="CF1493" i="1" s="1"/>
  <c r="CF1489" i="1" s="1"/>
  <c r="CF1488" i="1" s="1"/>
  <c r="CF1487" i="1" s="1"/>
  <c r="CF1461" i="1" s="1"/>
  <c r="CL522" i="1"/>
  <c r="CL521" i="1" s="1"/>
  <c r="CL520" i="1" s="1"/>
  <c r="CL519" i="1" s="1"/>
  <c r="CL518" i="1" s="1"/>
  <c r="CR523" i="1"/>
  <c r="CR706" i="1"/>
  <c r="CR705" i="1" s="1"/>
  <c r="CX707" i="1"/>
  <c r="BZ31" i="1"/>
  <c r="BZ30" i="1" s="1"/>
  <c r="CF32" i="1"/>
  <c r="CL1544" i="1"/>
  <c r="CF1543" i="1"/>
  <c r="CF1542" i="1" s="1"/>
  <c r="CF1541" i="1" s="1"/>
  <c r="CL469" i="1"/>
  <c r="CL468" i="1" s="1"/>
  <c r="CR470" i="1"/>
  <c r="CR485" i="1"/>
  <c r="CL484" i="1"/>
  <c r="CL1227" i="1"/>
  <c r="CR1228" i="1"/>
  <c r="CR969" i="1"/>
  <c r="CL968" i="1"/>
  <c r="CL967" i="1" s="1"/>
  <c r="CL966" i="1" s="1"/>
  <c r="CR473" i="1"/>
  <c r="CL472" i="1"/>
  <c r="CL471" i="1" s="1"/>
  <c r="CR595" i="1"/>
  <c r="CR594" i="1" s="1"/>
  <c r="CR583" i="1" s="1"/>
  <c r="CR582" i="1" s="1"/>
  <c r="CX596" i="1"/>
  <c r="CF1535" i="1"/>
  <c r="CF1534" i="1" s="1"/>
  <c r="CL1536" i="1"/>
  <c r="CF204" i="1"/>
  <c r="CL206" i="1"/>
  <c r="CR639" i="1"/>
  <c r="CL638" i="1"/>
  <c r="CL637" i="1" s="1"/>
  <c r="CL636" i="1" s="1"/>
  <c r="CL635" i="1" s="1"/>
  <c r="CL1467" i="1"/>
  <c r="CL1466" i="1" s="1"/>
  <c r="CL1465" i="1" s="1"/>
  <c r="CL1464" i="1" s="1"/>
  <c r="CL1463" i="1" s="1"/>
  <c r="CR1468" i="1"/>
  <c r="CL615" i="1"/>
  <c r="CL614" i="1" s="1"/>
  <c r="CL613" i="1" s="1"/>
  <c r="CL612" i="1" s="1"/>
  <c r="CR616" i="1"/>
  <c r="CR793" i="1"/>
  <c r="CL792" i="1"/>
  <c r="CL791" i="1" s="1"/>
  <c r="CL790" i="1" s="1"/>
  <c r="CL789" i="1" s="1"/>
  <c r="CL781" i="1" s="1"/>
  <c r="CL772" i="1" s="1"/>
  <c r="CL695" i="1"/>
  <c r="CL694" i="1" s="1"/>
  <c r="CL690" i="1" s="1"/>
  <c r="CL689" i="1" s="1"/>
  <c r="CR696" i="1"/>
  <c r="CL1229" i="1"/>
  <c r="CR1230" i="1"/>
  <c r="CF55" i="1"/>
  <c r="CL56" i="1"/>
  <c r="CF494" i="1"/>
  <c r="BZ282" i="1"/>
  <c r="BZ281" i="1" s="1"/>
  <c r="BZ280" i="1" s="1"/>
  <c r="BZ279" i="1" s="1"/>
  <c r="CF283" i="1"/>
  <c r="BZ53" i="1"/>
  <c r="CF54" i="1"/>
  <c r="BZ551" i="1"/>
  <c r="BZ550" i="1" s="1"/>
  <c r="BZ549" i="1" s="1"/>
  <c r="CF552" i="1"/>
  <c r="BZ21" i="1"/>
  <c r="BZ20" i="1" s="1"/>
  <c r="BZ19" i="1" s="1"/>
  <c r="BZ18" i="1" s="1"/>
  <c r="BZ17" i="1" s="1"/>
  <c r="CF22" i="1"/>
  <c r="BZ114" i="1"/>
  <c r="BZ113" i="1" s="1"/>
  <c r="BZ112" i="1" s="1"/>
  <c r="BZ111" i="1" s="1"/>
  <c r="BZ110" i="1" s="1"/>
  <c r="CF115" i="1"/>
  <c r="CL1138" i="1"/>
  <c r="CL1137" i="1" s="1"/>
  <c r="CR1139" i="1"/>
  <c r="CL1124" i="1"/>
  <c r="CL1123" i="1" s="1"/>
  <c r="CR1125" i="1"/>
  <c r="CL497" i="1"/>
  <c r="CL496" i="1" s="1"/>
  <c r="CL495" i="1" s="1"/>
  <c r="CL494" i="1" s="1"/>
  <c r="CR498" i="1"/>
  <c r="CX544" i="1"/>
  <c r="CR543" i="1"/>
  <c r="CR542" i="1" s="1"/>
  <c r="CR541" i="1" s="1"/>
  <c r="CL194" i="1"/>
  <c r="CF193" i="1"/>
  <c r="CF192" i="1" s="1"/>
  <c r="CX1350" i="1"/>
  <c r="CR1349" i="1"/>
  <c r="CR1348" i="1" s="1"/>
  <c r="CR1344" i="1" s="1"/>
  <c r="CF481" i="1"/>
  <c r="CF466" i="1" s="1"/>
  <c r="CF460" i="1" s="1"/>
  <c r="CF454" i="1" s="1"/>
  <c r="CL138" i="1"/>
  <c r="CF137" i="1"/>
  <c r="CF136" i="1" s="1"/>
  <c r="CF135" i="1" s="1"/>
  <c r="CF134" i="1" s="1"/>
  <c r="CL142" i="1"/>
  <c r="CL141" i="1" s="1"/>
  <c r="CL140" i="1" s="1"/>
  <c r="CR143" i="1"/>
  <c r="CX540" i="1"/>
  <c r="CR539" i="1"/>
  <c r="CR538" i="1" s="1"/>
  <c r="CR537" i="1" s="1"/>
  <c r="CL664" i="1"/>
  <c r="CL663" i="1" s="1"/>
  <c r="CL662" i="1" s="1"/>
  <c r="CL661" i="1" s="1"/>
  <c r="CR665" i="1"/>
  <c r="CX1343" i="1"/>
  <c r="CR1342" i="1"/>
  <c r="CR1341" i="1" s="1"/>
  <c r="CR1340" i="1" s="1"/>
  <c r="CR1232" i="1" s="1"/>
  <c r="CL394" i="1"/>
  <c r="CL393" i="1" s="1"/>
  <c r="CL392" i="1" s="1"/>
  <c r="CL391" i="1" s="1"/>
  <c r="CL390" i="1" s="1"/>
  <c r="CR395" i="1"/>
  <c r="CL284" i="1"/>
  <c r="CR285" i="1"/>
  <c r="CF200" i="1"/>
  <c r="CL201" i="1"/>
  <c r="CL755" i="1"/>
  <c r="CL754" i="1" s="1"/>
  <c r="CL753" i="1" s="1"/>
  <c r="CL752" i="1" s="1"/>
  <c r="CL742" i="1" s="1"/>
  <c r="CR756" i="1"/>
  <c r="CR483" i="1"/>
  <c r="CL482" i="1"/>
  <c r="CL481" i="1" s="1"/>
  <c r="CL1131" i="1"/>
  <c r="CL1130" i="1" s="1"/>
  <c r="CR1132" i="1"/>
  <c r="CL435" i="1"/>
  <c r="CL434" i="1" s="1"/>
  <c r="CL430" i="1" s="1"/>
  <c r="CL425" i="1" s="1"/>
  <c r="CL424" i="1" s="1"/>
  <c r="CL423" i="1" s="1"/>
  <c r="CR436" i="1"/>
  <c r="CL130" i="1"/>
  <c r="CL129" i="1" s="1"/>
  <c r="CL128" i="1" s="1"/>
  <c r="CL127" i="1" s="1"/>
  <c r="CL126" i="1" s="1"/>
  <c r="CR131" i="1"/>
  <c r="CL1156" i="1"/>
  <c r="CL1155" i="1" s="1"/>
  <c r="CL1141" i="1" s="1"/>
  <c r="CR1157" i="1"/>
  <c r="CF202" i="1"/>
  <c r="CL203" i="1"/>
  <c r="CF182" i="1"/>
  <c r="CL183" i="1"/>
  <c r="CF1122" i="1"/>
  <c r="CF1121" i="1" s="1"/>
  <c r="CF1120" i="1" s="1"/>
  <c r="CF1118" i="1" s="1"/>
  <c r="CL950" i="1"/>
  <c r="CL949" i="1" s="1"/>
  <c r="CL948" i="1" s="1"/>
  <c r="CL943" i="1" s="1"/>
  <c r="CR951" i="1"/>
  <c r="CF974" i="1"/>
  <c r="CF971" i="1" s="1"/>
  <c r="CF970" i="1" s="1"/>
  <c r="CF965" i="1" s="1"/>
  <c r="CL975" i="1"/>
  <c r="BZ548" i="1"/>
  <c r="BZ535" i="1" s="1"/>
  <c r="BZ378" i="1" s="1"/>
  <c r="BN267" i="1"/>
  <c r="BN266" i="1" s="1"/>
  <c r="BN265" i="1" s="1"/>
  <c r="BT548" i="1"/>
  <c r="BT535" i="1" s="1"/>
  <c r="BT378" i="1" s="1"/>
  <c r="BB1546" i="1"/>
  <c r="BN319" i="1"/>
  <c r="BH604" i="1"/>
  <c r="BN146" i="1"/>
  <c r="BN145" i="1" s="1"/>
  <c r="BN144" i="1" s="1"/>
  <c r="BN139" i="1" s="1"/>
  <c r="BT147" i="1"/>
  <c r="BN629" i="1"/>
  <c r="BN628" i="1" s="1"/>
  <c r="BN627" i="1" s="1"/>
  <c r="BN626" i="1" s="1"/>
  <c r="BN606" i="1" s="1"/>
  <c r="BT630" i="1"/>
  <c r="BZ363" i="1"/>
  <c r="BT362" i="1"/>
  <c r="BT361" i="1" s="1"/>
  <c r="BT360" i="1" s="1"/>
  <c r="BT355" i="1" s="1"/>
  <c r="BT344" i="1" s="1"/>
  <c r="BZ326" i="1"/>
  <c r="BT325" i="1"/>
  <c r="BT324" i="1" s="1"/>
  <c r="BT323" i="1" s="1"/>
  <c r="BT322" i="1" s="1"/>
  <c r="BT321" i="1" s="1"/>
  <c r="BN653" i="1"/>
  <c r="BN652" i="1" s="1"/>
  <c r="BN651" i="1" s="1"/>
  <c r="BN650" i="1" s="1"/>
  <c r="BN634" i="1" s="1"/>
  <c r="BT654" i="1"/>
  <c r="BN1021" i="1"/>
  <c r="BN1020" i="1" s="1"/>
  <c r="BN1019" i="1" s="1"/>
  <c r="BN1018" i="1" s="1"/>
  <c r="BN942" i="1" s="1"/>
  <c r="BN808" i="1" s="1"/>
  <c r="BT1022" i="1"/>
  <c r="BT270" i="1"/>
  <c r="BZ271" i="1"/>
  <c r="BZ33" i="1"/>
  <c r="BZ26" i="1" s="1"/>
  <c r="BZ25" i="1" s="1"/>
  <c r="BZ24" i="1" s="1"/>
  <c r="BN186" i="1"/>
  <c r="BN181" i="1" s="1"/>
  <c r="BN180" i="1" s="1"/>
  <c r="BT187" i="1"/>
  <c r="BN59" i="1"/>
  <c r="BN52" i="1" s="1"/>
  <c r="BN51" i="1" s="1"/>
  <c r="BN50" i="1" s="1"/>
  <c r="BN49" i="1" s="1"/>
  <c r="BT60" i="1"/>
  <c r="BT33" i="1"/>
  <c r="BT26" i="1" s="1"/>
  <c r="BT25" i="1" s="1"/>
  <c r="BT24" i="1" s="1"/>
  <c r="BZ1034" i="1"/>
  <c r="BT1033" i="1"/>
  <c r="BT1032" i="1" s="1"/>
  <c r="BT1031" i="1" s="1"/>
  <c r="BT1030" i="1" s="1"/>
  <c r="BT1029" i="1" s="1"/>
  <c r="BN252" i="1"/>
  <c r="BN249" i="1" s="1"/>
  <c r="BN248" i="1" s="1"/>
  <c r="BN247" i="1" s="1"/>
  <c r="BT253" i="1"/>
  <c r="BT268" i="1"/>
  <c r="BT267" i="1" s="1"/>
  <c r="BT266" i="1" s="1"/>
  <c r="BT265" i="1" s="1"/>
  <c r="BZ269" i="1"/>
  <c r="BH133" i="1"/>
  <c r="BH15" i="1" s="1"/>
  <c r="G1400" i="1"/>
  <c r="G1399" i="1" s="1"/>
  <c r="CX1349" i="1" l="1"/>
  <c r="DB1350" i="1"/>
  <c r="CX543" i="1"/>
  <c r="DB544" i="1"/>
  <c r="CX595" i="1"/>
  <c r="DB596" i="1"/>
  <c r="CX706" i="1"/>
  <c r="DB707" i="1"/>
  <c r="DA877" i="1"/>
  <c r="DC878" i="1"/>
  <c r="CX844" i="1"/>
  <c r="DB844" i="1" s="1"/>
  <c r="DB845" i="1"/>
  <c r="CY238" i="1"/>
  <c r="DC239" i="1"/>
  <c r="DB1089" i="1"/>
  <c r="CX1088" i="1"/>
  <c r="CY378" i="1"/>
  <c r="DC378" i="1" s="1"/>
  <c r="DC454" i="1"/>
  <c r="CZ877" i="1"/>
  <c r="CX238" i="1"/>
  <c r="DB239" i="1"/>
  <c r="CF1533" i="1"/>
  <c r="CF1532" i="1" s="1"/>
  <c r="CF1530" i="1" s="1"/>
  <c r="CX812" i="1"/>
  <c r="DB812" i="1" s="1"/>
  <c r="DB813" i="1"/>
  <c r="CX828" i="1"/>
  <c r="DB828" i="1" s="1"/>
  <c r="DB829" i="1"/>
  <c r="CX1060" i="1"/>
  <c r="DB1061" i="1"/>
  <c r="CX878" i="1"/>
  <c r="CX877" i="1" s="1"/>
  <c r="DB879" i="1"/>
  <c r="CX989" i="1"/>
  <c r="DB989" i="1" s="1"/>
  <c r="DB990" i="1"/>
  <c r="CX1342" i="1"/>
  <c r="DB1343" i="1"/>
  <c r="CX539" i="1"/>
  <c r="DB540" i="1"/>
  <c r="CX841" i="1"/>
  <c r="DB842" i="1"/>
  <c r="BZ268" i="1"/>
  <c r="CF269" i="1"/>
  <c r="BZ270" i="1"/>
  <c r="CF271" i="1"/>
  <c r="CL202" i="1"/>
  <c r="CR203" i="1"/>
  <c r="CR130" i="1"/>
  <c r="CR129" i="1" s="1"/>
  <c r="CR128" i="1" s="1"/>
  <c r="CR127" i="1" s="1"/>
  <c r="CR126" i="1" s="1"/>
  <c r="CX131" i="1"/>
  <c r="CR1131" i="1"/>
  <c r="CR1130" i="1" s="1"/>
  <c r="CX1132" i="1"/>
  <c r="CR755" i="1"/>
  <c r="CR754" i="1" s="1"/>
  <c r="CR753" i="1" s="1"/>
  <c r="CR752" i="1" s="1"/>
  <c r="CR742" i="1" s="1"/>
  <c r="CX756" i="1"/>
  <c r="CR284" i="1"/>
  <c r="CX285" i="1"/>
  <c r="CR1124" i="1"/>
  <c r="CR1123" i="1" s="1"/>
  <c r="CX1125" i="1"/>
  <c r="CL115" i="1"/>
  <c r="CF114" i="1"/>
  <c r="CF113" i="1" s="1"/>
  <c r="CF112" i="1" s="1"/>
  <c r="CF111" i="1" s="1"/>
  <c r="CF110" i="1" s="1"/>
  <c r="CL552" i="1"/>
  <c r="CF551" i="1"/>
  <c r="CF550" i="1" s="1"/>
  <c r="CF549" i="1" s="1"/>
  <c r="CF282" i="1"/>
  <c r="CF281" i="1" s="1"/>
  <c r="CF280" i="1" s="1"/>
  <c r="CF279" i="1" s="1"/>
  <c r="CL283" i="1"/>
  <c r="CL55" i="1"/>
  <c r="CR56" i="1"/>
  <c r="CX696" i="1"/>
  <c r="CR695" i="1"/>
  <c r="CR694" i="1" s="1"/>
  <c r="CR690" i="1" s="1"/>
  <c r="CR689" i="1" s="1"/>
  <c r="CR615" i="1"/>
  <c r="CR614" i="1" s="1"/>
  <c r="CR613" i="1" s="1"/>
  <c r="CR612" i="1" s="1"/>
  <c r="CX616" i="1"/>
  <c r="CL1535" i="1"/>
  <c r="CL1534" i="1" s="1"/>
  <c r="CR1536" i="1"/>
  <c r="CR1227" i="1"/>
  <c r="CX1228" i="1"/>
  <c r="CX470" i="1"/>
  <c r="CR469" i="1"/>
  <c r="CR468" i="1" s="1"/>
  <c r="CL32" i="1"/>
  <c r="CF31" i="1"/>
  <c r="CF30" i="1" s="1"/>
  <c r="CR536" i="1"/>
  <c r="BZ1033" i="1"/>
  <c r="BZ1032" i="1" s="1"/>
  <c r="BZ1031" i="1" s="1"/>
  <c r="BZ1030" i="1" s="1"/>
  <c r="BZ1029" i="1" s="1"/>
  <c r="CF1034" i="1"/>
  <c r="CR482" i="1"/>
  <c r="CX483" i="1"/>
  <c r="CL193" i="1"/>
  <c r="CL192" i="1" s="1"/>
  <c r="CR194" i="1"/>
  <c r="CR792" i="1"/>
  <c r="CR791" i="1" s="1"/>
  <c r="CR790" i="1" s="1"/>
  <c r="CR789" i="1" s="1"/>
  <c r="CR781" i="1" s="1"/>
  <c r="CR772" i="1" s="1"/>
  <c r="CX793" i="1"/>
  <c r="CR968" i="1"/>
  <c r="CR967" i="1" s="1"/>
  <c r="CR966" i="1" s="1"/>
  <c r="CX969" i="1"/>
  <c r="CR484" i="1"/>
  <c r="CX485" i="1"/>
  <c r="CR1544" i="1"/>
  <c r="CL1543" i="1"/>
  <c r="CL1542" i="1" s="1"/>
  <c r="CL1541" i="1" s="1"/>
  <c r="CX523" i="1"/>
  <c r="CR522" i="1"/>
  <c r="CR521" i="1" s="1"/>
  <c r="CR520" i="1" s="1"/>
  <c r="CR519" i="1" s="1"/>
  <c r="CR518" i="1" s="1"/>
  <c r="CL1527" i="1"/>
  <c r="CL1526" i="1" s="1"/>
  <c r="CL1525" i="1" s="1"/>
  <c r="CL1524" i="1" s="1"/>
  <c r="CL1523" i="1" s="1"/>
  <c r="CL1521" i="1" s="1"/>
  <c r="CR1528" i="1"/>
  <c r="CR1218" i="1"/>
  <c r="CR1217" i="1" s="1"/>
  <c r="CR1216" i="1" s="1"/>
  <c r="CR1215" i="1" s="1"/>
  <c r="CR1214" i="1" s="1"/>
  <c r="CX1219" i="1"/>
  <c r="CL43" i="1"/>
  <c r="CF41" i="1"/>
  <c r="CL556" i="1"/>
  <c r="CF555" i="1"/>
  <c r="CF554" i="1" s="1"/>
  <c r="CF553" i="1" s="1"/>
  <c r="CF28" i="1"/>
  <c r="CF27" i="1" s="1"/>
  <c r="CL29" i="1"/>
  <c r="CF199" i="1"/>
  <c r="CF191" i="1" s="1"/>
  <c r="BZ325" i="1"/>
  <c r="BZ324" i="1" s="1"/>
  <c r="BZ323" i="1" s="1"/>
  <c r="BZ322" i="1" s="1"/>
  <c r="BZ321" i="1" s="1"/>
  <c r="CF326" i="1"/>
  <c r="CR183" i="1"/>
  <c r="CL182" i="1"/>
  <c r="CR1156" i="1"/>
  <c r="CR1155" i="1" s="1"/>
  <c r="CR1141" i="1" s="1"/>
  <c r="CX1157" i="1"/>
  <c r="CR435" i="1"/>
  <c r="CR434" i="1" s="1"/>
  <c r="CR430" i="1" s="1"/>
  <c r="CR425" i="1" s="1"/>
  <c r="CR424" i="1" s="1"/>
  <c r="CR423" i="1" s="1"/>
  <c r="CX436" i="1"/>
  <c r="CR201" i="1"/>
  <c r="CL200" i="1"/>
  <c r="CX395" i="1"/>
  <c r="CR394" i="1"/>
  <c r="CR393" i="1" s="1"/>
  <c r="CR392" i="1" s="1"/>
  <c r="CR391" i="1" s="1"/>
  <c r="CR390" i="1" s="1"/>
  <c r="CR664" i="1"/>
  <c r="CR663" i="1" s="1"/>
  <c r="CR662" i="1" s="1"/>
  <c r="CR661" i="1" s="1"/>
  <c r="CR660" i="1" s="1"/>
  <c r="CX665" i="1"/>
  <c r="CX143" i="1"/>
  <c r="CR142" i="1"/>
  <c r="CR141" i="1" s="1"/>
  <c r="CR140" i="1" s="1"/>
  <c r="CX498" i="1"/>
  <c r="CR497" i="1"/>
  <c r="CR496" i="1" s="1"/>
  <c r="CR495" i="1" s="1"/>
  <c r="CR1138" i="1"/>
  <c r="CR1137" i="1" s="1"/>
  <c r="CX1139" i="1"/>
  <c r="CF21" i="1"/>
  <c r="CF20" i="1" s="1"/>
  <c r="CF19" i="1" s="1"/>
  <c r="CF18" i="1" s="1"/>
  <c r="CF17" i="1" s="1"/>
  <c r="CL22" i="1"/>
  <c r="CL54" i="1"/>
  <c r="CF53" i="1"/>
  <c r="CX1230" i="1"/>
  <c r="CR1229" i="1"/>
  <c r="CR1467" i="1"/>
  <c r="CR1466" i="1" s="1"/>
  <c r="CR1465" i="1" s="1"/>
  <c r="CR1464" i="1" s="1"/>
  <c r="CR1463" i="1" s="1"/>
  <c r="CX1468" i="1"/>
  <c r="CR206" i="1"/>
  <c r="CL204" i="1"/>
  <c r="CR1495" i="1"/>
  <c r="CL1494" i="1"/>
  <c r="CL1493" i="1" s="1"/>
  <c r="CL1489" i="1" s="1"/>
  <c r="CL1488" i="1" s="1"/>
  <c r="CL1487" i="1" s="1"/>
  <c r="CL1461" i="1" s="1"/>
  <c r="BZ362" i="1"/>
  <c r="BZ361" i="1" s="1"/>
  <c r="BZ360" i="1" s="1"/>
  <c r="BZ355" i="1" s="1"/>
  <c r="BZ344" i="1" s="1"/>
  <c r="CF363" i="1"/>
  <c r="CR138" i="1"/>
  <c r="CL137" i="1"/>
  <c r="CL136" i="1" s="1"/>
  <c r="CL135" i="1" s="1"/>
  <c r="CL134" i="1" s="1"/>
  <c r="CX639" i="1"/>
  <c r="CR638" i="1"/>
  <c r="CR637" i="1" s="1"/>
  <c r="CR636" i="1" s="1"/>
  <c r="CR635" i="1" s="1"/>
  <c r="CR472" i="1"/>
  <c r="CR471" i="1" s="1"/>
  <c r="CR467" i="1" s="1"/>
  <c r="CX473" i="1"/>
  <c r="CX502" i="1"/>
  <c r="CR501" i="1"/>
  <c r="CR500" i="1" s="1"/>
  <c r="CR499" i="1" s="1"/>
  <c r="CR1134" i="1"/>
  <c r="CR1133" i="1" s="1"/>
  <c r="CX1135" i="1"/>
  <c r="CF34" i="1"/>
  <c r="CL35" i="1"/>
  <c r="CF36" i="1"/>
  <c r="CL37" i="1"/>
  <c r="CL1122" i="1"/>
  <c r="CL1121" i="1" s="1"/>
  <c r="CL1120" i="1" s="1"/>
  <c r="CL1118" i="1" s="1"/>
  <c r="CL660" i="1"/>
  <c r="CL1226" i="1"/>
  <c r="CL1225" i="1" s="1"/>
  <c r="CL1224" i="1" s="1"/>
  <c r="CL1223" i="1" s="1"/>
  <c r="CL1221" i="1" s="1"/>
  <c r="CL467" i="1"/>
  <c r="CL466" i="1" s="1"/>
  <c r="CL460" i="1" s="1"/>
  <c r="CL454" i="1" s="1"/>
  <c r="CR950" i="1"/>
  <c r="CR949" i="1" s="1"/>
  <c r="CR948" i="1" s="1"/>
  <c r="CR943" i="1" s="1"/>
  <c r="CX951" i="1"/>
  <c r="CL974" i="1"/>
  <c r="CL971" i="1" s="1"/>
  <c r="CL970" i="1" s="1"/>
  <c r="CL965" i="1" s="1"/>
  <c r="CR975" i="1"/>
  <c r="BH1546" i="1"/>
  <c r="BN604" i="1"/>
  <c r="BN179" i="1"/>
  <c r="BN133" i="1" s="1"/>
  <c r="BN15" i="1" s="1"/>
  <c r="BT319" i="1"/>
  <c r="BZ187" i="1"/>
  <c r="BT186" i="1"/>
  <c r="BT181" i="1" s="1"/>
  <c r="BT180" i="1" s="1"/>
  <c r="BT653" i="1"/>
  <c r="BT652" i="1" s="1"/>
  <c r="BT651" i="1" s="1"/>
  <c r="BT650" i="1" s="1"/>
  <c r="BT634" i="1" s="1"/>
  <c r="BZ654" i="1"/>
  <c r="BT629" i="1"/>
  <c r="BT628" i="1" s="1"/>
  <c r="BT627" i="1" s="1"/>
  <c r="BT626" i="1" s="1"/>
  <c r="BT606" i="1" s="1"/>
  <c r="BZ630" i="1"/>
  <c r="BZ253" i="1"/>
  <c r="BT252" i="1"/>
  <c r="BT249" i="1" s="1"/>
  <c r="BT248" i="1" s="1"/>
  <c r="BT247" i="1" s="1"/>
  <c r="BZ60" i="1"/>
  <c r="BT59" i="1"/>
  <c r="BT52" i="1" s="1"/>
  <c r="BT51" i="1" s="1"/>
  <c r="BT50" i="1" s="1"/>
  <c r="BT49" i="1" s="1"/>
  <c r="BT1021" i="1"/>
  <c r="BT1020" i="1" s="1"/>
  <c r="BT1019" i="1" s="1"/>
  <c r="BT1018" i="1" s="1"/>
  <c r="BT942" i="1" s="1"/>
  <c r="BT808" i="1" s="1"/>
  <c r="BZ1022" i="1"/>
  <c r="BT146" i="1"/>
  <c r="BT145" i="1" s="1"/>
  <c r="BT144" i="1" s="1"/>
  <c r="BT139" i="1" s="1"/>
  <c r="BZ147" i="1"/>
  <c r="BZ319" i="1"/>
  <c r="F842" i="1"/>
  <c r="F841" i="1" s="1"/>
  <c r="G842" i="1"/>
  <c r="G841" i="1" s="1"/>
  <c r="CX1134" i="1" l="1"/>
  <c r="DB1135" i="1"/>
  <c r="CX472" i="1"/>
  <c r="DB473" i="1"/>
  <c r="CX1467" i="1"/>
  <c r="DB1468" i="1"/>
  <c r="CX1138" i="1"/>
  <c r="DB1139" i="1"/>
  <c r="CX435" i="1"/>
  <c r="DB436" i="1"/>
  <c r="CX522" i="1"/>
  <c r="DB523" i="1"/>
  <c r="CX1227" i="1"/>
  <c r="DB1227" i="1" s="1"/>
  <c r="DB1228" i="1"/>
  <c r="CX615" i="1"/>
  <c r="DB616" i="1"/>
  <c r="CX1124" i="1"/>
  <c r="DB1125" i="1"/>
  <c r="CX755" i="1"/>
  <c r="DB756" i="1"/>
  <c r="CX130" i="1"/>
  <c r="DB131" i="1"/>
  <c r="CX207" i="1"/>
  <c r="DB207" i="1" s="1"/>
  <c r="DB238" i="1"/>
  <c r="CY207" i="1"/>
  <c r="CY179" i="1" s="1"/>
  <c r="DC238" i="1"/>
  <c r="DC877" i="1"/>
  <c r="DA808" i="1"/>
  <c r="CX594" i="1"/>
  <c r="DB595" i="1"/>
  <c r="CX1348" i="1"/>
  <c r="DB1349" i="1"/>
  <c r="CX501" i="1"/>
  <c r="DB502" i="1"/>
  <c r="CX638" i="1"/>
  <c r="DB639" i="1"/>
  <c r="CX1229" i="1"/>
  <c r="DB1229" i="1" s="1"/>
  <c r="DB1230" i="1"/>
  <c r="CX497" i="1"/>
  <c r="DB498" i="1"/>
  <c r="CX1218" i="1"/>
  <c r="DB1219" i="1"/>
  <c r="CX484" i="1"/>
  <c r="DB484" i="1" s="1"/>
  <c r="DB485" i="1"/>
  <c r="CX792" i="1"/>
  <c r="DB793" i="1"/>
  <c r="CX482" i="1"/>
  <c r="DB482" i="1" s="1"/>
  <c r="DB483" i="1"/>
  <c r="CX469" i="1"/>
  <c r="DB470" i="1"/>
  <c r="CX695" i="1"/>
  <c r="DB696" i="1"/>
  <c r="CX811" i="1"/>
  <c r="DB841" i="1"/>
  <c r="CX1341" i="1"/>
  <c r="DB1342" i="1"/>
  <c r="CX950" i="1"/>
  <c r="DB951" i="1"/>
  <c r="CX664" i="1"/>
  <c r="DB665" i="1"/>
  <c r="CX1156" i="1"/>
  <c r="DB1157" i="1"/>
  <c r="CX284" i="1"/>
  <c r="DB284" i="1" s="1"/>
  <c r="DB285" i="1"/>
  <c r="CX1131" i="1"/>
  <c r="DB1132" i="1"/>
  <c r="CX705" i="1"/>
  <c r="DB705" i="1" s="1"/>
  <c r="DB706" i="1"/>
  <c r="CX542" i="1"/>
  <c r="DB543" i="1"/>
  <c r="DB878" i="1"/>
  <c r="CX142" i="1"/>
  <c r="DB143" i="1"/>
  <c r="CX394" i="1"/>
  <c r="DB395" i="1"/>
  <c r="CX968" i="1"/>
  <c r="DB969" i="1"/>
  <c r="CX538" i="1"/>
  <c r="DB539" i="1"/>
  <c r="CX1059" i="1"/>
  <c r="DB1059" i="1" s="1"/>
  <c r="DB1060" i="1"/>
  <c r="DB877" i="1"/>
  <c r="CZ808" i="1"/>
  <c r="CX1087" i="1"/>
  <c r="DB1087" i="1" s="1"/>
  <c r="DB1088" i="1"/>
  <c r="CF33" i="1"/>
  <c r="BZ267" i="1"/>
  <c r="BZ266" i="1" s="1"/>
  <c r="BZ265" i="1" s="1"/>
  <c r="BZ59" i="1"/>
  <c r="BZ52" i="1" s="1"/>
  <c r="BZ51" i="1" s="1"/>
  <c r="BZ50" i="1" s="1"/>
  <c r="BZ49" i="1" s="1"/>
  <c r="CF60" i="1"/>
  <c r="BZ146" i="1"/>
  <c r="BZ145" i="1" s="1"/>
  <c r="BZ144" i="1" s="1"/>
  <c r="BZ139" i="1" s="1"/>
  <c r="CF147" i="1"/>
  <c r="BZ629" i="1"/>
  <c r="BZ628" i="1" s="1"/>
  <c r="BZ627" i="1" s="1"/>
  <c r="BZ626" i="1" s="1"/>
  <c r="BZ606" i="1" s="1"/>
  <c r="CF630" i="1"/>
  <c r="CR204" i="1"/>
  <c r="CX206" i="1"/>
  <c r="CR200" i="1"/>
  <c r="CX201" i="1"/>
  <c r="CR29" i="1"/>
  <c r="CL28" i="1"/>
  <c r="CL27" i="1" s="1"/>
  <c r="CR1527" i="1"/>
  <c r="CR1526" i="1" s="1"/>
  <c r="CR1525" i="1" s="1"/>
  <c r="CR1524" i="1" s="1"/>
  <c r="CR1523" i="1" s="1"/>
  <c r="CR1521" i="1" s="1"/>
  <c r="CX1528" i="1"/>
  <c r="CX194" i="1"/>
  <c r="CR193" i="1"/>
  <c r="CR192" i="1" s="1"/>
  <c r="CF1033" i="1"/>
  <c r="CF1032" i="1" s="1"/>
  <c r="CF1031" i="1" s="1"/>
  <c r="CF1030" i="1" s="1"/>
  <c r="CF1029" i="1" s="1"/>
  <c r="CL1034" i="1"/>
  <c r="CR115" i="1"/>
  <c r="CL114" i="1"/>
  <c r="CL113" i="1" s="1"/>
  <c r="CL112" i="1" s="1"/>
  <c r="CL111" i="1" s="1"/>
  <c r="CL110" i="1" s="1"/>
  <c r="CL1533" i="1"/>
  <c r="CL1532" i="1" s="1"/>
  <c r="CL1530" i="1" s="1"/>
  <c r="CL199" i="1"/>
  <c r="BZ252" i="1"/>
  <c r="BZ249" i="1" s="1"/>
  <c r="BZ248" i="1" s="1"/>
  <c r="BZ247" i="1" s="1"/>
  <c r="CF253" i="1"/>
  <c r="CR35" i="1"/>
  <c r="CL34" i="1"/>
  <c r="CF362" i="1"/>
  <c r="CF361" i="1" s="1"/>
  <c r="CF360" i="1" s="1"/>
  <c r="CF355" i="1" s="1"/>
  <c r="CF344" i="1" s="1"/>
  <c r="CL363" i="1"/>
  <c r="CR22" i="1"/>
  <c r="CL21" i="1"/>
  <c r="CL20" i="1" s="1"/>
  <c r="CL19" i="1" s="1"/>
  <c r="CL18" i="1" s="1"/>
  <c r="CL17" i="1" s="1"/>
  <c r="CF325" i="1"/>
  <c r="CF324" i="1" s="1"/>
  <c r="CF323" i="1" s="1"/>
  <c r="CF322" i="1" s="1"/>
  <c r="CF321" i="1" s="1"/>
  <c r="CF319" i="1" s="1"/>
  <c r="CL326" i="1"/>
  <c r="CL555" i="1"/>
  <c r="CL554" i="1" s="1"/>
  <c r="CL553" i="1" s="1"/>
  <c r="CR556" i="1"/>
  <c r="CR1535" i="1"/>
  <c r="CR1534" i="1" s="1"/>
  <c r="CX1536" i="1"/>
  <c r="CL282" i="1"/>
  <c r="CL281" i="1" s="1"/>
  <c r="CL280" i="1" s="1"/>
  <c r="CL279" i="1" s="1"/>
  <c r="CR283" i="1"/>
  <c r="CR202" i="1"/>
  <c r="CX203" i="1"/>
  <c r="CL269" i="1"/>
  <c r="CF268" i="1"/>
  <c r="CR494" i="1"/>
  <c r="CR481" i="1"/>
  <c r="BZ1021" i="1"/>
  <c r="BZ1020" i="1" s="1"/>
  <c r="BZ1019" i="1" s="1"/>
  <c r="BZ1018" i="1" s="1"/>
  <c r="BZ942" i="1" s="1"/>
  <c r="BZ808" i="1" s="1"/>
  <c r="CF1022" i="1"/>
  <c r="BZ653" i="1"/>
  <c r="BZ652" i="1" s="1"/>
  <c r="BZ651" i="1" s="1"/>
  <c r="BZ650" i="1" s="1"/>
  <c r="BZ634" i="1" s="1"/>
  <c r="BZ604" i="1" s="1"/>
  <c r="CF654" i="1"/>
  <c r="CR137" i="1"/>
  <c r="CR136" i="1" s="1"/>
  <c r="CR135" i="1" s="1"/>
  <c r="CR134" i="1" s="1"/>
  <c r="CX138" i="1"/>
  <c r="CX1495" i="1"/>
  <c r="CR1494" i="1"/>
  <c r="CR1493" i="1" s="1"/>
  <c r="CR1489" i="1" s="1"/>
  <c r="CR1488" i="1" s="1"/>
  <c r="CR1487" i="1" s="1"/>
  <c r="CR1461" i="1" s="1"/>
  <c r="CL53" i="1"/>
  <c r="CR54" i="1"/>
  <c r="CR182" i="1"/>
  <c r="CX183" i="1"/>
  <c r="CL31" i="1"/>
  <c r="CL30" i="1" s="1"/>
  <c r="CR32" i="1"/>
  <c r="CL551" i="1"/>
  <c r="CL550" i="1" s="1"/>
  <c r="CL549" i="1" s="1"/>
  <c r="CR552" i="1"/>
  <c r="CR466" i="1"/>
  <c r="CX481" i="1"/>
  <c r="DB481" i="1" s="1"/>
  <c r="CR1226" i="1"/>
  <c r="CR1225" i="1" s="1"/>
  <c r="CR1224" i="1" s="1"/>
  <c r="CR1223" i="1" s="1"/>
  <c r="CR1221" i="1" s="1"/>
  <c r="CR1122" i="1"/>
  <c r="CR1121" i="1" s="1"/>
  <c r="CR1120" i="1" s="1"/>
  <c r="CR1118" i="1" s="1"/>
  <c r="BZ186" i="1"/>
  <c r="BZ181" i="1" s="1"/>
  <c r="BZ180" i="1" s="1"/>
  <c r="BZ179" i="1" s="1"/>
  <c r="BZ133" i="1" s="1"/>
  <c r="BZ15" i="1" s="1"/>
  <c r="CF187" i="1"/>
  <c r="CL36" i="1"/>
  <c r="CR37" i="1"/>
  <c r="CL41" i="1"/>
  <c r="CR43" i="1"/>
  <c r="CX1544" i="1"/>
  <c r="CR1543" i="1"/>
  <c r="CR1542" i="1" s="1"/>
  <c r="CR1541" i="1" s="1"/>
  <c r="CR55" i="1"/>
  <c r="CX56" i="1"/>
  <c r="CL271" i="1"/>
  <c r="CF270" i="1"/>
  <c r="CF26" i="1"/>
  <c r="CF25" i="1" s="1"/>
  <c r="CF24" i="1" s="1"/>
  <c r="CL191" i="1"/>
  <c r="CX1226" i="1"/>
  <c r="CF548" i="1"/>
  <c r="CF535" i="1" s="1"/>
  <c r="CF378" i="1" s="1"/>
  <c r="CR974" i="1"/>
  <c r="CR971" i="1" s="1"/>
  <c r="CR970" i="1" s="1"/>
  <c r="CR965" i="1" s="1"/>
  <c r="CX975" i="1"/>
  <c r="BN1546" i="1"/>
  <c r="BT604" i="1"/>
  <c r="BT179" i="1"/>
  <c r="BT133" i="1" s="1"/>
  <c r="BT15" i="1" s="1"/>
  <c r="F311" i="1"/>
  <c r="F310" i="1" s="1"/>
  <c r="F309" i="1" s="1"/>
  <c r="G1077" i="1"/>
  <c r="G1076" i="1" s="1"/>
  <c r="G311" i="1"/>
  <c r="G310" i="1" s="1"/>
  <c r="G309" i="1" s="1"/>
  <c r="F1077" i="1"/>
  <c r="F1076" i="1" s="1"/>
  <c r="CX1527" i="1" l="1"/>
  <c r="DB1528" i="1"/>
  <c r="CX200" i="1"/>
  <c r="DB200" i="1" s="1"/>
  <c r="DB201" i="1"/>
  <c r="CX541" i="1"/>
  <c r="DB541" i="1" s="1"/>
  <c r="DB542" i="1"/>
  <c r="CX1130" i="1"/>
  <c r="DB1130" i="1" s="1"/>
  <c r="DB1131" i="1"/>
  <c r="CX1155" i="1"/>
  <c r="DB1156" i="1"/>
  <c r="CX949" i="1"/>
  <c r="DB950" i="1"/>
  <c r="CX810" i="1"/>
  <c r="DB810" i="1" s="1"/>
  <c r="DB811" i="1"/>
  <c r="CX468" i="1"/>
  <c r="DB469" i="1"/>
  <c r="CX791" i="1"/>
  <c r="DB792" i="1"/>
  <c r="CX1217" i="1"/>
  <c r="DB1218" i="1"/>
  <c r="CX500" i="1"/>
  <c r="DB501" i="1"/>
  <c r="DB594" i="1"/>
  <c r="CX583" i="1"/>
  <c r="DB583" i="1" s="1"/>
  <c r="DC207" i="1"/>
  <c r="CX129" i="1"/>
  <c r="DB130" i="1"/>
  <c r="CX1123" i="1"/>
  <c r="DB1124" i="1"/>
  <c r="CX434" i="1"/>
  <c r="DB435" i="1"/>
  <c r="CX1466" i="1"/>
  <c r="DB1467" i="1"/>
  <c r="CX1133" i="1"/>
  <c r="DB1133" i="1" s="1"/>
  <c r="DB1134" i="1"/>
  <c r="CX55" i="1"/>
  <c r="DB55" i="1" s="1"/>
  <c r="DB56" i="1"/>
  <c r="CX137" i="1"/>
  <c r="DB138" i="1"/>
  <c r="CX193" i="1"/>
  <c r="DB194" i="1"/>
  <c r="CX537" i="1"/>
  <c r="DB538" i="1"/>
  <c r="CX393" i="1"/>
  <c r="DB394" i="1"/>
  <c r="CX974" i="1"/>
  <c r="DB975" i="1"/>
  <c r="CX1225" i="1"/>
  <c r="DB1226" i="1"/>
  <c r="CX1543" i="1"/>
  <c r="DB1544" i="1"/>
  <c r="CX1494" i="1"/>
  <c r="DB1495" i="1"/>
  <c r="CX204" i="1"/>
  <c r="DB204" i="1" s="1"/>
  <c r="DB206" i="1"/>
  <c r="CZ1546" i="1"/>
  <c r="CX663" i="1"/>
  <c r="DB664" i="1"/>
  <c r="DB1341" i="1"/>
  <c r="CX694" i="1"/>
  <c r="DB695" i="1"/>
  <c r="CX496" i="1"/>
  <c r="DB497" i="1"/>
  <c r="CX637" i="1"/>
  <c r="DB638" i="1"/>
  <c r="CX1344" i="1"/>
  <c r="DB1344" i="1" s="1"/>
  <c r="DB1348" i="1"/>
  <c r="CX754" i="1"/>
  <c r="DB755" i="1"/>
  <c r="CX614" i="1"/>
  <c r="DB615" i="1"/>
  <c r="CX521" i="1"/>
  <c r="DB522" i="1"/>
  <c r="CX1137" i="1"/>
  <c r="DB1137" i="1" s="1"/>
  <c r="DB1138" i="1"/>
  <c r="CX471" i="1"/>
  <c r="DB471" i="1" s="1"/>
  <c r="DB472" i="1"/>
  <c r="CX182" i="1"/>
  <c r="DB182" i="1" s="1"/>
  <c r="DB183" i="1"/>
  <c r="CX202" i="1"/>
  <c r="DB202" i="1" s="1"/>
  <c r="DB203" i="1"/>
  <c r="CX1535" i="1"/>
  <c r="DB1536" i="1"/>
  <c r="CX967" i="1"/>
  <c r="DB968" i="1"/>
  <c r="CX141" i="1"/>
  <c r="DB142" i="1"/>
  <c r="DC808" i="1"/>
  <c r="DA1546" i="1"/>
  <c r="CR31" i="1"/>
  <c r="CR30" i="1" s="1"/>
  <c r="CX32" i="1"/>
  <c r="CR53" i="1"/>
  <c r="CX54" i="1"/>
  <c r="CF1021" i="1"/>
  <c r="CF1020" i="1" s="1"/>
  <c r="CF1019" i="1" s="1"/>
  <c r="CF1018" i="1" s="1"/>
  <c r="CF942" i="1" s="1"/>
  <c r="CF808" i="1" s="1"/>
  <c r="CL1022" i="1"/>
  <c r="CR282" i="1"/>
  <c r="CR281" i="1" s="1"/>
  <c r="CR280" i="1" s="1"/>
  <c r="CR279" i="1" s="1"/>
  <c r="CX283" i="1"/>
  <c r="CX556" i="1"/>
  <c r="CR555" i="1"/>
  <c r="CR554" i="1" s="1"/>
  <c r="CR553" i="1" s="1"/>
  <c r="CF267" i="1"/>
  <c r="CF266" i="1" s="1"/>
  <c r="CF265" i="1" s="1"/>
  <c r="CL33" i="1"/>
  <c r="CL26" i="1" s="1"/>
  <c r="CL25" i="1" s="1"/>
  <c r="CL24" i="1" s="1"/>
  <c r="CR199" i="1"/>
  <c r="CR41" i="1"/>
  <c r="CX43" i="1"/>
  <c r="CL187" i="1"/>
  <c r="CF186" i="1"/>
  <c r="CF181" i="1" s="1"/>
  <c r="CF180" i="1" s="1"/>
  <c r="CR1034" i="1"/>
  <c r="CL1033" i="1"/>
  <c r="CL1032" i="1" s="1"/>
  <c r="CL1031" i="1" s="1"/>
  <c r="CL1030" i="1" s="1"/>
  <c r="CL1029" i="1" s="1"/>
  <c r="CL630" i="1"/>
  <c r="CF629" i="1"/>
  <c r="CF628" i="1" s="1"/>
  <c r="CF627" i="1" s="1"/>
  <c r="CF626" i="1" s="1"/>
  <c r="CF606" i="1" s="1"/>
  <c r="CL60" i="1"/>
  <c r="CF59" i="1"/>
  <c r="CF52" i="1" s="1"/>
  <c r="CF51" i="1" s="1"/>
  <c r="CF50" i="1" s="1"/>
  <c r="CF49" i="1" s="1"/>
  <c r="CR1533" i="1"/>
  <c r="CR1532" i="1" s="1"/>
  <c r="CR1530" i="1" s="1"/>
  <c r="CX199" i="1"/>
  <c r="CL270" i="1"/>
  <c r="CR271" i="1"/>
  <c r="CX552" i="1"/>
  <c r="CR551" i="1"/>
  <c r="CR550" i="1" s="1"/>
  <c r="CR549" i="1" s="1"/>
  <c r="CR548" i="1" s="1"/>
  <c r="CR535" i="1" s="1"/>
  <c r="CF653" i="1"/>
  <c r="CF652" i="1" s="1"/>
  <c r="CF651" i="1" s="1"/>
  <c r="CF650" i="1" s="1"/>
  <c r="CF634" i="1" s="1"/>
  <c r="CL654" i="1"/>
  <c r="CL325" i="1"/>
  <c r="CL324" i="1" s="1"/>
  <c r="CL323" i="1" s="1"/>
  <c r="CL322" i="1" s="1"/>
  <c r="CL321" i="1" s="1"/>
  <c r="CR326" i="1"/>
  <c r="CL362" i="1"/>
  <c r="CL361" i="1" s="1"/>
  <c r="CL360" i="1" s="1"/>
  <c r="CL355" i="1" s="1"/>
  <c r="CL344" i="1" s="1"/>
  <c r="CR363" i="1"/>
  <c r="CF252" i="1"/>
  <c r="CF249" i="1" s="1"/>
  <c r="CF248" i="1" s="1"/>
  <c r="CF247" i="1" s="1"/>
  <c r="CL253" i="1"/>
  <c r="CR114" i="1"/>
  <c r="CR113" i="1" s="1"/>
  <c r="CR112" i="1" s="1"/>
  <c r="CR111" i="1" s="1"/>
  <c r="CR110" i="1" s="1"/>
  <c r="CX115" i="1"/>
  <c r="CX29" i="1"/>
  <c r="CR28" i="1"/>
  <c r="CR27" i="1" s="1"/>
  <c r="CX37" i="1"/>
  <c r="CR36" i="1"/>
  <c r="CL268" i="1"/>
  <c r="CL267" i="1" s="1"/>
  <c r="CL266" i="1" s="1"/>
  <c r="CL265" i="1" s="1"/>
  <c r="CR269" i="1"/>
  <c r="CX22" i="1"/>
  <c r="CR21" i="1"/>
  <c r="CR20" i="1" s="1"/>
  <c r="CR19" i="1" s="1"/>
  <c r="CR18" i="1" s="1"/>
  <c r="CR17" i="1" s="1"/>
  <c r="CX35" i="1"/>
  <c r="CR34" i="1"/>
  <c r="CF146" i="1"/>
  <c r="CF145" i="1" s="1"/>
  <c r="CF144" i="1" s="1"/>
  <c r="CF139" i="1" s="1"/>
  <c r="CL147" i="1"/>
  <c r="CR460" i="1"/>
  <c r="CR454" i="1" s="1"/>
  <c r="CR378" i="1" s="1"/>
  <c r="CL548" i="1"/>
  <c r="CL535" i="1" s="1"/>
  <c r="CL378" i="1" s="1"/>
  <c r="CR191" i="1"/>
  <c r="BT1546" i="1"/>
  <c r="BZ1546" i="1"/>
  <c r="F1168" i="1"/>
  <c r="F1167" i="1" s="1"/>
  <c r="F1171" i="1"/>
  <c r="F1170" i="1" s="1"/>
  <c r="CX21" i="1" l="1"/>
  <c r="DB22" i="1"/>
  <c r="CX36" i="1"/>
  <c r="DB36" i="1" s="1"/>
  <c r="DB37" i="1"/>
  <c r="CX28" i="1"/>
  <c r="DB29" i="1"/>
  <c r="CX551" i="1"/>
  <c r="DB552" i="1"/>
  <c r="CX282" i="1"/>
  <c r="DB283" i="1"/>
  <c r="CX53" i="1"/>
  <c r="DB53" i="1" s="1"/>
  <c r="DB54" i="1"/>
  <c r="CX499" i="1"/>
  <c r="DB500" i="1"/>
  <c r="CX790" i="1"/>
  <c r="CX789" i="1" s="1"/>
  <c r="DB791" i="1"/>
  <c r="CX1141" i="1"/>
  <c r="DB1141" i="1" s="1"/>
  <c r="DB1155" i="1"/>
  <c r="CX1526" i="1"/>
  <c r="DB1527" i="1"/>
  <c r="DB199" i="1"/>
  <c r="CX555" i="1"/>
  <c r="DB556" i="1"/>
  <c r="CX140" i="1"/>
  <c r="DB140" i="1" s="1"/>
  <c r="DB141" i="1"/>
  <c r="CX1534" i="1"/>
  <c r="DB1535" i="1"/>
  <c r="CX613" i="1"/>
  <c r="DB614" i="1"/>
  <c r="CX495" i="1"/>
  <c r="DB495" i="1" s="1"/>
  <c r="DB496" i="1"/>
  <c r="CX1493" i="1"/>
  <c r="DB1494" i="1"/>
  <c r="CX1224" i="1"/>
  <c r="DB1225" i="1"/>
  <c r="CX392" i="1"/>
  <c r="CX391" i="1" s="1"/>
  <c r="DB393" i="1"/>
  <c r="CX192" i="1"/>
  <c r="DB192" i="1" s="1"/>
  <c r="DB193" i="1"/>
  <c r="CX1465" i="1"/>
  <c r="DB1466" i="1"/>
  <c r="DB1123" i="1"/>
  <c r="CX1122" i="1"/>
  <c r="CY133" i="1"/>
  <c r="DC179" i="1"/>
  <c r="CX34" i="1"/>
  <c r="DB34" i="1" s="1"/>
  <c r="DB35" i="1"/>
  <c r="CX31" i="1"/>
  <c r="DB32" i="1"/>
  <c r="CX1216" i="1"/>
  <c r="DB1217" i="1"/>
  <c r="DB468" i="1"/>
  <c r="CX467" i="1"/>
  <c r="CX948" i="1"/>
  <c r="DB949" i="1"/>
  <c r="CL319" i="1"/>
  <c r="CX1340" i="1"/>
  <c r="CX582" i="1"/>
  <c r="DB582" i="1" s="1"/>
  <c r="CX114" i="1"/>
  <c r="DB115" i="1"/>
  <c r="CX41" i="1"/>
  <c r="DB41" i="1" s="1"/>
  <c r="DB43" i="1"/>
  <c r="CX966" i="1"/>
  <c r="DB966" i="1" s="1"/>
  <c r="DB967" i="1"/>
  <c r="CX520" i="1"/>
  <c r="DB521" i="1"/>
  <c r="CX753" i="1"/>
  <c r="DB754" i="1"/>
  <c r="CX636" i="1"/>
  <c r="DB637" i="1"/>
  <c r="CX690" i="1"/>
  <c r="DB694" i="1"/>
  <c r="CX662" i="1"/>
  <c r="DB663" i="1"/>
  <c r="CX1542" i="1"/>
  <c r="DB1543" i="1"/>
  <c r="CX971" i="1"/>
  <c r="DB974" i="1"/>
  <c r="DB537" i="1"/>
  <c r="CX536" i="1"/>
  <c r="DB536" i="1" s="1"/>
  <c r="CX136" i="1"/>
  <c r="DB137" i="1"/>
  <c r="CX430" i="1"/>
  <c r="DB434" i="1"/>
  <c r="CX128" i="1"/>
  <c r="DB129" i="1"/>
  <c r="CL146" i="1"/>
  <c r="CL145" i="1" s="1"/>
  <c r="CL144" i="1" s="1"/>
  <c r="CL139" i="1" s="1"/>
  <c r="CR147" i="1"/>
  <c r="CR362" i="1"/>
  <c r="CR361" i="1" s="1"/>
  <c r="CR360" i="1" s="1"/>
  <c r="CR355" i="1" s="1"/>
  <c r="CR344" i="1" s="1"/>
  <c r="CX363" i="1"/>
  <c r="CL653" i="1"/>
  <c r="CL652" i="1" s="1"/>
  <c r="CL651" i="1" s="1"/>
  <c r="CL650" i="1" s="1"/>
  <c r="CL634" i="1" s="1"/>
  <c r="CR654" i="1"/>
  <c r="CX271" i="1"/>
  <c r="CR270" i="1"/>
  <c r="CL629" i="1"/>
  <c r="CL628" i="1" s="1"/>
  <c r="CL627" i="1" s="1"/>
  <c r="CL626" i="1" s="1"/>
  <c r="CL606" i="1" s="1"/>
  <c r="CL604" i="1" s="1"/>
  <c r="CR630" i="1"/>
  <c r="CR187" i="1"/>
  <c r="CL186" i="1"/>
  <c r="CL181" i="1" s="1"/>
  <c r="CL180" i="1" s="1"/>
  <c r="CL1021" i="1"/>
  <c r="CL1020" i="1" s="1"/>
  <c r="CL1019" i="1" s="1"/>
  <c r="CL1018" i="1" s="1"/>
  <c r="CL942" i="1" s="1"/>
  <c r="CL808" i="1" s="1"/>
  <c r="CR1022" i="1"/>
  <c r="CF604" i="1"/>
  <c r="CF179" i="1"/>
  <c r="CF133" i="1" s="1"/>
  <c r="CF15" i="1" s="1"/>
  <c r="CF1546" i="1" s="1"/>
  <c r="CX269" i="1"/>
  <c r="CR268" i="1"/>
  <c r="CL252" i="1"/>
  <c r="CL249" i="1" s="1"/>
  <c r="CL248" i="1" s="1"/>
  <c r="CL247" i="1" s="1"/>
  <c r="CR253" i="1"/>
  <c r="CX326" i="1"/>
  <c r="CR325" i="1"/>
  <c r="CR324" i="1" s="1"/>
  <c r="CR323" i="1" s="1"/>
  <c r="CR322" i="1" s="1"/>
  <c r="CR321" i="1" s="1"/>
  <c r="CR60" i="1"/>
  <c r="CL59" i="1"/>
  <c r="CL52" i="1" s="1"/>
  <c r="CL51" i="1" s="1"/>
  <c r="CL50" i="1" s="1"/>
  <c r="CL49" i="1" s="1"/>
  <c r="CR1033" i="1"/>
  <c r="CR1032" i="1" s="1"/>
  <c r="CR1031" i="1" s="1"/>
  <c r="CR1030" i="1" s="1"/>
  <c r="CR1029" i="1" s="1"/>
  <c r="CX1034" i="1"/>
  <c r="CX33" i="1"/>
  <c r="CR33" i="1"/>
  <c r="CR26" i="1" s="1"/>
  <c r="CR25" i="1" s="1"/>
  <c r="CR24" i="1" s="1"/>
  <c r="G1171" i="1"/>
  <c r="G1170" i="1" s="1"/>
  <c r="G1168" i="1"/>
  <c r="G1167" i="1" s="1"/>
  <c r="CX191" i="1" l="1"/>
  <c r="DB191" i="1" s="1"/>
  <c r="DB33" i="1"/>
  <c r="CX270" i="1"/>
  <c r="DB270" i="1" s="1"/>
  <c r="DB271" i="1"/>
  <c r="CX1121" i="1"/>
  <c r="DB1122" i="1"/>
  <c r="CX494" i="1"/>
  <c r="DB494" i="1" s="1"/>
  <c r="DB499" i="1"/>
  <c r="CX281" i="1"/>
  <c r="DB282" i="1"/>
  <c r="CX27" i="1"/>
  <c r="DB27" i="1" s="1"/>
  <c r="DB28" i="1"/>
  <c r="CX20" i="1"/>
  <c r="DB21" i="1"/>
  <c r="CX362" i="1"/>
  <c r="DB363" i="1"/>
  <c r="CX425" i="1"/>
  <c r="DB430" i="1"/>
  <c r="CX1541" i="1"/>
  <c r="DB1541" i="1" s="1"/>
  <c r="DB1542" i="1"/>
  <c r="CX689" i="1"/>
  <c r="DB689" i="1" s="1"/>
  <c r="DB690" i="1"/>
  <c r="CX752" i="1"/>
  <c r="DB753" i="1"/>
  <c r="CX113" i="1"/>
  <c r="DB114" i="1"/>
  <c r="CX30" i="1"/>
  <c r="DB30" i="1" s="1"/>
  <c r="DB31" i="1"/>
  <c r="CY15" i="1"/>
  <c r="DC133" i="1"/>
  <c r="CX1464" i="1"/>
  <c r="DB1465" i="1"/>
  <c r="DB392" i="1"/>
  <c r="CX1489" i="1"/>
  <c r="DB1493" i="1"/>
  <c r="CX612" i="1"/>
  <c r="DB612" i="1" s="1"/>
  <c r="DB613" i="1"/>
  <c r="CX325" i="1"/>
  <c r="DB326" i="1"/>
  <c r="CX268" i="1"/>
  <c r="DB268" i="1" s="1"/>
  <c r="DB269" i="1"/>
  <c r="CX1232" i="1"/>
  <c r="DB1232" i="1" s="1"/>
  <c r="DB1340" i="1"/>
  <c r="DB467" i="1"/>
  <c r="CX466" i="1"/>
  <c r="CX1525" i="1"/>
  <c r="DB1526" i="1"/>
  <c r="DB790" i="1"/>
  <c r="DB789" i="1"/>
  <c r="CX550" i="1"/>
  <c r="DB551" i="1"/>
  <c r="CX1033" i="1"/>
  <c r="DB1034" i="1"/>
  <c r="CX127" i="1"/>
  <c r="DB128" i="1"/>
  <c r="CX135" i="1"/>
  <c r="DB136" i="1"/>
  <c r="CX970" i="1"/>
  <c r="DB971" i="1"/>
  <c r="CX661" i="1"/>
  <c r="DB662" i="1"/>
  <c r="CX635" i="1"/>
  <c r="DB635" i="1" s="1"/>
  <c r="DB636" i="1"/>
  <c r="CX519" i="1"/>
  <c r="DB520" i="1"/>
  <c r="CX943" i="1"/>
  <c r="DB943" i="1" s="1"/>
  <c r="DB948" i="1"/>
  <c r="CX1215" i="1"/>
  <c r="DB1216" i="1"/>
  <c r="CX1223" i="1"/>
  <c r="DB1224" i="1"/>
  <c r="DB1534" i="1"/>
  <c r="CX1533" i="1"/>
  <c r="CX554" i="1"/>
  <c r="DB555" i="1"/>
  <c r="CR267" i="1"/>
  <c r="CR266" i="1" s="1"/>
  <c r="CR265" i="1" s="1"/>
  <c r="CL179" i="1"/>
  <c r="CL133" i="1" s="1"/>
  <c r="CL15" i="1" s="1"/>
  <c r="CL1546" i="1" s="1"/>
  <c r="CX267" i="1"/>
  <c r="CX253" i="1"/>
  <c r="CR252" i="1"/>
  <c r="CR249" i="1" s="1"/>
  <c r="CR248" i="1" s="1"/>
  <c r="CR247" i="1" s="1"/>
  <c r="CR186" i="1"/>
  <c r="CR181" i="1" s="1"/>
  <c r="CR180" i="1" s="1"/>
  <c r="CX187" i="1"/>
  <c r="CR319" i="1"/>
  <c r="CR59" i="1"/>
  <c r="CR52" i="1" s="1"/>
  <c r="CR51" i="1" s="1"/>
  <c r="CR50" i="1" s="1"/>
  <c r="CR49" i="1" s="1"/>
  <c r="CX60" i="1"/>
  <c r="CX1022" i="1"/>
  <c r="CR1021" i="1"/>
  <c r="CR1020" i="1" s="1"/>
  <c r="CR1019" i="1" s="1"/>
  <c r="CR1018" i="1" s="1"/>
  <c r="CR942" i="1" s="1"/>
  <c r="CR808" i="1" s="1"/>
  <c r="CR629" i="1"/>
  <c r="CR628" i="1" s="1"/>
  <c r="CR627" i="1" s="1"/>
  <c r="CR626" i="1" s="1"/>
  <c r="CR606" i="1" s="1"/>
  <c r="CX630" i="1"/>
  <c r="CR653" i="1"/>
  <c r="CR652" i="1" s="1"/>
  <c r="CR651" i="1" s="1"/>
  <c r="CR650" i="1" s="1"/>
  <c r="CR634" i="1" s="1"/>
  <c r="CX654" i="1"/>
  <c r="CX147" i="1"/>
  <c r="CR146" i="1"/>
  <c r="CR145" i="1" s="1"/>
  <c r="CR144" i="1" s="1"/>
  <c r="CR139" i="1" s="1"/>
  <c r="F852" i="1"/>
  <c r="F851" i="1" s="1"/>
  <c r="F850" i="1" s="1"/>
  <c r="G852" i="1"/>
  <c r="G851" i="1" s="1"/>
  <c r="G850" i="1" s="1"/>
  <c r="CX781" i="1" l="1"/>
  <c r="DB781" i="1" s="1"/>
  <c r="CX629" i="1"/>
  <c r="DB630" i="1"/>
  <c r="CX59" i="1"/>
  <c r="DB60" i="1"/>
  <c r="CX186" i="1"/>
  <c r="DB187" i="1"/>
  <c r="CX266" i="1"/>
  <c r="DB267" i="1"/>
  <c r="CX390" i="1"/>
  <c r="DB390" i="1" s="1"/>
  <c r="DB391" i="1"/>
  <c r="CY1546" i="1"/>
  <c r="DC1546" i="1" s="1"/>
  <c r="DC15" i="1"/>
  <c r="CX112" i="1"/>
  <c r="CX111" i="1" s="1"/>
  <c r="DB113" i="1"/>
  <c r="CX424" i="1"/>
  <c r="DB425" i="1"/>
  <c r="CX19" i="1"/>
  <c r="DB20" i="1"/>
  <c r="CX280" i="1"/>
  <c r="DB281" i="1"/>
  <c r="CX1120" i="1"/>
  <c r="DB1121" i="1"/>
  <c r="CX26" i="1"/>
  <c r="CX25" i="1" s="1"/>
  <c r="CX1021" i="1"/>
  <c r="DB1022" i="1"/>
  <c r="CX252" i="1"/>
  <c r="DB253" i="1"/>
  <c r="CX1214" i="1"/>
  <c r="DB1214" i="1" s="1"/>
  <c r="DB1215" i="1"/>
  <c r="CX518" i="1"/>
  <c r="DB518" i="1" s="1"/>
  <c r="DB519" i="1"/>
  <c r="CX660" i="1"/>
  <c r="DB660" i="1" s="1"/>
  <c r="DB661" i="1"/>
  <c r="CX134" i="1"/>
  <c r="DB134" i="1" s="1"/>
  <c r="DB135" i="1"/>
  <c r="CX1032" i="1"/>
  <c r="DB1033" i="1"/>
  <c r="CX460" i="1"/>
  <c r="DB466" i="1"/>
  <c r="CX1532" i="1"/>
  <c r="DB1533" i="1"/>
  <c r="CX1524" i="1"/>
  <c r="DB1525" i="1"/>
  <c r="CX324" i="1"/>
  <c r="DB325" i="1"/>
  <c r="DB1489" i="1"/>
  <c r="CX1488" i="1"/>
  <c r="DB1488" i="1" s="1"/>
  <c r="CX1463" i="1"/>
  <c r="DB1463" i="1" s="1"/>
  <c r="DB1464" i="1"/>
  <c r="CX742" i="1"/>
  <c r="DB742" i="1" s="1"/>
  <c r="DB752" i="1"/>
  <c r="CX361" i="1"/>
  <c r="DB362" i="1"/>
  <c r="CX653" i="1"/>
  <c r="DB654" i="1"/>
  <c r="CX146" i="1"/>
  <c r="DB147" i="1"/>
  <c r="CX553" i="1"/>
  <c r="DB553" i="1" s="1"/>
  <c r="DB554" i="1"/>
  <c r="CX1221" i="1"/>
  <c r="DB1221" i="1" s="1"/>
  <c r="DB1223" i="1"/>
  <c r="CX965" i="1"/>
  <c r="DB965" i="1" s="1"/>
  <c r="DB970" i="1"/>
  <c r="CX126" i="1"/>
  <c r="DB126" i="1" s="1"/>
  <c r="DB127" i="1"/>
  <c r="CX549" i="1"/>
  <c r="DB550" i="1"/>
  <c r="CR604" i="1"/>
  <c r="CR179" i="1"/>
  <c r="CR133" i="1" s="1"/>
  <c r="CR15" i="1" s="1"/>
  <c r="G557" i="1"/>
  <c r="F557" i="1"/>
  <c r="F1439" i="1"/>
  <c r="F1438" i="1" s="1"/>
  <c r="F1437" i="1" s="1"/>
  <c r="G1439" i="1"/>
  <c r="G1438" i="1" s="1"/>
  <c r="G1437" i="1" s="1"/>
  <c r="CX772" i="1" l="1"/>
  <c r="DB772" i="1" s="1"/>
  <c r="CR1546" i="1"/>
  <c r="CX652" i="1"/>
  <c r="DB653" i="1"/>
  <c r="DB26" i="1"/>
  <c r="CX279" i="1"/>
  <c r="DB279" i="1" s="1"/>
  <c r="DB280" i="1"/>
  <c r="CX423" i="1"/>
  <c r="DB423" i="1" s="1"/>
  <c r="DB424" i="1"/>
  <c r="CX181" i="1"/>
  <c r="DB186" i="1"/>
  <c r="CX628" i="1"/>
  <c r="DB629" i="1"/>
  <c r="CX323" i="1"/>
  <c r="DB324" i="1"/>
  <c r="CX1530" i="1"/>
  <c r="DB1530" i="1" s="1"/>
  <c r="DB1532" i="1"/>
  <c r="CX1031" i="1"/>
  <c r="DB1032" i="1"/>
  <c r="CX1020" i="1"/>
  <c r="DB1021" i="1"/>
  <c r="DB549" i="1"/>
  <c r="CX548" i="1"/>
  <c r="CX145" i="1"/>
  <c r="DB146" i="1"/>
  <c r="CX360" i="1"/>
  <c r="DB361" i="1"/>
  <c r="CX1118" i="1"/>
  <c r="DB1118" i="1" s="1"/>
  <c r="DB1120" i="1"/>
  <c r="CX18" i="1"/>
  <c r="DB19" i="1"/>
  <c r="DB112" i="1"/>
  <c r="CX265" i="1"/>
  <c r="DB265" i="1" s="1"/>
  <c r="DB266" i="1"/>
  <c r="CX52" i="1"/>
  <c r="DB59" i="1"/>
  <c r="CX1523" i="1"/>
  <c r="DB1524" i="1"/>
  <c r="CX454" i="1"/>
  <c r="DB454" i="1" s="1"/>
  <c r="DB460" i="1"/>
  <c r="CX249" i="1"/>
  <c r="DB252" i="1"/>
  <c r="CX1487" i="1"/>
  <c r="G1183" i="1"/>
  <c r="G1182" i="1" s="1"/>
  <c r="F1183" i="1"/>
  <c r="F1182" i="1" s="1"/>
  <c r="CX17" i="1" l="1"/>
  <c r="DB17" i="1" s="1"/>
  <c r="DB18" i="1"/>
  <c r="CX355" i="1"/>
  <c r="DB360" i="1"/>
  <c r="CX1030" i="1"/>
  <c r="DB1031" i="1"/>
  <c r="CX322" i="1"/>
  <c r="DB323" i="1"/>
  <c r="CX180" i="1"/>
  <c r="DB181" i="1"/>
  <c r="CX651" i="1"/>
  <c r="DB652" i="1"/>
  <c r="CX248" i="1"/>
  <c r="DB249" i="1"/>
  <c r="CX535" i="1"/>
  <c r="DB548" i="1"/>
  <c r="CX1461" i="1"/>
  <c r="DB1461" i="1" s="1"/>
  <c r="DB1487" i="1"/>
  <c r="CX51" i="1"/>
  <c r="DB52" i="1"/>
  <c r="CX144" i="1"/>
  <c r="DB145" i="1"/>
  <c r="CX1019" i="1"/>
  <c r="DB1020" i="1"/>
  <c r="CX627" i="1"/>
  <c r="DB628" i="1"/>
  <c r="CX24" i="1"/>
  <c r="DB24" i="1" s="1"/>
  <c r="DB25" i="1"/>
  <c r="CX1521" i="1"/>
  <c r="DB1521" i="1" s="1"/>
  <c r="DB1523" i="1"/>
  <c r="CX110" i="1"/>
  <c r="DB110" i="1" s="1"/>
  <c r="DB111" i="1"/>
  <c r="G1338" i="1"/>
  <c r="G1337" i="1" s="1"/>
  <c r="F1338" i="1"/>
  <c r="F1337" i="1" s="1"/>
  <c r="CX247" i="1" l="1"/>
  <c r="DB247" i="1" s="1"/>
  <c r="DB248" i="1"/>
  <c r="DB180" i="1"/>
  <c r="CX1029" i="1"/>
  <c r="DB1029" i="1" s="1"/>
  <c r="DB1030" i="1"/>
  <c r="CX626" i="1"/>
  <c r="DB627" i="1"/>
  <c r="CX139" i="1"/>
  <c r="DB144" i="1"/>
  <c r="CX1018" i="1"/>
  <c r="DB1019" i="1"/>
  <c r="CX378" i="1"/>
  <c r="DB378" i="1" s="1"/>
  <c r="DB535" i="1"/>
  <c r="CX650" i="1"/>
  <c r="DB651" i="1"/>
  <c r="CX321" i="1"/>
  <c r="DB322" i="1"/>
  <c r="CX344" i="1"/>
  <c r="DB344" i="1" s="1"/>
  <c r="DB355" i="1"/>
  <c r="CX50" i="1"/>
  <c r="CX49" i="1" s="1"/>
  <c r="DB51" i="1"/>
  <c r="G1356" i="1"/>
  <c r="G1355" i="1" s="1"/>
  <c r="F1366" i="1"/>
  <c r="F1365" i="1" s="1"/>
  <c r="F1349" i="1"/>
  <c r="F1348" i="1" s="1"/>
  <c r="F1352" i="1"/>
  <c r="F1351" i="1" s="1"/>
  <c r="G1362" i="1"/>
  <c r="G1361" i="1" s="1"/>
  <c r="G1359" i="1"/>
  <c r="G1358" i="1" s="1"/>
  <c r="F1409" i="1"/>
  <c r="F1408" i="1" s="1"/>
  <c r="F1398" i="1" s="1"/>
  <c r="G1349" i="1"/>
  <c r="G1348" i="1" s="1"/>
  <c r="G1366" i="1"/>
  <c r="G1365" i="1" s="1"/>
  <c r="F1362" i="1"/>
  <c r="F1361" i="1" s="1"/>
  <c r="G1352" i="1"/>
  <c r="G1351" i="1" s="1"/>
  <c r="G1409" i="1"/>
  <c r="G1408" i="1" s="1"/>
  <c r="G1398" i="1" s="1"/>
  <c r="F1356" i="1"/>
  <c r="F1355" i="1" s="1"/>
  <c r="F1359" i="1"/>
  <c r="F1358" i="1" s="1"/>
  <c r="CX179" i="1" l="1"/>
  <c r="DB179" i="1" s="1"/>
  <c r="DB321" i="1"/>
  <c r="CX319" i="1"/>
  <c r="DB319" i="1" s="1"/>
  <c r="DB139" i="1"/>
  <c r="DB49" i="1"/>
  <c r="DB50" i="1"/>
  <c r="CX634" i="1"/>
  <c r="DB634" i="1" s="1"/>
  <c r="DB650" i="1"/>
  <c r="CX942" i="1"/>
  <c r="DB1018" i="1"/>
  <c r="CX606" i="1"/>
  <c r="DB626" i="1"/>
  <c r="G1354" i="1"/>
  <c r="F1354" i="1"/>
  <c r="DB606" i="1" l="1"/>
  <c r="CX604" i="1"/>
  <c r="DB604" i="1" s="1"/>
  <c r="CX808" i="1"/>
  <c r="DB808" i="1" s="1"/>
  <c r="DB942" i="1"/>
  <c r="CX133" i="1"/>
  <c r="G307" i="1"/>
  <c r="G306" i="1" s="1"/>
  <c r="F307" i="1"/>
  <c r="F306" i="1" s="1"/>
  <c r="CX15" i="1" l="1"/>
  <c r="DB133" i="1"/>
  <c r="G1013" i="1"/>
  <c r="G1012" i="1" s="1"/>
  <c r="G1006" i="1"/>
  <c r="G1005" i="1" s="1"/>
  <c r="G1016" i="1"/>
  <c r="G1015" i="1" s="1"/>
  <c r="F1013" i="1"/>
  <c r="F1012" i="1" s="1"/>
  <c r="F1006" i="1"/>
  <c r="F1005" i="1" s="1"/>
  <c r="F1016" i="1"/>
  <c r="F1015" i="1" s="1"/>
  <c r="DB15" i="1" l="1"/>
  <c r="CX1546" i="1"/>
  <c r="DB1546" i="1" s="1"/>
  <c r="F137" i="1"/>
  <c r="F136" i="1" s="1"/>
  <c r="F135" i="1" s="1"/>
  <c r="F134" i="1" s="1"/>
  <c r="G137" i="1"/>
  <c r="G136" i="1" s="1"/>
  <c r="G135" i="1" s="1"/>
  <c r="G134" i="1" s="1"/>
  <c r="G172" i="1" l="1"/>
  <c r="G171" i="1" s="1"/>
  <c r="G170" i="1" s="1"/>
  <c r="F1335" i="1"/>
  <c r="F1334" i="1" s="1"/>
  <c r="G1179" i="1"/>
  <c r="G1178" i="1" s="1"/>
  <c r="G1177" i="1" s="1"/>
  <c r="F172" i="1"/>
  <c r="F171" i="1" s="1"/>
  <c r="F170" i="1" s="1"/>
  <c r="G1335" i="1"/>
  <c r="G1334" i="1" s="1"/>
  <c r="F834" i="1" l="1"/>
  <c r="F833" i="1" s="1"/>
  <c r="F546" i="1" l="1"/>
  <c r="F545" i="1" s="1"/>
  <c r="G546" i="1"/>
  <c r="G545" i="1" s="1"/>
  <c r="F539" i="1"/>
  <c r="F538" i="1" s="1"/>
  <c r="F537" i="1" s="1"/>
  <c r="G539" i="1" l="1"/>
  <c r="G538" i="1" s="1"/>
  <c r="G537" i="1" s="1"/>
  <c r="F1179" i="1" l="1"/>
  <c r="F1178" i="1" s="1"/>
  <c r="F1177" i="1" s="1"/>
  <c r="G838" i="1" l="1"/>
  <c r="G837" i="1" s="1"/>
  <c r="G1227" i="1"/>
  <c r="F1227" i="1"/>
  <c r="G706" i="1" l="1"/>
  <c r="G705" i="1" s="1"/>
  <c r="F1010" i="1"/>
  <c r="F1009" i="1" s="1"/>
  <c r="F1008" i="1" s="1"/>
  <c r="G57" i="1"/>
  <c r="G957" i="1"/>
  <c r="G956" i="1" s="1"/>
  <c r="G955" i="1" s="1"/>
  <c r="F981" i="1"/>
  <c r="F980" i="1" s="1"/>
  <c r="F979" i="1" s="1"/>
  <c r="F838" i="1"/>
  <c r="F837" i="1" s="1"/>
  <c r="F832" i="1" s="1"/>
  <c r="F957" i="1"/>
  <c r="F956" i="1" s="1"/>
  <c r="F955" i="1" s="1"/>
  <c r="G981" i="1"/>
  <c r="G980" i="1" s="1"/>
  <c r="G979" i="1" s="1"/>
  <c r="F57" i="1"/>
  <c r="G1543" i="1"/>
  <c r="G1542" i="1" s="1"/>
  <c r="G1541" i="1" s="1"/>
  <c r="G1010" i="1"/>
  <c r="G1009" i="1" s="1"/>
  <c r="G1008" i="1" s="1"/>
  <c r="F706" i="1"/>
  <c r="F705" i="1" s="1"/>
  <c r="F1543" i="1"/>
  <c r="F1542" i="1" s="1"/>
  <c r="F1541" i="1" s="1"/>
  <c r="G834" i="1" l="1"/>
  <c r="G833" i="1" s="1"/>
  <c r="G832" i="1" s="1"/>
  <c r="G1003" i="1"/>
  <c r="G1002" i="1" s="1"/>
  <c r="G1001" i="1" s="1"/>
  <c r="F1003" i="1"/>
  <c r="F1002" i="1" s="1"/>
  <c r="F1001" i="1" s="1"/>
  <c r="G729" i="1" l="1"/>
  <c r="F731" i="1" l="1"/>
  <c r="F729" i="1"/>
  <c r="G731" i="1"/>
  <c r="G728" i="1" s="1"/>
  <c r="G714" i="1" s="1"/>
  <c r="F728" i="1" l="1"/>
  <c r="F714" i="1" s="1"/>
  <c r="F1385" i="1" l="1"/>
  <c r="F1384" i="1" s="1"/>
  <c r="F1383" i="1" s="1"/>
  <c r="F1382" i="1" s="1"/>
  <c r="F1381" i="1" s="1"/>
  <c r="G158" i="1"/>
  <c r="G157" i="1" s="1"/>
  <c r="G1385" i="1"/>
  <c r="G1384" i="1" s="1"/>
  <c r="G1383" i="1" s="1"/>
  <c r="G1382" i="1" s="1"/>
  <c r="G1381" i="1" s="1"/>
  <c r="F155" i="1" l="1"/>
  <c r="F154" i="1" s="1"/>
  <c r="G155" i="1"/>
  <c r="G154" i="1" s="1"/>
  <c r="F158" i="1"/>
  <c r="F157" i="1" s="1"/>
  <c r="F161" i="1"/>
  <c r="F160" i="1" s="1"/>
  <c r="G161" i="1"/>
  <c r="G160" i="1" s="1"/>
  <c r="F153" i="1" l="1"/>
  <c r="F229" i="1"/>
  <c r="G229" i="1"/>
  <c r="G236" i="1"/>
  <c r="G232" i="1"/>
  <c r="G153" i="1"/>
  <c r="G227" i="1" l="1"/>
  <c r="F227" i="1"/>
  <c r="G234" i="1"/>
  <c r="G231" i="1" s="1"/>
  <c r="G225" i="1"/>
  <c r="F234" i="1"/>
  <c r="F236" i="1"/>
  <c r="F232" i="1"/>
  <c r="F225" i="1"/>
  <c r="F231" i="1" l="1"/>
  <c r="G224" i="1"/>
  <c r="F224" i="1"/>
  <c r="G212" i="1" l="1"/>
  <c r="F219" i="1"/>
  <c r="G219" i="1"/>
  <c r="G217" i="1"/>
  <c r="F214" i="1"/>
  <c r="F217" i="1"/>
  <c r="F212" i="1"/>
  <c r="G214" i="1"/>
  <c r="F216" i="1" l="1"/>
  <c r="F211" i="1"/>
  <c r="G91" i="1"/>
  <c r="G90" i="1" s="1"/>
  <c r="G216" i="1"/>
  <c r="G68" i="1"/>
  <c r="G211" i="1"/>
  <c r="F68" i="1"/>
  <c r="G65" i="1"/>
  <c r="G70" i="1" l="1"/>
  <c r="G67" i="1" s="1"/>
  <c r="G209" i="1"/>
  <c r="G208" i="1" s="1"/>
  <c r="G73" i="1"/>
  <c r="G72" i="1" s="1"/>
  <c r="F63" i="1"/>
  <c r="G79" i="1"/>
  <c r="F65" i="1"/>
  <c r="F86" i="1"/>
  <c r="F81" i="1"/>
  <c r="G822" i="1"/>
  <c r="G821" i="1" s="1"/>
  <c r="G817" i="1" s="1"/>
  <c r="G81" i="1"/>
  <c r="F814" i="1"/>
  <c r="F813" i="1" s="1"/>
  <c r="F812" i="1" s="1"/>
  <c r="G88" i="1"/>
  <c r="F88" i="1"/>
  <c r="F209" i="1"/>
  <c r="F208" i="1" s="1"/>
  <c r="F70" i="1"/>
  <c r="F67" i="1" s="1"/>
  <c r="G76" i="1"/>
  <c r="G75" i="1" s="1"/>
  <c r="F76" i="1"/>
  <c r="F75" i="1" s="1"/>
  <c r="G63" i="1"/>
  <c r="G62" i="1" s="1"/>
  <c r="F91" i="1"/>
  <c r="F90" i="1" s="1"/>
  <c r="G86" i="1"/>
  <c r="F79" i="1"/>
  <c r="F73" i="1"/>
  <c r="F72" i="1" s="1"/>
  <c r="G85" i="1" l="1"/>
  <c r="F78" i="1"/>
  <c r="F503" i="1"/>
  <c r="G411" i="1"/>
  <c r="G410" i="1" s="1"/>
  <c r="F469" i="1"/>
  <c r="F468" i="1" s="1"/>
  <c r="G1160" i="1"/>
  <c r="G1159" i="1" s="1"/>
  <c r="F325" i="1"/>
  <c r="F85" i="1"/>
  <c r="G78" i="1"/>
  <c r="F1091" i="1"/>
  <c r="F1090" i="1" s="1"/>
  <c r="F1089" i="1" s="1"/>
  <c r="G1149" i="1"/>
  <c r="G1148" i="1" s="1"/>
  <c r="F1033" i="1"/>
  <c r="F1032" i="1" s="1"/>
  <c r="F1031" i="1" s="1"/>
  <c r="F1030" i="1" s="1"/>
  <c r="F1029" i="1" s="1"/>
  <c r="F362" i="1"/>
  <c r="F551" i="1"/>
  <c r="F550" i="1" s="1"/>
  <c r="F549" i="1" s="1"/>
  <c r="F1218" i="1"/>
  <c r="F1217" i="1" s="1"/>
  <c r="F1216" i="1" s="1"/>
  <c r="F1215" i="1" s="1"/>
  <c r="F1214" i="1" s="1"/>
  <c r="F1149" i="1"/>
  <c r="F1148" i="1" s="1"/>
  <c r="F501" i="1"/>
  <c r="F497" i="1"/>
  <c r="F496" i="1" s="1"/>
  <c r="F495" i="1" s="1"/>
  <c r="G1127" i="1"/>
  <c r="G1126" i="1" s="1"/>
  <c r="F1099" i="1"/>
  <c r="G288" i="1"/>
  <c r="F950" i="1"/>
  <c r="F949" i="1" s="1"/>
  <c r="F948" i="1" s="1"/>
  <c r="F62" i="1"/>
  <c r="F61" i="1" l="1"/>
  <c r="G61" i="1"/>
  <c r="G1242" i="1"/>
  <c r="G1241" i="1" s="1"/>
  <c r="G464" i="1"/>
  <c r="G463" i="1" s="1"/>
  <c r="G462" i="1" s="1"/>
  <c r="G461" i="1" s="1"/>
  <c r="G1124" i="1"/>
  <c r="G1123" i="1" s="1"/>
  <c r="G1278" i="1"/>
  <c r="G1277" i="1" s="1"/>
  <c r="G1133" i="1"/>
  <c r="F1266" i="1"/>
  <c r="F1265" i="1" s="1"/>
  <c r="F222" i="1"/>
  <c r="F221" i="1" s="1"/>
  <c r="F207" i="1" s="1"/>
  <c r="F444" i="1"/>
  <c r="F443" i="1" s="1"/>
  <c r="G1299" i="1"/>
  <c r="G1298" i="1" s="1"/>
  <c r="G1314" i="1"/>
  <c r="G1313" i="1" s="1"/>
  <c r="F1434" i="1"/>
  <c r="F1433" i="1" s="1"/>
  <c r="F1432" i="1" s="1"/>
  <c r="G197" i="1"/>
  <c r="G182" i="1"/>
  <c r="G193" i="1"/>
  <c r="F1422" i="1"/>
  <c r="F1421" i="1" s="1"/>
  <c r="G1272" i="1"/>
  <c r="G1271" i="1" s="1"/>
  <c r="F1311" i="1"/>
  <c r="F1310" i="1" s="1"/>
  <c r="G950" i="1"/>
  <c r="G949" i="1" s="1"/>
  <c r="G948" i="1" s="1"/>
  <c r="F189" i="1"/>
  <c r="F188" i="1" s="1"/>
  <c r="F664" i="1"/>
  <c r="F663" i="1" s="1"/>
  <c r="F662" i="1" s="1"/>
  <c r="F661" i="1" s="1"/>
  <c r="G1484" i="1"/>
  <c r="G1483" i="1" s="1"/>
  <c r="G1482" i="1" s="1"/>
  <c r="G1481" i="1" s="1"/>
  <c r="F580" i="1"/>
  <c r="F579" i="1" s="1"/>
  <c r="F578" i="1" s="1"/>
  <c r="F577" i="1" s="1"/>
  <c r="G888" i="1"/>
  <c r="G887" i="1" s="1"/>
  <c r="G883" i="1" s="1"/>
  <c r="G1257" i="1"/>
  <c r="G1256" i="1" s="1"/>
  <c r="G814" i="1"/>
  <c r="G813" i="1" s="1"/>
  <c r="G812" i="1" s="1"/>
  <c r="G1103" i="1"/>
  <c r="G438" i="1"/>
  <c r="G437" i="1" s="1"/>
  <c r="F697" i="1"/>
  <c r="F1229" i="1"/>
  <c r="F1226" i="1" s="1"/>
  <c r="F1225" i="1" s="1"/>
  <c r="F1224" i="1" s="1"/>
  <c r="F1223" i="1" s="1"/>
  <c r="F1160" i="1"/>
  <c r="F1159" i="1" s="1"/>
  <c r="F759" i="1"/>
  <c r="F758" i="1" s="1"/>
  <c r="F757" i="1" s="1"/>
  <c r="F1299" i="1"/>
  <c r="F1298" i="1" s="1"/>
  <c r="G1218" i="1"/>
  <c r="G1217" i="1" s="1"/>
  <c r="G1216" i="1" s="1"/>
  <c r="G1215" i="1" s="1"/>
  <c r="G1214" i="1" s="1"/>
  <c r="F1260" i="1"/>
  <c r="F1259" i="1" s="1"/>
  <c r="G116" i="1"/>
  <c r="G394" i="1"/>
  <c r="G393" i="1" s="1"/>
  <c r="G392" i="1" s="1"/>
  <c r="F394" i="1"/>
  <c r="F393" i="1" s="1"/>
  <c r="F392" i="1" s="1"/>
  <c r="G674" i="1"/>
  <c r="G673" i="1" s="1"/>
  <c r="G672" i="1" s="1"/>
  <c r="G671" i="1" s="1"/>
  <c r="G670" i="1" s="1"/>
  <c r="G503" i="1"/>
  <c r="G739" i="1"/>
  <c r="G738" i="1" s="1"/>
  <c r="G737" i="1" s="1"/>
  <c r="G1048" i="1"/>
  <c r="G1047" i="1" s="1"/>
  <c r="G1046" i="1" s="1"/>
  <c r="G620" i="1"/>
  <c r="G619" i="1" s="1"/>
  <c r="G618" i="1" s="1"/>
  <c r="G617" i="1" s="1"/>
  <c r="F1320" i="1"/>
  <c r="F1319" i="1" s="1"/>
  <c r="F610" i="1"/>
  <c r="F609" i="1" s="1"/>
  <c r="F608" i="1" s="1"/>
  <c r="F607" i="1" s="1"/>
  <c r="F1257" i="1"/>
  <c r="F1256" i="1" s="1"/>
  <c r="G1434" i="1"/>
  <c r="G1433" i="1" s="1"/>
  <c r="G1432" i="1" s="1"/>
  <c r="F1165" i="1"/>
  <c r="F1164" i="1" s="1"/>
  <c r="F1163" i="1" s="1"/>
  <c r="G629" i="1"/>
  <c r="G628" i="1" s="1"/>
  <c r="G627" i="1" s="1"/>
  <c r="G626" i="1" s="1"/>
  <c r="F411" i="1"/>
  <c r="F410" i="1" s="1"/>
  <c r="F204" i="1"/>
  <c r="F428" i="1"/>
  <c r="F427" i="1" s="1"/>
  <c r="F426" i="1" s="1"/>
  <c r="G118" i="1"/>
  <c r="G435" i="1"/>
  <c r="G434" i="1" s="1"/>
  <c r="G1422" i="1"/>
  <c r="G1421" i="1" s="1"/>
  <c r="G648" i="1"/>
  <c r="G647" i="1" s="1"/>
  <c r="G646" i="1" s="1"/>
  <c r="G645" i="1" s="1"/>
  <c r="F482" i="1"/>
  <c r="F481" i="1" s="1"/>
  <c r="G364" i="1"/>
  <c r="G555" i="1"/>
  <c r="G554" i="1" s="1"/>
  <c r="G553" i="1" s="1"/>
  <c r="F1095" i="1"/>
  <c r="F1094" i="1" s="1"/>
  <c r="F1093" i="1" s="1"/>
  <c r="F1308" i="1"/>
  <c r="F1307" i="1" s="1"/>
  <c r="G1155" i="1"/>
  <c r="G202" i="1"/>
  <c r="G946" i="1"/>
  <c r="G945" i="1" s="1"/>
  <c r="G944" i="1" s="1"/>
  <c r="G1474" i="1"/>
  <c r="G1473" i="1" s="1"/>
  <c r="G282" i="1"/>
  <c r="G1063" i="1"/>
  <c r="G1062" i="1" s="1"/>
  <c r="G1061" i="1" s="1"/>
  <c r="G1146" i="1"/>
  <c r="G1145" i="1" s="1"/>
  <c r="G1263" i="1"/>
  <c r="G1262" i="1" s="1"/>
  <c r="F1284" i="1"/>
  <c r="F1283" i="1" s="1"/>
  <c r="G1091" i="1"/>
  <c r="G1090" i="1" s="1"/>
  <c r="G1089" i="1" s="1"/>
  <c r="F130" i="1"/>
  <c r="F129" i="1" s="1"/>
  <c r="F128" i="1" s="1"/>
  <c r="F127" i="1" s="1"/>
  <c r="F126" i="1" s="1"/>
  <c r="F1326" i="1"/>
  <c r="F1325" i="1" s="1"/>
  <c r="G610" i="1"/>
  <c r="G609" i="1" s="1"/>
  <c r="G608" i="1" s="1"/>
  <c r="G607" i="1" s="1"/>
  <c r="G1275" i="1"/>
  <c r="G1274" i="1" s="1"/>
  <c r="G469" i="1"/>
  <c r="G468" i="1" s="1"/>
  <c r="G1342" i="1"/>
  <c r="G1341" i="1" s="1"/>
  <c r="F414" i="1"/>
  <c r="F413" i="1" s="1"/>
  <c r="F1474" i="1"/>
  <c r="F1473" i="1" s="1"/>
  <c r="F1251" i="1"/>
  <c r="F1250" i="1" s="1"/>
  <c r="G1138" i="1"/>
  <c r="G1137" i="1" s="1"/>
  <c r="F31" i="1"/>
  <c r="F30" i="1" s="1"/>
  <c r="F1484" i="1"/>
  <c r="F1483" i="1" s="1"/>
  <c r="F1482" i="1" s="1"/>
  <c r="F1481" i="1" s="1"/>
  <c r="G1311" i="1"/>
  <c r="G1310" i="1" s="1"/>
  <c r="G1428" i="1"/>
  <c r="F1329" i="1"/>
  <c r="F1328" i="1" s="1"/>
  <c r="F353" i="1"/>
  <c r="F352" i="1" s="1"/>
  <c r="F351" i="1" s="1"/>
  <c r="F350" i="1" s="1"/>
  <c r="G405" i="1"/>
  <c r="G404" i="1" s="1"/>
  <c r="G31" i="1"/>
  <c r="G30" i="1" s="1"/>
  <c r="G643" i="1"/>
  <c r="G642" i="1" s="1"/>
  <c r="G641" i="1" s="1"/>
  <c r="G640" i="1" s="1"/>
  <c r="G1535" i="1"/>
  <c r="G1534" i="1" s="1"/>
  <c r="G325" i="1"/>
  <c r="G679" i="1"/>
  <c r="G678" i="1" s="1"/>
  <c r="G677" i="1" s="1"/>
  <c r="G676" i="1" s="1"/>
  <c r="G1095" i="1"/>
  <c r="G1094" i="1" s="1"/>
  <c r="G1093" i="1" s="1"/>
  <c r="G653" i="1"/>
  <c r="G652" i="1" s="1"/>
  <c r="G651" i="1" s="1"/>
  <c r="G650" i="1" s="1"/>
  <c r="G968" i="1"/>
  <c r="G967" i="1" s="1"/>
  <c r="G966" i="1" s="1"/>
  <c r="G543" i="1"/>
  <c r="G542" i="1" s="1"/>
  <c r="G541" i="1" s="1"/>
  <c r="G536" i="1" s="1"/>
  <c r="F792" i="1"/>
  <c r="F791" i="1" s="1"/>
  <c r="F790" i="1" s="1"/>
  <c r="F789" i="1" s="1"/>
  <c r="F781" i="1" s="1"/>
  <c r="G142" i="1"/>
  <c r="G141" i="1" s="1"/>
  <c r="G140" i="1" s="1"/>
  <c r="G1260" i="1"/>
  <c r="G1259" i="1" s="1"/>
  <c r="G1266" i="1"/>
  <c r="G1265" i="1" s="1"/>
  <c r="G472" i="1"/>
  <c r="G471" i="1" s="1"/>
  <c r="G1527" i="1"/>
  <c r="G1526" i="1" s="1"/>
  <c r="G1525" i="1" s="1"/>
  <c r="G1524" i="1" s="1"/>
  <c r="G1523" i="1" s="1"/>
  <c r="G1521" i="1" s="1"/>
  <c r="G1131" i="1"/>
  <c r="G1130" i="1" s="1"/>
  <c r="G996" i="1"/>
  <c r="G995" i="1" s="1"/>
  <c r="G994" i="1" s="1"/>
  <c r="F197" i="1"/>
  <c r="G195" i="1"/>
  <c r="G358" i="1"/>
  <c r="G357" i="1" s="1"/>
  <c r="G356" i="1" s="1"/>
  <c r="G222" i="1"/>
  <c r="G221" i="1" s="1"/>
  <c r="G207" i="1" s="1"/>
  <c r="G895" i="1"/>
  <c r="G894" i="1" s="1"/>
  <c r="G893" i="1" s="1"/>
  <c r="G1281" i="1"/>
  <c r="G1280" i="1" s="1"/>
  <c r="G1494" i="1"/>
  <c r="G1493" i="1" s="1"/>
  <c r="G184" i="1"/>
  <c r="G1033" i="1"/>
  <c r="G1032" i="1" s="1"/>
  <c r="G1031" i="1" s="1"/>
  <c r="G1030" i="1" s="1"/>
  <c r="G1029" i="1" s="1"/>
  <c r="F1254" i="1"/>
  <c r="F1253" i="1" s="1"/>
  <c r="G1287" i="1"/>
  <c r="G1286" i="1" s="1"/>
  <c r="F293" i="1"/>
  <c r="F292" i="1" s="1"/>
  <c r="G1239" i="1"/>
  <c r="G1238" i="1" s="1"/>
  <c r="F177" i="1"/>
  <c r="F176" i="1" s="1"/>
  <c r="F175" i="1" s="1"/>
  <c r="F174" i="1" s="1"/>
  <c r="F1063" i="1"/>
  <c r="F1062" i="1" s="1"/>
  <c r="F1061" i="1" s="1"/>
  <c r="G414" i="1"/>
  <c r="G413" i="1" s="1"/>
  <c r="G1067" i="1"/>
  <c r="G1066" i="1" s="1"/>
  <c r="G1065" i="1" s="1"/>
  <c r="F1305" i="1"/>
  <c r="F1304" i="1" s="1"/>
  <c r="G1254" i="1"/>
  <c r="G1253" i="1" s="1"/>
  <c r="G189" i="1"/>
  <c r="G188" i="1" s="1"/>
  <c r="F1236" i="1"/>
  <c r="F1235" i="1" s="1"/>
  <c r="G186" i="1"/>
  <c r="F327" i="1"/>
  <c r="G114" i="1"/>
  <c r="F679" i="1"/>
  <c r="F678" i="1" s="1"/>
  <c r="F677" i="1" s="1"/>
  <c r="F676" i="1" s="1"/>
  <c r="F595" i="1"/>
  <c r="F594" i="1" s="1"/>
  <c r="F195" i="1"/>
  <c r="G1443" i="1"/>
  <c r="G1442" i="1" s="1"/>
  <c r="F441" i="1"/>
  <c r="F440" i="1" s="1"/>
  <c r="F778" i="1"/>
  <c r="F777" i="1" s="1"/>
  <c r="F776" i="1" s="1"/>
  <c r="F775" i="1" s="1"/>
  <c r="F774" i="1" s="1"/>
  <c r="G362" i="1"/>
  <c r="F755" i="1"/>
  <c r="F754" i="1" s="1"/>
  <c r="F753" i="1" s="1"/>
  <c r="F341" i="1"/>
  <c r="F340" i="1" s="1"/>
  <c r="F339" i="1" s="1"/>
  <c r="F338" i="1" s="1"/>
  <c r="F337" i="1" s="1"/>
  <c r="G1467" i="1"/>
  <c r="G1466" i="1" s="1"/>
  <c r="G1465" i="1" s="1"/>
  <c r="F695" i="1"/>
  <c r="G284" i="1"/>
  <c r="F1248" i="1"/>
  <c r="F1247" i="1" s="1"/>
  <c r="F151" i="1"/>
  <c r="F150" i="1" s="1"/>
  <c r="G151" i="1"/>
  <c r="G150" i="1" s="1"/>
  <c r="F364" i="1"/>
  <c r="G759" i="1"/>
  <c r="G758" i="1" s="1"/>
  <c r="G757" i="1" s="1"/>
  <c r="F543" i="1"/>
  <c r="F542" i="1" s="1"/>
  <c r="F541" i="1" s="1"/>
  <c r="F536" i="1" s="1"/>
  <c r="G845" i="1"/>
  <c r="G844" i="1" s="1"/>
  <c r="F1278" i="1"/>
  <c r="F1277" i="1" s="1"/>
  <c r="G204" i="1"/>
  <c r="G38" i="1"/>
  <c r="G522" i="1"/>
  <c r="G521" i="1" s="1"/>
  <c r="G520" i="1" s="1"/>
  <c r="G519" i="1" s="1"/>
  <c r="G272" i="1"/>
  <c r="G270" i="1"/>
  <c r="G755" i="1"/>
  <c r="G754" i="1" s="1"/>
  <c r="G753" i="1" s="1"/>
  <c r="G250" i="1"/>
  <c r="G595" i="1"/>
  <c r="G594" i="1" s="1"/>
  <c r="G1236" i="1"/>
  <c r="G1235" i="1" s="1"/>
  <c r="G1452" i="1"/>
  <c r="G1451" i="1" s="1"/>
  <c r="G695" i="1"/>
  <c r="G1153" i="1"/>
  <c r="G1152" i="1" s="1"/>
  <c r="G252" i="1"/>
  <c r="F1275" i="1"/>
  <c r="F1274" i="1" s="1"/>
  <c r="G1165" i="1"/>
  <c r="G1164" i="1" s="1"/>
  <c r="G1163" i="1" s="1"/>
  <c r="F638" i="1"/>
  <c r="F637" i="1" s="1"/>
  <c r="F636" i="1" s="1"/>
  <c r="F635" i="1" s="1"/>
  <c r="G53" i="1"/>
  <c r="F1467" i="1"/>
  <c r="F1466" i="1" s="1"/>
  <c r="F1465" i="1" s="1"/>
  <c r="F615" i="1"/>
  <c r="F614" i="1" s="1"/>
  <c r="F613" i="1" s="1"/>
  <c r="F612" i="1" s="1"/>
  <c r="G615" i="1"/>
  <c r="G614" i="1" s="1"/>
  <c r="G613" i="1" s="1"/>
  <c r="G612" i="1" s="1"/>
  <c r="G551" i="1"/>
  <c r="G550" i="1" s="1"/>
  <c r="G549" i="1" s="1"/>
  <c r="G28" i="1"/>
  <c r="G27" i="1" s="1"/>
  <c r="F1263" i="1"/>
  <c r="F1262" i="1" s="1"/>
  <c r="F200" i="1"/>
  <c r="G697" i="1"/>
  <c r="F464" i="1"/>
  <c r="F463" i="1" s="1"/>
  <c r="F462" i="1" s="1"/>
  <c r="F461" i="1" s="1"/>
  <c r="G55" i="1"/>
  <c r="G130" i="1"/>
  <c r="G129" i="1" s="1"/>
  <c r="G128" i="1" s="1"/>
  <c r="G127" i="1" s="1"/>
  <c r="G126" i="1" s="1"/>
  <c r="G1446" i="1"/>
  <c r="G1445" i="1" s="1"/>
  <c r="F142" i="1"/>
  <c r="F141" i="1" s="1"/>
  <c r="F140" i="1" s="1"/>
  <c r="F1302" i="1"/>
  <c r="F1301" i="1" s="1"/>
  <c r="G348" i="1"/>
  <c r="G347" i="1" s="1"/>
  <c r="G346" i="1" s="1"/>
  <c r="G345" i="1" s="1"/>
  <c r="G1245" i="1"/>
  <c r="G1244" i="1" s="1"/>
  <c r="F1103" i="1"/>
  <c r="F438" i="1"/>
  <c r="F437" i="1" s="1"/>
  <c r="F500" i="1"/>
  <c r="F499" i="1" s="1"/>
  <c r="F494" i="1" s="1"/>
  <c r="G1044" i="1"/>
  <c r="G1043" i="1" s="1"/>
  <c r="G1042" i="1" s="1"/>
  <c r="G1021" i="1"/>
  <c r="G1020" i="1" s="1"/>
  <c r="G1019" i="1" s="1"/>
  <c r="G1018" i="1" s="1"/>
  <c r="F1146" i="1"/>
  <c r="F1145" i="1" s="1"/>
  <c r="F895" i="1"/>
  <c r="F894" i="1" s="1"/>
  <c r="F893" i="1" s="1"/>
  <c r="F1332" i="1"/>
  <c r="F1331" i="1" s="1"/>
  <c r="F1446" i="1"/>
  <c r="F1445" i="1" s="1"/>
  <c r="F28" i="1"/>
  <c r="F27" i="1" s="1"/>
  <c r="F1290" i="1"/>
  <c r="F1289" i="1" s="1"/>
  <c r="G830" i="1"/>
  <c r="G829" i="1" s="1"/>
  <c r="G828" i="1" s="1"/>
  <c r="F405" i="1"/>
  <c r="F404" i="1" s="1"/>
  <c r="G792" i="1"/>
  <c r="G791" i="1" s="1"/>
  <c r="G790" i="1" s="1"/>
  <c r="G789" i="1" s="1"/>
  <c r="G781" i="1" s="1"/>
  <c r="G34" i="1"/>
  <c r="F974" i="1"/>
  <c r="G1099" i="1"/>
  <c r="G353" i="1"/>
  <c r="G352" i="1" s="1"/>
  <c r="G351" i="1" s="1"/>
  <c r="G350" i="1" s="1"/>
  <c r="G1539" i="1"/>
  <c r="G1538" i="1" s="1"/>
  <c r="G1537" i="1" s="1"/>
  <c r="F648" i="1"/>
  <c r="F647" i="1" s="1"/>
  <c r="F646" i="1" s="1"/>
  <c r="F645" i="1" s="1"/>
  <c r="F1272" i="1"/>
  <c r="F1271" i="1" s="1"/>
  <c r="F1539" i="1"/>
  <c r="F1538" i="1" s="1"/>
  <c r="F1537" i="1" s="1"/>
  <c r="G1471" i="1"/>
  <c r="G1470" i="1" s="1"/>
  <c r="G501" i="1"/>
  <c r="G664" i="1"/>
  <c r="G663" i="1" s="1"/>
  <c r="G662" i="1" s="1"/>
  <c r="G661" i="1" s="1"/>
  <c r="G1290" i="1"/>
  <c r="G1289" i="1" s="1"/>
  <c r="F184" i="1"/>
  <c r="G764" i="1"/>
  <c r="G763" i="1" s="1"/>
  <c r="G762" i="1" s="1"/>
  <c r="G761" i="1" s="1"/>
  <c r="F1067" i="1"/>
  <c r="F1066" i="1" s="1"/>
  <c r="F1065" i="1" s="1"/>
  <c r="F845" i="1"/>
  <c r="F844" i="1" s="1"/>
  <c r="G1284" i="1"/>
  <c r="G1283" i="1" s="1"/>
  <c r="F1471" i="1"/>
  <c r="F1470" i="1" s="1"/>
  <c r="G21" i="1"/>
  <c r="G20" i="1" s="1"/>
  <c r="G19" i="1" s="1"/>
  <c r="G18" i="1" s="1"/>
  <c r="G17" i="1" s="1"/>
  <c r="G992" i="1"/>
  <c r="G991" i="1" s="1"/>
  <c r="G990" i="1" s="1"/>
  <c r="F1101" i="1"/>
  <c r="G1251" i="1"/>
  <c r="G1250" i="1" s="1"/>
  <c r="F1155" i="1"/>
  <c r="G146" i="1"/>
  <c r="G145" i="1" s="1"/>
  <c r="G36" i="1"/>
  <c r="F1287" i="1"/>
  <c r="F1286" i="1" s="1"/>
  <c r="G778" i="1"/>
  <c r="G777" i="1" s="1"/>
  <c r="G776" i="1" s="1"/>
  <c r="G775" i="1" s="1"/>
  <c r="G774" i="1" s="1"/>
  <c r="F472" i="1"/>
  <c r="F471" i="1" s="1"/>
  <c r="F467" i="1" s="1"/>
  <c r="G1302" i="1"/>
  <c r="G1301" i="1" s="1"/>
  <c r="G441" i="1"/>
  <c r="G440" i="1" s="1"/>
  <c r="F1044" i="1"/>
  <c r="F1043" i="1" s="1"/>
  <c r="F1042" i="1" s="1"/>
  <c r="F996" i="1"/>
  <c r="F995" i="1" s="1"/>
  <c r="F994" i="1" s="1"/>
  <c r="G1344" i="1"/>
  <c r="F1153" i="1"/>
  <c r="F1152" i="1" s="1"/>
  <c r="F1314" i="1"/>
  <c r="F1313" i="1" s="1"/>
  <c r="G59" i="1"/>
  <c r="G638" i="1"/>
  <c r="G637" i="1" s="1"/>
  <c r="G636" i="1" s="1"/>
  <c r="G635" i="1" s="1"/>
  <c r="G575" i="1"/>
  <c r="G574" i="1" s="1"/>
  <c r="G573" i="1" s="1"/>
  <c r="G572" i="1" s="1"/>
  <c r="G571" i="1" s="1"/>
  <c r="F1494" i="1"/>
  <c r="F1493" i="1" s="1"/>
  <c r="F1124" i="1"/>
  <c r="F1123" i="1" s="1"/>
  <c r="F458" i="1"/>
  <c r="F457" i="1" s="1"/>
  <c r="F456" i="1" s="1"/>
  <c r="F455" i="1" s="1"/>
  <c r="G1308" i="1"/>
  <c r="G1307" i="1" s="1"/>
  <c r="F1242" i="1"/>
  <c r="F1241" i="1" s="1"/>
  <c r="G1269" i="1"/>
  <c r="G1268" i="1" s="1"/>
  <c r="G482" i="1"/>
  <c r="G481" i="1" s="1"/>
  <c r="F769" i="1"/>
  <c r="F768" i="1" s="1"/>
  <c r="F767" i="1" s="1"/>
  <c r="F766" i="1" s="1"/>
  <c r="G293" i="1"/>
  <c r="G292" i="1" s="1"/>
  <c r="F575" i="1"/>
  <c r="F574" i="1" s="1"/>
  <c r="F573" i="1" s="1"/>
  <c r="F572" i="1" s="1"/>
  <c r="F571" i="1" s="1"/>
  <c r="G263" i="1"/>
  <c r="G262" i="1" s="1"/>
  <c r="G261" i="1" s="1"/>
  <c r="G260" i="1" s="1"/>
  <c r="F1419" i="1"/>
  <c r="F1418" i="1" s="1"/>
  <c r="G881" i="1"/>
  <c r="G880" i="1" s="1"/>
  <c r="G879" i="1" s="1"/>
  <c r="G1293" i="1"/>
  <c r="G1292" i="1" s="1"/>
  <c r="F522" i="1"/>
  <c r="F521" i="1" s="1"/>
  <c r="F520" i="1" s="1"/>
  <c r="F519" i="1" s="1"/>
  <c r="F1317" i="1"/>
  <c r="F1316" i="1" s="1"/>
  <c r="F1245" i="1"/>
  <c r="F1244" i="1" s="1"/>
  <c r="F764" i="1"/>
  <c r="F763" i="1" s="1"/>
  <c r="F762" i="1" s="1"/>
  <c r="F761" i="1" s="1"/>
  <c r="G458" i="1"/>
  <c r="G457" i="1" s="1"/>
  <c r="G456" i="1" s="1"/>
  <c r="G455" i="1" s="1"/>
  <c r="G268" i="1"/>
  <c r="G1248" i="1"/>
  <c r="G1247" i="1" s="1"/>
  <c r="G769" i="1"/>
  <c r="G768" i="1" s="1"/>
  <c r="G767" i="1" s="1"/>
  <c r="G766" i="1" s="1"/>
  <c r="F202" i="1"/>
  <c r="G1419" i="1"/>
  <c r="G1418" i="1" s="1"/>
  <c r="G1229" i="1"/>
  <c r="G1226" i="1" s="1"/>
  <c r="G1225" i="1" s="1"/>
  <c r="G1224" i="1" s="1"/>
  <c r="G1223" i="1" s="1"/>
  <c r="G497" i="1"/>
  <c r="G496" i="1" s="1"/>
  <c r="G495" i="1" s="1"/>
  <c r="F1293" i="1"/>
  <c r="F1292" i="1" s="1"/>
  <c r="F1443" i="1"/>
  <c r="F1442" i="1" s="1"/>
  <c r="G444" i="1"/>
  <c r="G443" i="1" s="1"/>
  <c r="G580" i="1"/>
  <c r="G579" i="1" s="1"/>
  <c r="G578" i="1" s="1"/>
  <c r="G577" i="1" s="1"/>
  <c r="G687" i="1"/>
  <c r="G686" i="1" s="1"/>
  <c r="G685" i="1" s="1"/>
  <c r="G684" i="1" s="1"/>
  <c r="G974" i="1"/>
  <c r="G341" i="1"/>
  <c r="G340" i="1" s="1"/>
  <c r="G339" i="1" s="1"/>
  <c r="G338" i="1" s="1"/>
  <c r="G337" i="1" s="1"/>
  <c r="G327" i="1"/>
  <c r="F1452" i="1"/>
  <c r="F1451" i="1" s="1"/>
  <c r="F1281" i="1"/>
  <c r="F1280" i="1" s="1"/>
  <c r="F822" i="1"/>
  <c r="F821" i="1" s="1"/>
  <c r="F817" i="1" s="1"/>
  <c r="F263" i="1"/>
  <c r="F262" i="1" s="1"/>
  <c r="F261" i="1" s="1"/>
  <c r="F260" i="1" s="1"/>
  <c r="G177" i="1"/>
  <c r="G176" i="1" s="1"/>
  <c r="G175" i="1" s="1"/>
  <c r="G174" i="1" s="1"/>
  <c r="G1101" i="1"/>
  <c r="G548" i="1" l="1"/>
  <c r="G943" i="1"/>
  <c r="G811" i="1"/>
  <c r="G810" i="1" s="1"/>
  <c r="G583" i="1"/>
  <c r="G582" i="1" s="1"/>
  <c r="F583" i="1"/>
  <c r="F582" i="1" s="1"/>
  <c r="F694" i="1"/>
  <c r="F690" i="1" s="1"/>
  <c r="G430" i="1"/>
  <c r="F361" i="1"/>
  <c r="F360" i="1" s="1"/>
  <c r="G878" i="1"/>
  <c r="G877" i="1" s="1"/>
  <c r="F752" i="1"/>
  <c r="F742" i="1" s="1"/>
  <c r="G361" i="1"/>
  <c r="G360" i="1" s="1"/>
  <c r="G355" i="1" s="1"/>
  <c r="G989" i="1"/>
  <c r="G1469" i="1"/>
  <c r="F772" i="1"/>
  <c r="F1098" i="1"/>
  <c r="F1097" i="1" s="1"/>
  <c r="F1088" i="1" s="1"/>
  <c r="F466" i="1"/>
  <c r="G281" i="1"/>
  <c r="G280" i="1" s="1"/>
  <c r="G279" i="1" s="1"/>
  <c r="G113" i="1"/>
  <c r="G112" i="1" s="1"/>
  <c r="G111" i="1" s="1"/>
  <c r="G110" i="1" s="1"/>
  <c r="G634" i="1"/>
  <c r="G752" i="1"/>
  <c r="G742" i="1" s="1"/>
  <c r="F1141" i="1"/>
  <c r="G1141" i="1"/>
  <c r="G1098" i="1"/>
  <c r="G1097" i="1" s="1"/>
  <c r="G1041" i="1"/>
  <c r="G1040" i="1" s="1"/>
  <c r="F971" i="1"/>
  <c r="F970" i="1" s="1"/>
  <c r="G971" i="1"/>
  <c r="G970" i="1" s="1"/>
  <c r="G965" i="1" s="1"/>
  <c r="G267" i="1"/>
  <c r="G266" i="1" s="1"/>
  <c r="G265" i="1" s="1"/>
  <c r="F1469" i="1"/>
  <c r="F1464" i="1" s="1"/>
  <c r="F1463" i="1" s="1"/>
  <c r="G144" i="1"/>
  <c r="G139" i="1" s="1"/>
  <c r="G772" i="1"/>
  <c r="F324" i="1"/>
  <c r="F323" i="1" s="1"/>
  <c r="F322" i="1" s="1"/>
  <c r="F321" i="1" s="1"/>
  <c r="G391" i="1"/>
  <c r="G390" i="1" s="1"/>
  <c r="F391" i="1"/>
  <c r="F390" i="1" s="1"/>
  <c r="F1489" i="1"/>
  <c r="F1488" i="1" s="1"/>
  <c r="F1487" i="1" s="1"/>
  <c r="F1527" i="1"/>
  <c r="F1526" i="1" s="1"/>
  <c r="F1525" i="1" s="1"/>
  <c r="F1524" i="1" s="1"/>
  <c r="F1523" i="1" s="1"/>
  <c r="F1521" i="1" s="1"/>
  <c r="F348" i="1"/>
  <c r="F347" i="1" s="1"/>
  <c r="F346" i="1" s="1"/>
  <c r="F345" i="1" s="1"/>
  <c r="F36" i="1"/>
  <c r="G1489" i="1"/>
  <c r="G1488" i="1" s="1"/>
  <c r="G1487" i="1" s="1"/>
  <c r="F1239" i="1"/>
  <c r="F1238" i="1" s="1"/>
  <c r="F1127" i="1"/>
  <c r="F1126" i="1" s="1"/>
  <c r="F629" i="1"/>
  <c r="F628" i="1" s="1"/>
  <c r="F627" i="1" s="1"/>
  <c r="F626" i="1" s="1"/>
  <c r="F199" i="1"/>
  <c r="F518" i="1"/>
  <c r="F1060" i="1"/>
  <c r="F1059" i="1" s="1"/>
  <c r="G324" i="1"/>
  <c r="G323" i="1" s="1"/>
  <c r="G322" i="1" s="1"/>
  <c r="G321" i="1" s="1"/>
  <c r="G467" i="1"/>
  <c r="G466" i="1" s="1"/>
  <c r="F1344" i="1"/>
  <c r="F674" i="1"/>
  <c r="F673" i="1" s="1"/>
  <c r="F672" i="1" s="1"/>
  <c r="F671" i="1" s="1"/>
  <c r="F670" i="1" s="1"/>
  <c r="F1342" i="1"/>
  <c r="F1341" i="1" s="1"/>
  <c r="F118" i="1"/>
  <c r="F1425" i="1"/>
  <c r="F1424" i="1" s="1"/>
  <c r="F1323" i="1"/>
  <c r="F1322" i="1" s="1"/>
  <c r="F282" i="1"/>
  <c r="G500" i="1"/>
  <c r="G499" i="1" s="1"/>
  <c r="G494" i="1" s="1"/>
  <c r="G33" i="1"/>
  <c r="G26" i="1" s="1"/>
  <c r="G25" i="1" s="1"/>
  <c r="G24" i="1" s="1"/>
  <c r="G52" i="1"/>
  <c r="G51" i="1" s="1"/>
  <c r="G50" i="1" s="1"/>
  <c r="G49" i="1" s="1"/>
  <c r="G1060" i="1"/>
  <c r="G1059" i="1" s="1"/>
  <c r="G736" i="1"/>
  <c r="F358" i="1"/>
  <c r="F357" i="1" s="1"/>
  <c r="F356" i="1" s="1"/>
  <c r="F114" i="1"/>
  <c r="F1048" i="1"/>
  <c r="F1047" i="1" s="1"/>
  <c r="F1046" i="1" s="1"/>
  <c r="F881" i="1"/>
  <c r="F880" i="1" s="1"/>
  <c r="F879" i="1" s="1"/>
  <c r="G1430" i="1"/>
  <c r="G1427" i="1" s="1"/>
  <c r="G1417" i="1" s="1"/>
  <c r="G1416" i="1" s="1"/>
  <c r="F34" i="1"/>
  <c r="G1464" i="1"/>
  <c r="G1463" i="1" s="1"/>
  <c r="G606" i="1"/>
  <c r="G518" i="1"/>
  <c r="G181" i="1"/>
  <c r="G180" i="1" s="1"/>
  <c r="F116" i="1"/>
  <c r="F435" i="1"/>
  <c r="F434" i="1" s="1"/>
  <c r="F284" i="1"/>
  <c r="F38" i="1"/>
  <c r="F1430" i="1"/>
  <c r="G200" i="1"/>
  <c r="G199" i="1" s="1"/>
  <c r="F1269" i="1"/>
  <c r="F1268" i="1" s="1"/>
  <c r="G694" i="1"/>
  <c r="G1234" i="1"/>
  <c r="G1233" i="1" s="1"/>
  <c r="G249" i="1"/>
  <c r="G248" i="1" s="1"/>
  <c r="G247" i="1" s="1"/>
  <c r="G1441" i="1"/>
  <c r="G1436" i="1" s="1"/>
  <c r="G1533" i="1"/>
  <c r="G1532" i="1" s="1"/>
  <c r="G1530" i="1" s="1"/>
  <c r="G1340" i="1"/>
  <c r="G192" i="1"/>
  <c r="G1122" i="1"/>
  <c r="G535" i="1" l="1"/>
  <c r="G942" i="1"/>
  <c r="G425" i="1"/>
  <c r="G424" i="1" s="1"/>
  <c r="G423" i="1" s="1"/>
  <c r="G690" i="1"/>
  <c r="G689" i="1" s="1"/>
  <c r="G660" i="1" s="1"/>
  <c r="G604" i="1" s="1"/>
  <c r="F689" i="1"/>
  <c r="F430" i="1"/>
  <c r="F355" i="1"/>
  <c r="F344" i="1" s="1"/>
  <c r="F319" i="1" s="1"/>
  <c r="G344" i="1"/>
  <c r="G319" i="1" s="1"/>
  <c r="G460" i="1"/>
  <c r="G454" i="1" s="1"/>
  <c r="F460" i="1"/>
  <c r="F454" i="1" s="1"/>
  <c r="G1121" i="1"/>
  <c r="F1234" i="1"/>
  <c r="F1233" i="1" s="1"/>
  <c r="G191" i="1"/>
  <c r="G179" i="1" s="1"/>
  <c r="G133" i="1" s="1"/>
  <c r="G15" i="1" s="1"/>
  <c r="F1087" i="1"/>
  <c r="G1088" i="1"/>
  <c r="G1087" i="1" s="1"/>
  <c r="F1041" i="1"/>
  <c r="F1040" i="1" s="1"/>
  <c r="F1461" i="1"/>
  <c r="G1461" i="1"/>
  <c r="G1415" i="1"/>
  <c r="F1340" i="1"/>
  <c r="F1138" i="1"/>
  <c r="F1137" i="1" s="1"/>
  <c r="F33" i="1"/>
  <c r="F26" i="1" s="1"/>
  <c r="F25" i="1" s="1"/>
  <c r="F24" i="1" s="1"/>
  <c r="F113" i="1"/>
  <c r="F112" i="1" s="1"/>
  <c r="F111" i="1" s="1"/>
  <c r="F110" i="1" s="1"/>
  <c r="F946" i="1"/>
  <c r="F945" i="1" s="1"/>
  <c r="F944" i="1" s="1"/>
  <c r="F943" i="1" s="1"/>
  <c r="F687" i="1"/>
  <c r="F686" i="1" s="1"/>
  <c r="F685" i="1" s="1"/>
  <c r="F684" i="1" s="1"/>
  <c r="F739" i="1"/>
  <c r="F643" i="1"/>
  <c r="F642" i="1" s="1"/>
  <c r="F641" i="1" s="1"/>
  <c r="F640" i="1" s="1"/>
  <c r="F620" i="1"/>
  <c r="F619" i="1" s="1"/>
  <c r="F618" i="1" s="1"/>
  <c r="F617" i="1" s="1"/>
  <c r="F606" i="1" s="1"/>
  <c r="G1232" i="1"/>
  <c r="F425" i="1" l="1"/>
  <c r="F424" i="1" s="1"/>
  <c r="F423" i="1" s="1"/>
  <c r="G808" i="1"/>
  <c r="G1120" i="1"/>
  <c r="G1118" i="1" s="1"/>
  <c r="G378" i="1"/>
  <c r="F1232" i="1"/>
  <c r="G1221" i="1"/>
  <c r="F738" i="1"/>
  <c r="F737" i="1" s="1"/>
  <c r="F736" i="1" s="1"/>
  <c r="F660" i="1" s="1"/>
  <c r="F1133" i="1"/>
  <c r="F1131" i="1"/>
  <c r="F1130" i="1" s="1"/>
  <c r="G1546" i="1" l="1"/>
  <c r="F1122" i="1"/>
  <c r="F53" i="1"/>
  <c r="F21" i="1"/>
  <c r="F20" i="1" s="1"/>
  <c r="F19" i="1" s="1"/>
  <c r="F18" i="1" s="1"/>
  <c r="F17" i="1" s="1"/>
  <c r="F1121" i="1" l="1"/>
  <c r="F1120" i="1" s="1"/>
  <c r="F1535" i="1"/>
  <c r="F1534" i="1" s="1"/>
  <c r="F1533" i="1" s="1"/>
  <c r="F1532" i="1" s="1"/>
  <c r="F1530" i="1" s="1"/>
  <c r="F992" i="1"/>
  <c r="F991" i="1" s="1"/>
  <c r="F990" i="1" s="1"/>
  <c r="F989" i="1" s="1"/>
  <c r="F1118" i="1" l="1"/>
  <c r="F888" i="1"/>
  <c r="F887" i="1" s="1"/>
  <c r="F883" i="1" s="1"/>
  <c r="F830" i="1"/>
  <c r="F829" i="1" s="1"/>
  <c r="F828" i="1" s="1"/>
  <c r="F811" i="1" s="1"/>
  <c r="F810" i="1" s="1"/>
  <c r="F968" i="1"/>
  <c r="F967" i="1" s="1"/>
  <c r="F966" i="1" s="1"/>
  <c r="F965" i="1" s="1"/>
  <c r="F878" i="1" l="1"/>
  <c r="F877" i="1" s="1"/>
  <c r="F268" i="1"/>
  <c r="F193" i="1"/>
  <c r="F192" i="1" s="1"/>
  <c r="F191" i="1" s="1"/>
  <c r="F270" i="1"/>
  <c r="F1449" i="1"/>
  <c r="F1448" i="1" s="1"/>
  <c r="F272" i="1"/>
  <c r="F1428" i="1"/>
  <c r="F1427" i="1" s="1"/>
  <c r="F1417" i="1" s="1"/>
  <c r="F1416" i="1" s="1"/>
  <c r="F1441" i="1" l="1"/>
  <c r="F1436" i="1" s="1"/>
  <c r="F1415" i="1" s="1"/>
  <c r="F1221" i="1" s="1"/>
  <c r="F250" i="1"/>
  <c r="F252" i="1"/>
  <c r="F267" i="1"/>
  <c r="F266" i="1" s="1"/>
  <c r="F265" i="1" s="1"/>
  <c r="F1021" i="1" l="1"/>
  <c r="F1020" i="1" s="1"/>
  <c r="F1019" i="1" s="1"/>
  <c r="F1018" i="1" s="1"/>
  <c r="F942" i="1" s="1"/>
  <c r="F249" i="1"/>
  <c r="F248" i="1" s="1"/>
  <c r="F247" i="1" s="1"/>
  <c r="F555" i="1" l="1"/>
  <c r="F554" i="1" s="1"/>
  <c r="F553" i="1" l="1"/>
  <c r="F548" i="1" s="1"/>
  <c r="F535" i="1" s="1"/>
  <c r="F378" i="1" s="1"/>
  <c r="F146" i="1"/>
  <c r="F145" i="1" l="1"/>
  <c r="F144" i="1" s="1"/>
  <c r="F139" i="1" s="1"/>
  <c r="F808" i="1"/>
  <c r="F55" i="1" l="1"/>
  <c r="F59" i="1"/>
  <c r="F186" i="1" l="1"/>
  <c r="F52" i="1"/>
  <c r="F51" i="1" s="1"/>
  <c r="F50" i="1" s="1"/>
  <c r="F49" i="1" s="1"/>
  <c r="F653" i="1"/>
  <c r="F652" i="1" s="1"/>
  <c r="F651" i="1" s="1"/>
  <c r="F650" i="1" s="1"/>
  <c r="F634" i="1" s="1"/>
  <c r="F604" i="1" s="1"/>
  <c r="F182" i="1"/>
  <c r="F181" i="1" l="1"/>
  <c r="F180" i="1" s="1"/>
  <c r="F179" i="1" s="1"/>
  <c r="F288" i="1"/>
  <c r="F281" i="1" l="1"/>
  <c r="F280" i="1" s="1"/>
  <c r="F279" i="1" s="1"/>
  <c r="F133" i="1" s="1"/>
  <c r="F15" i="1" l="1"/>
  <c r="F1546" i="1" s="1"/>
</calcChain>
</file>

<file path=xl/sharedStrings.xml><?xml version="1.0" encoding="utf-8"?>
<sst xmlns="http://schemas.openxmlformats.org/spreadsheetml/2006/main" count="6798" uniqueCount="869">
  <si>
    <t>СРЕДСТВА МАССОВОЙ ИНФОРМАЦИИ</t>
  </si>
  <si>
    <t>12 00</t>
  </si>
  <si>
    <t xml:space="preserve">Другие вопросы в области средств массовой информации </t>
  </si>
  <si>
    <t>ОБСЛУЖИВАНИЕ ГОСУДАРСТВЕННОГО И МУНИЦИПАЛЬНОГО ДОЛГА</t>
  </si>
  <si>
    <t>13 00</t>
  </si>
  <si>
    <t>Другие вопросы в области культуры, кинематографии</t>
  </si>
  <si>
    <t>Сумма (тыс.руб.)</t>
  </si>
  <si>
    <t>Всего</t>
  </si>
  <si>
    <t xml:space="preserve">В том числе средства выше-стоящих бюджетов </t>
  </si>
  <si>
    <t>Другие вопросы в области национальной безопасности и правоохранительной деятельности</t>
  </si>
  <si>
    <t>14</t>
  </si>
  <si>
    <t>10</t>
  </si>
  <si>
    <t>Наименование направления расходов, раздела, подраздела, целевой статьи, вида расходов функциональной классификации</t>
  </si>
  <si>
    <t>ЦСР</t>
  </si>
  <si>
    <t>ВР</t>
  </si>
  <si>
    <t>ОБЩЕГОСУДАРСТВЕННЫЕ ВОПРОСЫ</t>
  </si>
  <si>
    <t>01 00</t>
  </si>
  <si>
    <t>Председатель представительного органа муниципального образования</t>
  </si>
  <si>
    <t>Депутаты представительного органа муниципального образования</t>
  </si>
  <si>
    <t>Резервные фонды</t>
  </si>
  <si>
    <t>Другие общегосударственные вопросы</t>
  </si>
  <si>
    <t>НАЦИОНАЛЬНАЯ БЕЗОПАСНОСТЬ И ПРАВООХРАНИТЕЛЬНАЯ ДЕЯТЕЛЬНОСТЬ</t>
  </si>
  <si>
    <t>03 00</t>
  </si>
  <si>
    <t>НАЦИОНАЛЬНАЯ ЭКОНОМИКА</t>
  </si>
  <si>
    <t>04 00</t>
  </si>
  <si>
    <t>Лесное хозяйство</t>
  </si>
  <si>
    <t>Транспорт</t>
  </si>
  <si>
    <t>Другие вопросы в области национальной экономики</t>
  </si>
  <si>
    <t>ЖИЛИЩНО-КОММУНАЛЬНОЕ ХОЗЯЙСТВО</t>
  </si>
  <si>
    <t>05 00</t>
  </si>
  <si>
    <t>Жилищное хозяйство</t>
  </si>
  <si>
    <t>Коммунальное хозяйство</t>
  </si>
  <si>
    <t>Другие вопросы в области жилищно-коммунального хозяйства</t>
  </si>
  <si>
    <t>ОХРАНА ОКРУЖАЮЩЕЙ СРЕДЫ</t>
  </si>
  <si>
    <t>06 00</t>
  </si>
  <si>
    <t>ОБРАЗОВАНИЕ</t>
  </si>
  <si>
    <t>07 00</t>
  </si>
  <si>
    <t>Дошкольное образование</t>
  </si>
  <si>
    <t>Общее образование</t>
  </si>
  <si>
    <t>Другие вопросы в области образования</t>
  </si>
  <si>
    <t>08 00</t>
  </si>
  <si>
    <t xml:space="preserve">Культура </t>
  </si>
  <si>
    <t>Библиотеки</t>
  </si>
  <si>
    <t>СОЦИАЛЬНАЯ ПОЛИТИКА</t>
  </si>
  <si>
    <t>10 00</t>
  </si>
  <si>
    <t>Социальное обеспечение населения</t>
  </si>
  <si>
    <t>Другие вопросы в области социальной политики</t>
  </si>
  <si>
    <t>ВСЕГО РАСХОДОВ</t>
  </si>
  <si>
    <t>Рз</t>
  </si>
  <si>
    <t xml:space="preserve"> ПР</t>
  </si>
  <si>
    <t>01</t>
  </si>
  <si>
    <t>02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</si>
  <si>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</si>
  <si>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</si>
  <si>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</si>
  <si>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</si>
  <si>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07</t>
  </si>
  <si>
    <t>11</t>
  </si>
  <si>
    <t>12</t>
  </si>
  <si>
    <t>09</t>
  </si>
  <si>
    <t>06</t>
  </si>
  <si>
    <t>08</t>
  </si>
  <si>
    <t>05</t>
  </si>
  <si>
    <t xml:space="preserve">Благоустройство </t>
  </si>
  <si>
    <t>Другие вопросы в области охраны окружающей среды</t>
  </si>
  <si>
    <t>Профессиональная подготовка, переподготовка и повышение квалификации</t>
  </si>
  <si>
    <t>Пенсионное обеспечение</t>
  </si>
  <si>
    <t>Доплаты к пенсиям, дополнительное пенсионное обеспечение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</si>
  <si>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</si>
  <si>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Связь и информатика</t>
  </si>
  <si>
    <t>Функционирование высшего должностного лица субъекта Российской Федерации и муниципального образования</t>
  </si>
  <si>
    <t>Сбор, удаление отходов и очистка сточных вод</t>
  </si>
  <si>
    <t xml:space="preserve">Дорожное хозяйство (дорожные фонды) </t>
  </si>
  <si>
    <t>13</t>
  </si>
  <si>
    <t>ФИЗИЧЕСКАЯ КУЛЬТУРА И СПОРТ</t>
  </si>
  <si>
    <t>11 00</t>
  </si>
  <si>
    <t>Физическая культура</t>
  </si>
  <si>
    <t>Массовый спорт</t>
  </si>
  <si>
    <t>Мероприятия в установленной сфере деятельности</t>
  </si>
  <si>
    <t>Мероприятия в области застройки территорий</t>
  </si>
  <si>
    <t>200</t>
  </si>
  <si>
    <t>Непрограммное направление расходов</t>
  </si>
  <si>
    <t>Учреждения, осуществляющие деятельность в сфере градостроительной деятельности</t>
  </si>
  <si>
    <t>Предоставление субсидий бюджетным, автономным учреждениям и иным некоммерческим организациям</t>
  </si>
  <si>
    <t>600</t>
  </si>
  <si>
    <t>Бюджетные инвестиции</t>
  </si>
  <si>
    <t>400</t>
  </si>
  <si>
    <t>Организации дополнительного образования</t>
  </si>
  <si>
    <t>Мероприятия в сфере дополнительного образования</t>
  </si>
  <si>
    <t>Образовательные организации высшего образования</t>
  </si>
  <si>
    <t>Мероприятия в сфере высшего образования</t>
  </si>
  <si>
    <t>300</t>
  </si>
  <si>
    <t>Музеи</t>
  </si>
  <si>
    <t>Театры, концертные и другие организации исполнительских искусств</t>
  </si>
  <si>
    <t>Дворцы, дома и другие учреждения культуры</t>
  </si>
  <si>
    <t>Мероприятия на обеспечение деятельности органов местного самоуправления в сфере культуры</t>
  </si>
  <si>
    <t>Мероприятия в сфере общегосударственного управления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</si>
  <si>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</si>
  <si>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Мероприятия в сфере транспорта</t>
  </si>
  <si>
    <t>Иные бюджетные ассигнования</t>
  </si>
  <si>
    <t>800</t>
  </si>
  <si>
    <t>Мероприятия в области жилищного хозяйства</t>
  </si>
  <si>
    <t>Социальное обеспечение и иные выплаты населению</t>
  </si>
  <si>
    <t>Мероприятия в сфере дорожного хозяйства</t>
  </si>
  <si>
    <t>Учреждения, осуществляющие деятельность в сфере дорожного хозяйства</t>
  </si>
  <si>
    <t>100</t>
  </si>
  <si>
    <t>Дошкольные образовательные организации</t>
  </si>
  <si>
    <t>Мероприятия в сфере дошкольного образования</t>
  </si>
  <si>
    <t>Мероприятия в общеобразовательных организациях</t>
  </si>
  <si>
    <t>Общеобразовательные организации</t>
  </si>
  <si>
    <t>Организации, осуществляющие обеспечение образовательной деятельности</t>
  </si>
  <si>
    <t>Мероприятия в организациях, осуществляющих обеспечение образовательной деятельности</t>
  </si>
  <si>
    <t>Глава муниципального образования</t>
  </si>
  <si>
    <t>Центральный аппарат</t>
  </si>
  <si>
    <t>Мероприятия, направленные на развитие муниципальной службы</t>
  </si>
  <si>
    <t>Учреждения, осуществляющие деятельность  в сфере общегосударственного управления</t>
  </si>
  <si>
    <t>Учреждения, осуществляющие деятельность  в сфере обеспечения хозяйственного обслуживания</t>
  </si>
  <si>
    <t>Мероприятия в сфере национальной экономики</t>
  </si>
  <si>
    <t xml:space="preserve">Учреждения, осуществляющие деятельность  в сфере средств массовой информации </t>
  </si>
  <si>
    <t>Выплаты отдельным категориям граждан</t>
  </si>
  <si>
    <t>Мероприятия в области благоустройства</t>
  </si>
  <si>
    <t>Мероприятия в области лесного хозяйства</t>
  </si>
  <si>
    <t>Мероприятия в области коммунального хозяйства</t>
  </si>
  <si>
    <t>Мероприятия в области  коммунального хозяйства</t>
  </si>
  <si>
    <t>Учреждения, осуществляющие деятельность по  другим вопросам в области жилищно-коммунального хозяйства</t>
  </si>
  <si>
    <t>Мероприятия по сбору, удалению отходов и очистке сточных вод</t>
  </si>
  <si>
    <t>Мероприятия по другим вопросам в области охраны окружающей среды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</si>
  <si>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</si>
  <si>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</si>
  <si>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</si>
  <si>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Процентные платежи по муниципальным долговым обязательствам</t>
  </si>
  <si>
    <t>Обслуживание государственного (муниципального) долга</t>
  </si>
  <si>
    <t>700</t>
  </si>
  <si>
    <t>Мероприятия в сфере  дополнительного образования</t>
  </si>
  <si>
    <t>Мероприятия в области физической культуры и спорта</t>
  </si>
  <si>
    <t>Учреждения, осуществляющие деятельность  в области физической культуры и  спорта</t>
  </si>
  <si>
    <r>
      <t xml:space="preserve">Муниципальная программа организации работы с детьми и молодежью в городском округе Тольятти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Молодежь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2014-2020гг.</t>
    </r>
  </si>
  <si>
    <t>Мероприятия в области молодежной политики</t>
  </si>
  <si>
    <t>Организации, осуществляющие обеспечение деятельности в области молодежной политики</t>
  </si>
  <si>
    <t>Учреждения, обеспечивающие  поддержку некоммерческих организаций</t>
  </si>
  <si>
    <t>Мероприятия в области социальной политики</t>
  </si>
  <si>
    <t>Учреждения, обеспечивающие предоставление государственных и муниципальных услуг</t>
  </si>
  <si>
    <t>Мероприятия в сфере информационно-коммуникационных технологий и связи</t>
  </si>
  <si>
    <t>Муниципальная программа «Создание условий для развития туризма на территории городского округа Тольятти на 2014-2020гг.»</t>
  </si>
  <si>
    <t xml:space="preserve">Ежемесячные денежные выплаты Почетным гражданам городского округа Тольятти 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</si>
  <si>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</si>
  <si>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 xml:space="preserve">Ежемесячные пособия на содержание детей депутата, выборного должностного лица 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t>
  </si>
  <si>
    <t xml:space="preserve">Выплата рентных платежей по договорам пожизненной ренты </t>
  </si>
  <si>
    <t>Обслуживание государственного внутреннего и муниципального долга</t>
  </si>
  <si>
    <t>Руководство и управление в сфере установленных функций органов местного самоуправления</t>
  </si>
  <si>
    <t>Стимулирующие субсидии на решение вопросов местного значения</t>
  </si>
  <si>
    <t>Ежемесячные денежные выплаты в случае смерти (гибели) Почетных граждан городского округа Тольятти, пережившим их супругам и родителям, проживавшим совместно с Почетным гражданином городского округа Тольятти на день его смерти</t>
  </si>
  <si>
    <t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</si>
  <si>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</si>
  <si>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r>
      <t xml:space="preserve">Подпрограмма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Повышение безопасности дорожного движения на период 2014-2020гг.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                      </t>
    </r>
  </si>
  <si>
    <t>Муниципальная программа «Развитие транспортной системы и дорожного хозяйства городского округа Тольятти на 2014-2020гг.»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</si>
  <si>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</si>
  <si>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</si>
  <si>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</si>
  <si>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 xml:space="preserve">Ежемесячные денежные выплаты к пенсии отдельным категориям граждан </t>
  </si>
  <si>
    <t>Ежемесячные денежные выплаты на ребенка одному из родителей, обучающемуся по очной форме обучения</t>
  </si>
  <si>
    <t>Ежемесячные денежные выплаты на приобретение льготных электронных проездных билетов</t>
  </si>
  <si>
    <t>Муниципальная программа «Формирование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годы»</t>
  </si>
  <si>
    <t>120</t>
  </si>
  <si>
    <t>Расходы на выплаты персоналу государственных (муниципальных) органов</t>
  </si>
  <si>
    <t>240</t>
  </si>
  <si>
    <t>Иные закупки товаров, работ и услуг для обеспечения государственных (муниципальных) нужд</t>
  </si>
  <si>
    <t>850</t>
  </si>
  <si>
    <t xml:space="preserve">Уплата налогов, сборов и иных платежей              </t>
  </si>
  <si>
    <t>870</t>
  </si>
  <si>
    <t>Резервные средства</t>
  </si>
  <si>
    <t>730</t>
  </si>
  <si>
    <t>Обслуживание муниципального долга</t>
  </si>
  <si>
    <t>610</t>
  </si>
  <si>
    <t>Субсидии бюджетным учреждениям</t>
  </si>
  <si>
    <t>110</t>
  </si>
  <si>
    <t>Расходы на выплаты персоналу казенных учреждений</t>
  </si>
  <si>
    <t>360</t>
  </si>
  <si>
    <t>Иные выплаты населению</t>
  </si>
  <si>
    <t>630</t>
  </si>
  <si>
    <t>830</t>
  </si>
  <si>
    <t>Исполнение судебных актов</t>
  </si>
  <si>
    <t>840</t>
  </si>
  <si>
    <t>Уплата налогов, сборов и иных платежей</t>
  </si>
  <si>
    <t>620</t>
  </si>
  <si>
    <t>Субсидии автономным учреждениям</t>
  </si>
  <si>
    <t>320</t>
  </si>
  <si>
    <t>Исполнение государственных (муниципальных) гарантий без права регрессного требования гаранта к принципалу или уступки гаранту прав требования
бенефициара к принципалу</t>
  </si>
  <si>
    <t>Учреждения, осуществляющие деятельность  в сфере национальной экономики</t>
  </si>
  <si>
    <t>Субсидии некоммерческим организациям (за исключением государственных (муниципальных) учреждений)</t>
  </si>
  <si>
    <t>810</t>
  </si>
  <si>
    <t>410</t>
  </si>
  <si>
    <t>Иные закупки товаров, работ и услуг для обеспечения государственных ( муниципальных) нужд</t>
  </si>
  <si>
    <t>310</t>
  </si>
  <si>
    <t>Публичные нормативные социальные выплаты гражданам</t>
  </si>
  <si>
    <t>Мероприятия в сфере социального обслуживания населения</t>
  </si>
  <si>
    <t>Субсидии некоммерческим организациям (за исключением государственных (муниципальных) учреждений</t>
  </si>
  <si>
    <t>Мероприятия в учреждениях, осуществляющих деятельность по другим вопросам в области жилищно-коммунального хозяйства</t>
  </si>
  <si>
    <t>Мероприятия в учреждениях, обеспечивающих предоставление государственных и муниципальных услуг</t>
  </si>
  <si>
    <t>Учреждения, осуществляющие деятельность в сфере национальной безопасности и правоохранительной деятельности</t>
  </si>
  <si>
    <t>Мероприятия,  осуществляемые учреждениями в сфере обеспечения национальной безопасности и правоохранительной деятельности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</si>
  <si>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2015-2020 годы»</t>
  </si>
  <si>
    <t>Субсидии некоммерческим организациям</t>
  </si>
  <si>
    <t xml:space="preserve">Субсидии юридическим лицам (за исключением субсидий муниципальным учреждениям), индивидуальным предпринимателям, физическим лицам </t>
  </si>
  <si>
    <t>Субсидии некоммерческим организациям в сфере дошкольного образования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</si>
  <si>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</si>
  <si>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Субсидии юридическим лицам в сфере общего образования</t>
  </si>
  <si>
    <t>Обеспечение пожарной безопасности</t>
  </si>
  <si>
    <t>Субсидии некоммерческим организациям в области физической культуры и спорта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</si>
  <si>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</si>
  <si>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Финансовое обеспечение деятельности казенных учреждений</t>
  </si>
  <si>
    <t>Финансовое обеспечение деятельности бюджетных и автономных учреждений</t>
  </si>
  <si>
    <t>Капитальные вложения в объекты государственной (муниципальной) собственности</t>
  </si>
  <si>
    <t>Единовременное пособие в связи с принятием ребенка на воспитание в приемную семью, на патронатное воспитание</t>
  </si>
  <si>
    <t>Ежемесячное пособие на содержание ребенка, переданного на воспитание в приемную семью, на патронатное воспитание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</si>
  <si>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</si>
  <si>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>Единовременная денежная выплата ко дню воинской славы России - Дню Победы советского народа  в Великой Отечественной войне 1941-1945 годов (9 мая)</t>
  </si>
  <si>
    <t>Единовременная денежная выплата ко Дню памяти жертв политических репрессий (30 октября)</t>
  </si>
  <si>
    <t>Единовременная денежная выплата к памятной дате России -  Дню Героев Отечества (9 декабря)</t>
  </si>
  <si>
    <t>Денежные выплаты на оплату социальных услуг, предоставляемых на условиях оплаты отдельным категориям граждан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</si>
  <si>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</si>
  <si>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Единовременные денежные выплаты гражданам, находящимся в трудных жизненных ситуациях и чрезвычайных обстоятельствах</t>
  </si>
  <si>
    <t>Компенсационные денежные выплаты части родительской платы за присмотр и уход за детьми в муниципальных образовательных учреждениях городского округа Тольятти</t>
  </si>
  <si>
    <t xml:space="preserve">Подпрограмма «Развитие городского пассажирского транспорта в городском округе Тольятти на период 2014-2020гг.» </t>
  </si>
  <si>
    <r>
      <t xml:space="preserve">Подпрограмма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 общего пользования местного значения  городского округа  Тольятти на 2014-2020 годы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</t>
    </r>
  </si>
  <si>
    <t>Приложение 4</t>
  </si>
  <si>
    <t>Учреждения, осуществляющие деятельность по другим вопросам в области жилищно-коммунального хозяйства</t>
  </si>
  <si>
    <t>Дополнительные меры социальной поддержки для отдельных категорий граждан, проживающих в домах, лишенных статуса системы социального обслуживания населения, на оплату жилого помещения и коммунальных услуг</t>
  </si>
  <si>
    <t>030 00 00000</t>
  </si>
  <si>
    <t>030 00 04000</t>
  </si>
  <si>
    <t xml:space="preserve">030 00 04350 </t>
  </si>
  <si>
    <t>030 00 02000</t>
  </si>
  <si>
    <t xml:space="preserve">030 00 02350 </t>
  </si>
  <si>
    <t>110 00 00000</t>
  </si>
  <si>
    <t>110 00 04000</t>
  </si>
  <si>
    <t>110 00 04460</t>
  </si>
  <si>
    <t>220 00 00000</t>
  </si>
  <si>
    <t>120 00 00000</t>
  </si>
  <si>
    <t>120 00 02000</t>
  </si>
  <si>
    <t>120 00 02070</t>
  </si>
  <si>
    <t>990 00 00000</t>
  </si>
  <si>
    <t>990 00 04000</t>
  </si>
  <si>
    <t>990 00 04040</t>
  </si>
  <si>
    <t>221 00 00000</t>
  </si>
  <si>
    <t>100 00 00000</t>
  </si>
  <si>
    <t>100 00 04000</t>
  </si>
  <si>
    <t>170 00 00000</t>
  </si>
  <si>
    <t>170 00 04000</t>
  </si>
  <si>
    <t>170 00 04040</t>
  </si>
  <si>
    <t>260 00 00000</t>
  </si>
  <si>
    <t>260 00 04000</t>
  </si>
  <si>
    <t>260 00 04070</t>
  </si>
  <si>
    <t>990 00 11000</t>
  </si>
  <si>
    <t>990 00 11020</t>
  </si>
  <si>
    <t>990 00 11030</t>
  </si>
  <si>
    <t>990 00 11040</t>
  </si>
  <si>
    <t>020 00 00000</t>
  </si>
  <si>
    <t>020 00 02000</t>
  </si>
  <si>
    <t>020 00 02280</t>
  </si>
  <si>
    <t>020 00 04000</t>
  </si>
  <si>
    <t>020 00 04280</t>
  </si>
  <si>
    <t>040 00 00000</t>
  </si>
  <si>
    <t>040 00 04000</t>
  </si>
  <si>
    <t>020 00 02360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</si>
  <si>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</si>
  <si>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</si>
  <si>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>280 00 10000</t>
  </si>
  <si>
    <t>280 00 10360</t>
  </si>
  <si>
    <t>280 00 00000</t>
  </si>
  <si>
    <t xml:space="preserve">010 00 00000 </t>
  </si>
  <si>
    <t>010 00 02000</t>
  </si>
  <si>
    <t>010 00 02280</t>
  </si>
  <si>
    <t>010 00 04000</t>
  </si>
  <si>
    <t>010 00 04280</t>
  </si>
  <si>
    <t>010 00 02250</t>
  </si>
  <si>
    <t>010 00 04250</t>
  </si>
  <si>
    <t>010 00 02210</t>
  </si>
  <si>
    <t>010 00 02220</t>
  </si>
  <si>
    <t>010 00 02230</t>
  </si>
  <si>
    <t>010 00 02240</t>
  </si>
  <si>
    <t>010 00 04210</t>
  </si>
  <si>
    <t>010 00 04220</t>
  </si>
  <si>
    <t>010 00 04230</t>
  </si>
  <si>
    <t>010 00 04240</t>
  </si>
  <si>
    <t>010 00 00000</t>
  </si>
  <si>
    <t>010 00 04510</t>
  </si>
  <si>
    <t>090 00 00000</t>
  </si>
  <si>
    <t>090 00 04000</t>
  </si>
  <si>
    <t>090 00 12000</t>
  </si>
  <si>
    <t>090 00 12140</t>
  </si>
  <si>
    <t>221 00 04000</t>
  </si>
  <si>
    <t>280 00 10020</t>
  </si>
  <si>
    <t>160 00 00000</t>
  </si>
  <si>
    <t>160 00 10000</t>
  </si>
  <si>
    <t>160 00 10050</t>
  </si>
  <si>
    <t>160 00 12000</t>
  </si>
  <si>
    <t>160 00 12150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</si>
  <si>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</si>
  <si>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090 00 02000</t>
  </si>
  <si>
    <t>090 00 02160</t>
  </si>
  <si>
    <t>070 00 00000</t>
  </si>
  <si>
    <t>070 00 02000</t>
  </si>
  <si>
    <t>070 00 02260</t>
  </si>
  <si>
    <t>070 00 04000</t>
  </si>
  <si>
    <t>070 00 04260</t>
  </si>
  <si>
    <t xml:space="preserve">070 00 10000 </t>
  </si>
  <si>
    <t>070 00 10260</t>
  </si>
  <si>
    <t>070 00 02270</t>
  </si>
  <si>
    <t>070 00 02280</t>
  </si>
  <si>
    <t>070 00 04270</t>
  </si>
  <si>
    <t>070 00 04280</t>
  </si>
  <si>
    <t>070 00 06000</t>
  </si>
  <si>
    <t>070 00 06270</t>
  </si>
  <si>
    <t>070 00 02300</t>
  </si>
  <si>
    <t>070 00 04300</t>
  </si>
  <si>
    <t>070 00 12000</t>
  </si>
  <si>
    <t>070 00 12300</t>
  </si>
  <si>
    <t>050 00 00000</t>
  </si>
  <si>
    <t>050 00 04270</t>
  </si>
  <si>
    <t>050 00 06000</t>
  </si>
  <si>
    <t xml:space="preserve">050 00 06270 </t>
  </si>
  <si>
    <t>280 00 12000</t>
  </si>
  <si>
    <t>280 00 12380</t>
  </si>
  <si>
    <t>050 00 04370</t>
  </si>
  <si>
    <t>110 00 02000</t>
  </si>
  <si>
    <t>110 00 02470</t>
  </si>
  <si>
    <t>110 00 04470</t>
  </si>
  <si>
    <t>050 00 09000</t>
  </si>
  <si>
    <t>050 00 09010</t>
  </si>
  <si>
    <t>Ежемесячные денежные выплаты на питание детям-инвалидам</t>
  </si>
  <si>
    <t>050 00 09020</t>
  </si>
  <si>
    <t>050 00 09030</t>
  </si>
  <si>
    <t>050 00 09050</t>
  </si>
  <si>
    <t>050 00 09060</t>
  </si>
  <si>
    <t>050 00 09070</t>
  </si>
  <si>
    <t>050 00 09080</t>
  </si>
  <si>
    <t>050 00 09100</t>
  </si>
  <si>
    <t>050 00 09110</t>
  </si>
  <si>
    <t>050 00 09120</t>
  </si>
  <si>
    <t>050 00 09130</t>
  </si>
  <si>
    <t>050 00 09140</t>
  </si>
  <si>
    <t>050 00 09150</t>
  </si>
  <si>
    <t>050 00 09170</t>
  </si>
  <si>
    <t>050 00 09190</t>
  </si>
  <si>
    <t>050 00 09220</t>
  </si>
  <si>
    <t>050 00 09230</t>
  </si>
  <si>
    <t>050 00 09240</t>
  </si>
  <si>
    <t>050 00 09250</t>
  </si>
  <si>
    <t>050 00 09270</t>
  </si>
  <si>
    <t>050 00 09290</t>
  </si>
  <si>
    <t>050 00 09310</t>
  </si>
  <si>
    <t>050 00 09320</t>
  </si>
  <si>
    <t>050 00 09330</t>
  </si>
  <si>
    <t>990 00 13000</t>
  </si>
  <si>
    <t>990 00 07000</t>
  </si>
  <si>
    <t>990 00 07090</t>
  </si>
  <si>
    <t>150 00 00000</t>
  </si>
  <si>
    <t>152 00 00000</t>
  </si>
  <si>
    <t>152 00 04000</t>
  </si>
  <si>
    <t>990 00 04130</t>
  </si>
  <si>
    <t xml:space="preserve">155 00 00000 </t>
  </si>
  <si>
    <t xml:space="preserve">155 00 04000 </t>
  </si>
  <si>
    <t xml:space="preserve">155 00 04090 </t>
  </si>
  <si>
    <t>Социальные выплаты гражданам, кроме публичных
нормативных социальных выплат</t>
  </si>
  <si>
    <t>230 00 00000</t>
  </si>
  <si>
    <t>230 00 04000</t>
  </si>
  <si>
    <t>230 00 04390</t>
  </si>
  <si>
    <t>152 00 04180</t>
  </si>
  <si>
    <t>040 00 04130</t>
  </si>
  <si>
    <t>140 00 00000</t>
  </si>
  <si>
    <t>140 00 04000</t>
  </si>
  <si>
    <t>140 00 04130</t>
  </si>
  <si>
    <t>290 00 00000</t>
  </si>
  <si>
    <t>290 00 04000</t>
  </si>
  <si>
    <t>290 00 04130</t>
  </si>
  <si>
    <t>330 00 00000</t>
  </si>
  <si>
    <t>330 00 04000</t>
  </si>
  <si>
    <t>140 00 04410</t>
  </si>
  <si>
    <t>290 00 04410</t>
  </si>
  <si>
    <t>320 00 00000</t>
  </si>
  <si>
    <t>320 00 04000</t>
  </si>
  <si>
    <t>320 00 04410</t>
  </si>
  <si>
    <t xml:space="preserve">990 00 00000 </t>
  </si>
  <si>
    <t>990 00 04410</t>
  </si>
  <si>
    <t>130 00 00000</t>
  </si>
  <si>
    <t>130 00 04000</t>
  </si>
  <si>
    <t>130 00 04420</t>
  </si>
  <si>
    <t>240 00 00000</t>
  </si>
  <si>
    <t>240 00 04000</t>
  </si>
  <si>
    <t>240 00 04420</t>
  </si>
  <si>
    <t>320 00 04420</t>
  </si>
  <si>
    <t>990 00 04420</t>
  </si>
  <si>
    <t>130 00 02000</t>
  </si>
  <si>
    <t>130 00 02430</t>
  </si>
  <si>
    <t>130 00 04430</t>
  </si>
  <si>
    <t>230 00 02000</t>
  </si>
  <si>
    <t>230 00 02430</t>
  </si>
  <si>
    <t>320 00 02000</t>
  </si>
  <si>
    <t>320 00 02430</t>
  </si>
  <si>
    <t>240 00 04440</t>
  </si>
  <si>
    <t>155 00 06000</t>
  </si>
  <si>
    <t>155 00 06520</t>
  </si>
  <si>
    <t>155 00 06530</t>
  </si>
  <si>
    <t>155 00 06540</t>
  </si>
  <si>
    <t>155 00 06550</t>
  </si>
  <si>
    <t>040 00 04180</t>
  </si>
  <si>
    <t>152 00 04100</t>
  </si>
  <si>
    <t>154 00 00000</t>
  </si>
  <si>
    <t>154 00 04000</t>
  </si>
  <si>
    <t>154 00 04180</t>
  </si>
  <si>
    <t>154 00 12000</t>
  </si>
  <si>
    <t>154 00 12180</t>
  </si>
  <si>
    <t>155 00 00000</t>
  </si>
  <si>
    <t>155 00 04090</t>
  </si>
  <si>
    <t>155 00 04000</t>
  </si>
  <si>
    <t>Учреждения, осуществляющие деятельность в сфере связи и информатики</t>
  </si>
  <si>
    <t>110 00 02480</t>
  </si>
  <si>
    <t>050 00 04000</t>
  </si>
  <si>
    <t>050 00 09180</t>
  </si>
  <si>
    <t xml:space="preserve">020 00 04600 </t>
  </si>
  <si>
    <t>Стимулирующие субсидии в рамках муниципальных программ и непрограммных направлений деятельности</t>
  </si>
  <si>
    <t>Единовременная денежная выплата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</si>
  <si>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330 00 04420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</si>
  <si>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</si>
  <si>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Закупка товаров, работ и услуг для обеспечения государственных (муниципальных) нужд</t>
  </si>
  <si>
    <t>Субсидии юридическим лицам в сфере культуры</t>
  </si>
  <si>
    <t>010 00 06000</t>
  </si>
  <si>
    <t>010 00 06500</t>
  </si>
  <si>
    <t>080 00 00000</t>
  </si>
  <si>
    <t>Муниципальная программа «Тольятти - чистый город» на 2015-2019 годы</t>
  </si>
  <si>
    <t>060 00 00000</t>
  </si>
  <si>
    <t>060 00 04000</t>
  </si>
  <si>
    <t>060 00 04150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</si>
  <si>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</si>
  <si>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Мероприятия  в рамках подпрограммы «Модернизация и развитие автомобильных дорог общего пользования местного значения городского округа Тольятти на 2014-2020 годы» муниципальной программы «Развитие транспортной системы и дорожного хозяйства городского округа Тольятти на 2014-2020 гг.»</t>
  </si>
  <si>
    <t>Мероприятия в сфере градостроительства</t>
  </si>
  <si>
    <t>990 00 04610</t>
  </si>
  <si>
    <t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</t>
  </si>
  <si>
    <t>152 00 S3270</t>
  </si>
  <si>
    <t>010 00 02200</t>
  </si>
  <si>
    <t>Парковые комплексы</t>
  </si>
  <si>
    <t>010 00 04200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</si>
  <si>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органов местного самоуправления городского округа Тольятти на 2017-2022 годы</t>
    </r>
    <r>
      <rPr>
        <sz val="13"/>
        <rFont val="Calibri"/>
        <family val="2"/>
        <charset val="204"/>
      </rPr>
      <t>»</t>
    </r>
  </si>
  <si>
    <t>Дополнительное образование детей</t>
  </si>
  <si>
    <t>090 00 04280</t>
  </si>
  <si>
    <t>Муниципальная программа «Развитие информационно-телекоммуникационной инфраструктуры городского округа Тольятти на 2017-2021 годы»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</si>
  <si>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</si>
  <si>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Муниципальная программа «Охрана окружающей среды на территории городского округа Тольятти на 2017-2021 годы»</t>
  </si>
  <si>
    <t>221 00 04050</t>
  </si>
  <si>
    <t>Подпрограмма «Развитие муниципальной службы в городском округе Тольятти на 2017-2022 годы»</t>
  </si>
  <si>
    <t>Муниципальная программа «Противодействие коррупции в городском округе Тольятти на 2017-2021 годы»</t>
  </si>
  <si>
    <t>990 00 04580</t>
  </si>
  <si>
    <t>Иные нераспределенные бюджетные ассигнования</t>
  </si>
  <si>
    <t>090 00 04150</t>
  </si>
  <si>
    <t>Муниципальная программа «Профилактика терроризма, экстремизма и иных правонарушений на территории городского округа Тольятти на 2017-2019 годы»</t>
  </si>
  <si>
    <t>Молодежная политика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</si>
  <si>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</si>
  <si>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100 00 04310</t>
  </si>
  <si>
    <r>
      <t>Муниципальная программа «Развитие системы образования городского округа Тольятти на 2017-2020гг.</t>
    </r>
    <r>
      <rPr>
        <sz val="13"/>
        <rFont val="Calibri"/>
        <family val="2"/>
        <charset val="204"/>
      </rPr>
      <t>»</t>
    </r>
  </si>
  <si>
    <t>Муниципальная программа по созданию условий для улучшения  качества жизни жителей городского округа Тольятти и обеспечения социальной стабильности на 2017-2019 годы</t>
  </si>
  <si>
    <t>Муниципальная программа «Развитие физической культуры и спорта в городском округе Тольятти на 2017-2021 годы»</t>
  </si>
  <si>
    <t>Обеспечение долевого финансирования расходов</t>
  </si>
  <si>
    <t>080 00 L0000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</si>
  <si>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</si>
  <si>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151 00 04180</t>
  </si>
  <si>
    <t>151 00 00000</t>
  </si>
  <si>
    <t>151 00 04000</t>
  </si>
  <si>
    <t>151 00 04420</t>
  </si>
  <si>
    <t>990 00 04060</t>
  </si>
  <si>
    <t>Материально-техническое обеспечение деятельности Общественной палаты</t>
  </si>
  <si>
    <t>Муниципальная программа «Благоустройство территории городского округа Тольятти на 2015-2024 годы»</t>
  </si>
  <si>
    <t xml:space="preserve">330 00 00000   </t>
  </si>
  <si>
    <t>120 00 04070</t>
  </si>
  <si>
    <t>120 00 04000</t>
  </si>
  <si>
    <t xml:space="preserve">Субсидии некоммерческим организациям 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</si>
  <si>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</si>
  <si>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>280 00 10370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</si>
  <si>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</si>
  <si>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>Социальные выплаты гражданам, кроме публичных нормативных социальных выплат</t>
  </si>
  <si>
    <t>270 00 00000</t>
  </si>
  <si>
    <t>270 00 04000</t>
  </si>
  <si>
    <t>270 00 04040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</si>
  <si>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потребительского рынка в городском округе Тольятти на 2017-2021 годы</t>
    </r>
    <r>
      <rPr>
        <sz val="13"/>
        <rFont val="Calibri"/>
        <family val="2"/>
        <charset val="204"/>
      </rPr>
      <t>»</t>
    </r>
  </si>
  <si>
    <t>Строительство объектов дошкольного образования</t>
  </si>
  <si>
    <t>070 00 S3390</t>
  </si>
  <si>
    <t xml:space="preserve"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речным транспортом на городской паромной переправе «Микрорайон Шлюзовой – полуостров Копылово» 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</si>
  <si>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</si>
  <si>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Высшее образование</t>
  </si>
  <si>
    <t>330 00 04270</t>
  </si>
  <si>
    <t>Поддержка государственных программ субъектов Российской Федерации  и муниципальных программ формирования современной городской среды</t>
  </si>
  <si>
    <t>050 00 04280</t>
  </si>
  <si>
    <t xml:space="preserve">330 00 L555F  </t>
  </si>
  <si>
    <t>Муниципальная программа «Ремонт  помещений, находящихся в муниципальной собственности городского округа Тольятти, на 2018-2022 годы»</t>
  </si>
  <si>
    <t>Муниципальная программа «Содержание и ремонт объектов и сетей инженерной инфраструктуры городского округа Тольятти на 2018-2022 годы»</t>
  </si>
  <si>
    <t xml:space="preserve"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2014-2020 годы» </t>
  </si>
  <si>
    <t xml:space="preserve">Мероприятия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годы» </t>
  </si>
  <si>
    <t>330 00 S3320</t>
  </si>
  <si>
    <t>330 00 S3760</t>
  </si>
  <si>
    <t/>
  </si>
  <si>
    <t>240 00 04450</t>
  </si>
  <si>
    <r>
      <t>Муниципальная программа городского округа Тольятти «Развитие малого и среднего предпринимательства городского округа Тольятти на 2018-2022 годы</t>
    </r>
    <r>
      <rPr>
        <sz val="13"/>
        <rFont val="Calibri"/>
        <family val="2"/>
        <charset val="204"/>
      </rPr>
      <t>»</t>
    </r>
  </si>
  <si>
    <t>050 00 09300</t>
  </si>
  <si>
    <t>Единовременное пособие на первоочередные нужды</t>
  </si>
  <si>
    <t>050 00 09340</t>
  </si>
  <si>
    <t>050 00 09350</t>
  </si>
  <si>
    <t>050 00 09360</t>
  </si>
  <si>
    <t>050 00 09370</t>
  </si>
  <si>
    <t>050 00 09380</t>
  </si>
  <si>
    <t>050 00 09390</t>
  </si>
  <si>
    <t>Единовременное пособие одному из родителей  в связи с рождением ребенка в День исторического рождения города (20 июня)</t>
  </si>
  <si>
    <t>050 00 04340</t>
  </si>
  <si>
    <r>
      <t xml:space="preserve">Единовременное пособие в связи с награждением медалью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За особые успехи в учении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по окончании обучения в образовательной организации, реализующей образовательные программы среднего общего образования</t>
    </r>
  </si>
  <si>
    <t xml:space="preserve">Единовременное пособие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</si>
  <si>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Единовременное пособие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t>
  </si>
  <si>
    <t xml:space="preserve">280 00 10570 </t>
  </si>
  <si>
    <t>090 00 04240</t>
  </si>
  <si>
    <t>Выплаты именных премий главы городского округа Тольятти лицам с ограниченными возможностями здоровья и добровольцам из числа жителей городского округа</t>
  </si>
  <si>
    <t>080 00 L0200</t>
  </si>
  <si>
    <t>Муниципальная программа «Поддержка социально ориентированных некоммерческих организаций, содействие развитию некоммерческих организаций и общественных инициатив на 2015-2020 годы»</t>
  </si>
  <si>
    <t xml:space="preserve">Резервный фонд администрации городского округа Тольятти </t>
  </si>
  <si>
    <t>220 00 11000</t>
  </si>
  <si>
    <t>220 00 11010</t>
  </si>
  <si>
    <t>220 00 11040</t>
  </si>
  <si>
    <t>220 00 08000</t>
  </si>
  <si>
    <t>220 00 08010</t>
  </si>
  <si>
    <t>220 00 02000</t>
  </si>
  <si>
    <t>220 00 02080</t>
  </si>
  <si>
    <t>220 00 04000</t>
  </si>
  <si>
    <t>220 00 04040</t>
  </si>
  <si>
    <t xml:space="preserve">220 00 04120 </t>
  </si>
  <si>
    <t>220 00 12000</t>
  </si>
  <si>
    <t>220 00 12040</t>
  </si>
  <si>
    <t>220 00 12060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</si>
  <si>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</si>
  <si>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280 00 10130</t>
  </si>
  <si>
    <t>990 00 72000</t>
  </si>
  <si>
    <t>990 00 72004</t>
  </si>
  <si>
    <t>230 00 S0340</t>
  </si>
  <si>
    <t>230 00 S3800</t>
  </si>
  <si>
    <t>230 00 S3810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</si>
  <si>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</si>
  <si>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080 00 04110</t>
  </si>
  <si>
    <t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t>
  </si>
  <si>
    <t>280 00 10620</t>
  </si>
  <si>
    <t xml:space="preserve">Подпрограмма «Содержание улично-дорожной сети городского округа Тольятти на 2014-2020гг.»  </t>
  </si>
  <si>
    <t>Субвенции</t>
  </si>
  <si>
    <t>Организация деятельности в сфере архивного дела</t>
  </si>
  <si>
    <t>Закупка товаров, работ и услуг для государственных (муниципальных) нужд</t>
  </si>
  <si>
    <t>220 00 75150</t>
  </si>
  <si>
    <t>220 00 75000</t>
  </si>
  <si>
    <t>Организация деятельности в сфере обеспечения жильем отдельных категорий граждан</t>
  </si>
  <si>
    <t>Расходы на выплаты персоналу в целях обеспечения выполнения функций государственными (муниципальными) органами, учреждениями, органами управления государственными внебюджетными фондами</t>
  </si>
  <si>
    <t>220 00 75080</t>
  </si>
  <si>
    <t>Организация деятельности в сфере охраны окружающей среды</t>
  </si>
  <si>
    <t>220 00 75120</t>
  </si>
  <si>
    <t>Организация транспортного обслуживания населения на садово-дачные массивы</t>
  </si>
  <si>
    <t>Организация деятельности административных комиссий</t>
  </si>
  <si>
    <t>Осуществление деятельности по опеке и попечительству над несовершеннолетними лицами, социальному обслуживанию и социальной поддержке семьи, материнства и детства</t>
  </si>
  <si>
    <t>220 00 75130</t>
  </si>
  <si>
    <t>220 00 75160</t>
  </si>
  <si>
    <t>220 00 75180</t>
  </si>
  <si>
    <t>Меры по осуществлению деятельности по опеке и попечительству в отношении совершеннолетних граждан</t>
  </si>
  <si>
    <t>220 00 75190</t>
  </si>
  <si>
    <t>Организация деятельности в сфере охраны труда</t>
  </si>
  <si>
    <t>220 00 75200</t>
  </si>
  <si>
    <t>110 00 75180</t>
  </si>
  <si>
    <t>110 00 75000</t>
  </si>
  <si>
    <t>110 00 75120</t>
  </si>
  <si>
    <t>110 00 75190</t>
  </si>
  <si>
    <t>Охрана семьи и детства</t>
  </si>
  <si>
    <t xml:space="preserve">10 </t>
  </si>
  <si>
    <t xml:space="preserve">04 </t>
  </si>
  <si>
    <t>Вознаграждение, причитающееся приемному родителю, патронатному воспитателю</t>
  </si>
  <si>
    <t>050 00 75000</t>
  </si>
  <si>
    <t>050 00 75170</t>
  </si>
  <si>
    <t xml:space="preserve">340 00 00000 </t>
  </si>
  <si>
    <t>к решению Думы</t>
  </si>
  <si>
    <t xml:space="preserve">340 00 L5550  </t>
  </si>
  <si>
    <t>070 00 75020</t>
  </si>
  <si>
    <t>070 00 75000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</si>
  <si>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</si>
  <si>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</si>
  <si>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070 00 75230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</si>
  <si>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</si>
  <si>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</si>
  <si>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070 00 75060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</si>
  <si>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</si>
  <si>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</si>
  <si>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</si>
  <si>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990 00 S2000</t>
  </si>
  <si>
    <t>990 00 S2004</t>
  </si>
  <si>
    <t>010 00 S2000</t>
  </si>
  <si>
    <t>010 00 S2002</t>
  </si>
  <si>
    <t>020 00 S2000</t>
  </si>
  <si>
    <t>020 00 S2002</t>
  </si>
  <si>
    <t>070 00 S2000</t>
  </si>
  <si>
    <t>070 00 S2002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</si>
  <si>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</si>
  <si>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070 00 75040</t>
  </si>
  <si>
    <t>100 00 02000</t>
  </si>
  <si>
    <t>100 00 02320</t>
  </si>
  <si>
    <t>Мероприятия в организациях, осуществляющих обеспечение градостроительной деятельности</t>
  </si>
  <si>
    <t>100 00 04320</t>
  </si>
  <si>
    <t>110 00 S3000</t>
  </si>
  <si>
    <t>110 00 S3420</t>
  </si>
  <si>
    <t>Обеспечение долевого софинансирования расходов</t>
  </si>
  <si>
    <t>Создание, организация деятельности и развитие многофунционального центра предоставления государственных и муниципальных услуг</t>
  </si>
  <si>
    <t>050 00 09400</t>
  </si>
  <si>
    <t>Ежемесячные денежные выплаты на проезд для отдельных категорий граждан из числа инвалидов</t>
  </si>
  <si>
    <t>Поддержка муниципальных программ формирования современной городской среды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</si>
  <si>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</si>
  <si>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070 00 75030</t>
  </si>
  <si>
    <t>090 00 04040</t>
  </si>
  <si>
    <t>Обеспечение предоставления гарантий в области пенсионного обеспечения в виде ежемесячной доплаты к страховой пенсии лицам, замещавшим должности депутатов, выборным должностным лицам местного самоуправления, осуществляющим свои полномочия на постоянной основе в органах местного самоуправления городского округа Тольятти, и пенсии за выслугу лет лицам, замещавшим должности муниципальной службы в органах местного самоуправления городского округа Тольятти, в том числе комиссионное вознаграждение по операциям с кредитными организациями</t>
  </si>
  <si>
    <t>КУЛЬТУРА, КИНЕМАТОГРАФИЯ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</si>
  <si>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2014-2020 годы</t>
  </si>
  <si>
    <t>070 00 75280</t>
  </si>
  <si>
    <t>Осуществление ежемесячной денежной выплаты в размере 1500 (одной тысячи пятьсот)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</si>
  <si>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S3340</t>
  </si>
  <si>
    <t>070 00 S3350</t>
  </si>
  <si>
    <t>990 00 51200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</si>
  <si>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</si>
  <si>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080 00 R4970</t>
  </si>
  <si>
    <t>Предоставление молодым семьям социальных выплат на приобретение жилья или строительство индивидуального жилого дома</t>
  </si>
  <si>
    <t>080 00 L4970</t>
  </si>
  <si>
    <t>Обеспечение жильем граждан, проработавших в тылу в период Великой Отечественной войны</t>
  </si>
  <si>
    <t>990 00 75090</t>
  </si>
  <si>
    <t>990 00 51340</t>
  </si>
  <si>
    <t>990 00 51350</t>
  </si>
  <si>
    <t>Обеспечение жильём отдельных категорий граждан, установленных Федеральным законом от 12.01.1995г №5-ФЗ «О ветеранах»</t>
  </si>
  <si>
    <t>990 00 51760</t>
  </si>
  <si>
    <t>Обеспечение жильём отдельных категорий граждан, установленных Федеральным законом от 24.11.1995г №181-ФЗ «О социальной защите инвалидов в РФ»</t>
  </si>
  <si>
    <t>990 00 R0820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</si>
  <si>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</si>
  <si>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 xml:space="preserve">Капитальные вложения в объекты государственной (муниципальной) собственности 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</si>
  <si>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</si>
  <si>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</si>
  <si>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>010 00 S3020</t>
  </si>
  <si>
    <t>280 00 04370</t>
  </si>
  <si>
    <t>280 00 04000</t>
  </si>
  <si>
    <t>Поддержка творческой деятельности и техническое оснащение детских и кукольных театров</t>
  </si>
  <si>
    <t>010 00 76010</t>
  </si>
  <si>
    <t>Поддержка самодеятельного народного творчества</t>
  </si>
  <si>
    <t xml:space="preserve">Мероприятия по проведению капитального ремонта зданий (помещений) муниципальных учреждений культуры </t>
  </si>
  <si>
    <t>030 00 S3010</t>
  </si>
  <si>
    <t>Организация и проведение мероприятий с несовершеннолетними в период каникул и свободное от учебы время</t>
  </si>
  <si>
    <t>Резервный фонд Губернатора Самарской области</t>
  </si>
  <si>
    <t>Создание дополнительных мест для детей в возрасте от 2 месяцев до 3 лет в  организациях, осуществляющих образовательную деятельность по программам дошкольного образования</t>
  </si>
  <si>
    <t>070 00 L1590</t>
  </si>
  <si>
    <t>990 00 76050</t>
  </si>
  <si>
    <t>Исполнение органами местного самоуправления актов государственных органов по обеспечению жилыми помещениями детей-сирот и детей, оставшихся без попечения родителей, лиц из их числа по договорам найма специализированных жилых помещений</t>
  </si>
  <si>
    <t>221 00 75200</t>
  </si>
  <si>
    <t>221 00 75000</t>
  </si>
  <si>
    <t>330 00 S9800</t>
  </si>
  <si>
    <t>070 00 S3400</t>
  </si>
  <si>
    <t>020 00 04100</t>
  </si>
  <si>
    <t>Проектирование и реконструкция объектов капитального строительства муниципальной собственности в рамках муниципальной программы «Развитие физической культуры и спорта на территории городского округа Тольятти на 2017-2021 годы»</t>
  </si>
  <si>
    <t>020 00 S3030</t>
  </si>
  <si>
    <t>090 00 04360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</si>
  <si>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</si>
  <si>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S3250</t>
  </si>
  <si>
    <t>230 00 12000</t>
  </si>
  <si>
    <t>230 00 12390</t>
  </si>
  <si>
    <t>Учреждения, осуществляющие деятельность в области лесного хозяйства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</si>
  <si>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Капитальный ремонт многоквартирных домов городского округа Тольятти на 2019-2023 годы</t>
    </r>
    <r>
      <rPr>
        <sz val="13"/>
        <rFont val="Calibri"/>
        <family val="2"/>
        <charset val="204"/>
      </rPr>
      <t>»</t>
    </r>
  </si>
  <si>
    <t>Муниципальная программа «Капитальный ремонт многоквартирных домов городского округа Тольятти на 2019-2023 годы»</t>
  </si>
  <si>
    <t>060 00 02000</t>
  </si>
  <si>
    <t>060 00 02430</t>
  </si>
  <si>
    <r>
      <t xml:space="preserve">Муниципальная  программа </t>
    </r>
    <r>
      <rPr>
        <sz val="13"/>
        <color theme="1"/>
        <rFont val="Calibri"/>
        <family val="2"/>
        <charset val="204"/>
      </rPr>
      <t>«</t>
    </r>
    <r>
      <rPr>
        <sz val="13"/>
        <color theme="1"/>
        <rFont val="Times New Roman"/>
        <family val="1"/>
        <charset val="204"/>
      </rPr>
      <t>Культура Тольятти (2019-2023гг.)</t>
    </r>
    <r>
      <rPr>
        <sz val="13"/>
        <color theme="1"/>
        <rFont val="Calibri"/>
        <family val="2"/>
        <charset val="204"/>
      </rPr>
      <t>»</t>
    </r>
  </si>
  <si>
    <t>Муниципальная программа «Профилактика наркомании населения городского округа Тольятти на 2019-2023 годы»</t>
  </si>
  <si>
    <t>340 00 S5550</t>
  </si>
  <si>
    <t>090 00 02430</t>
  </si>
  <si>
    <t>Субсидии национально-культурным общественным объединениям на реализацию социально значимых мероприятий, направленных на развитие межнационального сотрудничества, сохранение и защиту самобытности, культуры, языков и традиций народов Российской Федерации, в городском округе Тольятти</t>
  </si>
  <si>
    <t xml:space="preserve">280 00 10630 </t>
  </si>
  <si>
    <t>155 00 S2000</t>
  </si>
  <si>
    <t>155 00 S2005</t>
  </si>
  <si>
    <t>330 00 04100</t>
  </si>
  <si>
    <t>070 00 04100</t>
  </si>
  <si>
    <t>330 00 04260</t>
  </si>
  <si>
    <t xml:space="preserve">доп.потребность </t>
  </si>
  <si>
    <t>перемещение/сокращение</t>
  </si>
  <si>
    <t>экономия</t>
  </si>
  <si>
    <t>вышестоящие</t>
  </si>
  <si>
    <t>020 Р5 54950</t>
  </si>
  <si>
    <t>Мероприятия по созданию условий для занятий физической культурой и спортом, массовым спортом</t>
  </si>
  <si>
    <t>от 11.12.2018 № 88</t>
  </si>
  <si>
    <t>110 00 75200</t>
  </si>
  <si>
    <t>Тетары, концертные и другие организации исполнительских искусств</t>
  </si>
  <si>
    <t>330 00 04240</t>
  </si>
  <si>
    <t>Осуществление деятельности по отлову и содержанию безнадзорных животных</t>
  </si>
  <si>
    <t>220 00 75290</t>
  </si>
  <si>
    <t>Строительство объектов благоустройства муниципальной собственности</t>
  </si>
  <si>
    <t>330 00 L1130</t>
  </si>
  <si>
    <t>Мероприятия по созданию и модернизации объектов спортивной инфраструктуры муниципальной собственности для занятий физической культурой и спортом</t>
  </si>
  <si>
    <t>020 Р5 S1390</t>
  </si>
  <si>
    <t>990 00 04070</t>
  </si>
  <si>
    <t>990 00 04310</t>
  </si>
  <si>
    <t>020 00 S3340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</si>
  <si>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2014-2021 годы</t>
  </si>
  <si>
    <t>020 00 S3350</t>
  </si>
  <si>
    <t>Сельское хозяйство и рыболовство</t>
  </si>
  <si>
    <t>130 00 75000</t>
  </si>
  <si>
    <t>130 00 75290</t>
  </si>
  <si>
    <t>220 00 S2000</t>
  </si>
  <si>
    <t>220 00 S2001</t>
  </si>
  <si>
    <t>Обеспечение деятельности народных дружин</t>
  </si>
  <si>
    <t>160 00 S3300</t>
  </si>
  <si>
    <t>990 00 12000</t>
  </si>
  <si>
    <t>990 00 12150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</si>
  <si>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2014-2021 годы</t>
    </r>
  </si>
  <si>
    <t>070 00 S3940</t>
  </si>
  <si>
    <t>070 00 S3950</t>
  </si>
  <si>
    <t>Строительство объектов дошкольного образования с ясельными группами</t>
  </si>
  <si>
    <t>070 00 S1590</t>
  </si>
  <si>
    <t>070 P2 51590</t>
  </si>
  <si>
    <t>Создание дополнительных мест для детей в возрасте от 2 месяцев до 3 лет в организациях, осуществляющих образовательную деятельность по программам дошкольного образования</t>
  </si>
  <si>
    <t>Мероприятия на осуществление капитального ремонта зданий (помещений) муниципальных учреждений, осуществляющих деятельность в сфере культуры</t>
  </si>
  <si>
    <t xml:space="preserve">010 A1S3020 </t>
  </si>
  <si>
    <t>Мероприятия на укрепление материально-технической базы организаций высшего образования в сфере культуры</t>
  </si>
  <si>
    <t>010 00 76130</t>
  </si>
  <si>
    <t>Мероприятия на лесовосстановление в рамках государственной программы Самарской области «Развитие лесного хозяйства Самарской области на 2014-2030 годы»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</si>
  <si>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</si>
  <si>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t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</si>
  <si>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обработку почвы под лесные культуры в рамках  государственной программы Самарской области «Развитие лесного хозяйства Самарской области на 2014-2030 годы» 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</si>
  <si>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</si>
  <si>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и качественные автомобильные дороги</t>
    </r>
    <r>
      <rPr>
        <sz val="13"/>
        <rFont val="Calibri"/>
        <family val="2"/>
        <charset val="204"/>
      </rPr>
      <t>»</t>
    </r>
  </si>
  <si>
    <t>152 R1 53930</t>
  </si>
  <si>
    <t>990 00 12380</t>
  </si>
  <si>
    <t>Субсидии в рамках реализации национального проекта «Малое и среднее предпринимательство и поддержка индивидуальной предпринимательской инициативы»</t>
  </si>
  <si>
    <t>120 I5 55270</t>
  </si>
  <si>
    <t>280 00 76180</t>
  </si>
  <si>
    <t>Мероприятия на поддержку общественного самоуправления в части содержания управляющих микрорайонами</t>
  </si>
  <si>
    <t>990 00 04280</t>
  </si>
  <si>
    <t xml:space="preserve">Муниципальная программа «Формирование современной городской среды на 2018-2024 годы» </t>
  </si>
  <si>
    <t>Реализация программ формирования современной городской среды</t>
  </si>
  <si>
    <t>340 F2 55550</t>
  </si>
  <si>
    <t>990 00 79800</t>
  </si>
  <si>
    <t>990 00 S9800</t>
  </si>
  <si>
    <t>Предоставление социальных выплат на улучшение жилищных условий гражданам, признанным нуждающимися, с участием в софинансировании средств резервного фонда Губернатора Самарской области</t>
  </si>
  <si>
    <t>990 00 Z0820</t>
  </si>
  <si>
    <t xml:space="preserve">330 00 S1130 </t>
  </si>
  <si>
    <t>010 00 04100</t>
  </si>
  <si>
    <t>010 00 S3560</t>
  </si>
  <si>
    <t>Строительство и реконструкция объектов культуры</t>
  </si>
  <si>
    <t>020 Р5 S4950</t>
  </si>
  <si>
    <t>Создание условий для занятий физической культурой и спортом, массовым спортом</t>
  </si>
  <si>
    <t>990 00 75000</t>
  </si>
  <si>
    <t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среды Самарской области на 2014 – 2025 годы и на период до 2030 года»</t>
  </si>
  <si>
    <t>240 G1 73520</t>
  </si>
  <si>
    <t>Мероприятия в области повышения квалификации в сфере гражданской обороны и защиты населения от чрезвычайных ситуаций</t>
  </si>
  <si>
    <t>090 00 04160</t>
  </si>
  <si>
    <t>990 00 04460</t>
  </si>
  <si>
    <t>990 00 76200</t>
  </si>
  <si>
    <t>Компенсация расходов гражданам, отнесенным к социально незащищенным категориям населения Самарской области, на приобретение пользовательского оборудования для приема сигнала эфирного цифрового наземного телевизионного вещания общероссийских обязательных общедоступных телеканалов и (или) радиоканалов на территории Самарской области</t>
  </si>
  <si>
    <t>030 00 73010</t>
  </si>
  <si>
    <t>030 00 73000</t>
  </si>
  <si>
    <t>010 00 L5170</t>
  </si>
  <si>
    <t xml:space="preserve">090 00 00000 </t>
  </si>
  <si>
    <t>090 00 04250</t>
  </si>
  <si>
    <t>Премии и гранты</t>
  </si>
  <si>
    <t>350</t>
  </si>
  <si>
    <t>Муниципальная программа «Развитие системы образования городского округа Тольятти на 2017-2020гг.»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</si>
  <si>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</si>
  <si>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070 00 75300</t>
  </si>
  <si>
    <t>Поддержка и развитие среднего и малого предпринимательства</t>
  </si>
  <si>
    <t>120 00 S1610</t>
  </si>
  <si>
    <t>155 00 06510</t>
  </si>
  <si>
    <t>Субсидии муниципальному предприятию городского округа Тольятти «Тольяттинское троллейбусное управление» на увеличение уставного фонда</t>
  </si>
  <si>
    <t>Мероприятия в рамках подпрограммы «Развитие городского пассажирского транспорта в городском округе Тольятти на период 2014-2020гг.» муниципальной программы «Развитие транспортной системы и дорожного хозяйства городского округа Тольятти на 2014-2020гг.»</t>
  </si>
  <si>
    <t>155 00 S4400</t>
  </si>
  <si>
    <t>070 P2 L1590</t>
  </si>
  <si>
    <t>070 00 S3830</t>
  </si>
  <si>
    <t>Выплата  педагогическим работникам муниципальных общеобразовательных организаций, участвующим в подготовке и проведении государственной итоговой аттестации</t>
  </si>
  <si>
    <t>070 00 76220</t>
  </si>
  <si>
    <t xml:space="preserve">Обеспечение жильем отдельных категорий граждан, установленных Федеральным законом от 12.01.1995г № 5-ФЗ «О ветеранах» и не подлежащих обеспечению жильем в рамках Указа Президента РФ от 07.05.2008г № 714 «Об обеспечении жильем ветеранов Великой Отечественной войны 1941-1945 годов» </t>
  </si>
  <si>
    <t>990 00 76250</t>
  </si>
  <si>
    <t>990 00 76260</t>
  </si>
  <si>
    <t>Предоставление социальных выплат на обеспечение жильем молодых семей, изъявивших желание получить социальную выплату в 2019 году, имеющих трех и более детей и не вошедших в список претендентов на получение социальной выплаты в 2019 году.</t>
  </si>
  <si>
    <t xml:space="preserve">010 00 S3020 </t>
  </si>
  <si>
    <t>Мероприятия по проведению капитального ремонта зданий (помещений) муниципальных учреждений культуры</t>
  </si>
  <si>
    <t>130 00 04210</t>
  </si>
  <si>
    <t xml:space="preserve">010 A1 54540 </t>
  </si>
  <si>
    <t>010 A3 54530</t>
  </si>
  <si>
    <t xml:space="preserve">010 A1 S3020 </t>
  </si>
  <si>
    <t>Мероприятия  на создание модельных муниципальных библиотек</t>
  </si>
  <si>
    <t>Мероприятия  на создание виртуальных концертных залов в муниципальных учреждениях культуры</t>
  </si>
  <si>
    <t>Мероприятия  на обеспечение муниципальных библиотек программным обеспечением и компьютерным оборудованием</t>
  </si>
  <si>
    <t>010 00 R5190</t>
  </si>
  <si>
    <t>990 00 06000</t>
  </si>
  <si>
    <t>990 00 06510</t>
  </si>
  <si>
    <t>990 00 12180</t>
  </si>
  <si>
    <t>Оснащение зданий учреждений автоматическими узлами регулирования температуры теплоносителя</t>
  </si>
  <si>
    <t>070 00 04640</t>
  </si>
  <si>
    <t>010 00 04640</t>
  </si>
  <si>
    <t>020 00 04640</t>
  </si>
  <si>
    <t>030 00 04640</t>
  </si>
  <si>
    <t>Резервный фонд администрации городского округа Тольятти на финансирование непредвиденных расходов</t>
  </si>
  <si>
    <t>240 00 S4530</t>
  </si>
  <si>
    <t>340 00 04000</t>
  </si>
  <si>
    <t>340 00 04420</t>
  </si>
  <si>
    <t>220 00 75370</t>
  </si>
  <si>
    <t>Осуществление деятельности по обращению с животными без владельцев</t>
  </si>
  <si>
    <t>130 00 S4540</t>
  </si>
  <si>
    <t>460</t>
  </si>
  <si>
    <t xml:space="preserve"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</t>
  </si>
  <si>
    <t>Мероприятия на реализацию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2018-2022 годы</t>
  </si>
  <si>
    <t>152 R1 S3930</t>
  </si>
  <si>
    <t>330 00 S6150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</si>
  <si>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годы» </t>
  </si>
  <si>
    <t>Предоставление ежемесячных денежных выплат для отдельных категорий граждан, имеющих детей,  которые имеют право на предоставление мер социальной поддержки, установленных для детей-инвалидов законодательством Российской Федерации</t>
  </si>
  <si>
    <t>050 00 09260</t>
  </si>
  <si>
    <t>Предоставление ежемесячных денежных выплат для отдельных категорий граждан, имеющих детей в возрасте до 1 года</t>
  </si>
  <si>
    <t>120 00 74510</t>
  </si>
  <si>
    <t>120 00 S4510</t>
  </si>
  <si>
    <t>070 P2 5159F</t>
  </si>
  <si>
    <t>Организация мероприятий при осуществлении деятельности по обращению с животными без владельцев</t>
  </si>
  <si>
    <t>130 00 75370</t>
  </si>
  <si>
    <t>230 00 S3820</t>
  </si>
  <si>
    <t>Мероприятия по расчистке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</t>
  </si>
  <si>
    <t>Муниципальная программа городского округа Тольятти «Молодой семье - доступное жилье» на 2014-2021гг.</t>
  </si>
  <si>
    <t>152 00 L3900</t>
  </si>
  <si>
    <t>Финансовое обеспечение дорожной деятельности в рамках осуществления крупных, особо важных для социально-экономического развития РФ, мероприятий</t>
  </si>
  <si>
    <t>070 00 75380</t>
  </si>
  <si>
    <t>Создание в муниципальных общеобразовательных организациях, являющихся базовыми школами федерального государственного бюджетного учреждения «Российской академии наук», благоприятных условий для обучающихся, которые ориентированы на освоение научных знаний и достижений науки</t>
  </si>
  <si>
    <t>Муниципальная программа «Поддержка социально ориентированных некоммерческих организаций, содействие развитию некоммерческих организаций, территориального общественного самоуправления и общественных инициатив в городском округе Тольятти на 2015-2020 годы»</t>
  </si>
  <si>
    <t>280 00 74040</t>
  </si>
  <si>
    <t>Субсидии на поддержку муниципальных программ развития социально ориентированных некоммерческих организаций</t>
  </si>
  <si>
    <t>Предоставление в 2019 году социальных выплат на обеспечение жильем молодых семей, изъявивших желание получить социальную выплату, имеющих трех и более детей</t>
  </si>
  <si>
    <t>990 00 76320</t>
  </si>
  <si>
    <t>020 Р5 5139S</t>
  </si>
  <si>
    <t>020 Р5 5495S</t>
  </si>
  <si>
    <t>990 00 S2007</t>
  </si>
  <si>
    <t>070 00 S2007</t>
  </si>
  <si>
    <t>152 00 S2000</t>
  </si>
  <si>
    <t>152 00 S2007</t>
  </si>
  <si>
    <t>110 00 S2009</t>
  </si>
  <si>
    <t>110 00 S2000</t>
  </si>
  <si>
    <t>130 00 S2008</t>
  </si>
  <si>
    <t>130 00 S2000</t>
  </si>
  <si>
    <t>240 00 S9800</t>
  </si>
  <si>
    <t xml:space="preserve">Обеспечение жильем отдельных категорий граждан, установленных Федеральным законом от 12.01.1995г № 5-ФЗ «О ветеранах», в соответствии с Указом Президента РФ от 07.05.2008г № 714 «Об обеспечении жильем ветеранов Великой Отечественной войны 1941-1945 годов» </t>
  </si>
  <si>
    <t>050 00 75240</t>
  </si>
  <si>
    <t>020 Р5 5139Z</t>
  </si>
  <si>
    <t>020 Р5 5495Z</t>
  </si>
  <si>
    <t>990 00 04100</t>
  </si>
  <si>
    <t>240 00 07090</t>
  </si>
  <si>
    <t>240 00 07000</t>
  </si>
  <si>
    <t>Поддержка государственных программ субъектов Российской Федерации и муниципальных программ формирования современной городской среды (расходы сверх софинансирования)</t>
  </si>
  <si>
    <t>Мероприятия по разработке технико-экономического обоснования на вариантной основе работ по ликвидации очагов загрязнения на территории бывшего ОАО «Фосфор»</t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</si>
  <si>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</si>
  <si>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990 00 76420</t>
  </si>
  <si>
    <t>Кассовое исполнение</t>
  </si>
  <si>
    <t>% исполнения</t>
  </si>
  <si>
    <t xml:space="preserve">Утвержденный план </t>
  </si>
  <si>
    <t>РАСХОДЫ БЮДЖЕТА ГОРОДСКОГО ОКРУГА ТОЛЬЯТТИ ПО РАЗДЕЛАМ, ПОДРАЗДЕЛАМ, ЦЕЛЕВЫМ СТАТЬЯМ (МУНИЦИПАЛЬНЫМ ПРОГРАММАМ И НЕПРОГРАММНЫМ НАПРАВЛЕНИЯМ ДЕЯТЕЛЬНОСТИ), ГРУППАМ И ПОДГРУППАМ ВИДОВ РАСХОДОВ КЛАССИФИКАЦИИ РАСХОДОВ БЮДЖЕТА ГОРОДСКОГО ОКРУГА ТОЛЬЯТТИ ЗА 2019 ГОД</t>
  </si>
  <si>
    <t>тыс.руб.</t>
  </si>
  <si>
    <t>Приложение 3</t>
  </si>
  <si>
    <t>к пояснительной записке</t>
  </si>
  <si>
    <t>отчета об исполнении бюджета за 2019 год</t>
  </si>
  <si>
    <t>990 00 S2001</t>
  </si>
  <si>
    <t>990 00 55500</t>
  </si>
  <si>
    <t>220 00 S2010</t>
  </si>
  <si>
    <t>230 00 S4430</t>
  </si>
  <si>
    <t>340 00 S2000</t>
  </si>
  <si>
    <t>340 00 S2008</t>
  </si>
  <si>
    <t>240 G1 52420</t>
  </si>
  <si>
    <t>Поощрение региональных (муниципальных) команд за достижение показателей эффективности деятельности высших должностных лиц субъектов Российской Федерации и деятельности органов исполнительной власти субъектов Российской Федерации</t>
  </si>
  <si>
    <t>Среднесписочная численность работников муниципальных учреждений за 2019 год составила  16 290 чел., затраты на их денежное содержание составили  4 906 928 тыс.руб.</t>
  </si>
  <si>
    <t>Среднесписочная численность муниципальных служащих за 2019 года составила 919 чел., затраты на их денежное содержание составили 463 185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</si>
</sst>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"/>
  </numFmts>
  <fonts count="26" x14ac:knownFonts="1">
    <font>
      <sz val="10"/>
      <name val="Arial Cyr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1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6"/>
      <name val="Times New Roman"/>
      <family val="1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6"/>
      <name val="Times New Roman"/>
      <family val="1"/>
      <charset val="204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3"/>
      <name val="Calibri"/>
      <family val="2"/>
      <charset val="204"/>
    </font>
    <font>
      <sz val="13"/>
      <color theme="1"/>
      <name val="Times New Roman"/>
      <family val="1"/>
      <charset val="204"/>
    </font>
    <font>
      <sz val="13"/>
      <color theme="1"/>
      <name val="Calibri"/>
      <family val="2"/>
      <charset val="204"/>
    </font>
    <font>
      <sz val="10"/>
      <color theme="1"/>
      <name val="Times New Roman"/>
      <family val="1"/>
      <charset val="204"/>
    </font>
    <font>
      <sz val="13"/>
      <color indexed="8"/>
      <name val="Times New Roman"/>
      <family val="1"/>
      <charset val="204"/>
    </font>
    <font>
      <b/>
      <sz val="13"/>
      <color theme="1"/>
      <name val="Times New Roman"/>
      <family val="1"/>
      <charset val="204"/>
    </font>
    <font>
      <sz val="13"/>
      <color rgb="FFFF0000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</cellStyleXfs>
  <cellXfs count="132">
    <xf numFmtId="0" fontId="0" fillId="0" borderId="0" xfId="0"/>
    <xf numFmtId="0" fontId="2" fillId="0" borderId="0" xfId="0" applyFont="1" applyFill="1"/>
    <xf numFmtId="0" fontId="2" fillId="0" borderId="0" xfId="0" applyFont="1" applyFill="1" applyAlignment="1">
      <alignment wrapText="1"/>
    </xf>
    <xf numFmtId="49" fontId="3" fillId="0" borderId="0" xfId="0" applyNumberFormat="1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9" fillId="0" borderId="0" xfId="0" applyFont="1" applyFill="1"/>
    <xf numFmtId="0" fontId="10" fillId="0" borderId="0" xfId="0" applyFont="1" applyFill="1"/>
    <xf numFmtId="0" fontId="6" fillId="0" borderId="0" xfId="0" applyFont="1" applyFill="1"/>
    <xf numFmtId="0" fontId="13" fillId="0" borderId="0" xfId="0" applyFont="1" applyFill="1"/>
    <xf numFmtId="0" fontId="12" fillId="0" borderId="0" xfId="0" applyFont="1" applyFill="1"/>
    <xf numFmtId="0" fontId="14" fillId="0" borderId="0" xfId="0" applyFont="1" applyFill="1"/>
    <xf numFmtId="0" fontId="17" fillId="0" borderId="0" xfId="0" applyFont="1" applyFill="1"/>
    <xf numFmtId="0" fontId="16" fillId="0" borderId="0" xfId="0" applyFont="1" applyFill="1"/>
    <xf numFmtId="0" fontId="14" fillId="0" borderId="0" xfId="0" applyFont="1" applyFill="1" applyBorder="1" applyAlignment="1">
      <alignment wrapText="1"/>
    </xf>
    <xf numFmtId="49" fontId="16" fillId="0" borderId="0" xfId="0" applyNumberFormat="1" applyFont="1" applyFill="1" applyBorder="1" applyAlignment="1">
      <alignment horizontal="center" wrapText="1"/>
    </xf>
    <xf numFmtId="0" fontId="16" fillId="0" borderId="0" xfId="0" applyFont="1" applyFill="1" applyBorder="1" applyAlignment="1">
      <alignment horizontal="center" wrapText="1"/>
    </xf>
    <xf numFmtId="0" fontId="6" fillId="0" borderId="0" xfId="0" applyFont="1" applyFill="1" applyAlignment="1">
      <alignment horizontal="right"/>
    </xf>
    <xf numFmtId="49" fontId="6" fillId="0" borderId="0" xfId="0" applyNumberFormat="1" applyFont="1" applyFill="1" applyAlignment="1">
      <alignment horizontal="right"/>
    </xf>
    <xf numFmtId="0" fontId="2" fillId="0" borderId="1" xfId="0" applyFont="1" applyFill="1" applyBorder="1"/>
    <xf numFmtId="49" fontId="5" fillId="0" borderId="1" xfId="0" applyNumberFormat="1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 wrapText="1"/>
    </xf>
    <xf numFmtId="3" fontId="5" fillId="0" borderId="1" xfId="0" applyNumberFormat="1" applyFont="1" applyFill="1" applyBorder="1" applyAlignment="1">
      <alignment horizontal="center"/>
    </xf>
    <xf numFmtId="49" fontId="11" fillId="0" borderId="1" xfId="0" applyNumberFormat="1" applyFont="1" applyFill="1" applyBorder="1" applyAlignment="1">
      <alignment horizontal="center" wrapText="1"/>
    </xf>
    <xf numFmtId="3" fontId="11" fillId="0" borderId="1" xfId="0" applyNumberFormat="1" applyFont="1" applyFill="1" applyBorder="1" applyAlignment="1">
      <alignment horizontal="center"/>
    </xf>
    <xf numFmtId="49" fontId="12" fillId="0" borderId="1" xfId="0" applyNumberFormat="1" applyFont="1" applyFill="1" applyBorder="1" applyAlignment="1">
      <alignment horizontal="center" wrapText="1"/>
    </xf>
    <xf numFmtId="3" fontId="12" fillId="0" borderId="1" xfId="0" applyNumberFormat="1" applyFont="1" applyFill="1" applyBorder="1" applyAlignment="1">
      <alignment horizontal="center"/>
    </xf>
    <xf numFmtId="3" fontId="12" fillId="0" borderId="1" xfId="0" applyNumberFormat="1" applyFont="1" applyFill="1" applyBorder="1" applyAlignment="1">
      <alignment horizontal="center" wrapText="1"/>
    </xf>
    <xf numFmtId="3" fontId="11" fillId="0" borderId="1" xfId="2" applyNumberFormat="1" applyFont="1" applyFill="1" applyBorder="1" applyAlignment="1">
      <alignment horizontal="center"/>
    </xf>
    <xf numFmtId="49" fontId="13" fillId="0" borderId="1" xfId="0" applyNumberFormat="1" applyFont="1" applyFill="1" applyBorder="1" applyAlignment="1">
      <alignment horizontal="center" wrapText="1"/>
    </xf>
    <xf numFmtId="1" fontId="12" fillId="0" borderId="1" xfId="0" applyNumberFormat="1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left" wrapText="1"/>
    </xf>
    <xf numFmtId="49" fontId="3" fillId="0" borderId="1" xfId="0" applyNumberFormat="1" applyFont="1" applyFill="1" applyBorder="1" applyAlignment="1">
      <alignment horizontal="center" wrapText="1"/>
    </xf>
    <xf numFmtId="49" fontId="20" fillId="0" borderId="1" xfId="0" applyNumberFormat="1" applyFont="1" applyFill="1" applyBorder="1" applyAlignment="1">
      <alignment horizontal="center"/>
    </xf>
    <xf numFmtId="3" fontId="5" fillId="0" borderId="1" xfId="1" applyNumberFormat="1" applyFont="1" applyFill="1" applyBorder="1" applyAlignment="1">
      <alignment horizontal="center"/>
    </xf>
    <xf numFmtId="49" fontId="6" fillId="0" borderId="1" xfId="0" applyNumberFormat="1" applyFont="1" applyFill="1" applyBorder="1" applyAlignment="1">
      <alignment horizontal="center" wrapText="1"/>
    </xf>
    <xf numFmtId="49" fontId="3" fillId="0" borderId="0" xfId="0" applyNumberFormat="1" applyFont="1" applyFill="1" applyAlignment="1">
      <alignment horizontal="right"/>
    </xf>
    <xf numFmtId="3" fontId="2" fillId="0" borderId="1" xfId="0" applyNumberFormat="1" applyFont="1" applyFill="1" applyBorder="1" applyAlignment="1">
      <alignment horizontal="center"/>
    </xf>
    <xf numFmtId="49" fontId="3" fillId="0" borderId="0" xfId="0" applyNumberFormat="1" applyFont="1" applyFill="1" applyBorder="1" applyAlignment="1">
      <alignment horizontal="right"/>
    </xf>
    <xf numFmtId="3" fontId="12" fillId="0" borderId="1" xfId="2" applyNumberFormat="1" applyFont="1" applyFill="1" applyBorder="1" applyAlignment="1">
      <alignment horizontal="center"/>
    </xf>
    <xf numFmtId="0" fontId="9" fillId="0" borderId="1" xfId="0" applyFont="1" applyFill="1" applyBorder="1"/>
    <xf numFmtId="0" fontId="6" fillId="0" borderId="1" xfId="0" applyFont="1" applyFill="1" applyBorder="1"/>
    <xf numFmtId="0" fontId="12" fillId="0" borderId="1" xfId="0" applyFont="1" applyFill="1" applyBorder="1"/>
    <xf numFmtId="0" fontId="16" fillId="0" borderId="1" xfId="0" applyFont="1" applyFill="1" applyBorder="1"/>
    <xf numFmtId="3" fontId="2" fillId="0" borderId="0" xfId="0" applyNumberFormat="1" applyFont="1" applyFill="1"/>
    <xf numFmtId="4" fontId="3" fillId="0" borderId="0" xfId="0" applyNumberFormat="1" applyFont="1" applyFill="1" applyAlignment="1">
      <alignment horizontal="center"/>
    </xf>
    <xf numFmtId="2" fontId="3" fillId="0" borderId="0" xfId="0" applyNumberFormat="1" applyFont="1" applyFill="1" applyAlignment="1">
      <alignment horizontal="center"/>
    </xf>
    <xf numFmtId="0" fontId="5" fillId="0" borderId="1" xfId="0" applyFont="1" applyFill="1" applyBorder="1" applyAlignment="1">
      <alignment horizontal="left" wrapText="1"/>
    </xf>
    <xf numFmtId="0" fontId="7" fillId="0" borderId="1" xfId="0" applyFont="1" applyFill="1" applyBorder="1" applyAlignment="1">
      <alignment horizontal="left" wrapText="1"/>
    </xf>
    <xf numFmtId="49" fontId="8" fillId="0" borderId="1" xfId="0" applyNumberFormat="1" applyFont="1" applyFill="1" applyBorder="1" applyAlignment="1">
      <alignment horizontal="center" wrapText="1"/>
    </xf>
    <xf numFmtId="0" fontId="8" fillId="0" borderId="1" xfId="0" applyFont="1" applyFill="1" applyBorder="1" applyAlignment="1">
      <alignment horizontal="center" wrapText="1"/>
    </xf>
    <xf numFmtId="0" fontId="10" fillId="0" borderId="1" xfId="0" applyFont="1" applyFill="1" applyBorder="1"/>
    <xf numFmtId="0" fontId="14" fillId="0" borderId="1" xfId="0" applyFont="1" applyFill="1" applyBorder="1"/>
    <xf numFmtId="0" fontId="12" fillId="0" borderId="1" xfId="0" applyNumberFormat="1" applyFont="1" applyFill="1" applyBorder="1" applyAlignment="1">
      <alignment horizontal="left" wrapText="1"/>
    </xf>
    <xf numFmtId="0" fontId="12" fillId="0" borderId="1" xfId="0" applyFont="1" applyFill="1" applyBorder="1" applyAlignment="1">
      <alignment horizontal="center" wrapText="1"/>
    </xf>
    <xf numFmtId="0" fontId="11" fillId="0" borderId="1" xfId="0" applyFont="1" applyFill="1" applyBorder="1" applyAlignment="1">
      <alignment horizontal="left" wrapText="1"/>
    </xf>
    <xf numFmtId="0" fontId="11" fillId="0" borderId="1" xfId="0" applyFont="1" applyFill="1" applyBorder="1" applyAlignment="1">
      <alignment horizontal="center" wrapText="1"/>
    </xf>
    <xf numFmtId="166" fontId="12" fillId="0" borderId="1" xfId="0" applyNumberFormat="1" applyFont="1" applyFill="1" applyBorder="1" applyAlignment="1">
      <alignment horizontal="center" wrapText="1"/>
    </xf>
    <xf numFmtId="11" fontId="20" fillId="0" borderId="1" xfId="0" applyNumberFormat="1" applyFont="1" applyFill="1" applyBorder="1" applyAlignment="1">
      <alignment horizontal="left" wrapText="1"/>
    </xf>
    <xf numFmtId="0" fontId="3" fillId="0" borderId="1" xfId="0" applyFont="1" applyFill="1" applyBorder="1" applyAlignment="1">
      <alignment horizontal="left" wrapText="1"/>
    </xf>
    <xf numFmtId="1" fontId="11" fillId="0" borderId="1" xfId="0" applyNumberFormat="1" applyFont="1" applyFill="1" applyBorder="1" applyAlignment="1">
      <alignment horizontal="center" wrapText="1"/>
    </xf>
    <xf numFmtId="11" fontId="12" fillId="0" borderId="1" xfId="0" applyNumberFormat="1" applyFont="1" applyFill="1" applyBorder="1" applyAlignment="1">
      <alignment horizontal="left" wrapText="1"/>
    </xf>
    <xf numFmtId="11" fontId="12" fillId="0" borderId="1" xfId="0" applyNumberFormat="1" applyFont="1" applyFill="1" applyBorder="1" applyAlignment="1">
      <alignment wrapText="1"/>
    </xf>
    <xf numFmtId="0" fontId="12" fillId="0" borderId="1" xfId="0" applyNumberFormat="1" applyFont="1" applyFill="1" applyBorder="1" applyAlignment="1">
      <alignment wrapText="1"/>
    </xf>
    <xf numFmtId="166" fontId="11" fillId="0" borderId="1" xfId="0" applyNumberFormat="1" applyFont="1" applyFill="1" applyBorder="1" applyAlignment="1">
      <alignment horizontal="center" wrapText="1"/>
    </xf>
    <xf numFmtId="0" fontId="12" fillId="0" borderId="1" xfId="0" applyFont="1" applyFill="1" applyBorder="1" applyAlignment="1">
      <alignment wrapText="1"/>
    </xf>
    <xf numFmtId="0" fontId="15" fillId="0" borderId="1" xfId="0" applyFont="1" applyFill="1" applyBorder="1" applyAlignment="1">
      <alignment horizontal="left" wrapText="1"/>
    </xf>
    <xf numFmtId="0" fontId="3" fillId="0" borderId="1" xfId="0" applyFont="1" applyFill="1" applyBorder="1" applyAlignment="1">
      <alignment horizontal="center" wrapText="1"/>
    </xf>
    <xf numFmtId="0" fontId="23" fillId="0" borderId="1" xfId="0" applyFont="1" applyFill="1" applyBorder="1" applyAlignment="1">
      <alignment wrapText="1"/>
    </xf>
    <xf numFmtId="49" fontId="12" fillId="0" borderId="1" xfId="0" applyNumberFormat="1" applyFont="1" applyFill="1" applyBorder="1" applyAlignment="1">
      <alignment horizontal="center"/>
    </xf>
    <xf numFmtId="0" fontId="12" fillId="0" borderId="1" xfId="0" applyFont="1" applyFill="1" applyBorder="1" applyAlignment="1">
      <alignment horizontal="left" vertical="center" wrapText="1"/>
    </xf>
    <xf numFmtId="0" fontId="20" fillId="0" borderId="1" xfId="0" applyNumberFormat="1" applyFont="1" applyFill="1" applyBorder="1" applyAlignment="1">
      <alignment horizontal="left" wrapText="1"/>
    </xf>
    <xf numFmtId="0" fontId="20" fillId="0" borderId="1" xfId="0" applyFont="1" applyFill="1" applyBorder="1" applyAlignment="1">
      <alignment horizontal="left" wrapText="1"/>
    </xf>
    <xf numFmtId="0" fontId="12" fillId="0" borderId="1" xfId="0" applyFont="1" applyFill="1" applyBorder="1" applyAlignment="1">
      <alignment horizontal="center"/>
    </xf>
    <xf numFmtId="11" fontId="11" fillId="0" borderId="1" xfId="0" applyNumberFormat="1" applyFont="1" applyFill="1" applyBorder="1" applyAlignment="1">
      <alignment horizontal="left" wrapText="1"/>
    </xf>
    <xf numFmtId="49" fontId="12" fillId="0" borderId="1" xfId="0" applyNumberFormat="1" applyFont="1" applyFill="1" applyBorder="1" applyAlignment="1">
      <alignment horizontal="left" wrapText="1"/>
    </xf>
    <xf numFmtId="0" fontId="18" fillId="0" borderId="1" xfId="0" applyFont="1" applyFill="1" applyBorder="1" applyAlignment="1">
      <alignment horizontal="left" wrapText="1"/>
    </xf>
    <xf numFmtId="0" fontId="23" fillId="0" borderId="1" xfId="0" applyFont="1" applyFill="1" applyBorder="1" applyAlignment="1">
      <alignment horizontal="left" wrapText="1"/>
    </xf>
    <xf numFmtId="0" fontId="13" fillId="0" borderId="1" xfId="0" applyFont="1" applyFill="1" applyBorder="1"/>
    <xf numFmtId="3" fontId="9" fillId="0" borderId="1" xfId="0" applyNumberFormat="1" applyFont="1" applyFill="1" applyBorder="1" applyAlignment="1">
      <alignment horizontal="center"/>
    </xf>
    <xf numFmtId="49" fontId="20" fillId="0" borderId="1" xfId="0" applyNumberFormat="1" applyFont="1" applyFill="1" applyBorder="1" applyAlignment="1">
      <alignment horizontal="center" wrapText="1"/>
    </xf>
    <xf numFmtId="0" fontId="22" fillId="0" borderId="1" xfId="0" applyNumberFormat="1" applyFont="1" applyFill="1" applyBorder="1" applyAlignment="1">
      <alignment horizontal="left" wrapText="1"/>
    </xf>
    <xf numFmtId="49" fontId="22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 wrapText="1"/>
    </xf>
    <xf numFmtId="3" fontId="5" fillId="0" borderId="1" xfId="2" applyNumberFormat="1" applyFont="1" applyFill="1" applyBorder="1" applyAlignment="1">
      <alignment horizontal="center"/>
    </xf>
    <xf numFmtId="0" fontId="12" fillId="0" borderId="1" xfId="3" applyFont="1" applyFill="1" applyBorder="1" applyAlignment="1">
      <alignment horizontal="left" wrapText="1"/>
    </xf>
    <xf numFmtId="0" fontId="20" fillId="0" borderId="1" xfId="0" applyNumberFormat="1" applyFont="1" applyFill="1" applyBorder="1" applyAlignment="1">
      <alignment wrapText="1"/>
    </xf>
    <xf numFmtId="49" fontId="6" fillId="0" borderId="1" xfId="0" applyNumberFormat="1" applyFont="1" applyFill="1" applyBorder="1" applyAlignment="1"/>
    <xf numFmtId="3" fontId="20" fillId="0" borderId="1" xfId="0" applyNumberFormat="1" applyFont="1" applyFill="1" applyBorder="1" applyAlignment="1">
      <alignment horizontal="center"/>
    </xf>
    <xf numFmtId="11" fontId="20" fillId="0" borderId="1" xfId="0" applyNumberFormat="1" applyFont="1" applyFill="1" applyBorder="1" applyAlignment="1">
      <alignment wrapText="1"/>
    </xf>
    <xf numFmtId="0" fontId="12" fillId="0" borderId="1" xfId="3" applyNumberFormat="1" applyFont="1" applyFill="1" applyBorder="1" applyAlignment="1">
      <alignment horizontal="left" vertical="center" wrapText="1"/>
    </xf>
    <xf numFmtId="0" fontId="12" fillId="0" borderId="1" xfId="3" applyFont="1" applyFill="1" applyBorder="1" applyAlignment="1">
      <alignment horizontal="left" vertical="center" wrapText="1"/>
    </xf>
    <xf numFmtId="166" fontId="12" fillId="0" borderId="1" xfId="3" applyNumberFormat="1" applyFont="1" applyFill="1" applyBorder="1" applyAlignment="1">
      <alignment horizontal="center" wrapText="1"/>
    </xf>
    <xf numFmtId="0" fontId="17" fillId="0" borderId="1" xfId="0" applyFont="1" applyFill="1" applyBorder="1"/>
    <xf numFmtId="1" fontId="6" fillId="0" borderId="1" xfId="0" applyNumberFormat="1" applyFont="1" applyFill="1" applyBorder="1" applyAlignment="1">
      <alignment horizontal="center" wrapText="1"/>
    </xf>
    <xf numFmtId="3" fontId="12" fillId="0" borderId="1" xfId="0" applyNumberFormat="1" applyFont="1" applyFill="1" applyBorder="1" applyAlignment="1">
      <alignment horizontal="center" vertical="center" wrapText="1"/>
    </xf>
    <xf numFmtId="3" fontId="11" fillId="0" borderId="1" xfId="1" applyNumberFormat="1" applyFont="1" applyFill="1" applyBorder="1" applyAlignment="1">
      <alignment horizontal="center"/>
    </xf>
    <xf numFmtId="3" fontId="12" fillId="0" borderId="1" xfId="1" applyNumberFormat="1" applyFont="1" applyFill="1" applyBorder="1" applyAlignment="1">
      <alignment horizontal="center"/>
    </xf>
    <xf numFmtId="0" fontId="12" fillId="0" borderId="1" xfId="0" applyNumberFormat="1" applyFont="1" applyFill="1" applyBorder="1" applyAlignment="1">
      <alignment horizontal="center" wrapText="1"/>
    </xf>
    <xf numFmtId="49" fontId="24" fillId="0" borderId="1" xfId="0" applyNumberFormat="1" applyFont="1" applyFill="1" applyBorder="1" applyAlignment="1">
      <alignment horizontal="center"/>
    </xf>
    <xf numFmtId="0" fontId="12" fillId="0" borderId="1" xfId="0" applyFont="1" applyFill="1" applyBorder="1" applyAlignment="1"/>
    <xf numFmtId="0" fontId="20" fillId="0" borderId="1" xfId="0" applyFont="1" applyFill="1" applyBorder="1" applyAlignment="1">
      <alignment vertical="center" wrapText="1"/>
    </xf>
    <xf numFmtId="0" fontId="20" fillId="0" borderId="1" xfId="0" applyFont="1" applyFill="1" applyBorder="1" applyAlignment="1">
      <alignment wrapText="1"/>
    </xf>
    <xf numFmtId="3" fontId="2" fillId="0" borderId="1" xfId="0" applyNumberFormat="1" applyFont="1" applyFill="1" applyBorder="1"/>
    <xf numFmtId="3" fontId="9" fillId="0" borderId="1" xfId="0" applyNumberFormat="1" applyFont="1" applyFill="1" applyBorder="1"/>
    <xf numFmtId="3" fontId="14" fillId="0" borderId="1" xfId="0" applyNumberFormat="1" applyFont="1" applyFill="1" applyBorder="1"/>
    <xf numFmtId="3" fontId="12" fillId="0" borderId="1" xfId="0" applyNumberFormat="1" applyFont="1" applyFill="1" applyBorder="1"/>
    <xf numFmtId="0" fontId="11" fillId="0" borderId="1" xfId="0" applyFont="1" applyFill="1" applyBorder="1" applyAlignment="1">
      <alignment horizontal="center"/>
    </xf>
    <xf numFmtId="3" fontId="13" fillId="0" borderId="1" xfId="0" applyNumberFormat="1" applyFont="1" applyFill="1" applyBorder="1"/>
    <xf numFmtId="0" fontId="12" fillId="0" borderId="1" xfId="3" applyFont="1" applyFill="1" applyBorder="1" applyAlignment="1">
      <alignment wrapText="1"/>
    </xf>
    <xf numFmtId="49" fontId="12" fillId="0" borderId="1" xfId="3" applyNumberFormat="1" applyFont="1" applyFill="1" applyBorder="1" applyAlignment="1">
      <alignment horizontal="center" wrapText="1"/>
    </xf>
    <xf numFmtId="0" fontId="16" fillId="0" borderId="1" xfId="0" applyFont="1" applyFill="1" applyBorder="1" applyAlignment="1"/>
    <xf numFmtId="49" fontId="1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2" fillId="0" borderId="1" xfId="0" applyFont="1" applyFill="1" applyBorder="1" applyAlignment="1">
      <alignment horizontal="center"/>
    </xf>
    <xf numFmtId="166" fontId="5" fillId="0" borderId="1" xfId="0" applyNumberFormat="1" applyFont="1" applyFill="1" applyBorder="1" applyAlignment="1">
      <alignment horizontal="center"/>
    </xf>
    <xf numFmtId="166" fontId="12" fillId="0" borderId="1" xfId="0" applyNumberFormat="1" applyFont="1" applyFill="1" applyBorder="1" applyAlignment="1">
      <alignment horizontal="center"/>
    </xf>
    <xf numFmtId="166" fontId="11" fillId="0" borderId="1" xfId="0" applyNumberFormat="1" applyFont="1" applyFill="1" applyBorder="1" applyAlignment="1">
      <alignment horizontal="center"/>
    </xf>
    <xf numFmtId="3" fontId="9" fillId="0" borderId="0" xfId="0" applyNumberFormat="1" applyFont="1" applyFill="1"/>
    <xf numFmtId="0" fontId="12" fillId="0" borderId="0" xfId="0" applyFont="1" applyFill="1" applyAlignment="1">
      <alignment horizontal="right"/>
    </xf>
    <xf numFmtId="3" fontId="5" fillId="0" borderId="1" xfId="0" applyNumberFormat="1" applyFont="1" applyFill="1" applyBorder="1" applyAlignment="1">
      <alignment horizontal="center" vertical="center"/>
    </xf>
    <xf numFmtId="3" fontId="5" fillId="0" borderId="1" xfId="0" applyNumberFormat="1" applyFont="1" applyFill="1" applyBorder="1" applyAlignment="1">
      <alignment horizontal="center" vertical="center" wrapText="1"/>
    </xf>
    <xf numFmtId="3" fontId="25" fillId="0" borderId="1" xfId="0" applyNumberFormat="1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3" fontId="6" fillId="0" borderId="1" xfId="0" applyNumberFormat="1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Alignment="1">
      <alignment horizontal="left" wrapText="1"/>
    </xf>
    <xf numFmtId="3" fontId="5" fillId="0" borderId="1" xfId="0" applyNumberFormat="1" applyFont="1" applyFill="1" applyBorder="1" applyAlignment="1">
      <alignment horizontal="center" vertical="center" wrapText="1"/>
    </xf>
    <xf numFmtId="3" fontId="5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right"/>
    </xf>
    <xf numFmtId="0" fontId="4" fillId="0" borderId="0" xfId="0" applyFont="1" applyFill="1" applyBorder="1" applyAlignment="1">
      <alignment horizontal="center" wrapText="1"/>
    </xf>
  </cellXfs>
  <cellStyles count="4">
    <cellStyle name="Обычный" xfId="0" builtinId="0"/>
    <cellStyle name="Обычный 2" xfId="3"/>
    <cellStyle name="Финансовый" xfId="1" builtinId="3"/>
    <cellStyle name="Финансовый [0]" xfId="2" builtinId="6"/>
  </cellStyles>
  <dxfs count="0"/>
  <tableStyles count="0" defaultTableStyle="TableStyleMedium9" defaultPivotStyle="PivotStyleLight16"/>
  <colors>
    <mruColors>
      <color rgb="FFFFFF99"/>
      <color rgb="FF00CC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1581"/>
  <sheetViews>
    <sheetView showZeros="0" tabSelected="1" view="pageBreakPreview" topLeftCell="A9" zoomScaleNormal="75" zoomScaleSheetLayoutView="100" workbookViewId="0">
      <selection activeCell="D748" sqref="D748"/>
    </sheetView>
  </sheetViews>
  <sheetFormatPr defaultColWidth="9.140625" defaultRowHeight="15" x14ac:dyDescent="0.25"/>
  <cols>
    <col min="1" max="1" width="55.85546875" style="2" customWidth="1"/>
    <col min="2" max="2" width="8.7109375" style="3" customWidth="1"/>
    <col min="3" max="3" width="8" style="3" customWidth="1"/>
    <col min="4" max="4" width="15.42578125" style="4" customWidth="1"/>
    <col min="5" max="5" width="6" style="3" customWidth="1"/>
    <col min="6" max="6" width="17.7109375" style="1" hidden="1" customWidth="1"/>
    <col min="7" max="7" width="14.85546875" style="1" hidden="1" customWidth="1"/>
    <col min="8" max="8" width="13.7109375" style="1" hidden="1" customWidth="1"/>
    <col min="9" max="9" width="13.85546875" style="1" hidden="1" customWidth="1"/>
    <col min="10" max="10" width="9.140625" style="1" hidden="1" customWidth="1"/>
    <col min="11" max="11" width="10.42578125" style="1" hidden="1" customWidth="1"/>
    <col min="12" max="12" width="13.85546875" style="1" hidden="1" customWidth="1"/>
    <col min="13" max="13" width="14.7109375" style="1" hidden="1" customWidth="1"/>
    <col min="14" max="14" width="13" style="1" hidden="1" customWidth="1"/>
    <col min="15" max="15" width="13.42578125" style="1" hidden="1" customWidth="1"/>
    <col min="16" max="16" width="12.85546875" style="1" hidden="1" customWidth="1"/>
    <col min="17" max="17" width="13.42578125" style="1" hidden="1" customWidth="1"/>
    <col min="18" max="18" width="13.85546875" style="1" hidden="1" customWidth="1"/>
    <col min="19" max="19" width="14.85546875" style="1" hidden="1" customWidth="1"/>
    <col min="20" max="20" width="10.140625" style="1" hidden="1" customWidth="1"/>
    <col min="21" max="21" width="11.5703125" style="1" hidden="1" customWidth="1"/>
    <col min="22" max="22" width="9.140625" style="1" hidden="1" customWidth="1"/>
    <col min="23" max="23" width="13.85546875" style="1" hidden="1" customWidth="1"/>
    <col min="24" max="24" width="15.42578125" style="1" hidden="1" customWidth="1"/>
    <col min="25" max="25" width="14.85546875" style="1" hidden="1" customWidth="1"/>
    <col min="26" max="26" width="11.42578125" style="1" hidden="1" customWidth="1"/>
    <col min="27" max="27" width="10.85546875" style="1" hidden="1" customWidth="1"/>
    <col min="28" max="28" width="9.140625" style="1" hidden="1" customWidth="1"/>
    <col min="29" max="29" width="13.85546875" style="1" hidden="1" customWidth="1"/>
    <col min="30" max="30" width="15.42578125" style="1" hidden="1" customWidth="1"/>
    <col min="31" max="31" width="14.85546875" style="1" hidden="1" customWidth="1"/>
    <col min="32" max="32" width="11.85546875" style="1" hidden="1" customWidth="1"/>
    <col min="33" max="33" width="10.85546875" style="1" hidden="1" customWidth="1"/>
    <col min="34" max="34" width="9.140625" style="1" hidden="1" customWidth="1"/>
    <col min="35" max="35" width="13.42578125" style="1" hidden="1" customWidth="1"/>
    <col min="36" max="36" width="15.42578125" style="1" hidden="1" customWidth="1"/>
    <col min="37" max="37" width="14.85546875" style="1" hidden="1" customWidth="1"/>
    <col min="38" max="38" width="13" style="1" hidden="1" customWidth="1"/>
    <col min="39" max="39" width="12.28515625" style="1" hidden="1" customWidth="1"/>
    <col min="40" max="40" width="9.140625" style="1" hidden="1" customWidth="1"/>
    <col min="41" max="41" width="13.42578125" style="1" hidden="1" customWidth="1"/>
    <col min="42" max="42" width="11.28515625" style="1" hidden="1" customWidth="1"/>
    <col min="43" max="43" width="11" style="1" hidden="1" customWidth="1"/>
    <col min="44" max="44" width="14.5703125" style="1" hidden="1" customWidth="1"/>
    <col min="45" max="45" width="13.5703125" style="1" hidden="1" customWidth="1"/>
    <col min="46" max="46" width="15.28515625" style="1" hidden="1" customWidth="1"/>
    <col min="47" max="47" width="17.5703125" style="1" hidden="1" customWidth="1"/>
    <col min="48" max="48" width="16.7109375" style="1" hidden="1" customWidth="1"/>
    <col min="49" max="49" width="15.5703125" style="1" hidden="1" customWidth="1"/>
    <col min="50" max="50" width="13" style="1" hidden="1" customWidth="1"/>
    <col min="51" max="51" width="12.28515625" style="1" hidden="1" customWidth="1"/>
    <col min="52" max="52" width="12.85546875" style="1" hidden="1" customWidth="1"/>
    <col min="53" max="53" width="13.42578125" style="1" hidden="1" customWidth="1"/>
    <col min="54" max="54" width="15.42578125" style="1" hidden="1" customWidth="1"/>
    <col min="55" max="55" width="3.85546875" style="1" hidden="1" customWidth="1"/>
    <col min="56" max="56" width="8.85546875" style="1" hidden="1" customWidth="1"/>
    <col min="57" max="57" width="11.5703125" style="1" hidden="1" customWidth="1"/>
    <col min="58" max="58" width="9.28515625" style="1" hidden="1" customWidth="1"/>
    <col min="59" max="59" width="11.28515625" style="1" hidden="1" customWidth="1"/>
    <col min="60" max="60" width="15.42578125" style="1" hidden="1" customWidth="1"/>
    <col min="61" max="61" width="14.85546875" style="1" hidden="1" customWidth="1"/>
    <col min="62" max="62" width="8.85546875" style="1" hidden="1" customWidth="1"/>
    <col min="63" max="63" width="8.5703125" style="1" hidden="1" customWidth="1"/>
    <col min="64" max="64" width="9.140625" style="1" hidden="1" customWidth="1"/>
    <col min="65" max="65" width="11.7109375" style="1" hidden="1" customWidth="1"/>
    <col min="66" max="66" width="15.42578125" style="1" hidden="1" customWidth="1"/>
    <col min="67" max="67" width="14.85546875" style="1" hidden="1" customWidth="1"/>
    <col min="68" max="68" width="10.42578125" style="1" hidden="1" customWidth="1"/>
    <col min="69" max="70" width="9.28515625" style="1" hidden="1" customWidth="1"/>
    <col min="71" max="71" width="10.140625" style="1" hidden="1" customWidth="1"/>
    <col min="72" max="72" width="15.42578125" style="1" hidden="1" customWidth="1"/>
    <col min="73" max="73" width="14.85546875" style="1" hidden="1" customWidth="1"/>
    <col min="74" max="74" width="11.42578125" style="1" hidden="1" customWidth="1"/>
    <col min="75" max="75" width="10.85546875" style="1" hidden="1" customWidth="1"/>
    <col min="76" max="76" width="11.140625" style="1" hidden="1" customWidth="1"/>
    <col min="77" max="77" width="12.42578125" style="1" hidden="1" customWidth="1"/>
    <col min="78" max="78" width="15.42578125" style="1" hidden="1" customWidth="1"/>
    <col min="79" max="79" width="14.85546875" style="1" hidden="1" customWidth="1"/>
    <col min="80" max="80" width="10.42578125" style="1" hidden="1" customWidth="1"/>
    <col min="81" max="81" width="10.85546875" style="1" hidden="1" customWidth="1"/>
    <col min="82" max="82" width="9.28515625" style="1" hidden="1" customWidth="1"/>
    <col min="83" max="83" width="11.42578125" style="1" hidden="1" customWidth="1"/>
    <col min="84" max="84" width="15.42578125" style="1" hidden="1" customWidth="1"/>
    <col min="85" max="85" width="14.85546875" style="1" hidden="1" customWidth="1"/>
    <col min="86" max="86" width="14.5703125" style="1" hidden="1" customWidth="1"/>
    <col min="87" max="87" width="10.85546875" style="1" hidden="1" customWidth="1"/>
    <col min="88" max="88" width="9.140625" style="1" hidden="1" customWidth="1"/>
    <col min="89" max="89" width="11.28515625" style="1" hidden="1" customWidth="1"/>
    <col min="90" max="90" width="15.42578125" style="1" hidden="1" customWidth="1"/>
    <col min="91" max="91" width="14.85546875" style="1" hidden="1" customWidth="1"/>
    <col min="92" max="92" width="10.42578125" style="1" hidden="1" customWidth="1"/>
    <col min="93" max="93" width="8.5703125" style="1" hidden="1" customWidth="1"/>
    <col min="94" max="94" width="9.140625" style="1" hidden="1" customWidth="1"/>
    <col min="95" max="95" width="9" style="1" hidden="1" customWidth="1"/>
    <col min="96" max="96" width="15.42578125" style="1" hidden="1" customWidth="1"/>
    <col min="97" max="97" width="14.85546875" style="1" hidden="1" customWidth="1"/>
    <col min="98" max="98" width="9.85546875" style="1" hidden="1" customWidth="1"/>
    <col min="99" max="99" width="10.85546875" style="1" hidden="1" customWidth="1"/>
    <col min="100" max="100" width="9.28515625" style="1" hidden="1" customWidth="1"/>
    <col min="101" max="101" width="9.85546875" style="1" hidden="1" customWidth="1"/>
    <col min="102" max="102" width="15.7109375" style="1" customWidth="1"/>
    <col min="103" max="103" width="17.7109375" style="1" customWidth="1"/>
    <col min="104" max="104" width="16.140625" style="1" customWidth="1"/>
    <col min="105" max="105" width="17.42578125" style="1" customWidth="1"/>
    <col min="106" max="106" width="16.140625" style="112" customWidth="1"/>
    <col min="107" max="107" width="18" style="112" customWidth="1"/>
    <col min="108" max="108" width="11.42578125" style="1" bestFit="1" customWidth="1"/>
    <col min="109" max="16384" width="9.140625" style="1"/>
  </cols>
  <sheetData>
    <row r="1" spans="1:107" ht="15" hidden="1" customHeight="1" x14ac:dyDescent="0.25">
      <c r="A1" s="130" t="s">
        <v>856</v>
      </c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  <c r="O1" s="130"/>
      <c r="P1" s="130"/>
      <c r="Q1" s="130"/>
      <c r="R1" s="130"/>
      <c r="S1" s="130"/>
      <c r="T1" s="130"/>
      <c r="U1" s="130"/>
      <c r="V1" s="130"/>
      <c r="W1" s="130"/>
      <c r="X1" s="130"/>
      <c r="Y1" s="130"/>
      <c r="Z1" s="130"/>
      <c r="AA1" s="130"/>
      <c r="AB1" s="130"/>
      <c r="AC1" s="130"/>
      <c r="AD1" s="130"/>
      <c r="AE1" s="130"/>
      <c r="AF1" s="130"/>
      <c r="AG1" s="130"/>
      <c r="AH1" s="130"/>
      <c r="AI1" s="130"/>
      <c r="AJ1" s="130"/>
      <c r="AK1" s="130"/>
      <c r="AL1" s="130"/>
      <c r="AM1" s="130"/>
      <c r="AN1" s="130"/>
      <c r="AO1" s="130"/>
      <c r="AP1" s="130"/>
      <c r="AQ1" s="130"/>
      <c r="AR1" s="130"/>
      <c r="AS1" s="130"/>
      <c r="AT1" s="130"/>
      <c r="AU1" s="130"/>
      <c r="AV1" s="130"/>
      <c r="AW1" s="130"/>
      <c r="AX1" s="130"/>
      <c r="AY1" s="130"/>
      <c r="AZ1" s="130"/>
      <c r="BA1" s="130"/>
      <c r="BB1" s="130"/>
      <c r="BC1" s="130"/>
      <c r="BD1" s="130"/>
      <c r="BE1" s="130"/>
      <c r="BF1" s="130"/>
      <c r="BG1" s="130"/>
      <c r="BH1" s="130"/>
      <c r="BI1" s="130"/>
      <c r="BJ1" s="130"/>
      <c r="BK1" s="130"/>
      <c r="BL1" s="130"/>
      <c r="BM1" s="130"/>
      <c r="BN1" s="130"/>
      <c r="BO1" s="130"/>
      <c r="BP1" s="130"/>
      <c r="BQ1" s="130"/>
      <c r="BR1" s="130"/>
      <c r="BS1" s="130"/>
      <c r="BT1" s="130"/>
      <c r="BU1" s="130"/>
      <c r="BV1" s="130"/>
      <c r="BW1" s="130"/>
      <c r="BX1" s="130"/>
      <c r="BY1" s="130"/>
      <c r="BZ1" s="130"/>
      <c r="CA1" s="130"/>
      <c r="CB1" s="130"/>
      <c r="CC1" s="130"/>
      <c r="CD1" s="130"/>
      <c r="CE1" s="130"/>
      <c r="CF1" s="130"/>
      <c r="CG1" s="130"/>
      <c r="CH1" s="130"/>
      <c r="CI1" s="130"/>
      <c r="CJ1" s="130"/>
      <c r="CK1" s="130"/>
      <c r="CL1" s="130"/>
      <c r="CM1" s="130"/>
      <c r="CN1" s="130"/>
      <c r="CO1" s="130"/>
      <c r="CP1" s="130"/>
      <c r="CQ1" s="130"/>
      <c r="CR1" s="130"/>
      <c r="CS1" s="130"/>
      <c r="CT1" s="130"/>
      <c r="CU1" s="130"/>
      <c r="CV1" s="130"/>
      <c r="CW1" s="130"/>
      <c r="CX1" s="130"/>
      <c r="CY1" s="130"/>
      <c r="CZ1" s="130"/>
      <c r="DA1" s="130"/>
      <c r="DB1" s="130"/>
      <c r="DC1" s="130"/>
    </row>
    <row r="2" spans="1:107" ht="15" hidden="1" customHeight="1" x14ac:dyDescent="0.25">
      <c r="A2" s="130" t="s">
        <v>857</v>
      </c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30"/>
      <c r="P2" s="130"/>
      <c r="Q2" s="130"/>
      <c r="R2" s="130"/>
      <c r="S2" s="130"/>
      <c r="T2" s="130"/>
      <c r="U2" s="130"/>
      <c r="V2" s="130"/>
      <c r="W2" s="130"/>
      <c r="X2" s="130"/>
      <c r="Y2" s="130"/>
      <c r="Z2" s="130"/>
      <c r="AA2" s="130"/>
      <c r="AB2" s="130"/>
      <c r="AC2" s="130"/>
      <c r="AD2" s="130"/>
      <c r="AE2" s="130"/>
      <c r="AF2" s="130"/>
      <c r="AG2" s="130"/>
      <c r="AH2" s="130"/>
      <c r="AI2" s="130"/>
      <c r="AJ2" s="130"/>
      <c r="AK2" s="130"/>
      <c r="AL2" s="130"/>
      <c r="AM2" s="130"/>
      <c r="AN2" s="130"/>
      <c r="AO2" s="130"/>
      <c r="AP2" s="130"/>
      <c r="AQ2" s="130"/>
      <c r="AR2" s="130"/>
      <c r="AS2" s="130"/>
      <c r="AT2" s="130"/>
      <c r="AU2" s="130"/>
      <c r="AV2" s="130"/>
      <c r="AW2" s="130"/>
      <c r="AX2" s="130"/>
      <c r="AY2" s="130"/>
      <c r="AZ2" s="130"/>
      <c r="BA2" s="130"/>
      <c r="BB2" s="130"/>
      <c r="BC2" s="130"/>
      <c r="BD2" s="130"/>
      <c r="BE2" s="130"/>
      <c r="BF2" s="130"/>
      <c r="BG2" s="130"/>
      <c r="BH2" s="130"/>
      <c r="BI2" s="130"/>
      <c r="BJ2" s="130"/>
      <c r="BK2" s="130"/>
      <c r="BL2" s="130"/>
      <c r="BM2" s="130"/>
      <c r="BN2" s="130"/>
      <c r="BO2" s="130"/>
      <c r="BP2" s="130"/>
      <c r="BQ2" s="130"/>
      <c r="BR2" s="130"/>
      <c r="BS2" s="130"/>
      <c r="BT2" s="130"/>
      <c r="BU2" s="130"/>
      <c r="BV2" s="130"/>
      <c r="BW2" s="130"/>
      <c r="BX2" s="130"/>
      <c r="BY2" s="130"/>
      <c r="BZ2" s="130"/>
      <c r="CA2" s="130"/>
      <c r="CB2" s="130"/>
      <c r="CC2" s="130"/>
      <c r="CD2" s="130"/>
      <c r="CE2" s="130"/>
      <c r="CF2" s="130"/>
      <c r="CG2" s="130"/>
      <c r="CH2" s="130"/>
      <c r="CI2" s="130"/>
      <c r="CJ2" s="130"/>
      <c r="CK2" s="130"/>
      <c r="CL2" s="130"/>
      <c r="CM2" s="130"/>
      <c r="CN2" s="130"/>
      <c r="CO2" s="130"/>
      <c r="CP2" s="130"/>
      <c r="CQ2" s="130"/>
      <c r="CR2" s="130"/>
      <c r="CS2" s="130"/>
      <c r="CT2" s="130"/>
      <c r="CU2" s="130"/>
      <c r="CV2" s="130"/>
      <c r="CW2" s="130"/>
      <c r="CX2" s="130"/>
      <c r="CY2" s="130"/>
      <c r="CZ2" s="130"/>
      <c r="DA2" s="130"/>
      <c r="DB2" s="130"/>
      <c r="DC2" s="130"/>
    </row>
    <row r="3" spans="1:107" ht="15" hidden="1" customHeight="1" x14ac:dyDescent="0.25">
      <c r="A3" s="130" t="s">
        <v>858</v>
      </c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  <c r="U3" s="130"/>
      <c r="V3" s="130"/>
      <c r="W3" s="130"/>
      <c r="X3" s="130"/>
      <c r="Y3" s="130"/>
      <c r="Z3" s="130"/>
      <c r="AA3" s="130"/>
      <c r="AB3" s="130"/>
      <c r="AC3" s="130"/>
      <c r="AD3" s="130"/>
      <c r="AE3" s="130"/>
      <c r="AF3" s="130"/>
      <c r="AG3" s="130"/>
      <c r="AH3" s="130"/>
      <c r="AI3" s="130"/>
      <c r="AJ3" s="130"/>
      <c r="AK3" s="130"/>
      <c r="AL3" s="130"/>
      <c r="AM3" s="130"/>
      <c r="AN3" s="130"/>
      <c r="AO3" s="130"/>
      <c r="AP3" s="130"/>
      <c r="AQ3" s="130"/>
      <c r="AR3" s="130"/>
      <c r="AS3" s="130"/>
      <c r="AT3" s="130"/>
      <c r="AU3" s="130"/>
      <c r="AV3" s="130"/>
      <c r="AW3" s="130"/>
      <c r="AX3" s="130"/>
      <c r="AY3" s="130"/>
      <c r="AZ3" s="130"/>
      <c r="BA3" s="130"/>
      <c r="BB3" s="130"/>
      <c r="BC3" s="130"/>
      <c r="BD3" s="130"/>
      <c r="BE3" s="130"/>
      <c r="BF3" s="130"/>
      <c r="BG3" s="130"/>
      <c r="BH3" s="130"/>
      <c r="BI3" s="130"/>
      <c r="BJ3" s="130"/>
      <c r="BK3" s="130"/>
      <c r="BL3" s="130"/>
      <c r="BM3" s="130"/>
      <c r="BN3" s="130"/>
      <c r="BO3" s="130"/>
      <c r="BP3" s="130"/>
      <c r="BQ3" s="130"/>
      <c r="BR3" s="130"/>
      <c r="BS3" s="130"/>
      <c r="BT3" s="130"/>
      <c r="BU3" s="130"/>
      <c r="BV3" s="130"/>
      <c r="BW3" s="130"/>
      <c r="BX3" s="130"/>
      <c r="BY3" s="130"/>
      <c r="BZ3" s="130"/>
      <c r="CA3" s="130"/>
      <c r="CB3" s="130"/>
      <c r="CC3" s="130"/>
      <c r="CD3" s="130"/>
      <c r="CE3" s="130"/>
      <c r="CF3" s="130"/>
      <c r="CG3" s="130"/>
      <c r="CH3" s="130"/>
      <c r="CI3" s="130"/>
      <c r="CJ3" s="130"/>
      <c r="CK3" s="130"/>
      <c r="CL3" s="130"/>
      <c r="CM3" s="130"/>
      <c r="CN3" s="130"/>
      <c r="CO3" s="130"/>
      <c r="CP3" s="130"/>
      <c r="CQ3" s="130"/>
      <c r="CR3" s="130"/>
      <c r="CS3" s="130"/>
      <c r="CT3" s="130"/>
      <c r="CU3" s="130"/>
      <c r="CV3" s="130"/>
      <c r="CW3" s="130"/>
      <c r="CX3" s="130"/>
      <c r="CY3" s="130"/>
      <c r="CZ3" s="130"/>
      <c r="DA3" s="130"/>
      <c r="DB3" s="130"/>
      <c r="DC3" s="130"/>
    </row>
    <row r="4" spans="1:107" ht="15" hidden="1" customHeight="1" x14ac:dyDescent="0.3">
      <c r="A4" s="16"/>
      <c r="B4" s="16"/>
      <c r="C4" s="16"/>
      <c r="D4" s="16"/>
      <c r="E4" s="17"/>
    </row>
    <row r="5" spans="1:107" ht="15" hidden="1" customHeight="1" x14ac:dyDescent="0.25">
      <c r="A5" s="130" t="s">
        <v>225</v>
      </c>
      <c r="B5" s="130"/>
      <c r="C5" s="130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  <c r="R5" s="130"/>
      <c r="S5" s="130"/>
      <c r="T5" s="130"/>
      <c r="U5" s="130"/>
      <c r="V5" s="130"/>
      <c r="W5" s="130"/>
      <c r="X5" s="130"/>
      <c r="Y5" s="130"/>
      <c r="Z5" s="130"/>
      <c r="AA5" s="130"/>
      <c r="AB5" s="130"/>
      <c r="AC5" s="130"/>
      <c r="AD5" s="130"/>
      <c r="AE5" s="130"/>
      <c r="AF5" s="130"/>
      <c r="AG5" s="130"/>
      <c r="AH5" s="130"/>
      <c r="AI5" s="130"/>
      <c r="AJ5" s="130"/>
      <c r="AK5" s="130"/>
      <c r="AL5" s="130"/>
      <c r="AM5" s="130"/>
      <c r="AN5" s="130"/>
      <c r="AO5" s="130"/>
      <c r="AP5" s="130"/>
      <c r="AQ5" s="130"/>
      <c r="AR5" s="130"/>
      <c r="AS5" s="130"/>
      <c r="AT5" s="130"/>
      <c r="AU5" s="130"/>
      <c r="AV5" s="130"/>
      <c r="AW5" s="130"/>
      <c r="AX5" s="130"/>
      <c r="AY5" s="130"/>
      <c r="AZ5" s="130"/>
      <c r="BA5" s="130"/>
      <c r="BB5" s="130"/>
      <c r="BC5" s="130"/>
      <c r="BD5" s="130"/>
      <c r="BE5" s="130"/>
      <c r="BF5" s="130"/>
      <c r="BG5" s="130"/>
      <c r="BH5" s="130"/>
      <c r="BI5" s="130"/>
      <c r="BJ5" s="130"/>
      <c r="BK5" s="130"/>
      <c r="BL5" s="130"/>
      <c r="BM5" s="130"/>
      <c r="BN5" s="130"/>
      <c r="BO5" s="130"/>
      <c r="BP5" s="130"/>
      <c r="BQ5" s="130"/>
      <c r="BR5" s="130"/>
      <c r="BS5" s="130"/>
      <c r="BT5" s="130"/>
      <c r="BU5" s="130"/>
      <c r="BV5" s="130"/>
      <c r="BW5" s="130"/>
      <c r="BX5" s="130"/>
      <c r="BY5" s="130"/>
      <c r="BZ5" s="130"/>
      <c r="CA5" s="130"/>
      <c r="CB5" s="130"/>
      <c r="CC5" s="130"/>
      <c r="CD5" s="130"/>
      <c r="CE5" s="130"/>
      <c r="CF5" s="130"/>
      <c r="CG5" s="130"/>
      <c r="CH5" s="130"/>
      <c r="CI5" s="130"/>
      <c r="CJ5" s="130"/>
      <c r="CK5" s="130"/>
      <c r="CL5" s="130"/>
      <c r="CM5" s="130"/>
      <c r="CN5" s="130"/>
      <c r="CO5" s="130"/>
      <c r="CP5" s="130"/>
      <c r="CQ5" s="130"/>
      <c r="CR5" s="130"/>
      <c r="CS5" s="130"/>
      <c r="CT5" s="130"/>
      <c r="CU5" s="130"/>
      <c r="CV5" s="130"/>
      <c r="CW5" s="130"/>
      <c r="CX5" s="130"/>
      <c r="CY5" s="130"/>
      <c r="CZ5" s="130"/>
      <c r="DA5" s="130"/>
      <c r="DB5" s="130"/>
      <c r="DC5" s="130"/>
    </row>
    <row r="6" spans="1:107" ht="15" hidden="1" customHeight="1" x14ac:dyDescent="0.25">
      <c r="A6" s="130" t="s">
        <v>576</v>
      </c>
      <c r="B6" s="130"/>
      <c r="C6" s="13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  <c r="P6" s="130"/>
      <c r="Q6" s="130"/>
      <c r="R6" s="130"/>
      <c r="S6" s="130"/>
      <c r="T6" s="130"/>
      <c r="U6" s="130"/>
      <c r="V6" s="130"/>
      <c r="W6" s="130"/>
      <c r="X6" s="130"/>
      <c r="Y6" s="130"/>
      <c r="Z6" s="130"/>
      <c r="AA6" s="130"/>
      <c r="AB6" s="130"/>
      <c r="AC6" s="130"/>
      <c r="AD6" s="130"/>
      <c r="AE6" s="130"/>
      <c r="AF6" s="130"/>
      <c r="AG6" s="130"/>
      <c r="AH6" s="130"/>
      <c r="AI6" s="130"/>
      <c r="AJ6" s="130"/>
      <c r="AK6" s="130"/>
      <c r="AL6" s="130"/>
      <c r="AM6" s="130"/>
      <c r="AN6" s="130"/>
      <c r="AO6" s="130"/>
      <c r="AP6" s="130"/>
      <c r="AQ6" s="130"/>
      <c r="AR6" s="130"/>
      <c r="AS6" s="130"/>
      <c r="AT6" s="130"/>
      <c r="AU6" s="130"/>
      <c r="AV6" s="130"/>
      <c r="AW6" s="130"/>
      <c r="AX6" s="130"/>
      <c r="AY6" s="130"/>
      <c r="AZ6" s="130"/>
      <c r="BA6" s="130"/>
      <c r="BB6" s="130"/>
      <c r="BC6" s="130"/>
      <c r="BD6" s="130"/>
      <c r="BE6" s="130"/>
      <c r="BF6" s="130"/>
      <c r="BG6" s="130"/>
      <c r="BH6" s="130"/>
      <c r="BI6" s="130"/>
      <c r="BJ6" s="130"/>
      <c r="BK6" s="130"/>
      <c r="BL6" s="130"/>
      <c r="BM6" s="130"/>
      <c r="BN6" s="130"/>
      <c r="BO6" s="130"/>
      <c r="BP6" s="130"/>
      <c r="BQ6" s="130"/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130"/>
      <c r="CW6" s="130"/>
      <c r="CX6" s="130"/>
      <c r="CY6" s="130"/>
      <c r="CZ6" s="130"/>
      <c r="DA6" s="130"/>
      <c r="DB6" s="130"/>
      <c r="DC6" s="130"/>
    </row>
    <row r="7" spans="1:107" ht="15" hidden="1" customHeight="1" x14ac:dyDescent="0.25">
      <c r="A7" s="130" t="s">
        <v>685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0"/>
      <c r="AG7" s="130"/>
      <c r="AH7" s="130"/>
      <c r="AI7" s="130"/>
      <c r="AJ7" s="130"/>
      <c r="AK7" s="130"/>
      <c r="AL7" s="130"/>
      <c r="AM7" s="130"/>
      <c r="AN7" s="130"/>
      <c r="AO7" s="130"/>
      <c r="AP7" s="130"/>
      <c r="AQ7" s="130"/>
      <c r="AR7" s="130"/>
      <c r="AS7" s="130"/>
      <c r="AT7" s="130"/>
      <c r="AU7" s="130"/>
      <c r="AV7" s="130"/>
      <c r="AW7" s="130"/>
      <c r="AX7" s="130"/>
      <c r="AY7" s="130"/>
      <c r="AZ7" s="130"/>
      <c r="BA7" s="130"/>
      <c r="BB7" s="130"/>
      <c r="BC7" s="130"/>
      <c r="BD7" s="130"/>
      <c r="BE7" s="130"/>
      <c r="BF7" s="130"/>
      <c r="BG7" s="130"/>
      <c r="BH7" s="130"/>
      <c r="BI7" s="130"/>
      <c r="BJ7" s="130"/>
      <c r="BK7" s="130"/>
      <c r="BL7" s="130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130"/>
      <c r="CW7" s="130"/>
      <c r="CX7" s="130"/>
      <c r="CY7" s="130"/>
      <c r="CZ7" s="130"/>
      <c r="DA7" s="130"/>
      <c r="DB7" s="130"/>
      <c r="DC7" s="130"/>
    </row>
    <row r="8" spans="1:107" ht="15" hidden="1" customHeight="1" x14ac:dyDescent="0.25">
      <c r="A8" s="118"/>
      <c r="B8" s="118"/>
      <c r="C8" s="118"/>
      <c r="D8" s="118"/>
      <c r="E8" s="118"/>
      <c r="F8" s="118"/>
      <c r="G8" s="118"/>
      <c r="H8" s="118"/>
      <c r="I8" s="118"/>
      <c r="J8" s="118"/>
      <c r="K8" s="118"/>
      <c r="L8" s="118"/>
      <c r="M8" s="118"/>
    </row>
    <row r="9" spans="1:107" ht="123.75" customHeight="1" x14ac:dyDescent="0.35">
      <c r="A9" s="131" t="s">
        <v>854</v>
      </c>
      <c r="B9" s="131"/>
      <c r="C9" s="131"/>
      <c r="D9" s="131"/>
      <c r="E9" s="131"/>
      <c r="F9" s="131"/>
      <c r="G9" s="131"/>
      <c r="H9" s="131"/>
      <c r="I9" s="131"/>
      <c r="J9" s="131"/>
      <c r="K9" s="131"/>
      <c r="L9" s="131"/>
      <c r="M9" s="131"/>
      <c r="N9" s="131"/>
      <c r="O9" s="131"/>
      <c r="P9" s="131"/>
      <c r="Q9" s="131"/>
      <c r="R9" s="131"/>
      <c r="S9" s="131"/>
      <c r="T9" s="131"/>
      <c r="U9" s="131"/>
      <c r="V9" s="131"/>
      <c r="W9" s="131"/>
      <c r="X9" s="131"/>
      <c r="Y9" s="131"/>
      <c r="Z9" s="131"/>
      <c r="AA9" s="131"/>
      <c r="AB9" s="131"/>
      <c r="AC9" s="131"/>
      <c r="AD9" s="131"/>
      <c r="AE9" s="131"/>
      <c r="AF9" s="131"/>
      <c r="AG9" s="131"/>
      <c r="AH9" s="131"/>
      <c r="AI9" s="131"/>
      <c r="AJ9" s="131"/>
      <c r="AK9" s="131"/>
      <c r="AL9" s="131"/>
      <c r="AM9" s="131"/>
      <c r="AN9" s="131"/>
      <c r="AO9" s="131"/>
      <c r="AP9" s="131"/>
      <c r="AQ9" s="131"/>
      <c r="AR9" s="131"/>
      <c r="AS9" s="131"/>
      <c r="AT9" s="131"/>
      <c r="AU9" s="131"/>
      <c r="AV9" s="131"/>
      <c r="AW9" s="131"/>
      <c r="AX9" s="131"/>
      <c r="AY9" s="131"/>
      <c r="AZ9" s="131"/>
      <c r="BA9" s="131"/>
      <c r="BB9" s="131"/>
      <c r="BC9" s="131"/>
      <c r="BD9" s="131"/>
      <c r="BE9" s="131"/>
      <c r="BF9" s="131"/>
      <c r="BG9" s="131"/>
      <c r="BH9" s="131"/>
      <c r="BI9" s="131"/>
      <c r="BJ9" s="131"/>
      <c r="BK9" s="131"/>
      <c r="BL9" s="131"/>
      <c r="BM9" s="131"/>
      <c r="BN9" s="131"/>
      <c r="BO9" s="131"/>
      <c r="BP9" s="131"/>
      <c r="BQ9" s="131"/>
      <c r="BR9" s="131"/>
      <c r="BS9" s="131"/>
      <c r="BT9" s="131"/>
      <c r="BU9" s="131"/>
      <c r="BV9" s="131"/>
      <c r="BW9" s="131"/>
      <c r="BX9" s="131"/>
      <c r="BY9" s="131"/>
      <c r="BZ9" s="131"/>
      <c r="CA9" s="131"/>
      <c r="CB9" s="131"/>
      <c r="CC9" s="131"/>
      <c r="CD9" s="131"/>
      <c r="CE9" s="131"/>
      <c r="CF9" s="131"/>
      <c r="CG9" s="131"/>
      <c r="CH9" s="131"/>
      <c r="CI9" s="131"/>
      <c r="CJ9" s="131"/>
      <c r="CK9" s="131"/>
      <c r="CL9" s="131"/>
      <c r="CM9" s="131"/>
      <c r="CN9" s="131"/>
      <c r="CO9" s="131"/>
      <c r="CP9" s="131"/>
      <c r="CQ9" s="131"/>
      <c r="CR9" s="131"/>
      <c r="CS9" s="131"/>
      <c r="CT9" s="131"/>
      <c r="CU9" s="131"/>
      <c r="CV9" s="131"/>
      <c r="CW9" s="131"/>
      <c r="CX9" s="131"/>
      <c r="CY9" s="131"/>
      <c r="CZ9" s="131"/>
      <c r="DA9" s="131"/>
      <c r="DB9" s="131"/>
      <c r="DC9" s="131"/>
    </row>
    <row r="10" spans="1:107" ht="38.25" customHeight="1" x14ac:dyDescent="0.25">
      <c r="DC10" s="118" t="s">
        <v>855</v>
      </c>
    </row>
    <row r="11" spans="1:107" ht="12.75" customHeight="1" x14ac:dyDescent="0.2">
      <c r="A11" s="128" t="s">
        <v>12</v>
      </c>
      <c r="B11" s="129" t="s">
        <v>48</v>
      </c>
      <c r="C11" s="129" t="s">
        <v>49</v>
      </c>
      <c r="D11" s="128" t="s">
        <v>13</v>
      </c>
      <c r="E11" s="129" t="s">
        <v>14</v>
      </c>
      <c r="F11" s="127" t="s">
        <v>6</v>
      </c>
      <c r="G11" s="127"/>
      <c r="H11" s="126" t="s">
        <v>679</v>
      </c>
      <c r="I11" s="126" t="s">
        <v>680</v>
      </c>
      <c r="J11" s="126" t="s">
        <v>681</v>
      </c>
      <c r="K11" s="126" t="s">
        <v>682</v>
      </c>
      <c r="L11" s="127" t="s">
        <v>6</v>
      </c>
      <c r="M11" s="127"/>
      <c r="N11" s="126" t="s">
        <v>679</v>
      </c>
      <c r="O11" s="126" t="s">
        <v>680</v>
      </c>
      <c r="P11" s="126" t="s">
        <v>681</v>
      </c>
      <c r="Q11" s="126" t="s">
        <v>682</v>
      </c>
      <c r="R11" s="127" t="s">
        <v>6</v>
      </c>
      <c r="S11" s="127"/>
      <c r="T11" s="126" t="s">
        <v>679</v>
      </c>
      <c r="U11" s="126" t="s">
        <v>680</v>
      </c>
      <c r="V11" s="126" t="s">
        <v>681</v>
      </c>
      <c r="W11" s="126" t="s">
        <v>682</v>
      </c>
      <c r="X11" s="127" t="s">
        <v>6</v>
      </c>
      <c r="Y11" s="127"/>
      <c r="Z11" s="126" t="s">
        <v>679</v>
      </c>
      <c r="AA11" s="126" t="s">
        <v>680</v>
      </c>
      <c r="AB11" s="126" t="s">
        <v>681</v>
      </c>
      <c r="AC11" s="126" t="s">
        <v>682</v>
      </c>
      <c r="AD11" s="127" t="s">
        <v>6</v>
      </c>
      <c r="AE11" s="127"/>
      <c r="AF11" s="126" t="s">
        <v>679</v>
      </c>
      <c r="AG11" s="126" t="s">
        <v>680</v>
      </c>
      <c r="AH11" s="126" t="s">
        <v>681</v>
      </c>
      <c r="AI11" s="126" t="s">
        <v>682</v>
      </c>
      <c r="AJ11" s="127" t="s">
        <v>6</v>
      </c>
      <c r="AK11" s="127"/>
      <c r="AL11" s="126" t="s">
        <v>679</v>
      </c>
      <c r="AM11" s="126" t="s">
        <v>680</v>
      </c>
      <c r="AN11" s="126" t="s">
        <v>681</v>
      </c>
      <c r="AO11" s="126" t="s">
        <v>682</v>
      </c>
      <c r="AP11" s="127" t="s">
        <v>6</v>
      </c>
      <c r="AQ11" s="127"/>
      <c r="AR11" s="126" t="s">
        <v>679</v>
      </c>
      <c r="AS11" s="126" t="s">
        <v>680</v>
      </c>
      <c r="AT11" s="126" t="s">
        <v>681</v>
      </c>
      <c r="AU11" s="126" t="s">
        <v>682</v>
      </c>
      <c r="AV11" s="127" t="s">
        <v>6</v>
      </c>
      <c r="AW11" s="127"/>
      <c r="AX11" s="126" t="s">
        <v>679</v>
      </c>
      <c r="AY11" s="126" t="s">
        <v>680</v>
      </c>
      <c r="AZ11" s="126" t="s">
        <v>681</v>
      </c>
      <c r="BA11" s="126" t="s">
        <v>682</v>
      </c>
      <c r="BB11" s="127" t="s">
        <v>6</v>
      </c>
      <c r="BC11" s="127"/>
      <c r="BD11" s="126" t="s">
        <v>679</v>
      </c>
      <c r="BE11" s="126" t="s">
        <v>680</v>
      </c>
      <c r="BF11" s="126" t="s">
        <v>681</v>
      </c>
      <c r="BG11" s="126" t="s">
        <v>682</v>
      </c>
      <c r="BH11" s="127" t="s">
        <v>6</v>
      </c>
      <c r="BI11" s="127"/>
      <c r="BJ11" s="126" t="s">
        <v>679</v>
      </c>
      <c r="BK11" s="126" t="s">
        <v>680</v>
      </c>
      <c r="BL11" s="126" t="s">
        <v>681</v>
      </c>
      <c r="BM11" s="126" t="s">
        <v>682</v>
      </c>
      <c r="BN11" s="127" t="s">
        <v>6</v>
      </c>
      <c r="BO11" s="127"/>
      <c r="BP11" s="126" t="s">
        <v>679</v>
      </c>
      <c r="BQ11" s="126" t="s">
        <v>680</v>
      </c>
      <c r="BR11" s="126" t="s">
        <v>681</v>
      </c>
      <c r="BS11" s="126" t="s">
        <v>682</v>
      </c>
      <c r="BT11" s="127" t="s">
        <v>6</v>
      </c>
      <c r="BU11" s="127"/>
      <c r="BV11" s="126" t="s">
        <v>679</v>
      </c>
      <c r="BW11" s="126" t="s">
        <v>680</v>
      </c>
      <c r="BX11" s="126" t="s">
        <v>681</v>
      </c>
      <c r="BY11" s="126" t="s">
        <v>682</v>
      </c>
      <c r="BZ11" s="127" t="s">
        <v>6</v>
      </c>
      <c r="CA11" s="127"/>
      <c r="CB11" s="126" t="s">
        <v>679</v>
      </c>
      <c r="CC11" s="126" t="s">
        <v>680</v>
      </c>
      <c r="CD11" s="126" t="s">
        <v>681</v>
      </c>
      <c r="CE11" s="126" t="s">
        <v>682</v>
      </c>
      <c r="CF11" s="127" t="s">
        <v>6</v>
      </c>
      <c r="CG11" s="127"/>
      <c r="CH11" s="126" t="s">
        <v>679</v>
      </c>
      <c r="CI11" s="126" t="s">
        <v>680</v>
      </c>
      <c r="CJ11" s="126" t="s">
        <v>681</v>
      </c>
      <c r="CK11" s="126" t="s">
        <v>682</v>
      </c>
      <c r="CL11" s="127" t="s">
        <v>6</v>
      </c>
      <c r="CM11" s="127"/>
      <c r="CN11" s="126" t="s">
        <v>679</v>
      </c>
      <c r="CO11" s="126" t="s">
        <v>680</v>
      </c>
      <c r="CP11" s="126" t="s">
        <v>681</v>
      </c>
      <c r="CQ11" s="126" t="s">
        <v>682</v>
      </c>
      <c r="CR11" s="127" t="s">
        <v>6</v>
      </c>
      <c r="CS11" s="127"/>
      <c r="CT11" s="126" t="s">
        <v>679</v>
      </c>
      <c r="CU11" s="126" t="s">
        <v>680</v>
      </c>
      <c r="CV11" s="126" t="s">
        <v>681</v>
      </c>
      <c r="CW11" s="126" t="s">
        <v>682</v>
      </c>
      <c r="CX11" s="127" t="s">
        <v>853</v>
      </c>
      <c r="CY11" s="127"/>
      <c r="CZ11" s="127" t="s">
        <v>851</v>
      </c>
      <c r="DA11" s="127"/>
      <c r="DB11" s="127" t="s">
        <v>852</v>
      </c>
      <c r="DC11" s="127"/>
    </row>
    <row r="12" spans="1:107" ht="13.5" customHeight="1" x14ac:dyDescent="0.2">
      <c r="A12" s="128"/>
      <c r="B12" s="129"/>
      <c r="C12" s="129"/>
      <c r="D12" s="128"/>
      <c r="E12" s="129"/>
      <c r="F12" s="127"/>
      <c r="G12" s="127"/>
      <c r="H12" s="126"/>
      <c r="I12" s="126"/>
      <c r="J12" s="126"/>
      <c r="K12" s="126"/>
      <c r="L12" s="127"/>
      <c r="M12" s="127"/>
      <c r="N12" s="126"/>
      <c r="O12" s="126"/>
      <c r="P12" s="126"/>
      <c r="Q12" s="126"/>
      <c r="R12" s="127"/>
      <c r="S12" s="127"/>
      <c r="T12" s="126"/>
      <c r="U12" s="126"/>
      <c r="V12" s="126"/>
      <c r="W12" s="126"/>
      <c r="X12" s="127"/>
      <c r="Y12" s="127"/>
      <c r="Z12" s="126"/>
      <c r="AA12" s="126"/>
      <c r="AB12" s="126"/>
      <c r="AC12" s="126"/>
      <c r="AD12" s="127"/>
      <c r="AE12" s="127"/>
      <c r="AF12" s="126"/>
      <c r="AG12" s="126"/>
      <c r="AH12" s="126"/>
      <c r="AI12" s="126"/>
      <c r="AJ12" s="127"/>
      <c r="AK12" s="127"/>
      <c r="AL12" s="126"/>
      <c r="AM12" s="126"/>
      <c r="AN12" s="126"/>
      <c r="AO12" s="126"/>
      <c r="AP12" s="127"/>
      <c r="AQ12" s="127"/>
      <c r="AR12" s="126"/>
      <c r="AS12" s="126"/>
      <c r="AT12" s="126"/>
      <c r="AU12" s="126"/>
      <c r="AV12" s="127"/>
      <c r="AW12" s="127"/>
      <c r="AX12" s="126"/>
      <c r="AY12" s="126"/>
      <c r="AZ12" s="126"/>
      <c r="BA12" s="126"/>
      <c r="BB12" s="127"/>
      <c r="BC12" s="127"/>
      <c r="BD12" s="126"/>
      <c r="BE12" s="126"/>
      <c r="BF12" s="126"/>
      <c r="BG12" s="126"/>
      <c r="BH12" s="127"/>
      <c r="BI12" s="127"/>
      <c r="BJ12" s="126"/>
      <c r="BK12" s="126"/>
      <c r="BL12" s="126"/>
      <c r="BM12" s="126"/>
      <c r="BN12" s="127"/>
      <c r="BO12" s="127"/>
      <c r="BP12" s="126"/>
      <c r="BQ12" s="126"/>
      <c r="BR12" s="126"/>
      <c r="BS12" s="126"/>
      <c r="BT12" s="127"/>
      <c r="BU12" s="127"/>
      <c r="BV12" s="126"/>
      <c r="BW12" s="126"/>
      <c r="BX12" s="126"/>
      <c r="BY12" s="126"/>
      <c r="BZ12" s="127"/>
      <c r="CA12" s="127"/>
      <c r="CB12" s="126"/>
      <c r="CC12" s="126"/>
      <c r="CD12" s="126"/>
      <c r="CE12" s="126"/>
      <c r="CF12" s="127"/>
      <c r="CG12" s="127"/>
      <c r="CH12" s="126"/>
      <c r="CI12" s="126"/>
      <c r="CJ12" s="126"/>
      <c r="CK12" s="126"/>
      <c r="CL12" s="127"/>
      <c r="CM12" s="127"/>
      <c r="CN12" s="126"/>
      <c r="CO12" s="126"/>
      <c r="CP12" s="126"/>
      <c r="CQ12" s="126"/>
      <c r="CR12" s="127"/>
      <c r="CS12" s="127"/>
      <c r="CT12" s="126"/>
      <c r="CU12" s="126"/>
      <c r="CV12" s="126"/>
      <c r="CW12" s="126"/>
      <c r="CX12" s="127"/>
      <c r="CY12" s="127"/>
      <c r="CZ12" s="127"/>
      <c r="DA12" s="127"/>
      <c r="DB12" s="127"/>
      <c r="DC12" s="127"/>
    </row>
    <row r="13" spans="1:107" ht="106.5" customHeight="1" x14ac:dyDescent="0.2">
      <c r="A13" s="128"/>
      <c r="B13" s="129"/>
      <c r="C13" s="129"/>
      <c r="D13" s="128"/>
      <c r="E13" s="129"/>
      <c r="F13" s="119" t="s">
        <v>7</v>
      </c>
      <c r="G13" s="120" t="s">
        <v>8</v>
      </c>
      <c r="H13" s="126"/>
      <c r="I13" s="126"/>
      <c r="J13" s="126"/>
      <c r="K13" s="126"/>
      <c r="L13" s="119" t="s">
        <v>7</v>
      </c>
      <c r="M13" s="120" t="s">
        <v>8</v>
      </c>
      <c r="N13" s="126"/>
      <c r="O13" s="126"/>
      <c r="P13" s="126"/>
      <c r="Q13" s="126"/>
      <c r="R13" s="119" t="s">
        <v>7</v>
      </c>
      <c r="S13" s="120" t="s">
        <v>8</v>
      </c>
      <c r="T13" s="126"/>
      <c r="U13" s="126"/>
      <c r="V13" s="126"/>
      <c r="W13" s="126"/>
      <c r="X13" s="119" t="s">
        <v>7</v>
      </c>
      <c r="Y13" s="120" t="s">
        <v>8</v>
      </c>
      <c r="Z13" s="126"/>
      <c r="AA13" s="126"/>
      <c r="AB13" s="126"/>
      <c r="AC13" s="126"/>
      <c r="AD13" s="119" t="s">
        <v>7</v>
      </c>
      <c r="AE13" s="120" t="s">
        <v>8</v>
      </c>
      <c r="AF13" s="126"/>
      <c r="AG13" s="126"/>
      <c r="AH13" s="126"/>
      <c r="AI13" s="126"/>
      <c r="AJ13" s="119" t="s">
        <v>7</v>
      </c>
      <c r="AK13" s="120" t="s">
        <v>8</v>
      </c>
      <c r="AL13" s="126"/>
      <c r="AM13" s="126"/>
      <c r="AN13" s="126"/>
      <c r="AO13" s="126"/>
      <c r="AP13" s="119" t="s">
        <v>7</v>
      </c>
      <c r="AQ13" s="120" t="s">
        <v>8</v>
      </c>
      <c r="AR13" s="126"/>
      <c r="AS13" s="126"/>
      <c r="AT13" s="126"/>
      <c r="AU13" s="126"/>
      <c r="AV13" s="119" t="s">
        <v>7</v>
      </c>
      <c r="AW13" s="120" t="s">
        <v>8</v>
      </c>
      <c r="AX13" s="126"/>
      <c r="AY13" s="126"/>
      <c r="AZ13" s="126"/>
      <c r="BA13" s="126"/>
      <c r="BB13" s="119" t="s">
        <v>7</v>
      </c>
      <c r="BC13" s="120" t="s">
        <v>8</v>
      </c>
      <c r="BD13" s="126"/>
      <c r="BE13" s="126"/>
      <c r="BF13" s="126"/>
      <c r="BG13" s="126"/>
      <c r="BH13" s="119" t="s">
        <v>7</v>
      </c>
      <c r="BI13" s="120" t="s">
        <v>8</v>
      </c>
      <c r="BJ13" s="126"/>
      <c r="BK13" s="126"/>
      <c r="BL13" s="126"/>
      <c r="BM13" s="126"/>
      <c r="BN13" s="119" t="s">
        <v>7</v>
      </c>
      <c r="BO13" s="120" t="s">
        <v>8</v>
      </c>
      <c r="BP13" s="126"/>
      <c r="BQ13" s="126"/>
      <c r="BR13" s="126"/>
      <c r="BS13" s="126"/>
      <c r="BT13" s="119" t="s">
        <v>7</v>
      </c>
      <c r="BU13" s="120" t="s">
        <v>8</v>
      </c>
      <c r="BV13" s="126"/>
      <c r="BW13" s="126"/>
      <c r="BX13" s="126"/>
      <c r="BY13" s="126"/>
      <c r="BZ13" s="119" t="s">
        <v>7</v>
      </c>
      <c r="CA13" s="120" t="s">
        <v>8</v>
      </c>
      <c r="CB13" s="126"/>
      <c r="CC13" s="126"/>
      <c r="CD13" s="126"/>
      <c r="CE13" s="126"/>
      <c r="CF13" s="119" t="s">
        <v>7</v>
      </c>
      <c r="CG13" s="120" t="s">
        <v>8</v>
      </c>
      <c r="CH13" s="126"/>
      <c r="CI13" s="126"/>
      <c r="CJ13" s="126"/>
      <c r="CK13" s="126"/>
      <c r="CL13" s="119" t="s">
        <v>7</v>
      </c>
      <c r="CM13" s="120" t="s">
        <v>8</v>
      </c>
      <c r="CN13" s="126"/>
      <c r="CO13" s="126"/>
      <c r="CP13" s="126"/>
      <c r="CQ13" s="126"/>
      <c r="CR13" s="119" t="s">
        <v>7</v>
      </c>
      <c r="CS13" s="120" t="s">
        <v>8</v>
      </c>
      <c r="CT13" s="126"/>
      <c r="CU13" s="126"/>
      <c r="CV13" s="126"/>
      <c r="CW13" s="126"/>
      <c r="CX13" s="119" t="s">
        <v>7</v>
      </c>
      <c r="CY13" s="120" t="s">
        <v>8</v>
      </c>
      <c r="CZ13" s="119" t="s">
        <v>7</v>
      </c>
      <c r="DA13" s="120" t="s">
        <v>8</v>
      </c>
      <c r="DB13" s="119" t="s">
        <v>7</v>
      </c>
      <c r="DC13" s="120" t="s">
        <v>8</v>
      </c>
    </row>
    <row r="14" spans="1:107" ht="15.75" customHeight="1" x14ac:dyDescent="0.25">
      <c r="A14" s="47"/>
      <c r="B14" s="48"/>
      <c r="C14" s="48"/>
      <c r="D14" s="49"/>
      <c r="E14" s="4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13"/>
      <c r="DC14" s="113"/>
    </row>
    <row r="15" spans="1:107" s="5" customFormat="1" ht="50.25" customHeight="1" x14ac:dyDescent="0.3">
      <c r="A15" s="46" t="s">
        <v>15</v>
      </c>
      <c r="B15" s="19" t="s">
        <v>16</v>
      </c>
      <c r="C15" s="19"/>
      <c r="D15" s="20"/>
      <c r="E15" s="19"/>
      <c r="F15" s="21">
        <f>F17+F24+F49+F126+F133+F110</f>
        <v>1266858</v>
      </c>
      <c r="G15" s="21">
        <f>G17+G24+G49+G126+G133+G110</f>
        <v>57598</v>
      </c>
      <c r="H15" s="21">
        <f t="shared" ref="H15:AM15" si="0">H17+H24+H49+H110+H126+H133</f>
        <v>0</v>
      </c>
      <c r="I15" s="21">
        <f t="shared" si="0"/>
        <v>-21307</v>
      </c>
      <c r="J15" s="21">
        <f t="shared" si="0"/>
        <v>0</v>
      </c>
      <c r="K15" s="21">
        <f t="shared" si="0"/>
        <v>0</v>
      </c>
      <c r="L15" s="21">
        <f t="shared" si="0"/>
        <v>1245551</v>
      </c>
      <c r="M15" s="21">
        <f t="shared" si="0"/>
        <v>57598</v>
      </c>
      <c r="N15" s="21">
        <f t="shared" si="0"/>
        <v>340</v>
      </c>
      <c r="O15" s="21">
        <f t="shared" si="0"/>
        <v>0</v>
      </c>
      <c r="P15" s="21">
        <f t="shared" si="0"/>
        <v>0</v>
      </c>
      <c r="Q15" s="21">
        <f t="shared" si="0"/>
        <v>436</v>
      </c>
      <c r="R15" s="21">
        <f t="shared" si="0"/>
        <v>1246327</v>
      </c>
      <c r="S15" s="21">
        <f t="shared" si="0"/>
        <v>58034</v>
      </c>
      <c r="T15" s="21">
        <f t="shared" si="0"/>
        <v>330</v>
      </c>
      <c r="U15" s="21">
        <f t="shared" si="0"/>
        <v>0</v>
      </c>
      <c r="V15" s="21">
        <f t="shared" si="0"/>
        <v>0</v>
      </c>
      <c r="W15" s="21">
        <f t="shared" si="0"/>
        <v>7</v>
      </c>
      <c r="X15" s="21">
        <f t="shared" si="0"/>
        <v>1246664</v>
      </c>
      <c r="Y15" s="21">
        <f t="shared" si="0"/>
        <v>58041</v>
      </c>
      <c r="Z15" s="21">
        <f t="shared" si="0"/>
        <v>93781</v>
      </c>
      <c r="AA15" s="21">
        <f t="shared" si="0"/>
        <v>-33</v>
      </c>
      <c r="AB15" s="21">
        <f t="shared" si="0"/>
        <v>0</v>
      </c>
      <c r="AC15" s="21">
        <f t="shared" si="0"/>
        <v>29362</v>
      </c>
      <c r="AD15" s="21">
        <f t="shared" si="0"/>
        <v>1369774</v>
      </c>
      <c r="AE15" s="21">
        <f t="shared" si="0"/>
        <v>87403</v>
      </c>
      <c r="AF15" s="21">
        <f t="shared" si="0"/>
        <v>0</v>
      </c>
      <c r="AG15" s="21">
        <f t="shared" si="0"/>
        <v>0</v>
      </c>
      <c r="AH15" s="21">
        <f t="shared" si="0"/>
        <v>0</v>
      </c>
      <c r="AI15" s="21">
        <f t="shared" si="0"/>
        <v>0</v>
      </c>
      <c r="AJ15" s="21">
        <f t="shared" si="0"/>
        <v>1369774</v>
      </c>
      <c r="AK15" s="21">
        <f t="shared" si="0"/>
        <v>87403</v>
      </c>
      <c r="AL15" s="21">
        <f t="shared" si="0"/>
        <v>0</v>
      </c>
      <c r="AM15" s="21">
        <f t="shared" si="0"/>
        <v>0</v>
      </c>
      <c r="AN15" s="21">
        <f t="shared" ref="AN15:BS15" si="1">AN17+AN24+AN49+AN110+AN126+AN133</f>
        <v>0</v>
      </c>
      <c r="AO15" s="21">
        <f t="shared" si="1"/>
        <v>0</v>
      </c>
      <c r="AP15" s="21">
        <f t="shared" si="1"/>
        <v>1369774</v>
      </c>
      <c r="AQ15" s="21">
        <f t="shared" si="1"/>
        <v>87403</v>
      </c>
      <c r="AR15" s="21">
        <f t="shared" si="1"/>
        <v>1418</v>
      </c>
      <c r="AS15" s="21">
        <f t="shared" si="1"/>
        <v>-4391</v>
      </c>
      <c r="AT15" s="21">
        <f t="shared" si="1"/>
        <v>-4632</v>
      </c>
      <c r="AU15" s="21">
        <f t="shared" si="1"/>
        <v>0</v>
      </c>
      <c r="AV15" s="21">
        <f t="shared" si="1"/>
        <v>1362169</v>
      </c>
      <c r="AW15" s="21">
        <f t="shared" si="1"/>
        <v>87403</v>
      </c>
      <c r="AX15" s="21">
        <f t="shared" si="1"/>
        <v>4615</v>
      </c>
      <c r="AY15" s="21">
        <f t="shared" si="1"/>
        <v>52971</v>
      </c>
      <c r="AZ15" s="21">
        <f t="shared" si="1"/>
        <v>0</v>
      </c>
      <c r="BA15" s="21">
        <f t="shared" si="1"/>
        <v>0</v>
      </c>
      <c r="BB15" s="21">
        <f t="shared" si="1"/>
        <v>1419755</v>
      </c>
      <c r="BC15" s="21">
        <f t="shared" si="1"/>
        <v>87403</v>
      </c>
      <c r="BD15" s="21">
        <f t="shared" si="1"/>
        <v>200</v>
      </c>
      <c r="BE15" s="21">
        <f t="shared" si="1"/>
        <v>-4300</v>
      </c>
      <c r="BF15" s="21">
        <f t="shared" si="1"/>
        <v>0</v>
      </c>
      <c r="BG15" s="21">
        <f t="shared" si="1"/>
        <v>0</v>
      </c>
      <c r="BH15" s="21">
        <f t="shared" si="1"/>
        <v>1415655</v>
      </c>
      <c r="BI15" s="21">
        <f t="shared" si="1"/>
        <v>87403</v>
      </c>
      <c r="BJ15" s="21">
        <f t="shared" si="1"/>
        <v>0</v>
      </c>
      <c r="BK15" s="21">
        <f t="shared" si="1"/>
        <v>0</v>
      </c>
      <c r="BL15" s="21">
        <f t="shared" si="1"/>
        <v>0</v>
      </c>
      <c r="BM15" s="21">
        <f t="shared" si="1"/>
        <v>0</v>
      </c>
      <c r="BN15" s="21">
        <f t="shared" si="1"/>
        <v>1415655</v>
      </c>
      <c r="BO15" s="21">
        <f t="shared" si="1"/>
        <v>87403</v>
      </c>
      <c r="BP15" s="21">
        <f t="shared" si="1"/>
        <v>2790</v>
      </c>
      <c r="BQ15" s="21">
        <f t="shared" si="1"/>
        <v>-1796</v>
      </c>
      <c r="BR15" s="21">
        <f t="shared" si="1"/>
        <v>-1831</v>
      </c>
      <c r="BS15" s="21">
        <f t="shared" si="1"/>
        <v>0</v>
      </c>
      <c r="BT15" s="21">
        <f t="shared" ref="BT15:DA15" si="2">BT17+BT24+BT49+BT110+BT126+BT133</f>
        <v>1414818</v>
      </c>
      <c r="BU15" s="21">
        <f t="shared" si="2"/>
        <v>87403</v>
      </c>
      <c r="BV15" s="21">
        <f t="shared" si="2"/>
        <v>12781</v>
      </c>
      <c r="BW15" s="21">
        <f t="shared" si="2"/>
        <v>0</v>
      </c>
      <c r="BX15" s="21">
        <f t="shared" si="2"/>
        <v>0</v>
      </c>
      <c r="BY15" s="21">
        <f t="shared" si="2"/>
        <v>0</v>
      </c>
      <c r="BZ15" s="21">
        <f t="shared" si="2"/>
        <v>1427599</v>
      </c>
      <c r="CA15" s="21">
        <f t="shared" si="2"/>
        <v>87403</v>
      </c>
      <c r="CB15" s="21">
        <f t="shared" si="2"/>
        <v>5365</v>
      </c>
      <c r="CC15" s="21">
        <f t="shared" si="2"/>
        <v>16354</v>
      </c>
      <c r="CD15" s="21">
        <f t="shared" si="2"/>
        <v>-730</v>
      </c>
      <c r="CE15" s="21">
        <f t="shared" si="2"/>
        <v>4934</v>
      </c>
      <c r="CF15" s="21">
        <f t="shared" si="2"/>
        <v>1453522</v>
      </c>
      <c r="CG15" s="21">
        <f t="shared" si="2"/>
        <v>92337</v>
      </c>
      <c r="CH15" s="21">
        <f t="shared" si="2"/>
        <v>0</v>
      </c>
      <c r="CI15" s="21">
        <f t="shared" si="2"/>
        <v>0</v>
      </c>
      <c r="CJ15" s="21">
        <f t="shared" si="2"/>
        <v>0</v>
      </c>
      <c r="CK15" s="21">
        <f t="shared" si="2"/>
        <v>0</v>
      </c>
      <c r="CL15" s="21">
        <f t="shared" si="2"/>
        <v>1453522</v>
      </c>
      <c r="CM15" s="21">
        <f t="shared" si="2"/>
        <v>92337</v>
      </c>
      <c r="CN15" s="21">
        <f t="shared" si="2"/>
        <v>0</v>
      </c>
      <c r="CO15" s="21">
        <f t="shared" si="2"/>
        <v>0</v>
      </c>
      <c r="CP15" s="21">
        <f t="shared" si="2"/>
        <v>0</v>
      </c>
      <c r="CQ15" s="21">
        <f t="shared" si="2"/>
        <v>0</v>
      </c>
      <c r="CR15" s="21">
        <f t="shared" si="2"/>
        <v>1453522</v>
      </c>
      <c r="CS15" s="21">
        <f t="shared" si="2"/>
        <v>92337</v>
      </c>
      <c r="CT15" s="21">
        <f t="shared" si="2"/>
        <v>697</v>
      </c>
      <c r="CU15" s="21">
        <f t="shared" si="2"/>
        <v>-16975</v>
      </c>
      <c r="CV15" s="21">
        <f t="shared" si="2"/>
        <v>-335</v>
      </c>
      <c r="CW15" s="21">
        <f t="shared" si="2"/>
        <v>1624</v>
      </c>
      <c r="CX15" s="21">
        <f t="shared" si="2"/>
        <v>1438533</v>
      </c>
      <c r="CY15" s="21">
        <f t="shared" si="2"/>
        <v>93961</v>
      </c>
      <c r="CZ15" s="21">
        <f t="shared" si="2"/>
        <v>1374128</v>
      </c>
      <c r="DA15" s="21">
        <f t="shared" si="2"/>
        <v>111000</v>
      </c>
      <c r="DB15" s="114">
        <f t="shared" ref="DB15:DB21" si="3">CZ15/CX15*100</f>
        <v>95.522869478837123</v>
      </c>
      <c r="DC15" s="114">
        <f t="shared" ref="DC15" si="4">DA15/CY15*100</f>
        <v>118.13411947510137</v>
      </c>
    </row>
    <row r="16" spans="1:107" s="6" customFormat="1" ht="16.5" x14ac:dyDescent="0.25">
      <c r="A16" s="47"/>
      <c r="B16" s="48"/>
      <c r="C16" s="48"/>
      <c r="D16" s="49"/>
      <c r="E16" s="48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CW16" s="50"/>
      <c r="CX16" s="50"/>
      <c r="CY16" s="50"/>
      <c r="CZ16" s="50"/>
      <c r="DA16" s="50"/>
      <c r="DB16" s="115"/>
      <c r="DC16" s="115"/>
    </row>
    <row r="17" spans="1:107" s="7" customFormat="1" ht="67.5" customHeight="1" x14ac:dyDescent="0.3">
      <c r="A17" s="54" t="s">
        <v>70</v>
      </c>
      <c r="B17" s="22" t="s">
        <v>50</v>
      </c>
      <c r="C17" s="22" t="s">
        <v>51</v>
      </c>
      <c r="D17" s="55"/>
      <c r="E17" s="22"/>
      <c r="F17" s="23">
        <f t="shared" ref="F17:G21" si="5">F18</f>
        <v>4183</v>
      </c>
      <c r="G17" s="23">
        <f t="shared" si="5"/>
        <v>0</v>
      </c>
      <c r="H17" s="23">
        <f>H18</f>
        <v>0</v>
      </c>
      <c r="I17" s="23">
        <f t="shared" ref="I17:M17" si="6">I18</f>
        <v>0</v>
      </c>
      <c r="J17" s="23">
        <f t="shared" si="6"/>
        <v>0</v>
      </c>
      <c r="K17" s="23">
        <f t="shared" si="6"/>
        <v>0</v>
      </c>
      <c r="L17" s="23">
        <f t="shared" si="6"/>
        <v>4183</v>
      </c>
      <c r="M17" s="23">
        <f t="shared" si="6"/>
        <v>0</v>
      </c>
      <c r="N17" s="23">
        <f>N18</f>
        <v>0</v>
      </c>
      <c r="O17" s="23">
        <f t="shared" ref="O17:O21" si="7">O18</f>
        <v>0</v>
      </c>
      <c r="P17" s="23">
        <f t="shared" ref="P17:P21" si="8">P18</f>
        <v>0</v>
      </c>
      <c r="Q17" s="23">
        <f t="shared" ref="Q17:Q21" si="9">Q18</f>
        <v>0</v>
      </c>
      <c r="R17" s="23">
        <f t="shared" ref="R17:S21" si="10">R18</f>
        <v>4183</v>
      </c>
      <c r="S17" s="23">
        <f t="shared" ref="S17" si="11">S18</f>
        <v>0</v>
      </c>
      <c r="T17" s="23">
        <f>T18</f>
        <v>0</v>
      </c>
      <c r="U17" s="23">
        <f t="shared" ref="U17:AJ21" si="12">U18</f>
        <v>0</v>
      </c>
      <c r="V17" s="23">
        <f t="shared" si="12"/>
        <v>0</v>
      </c>
      <c r="W17" s="23">
        <f t="shared" si="12"/>
        <v>0</v>
      </c>
      <c r="X17" s="23">
        <f t="shared" si="12"/>
        <v>4183</v>
      </c>
      <c r="Y17" s="23">
        <f t="shared" si="12"/>
        <v>0</v>
      </c>
      <c r="Z17" s="23">
        <f>Z18</f>
        <v>0</v>
      </c>
      <c r="AA17" s="23">
        <f t="shared" si="12"/>
        <v>0</v>
      </c>
      <c r="AB17" s="23">
        <f t="shared" si="12"/>
        <v>0</v>
      </c>
      <c r="AC17" s="23">
        <f t="shared" si="12"/>
        <v>0</v>
      </c>
      <c r="AD17" s="23">
        <f t="shared" si="12"/>
        <v>4183</v>
      </c>
      <c r="AE17" s="23">
        <f t="shared" si="12"/>
        <v>0</v>
      </c>
      <c r="AF17" s="23">
        <f>AF18</f>
        <v>0</v>
      </c>
      <c r="AG17" s="23">
        <f t="shared" si="12"/>
        <v>0</v>
      </c>
      <c r="AH17" s="23">
        <f t="shared" si="12"/>
        <v>0</v>
      </c>
      <c r="AI17" s="23">
        <f t="shared" si="12"/>
        <v>0</v>
      </c>
      <c r="AJ17" s="23">
        <f t="shared" si="12"/>
        <v>4183</v>
      </c>
      <c r="AK17" s="23">
        <f t="shared" ref="AG17:AK21" si="13">AK18</f>
        <v>0</v>
      </c>
      <c r="AL17" s="23">
        <f>AL18</f>
        <v>0</v>
      </c>
      <c r="AM17" s="23">
        <f t="shared" ref="AM17:BB21" si="14">AM18</f>
        <v>0</v>
      </c>
      <c r="AN17" s="23">
        <f t="shared" si="14"/>
        <v>0</v>
      </c>
      <c r="AO17" s="23">
        <f t="shared" si="14"/>
        <v>0</v>
      </c>
      <c r="AP17" s="23">
        <f t="shared" si="14"/>
        <v>4183</v>
      </c>
      <c r="AQ17" s="23">
        <f t="shared" si="14"/>
        <v>0</v>
      </c>
      <c r="AR17" s="23">
        <f>AR18</f>
        <v>0</v>
      </c>
      <c r="AS17" s="23">
        <f t="shared" si="14"/>
        <v>-161</v>
      </c>
      <c r="AT17" s="23">
        <f t="shared" si="14"/>
        <v>0</v>
      </c>
      <c r="AU17" s="23">
        <f t="shared" si="14"/>
        <v>0</v>
      </c>
      <c r="AV17" s="23">
        <f t="shared" si="14"/>
        <v>4022</v>
      </c>
      <c r="AW17" s="23">
        <f t="shared" si="14"/>
        <v>0</v>
      </c>
      <c r="AX17" s="23">
        <f>AX18</f>
        <v>0</v>
      </c>
      <c r="AY17" s="23">
        <f t="shared" si="14"/>
        <v>0</v>
      </c>
      <c r="AZ17" s="23">
        <f t="shared" si="14"/>
        <v>0</v>
      </c>
      <c r="BA17" s="23">
        <f t="shared" si="14"/>
        <v>0</v>
      </c>
      <c r="BB17" s="23">
        <f t="shared" si="14"/>
        <v>4022</v>
      </c>
      <c r="BC17" s="23">
        <f t="shared" ref="AY17:BC21" si="15">BC18</f>
        <v>0</v>
      </c>
      <c r="BD17" s="23">
        <f>BD18</f>
        <v>0</v>
      </c>
      <c r="BE17" s="23">
        <f t="shared" ref="BE17:BT21" si="16">BE18</f>
        <v>0</v>
      </c>
      <c r="BF17" s="23">
        <f t="shared" si="16"/>
        <v>0</v>
      </c>
      <c r="BG17" s="23">
        <f t="shared" si="16"/>
        <v>0</v>
      </c>
      <c r="BH17" s="23">
        <f t="shared" si="16"/>
        <v>4022</v>
      </c>
      <c r="BI17" s="23">
        <f t="shared" si="16"/>
        <v>0</v>
      </c>
      <c r="BJ17" s="23">
        <f>BJ18</f>
        <v>0</v>
      </c>
      <c r="BK17" s="23">
        <f t="shared" si="16"/>
        <v>0</v>
      </c>
      <c r="BL17" s="23">
        <f t="shared" si="16"/>
        <v>0</v>
      </c>
      <c r="BM17" s="23">
        <f t="shared" si="16"/>
        <v>0</v>
      </c>
      <c r="BN17" s="23">
        <f t="shared" si="16"/>
        <v>4022</v>
      </c>
      <c r="BO17" s="23">
        <f t="shared" si="16"/>
        <v>0</v>
      </c>
      <c r="BP17" s="23">
        <f>BP18</f>
        <v>0</v>
      </c>
      <c r="BQ17" s="23">
        <f t="shared" si="16"/>
        <v>0</v>
      </c>
      <c r="BR17" s="23">
        <f t="shared" si="16"/>
        <v>0</v>
      </c>
      <c r="BS17" s="23">
        <f t="shared" si="16"/>
        <v>0</v>
      </c>
      <c r="BT17" s="23">
        <f t="shared" si="16"/>
        <v>4022</v>
      </c>
      <c r="BU17" s="23">
        <f t="shared" ref="BQ17:BU21" si="17">BU18</f>
        <v>0</v>
      </c>
      <c r="BV17" s="23">
        <f>BV18</f>
        <v>0</v>
      </c>
      <c r="BW17" s="23">
        <f t="shared" ref="BW17:CL21" si="18">BW18</f>
        <v>0</v>
      </c>
      <c r="BX17" s="23">
        <f t="shared" si="18"/>
        <v>0</v>
      </c>
      <c r="BY17" s="23">
        <f t="shared" si="18"/>
        <v>0</v>
      </c>
      <c r="BZ17" s="23">
        <f t="shared" si="18"/>
        <v>4022</v>
      </c>
      <c r="CA17" s="23">
        <f t="shared" si="18"/>
        <v>0</v>
      </c>
      <c r="CB17" s="23">
        <f>CB18</f>
        <v>0</v>
      </c>
      <c r="CC17" s="23">
        <f t="shared" si="18"/>
        <v>0</v>
      </c>
      <c r="CD17" s="23">
        <f t="shared" si="18"/>
        <v>0</v>
      </c>
      <c r="CE17" s="23">
        <f t="shared" si="18"/>
        <v>0</v>
      </c>
      <c r="CF17" s="23">
        <f t="shared" si="18"/>
        <v>4022</v>
      </c>
      <c r="CG17" s="23">
        <f t="shared" si="18"/>
        <v>0</v>
      </c>
      <c r="CH17" s="23">
        <f>CH18</f>
        <v>0</v>
      </c>
      <c r="CI17" s="23">
        <f t="shared" si="18"/>
        <v>0</v>
      </c>
      <c r="CJ17" s="23">
        <f t="shared" si="18"/>
        <v>0</v>
      </c>
      <c r="CK17" s="23">
        <f t="shared" si="18"/>
        <v>0</v>
      </c>
      <c r="CL17" s="23">
        <f t="shared" si="18"/>
        <v>4022</v>
      </c>
      <c r="CM17" s="23">
        <f t="shared" ref="CI17:CM21" si="19">CM18</f>
        <v>0</v>
      </c>
      <c r="CN17" s="23">
        <f>CN18</f>
        <v>0</v>
      </c>
      <c r="CO17" s="23">
        <f t="shared" ref="CO17:DA21" si="20">CO18</f>
        <v>0</v>
      </c>
      <c r="CP17" s="23">
        <f t="shared" si="20"/>
        <v>0</v>
      </c>
      <c r="CQ17" s="23">
        <f t="shared" si="20"/>
        <v>0</v>
      </c>
      <c r="CR17" s="23">
        <f t="shared" si="20"/>
        <v>4022</v>
      </c>
      <c r="CS17" s="23">
        <f t="shared" si="20"/>
        <v>0</v>
      </c>
      <c r="CT17" s="23">
        <f>CT18</f>
        <v>0</v>
      </c>
      <c r="CU17" s="23">
        <f t="shared" si="20"/>
        <v>0</v>
      </c>
      <c r="CV17" s="23">
        <f t="shared" si="20"/>
        <v>0</v>
      </c>
      <c r="CW17" s="23">
        <f t="shared" si="20"/>
        <v>0</v>
      </c>
      <c r="CX17" s="23">
        <f t="shared" si="20"/>
        <v>4022</v>
      </c>
      <c r="CY17" s="23">
        <f t="shared" si="20"/>
        <v>0</v>
      </c>
      <c r="CZ17" s="23">
        <f t="shared" si="20"/>
        <v>3782</v>
      </c>
      <c r="DA17" s="23">
        <f t="shared" si="20"/>
        <v>0</v>
      </c>
      <c r="DB17" s="116">
        <f t="shared" si="3"/>
        <v>94.032819492789656</v>
      </c>
      <c r="DC17" s="116"/>
    </row>
    <row r="18" spans="1:107" s="7" customFormat="1" ht="51" customHeight="1" x14ac:dyDescent="0.3">
      <c r="A18" s="30" t="s">
        <v>442</v>
      </c>
      <c r="B18" s="24" t="s">
        <v>50</v>
      </c>
      <c r="C18" s="24" t="s">
        <v>51</v>
      </c>
      <c r="D18" s="56" t="s">
        <v>236</v>
      </c>
      <c r="E18" s="24"/>
      <c r="F18" s="25">
        <f t="shared" si="5"/>
        <v>4183</v>
      </c>
      <c r="G18" s="25">
        <f t="shared" si="5"/>
        <v>0</v>
      </c>
      <c r="H18" s="40">
        <f>H19</f>
        <v>0</v>
      </c>
      <c r="I18" s="40">
        <f t="shared" ref="I18:K21" si="21">I19</f>
        <v>0</v>
      </c>
      <c r="J18" s="40">
        <f t="shared" si="21"/>
        <v>0</v>
      </c>
      <c r="K18" s="40">
        <f t="shared" si="21"/>
        <v>0</v>
      </c>
      <c r="L18" s="25">
        <f t="shared" ref="L18:M21" si="22">L19</f>
        <v>4183</v>
      </c>
      <c r="M18" s="25">
        <f t="shared" si="22"/>
        <v>0</v>
      </c>
      <c r="N18" s="40">
        <f>N19</f>
        <v>0</v>
      </c>
      <c r="O18" s="40">
        <f t="shared" si="7"/>
        <v>0</v>
      </c>
      <c r="P18" s="40">
        <f t="shared" si="8"/>
        <v>0</v>
      </c>
      <c r="Q18" s="40">
        <f t="shared" si="9"/>
        <v>0</v>
      </c>
      <c r="R18" s="25">
        <f t="shared" si="10"/>
        <v>4183</v>
      </c>
      <c r="S18" s="25">
        <f t="shared" si="10"/>
        <v>0</v>
      </c>
      <c r="T18" s="40">
        <f>T19</f>
        <v>0</v>
      </c>
      <c r="U18" s="40">
        <f t="shared" si="12"/>
        <v>0</v>
      </c>
      <c r="V18" s="40">
        <f t="shared" si="12"/>
        <v>0</v>
      </c>
      <c r="W18" s="40">
        <f t="shared" si="12"/>
        <v>0</v>
      </c>
      <c r="X18" s="25">
        <f t="shared" si="12"/>
        <v>4183</v>
      </c>
      <c r="Y18" s="25">
        <f t="shared" si="12"/>
        <v>0</v>
      </c>
      <c r="Z18" s="40">
        <f>Z19</f>
        <v>0</v>
      </c>
      <c r="AA18" s="40">
        <f t="shared" si="12"/>
        <v>0</v>
      </c>
      <c r="AB18" s="40">
        <f t="shared" si="12"/>
        <v>0</v>
      </c>
      <c r="AC18" s="40">
        <f t="shared" si="12"/>
        <v>0</v>
      </c>
      <c r="AD18" s="25">
        <f t="shared" si="12"/>
        <v>4183</v>
      </c>
      <c r="AE18" s="25">
        <f t="shared" si="12"/>
        <v>0</v>
      </c>
      <c r="AF18" s="40">
        <f>AF19</f>
        <v>0</v>
      </c>
      <c r="AG18" s="40">
        <f t="shared" si="13"/>
        <v>0</v>
      </c>
      <c r="AH18" s="40">
        <f t="shared" si="13"/>
        <v>0</v>
      </c>
      <c r="AI18" s="40">
        <f t="shared" si="13"/>
        <v>0</v>
      </c>
      <c r="AJ18" s="25">
        <f t="shared" si="13"/>
        <v>4183</v>
      </c>
      <c r="AK18" s="25">
        <f t="shared" si="13"/>
        <v>0</v>
      </c>
      <c r="AL18" s="40">
        <f>AL19</f>
        <v>0</v>
      </c>
      <c r="AM18" s="40">
        <f t="shared" si="14"/>
        <v>0</v>
      </c>
      <c r="AN18" s="40">
        <f t="shared" si="14"/>
        <v>0</v>
      </c>
      <c r="AO18" s="40">
        <f t="shared" si="14"/>
        <v>0</v>
      </c>
      <c r="AP18" s="25">
        <f t="shared" si="14"/>
        <v>4183</v>
      </c>
      <c r="AQ18" s="25">
        <f t="shared" si="14"/>
        <v>0</v>
      </c>
      <c r="AR18" s="40">
        <f>AR19</f>
        <v>0</v>
      </c>
      <c r="AS18" s="40">
        <f t="shared" si="14"/>
        <v>-161</v>
      </c>
      <c r="AT18" s="40">
        <f t="shared" si="14"/>
        <v>0</v>
      </c>
      <c r="AU18" s="40">
        <f t="shared" si="14"/>
        <v>0</v>
      </c>
      <c r="AV18" s="25">
        <f t="shared" si="14"/>
        <v>4022</v>
      </c>
      <c r="AW18" s="25">
        <f t="shared" si="14"/>
        <v>0</v>
      </c>
      <c r="AX18" s="40">
        <f>AX19</f>
        <v>0</v>
      </c>
      <c r="AY18" s="40">
        <f t="shared" si="15"/>
        <v>0</v>
      </c>
      <c r="AZ18" s="40">
        <f t="shared" si="15"/>
        <v>0</v>
      </c>
      <c r="BA18" s="40">
        <f t="shared" si="15"/>
        <v>0</v>
      </c>
      <c r="BB18" s="25">
        <f t="shared" si="15"/>
        <v>4022</v>
      </c>
      <c r="BC18" s="25">
        <f t="shared" si="15"/>
        <v>0</v>
      </c>
      <c r="BD18" s="40">
        <f>BD19</f>
        <v>0</v>
      </c>
      <c r="BE18" s="40">
        <f t="shared" si="16"/>
        <v>0</v>
      </c>
      <c r="BF18" s="40">
        <f t="shared" si="16"/>
        <v>0</v>
      </c>
      <c r="BG18" s="40">
        <f t="shared" si="16"/>
        <v>0</v>
      </c>
      <c r="BH18" s="25">
        <f t="shared" si="16"/>
        <v>4022</v>
      </c>
      <c r="BI18" s="25">
        <f t="shared" si="16"/>
        <v>0</v>
      </c>
      <c r="BJ18" s="40">
        <f>BJ19</f>
        <v>0</v>
      </c>
      <c r="BK18" s="40">
        <f t="shared" si="16"/>
        <v>0</v>
      </c>
      <c r="BL18" s="40">
        <f t="shared" si="16"/>
        <v>0</v>
      </c>
      <c r="BM18" s="40">
        <f t="shared" si="16"/>
        <v>0</v>
      </c>
      <c r="BN18" s="25">
        <f t="shared" si="16"/>
        <v>4022</v>
      </c>
      <c r="BO18" s="25">
        <f t="shared" si="16"/>
        <v>0</v>
      </c>
      <c r="BP18" s="40">
        <f>BP19</f>
        <v>0</v>
      </c>
      <c r="BQ18" s="40">
        <f t="shared" si="17"/>
        <v>0</v>
      </c>
      <c r="BR18" s="40">
        <f t="shared" si="17"/>
        <v>0</v>
      </c>
      <c r="BS18" s="40">
        <f t="shared" si="17"/>
        <v>0</v>
      </c>
      <c r="BT18" s="25">
        <f t="shared" si="17"/>
        <v>4022</v>
      </c>
      <c r="BU18" s="25">
        <f t="shared" si="17"/>
        <v>0</v>
      </c>
      <c r="BV18" s="40">
        <f>BV19</f>
        <v>0</v>
      </c>
      <c r="BW18" s="40">
        <f t="shared" si="18"/>
        <v>0</v>
      </c>
      <c r="BX18" s="40">
        <f t="shared" si="18"/>
        <v>0</v>
      </c>
      <c r="BY18" s="40">
        <f t="shared" si="18"/>
        <v>0</v>
      </c>
      <c r="BZ18" s="25">
        <f t="shared" si="18"/>
        <v>4022</v>
      </c>
      <c r="CA18" s="25">
        <f t="shared" si="18"/>
        <v>0</v>
      </c>
      <c r="CB18" s="40">
        <f>CB19</f>
        <v>0</v>
      </c>
      <c r="CC18" s="40">
        <f t="shared" si="18"/>
        <v>0</v>
      </c>
      <c r="CD18" s="40">
        <f t="shared" si="18"/>
        <v>0</v>
      </c>
      <c r="CE18" s="40">
        <f t="shared" si="18"/>
        <v>0</v>
      </c>
      <c r="CF18" s="25">
        <f t="shared" si="18"/>
        <v>4022</v>
      </c>
      <c r="CG18" s="25">
        <f t="shared" si="18"/>
        <v>0</v>
      </c>
      <c r="CH18" s="40">
        <f>CH19</f>
        <v>0</v>
      </c>
      <c r="CI18" s="40">
        <f t="shared" si="19"/>
        <v>0</v>
      </c>
      <c r="CJ18" s="40">
        <f t="shared" si="19"/>
        <v>0</v>
      </c>
      <c r="CK18" s="40">
        <f t="shared" si="19"/>
        <v>0</v>
      </c>
      <c r="CL18" s="25">
        <f t="shared" si="19"/>
        <v>4022</v>
      </c>
      <c r="CM18" s="25">
        <f t="shared" si="19"/>
        <v>0</v>
      </c>
      <c r="CN18" s="40">
        <f>CN19</f>
        <v>0</v>
      </c>
      <c r="CO18" s="40">
        <f t="shared" si="20"/>
        <v>0</v>
      </c>
      <c r="CP18" s="40">
        <f t="shared" si="20"/>
        <v>0</v>
      </c>
      <c r="CQ18" s="40">
        <f t="shared" si="20"/>
        <v>0</v>
      </c>
      <c r="CR18" s="25">
        <f t="shared" si="20"/>
        <v>4022</v>
      </c>
      <c r="CS18" s="25">
        <f t="shared" si="20"/>
        <v>0</v>
      </c>
      <c r="CT18" s="40">
        <f>CT19</f>
        <v>0</v>
      </c>
      <c r="CU18" s="40">
        <f t="shared" si="20"/>
        <v>0</v>
      </c>
      <c r="CV18" s="40">
        <f t="shared" si="20"/>
        <v>0</v>
      </c>
      <c r="CW18" s="40">
        <f t="shared" si="20"/>
        <v>0</v>
      </c>
      <c r="CX18" s="25">
        <f t="shared" si="20"/>
        <v>4022</v>
      </c>
      <c r="CY18" s="25">
        <f t="shared" si="20"/>
        <v>0</v>
      </c>
      <c r="CZ18" s="25">
        <f t="shared" si="20"/>
        <v>3782</v>
      </c>
      <c r="DA18" s="25">
        <f t="shared" si="20"/>
        <v>0</v>
      </c>
      <c r="DB18" s="115">
        <f t="shared" si="3"/>
        <v>94.032819492789656</v>
      </c>
      <c r="DC18" s="115"/>
    </row>
    <row r="19" spans="1:107" s="7" customFormat="1" ht="42.75" customHeight="1" x14ac:dyDescent="0.3">
      <c r="A19" s="30" t="s">
        <v>149</v>
      </c>
      <c r="B19" s="24" t="s">
        <v>50</v>
      </c>
      <c r="C19" s="24" t="s">
        <v>51</v>
      </c>
      <c r="D19" s="26" t="s">
        <v>520</v>
      </c>
      <c r="E19" s="24"/>
      <c r="F19" s="25">
        <f t="shared" si="5"/>
        <v>4183</v>
      </c>
      <c r="G19" s="25">
        <f t="shared" si="5"/>
        <v>0</v>
      </c>
      <c r="H19" s="40">
        <f>H20</f>
        <v>0</v>
      </c>
      <c r="I19" s="40">
        <f t="shared" si="21"/>
        <v>0</v>
      </c>
      <c r="J19" s="40">
        <f t="shared" si="21"/>
        <v>0</v>
      </c>
      <c r="K19" s="40">
        <f t="shared" si="21"/>
        <v>0</v>
      </c>
      <c r="L19" s="25">
        <f t="shared" si="22"/>
        <v>4183</v>
      </c>
      <c r="M19" s="25">
        <f t="shared" si="22"/>
        <v>0</v>
      </c>
      <c r="N19" s="40">
        <f>N20</f>
        <v>0</v>
      </c>
      <c r="O19" s="40">
        <f t="shared" si="7"/>
        <v>0</v>
      </c>
      <c r="P19" s="40">
        <f t="shared" si="8"/>
        <v>0</v>
      </c>
      <c r="Q19" s="40">
        <f t="shared" si="9"/>
        <v>0</v>
      </c>
      <c r="R19" s="25">
        <f t="shared" si="10"/>
        <v>4183</v>
      </c>
      <c r="S19" s="25">
        <f t="shared" si="10"/>
        <v>0</v>
      </c>
      <c r="T19" s="40">
        <f>T20</f>
        <v>0</v>
      </c>
      <c r="U19" s="40">
        <f t="shared" si="12"/>
        <v>0</v>
      </c>
      <c r="V19" s="40">
        <f t="shared" si="12"/>
        <v>0</v>
      </c>
      <c r="W19" s="40">
        <f t="shared" si="12"/>
        <v>0</v>
      </c>
      <c r="X19" s="25">
        <f t="shared" si="12"/>
        <v>4183</v>
      </c>
      <c r="Y19" s="25">
        <f t="shared" si="12"/>
        <v>0</v>
      </c>
      <c r="Z19" s="40">
        <f>Z20</f>
        <v>0</v>
      </c>
      <c r="AA19" s="40">
        <f t="shared" si="12"/>
        <v>0</v>
      </c>
      <c r="AB19" s="40">
        <f t="shared" si="12"/>
        <v>0</v>
      </c>
      <c r="AC19" s="40">
        <f t="shared" si="12"/>
        <v>0</v>
      </c>
      <c r="AD19" s="25">
        <f t="shared" si="12"/>
        <v>4183</v>
      </c>
      <c r="AE19" s="25">
        <f t="shared" si="12"/>
        <v>0</v>
      </c>
      <c r="AF19" s="40">
        <f>AF20</f>
        <v>0</v>
      </c>
      <c r="AG19" s="40">
        <f t="shared" si="13"/>
        <v>0</v>
      </c>
      <c r="AH19" s="40">
        <f t="shared" si="13"/>
        <v>0</v>
      </c>
      <c r="AI19" s="40">
        <f t="shared" si="13"/>
        <v>0</v>
      </c>
      <c r="AJ19" s="25">
        <f t="shared" si="13"/>
        <v>4183</v>
      </c>
      <c r="AK19" s="25">
        <f t="shared" si="13"/>
        <v>0</v>
      </c>
      <c r="AL19" s="40">
        <f>AL20</f>
        <v>0</v>
      </c>
      <c r="AM19" s="40">
        <f t="shared" si="14"/>
        <v>0</v>
      </c>
      <c r="AN19" s="40">
        <f t="shared" si="14"/>
        <v>0</v>
      </c>
      <c r="AO19" s="40">
        <f t="shared" si="14"/>
        <v>0</v>
      </c>
      <c r="AP19" s="25">
        <f t="shared" si="14"/>
        <v>4183</v>
      </c>
      <c r="AQ19" s="25">
        <f t="shared" si="14"/>
        <v>0</v>
      </c>
      <c r="AR19" s="40">
        <f>AR20</f>
        <v>0</v>
      </c>
      <c r="AS19" s="40">
        <f t="shared" si="14"/>
        <v>-161</v>
      </c>
      <c r="AT19" s="40">
        <f t="shared" si="14"/>
        <v>0</v>
      </c>
      <c r="AU19" s="40">
        <f t="shared" si="14"/>
        <v>0</v>
      </c>
      <c r="AV19" s="25">
        <f t="shared" si="14"/>
        <v>4022</v>
      </c>
      <c r="AW19" s="25">
        <f t="shared" si="14"/>
        <v>0</v>
      </c>
      <c r="AX19" s="40">
        <f>AX20</f>
        <v>0</v>
      </c>
      <c r="AY19" s="40">
        <f t="shared" si="15"/>
        <v>0</v>
      </c>
      <c r="AZ19" s="40">
        <f t="shared" si="15"/>
        <v>0</v>
      </c>
      <c r="BA19" s="40">
        <f t="shared" si="15"/>
        <v>0</v>
      </c>
      <c r="BB19" s="25">
        <f t="shared" si="15"/>
        <v>4022</v>
      </c>
      <c r="BC19" s="25">
        <f t="shared" si="15"/>
        <v>0</v>
      </c>
      <c r="BD19" s="40">
        <f>BD20</f>
        <v>0</v>
      </c>
      <c r="BE19" s="40">
        <f t="shared" si="16"/>
        <v>0</v>
      </c>
      <c r="BF19" s="40">
        <f t="shared" si="16"/>
        <v>0</v>
      </c>
      <c r="BG19" s="40">
        <f t="shared" si="16"/>
        <v>0</v>
      </c>
      <c r="BH19" s="25">
        <f t="shared" si="16"/>
        <v>4022</v>
      </c>
      <c r="BI19" s="25">
        <f t="shared" si="16"/>
        <v>0</v>
      </c>
      <c r="BJ19" s="40">
        <f>BJ20</f>
        <v>0</v>
      </c>
      <c r="BK19" s="40">
        <f t="shared" si="16"/>
        <v>0</v>
      </c>
      <c r="BL19" s="40">
        <f t="shared" si="16"/>
        <v>0</v>
      </c>
      <c r="BM19" s="40">
        <f t="shared" si="16"/>
        <v>0</v>
      </c>
      <c r="BN19" s="25">
        <f t="shared" si="16"/>
        <v>4022</v>
      </c>
      <c r="BO19" s="25">
        <f t="shared" si="16"/>
        <v>0</v>
      </c>
      <c r="BP19" s="40">
        <f>BP20</f>
        <v>0</v>
      </c>
      <c r="BQ19" s="40">
        <f t="shared" si="17"/>
        <v>0</v>
      </c>
      <c r="BR19" s="40">
        <f t="shared" si="17"/>
        <v>0</v>
      </c>
      <c r="BS19" s="40">
        <f t="shared" si="17"/>
        <v>0</v>
      </c>
      <c r="BT19" s="25">
        <f t="shared" si="17"/>
        <v>4022</v>
      </c>
      <c r="BU19" s="25">
        <f t="shared" si="17"/>
        <v>0</v>
      </c>
      <c r="BV19" s="40">
        <f>BV20</f>
        <v>0</v>
      </c>
      <c r="BW19" s="40">
        <f t="shared" si="18"/>
        <v>0</v>
      </c>
      <c r="BX19" s="40">
        <f t="shared" si="18"/>
        <v>0</v>
      </c>
      <c r="BY19" s="40">
        <f t="shared" si="18"/>
        <v>0</v>
      </c>
      <c r="BZ19" s="25">
        <f t="shared" si="18"/>
        <v>4022</v>
      </c>
      <c r="CA19" s="25">
        <f t="shared" si="18"/>
        <v>0</v>
      </c>
      <c r="CB19" s="40">
        <f>CB20</f>
        <v>0</v>
      </c>
      <c r="CC19" s="40">
        <f t="shared" si="18"/>
        <v>0</v>
      </c>
      <c r="CD19" s="40">
        <f t="shared" si="18"/>
        <v>0</v>
      </c>
      <c r="CE19" s="40">
        <f t="shared" si="18"/>
        <v>0</v>
      </c>
      <c r="CF19" s="25">
        <f t="shared" si="18"/>
        <v>4022</v>
      </c>
      <c r="CG19" s="25">
        <f t="shared" si="18"/>
        <v>0</v>
      </c>
      <c r="CH19" s="40">
        <f>CH20</f>
        <v>0</v>
      </c>
      <c r="CI19" s="40">
        <f t="shared" si="19"/>
        <v>0</v>
      </c>
      <c r="CJ19" s="40">
        <f t="shared" si="19"/>
        <v>0</v>
      </c>
      <c r="CK19" s="40">
        <f t="shared" si="19"/>
        <v>0</v>
      </c>
      <c r="CL19" s="25">
        <f t="shared" si="19"/>
        <v>4022</v>
      </c>
      <c r="CM19" s="25">
        <f t="shared" si="19"/>
        <v>0</v>
      </c>
      <c r="CN19" s="40">
        <f>CN20</f>
        <v>0</v>
      </c>
      <c r="CO19" s="40">
        <f t="shared" si="20"/>
        <v>0</v>
      </c>
      <c r="CP19" s="40">
        <f t="shared" si="20"/>
        <v>0</v>
      </c>
      <c r="CQ19" s="40">
        <f t="shared" si="20"/>
        <v>0</v>
      </c>
      <c r="CR19" s="25">
        <f t="shared" si="20"/>
        <v>4022</v>
      </c>
      <c r="CS19" s="25">
        <f t="shared" si="20"/>
        <v>0</v>
      </c>
      <c r="CT19" s="40">
        <f>CT20</f>
        <v>0</v>
      </c>
      <c r="CU19" s="40">
        <f t="shared" si="20"/>
        <v>0</v>
      </c>
      <c r="CV19" s="40">
        <f t="shared" si="20"/>
        <v>0</v>
      </c>
      <c r="CW19" s="40">
        <f t="shared" si="20"/>
        <v>0</v>
      </c>
      <c r="CX19" s="25">
        <f t="shared" si="20"/>
        <v>4022</v>
      </c>
      <c r="CY19" s="25">
        <f t="shared" si="20"/>
        <v>0</v>
      </c>
      <c r="CZ19" s="25">
        <f t="shared" si="20"/>
        <v>3782</v>
      </c>
      <c r="DA19" s="25">
        <f t="shared" si="20"/>
        <v>0</v>
      </c>
      <c r="DB19" s="115">
        <f t="shared" si="3"/>
        <v>94.032819492789656</v>
      </c>
      <c r="DC19" s="115"/>
    </row>
    <row r="20" spans="1:107" s="8" customFormat="1" ht="20.25" customHeight="1" x14ac:dyDescent="0.25">
      <c r="A20" s="30" t="s">
        <v>112</v>
      </c>
      <c r="B20" s="24" t="s">
        <v>50</v>
      </c>
      <c r="C20" s="24" t="s">
        <v>51</v>
      </c>
      <c r="D20" s="26" t="s">
        <v>521</v>
      </c>
      <c r="E20" s="24"/>
      <c r="F20" s="25">
        <f t="shared" si="5"/>
        <v>4183</v>
      </c>
      <c r="G20" s="25">
        <f t="shared" si="5"/>
        <v>0</v>
      </c>
      <c r="H20" s="77">
        <f>H21</f>
        <v>0</v>
      </c>
      <c r="I20" s="77">
        <f t="shared" si="21"/>
        <v>0</v>
      </c>
      <c r="J20" s="77">
        <f t="shared" si="21"/>
        <v>0</v>
      </c>
      <c r="K20" s="77">
        <f t="shared" si="21"/>
        <v>0</v>
      </c>
      <c r="L20" s="25">
        <f t="shared" si="22"/>
        <v>4183</v>
      </c>
      <c r="M20" s="25">
        <f t="shared" si="22"/>
        <v>0</v>
      </c>
      <c r="N20" s="77">
        <f>N21</f>
        <v>0</v>
      </c>
      <c r="O20" s="77">
        <f t="shared" si="7"/>
        <v>0</v>
      </c>
      <c r="P20" s="77">
        <f t="shared" si="8"/>
        <v>0</v>
      </c>
      <c r="Q20" s="77">
        <f t="shared" si="9"/>
        <v>0</v>
      </c>
      <c r="R20" s="25">
        <f t="shared" si="10"/>
        <v>4183</v>
      </c>
      <c r="S20" s="25">
        <f t="shared" si="10"/>
        <v>0</v>
      </c>
      <c r="T20" s="77">
        <f>T21</f>
        <v>0</v>
      </c>
      <c r="U20" s="77">
        <f t="shared" si="12"/>
        <v>0</v>
      </c>
      <c r="V20" s="77">
        <f t="shared" si="12"/>
        <v>0</v>
      </c>
      <c r="W20" s="77">
        <f t="shared" si="12"/>
        <v>0</v>
      </c>
      <c r="X20" s="25">
        <f t="shared" si="12"/>
        <v>4183</v>
      </c>
      <c r="Y20" s="25">
        <f t="shared" si="12"/>
        <v>0</v>
      </c>
      <c r="Z20" s="77">
        <f>Z21</f>
        <v>0</v>
      </c>
      <c r="AA20" s="77">
        <f t="shared" si="12"/>
        <v>0</v>
      </c>
      <c r="AB20" s="77">
        <f t="shared" si="12"/>
        <v>0</v>
      </c>
      <c r="AC20" s="77">
        <f t="shared" si="12"/>
        <v>0</v>
      </c>
      <c r="AD20" s="25">
        <f t="shared" si="12"/>
        <v>4183</v>
      </c>
      <c r="AE20" s="25">
        <f t="shared" si="12"/>
        <v>0</v>
      </c>
      <c r="AF20" s="77">
        <f>AF21</f>
        <v>0</v>
      </c>
      <c r="AG20" s="77">
        <f t="shared" si="13"/>
        <v>0</v>
      </c>
      <c r="AH20" s="77">
        <f t="shared" si="13"/>
        <v>0</v>
      </c>
      <c r="AI20" s="77">
        <f t="shared" si="13"/>
        <v>0</v>
      </c>
      <c r="AJ20" s="25">
        <f t="shared" si="13"/>
        <v>4183</v>
      </c>
      <c r="AK20" s="25">
        <f t="shared" si="13"/>
        <v>0</v>
      </c>
      <c r="AL20" s="77">
        <f>AL21</f>
        <v>0</v>
      </c>
      <c r="AM20" s="77">
        <f t="shared" si="14"/>
        <v>0</v>
      </c>
      <c r="AN20" s="77">
        <f t="shared" si="14"/>
        <v>0</v>
      </c>
      <c r="AO20" s="77">
        <f t="shared" si="14"/>
        <v>0</v>
      </c>
      <c r="AP20" s="25">
        <f t="shared" si="14"/>
        <v>4183</v>
      </c>
      <c r="AQ20" s="25">
        <f t="shared" si="14"/>
        <v>0</v>
      </c>
      <c r="AR20" s="77">
        <f>AR21</f>
        <v>0</v>
      </c>
      <c r="AS20" s="77">
        <f t="shared" si="14"/>
        <v>-161</v>
      </c>
      <c r="AT20" s="77">
        <f t="shared" si="14"/>
        <v>0</v>
      </c>
      <c r="AU20" s="77">
        <f t="shared" si="14"/>
        <v>0</v>
      </c>
      <c r="AV20" s="25">
        <f t="shared" si="14"/>
        <v>4022</v>
      </c>
      <c r="AW20" s="25">
        <f t="shared" si="14"/>
        <v>0</v>
      </c>
      <c r="AX20" s="77">
        <f>AX21</f>
        <v>0</v>
      </c>
      <c r="AY20" s="77">
        <f t="shared" si="15"/>
        <v>0</v>
      </c>
      <c r="AZ20" s="77">
        <f t="shared" si="15"/>
        <v>0</v>
      </c>
      <c r="BA20" s="77">
        <f t="shared" si="15"/>
        <v>0</v>
      </c>
      <c r="BB20" s="25">
        <f t="shared" si="15"/>
        <v>4022</v>
      </c>
      <c r="BC20" s="25">
        <f t="shared" si="15"/>
        <v>0</v>
      </c>
      <c r="BD20" s="77">
        <f>BD21</f>
        <v>0</v>
      </c>
      <c r="BE20" s="77">
        <f t="shared" si="16"/>
        <v>0</v>
      </c>
      <c r="BF20" s="77">
        <f t="shared" si="16"/>
        <v>0</v>
      </c>
      <c r="BG20" s="77">
        <f t="shared" si="16"/>
        <v>0</v>
      </c>
      <c r="BH20" s="25">
        <f t="shared" si="16"/>
        <v>4022</v>
      </c>
      <c r="BI20" s="25">
        <f t="shared" si="16"/>
        <v>0</v>
      </c>
      <c r="BJ20" s="77">
        <f>BJ21</f>
        <v>0</v>
      </c>
      <c r="BK20" s="77">
        <f t="shared" si="16"/>
        <v>0</v>
      </c>
      <c r="BL20" s="77">
        <f t="shared" si="16"/>
        <v>0</v>
      </c>
      <c r="BM20" s="77">
        <f t="shared" si="16"/>
        <v>0</v>
      </c>
      <c r="BN20" s="25">
        <f t="shared" si="16"/>
        <v>4022</v>
      </c>
      <c r="BO20" s="25">
        <f t="shared" si="16"/>
        <v>0</v>
      </c>
      <c r="BP20" s="77">
        <f>BP21</f>
        <v>0</v>
      </c>
      <c r="BQ20" s="77">
        <f t="shared" si="17"/>
        <v>0</v>
      </c>
      <c r="BR20" s="77">
        <f t="shared" si="17"/>
        <v>0</v>
      </c>
      <c r="BS20" s="77">
        <f t="shared" si="17"/>
        <v>0</v>
      </c>
      <c r="BT20" s="25">
        <f t="shared" si="17"/>
        <v>4022</v>
      </c>
      <c r="BU20" s="25">
        <f t="shared" si="17"/>
        <v>0</v>
      </c>
      <c r="BV20" s="77">
        <f>BV21</f>
        <v>0</v>
      </c>
      <c r="BW20" s="77">
        <f t="shared" si="18"/>
        <v>0</v>
      </c>
      <c r="BX20" s="77">
        <f t="shared" si="18"/>
        <v>0</v>
      </c>
      <c r="BY20" s="77">
        <f t="shared" si="18"/>
        <v>0</v>
      </c>
      <c r="BZ20" s="25">
        <f t="shared" si="18"/>
        <v>4022</v>
      </c>
      <c r="CA20" s="25">
        <f t="shared" si="18"/>
        <v>0</v>
      </c>
      <c r="CB20" s="77">
        <f>CB21</f>
        <v>0</v>
      </c>
      <c r="CC20" s="77">
        <f t="shared" si="18"/>
        <v>0</v>
      </c>
      <c r="CD20" s="77">
        <f t="shared" si="18"/>
        <v>0</v>
      </c>
      <c r="CE20" s="77">
        <f t="shared" si="18"/>
        <v>0</v>
      </c>
      <c r="CF20" s="25">
        <f t="shared" si="18"/>
        <v>4022</v>
      </c>
      <c r="CG20" s="25">
        <f t="shared" si="18"/>
        <v>0</v>
      </c>
      <c r="CH20" s="77">
        <f>CH21</f>
        <v>0</v>
      </c>
      <c r="CI20" s="77">
        <f t="shared" si="19"/>
        <v>0</v>
      </c>
      <c r="CJ20" s="77">
        <f t="shared" si="19"/>
        <v>0</v>
      </c>
      <c r="CK20" s="77">
        <f t="shared" si="19"/>
        <v>0</v>
      </c>
      <c r="CL20" s="25">
        <f t="shared" si="19"/>
        <v>4022</v>
      </c>
      <c r="CM20" s="25">
        <f t="shared" si="19"/>
        <v>0</v>
      </c>
      <c r="CN20" s="77">
        <f>CN21</f>
        <v>0</v>
      </c>
      <c r="CO20" s="77">
        <f t="shared" si="20"/>
        <v>0</v>
      </c>
      <c r="CP20" s="77">
        <f t="shared" si="20"/>
        <v>0</v>
      </c>
      <c r="CQ20" s="77">
        <f t="shared" si="20"/>
        <v>0</v>
      </c>
      <c r="CR20" s="25">
        <f t="shared" si="20"/>
        <v>4022</v>
      </c>
      <c r="CS20" s="25">
        <f t="shared" si="20"/>
        <v>0</v>
      </c>
      <c r="CT20" s="77">
        <f>CT21</f>
        <v>0</v>
      </c>
      <c r="CU20" s="77">
        <f t="shared" si="20"/>
        <v>0</v>
      </c>
      <c r="CV20" s="77">
        <f t="shared" si="20"/>
        <v>0</v>
      </c>
      <c r="CW20" s="77">
        <f t="shared" si="20"/>
        <v>0</v>
      </c>
      <c r="CX20" s="25">
        <f t="shared" si="20"/>
        <v>4022</v>
      </c>
      <c r="CY20" s="25">
        <f t="shared" si="20"/>
        <v>0</v>
      </c>
      <c r="CZ20" s="25">
        <f t="shared" si="20"/>
        <v>3782</v>
      </c>
      <c r="DA20" s="25">
        <f t="shared" si="20"/>
        <v>0</v>
      </c>
      <c r="DB20" s="115">
        <f t="shared" si="3"/>
        <v>94.032819492789656</v>
      </c>
      <c r="DC20" s="115"/>
    </row>
    <row r="21" spans="1:107" s="9" customFormat="1" ht="87" customHeight="1" x14ac:dyDescent="0.25">
      <c r="A21" s="30" t="s">
        <v>446</v>
      </c>
      <c r="B21" s="24" t="s">
        <v>50</v>
      </c>
      <c r="C21" s="24" t="s">
        <v>51</v>
      </c>
      <c r="D21" s="26" t="s">
        <v>521</v>
      </c>
      <c r="E21" s="24" t="s">
        <v>105</v>
      </c>
      <c r="F21" s="25">
        <f t="shared" si="5"/>
        <v>4183</v>
      </c>
      <c r="G21" s="25">
        <f t="shared" si="5"/>
        <v>0</v>
      </c>
      <c r="H21" s="41">
        <f>H22</f>
        <v>0</v>
      </c>
      <c r="I21" s="41">
        <f t="shared" si="21"/>
        <v>0</v>
      </c>
      <c r="J21" s="41">
        <f t="shared" si="21"/>
        <v>0</v>
      </c>
      <c r="K21" s="41">
        <f t="shared" si="21"/>
        <v>0</v>
      </c>
      <c r="L21" s="25">
        <f t="shared" si="22"/>
        <v>4183</v>
      </c>
      <c r="M21" s="25">
        <f t="shared" si="22"/>
        <v>0</v>
      </c>
      <c r="N21" s="41">
        <f>N22</f>
        <v>0</v>
      </c>
      <c r="O21" s="41">
        <f t="shared" si="7"/>
        <v>0</v>
      </c>
      <c r="P21" s="41">
        <f t="shared" si="8"/>
        <v>0</v>
      </c>
      <c r="Q21" s="41">
        <f t="shared" si="9"/>
        <v>0</v>
      </c>
      <c r="R21" s="25">
        <f t="shared" si="10"/>
        <v>4183</v>
      </c>
      <c r="S21" s="25">
        <f t="shared" si="10"/>
        <v>0</v>
      </c>
      <c r="T21" s="41">
        <f>T22</f>
        <v>0</v>
      </c>
      <c r="U21" s="41">
        <f t="shared" si="12"/>
        <v>0</v>
      </c>
      <c r="V21" s="41">
        <f t="shared" si="12"/>
        <v>0</v>
      </c>
      <c r="W21" s="41">
        <f t="shared" si="12"/>
        <v>0</v>
      </c>
      <c r="X21" s="25">
        <f t="shared" si="12"/>
        <v>4183</v>
      </c>
      <c r="Y21" s="25">
        <f t="shared" si="12"/>
        <v>0</v>
      </c>
      <c r="Z21" s="41">
        <f>Z22</f>
        <v>0</v>
      </c>
      <c r="AA21" s="41">
        <f t="shared" si="12"/>
        <v>0</v>
      </c>
      <c r="AB21" s="41">
        <f t="shared" si="12"/>
        <v>0</v>
      </c>
      <c r="AC21" s="41">
        <f t="shared" si="12"/>
        <v>0</v>
      </c>
      <c r="AD21" s="25">
        <f t="shared" si="12"/>
        <v>4183</v>
      </c>
      <c r="AE21" s="25">
        <f t="shared" si="12"/>
        <v>0</v>
      </c>
      <c r="AF21" s="41">
        <f>AF22</f>
        <v>0</v>
      </c>
      <c r="AG21" s="41">
        <f t="shared" si="13"/>
        <v>0</v>
      </c>
      <c r="AH21" s="41">
        <f t="shared" si="13"/>
        <v>0</v>
      </c>
      <c r="AI21" s="41">
        <f t="shared" si="13"/>
        <v>0</v>
      </c>
      <c r="AJ21" s="25">
        <f t="shared" si="13"/>
        <v>4183</v>
      </c>
      <c r="AK21" s="25">
        <f t="shared" si="13"/>
        <v>0</v>
      </c>
      <c r="AL21" s="41">
        <f>AL22</f>
        <v>0</v>
      </c>
      <c r="AM21" s="41">
        <f t="shared" si="14"/>
        <v>0</v>
      </c>
      <c r="AN21" s="41">
        <f t="shared" si="14"/>
        <v>0</v>
      </c>
      <c r="AO21" s="41">
        <f t="shared" si="14"/>
        <v>0</v>
      </c>
      <c r="AP21" s="25">
        <f t="shared" si="14"/>
        <v>4183</v>
      </c>
      <c r="AQ21" s="25">
        <f t="shared" si="14"/>
        <v>0</v>
      </c>
      <c r="AR21" s="41">
        <f>AR22</f>
        <v>0</v>
      </c>
      <c r="AS21" s="41">
        <f t="shared" si="14"/>
        <v>-161</v>
      </c>
      <c r="AT21" s="41">
        <f t="shared" si="14"/>
        <v>0</v>
      </c>
      <c r="AU21" s="41">
        <f t="shared" si="14"/>
        <v>0</v>
      </c>
      <c r="AV21" s="25">
        <f t="shared" si="14"/>
        <v>4022</v>
      </c>
      <c r="AW21" s="25">
        <f t="shared" si="14"/>
        <v>0</v>
      </c>
      <c r="AX21" s="41">
        <f>AX22</f>
        <v>0</v>
      </c>
      <c r="AY21" s="41">
        <f t="shared" si="15"/>
        <v>0</v>
      </c>
      <c r="AZ21" s="41">
        <f t="shared" si="15"/>
        <v>0</v>
      </c>
      <c r="BA21" s="41">
        <f t="shared" si="15"/>
        <v>0</v>
      </c>
      <c r="BB21" s="25">
        <f t="shared" si="15"/>
        <v>4022</v>
      </c>
      <c r="BC21" s="25">
        <f t="shared" si="15"/>
        <v>0</v>
      </c>
      <c r="BD21" s="41">
        <f>BD22</f>
        <v>0</v>
      </c>
      <c r="BE21" s="41">
        <f t="shared" si="16"/>
        <v>0</v>
      </c>
      <c r="BF21" s="41">
        <f t="shared" si="16"/>
        <v>0</v>
      </c>
      <c r="BG21" s="41">
        <f t="shared" si="16"/>
        <v>0</v>
      </c>
      <c r="BH21" s="25">
        <f t="shared" si="16"/>
        <v>4022</v>
      </c>
      <c r="BI21" s="25">
        <f t="shared" si="16"/>
        <v>0</v>
      </c>
      <c r="BJ21" s="41">
        <f>BJ22</f>
        <v>0</v>
      </c>
      <c r="BK21" s="41">
        <f t="shared" si="16"/>
        <v>0</v>
      </c>
      <c r="BL21" s="41">
        <f t="shared" si="16"/>
        <v>0</v>
      </c>
      <c r="BM21" s="41">
        <f t="shared" si="16"/>
        <v>0</v>
      </c>
      <c r="BN21" s="25">
        <f t="shared" si="16"/>
        <v>4022</v>
      </c>
      <c r="BO21" s="25">
        <f t="shared" si="16"/>
        <v>0</v>
      </c>
      <c r="BP21" s="41">
        <f>BP22</f>
        <v>0</v>
      </c>
      <c r="BQ21" s="41">
        <f t="shared" si="17"/>
        <v>0</v>
      </c>
      <c r="BR21" s="41">
        <f t="shared" si="17"/>
        <v>0</v>
      </c>
      <c r="BS21" s="41">
        <f t="shared" si="17"/>
        <v>0</v>
      </c>
      <c r="BT21" s="25">
        <f t="shared" si="17"/>
        <v>4022</v>
      </c>
      <c r="BU21" s="25">
        <f t="shared" si="17"/>
        <v>0</v>
      </c>
      <c r="BV21" s="41">
        <f>BV22</f>
        <v>0</v>
      </c>
      <c r="BW21" s="41">
        <f t="shared" si="18"/>
        <v>0</v>
      </c>
      <c r="BX21" s="41">
        <f t="shared" si="18"/>
        <v>0</v>
      </c>
      <c r="BY21" s="41">
        <f t="shared" si="18"/>
        <v>0</v>
      </c>
      <c r="BZ21" s="25">
        <f t="shared" si="18"/>
        <v>4022</v>
      </c>
      <c r="CA21" s="25">
        <f t="shared" si="18"/>
        <v>0</v>
      </c>
      <c r="CB21" s="41">
        <f>CB22</f>
        <v>0</v>
      </c>
      <c r="CC21" s="41">
        <f t="shared" si="18"/>
        <v>0</v>
      </c>
      <c r="CD21" s="41">
        <f t="shared" si="18"/>
        <v>0</v>
      </c>
      <c r="CE21" s="41">
        <f t="shared" si="18"/>
        <v>0</v>
      </c>
      <c r="CF21" s="25">
        <f t="shared" si="18"/>
        <v>4022</v>
      </c>
      <c r="CG21" s="25">
        <f t="shared" si="18"/>
        <v>0</v>
      </c>
      <c r="CH21" s="41">
        <f>CH22</f>
        <v>0</v>
      </c>
      <c r="CI21" s="41">
        <f t="shared" si="19"/>
        <v>0</v>
      </c>
      <c r="CJ21" s="41">
        <f t="shared" si="19"/>
        <v>0</v>
      </c>
      <c r="CK21" s="41">
        <f t="shared" si="19"/>
        <v>0</v>
      </c>
      <c r="CL21" s="25">
        <f t="shared" si="19"/>
        <v>4022</v>
      </c>
      <c r="CM21" s="25">
        <f t="shared" si="19"/>
        <v>0</v>
      </c>
      <c r="CN21" s="41">
        <f>CN22</f>
        <v>0</v>
      </c>
      <c r="CO21" s="41">
        <f t="shared" si="20"/>
        <v>0</v>
      </c>
      <c r="CP21" s="41">
        <f t="shared" si="20"/>
        <v>0</v>
      </c>
      <c r="CQ21" s="41">
        <f t="shared" si="20"/>
        <v>0</v>
      </c>
      <c r="CR21" s="25">
        <f t="shared" si="20"/>
        <v>4022</v>
      </c>
      <c r="CS21" s="25">
        <f t="shared" si="20"/>
        <v>0</v>
      </c>
      <c r="CT21" s="41">
        <f>CT22</f>
        <v>0</v>
      </c>
      <c r="CU21" s="41">
        <f t="shared" si="20"/>
        <v>0</v>
      </c>
      <c r="CV21" s="41">
        <f t="shared" si="20"/>
        <v>0</v>
      </c>
      <c r="CW21" s="41">
        <f t="shared" si="20"/>
        <v>0</v>
      </c>
      <c r="CX21" s="25">
        <f t="shared" si="20"/>
        <v>4022</v>
      </c>
      <c r="CY21" s="25">
        <f t="shared" si="20"/>
        <v>0</v>
      </c>
      <c r="CZ21" s="25">
        <f t="shared" si="20"/>
        <v>3782</v>
      </c>
      <c r="DA21" s="25">
        <f t="shared" si="20"/>
        <v>0</v>
      </c>
      <c r="DB21" s="115">
        <f t="shared" si="3"/>
        <v>94.032819492789656</v>
      </c>
      <c r="DC21" s="115"/>
    </row>
    <row r="22" spans="1:107" s="9" customFormat="1" ht="39" customHeight="1" x14ac:dyDescent="0.25">
      <c r="A22" s="57" t="s">
        <v>164</v>
      </c>
      <c r="B22" s="24" t="s">
        <v>50</v>
      </c>
      <c r="C22" s="24" t="s">
        <v>51</v>
      </c>
      <c r="D22" s="26" t="s">
        <v>521</v>
      </c>
      <c r="E22" s="24" t="s">
        <v>163</v>
      </c>
      <c r="F22" s="25">
        <f>4022+161</f>
        <v>4183</v>
      </c>
      <c r="G22" s="25"/>
      <c r="H22" s="41"/>
      <c r="I22" s="41"/>
      <c r="J22" s="41"/>
      <c r="K22" s="41"/>
      <c r="L22" s="25">
        <f>F22+H22+I22+J22+K22</f>
        <v>4183</v>
      </c>
      <c r="M22" s="25">
        <f>G22+K22</f>
        <v>0</v>
      </c>
      <c r="N22" s="41"/>
      <c r="O22" s="41"/>
      <c r="P22" s="41"/>
      <c r="Q22" s="41"/>
      <c r="R22" s="25">
        <f>L22+N22+O22+P22+Q22</f>
        <v>4183</v>
      </c>
      <c r="S22" s="25">
        <f>M22+Q22</f>
        <v>0</v>
      </c>
      <c r="T22" s="41"/>
      <c r="U22" s="41"/>
      <c r="V22" s="41"/>
      <c r="W22" s="41"/>
      <c r="X22" s="25">
        <f>R22+T22+U22+V22+W22</f>
        <v>4183</v>
      </c>
      <c r="Y22" s="25">
        <f>S22+W22</f>
        <v>0</v>
      </c>
      <c r="Z22" s="41"/>
      <c r="AA22" s="41"/>
      <c r="AB22" s="41"/>
      <c r="AC22" s="41"/>
      <c r="AD22" s="25">
        <f>X22+Z22+AA22+AB22+AC22</f>
        <v>4183</v>
      </c>
      <c r="AE22" s="25">
        <f>Y22+AC22</f>
        <v>0</v>
      </c>
      <c r="AF22" s="41"/>
      <c r="AG22" s="41"/>
      <c r="AH22" s="41"/>
      <c r="AI22" s="41"/>
      <c r="AJ22" s="25">
        <f>AD22+AF22+AG22+AH22+AI22</f>
        <v>4183</v>
      </c>
      <c r="AK22" s="25">
        <f>AE22+AI22</f>
        <v>0</v>
      </c>
      <c r="AL22" s="41"/>
      <c r="AM22" s="41"/>
      <c r="AN22" s="41"/>
      <c r="AO22" s="41"/>
      <c r="AP22" s="25">
        <f>AJ22+AL22+AM22+AN22+AO22</f>
        <v>4183</v>
      </c>
      <c r="AQ22" s="25">
        <f>AK22+AO22</f>
        <v>0</v>
      </c>
      <c r="AR22" s="41"/>
      <c r="AS22" s="41">
        <v>-161</v>
      </c>
      <c r="AT22" s="41"/>
      <c r="AU22" s="41"/>
      <c r="AV22" s="25">
        <f>AP22+AR22+AS22+AT22+AU22</f>
        <v>4022</v>
      </c>
      <c r="AW22" s="25">
        <f>AQ22+AU22</f>
        <v>0</v>
      </c>
      <c r="AX22" s="41"/>
      <c r="AY22" s="41"/>
      <c r="AZ22" s="41"/>
      <c r="BA22" s="41"/>
      <c r="BB22" s="25">
        <f>AV22+AX22+AY22+AZ22+BA22</f>
        <v>4022</v>
      </c>
      <c r="BC22" s="25">
        <f>AW22+BA22</f>
        <v>0</v>
      </c>
      <c r="BD22" s="41"/>
      <c r="BE22" s="41"/>
      <c r="BF22" s="41"/>
      <c r="BG22" s="41"/>
      <c r="BH22" s="25">
        <f>BB22+BD22+BE22+BF22+BG22</f>
        <v>4022</v>
      </c>
      <c r="BI22" s="25">
        <f>BC22+BG22</f>
        <v>0</v>
      </c>
      <c r="BJ22" s="41"/>
      <c r="BK22" s="41"/>
      <c r="BL22" s="41"/>
      <c r="BM22" s="41"/>
      <c r="BN22" s="25">
        <f>BH22+BJ22+BK22+BL22+BM22</f>
        <v>4022</v>
      </c>
      <c r="BO22" s="25">
        <f>BI22+BM22</f>
        <v>0</v>
      </c>
      <c r="BP22" s="41"/>
      <c r="BQ22" s="41"/>
      <c r="BR22" s="41"/>
      <c r="BS22" s="41"/>
      <c r="BT22" s="25">
        <f>BN22+BP22+BQ22+BR22+BS22</f>
        <v>4022</v>
      </c>
      <c r="BU22" s="25">
        <f>BO22+BS22</f>
        <v>0</v>
      </c>
      <c r="BV22" s="41"/>
      <c r="BW22" s="41"/>
      <c r="BX22" s="41"/>
      <c r="BY22" s="41"/>
      <c r="BZ22" s="25">
        <f>BT22+BV22+BW22+BX22+BY22</f>
        <v>4022</v>
      </c>
      <c r="CA22" s="25">
        <f>BU22+BY22</f>
        <v>0</v>
      </c>
      <c r="CB22" s="41"/>
      <c r="CC22" s="41"/>
      <c r="CD22" s="41"/>
      <c r="CE22" s="41"/>
      <c r="CF22" s="25">
        <f>BZ22+CB22+CC22+CD22+CE22</f>
        <v>4022</v>
      </c>
      <c r="CG22" s="25">
        <f>CA22+CE22</f>
        <v>0</v>
      </c>
      <c r="CH22" s="41"/>
      <c r="CI22" s="41"/>
      <c r="CJ22" s="41"/>
      <c r="CK22" s="41"/>
      <c r="CL22" s="25">
        <f>CF22+CH22+CI22+CJ22+CK22</f>
        <v>4022</v>
      </c>
      <c r="CM22" s="25">
        <f>CG22+CK22</f>
        <v>0</v>
      </c>
      <c r="CN22" s="41"/>
      <c r="CO22" s="41"/>
      <c r="CP22" s="41"/>
      <c r="CQ22" s="41"/>
      <c r="CR22" s="25">
        <f>CL22+CN22+CO22+CP22+CQ22</f>
        <v>4022</v>
      </c>
      <c r="CS22" s="25">
        <f>CM22+CQ22</f>
        <v>0</v>
      </c>
      <c r="CT22" s="41"/>
      <c r="CU22" s="41"/>
      <c r="CV22" s="41"/>
      <c r="CW22" s="41"/>
      <c r="CX22" s="25">
        <f>CR22+CT22+CU22+CV22+CW22</f>
        <v>4022</v>
      </c>
      <c r="CY22" s="25">
        <f>CS22+CW22</f>
        <v>0</v>
      </c>
      <c r="CZ22" s="25">
        <v>3782</v>
      </c>
      <c r="DA22" s="41"/>
      <c r="DB22" s="115">
        <f>CZ22/CX22*100</f>
        <v>94.032819492789656</v>
      </c>
      <c r="DC22" s="115"/>
    </row>
    <row r="23" spans="1:107" s="6" customFormat="1" ht="16.5" x14ac:dyDescent="0.25">
      <c r="A23" s="58"/>
      <c r="B23" s="48"/>
      <c r="C23" s="48"/>
      <c r="D23" s="49"/>
      <c r="E23" s="48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25"/>
      <c r="DA23" s="50"/>
      <c r="DB23" s="115"/>
      <c r="DC23" s="115"/>
    </row>
    <row r="24" spans="1:107" s="7" customFormat="1" ht="93" customHeight="1" x14ac:dyDescent="0.3">
      <c r="A24" s="54" t="s">
        <v>52</v>
      </c>
      <c r="B24" s="22" t="s">
        <v>50</v>
      </c>
      <c r="C24" s="22" t="s">
        <v>53</v>
      </c>
      <c r="D24" s="59"/>
      <c r="E24" s="22"/>
      <c r="F24" s="27">
        <f t="shared" ref="F24:G25" si="23">F25</f>
        <v>70695</v>
      </c>
      <c r="G24" s="27">
        <f t="shared" si="23"/>
        <v>0</v>
      </c>
      <c r="H24" s="23">
        <f>H25</f>
        <v>0</v>
      </c>
      <c r="I24" s="23">
        <f t="shared" ref="I24:M24" si="24">I25</f>
        <v>0</v>
      </c>
      <c r="J24" s="23">
        <f t="shared" si="24"/>
        <v>0</v>
      </c>
      <c r="K24" s="23">
        <f t="shared" si="24"/>
        <v>0</v>
      </c>
      <c r="L24" s="23">
        <f t="shared" si="24"/>
        <v>70695</v>
      </c>
      <c r="M24" s="23">
        <f t="shared" si="24"/>
        <v>0</v>
      </c>
      <c r="N24" s="23">
        <f>N25</f>
        <v>0</v>
      </c>
      <c r="O24" s="23">
        <f t="shared" ref="O24:O25" si="25">O25</f>
        <v>0</v>
      </c>
      <c r="P24" s="23">
        <f t="shared" ref="P24:P25" si="26">P25</f>
        <v>0</v>
      </c>
      <c r="Q24" s="23">
        <f t="shared" ref="Q24:Q25" si="27">Q25</f>
        <v>0</v>
      </c>
      <c r="R24" s="23">
        <f t="shared" ref="R24:S25" si="28">R25</f>
        <v>70695</v>
      </c>
      <c r="S24" s="23">
        <f t="shared" ref="S24" si="29">S25</f>
        <v>0</v>
      </c>
      <c r="T24" s="23">
        <f>T25</f>
        <v>0</v>
      </c>
      <c r="U24" s="23">
        <f t="shared" ref="U24:AJ25" si="30">U25</f>
        <v>0</v>
      </c>
      <c r="V24" s="23">
        <f t="shared" si="30"/>
        <v>0</v>
      </c>
      <c r="W24" s="23">
        <f t="shared" si="30"/>
        <v>0</v>
      </c>
      <c r="X24" s="23">
        <f t="shared" si="30"/>
        <v>70695</v>
      </c>
      <c r="Y24" s="23">
        <f t="shared" si="30"/>
        <v>0</v>
      </c>
      <c r="Z24" s="23">
        <f>Z25</f>
        <v>2436</v>
      </c>
      <c r="AA24" s="23">
        <f t="shared" si="30"/>
        <v>0</v>
      </c>
      <c r="AB24" s="23">
        <f t="shared" si="30"/>
        <v>0</v>
      </c>
      <c r="AC24" s="23">
        <f t="shared" si="30"/>
        <v>0</v>
      </c>
      <c r="AD24" s="23">
        <f t="shared" si="30"/>
        <v>73131</v>
      </c>
      <c r="AE24" s="23">
        <f t="shared" si="30"/>
        <v>0</v>
      </c>
      <c r="AF24" s="23">
        <f>AF25</f>
        <v>0</v>
      </c>
      <c r="AG24" s="23">
        <f t="shared" si="30"/>
        <v>0</v>
      </c>
      <c r="AH24" s="23">
        <f t="shared" si="30"/>
        <v>0</v>
      </c>
      <c r="AI24" s="23">
        <f t="shared" si="30"/>
        <v>0</v>
      </c>
      <c r="AJ24" s="23">
        <f t="shared" si="30"/>
        <v>73131</v>
      </c>
      <c r="AK24" s="23">
        <f t="shared" ref="AG24:AK25" si="31">AK25</f>
        <v>0</v>
      </c>
      <c r="AL24" s="23">
        <f>AL25</f>
        <v>0</v>
      </c>
      <c r="AM24" s="23">
        <f t="shared" ref="AM24:BB25" si="32">AM25</f>
        <v>0</v>
      </c>
      <c r="AN24" s="23">
        <f t="shared" si="32"/>
        <v>0</v>
      </c>
      <c r="AO24" s="23">
        <f t="shared" si="32"/>
        <v>0</v>
      </c>
      <c r="AP24" s="23">
        <f t="shared" si="32"/>
        <v>73131</v>
      </c>
      <c r="AQ24" s="23">
        <f t="shared" si="32"/>
        <v>0</v>
      </c>
      <c r="AR24" s="23">
        <f>AR25</f>
        <v>0</v>
      </c>
      <c r="AS24" s="23">
        <f t="shared" si="32"/>
        <v>0</v>
      </c>
      <c r="AT24" s="23">
        <f t="shared" si="32"/>
        <v>-83</v>
      </c>
      <c r="AU24" s="23">
        <f t="shared" si="32"/>
        <v>0</v>
      </c>
      <c r="AV24" s="23">
        <f t="shared" si="32"/>
        <v>73048</v>
      </c>
      <c r="AW24" s="23">
        <f t="shared" si="32"/>
        <v>0</v>
      </c>
      <c r="AX24" s="23">
        <f>AX25</f>
        <v>0</v>
      </c>
      <c r="AY24" s="23">
        <f t="shared" si="32"/>
        <v>-2</v>
      </c>
      <c r="AZ24" s="23">
        <f t="shared" si="32"/>
        <v>0</v>
      </c>
      <c r="BA24" s="23">
        <f t="shared" si="32"/>
        <v>0</v>
      </c>
      <c r="BB24" s="23">
        <f t="shared" si="32"/>
        <v>73046</v>
      </c>
      <c r="BC24" s="23">
        <f t="shared" ref="AY24:BC25" si="33">BC25</f>
        <v>0</v>
      </c>
      <c r="BD24" s="23">
        <f>BD25</f>
        <v>0</v>
      </c>
      <c r="BE24" s="23">
        <f t="shared" ref="BE24:BT25" si="34">BE25</f>
        <v>0</v>
      </c>
      <c r="BF24" s="23">
        <f t="shared" si="34"/>
        <v>0</v>
      </c>
      <c r="BG24" s="23">
        <f t="shared" si="34"/>
        <v>0</v>
      </c>
      <c r="BH24" s="23">
        <f t="shared" si="34"/>
        <v>73046</v>
      </c>
      <c r="BI24" s="23">
        <f t="shared" si="34"/>
        <v>0</v>
      </c>
      <c r="BJ24" s="23">
        <f>BJ25</f>
        <v>0</v>
      </c>
      <c r="BK24" s="23">
        <f t="shared" si="34"/>
        <v>0</v>
      </c>
      <c r="BL24" s="23">
        <f t="shared" si="34"/>
        <v>0</v>
      </c>
      <c r="BM24" s="23">
        <f t="shared" si="34"/>
        <v>0</v>
      </c>
      <c r="BN24" s="23">
        <f t="shared" si="34"/>
        <v>73046</v>
      </c>
      <c r="BO24" s="23">
        <f t="shared" si="34"/>
        <v>0</v>
      </c>
      <c r="BP24" s="23">
        <f>BP25</f>
        <v>0</v>
      </c>
      <c r="BQ24" s="23">
        <f t="shared" si="34"/>
        <v>0</v>
      </c>
      <c r="BR24" s="23">
        <f t="shared" si="34"/>
        <v>0</v>
      </c>
      <c r="BS24" s="23">
        <f t="shared" si="34"/>
        <v>0</v>
      </c>
      <c r="BT24" s="23">
        <f t="shared" si="34"/>
        <v>73046</v>
      </c>
      <c r="BU24" s="23">
        <f t="shared" ref="BQ24:BU25" si="35">BU25</f>
        <v>0</v>
      </c>
      <c r="BV24" s="23">
        <f>BV25</f>
        <v>0</v>
      </c>
      <c r="BW24" s="23">
        <f t="shared" ref="BW24:CL25" si="36">BW25</f>
        <v>0</v>
      </c>
      <c r="BX24" s="23">
        <f t="shared" si="36"/>
        <v>0</v>
      </c>
      <c r="BY24" s="23">
        <f t="shared" si="36"/>
        <v>0</v>
      </c>
      <c r="BZ24" s="23">
        <f t="shared" si="36"/>
        <v>73046</v>
      </c>
      <c r="CA24" s="23">
        <f t="shared" si="36"/>
        <v>0</v>
      </c>
      <c r="CB24" s="23">
        <f>CB25</f>
        <v>0</v>
      </c>
      <c r="CC24" s="23">
        <f t="shared" si="36"/>
        <v>0</v>
      </c>
      <c r="CD24" s="23">
        <f t="shared" si="36"/>
        <v>-135</v>
      </c>
      <c r="CE24" s="23">
        <f t="shared" si="36"/>
        <v>0</v>
      </c>
      <c r="CF24" s="23">
        <f t="shared" si="36"/>
        <v>72911</v>
      </c>
      <c r="CG24" s="23">
        <f t="shared" si="36"/>
        <v>0</v>
      </c>
      <c r="CH24" s="23">
        <f>CH25</f>
        <v>0</v>
      </c>
      <c r="CI24" s="23">
        <f t="shared" si="36"/>
        <v>179</v>
      </c>
      <c r="CJ24" s="23">
        <f t="shared" si="36"/>
        <v>0</v>
      </c>
      <c r="CK24" s="23">
        <f t="shared" si="36"/>
        <v>0</v>
      </c>
      <c r="CL24" s="23">
        <f t="shared" si="36"/>
        <v>73090</v>
      </c>
      <c r="CM24" s="23">
        <f t="shared" ref="CI24:CM25" si="37">CM25</f>
        <v>0</v>
      </c>
      <c r="CN24" s="23">
        <f>CN25</f>
        <v>0</v>
      </c>
      <c r="CO24" s="23">
        <f t="shared" ref="CO24:DA25" si="38">CO25</f>
        <v>0</v>
      </c>
      <c r="CP24" s="23">
        <f t="shared" si="38"/>
        <v>0</v>
      </c>
      <c r="CQ24" s="23">
        <f t="shared" si="38"/>
        <v>0</v>
      </c>
      <c r="CR24" s="23">
        <f t="shared" si="38"/>
        <v>73090</v>
      </c>
      <c r="CS24" s="23">
        <f t="shared" si="38"/>
        <v>0</v>
      </c>
      <c r="CT24" s="23">
        <f>CT25</f>
        <v>0</v>
      </c>
      <c r="CU24" s="23">
        <f t="shared" si="38"/>
        <v>345</v>
      </c>
      <c r="CV24" s="23">
        <f t="shared" si="38"/>
        <v>0</v>
      </c>
      <c r="CW24" s="23">
        <f t="shared" si="38"/>
        <v>0</v>
      </c>
      <c r="CX24" s="23">
        <f t="shared" si="38"/>
        <v>73435</v>
      </c>
      <c r="CY24" s="23">
        <f t="shared" si="38"/>
        <v>0</v>
      </c>
      <c r="CZ24" s="23">
        <f t="shared" si="38"/>
        <v>74160</v>
      </c>
      <c r="DA24" s="23">
        <f t="shared" si="38"/>
        <v>1237</v>
      </c>
      <c r="DB24" s="116">
        <f t="shared" ref="DB24:DB90" si="39">CZ24/CX24*100</f>
        <v>100.98726765166475</v>
      </c>
      <c r="DC24" s="116"/>
    </row>
    <row r="25" spans="1:107" s="7" customFormat="1" ht="22.5" customHeight="1" x14ac:dyDescent="0.3">
      <c r="A25" s="30" t="s">
        <v>81</v>
      </c>
      <c r="B25" s="24" t="s">
        <v>50</v>
      </c>
      <c r="C25" s="24" t="s">
        <v>53</v>
      </c>
      <c r="D25" s="56" t="s">
        <v>240</v>
      </c>
      <c r="E25" s="28"/>
      <c r="F25" s="38">
        <f t="shared" si="23"/>
        <v>70695</v>
      </c>
      <c r="G25" s="38">
        <f t="shared" si="23"/>
        <v>0</v>
      </c>
      <c r="H25" s="40">
        <f>H26</f>
        <v>0</v>
      </c>
      <c r="I25" s="40">
        <f t="shared" ref="I25:K25" si="40">I26</f>
        <v>0</v>
      </c>
      <c r="J25" s="40">
        <f t="shared" si="40"/>
        <v>0</v>
      </c>
      <c r="K25" s="40">
        <f t="shared" si="40"/>
        <v>0</v>
      </c>
      <c r="L25" s="25">
        <f t="shared" ref="L25:M25" si="41">L26</f>
        <v>70695</v>
      </c>
      <c r="M25" s="25">
        <f t="shared" si="41"/>
        <v>0</v>
      </c>
      <c r="N25" s="40">
        <f>N26</f>
        <v>0</v>
      </c>
      <c r="O25" s="40">
        <f t="shared" si="25"/>
        <v>0</v>
      </c>
      <c r="P25" s="40">
        <f t="shared" si="26"/>
        <v>0</v>
      </c>
      <c r="Q25" s="40">
        <f t="shared" si="27"/>
        <v>0</v>
      </c>
      <c r="R25" s="25">
        <f t="shared" si="28"/>
        <v>70695</v>
      </c>
      <c r="S25" s="25">
        <f t="shared" si="28"/>
        <v>0</v>
      </c>
      <c r="T25" s="40">
        <f>T26</f>
        <v>0</v>
      </c>
      <c r="U25" s="40">
        <f t="shared" si="30"/>
        <v>0</v>
      </c>
      <c r="V25" s="40">
        <f t="shared" si="30"/>
        <v>0</v>
      </c>
      <c r="W25" s="40">
        <f t="shared" si="30"/>
        <v>0</v>
      </c>
      <c r="X25" s="25">
        <f t="shared" si="30"/>
        <v>70695</v>
      </c>
      <c r="Y25" s="25">
        <f t="shared" si="30"/>
        <v>0</v>
      </c>
      <c r="Z25" s="40">
        <f>Z26</f>
        <v>2436</v>
      </c>
      <c r="AA25" s="40">
        <f t="shared" si="30"/>
        <v>0</v>
      </c>
      <c r="AB25" s="40">
        <f t="shared" si="30"/>
        <v>0</v>
      </c>
      <c r="AC25" s="40">
        <f t="shared" si="30"/>
        <v>0</v>
      </c>
      <c r="AD25" s="25">
        <f t="shared" si="30"/>
        <v>73131</v>
      </c>
      <c r="AE25" s="25">
        <f t="shared" si="30"/>
        <v>0</v>
      </c>
      <c r="AF25" s="40">
        <f>AF26</f>
        <v>0</v>
      </c>
      <c r="AG25" s="40">
        <f t="shared" si="31"/>
        <v>0</v>
      </c>
      <c r="AH25" s="40">
        <f t="shared" si="31"/>
        <v>0</v>
      </c>
      <c r="AI25" s="40">
        <f t="shared" si="31"/>
        <v>0</v>
      </c>
      <c r="AJ25" s="25">
        <f t="shared" si="31"/>
        <v>73131</v>
      </c>
      <c r="AK25" s="25">
        <f t="shared" si="31"/>
        <v>0</v>
      </c>
      <c r="AL25" s="40">
        <f>AL26</f>
        <v>0</v>
      </c>
      <c r="AM25" s="40">
        <f t="shared" si="32"/>
        <v>0</v>
      </c>
      <c r="AN25" s="40">
        <f t="shared" si="32"/>
        <v>0</v>
      </c>
      <c r="AO25" s="40">
        <f t="shared" si="32"/>
        <v>0</v>
      </c>
      <c r="AP25" s="25">
        <f t="shared" si="32"/>
        <v>73131</v>
      </c>
      <c r="AQ25" s="25">
        <f t="shared" si="32"/>
        <v>0</v>
      </c>
      <c r="AR25" s="40">
        <f>AR26</f>
        <v>0</v>
      </c>
      <c r="AS25" s="40">
        <f t="shared" si="32"/>
        <v>0</v>
      </c>
      <c r="AT25" s="40">
        <f t="shared" si="32"/>
        <v>-83</v>
      </c>
      <c r="AU25" s="40">
        <f t="shared" si="32"/>
        <v>0</v>
      </c>
      <c r="AV25" s="25">
        <f t="shared" si="32"/>
        <v>73048</v>
      </c>
      <c r="AW25" s="25">
        <f t="shared" si="32"/>
        <v>0</v>
      </c>
      <c r="AX25" s="40">
        <f>AX26</f>
        <v>0</v>
      </c>
      <c r="AY25" s="40">
        <f t="shared" si="33"/>
        <v>-2</v>
      </c>
      <c r="AZ25" s="40">
        <f t="shared" si="33"/>
        <v>0</v>
      </c>
      <c r="BA25" s="40">
        <f t="shared" si="33"/>
        <v>0</v>
      </c>
      <c r="BB25" s="25">
        <f t="shared" si="33"/>
        <v>73046</v>
      </c>
      <c r="BC25" s="25">
        <f t="shared" si="33"/>
        <v>0</v>
      </c>
      <c r="BD25" s="40">
        <f>BD26</f>
        <v>0</v>
      </c>
      <c r="BE25" s="40">
        <f t="shared" si="34"/>
        <v>0</v>
      </c>
      <c r="BF25" s="40">
        <f t="shared" si="34"/>
        <v>0</v>
      </c>
      <c r="BG25" s="40">
        <f t="shared" si="34"/>
        <v>0</v>
      </c>
      <c r="BH25" s="25">
        <f t="shared" si="34"/>
        <v>73046</v>
      </c>
      <c r="BI25" s="25">
        <f t="shared" si="34"/>
        <v>0</v>
      </c>
      <c r="BJ25" s="40">
        <f>BJ26</f>
        <v>0</v>
      </c>
      <c r="BK25" s="40">
        <f t="shared" si="34"/>
        <v>0</v>
      </c>
      <c r="BL25" s="40">
        <f t="shared" si="34"/>
        <v>0</v>
      </c>
      <c r="BM25" s="40">
        <f t="shared" si="34"/>
        <v>0</v>
      </c>
      <c r="BN25" s="25">
        <f t="shared" si="34"/>
        <v>73046</v>
      </c>
      <c r="BO25" s="25">
        <f t="shared" si="34"/>
        <v>0</v>
      </c>
      <c r="BP25" s="40">
        <f>BP26</f>
        <v>0</v>
      </c>
      <c r="BQ25" s="40">
        <f t="shared" si="35"/>
        <v>0</v>
      </c>
      <c r="BR25" s="40">
        <f t="shared" si="35"/>
        <v>0</v>
      </c>
      <c r="BS25" s="40">
        <f t="shared" si="35"/>
        <v>0</v>
      </c>
      <c r="BT25" s="25">
        <f t="shared" si="35"/>
        <v>73046</v>
      </c>
      <c r="BU25" s="25">
        <f t="shared" si="35"/>
        <v>0</v>
      </c>
      <c r="BV25" s="40">
        <f>BV26</f>
        <v>0</v>
      </c>
      <c r="BW25" s="40">
        <f t="shared" si="36"/>
        <v>0</v>
      </c>
      <c r="BX25" s="40">
        <f t="shared" si="36"/>
        <v>0</v>
      </c>
      <c r="BY25" s="40">
        <f t="shared" si="36"/>
        <v>0</v>
      </c>
      <c r="BZ25" s="25">
        <f t="shared" si="36"/>
        <v>73046</v>
      </c>
      <c r="CA25" s="25">
        <f t="shared" si="36"/>
        <v>0</v>
      </c>
      <c r="CB25" s="40">
        <f>CB26</f>
        <v>0</v>
      </c>
      <c r="CC25" s="40">
        <f t="shared" si="36"/>
        <v>0</v>
      </c>
      <c r="CD25" s="40">
        <f t="shared" si="36"/>
        <v>-135</v>
      </c>
      <c r="CE25" s="40">
        <f t="shared" si="36"/>
        <v>0</v>
      </c>
      <c r="CF25" s="25">
        <f t="shared" si="36"/>
        <v>72911</v>
      </c>
      <c r="CG25" s="25">
        <f t="shared" si="36"/>
        <v>0</v>
      </c>
      <c r="CH25" s="40">
        <f>CH26</f>
        <v>0</v>
      </c>
      <c r="CI25" s="40">
        <f t="shared" si="37"/>
        <v>179</v>
      </c>
      <c r="CJ25" s="40">
        <f t="shared" si="37"/>
        <v>0</v>
      </c>
      <c r="CK25" s="40">
        <f t="shared" si="37"/>
        <v>0</v>
      </c>
      <c r="CL25" s="25">
        <f t="shared" si="37"/>
        <v>73090</v>
      </c>
      <c r="CM25" s="25">
        <f t="shared" si="37"/>
        <v>0</v>
      </c>
      <c r="CN25" s="40">
        <f>CN26</f>
        <v>0</v>
      </c>
      <c r="CO25" s="40">
        <f t="shared" si="38"/>
        <v>0</v>
      </c>
      <c r="CP25" s="40">
        <f t="shared" si="38"/>
        <v>0</v>
      </c>
      <c r="CQ25" s="40">
        <f t="shared" si="38"/>
        <v>0</v>
      </c>
      <c r="CR25" s="25">
        <f t="shared" si="38"/>
        <v>73090</v>
      </c>
      <c r="CS25" s="25">
        <f t="shared" si="38"/>
        <v>0</v>
      </c>
      <c r="CT25" s="40">
        <f>CT26</f>
        <v>0</v>
      </c>
      <c r="CU25" s="40">
        <f t="shared" si="38"/>
        <v>345</v>
      </c>
      <c r="CV25" s="40">
        <f t="shared" si="38"/>
        <v>0</v>
      </c>
      <c r="CW25" s="40">
        <f t="shared" si="38"/>
        <v>0</v>
      </c>
      <c r="CX25" s="25">
        <f>CX26+CX44</f>
        <v>73435</v>
      </c>
      <c r="CY25" s="25">
        <f t="shared" ref="CY25:DA25" si="42">CY26+CY44</f>
        <v>0</v>
      </c>
      <c r="CZ25" s="25">
        <f t="shared" si="42"/>
        <v>74160</v>
      </c>
      <c r="DA25" s="25">
        <f t="shared" si="42"/>
        <v>1237</v>
      </c>
      <c r="DB25" s="115">
        <f t="shared" si="39"/>
        <v>100.98726765166475</v>
      </c>
      <c r="DC25" s="115"/>
    </row>
    <row r="26" spans="1:107" s="7" customFormat="1" ht="38.25" customHeight="1" x14ac:dyDescent="0.3">
      <c r="A26" s="30" t="s">
        <v>149</v>
      </c>
      <c r="B26" s="24" t="s">
        <v>50</v>
      </c>
      <c r="C26" s="24" t="s">
        <v>53</v>
      </c>
      <c r="D26" s="26" t="s">
        <v>252</v>
      </c>
      <c r="E26" s="24"/>
      <c r="F26" s="38">
        <f t="shared" ref="F26:G26" si="43">F27+F30+F33</f>
        <v>70695</v>
      </c>
      <c r="G26" s="38">
        <f t="shared" si="43"/>
        <v>0</v>
      </c>
      <c r="H26" s="40">
        <f>H27+H30+H33</f>
        <v>0</v>
      </c>
      <c r="I26" s="40">
        <f t="shared" ref="I26:M26" si="44">I27+I30+I33</f>
        <v>0</v>
      </c>
      <c r="J26" s="40">
        <f t="shared" si="44"/>
        <v>0</v>
      </c>
      <c r="K26" s="40">
        <f t="shared" si="44"/>
        <v>0</v>
      </c>
      <c r="L26" s="25">
        <f t="shared" si="44"/>
        <v>70695</v>
      </c>
      <c r="M26" s="25">
        <f t="shared" si="44"/>
        <v>0</v>
      </c>
      <c r="N26" s="40">
        <f>N27+N30+N33</f>
        <v>0</v>
      </c>
      <c r="O26" s="40">
        <f t="shared" ref="O26" si="45">O27+O30+O33</f>
        <v>0</v>
      </c>
      <c r="P26" s="40">
        <f t="shared" ref="P26" si="46">P27+P30+P33</f>
        <v>0</v>
      </c>
      <c r="Q26" s="40">
        <f t="shared" ref="Q26" si="47">Q27+Q30+Q33</f>
        <v>0</v>
      </c>
      <c r="R26" s="25">
        <f t="shared" ref="R26" si="48">R27+R30+R33</f>
        <v>70695</v>
      </c>
      <c r="S26" s="25">
        <f t="shared" ref="S26" si="49">S27+S30+S33</f>
        <v>0</v>
      </c>
      <c r="T26" s="40">
        <f>T27+T30+T33</f>
        <v>0</v>
      </c>
      <c r="U26" s="40">
        <f t="shared" ref="U26:Y26" si="50">U27+U30+U33</f>
        <v>0</v>
      </c>
      <c r="V26" s="40">
        <f t="shared" si="50"/>
        <v>0</v>
      </c>
      <c r="W26" s="40">
        <f t="shared" si="50"/>
        <v>0</v>
      </c>
      <c r="X26" s="25">
        <f t="shared" si="50"/>
        <v>70695</v>
      </c>
      <c r="Y26" s="25">
        <f t="shared" si="50"/>
        <v>0</v>
      </c>
      <c r="Z26" s="40">
        <f>Z27+Z30+Z33</f>
        <v>2436</v>
      </c>
      <c r="AA26" s="40">
        <f t="shared" ref="AA26:AE26" si="51">AA27+AA30+AA33</f>
        <v>0</v>
      </c>
      <c r="AB26" s="40">
        <f t="shared" si="51"/>
        <v>0</v>
      </c>
      <c r="AC26" s="40">
        <f t="shared" si="51"/>
        <v>0</v>
      </c>
      <c r="AD26" s="25">
        <f t="shared" si="51"/>
        <v>73131</v>
      </c>
      <c r="AE26" s="25">
        <f t="shared" si="51"/>
        <v>0</v>
      </c>
      <c r="AF26" s="40">
        <f>AF27+AF30+AF33</f>
        <v>0</v>
      </c>
      <c r="AG26" s="40">
        <f t="shared" ref="AG26:AK26" si="52">AG27+AG30+AG33</f>
        <v>0</v>
      </c>
      <c r="AH26" s="40">
        <f t="shared" si="52"/>
        <v>0</v>
      </c>
      <c r="AI26" s="40">
        <f t="shared" si="52"/>
        <v>0</v>
      </c>
      <c r="AJ26" s="25">
        <f t="shared" si="52"/>
        <v>73131</v>
      </c>
      <c r="AK26" s="25">
        <f t="shared" si="52"/>
        <v>0</v>
      </c>
      <c r="AL26" s="40">
        <f>AL27+AL30+AL33</f>
        <v>0</v>
      </c>
      <c r="AM26" s="40">
        <f t="shared" ref="AM26:AQ26" si="53">AM27+AM30+AM33</f>
        <v>0</v>
      </c>
      <c r="AN26" s="40">
        <f t="shared" si="53"/>
        <v>0</v>
      </c>
      <c r="AO26" s="40">
        <f t="shared" si="53"/>
        <v>0</v>
      </c>
      <c r="AP26" s="25">
        <f t="shared" si="53"/>
        <v>73131</v>
      </c>
      <c r="AQ26" s="25">
        <f t="shared" si="53"/>
        <v>0</v>
      </c>
      <c r="AR26" s="40">
        <f>AR27+AR30+AR33</f>
        <v>0</v>
      </c>
      <c r="AS26" s="40">
        <f t="shared" ref="AS26:AW26" si="54">AS27+AS30+AS33</f>
        <v>0</v>
      </c>
      <c r="AT26" s="40">
        <f t="shared" si="54"/>
        <v>-83</v>
      </c>
      <c r="AU26" s="40">
        <f t="shared" si="54"/>
        <v>0</v>
      </c>
      <c r="AV26" s="25">
        <f t="shared" si="54"/>
        <v>73048</v>
      </c>
      <c r="AW26" s="25">
        <f t="shared" si="54"/>
        <v>0</v>
      </c>
      <c r="AX26" s="40">
        <f>AX27+AX30+AX33</f>
        <v>0</v>
      </c>
      <c r="AY26" s="40">
        <f t="shared" ref="AY26:BC26" si="55">AY27+AY30+AY33</f>
        <v>-2</v>
      </c>
      <c r="AZ26" s="40">
        <f t="shared" si="55"/>
        <v>0</v>
      </c>
      <c r="BA26" s="40">
        <f t="shared" si="55"/>
        <v>0</v>
      </c>
      <c r="BB26" s="25">
        <f t="shared" si="55"/>
        <v>73046</v>
      </c>
      <c r="BC26" s="25">
        <f t="shared" si="55"/>
        <v>0</v>
      </c>
      <c r="BD26" s="40">
        <f>BD27+BD30+BD33</f>
        <v>0</v>
      </c>
      <c r="BE26" s="40">
        <f t="shared" ref="BE26:BI26" si="56">BE27+BE30+BE33</f>
        <v>0</v>
      </c>
      <c r="BF26" s="40">
        <f t="shared" si="56"/>
        <v>0</v>
      </c>
      <c r="BG26" s="40">
        <f t="shared" si="56"/>
        <v>0</v>
      </c>
      <c r="BH26" s="25">
        <f t="shared" si="56"/>
        <v>73046</v>
      </c>
      <c r="BI26" s="25">
        <f t="shared" si="56"/>
        <v>0</v>
      </c>
      <c r="BJ26" s="40">
        <f>BJ27+BJ30+BJ33</f>
        <v>0</v>
      </c>
      <c r="BK26" s="40">
        <f t="shared" ref="BK26:BO26" si="57">BK27+BK30+BK33</f>
        <v>0</v>
      </c>
      <c r="BL26" s="40">
        <f t="shared" si="57"/>
        <v>0</v>
      </c>
      <c r="BM26" s="40">
        <f t="shared" si="57"/>
        <v>0</v>
      </c>
      <c r="BN26" s="25">
        <f t="shared" si="57"/>
        <v>73046</v>
      </c>
      <c r="BO26" s="25">
        <f t="shared" si="57"/>
        <v>0</v>
      </c>
      <c r="BP26" s="40">
        <f>BP27+BP30+BP33</f>
        <v>0</v>
      </c>
      <c r="BQ26" s="40">
        <f t="shared" ref="BQ26:BU26" si="58">BQ27+BQ30+BQ33</f>
        <v>0</v>
      </c>
      <c r="BR26" s="40">
        <f t="shared" si="58"/>
        <v>0</v>
      </c>
      <c r="BS26" s="40">
        <f t="shared" si="58"/>
        <v>0</v>
      </c>
      <c r="BT26" s="25">
        <f t="shared" si="58"/>
        <v>73046</v>
      </c>
      <c r="BU26" s="25">
        <f t="shared" si="58"/>
        <v>0</v>
      </c>
      <c r="BV26" s="40">
        <f>BV27+BV30+BV33</f>
        <v>0</v>
      </c>
      <c r="BW26" s="40">
        <f t="shared" ref="BW26:CA26" si="59">BW27+BW30+BW33</f>
        <v>0</v>
      </c>
      <c r="BX26" s="40">
        <f t="shared" si="59"/>
        <v>0</v>
      </c>
      <c r="BY26" s="40">
        <f t="shared" si="59"/>
        <v>0</v>
      </c>
      <c r="BZ26" s="25">
        <f t="shared" si="59"/>
        <v>73046</v>
      </c>
      <c r="CA26" s="25">
        <f t="shared" si="59"/>
        <v>0</v>
      </c>
      <c r="CB26" s="40">
        <f>CB27+CB30+CB33</f>
        <v>0</v>
      </c>
      <c r="CC26" s="40">
        <f t="shared" ref="CC26:CG26" si="60">CC27+CC30+CC33</f>
        <v>0</v>
      </c>
      <c r="CD26" s="40">
        <f t="shared" si="60"/>
        <v>-135</v>
      </c>
      <c r="CE26" s="40">
        <f t="shared" si="60"/>
        <v>0</v>
      </c>
      <c r="CF26" s="25">
        <f t="shared" si="60"/>
        <v>72911</v>
      </c>
      <c r="CG26" s="25">
        <f t="shared" si="60"/>
        <v>0</v>
      </c>
      <c r="CH26" s="40">
        <f>CH27+CH30+CH33</f>
        <v>0</v>
      </c>
      <c r="CI26" s="40">
        <f t="shared" ref="CI26:CM26" si="61">CI27+CI30+CI33</f>
        <v>179</v>
      </c>
      <c r="CJ26" s="40">
        <f t="shared" si="61"/>
        <v>0</v>
      </c>
      <c r="CK26" s="40">
        <f t="shared" si="61"/>
        <v>0</v>
      </c>
      <c r="CL26" s="25">
        <f t="shared" si="61"/>
        <v>73090</v>
      </c>
      <c r="CM26" s="25">
        <f t="shared" si="61"/>
        <v>0</v>
      </c>
      <c r="CN26" s="40">
        <f>CN27+CN30+CN33</f>
        <v>0</v>
      </c>
      <c r="CO26" s="40">
        <f t="shared" ref="CO26:CS26" si="62">CO27+CO30+CO33</f>
        <v>0</v>
      </c>
      <c r="CP26" s="40">
        <f t="shared" si="62"/>
        <v>0</v>
      </c>
      <c r="CQ26" s="40">
        <f t="shared" si="62"/>
        <v>0</v>
      </c>
      <c r="CR26" s="25">
        <f t="shared" si="62"/>
        <v>73090</v>
      </c>
      <c r="CS26" s="25">
        <f t="shared" si="62"/>
        <v>0</v>
      </c>
      <c r="CT26" s="40">
        <f>CT27+CT30+CT33</f>
        <v>0</v>
      </c>
      <c r="CU26" s="40">
        <f t="shared" ref="CU26:CX26" si="63">CU27+CU30+CU33</f>
        <v>345</v>
      </c>
      <c r="CV26" s="40">
        <f t="shared" si="63"/>
        <v>0</v>
      </c>
      <c r="CW26" s="40">
        <f t="shared" si="63"/>
        <v>0</v>
      </c>
      <c r="CX26" s="25">
        <f t="shared" si="63"/>
        <v>73435</v>
      </c>
      <c r="CY26" s="25">
        <f t="shared" ref="CY26:DA26" si="64">CY27+CY30+CY33</f>
        <v>0</v>
      </c>
      <c r="CZ26" s="25">
        <f t="shared" si="64"/>
        <v>72923</v>
      </c>
      <c r="DA26" s="25">
        <f t="shared" si="64"/>
        <v>0</v>
      </c>
      <c r="DB26" s="115">
        <f t="shared" si="39"/>
        <v>99.302784775651944</v>
      </c>
      <c r="DC26" s="115"/>
    </row>
    <row r="27" spans="1:107" s="7" customFormat="1" ht="37.5" customHeight="1" x14ac:dyDescent="0.3">
      <c r="A27" s="30" t="s">
        <v>17</v>
      </c>
      <c r="B27" s="24" t="s">
        <v>50</v>
      </c>
      <c r="C27" s="24" t="s">
        <v>53</v>
      </c>
      <c r="D27" s="26" t="s">
        <v>253</v>
      </c>
      <c r="E27" s="24"/>
      <c r="F27" s="38">
        <f t="shared" ref="F27:G28" si="65">F28</f>
        <v>2288</v>
      </c>
      <c r="G27" s="38">
        <f t="shared" si="65"/>
        <v>0</v>
      </c>
      <c r="H27" s="40">
        <f>H28</f>
        <v>0</v>
      </c>
      <c r="I27" s="40">
        <f t="shared" ref="I27:M28" si="66">I28</f>
        <v>0</v>
      </c>
      <c r="J27" s="40">
        <f t="shared" si="66"/>
        <v>0</v>
      </c>
      <c r="K27" s="40">
        <f t="shared" si="66"/>
        <v>0</v>
      </c>
      <c r="L27" s="25">
        <f t="shared" si="66"/>
        <v>2288</v>
      </c>
      <c r="M27" s="25">
        <f t="shared" si="66"/>
        <v>0</v>
      </c>
      <c r="N27" s="40">
        <f>N28</f>
        <v>0</v>
      </c>
      <c r="O27" s="40">
        <f t="shared" ref="O27:O28" si="67">O28</f>
        <v>0</v>
      </c>
      <c r="P27" s="40">
        <f t="shared" ref="P27:P28" si="68">P28</f>
        <v>0</v>
      </c>
      <c r="Q27" s="40">
        <f t="shared" ref="Q27:Q28" si="69">Q28</f>
        <v>0</v>
      </c>
      <c r="R27" s="25">
        <f t="shared" ref="R27:R28" si="70">R28</f>
        <v>2288</v>
      </c>
      <c r="S27" s="25">
        <f t="shared" ref="S27:S28" si="71">S28</f>
        <v>0</v>
      </c>
      <c r="T27" s="40">
        <f>T28</f>
        <v>0</v>
      </c>
      <c r="U27" s="40">
        <f t="shared" ref="U27:AJ28" si="72">U28</f>
        <v>0</v>
      </c>
      <c r="V27" s="40">
        <f t="shared" si="72"/>
        <v>0</v>
      </c>
      <c r="W27" s="40">
        <f t="shared" si="72"/>
        <v>0</v>
      </c>
      <c r="X27" s="25">
        <f t="shared" si="72"/>
        <v>2288</v>
      </c>
      <c r="Y27" s="25">
        <f t="shared" si="72"/>
        <v>0</v>
      </c>
      <c r="Z27" s="40">
        <f>Z28</f>
        <v>0</v>
      </c>
      <c r="AA27" s="40">
        <f t="shared" si="72"/>
        <v>0</v>
      </c>
      <c r="AB27" s="40">
        <f t="shared" si="72"/>
        <v>0</v>
      </c>
      <c r="AC27" s="40">
        <f t="shared" si="72"/>
        <v>0</v>
      </c>
      <c r="AD27" s="25">
        <f t="shared" si="72"/>
        <v>2288</v>
      </c>
      <c r="AE27" s="25">
        <f t="shared" si="72"/>
        <v>0</v>
      </c>
      <c r="AF27" s="40">
        <f>AF28</f>
        <v>0</v>
      </c>
      <c r="AG27" s="40">
        <f t="shared" si="72"/>
        <v>0</v>
      </c>
      <c r="AH27" s="40">
        <f t="shared" si="72"/>
        <v>0</v>
      </c>
      <c r="AI27" s="40">
        <f t="shared" si="72"/>
        <v>0</v>
      </c>
      <c r="AJ27" s="25">
        <f t="shared" si="72"/>
        <v>2288</v>
      </c>
      <c r="AK27" s="25">
        <f t="shared" ref="AG27:AK28" si="73">AK28</f>
        <v>0</v>
      </c>
      <c r="AL27" s="40">
        <f>AL28</f>
        <v>0</v>
      </c>
      <c r="AM27" s="40">
        <f t="shared" ref="AM27:BB28" si="74">AM28</f>
        <v>0</v>
      </c>
      <c r="AN27" s="40">
        <f t="shared" si="74"/>
        <v>0</v>
      </c>
      <c r="AO27" s="40">
        <f t="shared" si="74"/>
        <v>0</v>
      </c>
      <c r="AP27" s="25">
        <f t="shared" si="74"/>
        <v>2288</v>
      </c>
      <c r="AQ27" s="25">
        <f t="shared" si="74"/>
        <v>0</v>
      </c>
      <c r="AR27" s="40">
        <f>AR28</f>
        <v>0</v>
      </c>
      <c r="AS27" s="40">
        <f t="shared" si="74"/>
        <v>0</v>
      </c>
      <c r="AT27" s="40">
        <f t="shared" si="74"/>
        <v>0</v>
      </c>
      <c r="AU27" s="40">
        <f t="shared" si="74"/>
        <v>0</v>
      </c>
      <c r="AV27" s="25">
        <f t="shared" si="74"/>
        <v>2288</v>
      </c>
      <c r="AW27" s="25">
        <f t="shared" si="74"/>
        <v>0</v>
      </c>
      <c r="AX27" s="40">
        <f>AX28</f>
        <v>0</v>
      </c>
      <c r="AY27" s="40">
        <f t="shared" si="74"/>
        <v>250</v>
      </c>
      <c r="AZ27" s="40">
        <f t="shared" si="74"/>
        <v>0</v>
      </c>
      <c r="BA27" s="40">
        <f t="shared" si="74"/>
        <v>0</v>
      </c>
      <c r="BB27" s="25">
        <f t="shared" si="74"/>
        <v>2538</v>
      </c>
      <c r="BC27" s="25">
        <f t="shared" ref="AY27:BC28" si="75">BC28</f>
        <v>0</v>
      </c>
      <c r="BD27" s="40">
        <f>BD28</f>
        <v>0</v>
      </c>
      <c r="BE27" s="40">
        <f t="shared" ref="BE27:BT28" si="76">BE28</f>
        <v>0</v>
      </c>
      <c r="BF27" s="40">
        <f t="shared" si="76"/>
        <v>0</v>
      </c>
      <c r="BG27" s="40">
        <f t="shared" si="76"/>
        <v>0</v>
      </c>
      <c r="BH27" s="25">
        <f t="shared" si="76"/>
        <v>2538</v>
      </c>
      <c r="BI27" s="25">
        <f t="shared" si="76"/>
        <v>0</v>
      </c>
      <c r="BJ27" s="40">
        <f>BJ28</f>
        <v>0</v>
      </c>
      <c r="BK27" s="40">
        <f t="shared" si="76"/>
        <v>0</v>
      </c>
      <c r="BL27" s="40">
        <f t="shared" si="76"/>
        <v>0</v>
      </c>
      <c r="BM27" s="40">
        <f t="shared" si="76"/>
        <v>0</v>
      </c>
      <c r="BN27" s="25">
        <f t="shared" si="76"/>
        <v>2538</v>
      </c>
      <c r="BO27" s="25">
        <f t="shared" si="76"/>
        <v>0</v>
      </c>
      <c r="BP27" s="40">
        <f>BP28</f>
        <v>0</v>
      </c>
      <c r="BQ27" s="40">
        <f t="shared" si="76"/>
        <v>0</v>
      </c>
      <c r="BR27" s="40">
        <f t="shared" si="76"/>
        <v>0</v>
      </c>
      <c r="BS27" s="40">
        <f t="shared" si="76"/>
        <v>0</v>
      </c>
      <c r="BT27" s="25">
        <f t="shared" si="76"/>
        <v>2538</v>
      </c>
      <c r="BU27" s="25">
        <f t="shared" ref="BQ27:BU28" si="77">BU28</f>
        <v>0</v>
      </c>
      <c r="BV27" s="40">
        <f>BV28</f>
        <v>0</v>
      </c>
      <c r="BW27" s="40">
        <f t="shared" ref="BW27:CL28" si="78">BW28</f>
        <v>0</v>
      </c>
      <c r="BX27" s="40">
        <f t="shared" si="78"/>
        <v>0</v>
      </c>
      <c r="BY27" s="40">
        <f t="shared" si="78"/>
        <v>0</v>
      </c>
      <c r="BZ27" s="25">
        <f t="shared" si="78"/>
        <v>2538</v>
      </c>
      <c r="CA27" s="25">
        <f t="shared" si="78"/>
        <v>0</v>
      </c>
      <c r="CB27" s="40">
        <f>CB28</f>
        <v>0</v>
      </c>
      <c r="CC27" s="40">
        <f t="shared" si="78"/>
        <v>0</v>
      </c>
      <c r="CD27" s="40">
        <f t="shared" si="78"/>
        <v>0</v>
      </c>
      <c r="CE27" s="40">
        <f t="shared" si="78"/>
        <v>0</v>
      </c>
      <c r="CF27" s="25">
        <f t="shared" si="78"/>
        <v>2538</v>
      </c>
      <c r="CG27" s="25">
        <f t="shared" si="78"/>
        <v>0</v>
      </c>
      <c r="CH27" s="40">
        <f>CH28</f>
        <v>0</v>
      </c>
      <c r="CI27" s="40">
        <f t="shared" si="78"/>
        <v>0</v>
      </c>
      <c r="CJ27" s="40">
        <f t="shared" si="78"/>
        <v>0</v>
      </c>
      <c r="CK27" s="40">
        <f t="shared" si="78"/>
        <v>0</v>
      </c>
      <c r="CL27" s="25">
        <f t="shared" si="78"/>
        <v>2538</v>
      </c>
      <c r="CM27" s="25">
        <f t="shared" ref="CI27:CM28" si="79">CM28</f>
        <v>0</v>
      </c>
      <c r="CN27" s="40">
        <f>CN28</f>
        <v>0</v>
      </c>
      <c r="CO27" s="40">
        <f t="shared" ref="CO27:DA28" si="80">CO28</f>
        <v>0</v>
      </c>
      <c r="CP27" s="40">
        <f t="shared" si="80"/>
        <v>0</v>
      </c>
      <c r="CQ27" s="40">
        <f t="shared" si="80"/>
        <v>0</v>
      </c>
      <c r="CR27" s="25">
        <f t="shared" si="80"/>
        <v>2538</v>
      </c>
      <c r="CS27" s="25">
        <f t="shared" si="80"/>
        <v>0</v>
      </c>
      <c r="CT27" s="40">
        <f>CT28</f>
        <v>0</v>
      </c>
      <c r="CU27" s="40">
        <f t="shared" si="80"/>
        <v>0</v>
      </c>
      <c r="CV27" s="40">
        <f t="shared" si="80"/>
        <v>0</v>
      </c>
      <c r="CW27" s="40">
        <f t="shared" si="80"/>
        <v>0</v>
      </c>
      <c r="CX27" s="25">
        <f t="shared" si="80"/>
        <v>2538</v>
      </c>
      <c r="CY27" s="25">
        <f t="shared" si="80"/>
        <v>0</v>
      </c>
      <c r="CZ27" s="25">
        <f t="shared" si="80"/>
        <v>2535</v>
      </c>
      <c r="DA27" s="25">
        <f t="shared" si="80"/>
        <v>0</v>
      </c>
      <c r="DB27" s="115">
        <f t="shared" si="39"/>
        <v>99.88179669030734</v>
      </c>
      <c r="DC27" s="115"/>
    </row>
    <row r="28" spans="1:107" s="7" customFormat="1" ht="89.25" customHeight="1" x14ac:dyDescent="0.3">
      <c r="A28" s="30" t="s">
        <v>446</v>
      </c>
      <c r="B28" s="24" t="s">
        <v>50</v>
      </c>
      <c r="C28" s="24" t="s">
        <v>53</v>
      </c>
      <c r="D28" s="26" t="s">
        <v>253</v>
      </c>
      <c r="E28" s="24" t="s">
        <v>105</v>
      </c>
      <c r="F28" s="25">
        <f t="shared" si="65"/>
        <v>2288</v>
      </c>
      <c r="G28" s="25">
        <f t="shared" si="65"/>
        <v>0</v>
      </c>
      <c r="H28" s="40">
        <f>H29</f>
        <v>0</v>
      </c>
      <c r="I28" s="40">
        <f t="shared" si="66"/>
        <v>0</v>
      </c>
      <c r="J28" s="40">
        <f t="shared" si="66"/>
        <v>0</v>
      </c>
      <c r="K28" s="40">
        <f t="shared" si="66"/>
        <v>0</v>
      </c>
      <c r="L28" s="25">
        <f t="shared" si="66"/>
        <v>2288</v>
      </c>
      <c r="M28" s="25">
        <f t="shared" si="66"/>
        <v>0</v>
      </c>
      <c r="N28" s="40">
        <f>N29</f>
        <v>0</v>
      </c>
      <c r="O28" s="40">
        <f t="shared" si="67"/>
        <v>0</v>
      </c>
      <c r="P28" s="40">
        <f t="shared" si="68"/>
        <v>0</v>
      </c>
      <c r="Q28" s="40">
        <f t="shared" si="69"/>
        <v>0</v>
      </c>
      <c r="R28" s="25">
        <f t="shared" si="70"/>
        <v>2288</v>
      </c>
      <c r="S28" s="25">
        <f t="shared" si="71"/>
        <v>0</v>
      </c>
      <c r="T28" s="40">
        <f>T29</f>
        <v>0</v>
      </c>
      <c r="U28" s="40">
        <f t="shared" si="72"/>
        <v>0</v>
      </c>
      <c r="V28" s="40">
        <f t="shared" si="72"/>
        <v>0</v>
      </c>
      <c r="W28" s="40">
        <f t="shared" si="72"/>
        <v>0</v>
      </c>
      <c r="X28" s="25">
        <f t="shared" si="72"/>
        <v>2288</v>
      </c>
      <c r="Y28" s="25">
        <f t="shared" si="72"/>
        <v>0</v>
      </c>
      <c r="Z28" s="40">
        <f>Z29</f>
        <v>0</v>
      </c>
      <c r="AA28" s="40">
        <f t="shared" si="72"/>
        <v>0</v>
      </c>
      <c r="AB28" s="40">
        <f t="shared" si="72"/>
        <v>0</v>
      </c>
      <c r="AC28" s="40">
        <f t="shared" si="72"/>
        <v>0</v>
      </c>
      <c r="AD28" s="25">
        <f t="shared" si="72"/>
        <v>2288</v>
      </c>
      <c r="AE28" s="25">
        <f t="shared" si="72"/>
        <v>0</v>
      </c>
      <c r="AF28" s="40">
        <f>AF29</f>
        <v>0</v>
      </c>
      <c r="AG28" s="40">
        <f t="shared" si="73"/>
        <v>0</v>
      </c>
      <c r="AH28" s="40">
        <f t="shared" si="73"/>
        <v>0</v>
      </c>
      <c r="AI28" s="40">
        <f t="shared" si="73"/>
        <v>0</v>
      </c>
      <c r="AJ28" s="25">
        <f t="shared" si="73"/>
        <v>2288</v>
      </c>
      <c r="AK28" s="25">
        <f t="shared" si="73"/>
        <v>0</v>
      </c>
      <c r="AL28" s="40">
        <f>AL29</f>
        <v>0</v>
      </c>
      <c r="AM28" s="40">
        <f t="shared" si="74"/>
        <v>0</v>
      </c>
      <c r="AN28" s="40">
        <f t="shared" si="74"/>
        <v>0</v>
      </c>
      <c r="AO28" s="40">
        <f t="shared" si="74"/>
        <v>0</v>
      </c>
      <c r="AP28" s="25">
        <f t="shared" si="74"/>
        <v>2288</v>
      </c>
      <c r="AQ28" s="25">
        <f t="shared" si="74"/>
        <v>0</v>
      </c>
      <c r="AR28" s="40">
        <f>AR29</f>
        <v>0</v>
      </c>
      <c r="AS28" s="40">
        <f t="shared" si="74"/>
        <v>0</v>
      </c>
      <c r="AT28" s="40">
        <f t="shared" si="74"/>
        <v>0</v>
      </c>
      <c r="AU28" s="40">
        <f t="shared" si="74"/>
        <v>0</v>
      </c>
      <c r="AV28" s="25">
        <f t="shared" si="74"/>
        <v>2288</v>
      </c>
      <c r="AW28" s="25">
        <f t="shared" si="74"/>
        <v>0</v>
      </c>
      <c r="AX28" s="40">
        <f>AX29</f>
        <v>0</v>
      </c>
      <c r="AY28" s="40">
        <f t="shared" si="75"/>
        <v>250</v>
      </c>
      <c r="AZ28" s="40">
        <f t="shared" si="75"/>
        <v>0</v>
      </c>
      <c r="BA28" s="40">
        <f t="shared" si="75"/>
        <v>0</v>
      </c>
      <c r="BB28" s="25">
        <f t="shared" si="75"/>
        <v>2538</v>
      </c>
      <c r="BC28" s="25">
        <f t="shared" si="75"/>
        <v>0</v>
      </c>
      <c r="BD28" s="40">
        <f>BD29</f>
        <v>0</v>
      </c>
      <c r="BE28" s="40">
        <f t="shared" si="76"/>
        <v>0</v>
      </c>
      <c r="BF28" s="40">
        <f t="shared" si="76"/>
        <v>0</v>
      </c>
      <c r="BG28" s="40">
        <f t="shared" si="76"/>
        <v>0</v>
      </c>
      <c r="BH28" s="25">
        <f t="shared" si="76"/>
        <v>2538</v>
      </c>
      <c r="BI28" s="25">
        <f t="shared" si="76"/>
        <v>0</v>
      </c>
      <c r="BJ28" s="40">
        <f>BJ29</f>
        <v>0</v>
      </c>
      <c r="BK28" s="40">
        <f t="shared" si="76"/>
        <v>0</v>
      </c>
      <c r="BL28" s="40">
        <f t="shared" si="76"/>
        <v>0</v>
      </c>
      <c r="BM28" s="40">
        <f t="shared" si="76"/>
        <v>0</v>
      </c>
      <c r="BN28" s="25">
        <f t="shared" si="76"/>
        <v>2538</v>
      </c>
      <c r="BO28" s="25">
        <f t="shared" si="76"/>
        <v>0</v>
      </c>
      <c r="BP28" s="40">
        <f>BP29</f>
        <v>0</v>
      </c>
      <c r="BQ28" s="40">
        <f t="shared" si="77"/>
        <v>0</v>
      </c>
      <c r="BR28" s="40">
        <f t="shared" si="77"/>
        <v>0</v>
      </c>
      <c r="BS28" s="40">
        <f t="shared" si="77"/>
        <v>0</v>
      </c>
      <c r="BT28" s="25">
        <f t="shared" si="77"/>
        <v>2538</v>
      </c>
      <c r="BU28" s="25">
        <f t="shared" si="77"/>
        <v>0</v>
      </c>
      <c r="BV28" s="40">
        <f>BV29</f>
        <v>0</v>
      </c>
      <c r="BW28" s="40">
        <f t="shared" si="78"/>
        <v>0</v>
      </c>
      <c r="BX28" s="40">
        <f t="shared" si="78"/>
        <v>0</v>
      </c>
      <c r="BY28" s="40">
        <f t="shared" si="78"/>
        <v>0</v>
      </c>
      <c r="BZ28" s="25">
        <f t="shared" si="78"/>
        <v>2538</v>
      </c>
      <c r="CA28" s="25">
        <f t="shared" si="78"/>
        <v>0</v>
      </c>
      <c r="CB28" s="40">
        <f>CB29</f>
        <v>0</v>
      </c>
      <c r="CC28" s="40">
        <f t="shared" si="78"/>
        <v>0</v>
      </c>
      <c r="CD28" s="40">
        <f t="shared" si="78"/>
        <v>0</v>
      </c>
      <c r="CE28" s="40">
        <f t="shared" si="78"/>
        <v>0</v>
      </c>
      <c r="CF28" s="25">
        <f t="shared" si="78"/>
        <v>2538</v>
      </c>
      <c r="CG28" s="25">
        <f t="shared" si="78"/>
        <v>0</v>
      </c>
      <c r="CH28" s="40">
        <f>CH29</f>
        <v>0</v>
      </c>
      <c r="CI28" s="40">
        <f t="shared" si="79"/>
        <v>0</v>
      </c>
      <c r="CJ28" s="40">
        <f t="shared" si="79"/>
        <v>0</v>
      </c>
      <c r="CK28" s="40">
        <f t="shared" si="79"/>
        <v>0</v>
      </c>
      <c r="CL28" s="25">
        <f t="shared" si="79"/>
        <v>2538</v>
      </c>
      <c r="CM28" s="25">
        <f t="shared" si="79"/>
        <v>0</v>
      </c>
      <c r="CN28" s="40">
        <f>CN29</f>
        <v>0</v>
      </c>
      <c r="CO28" s="40">
        <f t="shared" si="80"/>
        <v>0</v>
      </c>
      <c r="CP28" s="40">
        <f t="shared" si="80"/>
        <v>0</v>
      </c>
      <c r="CQ28" s="40">
        <f t="shared" si="80"/>
        <v>0</v>
      </c>
      <c r="CR28" s="25">
        <f t="shared" si="80"/>
        <v>2538</v>
      </c>
      <c r="CS28" s="25">
        <f t="shared" si="80"/>
        <v>0</v>
      </c>
      <c r="CT28" s="40">
        <f>CT29</f>
        <v>0</v>
      </c>
      <c r="CU28" s="40">
        <f t="shared" si="80"/>
        <v>0</v>
      </c>
      <c r="CV28" s="40">
        <f t="shared" si="80"/>
        <v>0</v>
      </c>
      <c r="CW28" s="40">
        <f t="shared" si="80"/>
        <v>0</v>
      </c>
      <c r="CX28" s="25">
        <f t="shared" si="80"/>
        <v>2538</v>
      </c>
      <c r="CY28" s="25">
        <f t="shared" si="80"/>
        <v>0</v>
      </c>
      <c r="CZ28" s="25">
        <f t="shared" si="80"/>
        <v>2535</v>
      </c>
      <c r="DA28" s="25">
        <f t="shared" si="80"/>
        <v>0</v>
      </c>
      <c r="DB28" s="115">
        <f t="shared" si="39"/>
        <v>99.88179669030734</v>
      </c>
      <c r="DC28" s="115"/>
    </row>
    <row r="29" spans="1:107" s="7" customFormat="1" ht="37.5" customHeight="1" x14ac:dyDescent="0.3">
      <c r="A29" s="57" t="s">
        <v>164</v>
      </c>
      <c r="B29" s="24" t="s">
        <v>50</v>
      </c>
      <c r="C29" s="24" t="s">
        <v>53</v>
      </c>
      <c r="D29" s="26" t="s">
        <v>253</v>
      </c>
      <c r="E29" s="24" t="s">
        <v>163</v>
      </c>
      <c r="F29" s="25">
        <f>2200+88</f>
        <v>2288</v>
      </c>
      <c r="G29" s="25"/>
      <c r="H29" s="40"/>
      <c r="I29" s="40"/>
      <c r="J29" s="40"/>
      <c r="K29" s="40"/>
      <c r="L29" s="25">
        <f>F29+H29+I29+J29+K29</f>
        <v>2288</v>
      </c>
      <c r="M29" s="25">
        <f>G29+K29</f>
        <v>0</v>
      </c>
      <c r="N29" s="40"/>
      <c r="O29" s="40"/>
      <c r="P29" s="40"/>
      <c r="Q29" s="40"/>
      <c r="R29" s="25">
        <f>L29+N29+O29+P29+Q29</f>
        <v>2288</v>
      </c>
      <c r="S29" s="25">
        <f>M29+Q29</f>
        <v>0</v>
      </c>
      <c r="T29" s="40"/>
      <c r="U29" s="40"/>
      <c r="V29" s="40"/>
      <c r="W29" s="40"/>
      <c r="X29" s="25">
        <f>R29+T29+U29+V29+W29</f>
        <v>2288</v>
      </c>
      <c r="Y29" s="25">
        <f>S29+W29</f>
        <v>0</v>
      </c>
      <c r="Z29" s="40"/>
      <c r="AA29" s="40"/>
      <c r="AB29" s="40"/>
      <c r="AC29" s="40"/>
      <c r="AD29" s="25">
        <f>X29+Z29+AA29+AB29+AC29</f>
        <v>2288</v>
      </c>
      <c r="AE29" s="25">
        <f>Y29+AC29</f>
        <v>0</v>
      </c>
      <c r="AF29" s="40"/>
      <c r="AG29" s="40"/>
      <c r="AH29" s="40"/>
      <c r="AI29" s="40"/>
      <c r="AJ29" s="25">
        <f>AD29+AF29+AG29+AH29+AI29</f>
        <v>2288</v>
      </c>
      <c r="AK29" s="25">
        <f>AE29+AI29</f>
        <v>0</v>
      </c>
      <c r="AL29" s="40"/>
      <c r="AM29" s="40"/>
      <c r="AN29" s="40"/>
      <c r="AO29" s="40"/>
      <c r="AP29" s="25">
        <f>AJ29+AL29+AM29+AN29+AO29</f>
        <v>2288</v>
      </c>
      <c r="AQ29" s="25">
        <f>AK29+AO29</f>
        <v>0</v>
      </c>
      <c r="AR29" s="40"/>
      <c r="AS29" s="40"/>
      <c r="AT29" s="40"/>
      <c r="AU29" s="40"/>
      <c r="AV29" s="25">
        <f>AP29+AR29+AS29+AT29+AU29</f>
        <v>2288</v>
      </c>
      <c r="AW29" s="25">
        <f>AQ29+AU29</f>
        <v>0</v>
      </c>
      <c r="AX29" s="40"/>
      <c r="AY29" s="40">
        <v>250</v>
      </c>
      <c r="AZ29" s="40"/>
      <c r="BA29" s="40"/>
      <c r="BB29" s="25">
        <f>AV29+AX29+AY29+AZ29+BA29</f>
        <v>2538</v>
      </c>
      <c r="BC29" s="25">
        <f>AW29+BA29</f>
        <v>0</v>
      </c>
      <c r="BD29" s="40"/>
      <c r="BE29" s="40"/>
      <c r="BF29" s="40"/>
      <c r="BG29" s="40"/>
      <c r="BH29" s="25">
        <f>BB29+BD29+BE29+BF29+BG29</f>
        <v>2538</v>
      </c>
      <c r="BI29" s="25">
        <f>BC29+BG29</f>
        <v>0</v>
      </c>
      <c r="BJ29" s="40"/>
      <c r="BK29" s="40"/>
      <c r="BL29" s="40"/>
      <c r="BM29" s="40"/>
      <c r="BN29" s="25">
        <f>BH29+BJ29+BK29+BL29+BM29</f>
        <v>2538</v>
      </c>
      <c r="BO29" s="25">
        <f>BI29+BM29</f>
        <v>0</v>
      </c>
      <c r="BP29" s="40"/>
      <c r="BQ29" s="40"/>
      <c r="BR29" s="40"/>
      <c r="BS29" s="40"/>
      <c r="BT29" s="25">
        <f>BN29+BP29+BQ29+BR29+BS29</f>
        <v>2538</v>
      </c>
      <c r="BU29" s="25">
        <f>BO29+BS29</f>
        <v>0</v>
      </c>
      <c r="BV29" s="40"/>
      <c r="BW29" s="40"/>
      <c r="BX29" s="40"/>
      <c r="BY29" s="40"/>
      <c r="BZ29" s="25">
        <f>BT29+BV29+BW29+BX29+BY29</f>
        <v>2538</v>
      </c>
      <c r="CA29" s="25">
        <f>BU29+BY29</f>
        <v>0</v>
      </c>
      <c r="CB29" s="40"/>
      <c r="CC29" s="40"/>
      <c r="CD29" s="40"/>
      <c r="CE29" s="40"/>
      <c r="CF29" s="25">
        <f>BZ29+CB29+CC29+CD29+CE29</f>
        <v>2538</v>
      </c>
      <c r="CG29" s="25">
        <f>CA29+CE29</f>
        <v>0</v>
      </c>
      <c r="CH29" s="40"/>
      <c r="CI29" s="40"/>
      <c r="CJ29" s="40"/>
      <c r="CK29" s="40"/>
      <c r="CL29" s="25">
        <f>CF29+CH29+CI29+CJ29+CK29</f>
        <v>2538</v>
      </c>
      <c r="CM29" s="25">
        <f>CG29+CK29</f>
        <v>0</v>
      </c>
      <c r="CN29" s="40"/>
      <c r="CO29" s="40"/>
      <c r="CP29" s="40"/>
      <c r="CQ29" s="40"/>
      <c r="CR29" s="25">
        <f>CL29+CN29+CO29+CP29+CQ29</f>
        <v>2538</v>
      </c>
      <c r="CS29" s="25">
        <f>CM29+CQ29</f>
        <v>0</v>
      </c>
      <c r="CT29" s="40"/>
      <c r="CU29" s="40"/>
      <c r="CV29" s="40"/>
      <c r="CW29" s="40"/>
      <c r="CX29" s="25">
        <f>CR29+CT29+CU29+CV29+CW29</f>
        <v>2538</v>
      </c>
      <c r="CY29" s="25">
        <f>CS29+CW29</f>
        <v>0</v>
      </c>
      <c r="CZ29" s="25">
        <v>2535</v>
      </c>
      <c r="DA29" s="40"/>
      <c r="DB29" s="115">
        <f t="shared" si="39"/>
        <v>99.88179669030734</v>
      </c>
      <c r="DC29" s="115"/>
    </row>
    <row r="30" spans="1:107" s="7" customFormat="1" ht="37.5" customHeight="1" x14ac:dyDescent="0.3">
      <c r="A30" s="30" t="s">
        <v>18</v>
      </c>
      <c r="B30" s="24" t="s">
        <v>50</v>
      </c>
      <c r="C30" s="24" t="s">
        <v>53</v>
      </c>
      <c r="D30" s="26" t="s">
        <v>254</v>
      </c>
      <c r="E30" s="24"/>
      <c r="F30" s="38">
        <f t="shared" ref="F30:G31" si="81">F31</f>
        <v>1506</v>
      </c>
      <c r="G30" s="38">
        <f t="shared" si="81"/>
        <v>0</v>
      </c>
      <c r="H30" s="40">
        <f>H31</f>
        <v>0</v>
      </c>
      <c r="I30" s="40">
        <f t="shared" ref="I30:M31" si="82">I31</f>
        <v>0</v>
      </c>
      <c r="J30" s="40">
        <f t="shared" si="82"/>
        <v>0</v>
      </c>
      <c r="K30" s="40">
        <f t="shared" si="82"/>
        <v>0</v>
      </c>
      <c r="L30" s="25">
        <f t="shared" si="82"/>
        <v>1506</v>
      </c>
      <c r="M30" s="25">
        <f t="shared" si="82"/>
        <v>0</v>
      </c>
      <c r="N30" s="40">
        <f>N31</f>
        <v>0</v>
      </c>
      <c r="O30" s="40">
        <f t="shared" ref="O30:O31" si="83">O31</f>
        <v>0</v>
      </c>
      <c r="P30" s="40">
        <f t="shared" ref="P30:P31" si="84">P31</f>
        <v>0</v>
      </c>
      <c r="Q30" s="40">
        <f t="shared" ref="Q30:Q31" si="85">Q31</f>
        <v>0</v>
      </c>
      <c r="R30" s="25">
        <f t="shared" ref="R30:R31" si="86">R31</f>
        <v>1506</v>
      </c>
      <c r="S30" s="25">
        <f t="shared" ref="S30:S31" si="87">S31</f>
        <v>0</v>
      </c>
      <c r="T30" s="40">
        <f>T31</f>
        <v>0</v>
      </c>
      <c r="U30" s="40">
        <f t="shared" ref="U30:AJ31" si="88">U31</f>
        <v>0</v>
      </c>
      <c r="V30" s="40">
        <f t="shared" si="88"/>
        <v>0</v>
      </c>
      <c r="W30" s="40">
        <f t="shared" si="88"/>
        <v>0</v>
      </c>
      <c r="X30" s="25">
        <f t="shared" si="88"/>
        <v>1506</v>
      </c>
      <c r="Y30" s="25">
        <f t="shared" si="88"/>
        <v>0</v>
      </c>
      <c r="Z30" s="40">
        <f>Z31</f>
        <v>0</v>
      </c>
      <c r="AA30" s="40">
        <f t="shared" si="88"/>
        <v>0</v>
      </c>
      <c r="AB30" s="40">
        <f t="shared" si="88"/>
        <v>0</v>
      </c>
      <c r="AC30" s="40">
        <f t="shared" si="88"/>
        <v>0</v>
      </c>
      <c r="AD30" s="25">
        <f t="shared" si="88"/>
        <v>1506</v>
      </c>
      <c r="AE30" s="25">
        <f t="shared" si="88"/>
        <v>0</v>
      </c>
      <c r="AF30" s="40">
        <f>AF31</f>
        <v>0</v>
      </c>
      <c r="AG30" s="40">
        <f t="shared" si="88"/>
        <v>0</v>
      </c>
      <c r="AH30" s="40">
        <f t="shared" si="88"/>
        <v>0</v>
      </c>
      <c r="AI30" s="40">
        <f t="shared" si="88"/>
        <v>0</v>
      </c>
      <c r="AJ30" s="25">
        <f t="shared" si="88"/>
        <v>1506</v>
      </c>
      <c r="AK30" s="25">
        <f t="shared" ref="AG30:AK31" si="89">AK31</f>
        <v>0</v>
      </c>
      <c r="AL30" s="40">
        <f>AL31</f>
        <v>0</v>
      </c>
      <c r="AM30" s="40">
        <f t="shared" ref="AM30:BB31" si="90">AM31</f>
        <v>0</v>
      </c>
      <c r="AN30" s="40">
        <f t="shared" si="90"/>
        <v>0</v>
      </c>
      <c r="AO30" s="40">
        <f t="shared" si="90"/>
        <v>0</v>
      </c>
      <c r="AP30" s="25">
        <f t="shared" si="90"/>
        <v>1506</v>
      </c>
      <c r="AQ30" s="25">
        <f t="shared" si="90"/>
        <v>0</v>
      </c>
      <c r="AR30" s="40">
        <f>AR31</f>
        <v>0</v>
      </c>
      <c r="AS30" s="40">
        <f t="shared" si="90"/>
        <v>0</v>
      </c>
      <c r="AT30" s="40">
        <f t="shared" si="90"/>
        <v>0</v>
      </c>
      <c r="AU30" s="40">
        <f t="shared" si="90"/>
        <v>0</v>
      </c>
      <c r="AV30" s="25">
        <f t="shared" si="90"/>
        <v>1506</v>
      </c>
      <c r="AW30" s="25">
        <f t="shared" si="90"/>
        <v>0</v>
      </c>
      <c r="AX30" s="40">
        <f>AX31</f>
        <v>0</v>
      </c>
      <c r="AY30" s="40">
        <f t="shared" si="90"/>
        <v>0</v>
      </c>
      <c r="AZ30" s="40">
        <f t="shared" si="90"/>
        <v>0</v>
      </c>
      <c r="BA30" s="40">
        <f t="shared" si="90"/>
        <v>0</v>
      </c>
      <c r="BB30" s="25">
        <f t="shared" si="90"/>
        <v>1506</v>
      </c>
      <c r="BC30" s="25">
        <f t="shared" ref="AY30:BC31" si="91">BC31</f>
        <v>0</v>
      </c>
      <c r="BD30" s="40">
        <f>BD31</f>
        <v>0</v>
      </c>
      <c r="BE30" s="40">
        <f t="shared" ref="BE30:BT31" si="92">BE31</f>
        <v>0</v>
      </c>
      <c r="BF30" s="40">
        <f t="shared" si="92"/>
        <v>0</v>
      </c>
      <c r="BG30" s="40">
        <f t="shared" si="92"/>
        <v>0</v>
      </c>
      <c r="BH30" s="25">
        <f t="shared" si="92"/>
        <v>1506</v>
      </c>
      <c r="BI30" s="25">
        <f t="shared" si="92"/>
        <v>0</v>
      </c>
      <c r="BJ30" s="40">
        <f>BJ31</f>
        <v>0</v>
      </c>
      <c r="BK30" s="40">
        <f t="shared" si="92"/>
        <v>0</v>
      </c>
      <c r="BL30" s="40">
        <f t="shared" si="92"/>
        <v>0</v>
      </c>
      <c r="BM30" s="40">
        <f t="shared" si="92"/>
        <v>0</v>
      </c>
      <c r="BN30" s="25">
        <f t="shared" si="92"/>
        <v>1506</v>
      </c>
      <c r="BO30" s="25">
        <f t="shared" si="92"/>
        <v>0</v>
      </c>
      <c r="BP30" s="40">
        <f>BP31</f>
        <v>0</v>
      </c>
      <c r="BQ30" s="40">
        <f t="shared" si="92"/>
        <v>0</v>
      </c>
      <c r="BR30" s="40">
        <f t="shared" si="92"/>
        <v>0</v>
      </c>
      <c r="BS30" s="40">
        <f t="shared" si="92"/>
        <v>0</v>
      </c>
      <c r="BT30" s="25">
        <f t="shared" si="92"/>
        <v>1506</v>
      </c>
      <c r="BU30" s="25">
        <f t="shared" ref="BQ30:BU31" si="93">BU31</f>
        <v>0</v>
      </c>
      <c r="BV30" s="40">
        <f>BV31</f>
        <v>0</v>
      </c>
      <c r="BW30" s="40">
        <f t="shared" ref="BW30:CL31" si="94">BW31</f>
        <v>0</v>
      </c>
      <c r="BX30" s="40">
        <f t="shared" si="94"/>
        <v>0</v>
      </c>
      <c r="BY30" s="40">
        <f t="shared" si="94"/>
        <v>0</v>
      </c>
      <c r="BZ30" s="25">
        <f t="shared" si="94"/>
        <v>1506</v>
      </c>
      <c r="CA30" s="25">
        <f t="shared" si="94"/>
        <v>0</v>
      </c>
      <c r="CB30" s="40">
        <f>CB31</f>
        <v>0</v>
      </c>
      <c r="CC30" s="40">
        <f t="shared" si="94"/>
        <v>0</v>
      </c>
      <c r="CD30" s="40">
        <f t="shared" si="94"/>
        <v>0</v>
      </c>
      <c r="CE30" s="40">
        <f t="shared" si="94"/>
        <v>0</v>
      </c>
      <c r="CF30" s="25">
        <f t="shared" si="94"/>
        <v>1506</v>
      </c>
      <c r="CG30" s="25">
        <f t="shared" si="94"/>
        <v>0</v>
      </c>
      <c r="CH30" s="40">
        <f>CH31</f>
        <v>0</v>
      </c>
      <c r="CI30" s="40">
        <f t="shared" si="94"/>
        <v>0</v>
      </c>
      <c r="CJ30" s="40">
        <f t="shared" si="94"/>
        <v>0</v>
      </c>
      <c r="CK30" s="40">
        <f t="shared" si="94"/>
        <v>0</v>
      </c>
      <c r="CL30" s="25">
        <f t="shared" si="94"/>
        <v>1506</v>
      </c>
      <c r="CM30" s="25">
        <f t="shared" ref="CI30:CM31" si="95">CM31</f>
        <v>0</v>
      </c>
      <c r="CN30" s="40">
        <f>CN31</f>
        <v>0</v>
      </c>
      <c r="CO30" s="40">
        <f t="shared" ref="CO30:DA31" si="96">CO31</f>
        <v>0</v>
      </c>
      <c r="CP30" s="40">
        <f t="shared" si="96"/>
        <v>0</v>
      </c>
      <c r="CQ30" s="40">
        <f t="shared" si="96"/>
        <v>0</v>
      </c>
      <c r="CR30" s="25">
        <f t="shared" si="96"/>
        <v>1506</v>
      </c>
      <c r="CS30" s="25">
        <f t="shared" si="96"/>
        <v>0</v>
      </c>
      <c r="CT30" s="40">
        <f>CT31</f>
        <v>0</v>
      </c>
      <c r="CU30" s="40">
        <f t="shared" si="96"/>
        <v>0</v>
      </c>
      <c r="CV30" s="40">
        <f t="shared" si="96"/>
        <v>0</v>
      </c>
      <c r="CW30" s="40">
        <f t="shared" si="96"/>
        <v>0</v>
      </c>
      <c r="CX30" s="25">
        <f t="shared" si="96"/>
        <v>1506</v>
      </c>
      <c r="CY30" s="25">
        <f t="shared" si="96"/>
        <v>0</v>
      </c>
      <c r="CZ30" s="25">
        <f t="shared" si="96"/>
        <v>1467</v>
      </c>
      <c r="DA30" s="25">
        <f t="shared" si="96"/>
        <v>0</v>
      </c>
      <c r="DB30" s="115">
        <f t="shared" si="39"/>
        <v>97.410358565737056</v>
      </c>
      <c r="DC30" s="115"/>
    </row>
    <row r="31" spans="1:107" s="8" customFormat="1" ht="87.75" customHeight="1" x14ac:dyDescent="0.25">
      <c r="A31" s="30" t="s">
        <v>446</v>
      </c>
      <c r="B31" s="24" t="s">
        <v>50</v>
      </c>
      <c r="C31" s="24" t="s">
        <v>53</v>
      </c>
      <c r="D31" s="26" t="s">
        <v>254</v>
      </c>
      <c r="E31" s="24" t="s">
        <v>105</v>
      </c>
      <c r="F31" s="25">
        <f t="shared" si="81"/>
        <v>1506</v>
      </c>
      <c r="G31" s="25">
        <f t="shared" si="81"/>
        <v>0</v>
      </c>
      <c r="H31" s="77">
        <f>H32</f>
        <v>0</v>
      </c>
      <c r="I31" s="77">
        <f t="shared" si="82"/>
        <v>0</v>
      </c>
      <c r="J31" s="77">
        <f t="shared" si="82"/>
        <v>0</v>
      </c>
      <c r="K31" s="77">
        <f t="shared" si="82"/>
        <v>0</v>
      </c>
      <c r="L31" s="25">
        <f t="shared" si="82"/>
        <v>1506</v>
      </c>
      <c r="M31" s="25">
        <f t="shared" si="82"/>
        <v>0</v>
      </c>
      <c r="N31" s="77">
        <f>N32</f>
        <v>0</v>
      </c>
      <c r="O31" s="77">
        <f t="shared" si="83"/>
        <v>0</v>
      </c>
      <c r="P31" s="77">
        <f t="shared" si="84"/>
        <v>0</v>
      </c>
      <c r="Q31" s="77">
        <f t="shared" si="85"/>
        <v>0</v>
      </c>
      <c r="R31" s="25">
        <f t="shared" si="86"/>
        <v>1506</v>
      </c>
      <c r="S31" s="25">
        <f t="shared" si="87"/>
        <v>0</v>
      </c>
      <c r="T31" s="77">
        <f>T32</f>
        <v>0</v>
      </c>
      <c r="U31" s="77">
        <f t="shared" si="88"/>
        <v>0</v>
      </c>
      <c r="V31" s="77">
        <f t="shared" si="88"/>
        <v>0</v>
      </c>
      <c r="W31" s="77">
        <f t="shared" si="88"/>
        <v>0</v>
      </c>
      <c r="X31" s="25">
        <f t="shared" si="88"/>
        <v>1506</v>
      </c>
      <c r="Y31" s="25">
        <f t="shared" si="88"/>
        <v>0</v>
      </c>
      <c r="Z31" s="77">
        <f>Z32</f>
        <v>0</v>
      </c>
      <c r="AA31" s="77">
        <f t="shared" si="88"/>
        <v>0</v>
      </c>
      <c r="AB31" s="77">
        <f t="shared" si="88"/>
        <v>0</v>
      </c>
      <c r="AC31" s="77">
        <f t="shared" si="88"/>
        <v>0</v>
      </c>
      <c r="AD31" s="25">
        <f t="shared" si="88"/>
        <v>1506</v>
      </c>
      <c r="AE31" s="25">
        <f t="shared" si="88"/>
        <v>0</v>
      </c>
      <c r="AF31" s="77">
        <f>AF32</f>
        <v>0</v>
      </c>
      <c r="AG31" s="77">
        <f t="shared" si="89"/>
        <v>0</v>
      </c>
      <c r="AH31" s="77">
        <f t="shared" si="89"/>
        <v>0</v>
      </c>
      <c r="AI31" s="77">
        <f t="shared" si="89"/>
        <v>0</v>
      </c>
      <c r="AJ31" s="25">
        <f t="shared" si="89"/>
        <v>1506</v>
      </c>
      <c r="AK31" s="25">
        <f t="shared" si="89"/>
        <v>0</v>
      </c>
      <c r="AL31" s="77">
        <f>AL32</f>
        <v>0</v>
      </c>
      <c r="AM31" s="77">
        <f t="shared" si="90"/>
        <v>0</v>
      </c>
      <c r="AN31" s="77">
        <f t="shared" si="90"/>
        <v>0</v>
      </c>
      <c r="AO31" s="77">
        <f t="shared" si="90"/>
        <v>0</v>
      </c>
      <c r="AP31" s="25">
        <f t="shared" si="90"/>
        <v>1506</v>
      </c>
      <c r="AQ31" s="25">
        <f t="shared" si="90"/>
        <v>0</v>
      </c>
      <c r="AR31" s="77">
        <f>AR32</f>
        <v>0</v>
      </c>
      <c r="AS31" s="77">
        <f t="shared" si="90"/>
        <v>0</v>
      </c>
      <c r="AT31" s="77">
        <f t="shared" si="90"/>
        <v>0</v>
      </c>
      <c r="AU31" s="77">
        <f t="shared" si="90"/>
        <v>0</v>
      </c>
      <c r="AV31" s="25">
        <f t="shared" si="90"/>
        <v>1506</v>
      </c>
      <c r="AW31" s="25">
        <f t="shared" si="90"/>
        <v>0</v>
      </c>
      <c r="AX31" s="77">
        <f>AX32</f>
        <v>0</v>
      </c>
      <c r="AY31" s="77">
        <f t="shared" si="91"/>
        <v>0</v>
      </c>
      <c r="AZ31" s="77">
        <f t="shared" si="91"/>
        <v>0</v>
      </c>
      <c r="BA31" s="77">
        <f t="shared" si="91"/>
        <v>0</v>
      </c>
      <c r="BB31" s="25">
        <f t="shared" si="91"/>
        <v>1506</v>
      </c>
      <c r="BC31" s="25">
        <f t="shared" si="91"/>
        <v>0</v>
      </c>
      <c r="BD31" s="77">
        <f>BD32</f>
        <v>0</v>
      </c>
      <c r="BE31" s="77">
        <f t="shared" si="92"/>
        <v>0</v>
      </c>
      <c r="BF31" s="77">
        <f t="shared" si="92"/>
        <v>0</v>
      </c>
      <c r="BG31" s="77">
        <f t="shared" si="92"/>
        <v>0</v>
      </c>
      <c r="BH31" s="25">
        <f t="shared" si="92"/>
        <v>1506</v>
      </c>
      <c r="BI31" s="25">
        <f t="shared" si="92"/>
        <v>0</v>
      </c>
      <c r="BJ31" s="77">
        <f>BJ32</f>
        <v>0</v>
      </c>
      <c r="BK31" s="77">
        <f t="shared" si="92"/>
        <v>0</v>
      </c>
      <c r="BL31" s="77">
        <f t="shared" si="92"/>
        <v>0</v>
      </c>
      <c r="BM31" s="77">
        <f t="shared" si="92"/>
        <v>0</v>
      </c>
      <c r="BN31" s="25">
        <f t="shared" si="92"/>
        <v>1506</v>
      </c>
      <c r="BO31" s="25">
        <f t="shared" si="92"/>
        <v>0</v>
      </c>
      <c r="BP31" s="77">
        <f>BP32</f>
        <v>0</v>
      </c>
      <c r="BQ31" s="77">
        <f t="shared" si="93"/>
        <v>0</v>
      </c>
      <c r="BR31" s="77">
        <f t="shared" si="93"/>
        <v>0</v>
      </c>
      <c r="BS31" s="77">
        <f t="shared" si="93"/>
        <v>0</v>
      </c>
      <c r="BT31" s="25">
        <f t="shared" si="93"/>
        <v>1506</v>
      </c>
      <c r="BU31" s="25">
        <f t="shared" si="93"/>
        <v>0</v>
      </c>
      <c r="BV31" s="77">
        <f>BV32</f>
        <v>0</v>
      </c>
      <c r="BW31" s="77">
        <f t="shared" si="94"/>
        <v>0</v>
      </c>
      <c r="BX31" s="77">
        <f t="shared" si="94"/>
        <v>0</v>
      </c>
      <c r="BY31" s="77">
        <f t="shared" si="94"/>
        <v>0</v>
      </c>
      <c r="BZ31" s="25">
        <f t="shared" si="94"/>
        <v>1506</v>
      </c>
      <c r="CA31" s="25">
        <f t="shared" si="94"/>
        <v>0</v>
      </c>
      <c r="CB31" s="77">
        <f>CB32</f>
        <v>0</v>
      </c>
      <c r="CC31" s="77">
        <f t="shared" si="94"/>
        <v>0</v>
      </c>
      <c r="CD31" s="77">
        <f t="shared" si="94"/>
        <v>0</v>
      </c>
      <c r="CE31" s="77">
        <f t="shared" si="94"/>
        <v>0</v>
      </c>
      <c r="CF31" s="25">
        <f t="shared" si="94"/>
        <v>1506</v>
      </c>
      <c r="CG31" s="25">
        <f t="shared" si="94"/>
        <v>0</v>
      </c>
      <c r="CH31" s="77">
        <f>CH32</f>
        <v>0</v>
      </c>
      <c r="CI31" s="77">
        <f t="shared" si="95"/>
        <v>0</v>
      </c>
      <c r="CJ31" s="77">
        <f t="shared" si="95"/>
        <v>0</v>
      </c>
      <c r="CK31" s="77">
        <f t="shared" si="95"/>
        <v>0</v>
      </c>
      <c r="CL31" s="25">
        <f t="shared" si="95"/>
        <v>1506</v>
      </c>
      <c r="CM31" s="25">
        <f t="shared" si="95"/>
        <v>0</v>
      </c>
      <c r="CN31" s="77">
        <f>CN32</f>
        <v>0</v>
      </c>
      <c r="CO31" s="77">
        <f t="shared" si="96"/>
        <v>0</v>
      </c>
      <c r="CP31" s="77">
        <f t="shared" si="96"/>
        <v>0</v>
      </c>
      <c r="CQ31" s="77">
        <f t="shared" si="96"/>
        <v>0</v>
      </c>
      <c r="CR31" s="25">
        <f t="shared" si="96"/>
        <v>1506</v>
      </c>
      <c r="CS31" s="25">
        <f t="shared" si="96"/>
        <v>0</v>
      </c>
      <c r="CT31" s="77">
        <f>CT32</f>
        <v>0</v>
      </c>
      <c r="CU31" s="77">
        <f t="shared" si="96"/>
        <v>0</v>
      </c>
      <c r="CV31" s="77">
        <f t="shared" si="96"/>
        <v>0</v>
      </c>
      <c r="CW31" s="77">
        <f t="shared" si="96"/>
        <v>0</v>
      </c>
      <c r="CX31" s="25">
        <f t="shared" si="96"/>
        <v>1506</v>
      </c>
      <c r="CY31" s="25">
        <f t="shared" si="96"/>
        <v>0</v>
      </c>
      <c r="CZ31" s="25">
        <f t="shared" si="96"/>
        <v>1467</v>
      </c>
      <c r="DA31" s="25">
        <f t="shared" si="96"/>
        <v>0</v>
      </c>
      <c r="DB31" s="115">
        <f t="shared" si="39"/>
        <v>97.410358565737056</v>
      </c>
      <c r="DC31" s="115"/>
    </row>
    <row r="32" spans="1:107" s="8" customFormat="1" ht="33" x14ac:dyDescent="0.25">
      <c r="A32" s="57" t="s">
        <v>164</v>
      </c>
      <c r="B32" s="24" t="s">
        <v>50</v>
      </c>
      <c r="C32" s="24" t="s">
        <v>53</v>
      </c>
      <c r="D32" s="26" t="s">
        <v>254</v>
      </c>
      <c r="E32" s="24" t="s">
        <v>163</v>
      </c>
      <c r="F32" s="25">
        <f>1363+143</f>
        <v>1506</v>
      </c>
      <c r="G32" s="25"/>
      <c r="H32" s="77"/>
      <c r="I32" s="77"/>
      <c r="J32" s="77"/>
      <c r="K32" s="77"/>
      <c r="L32" s="25">
        <f>F32+H32+I32+J32+K32</f>
        <v>1506</v>
      </c>
      <c r="M32" s="25">
        <f>G32+K32</f>
        <v>0</v>
      </c>
      <c r="N32" s="77"/>
      <c r="O32" s="77"/>
      <c r="P32" s="77"/>
      <c r="Q32" s="77"/>
      <c r="R32" s="25">
        <f>L32+N32+O32+P32+Q32</f>
        <v>1506</v>
      </c>
      <c r="S32" s="25">
        <f>M32+Q32</f>
        <v>0</v>
      </c>
      <c r="T32" s="77"/>
      <c r="U32" s="77"/>
      <c r="V32" s="77"/>
      <c r="W32" s="77"/>
      <c r="X32" s="25">
        <f>R32+T32+U32+V32+W32</f>
        <v>1506</v>
      </c>
      <c r="Y32" s="25">
        <f>S32+W32</f>
        <v>0</v>
      </c>
      <c r="Z32" s="77"/>
      <c r="AA32" s="77"/>
      <c r="AB32" s="77"/>
      <c r="AC32" s="77"/>
      <c r="AD32" s="25">
        <f>X32+Z32+AA32+AB32+AC32</f>
        <v>1506</v>
      </c>
      <c r="AE32" s="25">
        <f>Y32+AC32</f>
        <v>0</v>
      </c>
      <c r="AF32" s="77"/>
      <c r="AG32" s="77"/>
      <c r="AH32" s="77"/>
      <c r="AI32" s="77"/>
      <c r="AJ32" s="25">
        <f>AD32+AF32+AG32+AH32+AI32</f>
        <v>1506</v>
      </c>
      <c r="AK32" s="25">
        <f>AE32+AI32</f>
        <v>0</v>
      </c>
      <c r="AL32" s="77"/>
      <c r="AM32" s="77"/>
      <c r="AN32" s="77"/>
      <c r="AO32" s="77"/>
      <c r="AP32" s="25">
        <f>AJ32+AL32+AM32+AN32+AO32</f>
        <v>1506</v>
      </c>
      <c r="AQ32" s="25">
        <f>AK32+AO32</f>
        <v>0</v>
      </c>
      <c r="AR32" s="77"/>
      <c r="AS32" s="77"/>
      <c r="AT32" s="77"/>
      <c r="AU32" s="77"/>
      <c r="AV32" s="25">
        <f>AP32+AR32+AS32+AT32+AU32</f>
        <v>1506</v>
      </c>
      <c r="AW32" s="25">
        <f>AQ32+AU32</f>
        <v>0</v>
      </c>
      <c r="AX32" s="77"/>
      <c r="AY32" s="77"/>
      <c r="AZ32" s="77"/>
      <c r="BA32" s="77"/>
      <c r="BB32" s="25">
        <f>AV32+AX32+AY32+AZ32+BA32</f>
        <v>1506</v>
      </c>
      <c r="BC32" s="25">
        <f>AW32+BA32</f>
        <v>0</v>
      </c>
      <c r="BD32" s="77"/>
      <c r="BE32" s="77"/>
      <c r="BF32" s="77"/>
      <c r="BG32" s="77"/>
      <c r="BH32" s="25">
        <f>BB32+BD32+BE32+BF32+BG32</f>
        <v>1506</v>
      </c>
      <c r="BI32" s="25">
        <f>BC32+BG32</f>
        <v>0</v>
      </c>
      <c r="BJ32" s="77"/>
      <c r="BK32" s="77"/>
      <c r="BL32" s="77"/>
      <c r="BM32" s="77"/>
      <c r="BN32" s="25">
        <f>BH32+BJ32+BK32+BL32+BM32</f>
        <v>1506</v>
      </c>
      <c r="BO32" s="25">
        <f>BI32+BM32</f>
        <v>0</v>
      </c>
      <c r="BP32" s="77"/>
      <c r="BQ32" s="77"/>
      <c r="BR32" s="77"/>
      <c r="BS32" s="77"/>
      <c r="BT32" s="25">
        <f>BN32+BP32+BQ32+BR32+BS32</f>
        <v>1506</v>
      </c>
      <c r="BU32" s="25">
        <f>BO32+BS32</f>
        <v>0</v>
      </c>
      <c r="BV32" s="77"/>
      <c r="BW32" s="77"/>
      <c r="BX32" s="77"/>
      <c r="BY32" s="77"/>
      <c r="BZ32" s="25">
        <f>BT32+BV32+BW32+BX32+BY32</f>
        <v>1506</v>
      </c>
      <c r="CA32" s="25">
        <f>BU32+BY32</f>
        <v>0</v>
      </c>
      <c r="CB32" s="77"/>
      <c r="CC32" s="77"/>
      <c r="CD32" s="77"/>
      <c r="CE32" s="77"/>
      <c r="CF32" s="25">
        <f>BZ32+CB32+CC32+CD32+CE32</f>
        <v>1506</v>
      </c>
      <c r="CG32" s="25">
        <f>CA32+CE32</f>
        <v>0</v>
      </c>
      <c r="CH32" s="77"/>
      <c r="CI32" s="77"/>
      <c r="CJ32" s="77"/>
      <c r="CK32" s="77"/>
      <c r="CL32" s="25">
        <f>CF32+CH32+CI32+CJ32+CK32</f>
        <v>1506</v>
      </c>
      <c r="CM32" s="25">
        <f>CG32+CK32</f>
        <v>0</v>
      </c>
      <c r="CN32" s="77"/>
      <c r="CO32" s="77"/>
      <c r="CP32" s="77"/>
      <c r="CQ32" s="77"/>
      <c r="CR32" s="25">
        <f>CL32+CN32+CO32+CP32+CQ32</f>
        <v>1506</v>
      </c>
      <c r="CS32" s="25">
        <f>CM32+CQ32</f>
        <v>0</v>
      </c>
      <c r="CT32" s="77"/>
      <c r="CU32" s="77"/>
      <c r="CV32" s="77"/>
      <c r="CW32" s="77"/>
      <c r="CX32" s="25">
        <f>CR32+CT32+CU32+CV32+CW32</f>
        <v>1506</v>
      </c>
      <c r="CY32" s="25">
        <f>CS32+CW32</f>
        <v>0</v>
      </c>
      <c r="CZ32" s="25">
        <v>1467</v>
      </c>
      <c r="DA32" s="77"/>
      <c r="DB32" s="115">
        <f t="shared" si="39"/>
        <v>97.410358565737056</v>
      </c>
      <c r="DC32" s="115"/>
    </row>
    <row r="33" spans="1:107" s="9" customFormat="1" ht="19.5" customHeight="1" x14ac:dyDescent="0.25">
      <c r="A33" s="30" t="s">
        <v>113</v>
      </c>
      <c r="B33" s="24" t="s">
        <v>50</v>
      </c>
      <c r="C33" s="24" t="s">
        <v>53</v>
      </c>
      <c r="D33" s="56" t="s">
        <v>255</v>
      </c>
      <c r="E33" s="24"/>
      <c r="F33" s="25">
        <f>F34+F36+F38+F41</f>
        <v>66901</v>
      </c>
      <c r="G33" s="25">
        <f t="shared" ref="G33" si="97">G34+G36+G38+G41</f>
        <v>0</v>
      </c>
      <c r="H33" s="41">
        <f>H34+H36+H38+H41</f>
        <v>0</v>
      </c>
      <c r="I33" s="41">
        <f t="shared" ref="I33:M33" si="98">I34+I36+I38+I41</f>
        <v>0</v>
      </c>
      <c r="J33" s="41">
        <f t="shared" si="98"/>
        <v>0</v>
      </c>
      <c r="K33" s="41">
        <f t="shared" si="98"/>
        <v>0</v>
      </c>
      <c r="L33" s="25">
        <f t="shared" si="98"/>
        <v>66901</v>
      </c>
      <c r="M33" s="25">
        <f t="shared" si="98"/>
        <v>0</v>
      </c>
      <c r="N33" s="41">
        <f>N34+N36+N38+N41</f>
        <v>0</v>
      </c>
      <c r="O33" s="41">
        <f t="shared" ref="O33" si="99">O34+O36+O38+O41</f>
        <v>0</v>
      </c>
      <c r="P33" s="41">
        <f t="shared" ref="P33" si="100">P34+P36+P38+P41</f>
        <v>0</v>
      </c>
      <c r="Q33" s="41">
        <f t="shared" ref="Q33" si="101">Q34+Q36+Q38+Q41</f>
        <v>0</v>
      </c>
      <c r="R33" s="25">
        <f t="shared" ref="R33" si="102">R34+R36+R38+R41</f>
        <v>66901</v>
      </c>
      <c r="S33" s="25">
        <f t="shared" ref="S33" si="103">S34+S36+S38+S41</f>
        <v>0</v>
      </c>
      <c r="T33" s="41">
        <f>T34+T36+T38+T41</f>
        <v>0</v>
      </c>
      <c r="U33" s="41">
        <f t="shared" ref="U33:Y33" si="104">U34+U36+U38+U41</f>
        <v>0</v>
      </c>
      <c r="V33" s="41">
        <f t="shared" si="104"/>
        <v>0</v>
      </c>
      <c r="W33" s="41">
        <f t="shared" si="104"/>
        <v>0</v>
      </c>
      <c r="X33" s="25">
        <f t="shared" si="104"/>
        <v>66901</v>
      </c>
      <c r="Y33" s="25">
        <f t="shared" si="104"/>
        <v>0</v>
      </c>
      <c r="Z33" s="41">
        <f>Z34+Z36+Z38+Z41</f>
        <v>2436</v>
      </c>
      <c r="AA33" s="41">
        <f t="shared" ref="AA33:AE33" si="105">AA34+AA36+AA38+AA41</f>
        <v>0</v>
      </c>
      <c r="AB33" s="41">
        <f t="shared" si="105"/>
        <v>0</v>
      </c>
      <c r="AC33" s="41">
        <f t="shared" si="105"/>
        <v>0</v>
      </c>
      <c r="AD33" s="25">
        <f t="shared" si="105"/>
        <v>69337</v>
      </c>
      <c r="AE33" s="25">
        <f t="shared" si="105"/>
        <v>0</v>
      </c>
      <c r="AF33" s="41">
        <f>AF34+AF36+AF38+AF41</f>
        <v>0</v>
      </c>
      <c r="AG33" s="41">
        <f t="shared" ref="AG33:AK33" si="106">AG34+AG36+AG38+AG41</f>
        <v>0</v>
      </c>
      <c r="AH33" s="41">
        <f t="shared" si="106"/>
        <v>0</v>
      </c>
      <c r="AI33" s="41">
        <f t="shared" si="106"/>
        <v>0</v>
      </c>
      <c r="AJ33" s="25">
        <f t="shared" si="106"/>
        <v>69337</v>
      </c>
      <c r="AK33" s="25">
        <f t="shared" si="106"/>
        <v>0</v>
      </c>
      <c r="AL33" s="41">
        <f>AL34+AL36+AL38+AL41</f>
        <v>0</v>
      </c>
      <c r="AM33" s="41">
        <f t="shared" ref="AM33:AQ33" si="107">AM34+AM36+AM38+AM41</f>
        <v>0</v>
      </c>
      <c r="AN33" s="41">
        <f t="shared" si="107"/>
        <v>0</v>
      </c>
      <c r="AO33" s="41">
        <f t="shared" si="107"/>
        <v>0</v>
      </c>
      <c r="AP33" s="25">
        <f t="shared" si="107"/>
        <v>69337</v>
      </c>
      <c r="AQ33" s="25">
        <f t="shared" si="107"/>
        <v>0</v>
      </c>
      <c r="AR33" s="41">
        <f>AR34+AR36+AR38+AR41</f>
        <v>0</v>
      </c>
      <c r="AS33" s="41">
        <f t="shared" ref="AS33:AW33" si="108">AS34+AS36+AS38+AS41</f>
        <v>0</v>
      </c>
      <c r="AT33" s="41">
        <f t="shared" si="108"/>
        <v>-83</v>
      </c>
      <c r="AU33" s="41">
        <f t="shared" si="108"/>
        <v>0</v>
      </c>
      <c r="AV33" s="25">
        <f t="shared" si="108"/>
        <v>69254</v>
      </c>
      <c r="AW33" s="25">
        <f t="shared" si="108"/>
        <v>0</v>
      </c>
      <c r="AX33" s="41">
        <f>AX34+AX36+AX38+AX41</f>
        <v>0</v>
      </c>
      <c r="AY33" s="41">
        <f t="shared" ref="AY33:BC33" si="109">AY34+AY36+AY38+AY41</f>
        <v>-252</v>
      </c>
      <c r="AZ33" s="41">
        <f t="shared" si="109"/>
        <v>0</v>
      </c>
      <c r="BA33" s="41">
        <f t="shared" si="109"/>
        <v>0</v>
      </c>
      <c r="BB33" s="25">
        <f t="shared" si="109"/>
        <v>69002</v>
      </c>
      <c r="BC33" s="25">
        <f t="shared" si="109"/>
        <v>0</v>
      </c>
      <c r="BD33" s="41">
        <f>BD34+BD36+BD38+BD41</f>
        <v>0</v>
      </c>
      <c r="BE33" s="41">
        <f t="shared" ref="BE33:BI33" si="110">BE34+BE36+BE38+BE41</f>
        <v>0</v>
      </c>
      <c r="BF33" s="41">
        <f t="shared" si="110"/>
        <v>0</v>
      </c>
      <c r="BG33" s="41">
        <f t="shared" si="110"/>
        <v>0</v>
      </c>
      <c r="BH33" s="25">
        <f t="shared" si="110"/>
        <v>69002</v>
      </c>
      <c r="BI33" s="25">
        <f t="shared" si="110"/>
        <v>0</v>
      </c>
      <c r="BJ33" s="41">
        <f>BJ34+BJ36+BJ38+BJ41</f>
        <v>0</v>
      </c>
      <c r="BK33" s="41">
        <f t="shared" ref="BK33:BO33" si="111">BK34+BK36+BK38+BK41</f>
        <v>0</v>
      </c>
      <c r="BL33" s="41">
        <f t="shared" si="111"/>
        <v>0</v>
      </c>
      <c r="BM33" s="41">
        <f t="shared" si="111"/>
        <v>0</v>
      </c>
      <c r="BN33" s="25">
        <f t="shared" si="111"/>
        <v>69002</v>
      </c>
      <c r="BO33" s="25">
        <f t="shared" si="111"/>
        <v>0</v>
      </c>
      <c r="BP33" s="41">
        <f>BP34+BP36+BP38+BP41</f>
        <v>0</v>
      </c>
      <c r="BQ33" s="41">
        <f t="shared" ref="BQ33:BU33" si="112">BQ34+BQ36+BQ38+BQ41</f>
        <v>0</v>
      </c>
      <c r="BR33" s="41">
        <f t="shared" si="112"/>
        <v>0</v>
      </c>
      <c r="BS33" s="41">
        <f t="shared" si="112"/>
        <v>0</v>
      </c>
      <c r="BT33" s="25">
        <f t="shared" si="112"/>
        <v>69002</v>
      </c>
      <c r="BU33" s="25">
        <f t="shared" si="112"/>
        <v>0</v>
      </c>
      <c r="BV33" s="41">
        <f>BV34+BV36+BV38+BV41</f>
        <v>0</v>
      </c>
      <c r="BW33" s="41">
        <f t="shared" ref="BW33:CA33" si="113">BW34+BW36+BW38+BW41</f>
        <v>0</v>
      </c>
      <c r="BX33" s="41">
        <f t="shared" si="113"/>
        <v>0</v>
      </c>
      <c r="BY33" s="41">
        <f t="shared" si="113"/>
        <v>0</v>
      </c>
      <c r="BZ33" s="25">
        <f t="shared" si="113"/>
        <v>69002</v>
      </c>
      <c r="CA33" s="25">
        <f t="shared" si="113"/>
        <v>0</v>
      </c>
      <c r="CB33" s="41">
        <f>CB34+CB36+CB38+CB41</f>
        <v>0</v>
      </c>
      <c r="CC33" s="41">
        <f t="shared" ref="CC33:CG33" si="114">CC34+CC36+CC38+CC41</f>
        <v>0</v>
      </c>
      <c r="CD33" s="41">
        <f t="shared" si="114"/>
        <v>-135</v>
      </c>
      <c r="CE33" s="41">
        <f t="shared" si="114"/>
        <v>0</v>
      </c>
      <c r="CF33" s="25">
        <f t="shared" si="114"/>
        <v>68867</v>
      </c>
      <c r="CG33" s="25">
        <f t="shared" si="114"/>
        <v>0</v>
      </c>
      <c r="CH33" s="41">
        <f>CH34+CH36+CH38+CH41</f>
        <v>0</v>
      </c>
      <c r="CI33" s="41">
        <f t="shared" ref="CI33:CM33" si="115">CI34+CI36+CI38+CI41</f>
        <v>179</v>
      </c>
      <c r="CJ33" s="41">
        <f t="shared" si="115"/>
        <v>0</v>
      </c>
      <c r="CK33" s="41">
        <f t="shared" si="115"/>
        <v>0</v>
      </c>
      <c r="CL33" s="25">
        <f t="shared" si="115"/>
        <v>69046</v>
      </c>
      <c r="CM33" s="25">
        <f t="shared" si="115"/>
        <v>0</v>
      </c>
      <c r="CN33" s="41">
        <f>CN34+CN36+CN38+CN41</f>
        <v>0</v>
      </c>
      <c r="CO33" s="41">
        <f t="shared" ref="CO33:CS33" si="116">CO34+CO36+CO38+CO41</f>
        <v>0</v>
      </c>
      <c r="CP33" s="41">
        <f t="shared" si="116"/>
        <v>0</v>
      </c>
      <c r="CQ33" s="41">
        <f t="shared" si="116"/>
        <v>0</v>
      </c>
      <c r="CR33" s="25">
        <f t="shared" si="116"/>
        <v>69046</v>
      </c>
      <c r="CS33" s="25">
        <f t="shared" si="116"/>
        <v>0</v>
      </c>
      <c r="CT33" s="41">
        <f>CT34+CT36+CT38+CT41</f>
        <v>0</v>
      </c>
      <c r="CU33" s="41">
        <f t="shared" ref="CU33:CX33" si="117">CU34+CU36+CU38+CU41</f>
        <v>345</v>
      </c>
      <c r="CV33" s="41">
        <f t="shared" si="117"/>
        <v>0</v>
      </c>
      <c r="CW33" s="41">
        <f t="shared" si="117"/>
        <v>0</v>
      </c>
      <c r="CX33" s="25">
        <f t="shared" si="117"/>
        <v>69391</v>
      </c>
      <c r="CY33" s="25">
        <f t="shared" ref="CY33:DA33" si="118">CY34+CY36+CY38+CY41</f>
        <v>0</v>
      </c>
      <c r="CZ33" s="25">
        <f t="shared" si="118"/>
        <v>68921</v>
      </c>
      <c r="DA33" s="25">
        <f t="shared" si="118"/>
        <v>0</v>
      </c>
      <c r="DB33" s="115">
        <f t="shared" si="39"/>
        <v>99.322678733553332</v>
      </c>
      <c r="DC33" s="115"/>
    </row>
    <row r="34" spans="1:107" s="10" customFormat="1" ht="84" customHeight="1" x14ac:dyDescent="0.25">
      <c r="A34" s="30" t="s">
        <v>446</v>
      </c>
      <c r="B34" s="24" t="s">
        <v>50</v>
      </c>
      <c r="C34" s="24" t="s">
        <v>53</v>
      </c>
      <c r="D34" s="56" t="s">
        <v>255</v>
      </c>
      <c r="E34" s="24" t="s">
        <v>105</v>
      </c>
      <c r="F34" s="25">
        <f t="shared" ref="F34:G34" si="119">F35</f>
        <v>53468</v>
      </c>
      <c r="G34" s="25">
        <f t="shared" si="119"/>
        <v>0</v>
      </c>
      <c r="H34" s="51">
        <f>H35</f>
        <v>0</v>
      </c>
      <c r="I34" s="51">
        <f t="shared" ref="I34:M34" si="120">I35</f>
        <v>0</v>
      </c>
      <c r="J34" s="51">
        <f t="shared" si="120"/>
        <v>0</v>
      </c>
      <c r="K34" s="51">
        <f t="shared" si="120"/>
        <v>0</v>
      </c>
      <c r="L34" s="25">
        <f t="shared" si="120"/>
        <v>53468</v>
      </c>
      <c r="M34" s="25">
        <f t="shared" si="120"/>
        <v>0</v>
      </c>
      <c r="N34" s="51">
        <f>N35</f>
        <v>0</v>
      </c>
      <c r="O34" s="51">
        <f t="shared" ref="O34" si="121">O35</f>
        <v>0</v>
      </c>
      <c r="P34" s="51">
        <f t="shared" ref="P34" si="122">P35</f>
        <v>0</v>
      </c>
      <c r="Q34" s="51">
        <f t="shared" ref="Q34" si="123">Q35</f>
        <v>0</v>
      </c>
      <c r="R34" s="25">
        <f t="shared" ref="R34" si="124">R35</f>
        <v>53468</v>
      </c>
      <c r="S34" s="25">
        <f t="shared" ref="S34" si="125">S35</f>
        <v>0</v>
      </c>
      <c r="T34" s="51">
        <f>T35</f>
        <v>0</v>
      </c>
      <c r="U34" s="51">
        <f t="shared" ref="U34:CF34" si="126">U35</f>
        <v>0</v>
      </c>
      <c r="V34" s="51">
        <f t="shared" si="126"/>
        <v>0</v>
      </c>
      <c r="W34" s="51">
        <f t="shared" si="126"/>
        <v>0</v>
      </c>
      <c r="X34" s="25">
        <f t="shared" si="126"/>
        <v>53468</v>
      </c>
      <c r="Y34" s="25">
        <f t="shared" si="126"/>
        <v>0</v>
      </c>
      <c r="Z34" s="41">
        <f>Z35</f>
        <v>2436</v>
      </c>
      <c r="AA34" s="41">
        <f t="shared" si="126"/>
        <v>0</v>
      </c>
      <c r="AB34" s="41">
        <f t="shared" si="126"/>
        <v>0</v>
      </c>
      <c r="AC34" s="41">
        <f t="shared" si="126"/>
        <v>0</v>
      </c>
      <c r="AD34" s="25">
        <f t="shared" si="126"/>
        <v>55904</v>
      </c>
      <c r="AE34" s="25">
        <f t="shared" si="126"/>
        <v>0</v>
      </c>
      <c r="AF34" s="41">
        <f>AF35</f>
        <v>0</v>
      </c>
      <c r="AG34" s="41">
        <f t="shared" si="126"/>
        <v>0</v>
      </c>
      <c r="AH34" s="41">
        <f t="shared" si="126"/>
        <v>0</v>
      </c>
      <c r="AI34" s="41">
        <f t="shared" si="126"/>
        <v>0</v>
      </c>
      <c r="AJ34" s="25">
        <f t="shared" si="126"/>
        <v>55904</v>
      </c>
      <c r="AK34" s="25">
        <f t="shared" si="126"/>
        <v>0</v>
      </c>
      <c r="AL34" s="41">
        <f>AL35</f>
        <v>0</v>
      </c>
      <c r="AM34" s="41">
        <f t="shared" si="126"/>
        <v>0</v>
      </c>
      <c r="AN34" s="41">
        <f t="shared" si="126"/>
        <v>0</v>
      </c>
      <c r="AO34" s="41">
        <f t="shared" si="126"/>
        <v>0</v>
      </c>
      <c r="AP34" s="25">
        <f t="shared" si="126"/>
        <v>55904</v>
      </c>
      <c r="AQ34" s="25">
        <f t="shared" si="126"/>
        <v>0</v>
      </c>
      <c r="AR34" s="41">
        <f>AR35</f>
        <v>0</v>
      </c>
      <c r="AS34" s="41">
        <f t="shared" si="126"/>
        <v>0</v>
      </c>
      <c r="AT34" s="41">
        <f t="shared" si="126"/>
        <v>0</v>
      </c>
      <c r="AU34" s="41">
        <f t="shared" si="126"/>
        <v>0</v>
      </c>
      <c r="AV34" s="25">
        <f t="shared" si="126"/>
        <v>55904</v>
      </c>
      <c r="AW34" s="25">
        <f t="shared" si="126"/>
        <v>0</v>
      </c>
      <c r="AX34" s="41">
        <f>AX35</f>
        <v>0</v>
      </c>
      <c r="AY34" s="41">
        <f t="shared" si="126"/>
        <v>0</v>
      </c>
      <c r="AZ34" s="41">
        <f t="shared" si="126"/>
        <v>0</v>
      </c>
      <c r="BA34" s="41">
        <f t="shared" si="126"/>
        <v>0</v>
      </c>
      <c r="BB34" s="25">
        <f t="shared" si="126"/>
        <v>55904</v>
      </c>
      <c r="BC34" s="25">
        <f t="shared" si="126"/>
        <v>0</v>
      </c>
      <c r="BD34" s="41">
        <f>BD35</f>
        <v>0</v>
      </c>
      <c r="BE34" s="41">
        <f t="shared" si="126"/>
        <v>0</v>
      </c>
      <c r="BF34" s="41">
        <f t="shared" si="126"/>
        <v>0</v>
      </c>
      <c r="BG34" s="41">
        <f t="shared" si="126"/>
        <v>0</v>
      </c>
      <c r="BH34" s="25">
        <f t="shared" si="126"/>
        <v>55904</v>
      </c>
      <c r="BI34" s="25">
        <f t="shared" si="126"/>
        <v>0</v>
      </c>
      <c r="BJ34" s="41">
        <f>BJ35</f>
        <v>0</v>
      </c>
      <c r="BK34" s="41">
        <f t="shared" si="126"/>
        <v>0</v>
      </c>
      <c r="BL34" s="41">
        <f t="shared" si="126"/>
        <v>0</v>
      </c>
      <c r="BM34" s="41">
        <f t="shared" si="126"/>
        <v>0</v>
      </c>
      <c r="BN34" s="25">
        <f t="shared" si="126"/>
        <v>55904</v>
      </c>
      <c r="BO34" s="25">
        <f t="shared" si="126"/>
        <v>0</v>
      </c>
      <c r="BP34" s="41">
        <f>BP35</f>
        <v>0</v>
      </c>
      <c r="BQ34" s="41">
        <f t="shared" si="126"/>
        <v>0</v>
      </c>
      <c r="BR34" s="41">
        <f t="shared" si="126"/>
        <v>0</v>
      </c>
      <c r="BS34" s="41">
        <f t="shared" si="126"/>
        <v>0</v>
      </c>
      <c r="BT34" s="25">
        <f t="shared" si="126"/>
        <v>55904</v>
      </c>
      <c r="BU34" s="25">
        <f t="shared" si="126"/>
        <v>0</v>
      </c>
      <c r="BV34" s="41">
        <f>BV35</f>
        <v>0</v>
      </c>
      <c r="BW34" s="41">
        <f t="shared" si="126"/>
        <v>0</v>
      </c>
      <c r="BX34" s="41">
        <f t="shared" si="126"/>
        <v>0</v>
      </c>
      <c r="BY34" s="41">
        <f t="shared" si="126"/>
        <v>0</v>
      </c>
      <c r="BZ34" s="25">
        <f t="shared" si="126"/>
        <v>55904</v>
      </c>
      <c r="CA34" s="25">
        <f t="shared" si="126"/>
        <v>0</v>
      </c>
      <c r="CB34" s="41">
        <f>CB35</f>
        <v>0</v>
      </c>
      <c r="CC34" s="41">
        <f t="shared" si="126"/>
        <v>0</v>
      </c>
      <c r="CD34" s="41">
        <f t="shared" si="126"/>
        <v>0</v>
      </c>
      <c r="CE34" s="41">
        <f t="shared" si="126"/>
        <v>0</v>
      </c>
      <c r="CF34" s="25">
        <f t="shared" si="126"/>
        <v>55904</v>
      </c>
      <c r="CG34" s="25">
        <f t="shared" ref="CG34" si="127">CG35</f>
        <v>0</v>
      </c>
      <c r="CH34" s="41">
        <f>CH35</f>
        <v>0</v>
      </c>
      <c r="CI34" s="41">
        <f t="shared" ref="CI34:DA34" si="128">CI35</f>
        <v>0</v>
      </c>
      <c r="CJ34" s="41">
        <f t="shared" si="128"/>
        <v>0</v>
      </c>
      <c r="CK34" s="41">
        <f t="shared" si="128"/>
        <v>0</v>
      </c>
      <c r="CL34" s="25">
        <f t="shared" si="128"/>
        <v>55904</v>
      </c>
      <c r="CM34" s="25">
        <f t="shared" si="128"/>
        <v>0</v>
      </c>
      <c r="CN34" s="41">
        <f>CN35</f>
        <v>0</v>
      </c>
      <c r="CO34" s="41">
        <f t="shared" si="128"/>
        <v>0</v>
      </c>
      <c r="CP34" s="41">
        <f t="shared" si="128"/>
        <v>0</v>
      </c>
      <c r="CQ34" s="41">
        <f t="shared" si="128"/>
        <v>0</v>
      </c>
      <c r="CR34" s="25">
        <f t="shared" si="128"/>
        <v>55904</v>
      </c>
      <c r="CS34" s="25">
        <f t="shared" si="128"/>
        <v>0</v>
      </c>
      <c r="CT34" s="41">
        <f>CT35</f>
        <v>0</v>
      </c>
      <c r="CU34" s="41">
        <f t="shared" si="128"/>
        <v>1000</v>
      </c>
      <c r="CV34" s="41">
        <f t="shared" si="128"/>
        <v>0</v>
      </c>
      <c r="CW34" s="41">
        <f t="shared" si="128"/>
        <v>0</v>
      </c>
      <c r="CX34" s="25">
        <f t="shared" si="128"/>
        <v>56904</v>
      </c>
      <c r="CY34" s="25">
        <f t="shared" si="128"/>
        <v>0</v>
      </c>
      <c r="CZ34" s="25">
        <f t="shared" si="128"/>
        <v>56893</v>
      </c>
      <c r="DA34" s="25">
        <f t="shared" si="128"/>
        <v>0</v>
      </c>
      <c r="DB34" s="115">
        <f t="shared" si="39"/>
        <v>99.980669197244481</v>
      </c>
      <c r="DC34" s="115"/>
    </row>
    <row r="35" spans="1:107" s="10" customFormat="1" ht="33" x14ac:dyDescent="0.25">
      <c r="A35" s="57" t="s">
        <v>164</v>
      </c>
      <c r="B35" s="24" t="s">
        <v>50</v>
      </c>
      <c r="C35" s="24" t="s">
        <v>53</v>
      </c>
      <c r="D35" s="56" t="s">
        <v>255</v>
      </c>
      <c r="E35" s="24" t="s">
        <v>163</v>
      </c>
      <c r="F35" s="25">
        <f>51422+2046</f>
        <v>53468</v>
      </c>
      <c r="G35" s="25"/>
      <c r="H35" s="51"/>
      <c r="I35" s="51"/>
      <c r="J35" s="51"/>
      <c r="K35" s="51"/>
      <c r="L35" s="25">
        <f>F35+H35+I35+J35+K35</f>
        <v>53468</v>
      </c>
      <c r="M35" s="25">
        <f>G35+K35</f>
        <v>0</v>
      </c>
      <c r="N35" s="51"/>
      <c r="O35" s="51"/>
      <c r="P35" s="51"/>
      <c r="Q35" s="51"/>
      <c r="R35" s="25">
        <f>L35+N35+O35+P35+Q35</f>
        <v>53468</v>
      </c>
      <c r="S35" s="25">
        <f>M35+Q35</f>
        <v>0</v>
      </c>
      <c r="T35" s="51"/>
      <c r="U35" s="51"/>
      <c r="V35" s="51"/>
      <c r="W35" s="51"/>
      <c r="X35" s="25">
        <f>R35+T35+U35+V35+W35</f>
        <v>53468</v>
      </c>
      <c r="Y35" s="25">
        <f>S35+W35</f>
        <v>0</v>
      </c>
      <c r="Z35" s="25">
        <v>2436</v>
      </c>
      <c r="AA35" s="25"/>
      <c r="AB35" s="25"/>
      <c r="AC35" s="25"/>
      <c r="AD35" s="25">
        <f>X35+Z35+AA35+AB35+AC35</f>
        <v>55904</v>
      </c>
      <c r="AE35" s="25">
        <f>Y35+AC35</f>
        <v>0</v>
      </c>
      <c r="AF35" s="25"/>
      <c r="AG35" s="25"/>
      <c r="AH35" s="25"/>
      <c r="AI35" s="25"/>
      <c r="AJ35" s="25">
        <f>AD35+AF35+AG35+AH35+AI35</f>
        <v>55904</v>
      </c>
      <c r="AK35" s="25">
        <f>AE35+AI35</f>
        <v>0</v>
      </c>
      <c r="AL35" s="25"/>
      <c r="AM35" s="25"/>
      <c r="AN35" s="25"/>
      <c r="AO35" s="25"/>
      <c r="AP35" s="25">
        <f>AJ35+AL35+AM35+AN35+AO35</f>
        <v>55904</v>
      </c>
      <c r="AQ35" s="25">
        <f>AK35+AO35</f>
        <v>0</v>
      </c>
      <c r="AR35" s="25"/>
      <c r="AS35" s="25"/>
      <c r="AT35" s="25"/>
      <c r="AU35" s="25"/>
      <c r="AV35" s="25">
        <f>AP35+AR35+AS35+AT35+AU35</f>
        <v>55904</v>
      </c>
      <c r="AW35" s="25">
        <f>AQ35+AU35</f>
        <v>0</v>
      </c>
      <c r="AX35" s="25"/>
      <c r="AY35" s="25"/>
      <c r="AZ35" s="25"/>
      <c r="BA35" s="25"/>
      <c r="BB35" s="25">
        <f>AV35+AX35+AY35+AZ35+BA35</f>
        <v>55904</v>
      </c>
      <c r="BC35" s="25">
        <f>AW35+BA35</f>
        <v>0</v>
      </c>
      <c r="BD35" s="25"/>
      <c r="BE35" s="25"/>
      <c r="BF35" s="25"/>
      <c r="BG35" s="25"/>
      <c r="BH35" s="25">
        <f>BB35+BD35+BE35+BF35+BG35</f>
        <v>55904</v>
      </c>
      <c r="BI35" s="25">
        <f>BC35+BG35</f>
        <v>0</v>
      </c>
      <c r="BJ35" s="25"/>
      <c r="BK35" s="25"/>
      <c r="BL35" s="25"/>
      <c r="BM35" s="25"/>
      <c r="BN35" s="25">
        <f>BH35+BJ35+BK35+BL35+BM35</f>
        <v>55904</v>
      </c>
      <c r="BO35" s="25">
        <f>BI35+BM35</f>
        <v>0</v>
      </c>
      <c r="BP35" s="25"/>
      <c r="BQ35" s="25"/>
      <c r="BR35" s="25"/>
      <c r="BS35" s="25"/>
      <c r="BT35" s="25">
        <f>BN35+BP35+BQ35+BR35+BS35</f>
        <v>55904</v>
      </c>
      <c r="BU35" s="25">
        <f>BO35+BS35</f>
        <v>0</v>
      </c>
      <c r="BV35" s="25"/>
      <c r="BW35" s="25"/>
      <c r="BX35" s="25"/>
      <c r="BY35" s="25"/>
      <c r="BZ35" s="25">
        <f>BT35+BV35+BW35+BX35+BY35</f>
        <v>55904</v>
      </c>
      <c r="CA35" s="25">
        <f>BU35+BY35</f>
        <v>0</v>
      </c>
      <c r="CB35" s="25"/>
      <c r="CC35" s="25"/>
      <c r="CD35" s="25"/>
      <c r="CE35" s="25"/>
      <c r="CF35" s="25">
        <f>BZ35+CB35+CC35+CD35+CE35</f>
        <v>55904</v>
      </c>
      <c r="CG35" s="25">
        <f>CA35+CE35</f>
        <v>0</v>
      </c>
      <c r="CH35" s="25"/>
      <c r="CI35" s="25"/>
      <c r="CJ35" s="25"/>
      <c r="CK35" s="25"/>
      <c r="CL35" s="25">
        <f>CF35+CH35+CI35+CJ35+CK35</f>
        <v>55904</v>
      </c>
      <c r="CM35" s="25">
        <f>CG35+CK35</f>
        <v>0</v>
      </c>
      <c r="CN35" s="25"/>
      <c r="CO35" s="25"/>
      <c r="CP35" s="25"/>
      <c r="CQ35" s="25"/>
      <c r="CR35" s="25">
        <f>CL35+CN35+CO35+CP35+CQ35</f>
        <v>55904</v>
      </c>
      <c r="CS35" s="25">
        <f>CM35+CQ35</f>
        <v>0</v>
      </c>
      <c r="CT35" s="25"/>
      <c r="CU35" s="25">
        <f>830+170</f>
        <v>1000</v>
      </c>
      <c r="CV35" s="25"/>
      <c r="CW35" s="25"/>
      <c r="CX35" s="25">
        <f>CR35+CT35+CU35+CV35+CW35</f>
        <v>56904</v>
      </c>
      <c r="CY35" s="25">
        <f>CS35+CW35</f>
        <v>0</v>
      </c>
      <c r="CZ35" s="25">
        <v>56893</v>
      </c>
      <c r="DA35" s="51"/>
      <c r="DB35" s="115">
        <f t="shared" si="39"/>
        <v>99.980669197244481</v>
      </c>
      <c r="DC35" s="115"/>
    </row>
    <row r="36" spans="1:107" s="10" customFormat="1" ht="32.25" customHeight="1" x14ac:dyDescent="0.25">
      <c r="A36" s="30" t="s">
        <v>424</v>
      </c>
      <c r="B36" s="24" t="s">
        <v>50</v>
      </c>
      <c r="C36" s="24" t="s">
        <v>53</v>
      </c>
      <c r="D36" s="56" t="s">
        <v>255</v>
      </c>
      <c r="E36" s="24" t="s">
        <v>80</v>
      </c>
      <c r="F36" s="25">
        <f t="shared" ref="F36:G36" si="129">F37</f>
        <v>12954</v>
      </c>
      <c r="G36" s="25">
        <f t="shared" si="129"/>
        <v>0</v>
      </c>
      <c r="H36" s="51">
        <f>H37</f>
        <v>0</v>
      </c>
      <c r="I36" s="51">
        <f t="shared" ref="I36:M36" si="130">I37</f>
        <v>0</v>
      </c>
      <c r="J36" s="51">
        <f t="shared" si="130"/>
        <v>0</v>
      </c>
      <c r="K36" s="51">
        <f t="shared" si="130"/>
        <v>0</v>
      </c>
      <c r="L36" s="25">
        <f t="shared" si="130"/>
        <v>12954</v>
      </c>
      <c r="M36" s="25">
        <f t="shared" si="130"/>
        <v>0</v>
      </c>
      <c r="N36" s="51">
        <f>N37</f>
        <v>0</v>
      </c>
      <c r="O36" s="51">
        <f t="shared" ref="O36" si="131">O37</f>
        <v>0</v>
      </c>
      <c r="P36" s="51">
        <f t="shared" ref="P36" si="132">P37</f>
        <v>0</v>
      </c>
      <c r="Q36" s="51">
        <f t="shared" ref="Q36" si="133">Q37</f>
        <v>0</v>
      </c>
      <c r="R36" s="25">
        <f t="shared" ref="R36" si="134">R37</f>
        <v>12954</v>
      </c>
      <c r="S36" s="25">
        <f t="shared" ref="S36" si="135">S37</f>
        <v>0</v>
      </c>
      <c r="T36" s="51">
        <f>T37</f>
        <v>0</v>
      </c>
      <c r="U36" s="51">
        <f t="shared" ref="U36:CF36" si="136">U37</f>
        <v>0</v>
      </c>
      <c r="V36" s="51">
        <f t="shared" si="136"/>
        <v>0</v>
      </c>
      <c r="W36" s="51">
        <f t="shared" si="136"/>
        <v>0</v>
      </c>
      <c r="X36" s="25">
        <f t="shared" si="136"/>
        <v>12954</v>
      </c>
      <c r="Y36" s="25">
        <f t="shared" si="136"/>
        <v>0</v>
      </c>
      <c r="Z36" s="51">
        <f>Z37</f>
        <v>0</v>
      </c>
      <c r="AA36" s="51">
        <f t="shared" si="136"/>
        <v>0</v>
      </c>
      <c r="AB36" s="51">
        <f t="shared" si="136"/>
        <v>0</v>
      </c>
      <c r="AC36" s="51">
        <f t="shared" si="136"/>
        <v>0</v>
      </c>
      <c r="AD36" s="25">
        <f t="shared" si="136"/>
        <v>12954</v>
      </c>
      <c r="AE36" s="25">
        <f t="shared" si="136"/>
        <v>0</v>
      </c>
      <c r="AF36" s="51">
        <f>AF37</f>
        <v>0</v>
      </c>
      <c r="AG36" s="51">
        <f t="shared" si="136"/>
        <v>0</v>
      </c>
      <c r="AH36" s="51">
        <f t="shared" si="136"/>
        <v>0</v>
      </c>
      <c r="AI36" s="51">
        <f t="shared" si="136"/>
        <v>0</v>
      </c>
      <c r="AJ36" s="25">
        <f t="shared" si="136"/>
        <v>12954</v>
      </c>
      <c r="AK36" s="25">
        <f t="shared" si="136"/>
        <v>0</v>
      </c>
      <c r="AL36" s="51">
        <f>AL37</f>
        <v>0</v>
      </c>
      <c r="AM36" s="51">
        <f t="shared" si="136"/>
        <v>0</v>
      </c>
      <c r="AN36" s="51">
        <f t="shared" si="136"/>
        <v>0</v>
      </c>
      <c r="AO36" s="51">
        <f t="shared" si="136"/>
        <v>0</v>
      </c>
      <c r="AP36" s="25">
        <f t="shared" si="136"/>
        <v>12954</v>
      </c>
      <c r="AQ36" s="25">
        <f t="shared" si="136"/>
        <v>0</v>
      </c>
      <c r="AR36" s="51">
        <f>AR37</f>
        <v>0</v>
      </c>
      <c r="AS36" s="51">
        <f t="shared" si="136"/>
        <v>0</v>
      </c>
      <c r="AT36" s="51">
        <f t="shared" si="136"/>
        <v>-83</v>
      </c>
      <c r="AU36" s="51">
        <f t="shared" si="136"/>
        <v>0</v>
      </c>
      <c r="AV36" s="25">
        <f t="shared" si="136"/>
        <v>12871</v>
      </c>
      <c r="AW36" s="25">
        <f t="shared" si="136"/>
        <v>0</v>
      </c>
      <c r="AX36" s="51">
        <f>AX37</f>
        <v>0</v>
      </c>
      <c r="AY36" s="51">
        <f t="shared" si="136"/>
        <v>-252</v>
      </c>
      <c r="AZ36" s="51">
        <f t="shared" si="136"/>
        <v>0</v>
      </c>
      <c r="BA36" s="51">
        <f t="shared" si="136"/>
        <v>0</v>
      </c>
      <c r="BB36" s="25">
        <f t="shared" si="136"/>
        <v>12619</v>
      </c>
      <c r="BC36" s="25">
        <f t="shared" si="136"/>
        <v>0</v>
      </c>
      <c r="BD36" s="51">
        <f>BD37</f>
        <v>0</v>
      </c>
      <c r="BE36" s="51">
        <f t="shared" si="136"/>
        <v>0</v>
      </c>
      <c r="BF36" s="51">
        <f t="shared" si="136"/>
        <v>0</v>
      </c>
      <c r="BG36" s="51">
        <f t="shared" si="136"/>
        <v>0</v>
      </c>
      <c r="BH36" s="25">
        <f t="shared" si="136"/>
        <v>12619</v>
      </c>
      <c r="BI36" s="25">
        <f t="shared" si="136"/>
        <v>0</v>
      </c>
      <c r="BJ36" s="51">
        <f>BJ37</f>
        <v>0</v>
      </c>
      <c r="BK36" s="51">
        <f t="shared" si="136"/>
        <v>0</v>
      </c>
      <c r="BL36" s="51">
        <f t="shared" si="136"/>
        <v>0</v>
      </c>
      <c r="BM36" s="51">
        <f t="shared" si="136"/>
        <v>0</v>
      </c>
      <c r="BN36" s="25">
        <f t="shared" si="136"/>
        <v>12619</v>
      </c>
      <c r="BO36" s="25">
        <f t="shared" si="136"/>
        <v>0</v>
      </c>
      <c r="BP36" s="51">
        <f>BP37</f>
        <v>0</v>
      </c>
      <c r="BQ36" s="51">
        <f t="shared" si="136"/>
        <v>0</v>
      </c>
      <c r="BR36" s="51">
        <f t="shared" si="136"/>
        <v>0</v>
      </c>
      <c r="BS36" s="51">
        <f t="shared" si="136"/>
        <v>0</v>
      </c>
      <c r="BT36" s="25">
        <f t="shared" si="136"/>
        <v>12619</v>
      </c>
      <c r="BU36" s="25">
        <f t="shared" si="136"/>
        <v>0</v>
      </c>
      <c r="BV36" s="51">
        <f>BV37</f>
        <v>0</v>
      </c>
      <c r="BW36" s="51">
        <f t="shared" si="136"/>
        <v>0</v>
      </c>
      <c r="BX36" s="51">
        <f t="shared" si="136"/>
        <v>0</v>
      </c>
      <c r="BY36" s="51">
        <f t="shared" si="136"/>
        <v>0</v>
      </c>
      <c r="BZ36" s="25">
        <f t="shared" si="136"/>
        <v>12619</v>
      </c>
      <c r="CA36" s="25">
        <f t="shared" si="136"/>
        <v>0</v>
      </c>
      <c r="CB36" s="51">
        <f>CB37</f>
        <v>0</v>
      </c>
      <c r="CC36" s="51">
        <f t="shared" si="136"/>
        <v>0</v>
      </c>
      <c r="CD36" s="51">
        <f t="shared" si="136"/>
        <v>-135</v>
      </c>
      <c r="CE36" s="51">
        <f t="shared" si="136"/>
        <v>0</v>
      </c>
      <c r="CF36" s="25">
        <f t="shared" si="136"/>
        <v>12484</v>
      </c>
      <c r="CG36" s="25">
        <f t="shared" ref="CG36" si="137">CG37</f>
        <v>0</v>
      </c>
      <c r="CH36" s="51">
        <f>CH37</f>
        <v>0</v>
      </c>
      <c r="CI36" s="51">
        <f t="shared" ref="CI36:DA36" si="138">CI37</f>
        <v>0</v>
      </c>
      <c r="CJ36" s="51">
        <f t="shared" si="138"/>
        <v>0</v>
      </c>
      <c r="CK36" s="51">
        <f t="shared" si="138"/>
        <v>0</v>
      </c>
      <c r="CL36" s="25">
        <f t="shared" si="138"/>
        <v>12484</v>
      </c>
      <c r="CM36" s="25">
        <f t="shared" si="138"/>
        <v>0</v>
      </c>
      <c r="CN36" s="51">
        <f>CN37</f>
        <v>0</v>
      </c>
      <c r="CO36" s="51">
        <f t="shared" si="138"/>
        <v>0</v>
      </c>
      <c r="CP36" s="51">
        <f t="shared" si="138"/>
        <v>0</v>
      </c>
      <c r="CQ36" s="51">
        <f t="shared" si="138"/>
        <v>0</v>
      </c>
      <c r="CR36" s="25">
        <f t="shared" si="138"/>
        <v>12484</v>
      </c>
      <c r="CS36" s="25">
        <f t="shared" si="138"/>
        <v>0</v>
      </c>
      <c r="CT36" s="51">
        <f>CT37</f>
        <v>0</v>
      </c>
      <c r="CU36" s="51">
        <f t="shared" si="138"/>
        <v>-655</v>
      </c>
      <c r="CV36" s="51">
        <f t="shared" si="138"/>
        <v>0</v>
      </c>
      <c r="CW36" s="51">
        <f t="shared" si="138"/>
        <v>0</v>
      </c>
      <c r="CX36" s="25">
        <f t="shared" si="138"/>
        <v>11829</v>
      </c>
      <c r="CY36" s="25">
        <f t="shared" si="138"/>
        <v>0</v>
      </c>
      <c r="CZ36" s="25">
        <f t="shared" si="138"/>
        <v>11392</v>
      </c>
      <c r="DA36" s="25">
        <f t="shared" si="138"/>
        <v>0</v>
      </c>
      <c r="DB36" s="115">
        <f t="shared" si="39"/>
        <v>96.305689407388613</v>
      </c>
      <c r="DC36" s="115"/>
    </row>
    <row r="37" spans="1:107" s="10" customFormat="1" ht="36" customHeight="1" x14ac:dyDescent="0.25">
      <c r="A37" s="60" t="s">
        <v>166</v>
      </c>
      <c r="B37" s="24" t="s">
        <v>50</v>
      </c>
      <c r="C37" s="24" t="s">
        <v>53</v>
      </c>
      <c r="D37" s="56" t="s">
        <v>255</v>
      </c>
      <c r="E37" s="24" t="s">
        <v>165</v>
      </c>
      <c r="F37" s="25">
        <f>9011+3943</f>
        <v>12954</v>
      </c>
      <c r="G37" s="25"/>
      <c r="H37" s="51"/>
      <c r="I37" s="51"/>
      <c r="J37" s="51"/>
      <c r="K37" s="51"/>
      <c r="L37" s="25">
        <f>F37+H37+I37+J37+K37</f>
        <v>12954</v>
      </c>
      <c r="M37" s="25">
        <f>G37+K37</f>
        <v>0</v>
      </c>
      <c r="N37" s="51"/>
      <c r="O37" s="51"/>
      <c r="P37" s="51"/>
      <c r="Q37" s="51"/>
      <c r="R37" s="25">
        <f>L37+N37+O37+P37+Q37</f>
        <v>12954</v>
      </c>
      <c r="S37" s="25">
        <f>M37+Q37</f>
        <v>0</v>
      </c>
      <c r="T37" s="51"/>
      <c r="U37" s="51"/>
      <c r="V37" s="51"/>
      <c r="W37" s="51"/>
      <c r="X37" s="25">
        <f>R37+T37+U37+V37+W37</f>
        <v>12954</v>
      </c>
      <c r="Y37" s="25">
        <f>S37+W37</f>
        <v>0</v>
      </c>
      <c r="Z37" s="51"/>
      <c r="AA37" s="51"/>
      <c r="AB37" s="51"/>
      <c r="AC37" s="51"/>
      <c r="AD37" s="25">
        <f>X37+Z37+AA37+AB37+AC37</f>
        <v>12954</v>
      </c>
      <c r="AE37" s="25">
        <f>Y37+AC37</f>
        <v>0</v>
      </c>
      <c r="AF37" s="51"/>
      <c r="AG37" s="51"/>
      <c r="AH37" s="51"/>
      <c r="AI37" s="51"/>
      <c r="AJ37" s="25">
        <f>AD37+AF37+AG37+AH37+AI37</f>
        <v>12954</v>
      </c>
      <c r="AK37" s="25">
        <f>AE37+AI37</f>
        <v>0</v>
      </c>
      <c r="AL37" s="51"/>
      <c r="AM37" s="51"/>
      <c r="AN37" s="51"/>
      <c r="AO37" s="51"/>
      <c r="AP37" s="25">
        <f>AJ37+AL37+AM37+AN37+AO37</f>
        <v>12954</v>
      </c>
      <c r="AQ37" s="25">
        <f>AK37+AO37</f>
        <v>0</v>
      </c>
      <c r="AR37" s="51"/>
      <c r="AS37" s="51"/>
      <c r="AT37" s="51">
        <v>-83</v>
      </c>
      <c r="AU37" s="51"/>
      <c r="AV37" s="25">
        <f>AP37+AR37+AS37+AT37+AU37</f>
        <v>12871</v>
      </c>
      <c r="AW37" s="25">
        <f>AQ37+AU37</f>
        <v>0</v>
      </c>
      <c r="AX37" s="51"/>
      <c r="AY37" s="51">
        <f>-170-82</f>
        <v>-252</v>
      </c>
      <c r="AZ37" s="51"/>
      <c r="BA37" s="51"/>
      <c r="BB37" s="25">
        <f>AV37+AX37+AY37+AZ37+BA37</f>
        <v>12619</v>
      </c>
      <c r="BC37" s="25">
        <f>AW37+BA37</f>
        <v>0</v>
      </c>
      <c r="BD37" s="51"/>
      <c r="BE37" s="51"/>
      <c r="BF37" s="51"/>
      <c r="BG37" s="51"/>
      <c r="BH37" s="25">
        <f>BB37+BD37+BE37+BF37+BG37</f>
        <v>12619</v>
      </c>
      <c r="BI37" s="25">
        <f>BC37+BG37</f>
        <v>0</v>
      </c>
      <c r="BJ37" s="51"/>
      <c r="BK37" s="51"/>
      <c r="BL37" s="51"/>
      <c r="BM37" s="51"/>
      <c r="BN37" s="25">
        <f>BH37+BJ37+BK37+BL37+BM37</f>
        <v>12619</v>
      </c>
      <c r="BO37" s="25">
        <f>BI37+BM37</f>
        <v>0</v>
      </c>
      <c r="BP37" s="51"/>
      <c r="BQ37" s="51"/>
      <c r="BR37" s="51"/>
      <c r="BS37" s="51"/>
      <c r="BT37" s="25">
        <f>BN37+BP37+BQ37+BR37+BS37</f>
        <v>12619</v>
      </c>
      <c r="BU37" s="25">
        <f>BO37+BS37</f>
        <v>0</v>
      </c>
      <c r="BV37" s="51"/>
      <c r="BW37" s="51"/>
      <c r="BX37" s="51"/>
      <c r="BY37" s="51"/>
      <c r="BZ37" s="25">
        <f>BT37+BV37+BW37+BX37+BY37</f>
        <v>12619</v>
      </c>
      <c r="CA37" s="25">
        <f>BU37+BY37</f>
        <v>0</v>
      </c>
      <c r="CB37" s="51"/>
      <c r="CC37" s="51"/>
      <c r="CD37" s="51">
        <v>-135</v>
      </c>
      <c r="CE37" s="51"/>
      <c r="CF37" s="25">
        <f>BZ37+CB37+CC37+CD37+CE37</f>
        <v>12484</v>
      </c>
      <c r="CG37" s="25">
        <f>CA37+CE37</f>
        <v>0</v>
      </c>
      <c r="CH37" s="51"/>
      <c r="CI37" s="51"/>
      <c r="CJ37" s="51"/>
      <c r="CK37" s="51"/>
      <c r="CL37" s="25">
        <f>CF37+CH37+CI37+CJ37+CK37</f>
        <v>12484</v>
      </c>
      <c r="CM37" s="25">
        <f>CG37+CK37</f>
        <v>0</v>
      </c>
      <c r="CN37" s="51"/>
      <c r="CO37" s="51"/>
      <c r="CP37" s="51"/>
      <c r="CQ37" s="51"/>
      <c r="CR37" s="25">
        <f>CL37+CN37+CO37+CP37+CQ37</f>
        <v>12484</v>
      </c>
      <c r="CS37" s="25">
        <f>CM37+CQ37</f>
        <v>0</v>
      </c>
      <c r="CT37" s="51"/>
      <c r="CU37" s="51">
        <f>-555-100</f>
        <v>-655</v>
      </c>
      <c r="CV37" s="51"/>
      <c r="CW37" s="51"/>
      <c r="CX37" s="25">
        <f>CR37+CT37+CU37+CV37+CW37</f>
        <v>11829</v>
      </c>
      <c r="CY37" s="25">
        <f>CS37+CW37</f>
        <v>0</v>
      </c>
      <c r="CZ37" s="25">
        <v>11392</v>
      </c>
      <c r="DA37" s="51"/>
      <c r="DB37" s="115">
        <f t="shared" si="39"/>
        <v>96.305689407388613</v>
      </c>
      <c r="DC37" s="115"/>
    </row>
    <row r="38" spans="1:107" s="10" customFormat="1" ht="24" customHeight="1" x14ac:dyDescent="0.25">
      <c r="A38" s="52" t="s">
        <v>102</v>
      </c>
      <c r="B38" s="24" t="s">
        <v>50</v>
      </c>
      <c r="C38" s="24" t="s">
        <v>53</v>
      </c>
      <c r="D38" s="56" t="s">
        <v>255</v>
      </c>
      <c r="E38" s="24" t="s">
        <v>91</v>
      </c>
      <c r="F38" s="25">
        <f t="shared" ref="F38:G38" si="139">F40</f>
        <v>98</v>
      </c>
      <c r="G38" s="25">
        <f t="shared" si="139"/>
        <v>0</v>
      </c>
      <c r="H38" s="51">
        <f>H40</f>
        <v>0</v>
      </c>
      <c r="I38" s="51">
        <f t="shared" ref="I38:M38" si="140">I40</f>
        <v>0</v>
      </c>
      <c r="J38" s="51">
        <f t="shared" si="140"/>
        <v>0</v>
      </c>
      <c r="K38" s="51">
        <f t="shared" si="140"/>
        <v>0</v>
      </c>
      <c r="L38" s="25">
        <f t="shared" si="140"/>
        <v>98</v>
      </c>
      <c r="M38" s="25">
        <f t="shared" si="140"/>
        <v>0</v>
      </c>
      <c r="N38" s="51">
        <f>N40</f>
        <v>0</v>
      </c>
      <c r="O38" s="51">
        <f t="shared" ref="O38" si="141">O40</f>
        <v>0</v>
      </c>
      <c r="P38" s="51">
        <f t="shared" ref="P38" si="142">P40</f>
        <v>0</v>
      </c>
      <c r="Q38" s="51">
        <f t="shared" ref="Q38" si="143">Q40</f>
        <v>0</v>
      </c>
      <c r="R38" s="25">
        <f t="shared" ref="R38" si="144">R40</f>
        <v>98</v>
      </c>
      <c r="S38" s="25">
        <f t="shared" ref="S38" si="145">S40</f>
        <v>0</v>
      </c>
      <c r="T38" s="51">
        <f>T40</f>
        <v>0</v>
      </c>
      <c r="U38" s="51">
        <f t="shared" ref="U38:CF38" si="146">U40</f>
        <v>0</v>
      </c>
      <c r="V38" s="51">
        <f t="shared" si="146"/>
        <v>0</v>
      </c>
      <c r="W38" s="51">
        <f t="shared" si="146"/>
        <v>0</v>
      </c>
      <c r="X38" s="25">
        <f t="shared" si="146"/>
        <v>98</v>
      </c>
      <c r="Y38" s="25">
        <f t="shared" si="146"/>
        <v>0</v>
      </c>
      <c r="Z38" s="51">
        <f>Z40</f>
        <v>0</v>
      </c>
      <c r="AA38" s="51">
        <f t="shared" si="146"/>
        <v>0</v>
      </c>
      <c r="AB38" s="51">
        <f t="shared" si="146"/>
        <v>0</v>
      </c>
      <c r="AC38" s="51">
        <f t="shared" si="146"/>
        <v>0</v>
      </c>
      <c r="AD38" s="25">
        <f t="shared" si="146"/>
        <v>98</v>
      </c>
      <c r="AE38" s="25">
        <f t="shared" si="146"/>
        <v>0</v>
      </c>
      <c r="AF38" s="51">
        <f>AF40</f>
        <v>0</v>
      </c>
      <c r="AG38" s="51">
        <f t="shared" si="146"/>
        <v>0</v>
      </c>
      <c r="AH38" s="51">
        <f t="shared" si="146"/>
        <v>0</v>
      </c>
      <c r="AI38" s="51">
        <f t="shared" si="146"/>
        <v>0</v>
      </c>
      <c r="AJ38" s="25">
        <f t="shared" si="146"/>
        <v>98</v>
      </c>
      <c r="AK38" s="25">
        <f t="shared" si="146"/>
        <v>0</v>
      </c>
      <c r="AL38" s="51">
        <f>AL40</f>
        <v>0</v>
      </c>
      <c r="AM38" s="51">
        <f t="shared" si="146"/>
        <v>0</v>
      </c>
      <c r="AN38" s="51">
        <f t="shared" si="146"/>
        <v>0</v>
      </c>
      <c r="AO38" s="51">
        <f t="shared" si="146"/>
        <v>0</v>
      </c>
      <c r="AP38" s="25">
        <f t="shared" si="146"/>
        <v>98</v>
      </c>
      <c r="AQ38" s="25">
        <f t="shared" si="146"/>
        <v>0</v>
      </c>
      <c r="AR38" s="51">
        <f>AR40</f>
        <v>0</v>
      </c>
      <c r="AS38" s="51">
        <f t="shared" si="146"/>
        <v>0</v>
      </c>
      <c r="AT38" s="51">
        <f t="shared" si="146"/>
        <v>0</v>
      </c>
      <c r="AU38" s="51">
        <f t="shared" si="146"/>
        <v>0</v>
      </c>
      <c r="AV38" s="25">
        <f t="shared" si="146"/>
        <v>98</v>
      </c>
      <c r="AW38" s="25">
        <f t="shared" si="146"/>
        <v>0</v>
      </c>
      <c r="AX38" s="51">
        <f>AX40</f>
        <v>0</v>
      </c>
      <c r="AY38" s="51">
        <f t="shared" si="146"/>
        <v>0</v>
      </c>
      <c r="AZ38" s="51">
        <f t="shared" si="146"/>
        <v>0</v>
      </c>
      <c r="BA38" s="51">
        <f t="shared" si="146"/>
        <v>0</v>
      </c>
      <c r="BB38" s="25">
        <f t="shared" si="146"/>
        <v>98</v>
      </c>
      <c r="BC38" s="25">
        <f t="shared" si="146"/>
        <v>0</v>
      </c>
      <c r="BD38" s="51">
        <f>BD40</f>
        <v>0</v>
      </c>
      <c r="BE38" s="51">
        <f t="shared" si="146"/>
        <v>0</v>
      </c>
      <c r="BF38" s="51">
        <f t="shared" si="146"/>
        <v>0</v>
      </c>
      <c r="BG38" s="51">
        <f t="shared" si="146"/>
        <v>0</v>
      </c>
      <c r="BH38" s="25">
        <f t="shared" si="146"/>
        <v>98</v>
      </c>
      <c r="BI38" s="25">
        <f t="shared" si="146"/>
        <v>0</v>
      </c>
      <c r="BJ38" s="51">
        <f>BJ40</f>
        <v>0</v>
      </c>
      <c r="BK38" s="51">
        <f t="shared" si="146"/>
        <v>0</v>
      </c>
      <c r="BL38" s="51">
        <f t="shared" si="146"/>
        <v>0</v>
      </c>
      <c r="BM38" s="51">
        <f t="shared" si="146"/>
        <v>0</v>
      </c>
      <c r="BN38" s="25">
        <f t="shared" si="146"/>
        <v>98</v>
      </c>
      <c r="BO38" s="25">
        <f t="shared" si="146"/>
        <v>0</v>
      </c>
      <c r="BP38" s="51">
        <f>BP40</f>
        <v>0</v>
      </c>
      <c r="BQ38" s="51">
        <f t="shared" si="146"/>
        <v>0</v>
      </c>
      <c r="BR38" s="51">
        <f t="shared" si="146"/>
        <v>0</v>
      </c>
      <c r="BS38" s="51">
        <f t="shared" si="146"/>
        <v>0</v>
      </c>
      <c r="BT38" s="25">
        <f t="shared" si="146"/>
        <v>98</v>
      </c>
      <c r="BU38" s="25">
        <f t="shared" si="146"/>
        <v>0</v>
      </c>
      <c r="BV38" s="51">
        <f>BV40</f>
        <v>0</v>
      </c>
      <c r="BW38" s="51">
        <f t="shared" si="146"/>
        <v>0</v>
      </c>
      <c r="BX38" s="51">
        <f t="shared" si="146"/>
        <v>0</v>
      </c>
      <c r="BY38" s="51">
        <f t="shared" si="146"/>
        <v>0</v>
      </c>
      <c r="BZ38" s="25">
        <f t="shared" si="146"/>
        <v>98</v>
      </c>
      <c r="CA38" s="25">
        <f t="shared" si="146"/>
        <v>0</v>
      </c>
      <c r="CB38" s="51">
        <f>CB40</f>
        <v>0</v>
      </c>
      <c r="CC38" s="51">
        <f t="shared" si="146"/>
        <v>0</v>
      </c>
      <c r="CD38" s="51">
        <f t="shared" si="146"/>
        <v>0</v>
      </c>
      <c r="CE38" s="51">
        <f t="shared" si="146"/>
        <v>0</v>
      </c>
      <c r="CF38" s="25">
        <f t="shared" si="146"/>
        <v>98</v>
      </c>
      <c r="CG38" s="25">
        <f t="shared" ref="CG38" si="147">CG40</f>
        <v>0</v>
      </c>
      <c r="CH38" s="51">
        <f>CH40+CH39</f>
        <v>0</v>
      </c>
      <c r="CI38" s="51">
        <f t="shared" ref="CI38:CM38" si="148">CI40+CI39</f>
        <v>219</v>
      </c>
      <c r="CJ38" s="51">
        <f t="shared" si="148"/>
        <v>0</v>
      </c>
      <c r="CK38" s="51">
        <f t="shared" si="148"/>
        <v>0</v>
      </c>
      <c r="CL38" s="25">
        <f t="shared" si="148"/>
        <v>317</v>
      </c>
      <c r="CM38" s="25">
        <f t="shared" si="148"/>
        <v>0</v>
      </c>
      <c r="CN38" s="51">
        <f>CN40+CN39</f>
        <v>0</v>
      </c>
      <c r="CO38" s="51">
        <f t="shared" ref="CO38:CS38" si="149">CO40+CO39</f>
        <v>0</v>
      </c>
      <c r="CP38" s="51">
        <f t="shared" si="149"/>
        <v>0</v>
      </c>
      <c r="CQ38" s="51">
        <f t="shared" si="149"/>
        <v>0</v>
      </c>
      <c r="CR38" s="25">
        <f t="shared" si="149"/>
        <v>317</v>
      </c>
      <c r="CS38" s="25">
        <f t="shared" si="149"/>
        <v>0</v>
      </c>
      <c r="CT38" s="51">
        <f>CT40+CT39</f>
        <v>0</v>
      </c>
      <c r="CU38" s="51">
        <f t="shared" ref="CU38:DA38" si="150">CU40+CU39</f>
        <v>0</v>
      </c>
      <c r="CV38" s="51">
        <f t="shared" si="150"/>
        <v>0</v>
      </c>
      <c r="CW38" s="51">
        <f t="shared" si="150"/>
        <v>0</v>
      </c>
      <c r="CX38" s="25">
        <f t="shared" si="150"/>
        <v>317</v>
      </c>
      <c r="CY38" s="25">
        <f t="shared" si="150"/>
        <v>0</v>
      </c>
      <c r="CZ38" s="25">
        <f t="shared" si="150"/>
        <v>295</v>
      </c>
      <c r="DA38" s="25">
        <f t="shared" si="150"/>
        <v>0</v>
      </c>
      <c r="DB38" s="115">
        <f t="shared" si="39"/>
        <v>93.059936908517344</v>
      </c>
      <c r="DC38" s="115"/>
    </row>
    <row r="39" spans="1:107" s="10" customFormat="1" ht="33" x14ac:dyDescent="0.25">
      <c r="A39" s="62" t="s">
        <v>478</v>
      </c>
      <c r="B39" s="24" t="s">
        <v>50</v>
      </c>
      <c r="C39" s="24" t="s">
        <v>53</v>
      </c>
      <c r="D39" s="56" t="s">
        <v>255</v>
      </c>
      <c r="E39" s="24" t="s">
        <v>186</v>
      </c>
      <c r="F39" s="25"/>
      <c r="G39" s="25"/>
      <c r="H39" s="51"/>
      <c r="I39" s="51"/>
      <c r="J39" s="51"/>
      <c r="K39" s="51"/>
      <c r="L39" s="25"/>
      <c r="M39" s="25"/>
      <c r="N39" s="51"/>
      <c r="O39" s="51"/>
      <c r="P39" s="51"/>
      <c r="Q39" s="51"/>
      <c r="R39" s="25"/>
      <c r="S39" s="25"/>
      <c r="T39" s="51"/>
      <c r="U39" s="51"/>
      <c r="V39" s="51"/>
      <c r="W39" s="51"/>
      <c r="X39" s="25"/>
      <c r="Y39" s="25"/>
      <c r="Z39" s="51"/>
      <c r="AA39" s="51"/>
      <c r="AB39" s="51"/>
      <c r="AC39" s="51"/>
      <c r="AD39" s="25"/>
      <c r="AE39" s="25"/>
      <c r="AF39" s="51"/>
      <c r="AG39" s="51"/>
      <c r="AH39" s="51"/>
      <c r="AI39" s="51"/>
      <c r="AJ39" s="25"/>
      <c r="AK39" s="25"/>
      <c r="AL39" s="51"/>
      <c r="AM39" s="51"/>
      <c r="AN39" s="51"/>
      <c r="AO39" s="51"/>
      <c r="AP39" s="25"/>
      <c r="AQ39" s="25"/>
      <c r="AR39" s="51"/>
      <c r="AS39" s="51"/>
      <c r="AT39" s="51"/>
      <c r="AU39" s="51"/>
      <c r="AV39" s="25"/>
      <c r="AW39" s="25"/>
      <c r="AX39" s="51"/>
      <c r="AY39" s="51"/>
      <c r="AZ39" s="51"/>
      <c r="BA39" s="51"/>
      <c r="BB39" s="25"/>
      <c r="BC39" s="25"/>
      <c r="BD39" s="51"/>
      <c r="BE39" s="51"/>
      <c r="BF39" s="51"/>
      <c r="BG39" s="51"/>
      <c r="BH39" s="25"/>
      <c r="BI39" s="25"/>
      <c r="BJ39" s="51"/>
      <c r="BK39" s="51"/>
      <c r="BL39" s="51"/>
      <c r="BM39" s="51"/>
      <c r="BN39" s="25"/>
      <c r="BO39" s="25"/>
      <c r="BP39" s="51"/>
      <c r="BQ39" s="51"/>
      <c r="BR39" s="51"/>
      <c r="BS39" s="51"/>
      <c r="BT39" s="25"/>
      <c r="BU39" s="25"/>
      <c r="BV39" s="51"/>
      <c r="BW39" s="51"/>
      <c r="BX39" s="51"/>
      <c r="BY39" s="51"/>
      <c r="BZ39" s="25"/>
      <c r="CA39" s="25"/>
      <c r="CB39" s="51"/>
      <c r="CC39" s="51"/>
      <c r="CD39" s="51"/>
      <c r="CE39" s="51"/>
      <c r="CF39" s="25"/>
      <c r="CG39" s="25"/>
      <c r="CH39" s="51"/>
      <c r="CI39" s="51">
        <v>219</v>
      </c>
      <c r="CJ39" s="51"/>
      <c r="CK39" s="51"/>
      <c r="CL39" s="25">
        <f>CF39+CH39+CI39+CJ39+CK39</f>
        <v>219</v>
      </c>
      <c r="CM39" s="25">
        <f>CG39+CK39</f>
        <v>0</v>
      </c>
      <c r="CN39" s="51"/>
      <c r="CO39" s="51"/>
      <c r="CP39" s="51"/>
      <c r="CQ39" s="51"/>
      <c r="CR39" s="25">
        <f>CL39+CN39+CO39+CP39+CQ39</f>
        <v>219</v>
      </c>
      <c r="CS39" s="25">
        <f>CM39+CQ39</f>
        <v>0</v>
      </c>
      <c r="CT39" s="51"/>
      <c r="CU39" s="51"/>
      <c r="CV39" s="51"/>
      <c r="CW39" s="51"/>
      <c r="CX39" s="25">
        <f>CR39+CT39+CU39+CV39+CW39</f>
        <v>219</v>
      </c>
      <c r="CY39" s="25">
        <f>CS39+CW39</f>
        <v>0</v>
      </c>
      <c r="CZ39" s="25">
        <v>219</v>
      </c>
      <c r="DA39" s="51"/>
      <c r="DB39" s="115">
        <f t="shared" si="39"/>
        <v>100</v>
      </c>
      <c r="DC39" s="115"/>
    </row>
    <row r="40" spans="1:107" s="10" customFormat="1" ht="21.75" customHeight="1" x14ac:dyDescent="0.25">
      <c r="A40" s="60" t="s">
        <v>178</v>
      </c>
      <c r="B40" s="24" t="s">
        <v>50</v>
      </c>
      <c r="C40" s="24" t="s">
        <v>53</v>
      </c>
      <c r="D40" s="56" t="s">
        <v>255</v>
      </c>
      <c r="E40" s="24" t="s">
        <v>177</v>
      </c>
      <c r="F40" s="25">
        <v>98</v>
      </c>
      <c r="G40" s="25"/>
      <c r="H40" s="51"/>
      <c r="I40" s="51"/>
      <c r="J40" s="51"/>
      <c r="K40" s="51"/>
      <c r="L40" s="25">
        <f>F40+H40+I40+J40+K40</f>
        <v>98</v>
      </c>
      <c r="M40" s="25">
        <f>G40+K40</f>
        <v>0</v>
      </c>
      <c r="N40" s="51"/>
      <c r="O40" s="51"/>
      <c r="P40" s="51"/>
      <c r="Q40" s="51"/>
      <c r="R40" s="25">
        <f>L40+N40+O40+P40+Q40</f>
        <v>98</v>
      </c>
      <c r="S40" s="25">
        <f>M40+Q40</f>
        <v>0</v>
      </c>
      <c r="T40" s="51"/>
      <c r="U40" s="51"/>
      <c r="V40" s="51"/>
      <c r="W40" s="51"/>
      <c r="X40" s="25">
        <f>R40+T40+U40+V40+W40</f>
        <v>98</v>
      </c>
      <c r="Y40" s="25">
        <f>S40+W40</f>
        <v>0</v>
      </c>
      <c r="Z40" s="51"/>
      <c r="AA40" s="51"/>
      <c r="AB40" s="51"/>
      <c r="AC40" s="51"/>
      <c r="AD40" s="25">
        <f>X40+Z40+AA40+AB40+AC40</f>
        <v>98</v>
      </c>
      <c r="AE40" s="25">
        <f>Y40+AC40</f>
        <v>0</v>
      </c>
      <c r="AF40" s="51"/>
      <c r="AG40" s="51"/>
      <c r="AH40" s="51"/>
      <c r="AI40" s="51"/>
      <c r="AJ40" s="25">
        <f>AD40+AF40+AG40+AH40+AI40</f>
        <v>98</v>
      </c>
      <c r="AK40" s="25">
        <f>AE40+AI40</f>
        <v>0</v>
      </c>
      <c r="AL40" s="51"/>
      <c r="AM40" s="51"/>
      <c r="AN40" s="51"/>
      <c r="AO40" s="51"/>
      <c r="AP40" s="25">
        <f>AJ40+AL40+AM40+AN40+AO40</f>
        <v>98</v>
      </c>
      <c r="AQ40" s="25">
        <f>AK40+AO40</f>
        <v>0</v>
      </c>
      <c r="AR40" s="51"/>
      <c r="AS40" s="51"/>
      <c r="AT40" s="51"/>
      <c r="AU40" s="51"/>
      <c r="AV40" s="25">
        <f>AP40+AR40+AS40+AT40+AU40</f>
        <v>98</v>
      </c>
      <c r="AW40" s="25">
        <f>AQ40+AU40</f>
        <v>0</v>
      </c>
      <c r="AX40" s="51"/>
      <c r="AY40" s="51"/>
      <c r="AZ40" s="51"/>
      <c r="BA40" s="51"/>
      <c r="BB40" s="25">
        <f>AV40+AX40+AY40+AZ40+BA40</f>
        <v>98</v>
      </c>
      <c r="BC40" s="25">
        <f>AW40+BA40</f>
        <v>0</v>
      </c>
      <c r="BD40" s="51"/>
      <c r="BE40" s="51"/>
      <c r="BF40" s="51"/>
      <c r="BG40" s="51"/>
      <c r="BH40" s="25">
        <f>BB40+BD40+BE40+BF40+BG40</f>
        <v>98</v>
      </c>
      <c r="BI40" s="25">
        <f>BC40+BG40</f>
        <v>0</v>
      </c>
      <c r="BJ40" s="51"/>
      <c r="BK40" s="51"/>
      <c r="BL40" s="51"/>
      <c r="BM40" s="51"/>
      <c r="BN40" s="25">
        <f>BH40+BJ40+BK40+BL40+BM40</f>
        <v>98</v>
      </c>
      <c r="BO40" s="25">
        <f>BI40+BM40</f>
        <v>0</v>
      </c>
      <c r="BP40" s="51"/>
      <c r="BQ40" s="51"/>
      <c r="BR40" s="51"/>
      <c r="BS40" s="51"/>
      <c r="BT40" s="25">
        <f>BN40+BP40+BQ40+BR40+BS40</f>
        <v>98</v>
      </c>
      <c r="BU40" s="25">
        <f>BO40+BS40</f>
        <v>0</v>
      </c>
      <c r="BV40" s="51"/>
      <c r="BW40" s="51"/>
      <c r="BX40" s="51"/>
      <c r="BY40" s="51"/>
      <c r="BZ40" s="25">
        <f>BT40+BV40+BW40+BX40+BY40</f>
        <v>98</v>
      </c>
      <c r="CA40" s="25">
        <f>BU40+BY40</f>
        <v>0</v>
      </c>
      <c r="CB40" s="51"/>
      <c r="CC40" s="51"/>
      <c r="CD40" s="51"/>
      <c r="CE40" s="51"/>
      <c r="CF40" s="25">
        <f>BZ40+CB40+CC40+CD40+CE40</f>
        <v>98</v>
      </c>
      <c r="CG40" s="25">
        <f>CA40+CE40</f>
        <v>0</v>
      </c>
      <c r="CH40" s="51"/>
      <c r="CI40" s="51"/>
      <c r="CJ40" s="51"/>
      <c r="CK40" s="51"/>
      <c r="CL40" s="25">
        <f>CF40+CH40+CI40+CJ40+CK40</f>
        <v>98</v>
      </c>
      <c r="CM40" s="25">
        <f>CG40+CK40</f>
        <v>0</v>
      </c>
      <c r="CN40" s="51"/>
      <c r="CO40" s="51"/>
      <c r="CP40" s="51"/>
      <c r="CQ40" s="51"/>
      <c r="CR40" s="25">
        <f>CL40+CN40+CO40+CP40+CQ40</f>
        <v>98</v>
      </c>
      <c r="CS40" s="25">
        <f>CM40+CQ40</f>
        <v>0</v>
      </c>
      <c r="CT40" s="51"/>
      <c r="CU40" s="51"/>
      <c r="CV40" s="51"/>
      <c r="CW40" s="51"/>
      <c r="CX40" s="25">
        <f>CR40+CT40+CU40+CV40+CW40</f>
        <v>98</v>
      </c>
      <c r="CY40" s="25">
        <f>CS40+CW40</f>
        <v>0</v>
      </c>
      <c r="CZ40" s="25">
        <v>76</v>
      </c>
      <c r="DA40" s="51"/>
      <c r="DB40" s="115">
        <f t="shared" si="39"/>
        <v>77.551020408163268</v>
      </c>
      <c r="DC40" s="115"/>
    </row>
    <row r="41" spans="1:107" s="9" customFormat="1" ht="24" customHeight="1" x14ac:dyDescent="0.25">
      <c r="A41" s="30" t="s">
        <v>99</v>
      </c>
      <c r="B41" s="24" t="s">
        <v>50</v>
      </c>
      <c r="C41" s="24" t="s">
        <v>53</v>
      </c>
      <c r="D41" s="56" t="s">
        <v>255</v>
      </c>
      <c r="E41" s="24" t="s">
        <v>100</v>
      </c>
      <c r="F41" s="25">
        <f>F43+F42</f>
        <v>381</v>
      </c>
      <c r="G41" s="25">
        <f>G43+G42</f>
        <v>0</v>
      </c>
      <c r="H41" s="41">
        <f>H43</f>
        <v>0</v>
      </c>
      <c r="I41" s="41">
        <f t="shared" ref="I41:M41" si="151">I43</f>
        <v>0</v>
      </c>
      <c r="J41" s="41">
        <f t="shared" si="151"/>
        <v>0</v>
      </c>
      <c r="K41" s="41">
        <f t="shared" si="151"/>
        <v>0</v>
      </c>
      <c r="L41" s="25">
        <f t="shared" si="151"/>
        <v>381</v>
      </c>
      <c r="M41" s="25">
        <f t="shared" si="151"/>
        <v>0</v>
      </c>
      <c r="N41" s="41">
        <f>N43</f>
        <v>0</v>
      </c>
      <c r="O41" s="41">
        <f t="shared" ref="O41:S41" si="152">O43</f>
        <v>0</v>
      </c>
      <c r="P41" s="41">
        <f t="shared" si="152"/>
        <v>0</v>
      </c>
      <c r="Q41" s="41">
        <f t="shared" si="152"/>
        <v>0</v>
      </c>
      <c r="R41" s="25">
        <f t="shared" si="152"/>
        <v>381</v>
      </c>
      <c r="S41" s="25">
        <f t="shared" si="152"/>
        <v>0</v>
      </c>
      <c r="T41" s="41">
        <f>T43</f>
        <v>0</v>
      </c>
      <c r="U41" s="41">
        <f t="shared" ref="U41:Y41" si="153">U43</f>
        <v>0</v>
      </c>
      <c r="V41" s="41">
        <f t="shared" si="153"/>
        <v>0</v>
      </c>
      <c r="W41" s="41">
        <f t="shared" si="153"/>
        <v>0</v>
      </c>
      <c r="X41" s="25">
        <f t="shared" si="153"/>
        <v>381</v>
      </c>
      <c r="Y41" s="25">
        <f t="shared" si="153"/>
        <v>0</v>
      </c>
      <c r="Z41" s="41">
        <f>Z43</f>
        <v>0</v>
      </c>
      <c r="AA41" s="41">
        <f t="shared" ref="AA41:AE41" si="154">AA43</f>
        <v>0</v>
      </c>
      <c r="AB41" s="41">
        <f t="shared" si="154"/>
        <v>0</v>
      </c>
      <c r="AC41" s="41">
        <f t="shared" si="154"/>
        <v>0</v>
      </c>
      <c r="AD41" s="25">
        <f t="shared" si="154"/>
        <v>381</v>
      </c>
      <c r="AE41" s="25">
        <f t="shared" si="154"/>
        <v>0</v>
      </c>
      <c r="AF41" s="41">
        <f>AF43</f>
        <v>0</v>
      </c>
      <c r="AG41" s="41">
        <f t="shared" ref="AG41:AK41" si="155">AG43</f>
        <v>0</v>
      </c>
      <c r="AH41" s="41">
        <f t="shared" si="155"/>
        <v>0</v>
      </c>
      <c r="AI41" s="41">
        <f t="shared" si="155"/>
        <v>0</v>
      </c>
      <c r="AJ41" s="25">
        <f t="shared" si="155"/>
        <v>381</v>
      </c>
      <c r="AK41" s="25">
        <f t="shared" si="155"/>
        <v>0</v>
      </c>
      <c r="AL41" s="41">
        <f>AL43</f>
        <v>0</v>
      </c>
      <c r="AM41" s="41">
        <f t="shared" ref="AM41:AQ41" si="156">AM43</f>
        <v>0</v>
      </c>
      <c r="AN41" s="41">
        <f t="shared" si="156"/>
        <v>0</v>
      </c>
      <c r="AO41" s="41">
        <f t="shared" si="156"/>
        <v>0</v>
      </c>
      <c r="AP41" s="25">
        <f t="shared" si="156"/>
        <v>381</v>
      </c>
      <c r="AQ41" s="25">
        <f t="shared" si="156"/>
        <v>0</v>
      </c>
      <c r="AR41" s="41">
        <f>AR43</f>
        <v>0</v>
      </c>
      <c r="AS41" s="41">
        <f t="shared" ref="AS41:AW41" si="157">AS43</f>
        <v>0</v>
      </c>
      <c r="AT41" s="41">
        <f t="shared" si="157"/>
        <v>0</v>
      </c>
      <c r="AU41" s="41">
        <f t="shared" si="157"/>
        <v>0</v>
      </c>
      <c r="AV41" s="25">
        <f t="shared" si="157"/>
        <v>381</v>
      </c>
      <c r="AW41" s="25">
        <f t="shared" si="157"/>
        <v>0</v>
      </c>
      <c r="AX41" s="41">
        <f>AX43</f>
        <v>0</v>
      </c>
      <c r="AY41" s="41">
        <f t="shared" ref="AY41:BC41" si="158">AY43</f>
        <v>0</v>
      </c>
      <c r="AZ41" s="41">
        <f t="shared" si="158"/>
        <v>0</v>
      </c>
      <c r="BA41" s="41">
        <f t="shared" si="158"/>
        <v>0</v>
      </c>
      <c r="BB41" s="25">
        <f t="shared" si="158"/>
        <v>381</v>
      </c>
      <c r="BC41" s="25">
        <f t="shared" si="158"/>
        <v>0</v>
      </c>
      <c r="BD41" s="41">
        <f>BD43</f>
        <v>0</v>
      </c>
      <c r="BE41" s="41">
        <f t="shared" ref="BE41:BI41" si="159">BE43</f>
        <v>0</v>
      </c>
      <c r="BF41" s="41">
        <f t="shared" si="159"/>
        <v>0</v>
      </c>
      <c r="BG41" s="41">
        <f t="shared" si="159"/>
        <v>0</v>
      </c>
      <c r="BH41" s="25">
        <f t="shared" si="159"/>
        <v>381</v>
      </c>
      <c r="BI41" s="25">
        <f t="shared" si="159"/>
        <v>0</v>
      </c>
      <c r="BJ41" s="41">
        <f>BJ43</f>
        <v>0</v>
      </c>
      <c r="BK41" s="41">
        <f t="shared" ref="BK41:BO41" si="160">BK43</f>
        <v>0</v>
      </c>
      <c r="BL41" s="41">
        <f t="shared" si="160"/>
        <v>0</v>
      </c>
      <c r="BM41" s="41">
        <f t="shared" si="160"/>
        <v>0</v>
      </c>
      <c r="BN41" s="25">
        <f t="shared" si="160"/>
        <v>381</v>
      </c>
      <c r="BO41" s="25">
        <f t="shared" si="160"/>
        <v>0</v>
      </c>
      <c r="BP41" s="41">
        <f>BP43</f>
        <v>0</v>
      </c>
      <c r="BQ41" s="41">
        <f t="shared" ref="BQ41:BU41" si="161">BQ43</f>
        <v>0</v>
      </c>
      <c r="BR41" s="41">
        <f t="shared" si="161"/>
        <v>0</v>
      </c>
      <c r="BS41" s="41">
        <f t="shared" si="161"/>
        <v>0</v>
      </c>
      <c r="BT41" s="25">
        <f t="shared" si="161"/>
        <v>381</v>
      </c>
      <c r="BU41" s="25">
        <f t="shared" si="161"/>
        <v>0</v>
      </c>
      <c r="BV41" s="41">
        <f>BV43</f>
        <v>0</v>
      </c>
      <c r="BW41" s="41">
        <f t="shared" ref="BW41:CA41" si="162">BW43</f>
        <v>0</v>
      </c>
      <c r="BX41" s="41">
        <f t="shared" si="162"/>
        <v>0</v>
      </c>
      <c r="BY41" s="41">
        <f t="shared" si="162"/>
        <v>0</v>
      </c>
      <c r="BZ41" s="25">
        <f t="shared" si="162"/>
        <v>381</v>
      </c>
      <c r="CA41" s="25">
        <f t="shared" si="162"/>
        <v>0</v>
      </c>
      <c r="CB41" s="41">
        <f>CB43</f>
        <v>0</v>
      </c>
      <c r="CC41" s="41">
        <f t="shared" ref="CC41:CG41" si="163">CC43</f>
        <v>0</v>
      </c>
      <c r="CD41" s="41">
        <f t="shared" si="163"/>
        <v>0</v>
      </c>
      <c r="CE41" s="41">
        <f t="shared" si="163"/>
        <v>0</v>
      </c>
      <c r="CF41" s="25">
        <f t="shared" si="163"/>
        <v>381</v>
      </c>
      <c r="CG41" s="25">
        <f t="shared" si="163"/>
        <v>0</v>
      </c>
      <c r="CH41" s="41">
        <f>CH43</f>
        <v>0</v>
      </c>
      <c r="CI41" s="41">
        <f t="shared" ref="CI41:CM41" si="164">CI43</f>
        <v>-40</v>
      </c>
      <c r="CJ41" s="41">
        <f t="shared" si="164"/>
        <v>0</v>
      </c>
      <c r="CK41" s="41">
        <f t="shared" si="164"/>
        <v>0</v>
      </c>
      <c r="CL41" s="25">
        <f t="shared" si="164"/>
        <v>341</v>
      </c>
      <c r="CM41" s="25">
        <f t="shared" si="164"/>
        <v>0</v>
      </c>
      <c r="CN41" s="41">
        <f>CN43</f>
        <v>0</v>
      </c>
      <c r="CO41" s="41">
        <f t="shared" ref="CO41:CS41" si="165">CO43</f>
        <v>0</v>
      </c>
      <c r="CP41" s="41">
        <f t="shared" si="165"/>
        <v>0</v>
      </c>
      <c r="CQ41" s="41">
        <f t="shared" si="165"/>
        <v>0</v>
      </c>
      <c r="CR41" s="25">
        <f t="shared" si="165"/>
        <v>341</v>
      </c>
      <c r="CS41" s="25">
        <f t="shared" si="165"/>
        <v>0</v>
      </c>
      <c r="CT41" s="41">
        <f>CT43</f>
        <v>0</v>
      </c>
      <c r="CU41" s="41">
        <f t="shared" ref="CU41:DA41" si="166">CU43</f>
        <v>0</v>
      </c>
      <c r="CV41" s="41">
        <f t="shared" si="166"/>
        <v>0</v>
      </c>
      <c r="CW41" s="41">
        <f t="shared" si="166"/>
        <v>0</v>
      </c>
      <c r="CX41" s="25">
        <f t="shared" si="166"/>
        <v>341</v>
      </c>
      <c r="CY41" s="25">
        <f t="shared" si="166"/>
        <v>0</v>
      </c>
      <c r="CZ41" s="25">
        <f t="shared" si="166"/>
        <v>341</v>
      </c>
      <c r="DA41" s="25">
        <f t="shared" si="166"/>
        <v>0</v>
      </c>
      <c r="DB41" s="115">
        <f t="shared" si="39"/>
        <v>100</v>
      </c>
      <c r="DC41" s="115"/>
    </row>
    <row r="42" spans="1:107" s="9" customFormat="1" ht="24" hidden="1" customHeight="1" x14ac:dyDescent="0.25">
      <c r="A42" s="30" t="s">
        <v>181</v>
      </c>
      <c r="B42" s="24" t="s">
        <v>50</v>
      </c>
      <c r="C42" s="24" t="s">
        <v>53</v>
      </c>
      <c r="D42" s="56" t="s">
        <v>255</v>
      </c>
      <c r="E42" s="24" t="s">
        <v>180</v>
      </c>
      <c r="F42" s="25">
        <f>10-10</f>
        <v>0</v>
      </c>
      <c r="G42" s="25"/>
      <c r="H42" s="41"/>
      <c r="I42" s="41"/>
      <c r="J42" s="41"/>
      <c r="K42" s="41"/>
      <c r="L42" s="25">
        <f>10-10</f>
        <v>0</v>
      </c>
      <c r="M42" s="25"/>
      <c r="N42" s="41"/>
      <c r="O42" s="41"/>
      <c r="P42" s="41"/>
      <c r="Q42" s="41"/>
      <c r="R42" s="25">
        <f>10-10</f>
        <v>0</v>
      </c>
      <c r="S42" s="25"/>
      <c r="T42" s="41"/>
      <c r="U42" s="41"/>
      <c r="V42" s="41"/>
      <c r="W42" s="41"/>
      <c r="X42" s="25">
        <f>10-10</f>
        <v>0</v>
      </c>
      <c r="Y42" s="25"/>
      <c r="Z42" s="41"/>
      <c r="AA42" s="41"/>
      <c r="AB42" s="41"/>
      <c r="AC42" s="41"/>
      <c r="AD42" s="25">
        <f>10-10</f>
        <v>0</v>
      </c>
      <c r="AE42" s="25"/>
      <c r="AF42" s="41"/>
      <c r="AG42" s="41"/>
      <c r="AH42" s="41"/>
      <c r="AI42" s="41"/>
      <c r="AJ42" s="25">
        <f>10-10</f>
        <v>0</v>
      </c>
      <c r="AK42" s="25"/>
      <c r="AL42" s="41"/>
      <c r="AM42" s="41"/>
      <c r="AN42" s="41"/>
      <c r="AO42" s="41"/>
      <c r="AP42" s="25">
        <f>10-10</f>
        <v>0</v>
      </c>
      <c r="AQ42" s="25"/>
      <c r="AR42" s="41"/>
      <c r="AS42" s="41"/>
      <c r="AT42" s="41"/>
      <c r="AU42" s="41"/>
      <c r="AV42" s="25">
        <f>10-10</f>
        <v>0</v>
      </c>
      <c r="AW42" s="25"/>
      <c r="AX42" s="41"/>
      <c r="AY42" s="41"/>
      <c r="AZ42" s="41"/>
      <c r="BA42" s="41"/>
      <c r="BB42" s="25">
        <f>10-10</f>
        <v>0</v>
      </c>
      <c r="BC42" s="25"/>
      <c r="BD42" s="41"/>
      <c r="BE42" s="41"/>
      <c r="BF42" s="41"/>
      <c r="BG42" s="41"/>
      <c r="BH42" s="25">
        <f>10-10</f>
        <v>0</v>
      </c>
      <c r="BI42" s="25"/>
      <c r="BJ42" s="41"/>
      <c r="BK42" s="41"/>
      <c r="BL42" s="41"/>
      <c r="BM42" s="41"/>
      <c r="BN42" s="25">
        <f>10-10</f>
        <v>0</v>
      </c>
      <c r="BO42" s="25"/>
      <c r="BP42" s="41"/>
      <c r="BQ42" s="41"/>
      <c r="BR42" s="41"/>
      <c r="BS42" s="41"/>
      <c r="BT42" s="25">
        <f>10-10</f>
        <v>0</v>
      </c>
      <c r="BU42" s="25"/>
      <c r="BV42" s="41"/>
      <c r="BW42" s="41"/>
      <c r="BX42" s="41"/>
      <c r="BY42" s="41"/>
      <c r="BZ42" s="25">
        <f>10-10</f>
        <v>0</v>
      </c>
      <c r="CA42" s="25"/>
      <c r="CB42" s="41"/>
      <c r="CC42" s="41"/>
      <c r="CD42" s="41"/>
      <c r="CE42" s="41"/>
      <c r="CF42" s="25">
        <f>10-10</f>
        <v>0</v>
      </c>
      <c r="CG42" s="25"/>
      <c r="CH42" s="41"/>
      <c r="CI42" s="41"/>
      <c r="CJ42" s="41"/>
      <c r="CK42" s="41"/>
      <c r="CL42" s="25">
        <f>10-10</f>
        <v>0</v>
      </c>
      <c r="CM42" s="25"/>
      <c r="CN42" s="41"/>
      <c r="CO42" s="41"/>
      <c r="CP42" s="41"/>
      <c r="CQ42" s="41"/>
      <c r="CR42" s="25">
        <f>10-10</f>
        <v>0</v>
      </c>
      <c r="CS42" s="25"/>
      <c r="CT42" s="41"/>
      <c r="CU42" s="41"/>
      <c r="CV42" s="41"/>
      <c r="CW42" s="41"/>
      <c r="CX42" s="25">
        <f>10-10</f>
        <v>0</v>
      </c>
      <c r="CY42" s="25"/>
      <c r="CZ42" s="41"/>
      <c r="DA42" s="41"/>
      <c r="DB42" s="115" t="e">
        <f t="shared" si="39"/>
        <v>#DIV/0!</v>
      </c>
      <c r="DC42" s="115"/>
    </row>
    <row r="43" spans="1:107" s="9" customFormat="1" ht="21.75" customHeight="1" x14ac:dyDescent="0.25">
      <c r="A43" s="30" t="s">
        <v>168</v>
      </c>
      <c r="B43" s="24" t="s">
        <v>50</v>
      </c>
      <c r="C43" s="24" t="s">
        <v>53</v>
      </c>
      <c r="D43" s="56" t="s">
        <v>255</v>
      </c>
      <c r="E43" s="24" t="s">
        <v>167</v>
      </c>
      <c r="F43" s="25">
        <f>371+10</f>
        <v>381</v>
      </c>
      <c r="G43" s="25"/>
      <c r="H43" s="41"/>
      <c r="I43" s="41"/>
      <c r="J43" s="41"/>
      <c r="K43" s="41"/>
      <c r="L43" s="25">
        <f>F43+H43+I43+J43+K43</f>
        <v>381</v>
      </c>
      <c r="M43" s="25">
        <f>G43+K43</f>
        <v>0</v>
      </c>
      <c r="N43" s="41"/>
      <c r="O43" s="41"/>
      <c r="P43" s="41"/>
      <c r="Q43" s="41"/>
      <c r="R43" s="25">
        <f>L43+N43+O43+P43+Q43</f>
        <v>381</v>
      </c>
      <c r="S43" s="25">
        <f>M43+Q43</f>
        <v>0</v>
      </c>
      <c r="T43" s="41"/>
      <c r="U43" s="41"/>
      <c r="V43" s="41"/>
      <c r="W43" s="41"/>
      <c r="X43" s="25">
        <f>R43+T43+U43+V43+W43</f>
        <v>381</v>
      </c>
      <c r="Y43" s="25">
        <f>S43+W43</f>
        <v>0</v>
      </c>
      <c r="Z43" s="41"/>
      <c r="AA43" s="41"/>
      <c r="AB43" s="41"/>
      <c r="AC43" s="41"/>
      <c r="AD43" s="25">
        <f>X43+Z43+AA43+AB43+AC43</f>
        <v>381</v>
      </c>
      <c r="AE43" s="25">
        <f>Y43+AC43</f>
        <v>0</v>
      </c>
      <c r="AF43" s="41"/>
      <c r="AG43" s="41"/>
      <c r="AH43" s="41"/>
      <c r="AI43" s="41"/>
      <c r="AJ43" s="25">
        <f>AD43+AF43+AG43+AH43+AI43</f>
        <v>381</v>
      </c>
      <c r="AK43" s="25">
        <f>AE43+AI43</f>
        <v>0</v>
      </c>
      <c r="AL43" s="41"/>
      <c r="AM43" s="41"/>
      <c r="AN43" s="41"/>
      <c r="AO43" s="41"/>
      <c r="AP43" s="25">
        <f>AJ43+AL43+AM43+AN43+AO43</f>
        <v>381</v>
      </c>
      <c r="AQ43" s="25">
        <f>AK43+AO43</f>
        <v>0</v>
      </c>
      <c r="AR43" s="41"/>
      <c r="AS43" s="41"/>
      <c r="AT43" s="41"/>
      <c r="AU43" s="41"/>
      <c r="AV43" s="25">
        <f>AP43+AR43+AS43+AT43+AU43</f>
        <v>381</v>
      </c>
      <c r="AW43" s="25">
        <f>AQ43+AU43</f>
        <v>0</v>
      </c>
      <c r="AX43" s="41"/>
      <c r="AY43" s="41"/>
      <c r="AZ43" s="41"/>
      <c r="BA43" s="41"/>
      <c r="BB43" s="25">
        <f>AV43+AX43+AY43+AZ43+BA43</f>
        <v>381</v>
      </c>
      <c r="BC43" s="25">
        <f>AW43+BA43</f>
        <v>0</v>
      </c>
      <c r="BD43" s="41"/>
      <c r="BE43" s="41"/>
      <c r="BF43" s="41"/>
      <c r="BG43" s="41"/>
      <c r="BH43" s="25">
        <f>BB43+BD43+BE43+BF43+BG43</f>
        <v>381</v>
      </c>
      <c r="BI43" s="25">
        <f>BC43+BG43</f>
        <v>0</v>
      </c>
      <c r="BJ43" s="41"/>
      <c r="BK43" s="41"/>
      <c r="BL43" s="41"/>
      <c r="BM43" s="41"/>
      <c r="BN43" s="25">
        <f>BH43+BJ43+BK43+BL43+BM43</f>
        <v>381</v>
      </c>
      <c r="BO43" s="25">
        <f>BI43+BM43</f>
        <v>0</v>
      </c>
      <c r="BP43" s="41"/>
      <c r="BQ43" s="41"/>
      <c r="BR43" s="41"/>
      <c r="BS43" s="41"/>
      <c r="BT43" s="25">
        <f>BN43+BP43+BQ43+BR43+BS43</f>
        <v>381</v>
      </c>
      <c r="BU43" s="25">
        <f>BO43+BS43</f>
        <v>0</v>
      </c>
      <c r="BV43" s="41"/>
      <c r="BW43" s="41"/>
      <c r="BX43" s="41"/>
      <c r="BY43" s="41"/>
      <c r="BZ43" s="25">
        <f>BT43+BV43+BW43+BX43+BY43</f>
        <v>381</v>
      </c>
      <c r="CA43" s="25">
        <f>BU43+BY43</f>
        <v>0</v>
      </c>
      <c r="CB43" s="41"/>
      <c r="CC43" s="41"/>
      <c r="CD43" s="41"/>
      <c r="CE43" s="41"/>
      <c r="CF43" s="25">
        <f>BZ43+CB43+CC43+CD43+CE43</f>
        <v>381</v>
      </c>
      <c r="CG43" s="25">
        <f>CA43+CE43</f>
        <v>0</v>
      </c>
      <c r="CH43" s="41"/>
      <c r="CI43" s="41">
        <v>-40</v>
      </c>
      <c r="CJ43" s="41"/>
      <c r="CK43" s="41"/>
      <c r="CL43" s="25">
        <f>CF43+CH43+CI43+CJ43+CK43</f>
        <v>341</v>
      </c>
      <c r="CM43" s="25">
        <f>CG43+CK43</f>
        <v>0</v>
      </c>
      <c r="CN43" s="41"/>
      <c r="CO43" s="41"/>
      <c r="CP43" s="41"/>
      <c r="CQ43" s="41"/>
      <c r="CR43" s="25">
        <f>CL43+CN43+CO43+CP43+CQ43</f>
        <v>341</v>
      </c>
      <c r="CS43" s="25">
        <f>CM43+CQ43</f>
        <v>0</v>
      </c>
      <c r="CT43" s="41"/>
      <c r="CU43" s="41"/>
      <c r="CV43" s="41"/>
      <c r="CW43" s="41"/>
      <c r="CX43" s="25">
        <f>CR43+CT43+CU43+CV43+CW43</f>
        <v>341</v>
      </c>
      <c r="CY43" s="25">
        <f>CS43+CW43</f>
        <v>0</v>
      </c>
      <c r="CZ43" s="25">
        <v>341</v>
      </c>
      <c r="DA43" s="41"/>
      <c r="DB43" s="115">
        <f t="shared" si="39"/>
        <v>100</v>
      </c>
      <c r="DC43" s="115"/>
    </row>
    <row r="44" spans="1:107" s="9" customFormat="1" ht="33" x14ac:dyDescent="0.25">
      <c r="A44" s="30" t="s">
        <v>150</v>
      </c>
      <c r="B44" s="24" t="s">
        <v>50</v>
      </c>
      <c r="C44" s="24" t="s">
        <v>53</v>
      </c>
      <c r="D44" s="68" t="s">
        <v>589</v>
      </c>
      <c r="E44" s="24"/>
      <c r="F44" s="25"/>
      <c r="G44" s="25"/>
      <c r="H44" s="41"/>
      <c r="I44" s="41"/>
      <c r="J44" s="41"/>
      <c r="K44" s="41"/>
      <c r="L44" s="25"/>
      <c r="M44" s="25"/>
      <c r="N44" s="41"/>
      <c r="O44" s="41"/>
      <c r="P44" s="41"/>
      <c r="Q44" s="41"/>
      <c r="R44" s="25"/>
      <c r="S44" s="25"/>
      <c r="T44" s="41"/>
      <c r="U44" s="41"/>
      <c r="V44" s="41"/>
      <c r="W44" s="41"/>
      <c r="X44" s="25"/>
      <c r="Y44" s="25"/>
      <c r="Z44" s="41"/>
      <c r="AA44" s="41"/>
      <c r="AB44" s="41"/>
      <c r="AC44" s="41"/>
      <c r="AD44" s="25"/>
      <c r="AE44" s="25"/>
      <c r="AF44" s="41"/>
      <c r="AG44" s="41"/>
      <c r="AH44" s="41"/>
      <c r="AI44" s="41"/>
      <c r="AJ44" s="25"/>
      <c r="AK44" s="25"/>
      <c r="AL44" s="41"/>
      <c r="AM44" s="41"/>
      <c r="AN44" s="41"/>
      <c r="AO44" s="41"/>
      <c r="AP44" s="25"/>
      <c r="AQ44" s="25"/>
      <c r="AR44" s="41"/>
      <c r="AS44" s="41"/>
      <c r="AT44" s="41"/>
      <c r="AU44" s="41"/>
      <c r="AV44" s="25"/>
      <c r="AW44" s="25"/>
      <c r="AX44" s="41"/>
      <c r="AY44" s="41"/>
      <c r="AZ44" s="41"/>
      <c r="BA44" s="41"/>
      <c r="BB44" s="25"/>
      <c r="BC44" s="25"/>
      <c r="BD44" s="41"/>
      <c r="BE44" s="41"/>
      <c r="BF44" s="41"/>
      <c r="BG44" s="41"/>
      <c r="BH44" s="25"/>
      <c r="BI44" s="25"/>
      <c r="BJ44" s="41"/>
      <c r="BK44" s="41"/>
      <c r="BL44" s="41"/>
      <c r="BM44" s="41"/>
      <c r="BN44" s="25"/>
      <c r="BO44" s="25"/>
      <c r="BP44" s="41"/>
      <c r="BQ44" s="41"/>
      <c r="BR44" s="41"/>
      <c r="BS44" s="41"/>
      <c r="BT44" s="25"/>
      <c r="BU44" s="25"/>
      <c r="BV44" s="41"/>
      <c r="BW44" s="41"/>
      <c r="BX44" s="41"/>
      <c r="BY44" s="41"/>
      <c r="BZ44" s="25"/>
      <c r="CA44" s="25"/>
      <c r="CB44" s="41"/>
      <c r="CC44" s="41"/>
      <c r="CD44" s="41"/>
      <c r="CE44" s="41"/>
      <c r="CF44" s="25"/>
      <c r="CG44" s="25"/>
      <c r="CH44" s="41"/>
      <c r="CI44" s="41"/>
      <c r="CJ44" s="41"/>
      <c r="CK44" s="41"/>
      <c r="CL44" s="25"/>
      <c r="CM44" s="25"/>
      <c r="CN44" s="41"/>
      <c r="CO44" s="41"/>
      <c r="CP44" s="41"/>
      <c r="CQ44" s="41"/>
      <c r="CR44" s="25"/>
      <c r="CS44" s="25"/>
      <c r="CT44" s="41"/>
      <c r="CU44" s="41"/>
      <c r="CV44" s="41"/>
      <c r="CW44" s="41"/>
      <c r="CX44" s="25">
        <f>CX45</f>
        <v>0</v>
      </c>
      <c r="CY44" s="25">
        <f t="shared" ref="CY44:DA46" si="167">CY45</f>
        <v>0</v>
      </c>
      <c r="CZ44" s="25">
        <f t="shared" si="167"/>
        <v>1237</v>
      </c>
      <c r="DA44" s="25">
        <f t="shared" si="167"/>
        <v>1237</v>
      </c>
      <c r="DB44" s="115"/>
      <c r="DC44" s="115"/>
    </row>
    <row r="45" spans="1:107" s="9" customFormat="1" ht="49.5" x14ac:dyDescent="0.25">
      <c r="A45" s="30" t="s">
        <v>420</v>
      </c>
      <c r="B45" s="24" t="s">
        <v>50</v>
      </c>
      <c r="C45" s="24" t="s">
        <v>53</v>
      </c>
      <c r="D45" s="68" t="s">
        <v>859</v>
      </c>
      <c r="E45" s="24"/>
      <c r="F45" s="25"/>
      <c r="G45" s="25"/>
      <c r="H45" s="41"/>
      <c r="I45" s="41"/>
      <c r="J45" s="41"/>
      <c r="K45" s="41"/>
      <c r="L45" s="25"/>
      <c r="M45" s="25"/>
      <c r="N45" s="41"/>
      <c r="O45" s="41"/>
      <c r="P45" s="41"/>
      <c r="Q45" s="41"/>
      <c r="R45" s="25"/>
      <c r="S45" s="25"/>
      <c r="T45" s="41"/>
      <c r="U45" s="41"/>
      <c r="V45" s="41"/>
      <c r="W45" s="41"/>
      <c r="X45" s="25"/>
      <c r="Y45" s="25"/>
      <c r="Z45" s="41"/>
      <c r="AA45" s="41"/>
      <c r="AB45" s="41"/>
      <c r="AC45" s="41"/>
      <c r="AD45" s="25"/>
      <c r="AE45" s="25"/>
      <c r="AF45" s="41"/>
      <c r="AG45" s="41"/>
      <c r="AH45" s="41"/>
      <c r="AI45" s="41"/>
      <c r="AJ45" s="25"/>
      <c r="AK45" s="25"/>
      <c r="AL45" s="41"/>
      <c r="AM45" s="41"/>
      <c r="AN45" s="41"/>
      <c r="AO45" s="41"/>
      <c r="AP45" s="25"/>
      <c r="AQ45" s="25"/>
      <c r="AR45" s="41"/>
      <c r="AS45" s="41"/>
      <c r="AT45" s="41"/>
      <c r="AU45" s="41"/>
      <c r="AV45" s="25"/>
      <c r="AW45" s="25"/>
      <c r="AX45" s="41"/>
      <c r="AY45" s="41"/>
      <c r="AZ45" s="41"/>
      <c r="BA45" s="41"/>
      <c r="BB45" s="25"/>
      <c r="BC45" s="25"/>
      <c r="BD45" s="41"/>
      <c r="BE45" s="41"/>
      <c r="BF45" s="41"/>
      <c r="BG45" s="41"/>
      <c r="BH45" s="25"/>
      <c r="BI45" s="25"/>
      <c r="BJ45" s="41"/>
      <c r="BK45" s="41"/>
      <c r="BL45" s="41"/>
      <c r="BM45" s="41"/>
      <c r="BN45" s="25"/>
      <c r="BO45" s="25"/>
      <c r="BP45" s="41"/>
      <c r="BQ45" s="41"/>
      <c r="BR45" s="41"/>
      <c r="BS45" s="41"/>
      <c r="BT45" s="25"/>
      <c r="BU45" s="25"/>
      <c r="BV45" s="41"/>
      <c r="BW45" s="41"/>
      <c r="BX45" s="41"/>
      <c r="BY45" s="41"/>
      <c r="BZ45" s="25"/>
      <c r="CA45" s="25"/>
      <c r="CB45" s="41"/>
      <c r="CC45" s="41"/>
      <c r="CD45" s="41"/>
      <c r="CE45" s="41"/>
      <c r="CF45" s="25"/>
      <c r="CG45" s="25"/>
      <c r="CH45" s="41"/>
      <c r="CI45" s="41"/>
      <c r="CJ45" s="41"/>
      <c r="CK45" s="41"/>
      <c r="CL45" s="25"/>
      <c r="CM45" s="25"/>
      <c r="CN45" s="41"/>
      <c r="CO45" s="41"/>
      <c r="CP45" s="41"/>
      <c r="CQ45" s="41"/>
      <c r="CR45" s="25"/>
      <c r="CS45" s="25"/>
      <c r="CT45" s="41"/>
      <c r="CU45" s="41"/>
      <c r="CV45" s="41"/>
      <c r="CW45" s="41"/>
      <c r="CX45" s="25">
        <f>CX46</f>
        <v>0</v>
      </c>
      <c r="CY45" s="25">
        <f t="shared" si="167"/>
        <v>0</v>
      </c>
      <c r="CZ45" s="25">
        <f t="shared" si="167"/>
        <v>1237</v>
      </c>
      <c r="DA45" s="25">
        <f t="shared" si="167"/>
        <v>1237</v>
      </c>
      <c r="DB45" s="115"/>
      <c r="DC45" s="115"/>
    </row>
    <row r="46" spans="1:107" s="9" customFormat="1" ht="82.5" x14ac:dyDescent="0.25">
      <c r="A46" s="30" t="s">
        <v>446</v>
      </c>
      <c r="B46" s="24" t="s">
        <v>50</v>
      </c>
      <c r="C46" s="24" t="s">
        <v>53</v>
      </c>
      <c r="D46" s="68" t="s">
        <v>859</v>
      </c>
      <c r="E46" s="24" t="s">
        <v>105</v>
      </c>
      <c r="F46" s="25"/>
      <c r="G46" s="25"/>
      <c r="H46" s="41"/>
      <c r="I46" s="41"/>
      <c r="J46" s="41"/>
      <c r="K46" s="41"/>
      <c r="L46" s="25"/>
      <c r="M46" s="25"/>
      <c r="N46" s="41"/>
      <c r="O46" s="41"/>
      <c r="P46" s="41"/>
      <c r="Q46" s="41"/>
      <c r="R46" s="25"/>
      <c r="S46" s="25"/>
      <c r="T46" s="41"/>
      <c r="U46" s="41"/>
      <c r="V46" s="41"/>
      <c r="W46" s="41"/>
      <c r="X46" s="25"/>
      <c r="Y46" s="25"/>
      <c r="Z46" s="41"/>
      <c r="AA46" s="41"/>
      <c r="AB46" s="41"/>
      <c r="AC46" s="41"/>
      <c r="AD46" s="25"/>
      <c r="AE46" s="25"/>
      <c r="AF46" s="41"/>
      <c r="AG46" s="41"/>
      <c r="AH46" s="41"/>
      <c r="AI46" s="41"/>
      <c r="AJ46" s="25"/>
      <c r="AK46" s="25"/>
      <c r="AL46" s="41"/>
      <c r="AM46" s="41"/>
      <c r="AN46" s="41"/>
      <c r="AO46" s="41"/>
      <c r="AP46" s="25"/>
      <c r="AQ46" s="25"/>
      <c r="AR46" s="41"/>
      <c r="AS46" s="41"/>
      <c r="AT46" s="41"/>
      <c r="AU46" s="41"/>
      <c r="AV46" s="25"/>
      <c r="AW46" s="25"/>
      <c r="AX46" s="41"/>
      <c r="AY46" s="41"/>
      <c r="AZ46" s="41"/>
      <c r="BA46" s="41"/>
      <c r="BB46" s="25"/>
      <c r="BC46" s="25"/>
      <c r="BD46" s="41"/>
      <c r="BE46" s="41"/>
      <c r="BF46" s="41"/>
      <c r="BG46" s="41"/>
      <c r="BH46" s="25"/>
      <c r="BI46" s="25"/>
      <c r="BJ46" s="41"/>
      <c r="BK46" s="41"/>
      <c r="BL46" s="41"/>
      <c r="BM46" s="41"/>
      <c r="BN46" s="25"/>
      <c r="BO46" s="25"/>
      <c r="BP46" s="41"/>
      <c r="BQ46" s="41"/>
      <c r="BR46" s="41"/>
      <c r="BS46" s="41"/>
      <c r="BT46" s="25"/>
      <c r="BU46" s="25"/>
      <c r="BV46" s="41"/>
      <c r="BW46" s="41"/>
      <c r="BX46" s="41"/>
      <c r="BY46" s="41"/>
      <c r="BZ46" s="25"/>
      <c r="CA46" s="25"/>
      <c r="CB46" s="41"/>
      <c r="CC46" s="41"/>
      <c r="CD46" s="41"/>
      <c r="CE46" s="41"/>
      <c r="CF46" s="25"/>
      <c r="CG46" s="25"/>
      <c r="CH46" s="41"/>
      <c r="CI46" s="41"/>
      <c r="CJ46" s="41"/>
      <c r="CK46" s="41"/>
      <c r="CL46" s="25"/>
      <c r="CM46" s="25"/>
      <c r="CN46" s="41"/>
      <c r="CO46" s="41"/>
      <c r="CP46" s="41"/>
      <c r="CQ46" s="41"/>
      <c r="CR46" s="25"/>
      <c r="CS46" s="25"/>
      <c r="CT46" s="41"/>
      <c r="CU46" s="41"/>
      <c r="CV46" s="41"/>
      <c r="CW46" s="41"/>
      <c r="CX46" s="25">
        <f>CX47</f>
        <v>0</v>
      </c>
      <c r="CY46" s="25">
        <f t="shared" si="167"/>
        <v>0</v>
      </c>
      <c r="CZ46" s="25">
        <f t="shared" si="167"/>
        <v>1237</v>
      </c>
      <c r="DA46" s="25">
        <f t="shared" si="167"/>
        <v>1237</v>
      </c>
      <c r="DB46" s="115"/>
      <c r="DC46" s="115"/>
    </row>
    <row r="47" spans="1:107" s="9" customFormat="1" ht="33" x14ac:dyDescent="0.25">
      <c r="A47" s="57" t="s">
        <v>164</v>
      </c>
      <c r="B47" s="24" t="s">
        <v>50</v>
      </c>
      <c r="C47" s="24" t="s">
        <v>53</v>
      </c>
      <c r="D47" s="68" t="s">
        <v>859</v>
      </c>
      <c r="E47" s="24" t="s">
        <v>163</v>
      </c>
      <c r="F47" s="25"/>
      <c r="G47" s="25"/>
      <c r="H47" s="41"/>
      <c r="I47" s="41"/>
      <c r="J47" s="41"/>
      <c r="K47" s="41"/>
      <c r="L47" s="25"/>
      <c r="M47" s="25"/>
      <c r="N47" s="41"/>
      <c r="O47" s="41"/>
      <c r="P47" s="41"/>
      <c r="Q47" s="41"/>
      <c r="R47" s="25"/>
      <c r="S47" s="25"/>
      <c r="T47" s="41"/>
      <c r="U47" s="41"/>
      <c r="V47" s="41"/>
      <c r="W47" s="41"/>
      <c r="X47" s="25"/>
      <c r="Y47" s="25"/>
      <c r="Z47" s="41"/>
      <c r="AA47" s="41"/>
      <c r="AB47" s="41"/>
      <c r="AC47" s="41"/>
      <c r="AD47" s="25"/>
      <c r="AE47" s="25"/>
      <c r="AF47" s="41"/>
      <c r="AG47" s="41"/>
      <c r="AH47" s="41"/>
      <c r="AI47" s="41"/>
      <c r="AJ47" s="25"/>
      <c r="AK47" s="25"/>
      <c r="AL47" s="41"/>
      <c r="AM47" s="41"/>
      <c r="AN47" s="41"/>
      <c r="AO47" s="41"/>
      <c r="AP47" s="25"/>
      <c r="AQ47" s="25"/>
      <c r="AR47" s="41"/>
      <c r="AS47" s="41"/>
      <c r="AT47" s="41"/>
      <c r="AU47" s="41"/>
      <c r="AV47" s="25"/>
      <c r="AW47" s="25"/>
      <c r="AX47" s="41"/>
      <c r="AY47" s="41"/>
      <c r="AZ47" s="41"/>
      <c r="BA47" s="41"/>
      <c r="BB47" s="25"/>
      <c r="BC47" s="25"/>
      <c r="BD47" s="41"/>
      <c r="BE47" s="41"/>
      <c r="BF47" s="41"/>
      <c r="BG47" s="41"/>
      <c r="BH47" s="25"/>
      <c r="BI47" s="25"/>
      <c r="BJ47" s="41"/>
      <c r="BK47" s="41"/>
      <c r="BL47" s="41"/>
      <c r="BM47" s="41"/>
      <c r="BN47" s="25"/>
      <c r="BO47" s="25"/>
      <c r="BP47" s="41"/>
      <c r="BQ47" s="41"/>
      <c r="BR47" s="41"/>
      <c r="BS47" s="41"/>
      <c r="BT47" s="25"/>
      <c r="BU47" s="25"/>
      <c r="BV47" s="41"/>
      <c r="BW47" s="41"/>
      <c r="BX47" s="41"/>
      <c r="BY47" s="41"/>
      <c r="BZ47" s="25"/>
      <c r="CA47" s="25"/>
      <c r="CB47" s="41"/>
      <c r="CC47" s="41"/>
      <c r="CD47" s="41"/>
      <c r="CE47" s="41"/>
      <c r="CF47" s="25"/>
      <c r="CG47" s="25"/>
      <c r="CH47" s="41"/>
      <c r="CI47" s="41"/>
      <c r="CJ47" s="41"/>
      <c r="CK47" s="41"/>
      <c r="CL47" s="25"/>
      <c r="CM47" s="25"/>
      <c r="CN47" s="41"/>
      <c r="CO47" s="41"/>
      <c r="CP47" s="41"/>
      <c r="CQ47" s="41"/>
      <c r="CR47" s="25"/>
      <c r="CS47" s="25"/>
      <c r="CT47" s="41"/>
      <c r="CU47" s="41"/>
      <c r="CV47" s="41"/>
      <c r="CW47" s="41"/>
      <c r="CX47" s="25"/>
      <c r="CY47" s="25"/>
      <c r="CZ47" s="25">
        <v>1237</v>
      </c>
      <c r="DA47" s="25">
        <v>1237</v>
      </c>
      <c r="DB47" s="115"/>
      <c r="DC47" s="115"/>
    </row>
    <row r="48" spans="1:107" s="10" customFormat="1" ht="16.5" x14ac:dyDescent="0.25">
      <c r="A48" s="30"/>
      <c r="B48" s="24"/>
      <c r="C48" s="24"/>
      <c r="D48" s="29"/>
      <c r="E48" s="24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  <c r="AW48" s="51"/>
      <c r="AX48" s="51"/>
      <c r="AY48" s="51"/>
      <c r="AZ48" s="51"/>
      <c r="BA48" s="51"/>
      <c r="BB48" s="51"/>
      <c r="BC48" s="51"/>
      <c r="BD48" s="51"/>
      <c r="BE48" s="51"/>
      <c r="BF48" s="51"/>
      <c r="BG48" s="51"/>
      <c r="BH48" s="51"/>
      <c r="BI48" s="51"/>
      <c r="BJ48" s="51"/>
      <c r="BK48" s="51"/>
      <c r="BL48" s="51"/>
      <c r="BM48" s="51"/>
      <c r="BN48" s="51"/>
      <c r="BO48" s="51"/>
      <c r="BP48" s="51"/>
      <c r="BQ48" s="51"/>
      <c r="BR48" s="51"/>
      <c r="BS48" s="51"/>
      <c r="BT48" s="51"/>
      <c r="BU48" s="51"/>
      <c r="BV48" s="51"/>
      <c r="BW48" s="51"/>
      <c r="BX48" s="51"/>
      <c r="BY48" s="51"/>
      <c r="BZ48" s="51"/>
      <c r="CA48" s="51"/>
      <c r="CB48" s="51"/>
      <c r="CC48" s="51"/>
      <c r="CD48" s="51"/>
      <c r="CE48" s="51"/>
      <c r="CF48" s="51"/>
      <c r="CG48" s="51"/>
      <c r="CH48" s="51"/>
      <c r="CI48" s="51"/>
      <c r="CJ48" s="51"/>
      <c r="CK48" s="51"/>
      <c r="CL48" s="51"/>
      <c r="CM48" s="51"/>
      <c r="CN48" s="51"/>
      <c r="CO48" s="51"/>
      <c r="CP48" s="51"/>
      <c r="CQ48" s="51"/>
      <c r="CR48" s="51"/>
      <c r="CS48" s="51"/>
      <c r="CT48" s="51"/>
      <c r="CU48" s="51"/>
      <c r="CV48" s="51"/>
      <c r="CW48" s="51"/>
      <c r="CX48" s="51"/>
      <c r="CY48" s="51"/>
      <c r="CZ48" s="51"/>
      <c r="DA48" s="51"/>
      <c r="DB48" s="115"/>
      <c r="DC48" s="115"/>
    </row>
    <row r="49" spans="1:107" s="7" customFormat="1" ht="96" customHeight="1" x14ac:dyDescent="0.3">
      <c r="A49" s="54" t="s">
        <v>54</v>
      </c>
      <c r="B49" s="22" t="s">
        <v>50</v>
      </c>
      <c r="C49" s="22" t="s">
        <v>55</v>
      </c>
      <c r="D49" s="59"/>
      <c r="E49" s="22"/>
      <c r="F49" s="23">
        <f t="shared" ref="F49:G49" si="168">F50</f>
        <v>652332</v>
      </c>
      <c r="G49" s="23">
        <f t="shared" si="168"/>
        <v>53742</v>
      </c>
      <c r="H49" s="23">
        <f>H50</f>
        <v>0</v>
      </c>
      <c r="I49" s="23">
        <f t="shared" ref="I49:M49" si="169">I50</f>
        <v>0</v>
      </c>
      <c r="J49" s="23">
        <f t="shared" si="169"/>
        <v>0</v>
      </c>
      <c r="K49" s="23">
        <f t="shared" si="169"/>
        <v>0</v>
      </c>
      <c r="L49" s="23">
        <f t="shared" si="169"/>
        <v>652332</v>
      </c>
      <c r="M49" s="23">
        <f t="shared" si="169"/>
        <v>53742</v>
      </c>
      <c r="N49" s="23">
        <f>N50</f>
        <v>0</v>
      </c>
      <c r="O49" s="23">
        <f t="shared" ref="O49" si="170">O50</f>
        <v>0</v>
      </c>
      <c r="P49" s="23">
        <f t="shared" ref="P49" si="171">P50</f>
        <v>0</v>
      </c>
      <c r="Q49" s="23">
        <f t="shared" ref="Q49" si="172">Q50</f>
        <v>25</v>
      </c>
      <c r="R49" s="23">
        <f t="shared" ref="R49" si="173">R50</f>
        <v>652357</v>
      </c>
      <c r="S49" s="23">
        <f t="shared" ref="S49" si="174">S50</f>
        <v>53767</v>
      </c>
      <c r="T49" s="23">
        <f>T50</f>
        <v>0</v>
      </c>
      <c r="U49" s="23">
        <f t="shared" ref="U49:CF49" si="175">U50</f>
        <v>0</v>
      </c>
      <c r="V49" s="23">
        <f t="shared" si="175"/>
        <v>0</v>
      </c>
      <c r="W49" s="23">
        <f t="shared" si="175"/>
        <v>7</v>
      </c>
      <c r="X49" s="23">
        <f t="shared" si="175"/>
        <v>652364</v>
      </c>
      <c r="Y49" s="23">
        <f t="shared" si="175"/>
        <v>53774</v>
      </c>
      <c r="Z49" s="23">
        <f>Z50</f>
        <v>0</v>
      </c>
      <c r="AA49" s="23">
        <f t="shared" si="175"/>
        <v>0</v>
      </c>
      <c r="AB49" s="23">
        <f t="shared" si="175"/>
        <v>0</v>
      </c>
      <c r="AC49" s="23">
        <f t="shared" si="175"/>
        <v>0</v>
      </c>
      <c r="AD49" s="23">
        <f t="shared" si="175"/>
        <v>652364</v>
      </c>
      <c r="AE49" s="23">
        <f t="shared" si="175"/>
        <v>53774</v>
      </c>
      <c r="AF49" s="23">
        <f>AF50</f>
        <v>0</v>
      </c>
      <c r="AG49" s="23">
        <f t="shared" si="175"/>
        <v>0</v>
      </c>
      <c r="AH49" s="23">
        <f t="shared" si="175"/>
        <v>0</v>
      </c>
      <c r="AI49" s="23">
        <f t="shared" si="175"/>
        <v>0</v>
      </c>
      <c r="AJ49" s="23">
        <f t="shared" si="175"/>
        <v>652364</v>
      </c>
      <c r="AK49" s="23">
        <f t="shared" si="175"/>
        <v>53774</v>
      </c>
      <c r="AL49" s="23">
        <f>AL50</f>
        <v>0</v>
      </c>
      <c r="AM49" s="23">
        <f t="shared" si="175"/>
        <v>0</v>
      </c>
      <c r="AN49" s="23">
        <f t="shared" si="175"/>
        <v>0</v>
      </c>
      <c r="AO49" s="23">
        <f t="shared" si="175"/>
        <v>0</v>
      </c>
      <c r="AP49" s="23">
        <f t="shared" si="175"/>
        <v>652364</v>
      </c>
      <c r="AQ49" s="23">
        <f t="shared" si="175"/>
        <v>53774</v>
      </c>
      <c r="AR49" s="23">
        <f>AR50</f>
        <v>0</v>
      </c>
      <c r="AS49" s="23">
        <f t="shared" si="175"/>
        <v>0</v>
      </c>
      <c r="AT49" s="23">
        <f t="shared" si="175"/>
        <v>-93</v>
      </c>
      <c r="AU49" s="23">
        <f t="shared" si="175"/>
        <v>-889</v>
      </c>
      <c r="AV49" s="23">
        <f t="shared" si="175"/>
        <v>651382</v>
      </c>
      <c r="AW49" s="23">
        <f t="shared" si="175"/>
        <v>52885</v>
      </c>
      <c r="AX49" s="23">
        <f>AX50</f>
        <v>0</v>
      </c>
      <c r="AY49" s="23">
        <f t="shared" si="175"/>
        <v>0</v>
      </c>
      <c r="AZ49" s="23">
        <f t="shared" si="175"/>
        <v>0</v>
      </c>
      <c r="BA49" s="23">
        <f t="shared" si="175"/>
        <v>0</v>
      </c>
      <c r="BB49" s="23">
        <f t="shared" si="175"/>
        <v>651382</v>
      </c>
      <c r="BC49" s="23">
        <f t="shared" si="175"/>
        <v>52885</v>
      </c>
      <c r="BD49" s="23">
        <f>BD50</f>
        <v>0</v>
      </c>
      <c r="BE49" s="23">
        <f t="shared" si="175"/>
        <v>0</v>
      </c>
      <c r="BF49" s="23">
        <f t="shared" si="175"/>
        <v>0</v>
      </c>
      <c r="BG49" s="23">
        <f t="shared" si="175"/>
        <v>0</v>
      </c>
      <c r="BH49" s="23">
        <f t="shared" si="175"/>
        <v>651382</v>
      </c>
      <c r="BI49" s="23">
        <f t="shared" si="175"/>
        <v>52885</v>
      </c>
      <c r="BJ49" s="23">
        <f>BJ50</f>
        <v>0</v>
      </c>
      <c r="BK49" s="23">
        <f t="shared" si="175"/>
        <v>0</v>
      </c>
      <c r="BL49" s="23">
        <f t="shared" si="175"/>
        <v>0</v>
      </c>
      <c r="BM49" s="23">
        <f t="shared" si="175"/>
        <v>0</v>
      </c>
      <c r="BN49" s="23">
        <f t="shared" si="175"/>
        <v>651382</v>
      </c>
      <c r="BO49" s="23">
        <f t="shared" si="175"/>
        <v>52885</v>
      </c>
      <c r="BP49" s="23">
        <f>BP50</f>
        <v>0</v>
      </c>
      <c r="BQ49" s="23">
        <f t="shared" si="175"/>
        <v>-107</v>
      </c>
      <c r="BR49" s="23">
        <f t="shared" si="175"/>
        <v>-586</v>
      </c>
      <c r="BS49" s="23">
        <f t="shared" si="175"/>
        <v>0</v>
      </c>
      <c r="BT49" s="23">
        <f t="shared" si="175"/>
        <v>650689</v>
      </c>
      <c r="BU49" s="23">
        <f t="shared" si="175"/>
        <v>52885</v>
      </c>
      <c r="BV49" s="23">
        <f>BV50</f>
        <v>0</v>
      </c>
      <c r="BW49" s="23">
        <f t="shared" si="175"/>
        <v>-480</v>
      </c>
      <c r="BX49" s="23">
        <f t="shared" si="175"/>
        <v>0</v>
      </c>
      <c r="BY49" s="23">
        <f t="shared" si="175"/>
        <v>0</v>
      </c>
      <c r="BZ49" s="23">
        <f t="shared" si="175"/>
        <v>650209</v>
      </c>
      <c r="CA49" s="23">
        <f t="shared" si="175"/>
        <v>52885</v>
      </c>
      <c r="CB49" s="23">
        <f>CB50</f>
        <v>0</v>
      </c>
      <c r="CC49" s="23">
        <f t="shared" si="175"/>
        <v>0</v>
      </c>
      <c r="CD49" s="23">
        <f t="shared" si="175"/>
        <v>-62</v>
      </c>
      <c r="CE49" s="23">
        <f t="shared" si="175"/>
        <v>0</v>
      </c>
      <c r="CF49" s="23">
        <f t="shared" si="175"/>
        <v>650147</v>
      </c>
      <c r="CG49" s="23">
        <f t="shared" ref="CG49" si="176">CG50</f>
        <v>52885</v>
      </c>
      <c r="CH49" s="23">
        <f>CH50</f>
        <v>0</v>
      </c>
      <c r="CI49" s="23">
        <f t="shared" ref="CI49:CW49" si="177">CI50</f>
        <v>0</v>
      </c>
      <c r="CJ49" s="23">
        <f t="shared" si="177"/>
        <v>0</v>
      </c>
      <c r="CK49" s="23">
        <f t="shared" si="177"/>
        <v>0</v>
      </c>
      <c r="CL49" s="23">
        <f t="shared" si="177"/>
        <v>650147</v>
      </c>
      <c r="CM49" s="23">
        <f t="shared" si="177"/>
        <v>52885</v>
      </c>
      <c r="CN49" s="23">
        <f>CN50</f>
        <v>0</v>
      </c>
      <c r="CO49" s="23">
        <f t="shared" si="177"/>
        <v>0</v>
      </c>
      <c r="CP49" s="23">
        <f t="shared" si="177"/>
        <v>0</v>
      </c>
      <c r="CQ49" s="23">
        <f t="shared" si="177"/>
        <v>0</v>
      </c>
      <c r="CR49" s="23">
        <f t="shared" si="177"/>
        <v>650147</v>
      </c>
      <c r="CS49" s="23">
        <f t="shared" si="177"/>
        <v>52885</v>
      </c>
      <c r="CT49" s="23">
        <f>CT50</f>
        <v>0</v>
      </c>
      <c r="CU49" s="23">
        <f t="shared" si="177"/>
        <v>0</v>
      </c>
      <c r="CV49" s="23">
        <f t="shared" si="177"/>
        <v>0</v>
      </c>
      <c r="CW49" s="23">
        <f t="shared" si="177"/>
        <v>0</v>
      </c>
      <c r="CX49" s="23">
        <f>CX50+CX105</f>
        <v>650147</v>
      </c>
      <c r="CY49" s="23">
        <f t="shared" ref="CY49:DA49" si="178">CY50+CY105</f>
        <v>52885</v>
      </c>
      <c r="CZ49" s="23">
        <f t="shared" si="178"/>
        <v>649277</v>
      </c>
      <c r="DA49" s="23">
        <f t="shared" si="178"/>
        <v>52979</v>
      </c>
      <c r="DB49" s="116">
        <f t="shared" si="39"/>
        <v>99.866184109132234</v>
      </c>
      <c r="DC49" s="116">
        <f t="shared" ref="DC49:DC90" si="179">DA49/CY49*100</f>
        <v>100.17774416186064</v>
      </c>
    </row>
    <row r="50" spans="1:107" s="8" customFormat="1" ht="57" customHeight="1" x14ac:dyDescent="0.3">
      <c r="A50" s="30" t="s">
        <v>442</v>
      </c>
      <c r="B50" s="24" t="s">
        <v>50</v>
      </c>
      <c r="C50" s="24" t="s">
        <v>55</v>
      </c>
      <c r="D50" s="56" t="s">
        <v>236</v>
      </c>
      <c r="E50" s="28"/>
      <c r="F50" s="25">
        <f t="shared" ref="F50:G50" si="180">F51+F61</f>
        <v>652332</v>
      </c>
      <c r="G50" s="25">
        <f t="shared" si="180"/>
        <v>53742</v>
      </c>
      <c r="H50" s="77">
        <f>H51+H61</f>
        <v>0</v>
      </c>
      <c r="I50" s="77">
        <f t="shared" ref="I50:M50" si="181">I51+I61</f>
        <v>0</v>
      </c>
      <c r="J50" s="77">
        <f t="shared" si="181"/>
        <v>0</v>
      </c>
      <c r="K50" s="77">
        <f t="shared" si="181"/>
        <v>0</v>
      </c>
      <c r="L50" s="25">
        <f t="shared" si="181"/>
        <v>652332</v>
      </c>
      <c r="M50" s="25">
        <f t="shared" si="181"/>
        <v>53742</v>
      </c>
      <c r="N50" s="77">
        <f>N51+N61</f>
        <v>0</v>
      </c>
      <c r="O50" s="77">
        <f t="shared" ref="O50" si="182">O51+O61</f>
        <v>0</v>
      </c>
      <c r="P50" s="77">
        <f t="shared" ref="P50" si="183">P51+P61</f>
        <v>0</v>
      </c>
      <c r="Q50" s="77">
        <f t="shared" ref="Q50" si="184">Q51+Q61</f>
        <v>25</v>
      </c>
      <c r="R50" s="25">
        <f t="shared" ref="R50" si="185">R51+R61</f>
        <v>652357</v>
      </c>
      <c r="S50" s="25">
        <f t="shared" ref="S50" si="186">S51+S61</f>
        <v>53767</v>
      </c>
      <c r="T50" s="107">
        <f>T51+T61+T101</f>
        <v>0</v>
      </c>
      <c r="U50" s="107">
        <f t="shared" ref="U50:Y50" si="187">U51+U61+U101</f>
        <v>0</v>
      </c>
      <c r="V50" s="107">
        <f t="shared" si="187"/>
        <v>0</v>
      </c>
      <c r="W50" s="25">
        <f t="shared" si="187"/>
        <v>7</v>
      </c>
      <c r="X50" s="25">
        <f t="shared" si="187"/>
        <v>652364</v>
      </c>
      <c r="Y50" s="25">
        <f t="shared" si="187"/>
        <v>53774</v>
      </c>
      <c r="Z50" s="107">
        <f>Z51+Z61+Z101</f>
        <v>0</v>
      </c>
      <c r="AA50" s="107">
        <f t="shared" ref="AA50:AE50" si="188">AA51+AA61+AA101</f>
        <v>0</v>
      </c>
      <c r="AB50" s="107">
        <f t="shared" si="188"/>
        <v>0</v>
      </c>
      <c r="AC50" s="25">
        <f t="shared" si="188"/>
        <v>0</v>
      </c>
      <c r="AD50" s="25">
        <f t="shared" si="188"/>
        <v>652364</v>
      </c>
      <c r="AE50" s="25">
        <f t="shared" si="188"/>
        <v>53774</v>
      </c>
      <c r="AF50" s="107">
        <f>AF51+AF61+AF101</f>
        <v>0</v>
      </c>
      <c r="AG50" s="107">
        <f t="shared" ref="AG50:AK50" si="189">AG51+AG61+AG101</f>
        <v>0</v>
      </c>
      <c r="AH50" s="107">
        <f t="shared" si="189"/>
        <v>0</v>
      </c>
      <c r="AI50" s="25">
        <f t="shared" si="189"/>
        <v>0</v>
      </c>
      <c r="AJ50" s="25">
        <f t="shared" si="189"/>
        <v>652364</v>
      </c>
      <c r="AK50" s="25">
        <f t="shared" si="189"/>
        <v>53774</v>
      </c>
      <c r="AL50" s="107">
        <f>AL51+AL61+AL101</f>
        <v>0</v>
      </c>
      <c r="AM50" s="107">
        <f t="shared" ref="AM50:AQ50" si="190">AM51+AM61+AM101</f>
        <v>0</v>
      </c>
      <c r="AN50" s="107">
        <f t="shared" si="190"/>
        <v>0</v>
      </c>
      <c r="AO50" s="25">
        <f t="shared" si="190"/>
        <v>0</v>
      </c>
      <c r="AP50" s="25">
        <f t="shared" si="190"/>
        <v>652364</v>
      </c>
      <c r="AQ50" s="25">
        <f t="shared" si="190"/>
        <v>53774</v>
      </c>
      <c r="AR50" s="107">
        <f>AR51+AR61+AR101</f>
        <v>0</v>
      </c>
      <c r="AS50" s="107">
        <f t="shared" ref="AS50:AW50" si="191">AS51+AS61+AS101</f>
        <v>0</v>
      </c>
      <c r="AT50" s="107">
        <f t="shared" si="191"/>
        <v>-93</v>
      </c>
      <c r="AU50" s="25">
        <f t="shared" si="191"/>
        <v>-889</v>
      </c>
      <c r="AV50" s="25">
        <f t="shared" si="191"/>
        <v>651382</v>
      </c>
      <c r="AW50" s="25">
        <f t="shared" si="191"/>
        <v>52885</v>
      </c>
      <c r="AX50" s="107">
        <f>AX51+AX61+AX101</f>
        <v>0</v>
      </c>
      <c r="AY50" s="107">
        <f t="shared" ref="AY50:BC50" si="192">AY51+AY61+AY101</f>
        <v>0</v>
      </c>
      <c r="AZ50" s="107">
        <f t="shared" si="192"/>
        <v>0</v>
      </c>
      <c r="BA50" s="25">
        <f t="shared" si="192"/>
        <v>0</v>
      </c>
      <c r="BB50" s="25">
        <f t="shared" si="192"/>
        <v>651382</v>
      </c>
      <c r="BC50" s="25">
        <f t="shared" si="192"/>
        <v>52885</v>
      </c>
      <c r="BD50" s="107">
        <f>BD51+BD61+BD101</f>
        <v>0</v>
      </c>
      <c r="BE50" s="107">
        <f t="shared" ref="BE50:BI50" si="193">BE51+BE61+BE101</f>
        <v>0</v>
      </c>
      <c r="BF50" s="107">
        <f t="shared" si="193"/>
        <v>0</v>
      </c>
      <c r="BG50" s="25">
        <f t="shared" si="193"/>
        <v>0</v>
      </c>
      <c r="BH50" s="25">
        <f t="shared" si="193"/>
        <v>651382</v>
      </c>
      <c r="BI50" s="25">
        <f t="shared" si="193"/>
        <v>52885</v>
      </c>
      <c r="BJ50" s="107">
        <f>BJ51+BJ61+BJ101</f>
        <v>0</v>
      </c>
      <c r="BK50" s="107">
        <f t="shared" ref="BK50:BO50" si="194">BK51+BK61+BK101</f>
        <v>0</v>
      </c>
      <c r="BL50" s="107">
        <f t="shared" si="194"/>
        <v>0</v>
      </c>
      <c r="BM50" s="25">
        <f t="shared" si="194"/>
        <v>0</v>
      </c>
      <c r="BN50" s="25">
        <f t="shared" si="194"/>
        <v>651382</v>
      </c>
      <c r="BO50" s="25">
        <f t="shared" si="194"/>
        <v>52885</v>
      </c>
      <c r="BP50" s="107">
        <f>BP51+BP61+BP101</f>
        <v>0</v>
      </c>
      <c r="BQ50" s="107">
        <f t="shared" ref="BQ50:BU50" si="195">BQ51+BQ61+BQ101</f>
        <v>-107</v>
      </c>
      <c r="BR50" s="107">
        <f t="shared" si="195"/>
        <v>-586</v>
      </c>
      <c r="BS50" s="25">
        <f t="shared" si="195"/>
        <v>0</v>
      </c>
      <c r="BT50" s="25">
        <f t="shared" si="195"/>
        <v>650689</v>
      </c>
      <c r="BU50" s="25">
        <f t="shared" si="195"/>
        <v>52885</v>
      </c>
      <c r="BV50" s="107">
        <f>BV51+BV61+BV101</f>
        <v>0</v>
      </c>
      <c r="BW50" s="107">
        <f t="shared" ref="BW50:CA50" si="196">BW51+BW61+BW101</f>
        <v>-480</v>
      </c>
      <c r="BX50" s="107">
        <f t="shared" si="196"/>
        <v>0</v>
      </c>
      <c r="BY50" s="25">
        <f t="shared" si="196"/>
        <v>0</v>
      </c>
      <c r="BZ50" s="25">
        <f t="shared" si="196"/>
        <v>650209</v>
      </c>
      <c r="CA50" s="25">
        <f t="shared" si="196"/>
        <v>52885</v>
      </c>
      <c r="CB50" s="107">
        <f>CB51+CB61+CB101</f>
        <v>0</v>
      </c>
      <c r="CC50" s="107">
        <f t="shared" ref="CC50:CG50" si="197">CC51+CC61+CC101</f>
        <v>0</v>
      </c>
      <c r="CD50" s="107">
        <f t="shared" si="197"/>
        <v>-62</v>
      </c>
      <c r="CE50" s="25">
        <f t="shared" si="197"/>
        <v>0</v>
      </c>
      <c r="CF50" s="25">
        <f t="shared" si="197"/>
        <v>650147</v>
      </c>
      <c r="CG50" s="25">
        <f t="shared" si="197"/>
        <v>52885</v>
      </c>
      <c r="CH50" s="107">
        <f>CH51+CH61+CH101</f>
        <v>0</v>
      </c>
      <c r="CI50" s="107">
        <f t="shared" ref="CI50:CM50" si="198">CI51+CI61+CI101</f>
        <v>0</v>
      </c>
      <c r="CJ50" s="107">
        <f t="shared" si="198"/>
        <v>0</v>
      </c>
      <c r="CK50" s="25">
        <f t="shared" si="198"/>
        <v>0</v>
      </c>
      <c r="CL50" s="25">
        <f t="shared" si="198"/>
        <v>650147</v>
      </c>
      <c r="CM50" s="25">
        <f t="shared" si="198"/>
        <v>52885</v>
      </c>
      <c r="CN50" s="107">
        <f>CN51+CN61+CN101</f>
        <v>0</v>
      </c>
      <c r="CO50" s="107">
        <f t="shared" ref="CO50:CS50" si="199">CO51+CO61+CO101</f>
        <v>0</v>
      </c>
      <c r="CP50" s="107">
        <f t="shared" si="199"/>
        <v>0</v>
      </c>
      <c r="CQ50" s="25">
        <f t="shared" si="199"/>
        <v>0</v>
      </c>
      <c r="CR50" s="25">
        <f t="shared" si="199"/>
        <v>650147</v>
      </c>
      <c r="CS50" s="25">
        <f t="shared" si="199"/>
        <v>52885</v>
      </c>
      <c r="CT50" s="107">
        <f>CT51+CT61+CT101</f>
        <v>0</v>
      </c>
      <c r="CU50" s="107">
        <f t="shared" ref="CU50:CY50" si="200">CU51+CU61+CU101</f>
        <v>0</v>
      </c>
      <c r="CV50" s="107">
        <f t="shared" si="200"/>
        <v>0</v>
      </c>
      <c r="CW50" s="25">
        <f t="shared" si="200"/>
        <v>0</v>
      </c>
      <c r="CX50" s="25">
        <f t="shared" si="200"/>
        <v>650147</v>
      </c>
      <c r="CY50" s="25">
        <f t="shared" si="200"/>
        <v>52885</v>
      </c>
      <c r="CZ50" s="25">
        <f t="shared" ref="CZ50:DA50" si="201">CZ51+CZ61+CZ101</f>
        <v>648727</v>
      </c>
      <c r="DA50" s="25">
        <f t="shared" si="201"/>
        <v>52429</v>
      </c>
      <c r="DB50" s="115">
        <f t="shared" si="39"/>
        <v>99.781587856284816</v>
      </c>
      <c r="DC50" s="115">
        <f t="shared" si="179"/>
        <v>99.137751725441987</v>
      </c>
    </row>
    <row r="51" spans="1:107" s="8" customFormat="1" ht="36.75" customHeight="1" x14ac:dyDescent="0.25">
      <c r="A51" s="30" t="s">
        <v>149</v>
      </c>
      <c r="B51" s="24" t="s">
        <v>50</v>
      </c>
      <c r="C51" s="24" t="s">
        <v>55</v>
      </c>
      <c r="D51" s="26" t="s">
        <v>520</v>
      </c>
      <c r="E51" s="24"/>
      <c r="F51" s="25">
        <f t="shared" ref="F51:G51" si="202">F52</f>
        <v>598590</v>
      </c>
      <c r="G51" s="25">
        <f t="shared" si="202"/>
        <v>0</v>
      </c>
      <c r="H51" s="77">
        <f>H52</f>
        <v>0</v>
      </c>
      <c r="I51" s="77">
        <f t="shared" ref="I51:M51" si="203">I52</f>
        <v>0</v>
      </c>
      <c r="J51" s="77">
        <f t="shared" si="203"/>
        <v>0</v>
      </c>
      <c r="K51" s="77">
        <f t="shared" si="203"/>
        <v>0</v>
      </c>
      <c r="L51" s="25">
        <f t="shared" si="203"/>
        <v>598590</v>
      </c>
      <c r="M51" s="25">
        <f t="shared" si="203"/>
        <v>0</v>
      </c>
      <c r="N51" s="77">
        <f>N52</f>
        <v>0</v>
      </c>
      <c r="O51" s="77">
        <f t="shared" ref="O51" si="204">O52</f>
        <v>0</v>
      </c>
      <c r="P51" s="77">
        <f t="shared" ref="P51" si="205">P52</f>
        <v>0</v>
      </c>
      <c r="Q51" s="77">
        <f t="shared" ref="Q51" si="206">Q52</f>
        <v>0</v>
      </c>
      <c r="R51" s="25">
        <f t="shared" ref="R51" si="207">R52</f>
        <v>598590</v>
      </c>
      <c r="S51" s="25">
        <f t="shared" ref="S51" si="208">S52</f>
        <v>0</v>
      </c>
      <c r="T51" s="77">
        <f>T52</f>
        <v>0</v>
      </c>
      <c r="U51" s="77">
        <f t="shared" ref="U51:CF51" si="209">U52</f>
        <v>0</v>
      </c>
      <c r="V51" s="77">
        <f t="shared" si="209"/>
        <v>0</v>
      </c>
      <c r="W51" s="77">
        <f t="shared" si="209"/>
        <v>0</v>
      </c>
      <c r="X51" s="25">
        <f t="shared" si="209"/>
        <v>598590</v>
      </c>
      <c r="Y51" s="25">
        <f t="shared" si="209"/>
        <v>0</v>
      </c>
      <c r="Z51" s="77">
        <f>Z52</f>
        <v>0</v>
      </c>
      <c r="AA51" s="77">
        <f t="shared" si="209"/>
        <v>0</v>
      </c>
      <c r="AB51" s="77">
        <f t="shared" si="209"/>
        <v>0</v>
      </c>
      <c r="AC51" s="77">
        <f t="shared" si="209"/>
        <v>0</v>
      </c>
      <c r="AD51" s="25">
        <f t="shared" si="209"/>
        <v>598590</v>
      </c>
      <c r="AE51" s="25">
        <f t="shared" si="209"/>
        <v>0</v>
      </c>
      <c r="AF51" s="77">
        <f>AF52</f>
        <v>0</v>
      </c>
      <c r="AG51" s="77">
        <f t="shared" si="209"/>
        <v>0</v>
      </c>
      <c r="AH51" s="77">
        <f t="shared" si="209"/>
        <v>0</v>
      </c>
      <c r="AI51" s="77">
        <f t="shared" si="209"/>
        <v>0</v>
      </c>
      <c r="AJ51" s="25">
        <f t="shared" si="209"/>
        <v>598590</v>
      </c>
      <c r="AK51" s="25">
        <f t="shared" si="209"/>
        <v>0</v>
      </c>
      <c r="AL51" s="77">
        <f>AL52</f>
        <v>0</v>
      </c>
      <c r="AM51" s="77">
        <f t="shared" si="209"/>
        <v>0</v>
      </c>
      <c r="AN51" s="77">
        <f t="shared" si="209"/>
        <v>0</v>
      </c>
      <c r="AO51" s="77">
        <f t="shared" si="209"/>
        <v>0</v>
      </c>
      <c r="AP51" s="25">
        <f t="shared" si="209"/>
        <v>598590</v>
      </c>
      <c r="AQ51" s="25">
        <f t="shared" si="209"/>
        <v>0</v>
      </c>
      <c r="AR51" s="77">
        <f>AR52</f>
        <v>0</v>
      </c>
      <c r="AS51" s="77">
        <f t="shared" si="209"/>
        <v>0</v>
      </c>
      <c r="AT51" s="77">
        <f t="shared" si="209"/>
        <v>-93</v>
      </c>
      <c r="AU51" s="77">
        <f t="shared" si="209"/>
        <v>0</v>
      </c>
      <c r="AV51" s="25">
        <f t="shared" si="209"/>
        <v>598497</v>
      </c>
      <c r="AW51" s="25">
        <f t="shared" si="209"/>
        <v>0</v>
      </c>
      <c r="AX51" s="77">
        <f>AX52</f>
        <v>0</v>
      </c>
      <c r="AY51" s="77">
        <f t="shared" si="209"/>
        <v>0</v>
      </c>
      <c r="AZ51" s="77">
        <f t="shared" si="209"/>
        <v>0</v>
      </c>
      <c r="BA51" s="77">
        <f t="shared" si="209"/>
        <v>0</v>
      </c>
      <c r="BB51" s="25">
        <f t="shared" si="209"/>
        <v>598497</v>
      </c>
      <c r="BC51" s="25">
        <f t="shared" si="209"/>
        <v>0</v>
      </c>
      <c r="BD51" s="77">
        <f>BD52</f>
        <v>0</v>
      </c>
      <c r="BE51" s="77">
        <f t="shared" si="209"/>
        <v>0</v>
      </c>
      <c r="BF51" s="77">
        <f t="shared" si="209"/>
        <v>0</v>
      </c>
      <c r="BG51" s="77">
        <f t="shared" si="209"/>
        <v>0</v>
      </c>
      <c r="BH51" s="25">
        <f t="shared" si="209"/>
        <v>598497</v>
      </c>
      <c r="BI51" s="25">
        <f t="shared" si="209"/>
        <v>0</v>
      </c>
      <c r="BJ51" s="77">
        <f>BJ52</f>
        <v>0</v>
      </c>
      <c r="BK51" s="77">
        <f t="shared" si="209"/>
        <v>0</v>
      </c>
      <c r="BL51" s="77">
        <f t="shared" si="209"/>
        <v>0</v>
      </c>
      <c r="BM51" s="77">
        <f t="shared" si="209"/>
        <v>0</v>
      </c>
      <c r="BN51" s="25">
        <f t="shared" si="209"/>
        <v>598497</v>
      </c>
      <c r="BO51" s="25">
        <f t="shared" si="209"/>
        <v>0</v>
      </c>
      <c r="BP51" s="77">
        <f>BP52</f>
        <v>0</v>
      </c>
      <c r="BQ51" s="77">
        <f t="shared" si="209"/>
        <v>-107</v>
      </c>
      <c r="BR51" s="77">
        <f t="shared" si="209"/>
        <v>-586</v>
      </c>
      <c r="BS51" s="77">
        <f t="shared" si="209"/>
        <v>0</v>
      </c>
      <c r="BT51" s="25">
        <f t="shared" si="209"/>
        <v>597804</v>
      </c>
      <c r="BU51" s="25">
        <f t="shared" si="209"/>
        <v>0</v>
      </c>
      <c r="BV51" s="77">
        <f>BV52</f>
        <v>0</v>
      </c>
      <c r="BW51" s="77">
        <f t="shared" si="209"/>
        <v>-480</v>
      </c>
      <c r="BX51" s="77">
        <f t="shared" si="209"/>
        <v>0</v>
      </c>
      <c r="BY51" s="77">
        <f t="shared" si="209"/>
        <v>0</v>
      </c>
      <c r="BZ51" s="25">
        <f t="shared" si="209"/>
        <v>597324</v>
      </c>
      <c r="CA51" s="25">
        <f t="shared" si="209"/>
        <v>0</v>
      </c>
      <c r="CB51" s="77">
        <f>CB52</f>
        <v>0</v>
      </c>
      <c r="CC51" s="77">
        <f t="shared" si="209"/>
        <v>0</v>
      </c>
      <c r="CD51" s="77">
        <f t="shared" si="209"/>
        <v>-62</v>
      </c>
      <c r="CE51" s="77">
        <f t="shared" si="209"/>
        <v>0</v>
      </c>
      <c r="CF51" s="25">
        <f t="shared" si="209"/>
        <v>597262</v>
      </c>
      <c r="CG51" s="25">
        <f t="shared" ref="CG51" si="210">CG52</f>
        <v>0</v>
      </c>
      <c r="CH51" s="77">
        <f>CH52</f>
        <v>0</v>
      </c>
      <c r="CI51" s="77">
        <f t="shared" ref="CI51:DA51" si="211">CI52</f>
        <v>0</v>
      </c>
      <c r="CJ51" s="77">
        <f t="shared" si="211"/>
        <v>0</v>
      </c>
      <c r="CK51" s="77">
        <f t="shared" si="211"/>
        <v>0</v>
      </c>
      <c r="CL51" s="25">
        <f t="shared" si="211"/>
        <v>597262</v>
      </c>
      <c r="CM51" s="25">
        <f t="shared" si="211"/>
        <v>0</v>
      </c>
      <c r="CN51" s="77">
        <f>CN52</f>
        <v>0</v>
      </c>
      <c r="CO51" s="77">
        <f t="shared" si="211"/>
        <v>0</v>
      </c>
      <c r="CP51" s="77">
        <f t="shared" si="211"/>
        <v>0</v>
      </c>
      <c r="CQ51" s="77">
        <f t="shared" si="211"/>
        <v>0</v>
      </c>
      <c r="CR51" s="25">
        <f t="shared" si="211"/>
        <v>597262</v>
      </c>
      <c r="CS51" s="25">
        <f t="shared" si="211"/>
        <v>0</v>
      </c>
      <c r="CT51" s="77">
        <f>CT52</f>
        <v>0</v>
      </c>
      <c r="CU51" s="77">
        <f t="shared" si="211"/>
        <v>0</v>
      </c>
      <c r="CV51" s="77">
        <f t="shared" si="211"/>
        <v>0</v>
      </c>
      <c r="CW51" s="77">
        <f t="shared" si="211"/>
        <v>0</v>
      </c>
      <c r="CX51" s="25">
        <f t="shared" si="211"/>
        <v>597262</v>
      </c>
      <c r="CY51" s="25">
        <f t="shared" si="211"/>
        <v>0</v>
      </c>
      <c r="CZ51" s="25">
        <f t="shared" si="211"/>
        <v>596298</v>
      </c>
      <c r="DA51" s="25">
        <f t="shared" si="211"/>
        <v>0</v>
      </c>
      <c r="DB51" s="115">
        <f t="shared" si="39"/>
        <v>99.838596796715677</v>
      </c>
      <c r="DC51" s="115"/>
    </row>
    <row r="52" spans="1:107" s="9" customFormat="1" ht="21.75" customHeight="1" x14ac:dyDescent="0.25">
      <c r="A52" s="30" t="s">
        <v>113</v>
      </c>
      <c r="B52" s="24" t="s">
        <v>50</v>
      </c>
      <c r="C52" s="24" t="s">
        <v>55</v>
      </c>
      <c r="D52" s="26" t="s">
        <v>522</v>
      </c>
      <c r="E52" s="24"/>
      <c r="F52" s="25">
        <f t="shared" ref="F52:G52" si="212">F53+F55+F59+F57</f>
        <v>598590</v>
      </c>
      <c r="G52" s="25">
        <f t="shared" si="212"/>
        <v>0</v>
      </c>
      <c r="H52" s="41">
        <f>H53+H55+H59</f>
        <v>0</v>
      </c>
      <c r="I52" s="41"/>
      <c r="J52" s="41"/>
      <c r="K52" s="41"/>
      <c r="L52" s="25">
        <f t="shared" ref="L52:M52" si="213">L53+L55+L59+L57</f>
        <v>598590</v>
      </c>
      <c r="M52" s="25">
        <f t="shared" si="213"/>
        <v>0</v>
      </c>
      <c r="N52" s="41">
        <f>N53+N55+N59+N57</f>
        <v>0</v>
      </c>
      <c r="O52" s="41">
        <f t="shared" ref="O52:S52" si="214">O53+O55+O59+O57</f>
        <v>0</v>
      </c>
      <c r="P52" s="41">
        <f t="shared" si="214"/>
        <v>0</v>
      </c>
      <c r="Q52" s="41">
        <f t="shared" si="214"/>
        <v>0</v>
      </c>
      <c r="R52" s="25">
        <f t="shared" si="214"/>
        <v>598590</v>
      </c>
      <c r="S52" s="41">
        <f t="shared" si="214"/>
        <v>0</v>
      </c>
      <c r="T52" s="41">
        <f>T53+T55+T59+T57</f>
        <v>0</v>
      </c>
      <c r="U52" s="41">
        <f t="shared" ref="U52:Y52" si="215">U53+U55+U59+U57</f>
        <v>0</v>
      </c>
      <c r="V52" s="41">
        <f t="shared" si="215"/>
        <v>0</v>
      </c>
      <c r="W52" s="41">
        <f t="shared" si="215"/>
        <v>0</v>
      </c>
      <c r="X52" s="25">
        <f t="shared" si="215"/>
        <v>598590</v>
      </c>
      <c r="Y52" s="41">
        <f t="shared" si="215"/>
        <v>0</v>
      </c>
      <c r="Z52" s="41">
        <f>Z53+Z55+Z59+Z57</f>
        <v>0</v>
      </c>
      <c r="AA52" s="41">
        <f t="shared" ref="AA52:AE52" si="216">AA53+AA55+AA59+AA57</f>
        <v>0</v>
      </c>
      <c r="AB52" s="41">
        <f t="shared" si="216"/>
        <v>0</v>
      </c>
      <c r="AC52" s="41">
        <f t="shared" si="216"/>
        <v>0</v>
      </c>
      <c r="AD52" s="25">
        <f t="shared" si="216"/>
        <v>598590</v>
      </c>
      <c r="AE52" s="41">
        <f t="shared" si="216"/>
        <v>0</v>
      </c>
      <c r="AF52" s="41">
        <f>AF53+AF55+AF59+AF57</f>
        <v>0</v>
      </c>
      <c r="AG52" s="41">
        <f t="shared" ref="AG52:AK52" si="217">AG53+AG55+AG59+AG57</f>
        <v>0</v>
      </c>
      <c r="AH52" s="41">
        <f t="shared" si="217"/>
        <v>0</v>
      </c>
      <c r="AI52" s="41">
        <f t="shared" si="217"/>
        <v>0</v>
      </c>
      <c r="AJ52" s="25">
        <f t="shared" si="217"/>
        <v>598590</v>
      </c>
      <c r="AK52" s="41">
        <f t="shared" si="217"/>
        <v>0</v>
      </c>
      <c r="AL52" s="41">
        <f>AL53+AL55+AL59+AL57</f>
        <v>0</v>
      </c>
      <c r="AM52" s="41">
        <f t="shared" ref="AM52:AQ52" si="218">AM53+AM55+AM59+AM57</f>
        <v>0</v>
      </c>
      <c r="AN52" s="41">
        <f t="shared" si="218"/>
        <v>0</v>
      </c>
      <c r="AO52" s="41">
        <f t="shared" si="218"/>
        <v>0</v>
      </c>
      <c r="AP52" s="25">
        <f t="shared" si="218"/>
        <v>598590</v>
      </c>
      <c r="AQ52" s="41">
        <f t="shared" si="218"/>
        <v>0</v>
      </c>
      <c r="AR52" s="41">
        <f>AR53+AR55+AR59+AR57</f>
        <v>0</v>
      </c>
      <c r="AS52" s="41">
        <f t="shared" ref="AS52:AW52" si="219">AS53+AS55+AS59+AS57</f>
        <v>0</v>
      </c>
      <c r="AT52" s="41">
        <f t="shared" si="219"/>
        <v>-93</v>
      </c>
      <c r="AU52" s="41">
        <f t="shared" si="219"/>
        <v>0</v>
      </c>
      <c r="AV52" s="25">
        <f t="shared" si="219"/>
        <v>598497</v>
      </c>
      <c r="AW52" s="41">
        <f t="shared" si="219"/>
        <v>0</v>
      </c>
      <c r="AX52" s="41">
        <f>AX53+AX55+AX59+AX57</f>
        <v>0</v>
      </c>
      <c r="AY52" s="41">
        <f t="shared" ref="AY52:BC52" si="220">AY53+AY55+AY59+AY57</f>
        <v>0</v>
      </c>
      <c r="AZ52" s="41">
        <f t="shared" si="220"/>
        <v>0</v>
      </c>
      <c r="BA52" s="41">
        <f t="shared" si="220"/>
        <v>0</v>
      </c>
      <c r="BB52" s="25">
        <f t="shared" si="220"/>
        <v>598497</v>
      </c>
      <c r="BC52" s="41">
        <f t="shared" si="220"/>
        <v>0</v>
      </c>
      <c r="BD52" s="41">
        <f>BD53+BD55+BD59+BD57</f>
        <v>0</v>
      </c>
      <c r="BE52" s="41">
        <f t="shared" ref="BE52:BI52" si="221">BE53+BE55+BE59+BE57</f>
        <v>0</v>
      </c>
      <c r="BF52" s="41">
        <f t="shared" si="221"/>
        <v>0</v>
      </c>
      <c r="BG52" s="41">
        <f t="shared" si="221"/>
        <v>0</v>
      </c>
      <c r="BH52" s="25">
        <f t="shared" si="221"/>
        <v>598497</v>
      </c>
      <c r="BI52" s="41">
        <f t="shared" si="221"/>
        <v>0</v>
      </c>
      <c r="BJ52" s="41">
        <f>BJ53+BJ55+BJ59+BJ57</f>
        <v>0</v>
      </c>
      <c r="BK52" s="41">
        <f t="shared" ref="BK52:BO52" si="222">BK53+BK55+BK59+BK57</f>
        <v>0</v>
      </c>
      <c r="BL52" s="41">
        <f t="shared" si="222"/>
        <v>0</v>
      </c>
      <c r="BM52" s="41">
        <f t="shared" si="222"/>
        <v>0</v>
      </c>
      <c r="BN52" s="25">
        <f t="shared" si="222"/>
        <v>598497</v>
      </c>
      <c r="BO52" s="41">
        <f t="shared" si="222"/>
        <v>0</v>
      </c>
      <c r="BP52" s="41">
        <f>BP53+BP55+BP59+BP57</f>
        <v>0</v>
      </c>
      <c r="BQ52" s="41">
        <f t="shared" ref="BQ52:BU52" si="223">BQ53+BQ55+BQ59+BQ57</f>
        <v>-107</v>
      </c>
      <c r="BR52" s="41">
        <f t="shared" si="223"/>
        <v>-586</v>
      </c>
      <c r="BS52" s="41">
        <f t="shared" si="223"/>
        <v>0</v>
      </c>
      <c r="BT52" s="25">
        <f t="shared" si="223"/>
        <v>597804</v>
      </c>
      <c r="BU52" s="41">
        <f t="shared" si="223"/>
        <v>0</v>
      </c>
      <c r="BV52" s="41">
        <f>BV53+BV55+BV59+BV57</f>
        <v>0</v>
      </c>
      <c r="BW52" s="41">
        <f t="shared" ref="BW52:CA52" si="224">BW53+BW55+BW59+BW57</f>
        <v>-480</v>
      </c>
      <c r="BX52" s="41">
        <f t="shared" si="224"/>
        <v>0</v>
      </c>
      <c r="BY52" s="41">
        <f t="shared" si="224"/>
        <v>0</v>
      </c>
      <c r="BZ52" s="25">
        <f t="shared" si="224"/>
        <v>597324</v>
      </c>
      <c r="CA52" s="41">
        <f t="shared" si="224"/>
        <v>0</v>
      </c>
      <c r="CB52" s="41">
        <f>CB53+CB55+CB59+CB57</f>
        <v>0</v>
      </c>
      <c r="CC52" s="41">
        <f t="shared" ref="CC52:CG52" si="225">CC53+CC55+CC59+CC57</f>
        <v>0</v>
      </c>
      <c r="CD52" s="41">
        <f t="shared" si="225"/>
        <v>-62</v>
      </c>
      <c r="CE52" s="41">
        <f t="shared" si="225"/>
        <v>0</v>
      </c>
      <c r="CF52" s="25">
        <f t="shared" si="225"/>
        <v>597262</v>
      </c>
      <c r="CG52" s="41">
        <f t="shared" si="225"/>
        <v>0</v>
      </c>
      <c r="CH52" s="41">
        <f>CH53+CH55+CH59+CH57</f>
        <v>0</v>
      </c>
      <c r="CI52" s="41">
        <f t="shared" ref="CI52:CM52" si="226">CI53+CI55+CI59+CI57</f>
        <v>0</v>
      </c>
      <c r="CJ52" s="41">
        <f t="shared" si="226"/>
        <v>0</v>
      </c>
      <c r="CK52" s="41">
        <f t="shared" si="226"/>
        <v>0</v>
      </c>
      <c r="CL52" s="25">
        <f t="shared" si="226"/>
        <v>597262</v>
      </c>
      <c r="CM52" s="41">
        <f t="shared" si="226"/>
        <v>0</v>
      </c>
      <c r="CN52" s="41">
        <f>CN53+CN55+CN59+CN57</f>
        <v>0</v>
      </c>
      <c r="CO52" s="41">
        <f t="shared" ref="CO52:CS52" si="227">CO53+CO55+CO59+CO57</f>
        <v>0</v>
      </c>
      <c r="CP52" s="41">
        <f t="shared" si="227"/>
        <v>0</v>
      </c>
      <c r="CQ52" s="41">
        <f t="shared" si="227"/>
        <v>0</v>
      </c>
      <c r="CR52" s="25">
        <f t="shared" si="227"/>
        <v>597262</v>
      </c>
      <c r="CS52" s="41">
        <f t="shared" si="227"/>
        <v>0</v>
      </c>
      <c r="CT52" s="41">
        <f>CT53+CT55+CT59+CT57</f>
        <v>0</v>
      </c>
      <c r="CU52" s="41">
        <f t="shared" ref="CU52:CY52" si="228">CU53+CU55+CU59+CU57</f>
        <v>0</v>
      </c>
      <c r="CV52" s="41">
        <f t="shared" si="228"/>
        <v>0</v>
      </c>
      <c r="CW52" s="41">
        <f t="shared" si="228"/>
        <v>0</v>
      </c>
      <c r="CX52" s="25">
        <f t="shared" si="228"/>
        <v>597262</v>
      </c>
      <c r="CY52" s="41">
        <f t="shared" si="228"/>
        <v>0</v>
      </c>
      <c r="CZ52" s="25">
        <f t="shared" ref="CZ52:DA52" si="229">CZ53+CZ55+CZ59+CZ57</f>
        <v>596298</v>
      </c>
      <c r="DA52" s="41">
        <f t="shared" si="229"/>
        <v>0</v>
      </c>
      <c r="DB52" s="115">
        <f t="shared" si="39"/>
        <v>99.838596796715677</v>
      </c>
      <c r="DC52" s="115"/>
    </row>
    <row r="53" spans="1:107" s="9" customFormat="1" ht="82.5" customHeight="1" x14ac:dyDescent="0.25">
      <c r="A53" s="30" t="s">
        <v>446</v>
      </c>
      <c r="B53" s="24" t="s">
        <v>50</v>
      </c>
      <c r="C53" s="24" t="s">
        <v>55</v>
      </c>
      <c r="D53" s="26" t="s">
        <v>522</v>
      </c>
      <c r="E53" s="24" t="s">
        <v>105</v>
      </c>
      <c r="F53" s="25">
        <f t="shared" ref="F53:G53" si="230">F54</f>
        <v>587980</v>
      </c>
      <c r="G53" s="25">
        <f t="shared" si="230"/>
        <v>0</v>
      </c>
      <c r="H53" s="41">
        <f>H54</f>
        <v>0</v>
      </c>
      <c r="I53" s="41">
        <f t="shared" ref="I53:M53" si="231">I54</f>
        <v>0</v>
      </c>
      <c r="J53" s="41">
        <f t="shared" si="231"/>
        <v>0</v>
      </c>
      <c r="K53" s="41">
        <f t="shared" si="231"/>
        <v>0</v>
      </c>
      <c r="L53" s="25">
        <f t="shared" si="231"/>
        <v>587980</v>
      </c>
      <c r="M53" s="25">
        <f t="shared" si="231"/>
        <v>0</v>
      </c>
      <c r="N53" s="41">
        <f>N54</f>
        <v>0</v>
      </c>
      <c r="O53" s="41">
        <f t="shared" ref="O53" si="232">O54</f>
        <v>-275</v>
      </c>
      <c r="P53" s="41">
        <f t="shared" ref="P53" si="233">P54</f>
        <v>0</v>
      </c>
      <c r="Q53" s="41">
        <f t="shared" ref="Q53" si="234">Q54</f>
        <v>0</v>
      </c>
      <c r="R53" s="25">
        <f t="shared" ref="R53" si="235">R54</f>
        <v>587705</v>
      </c>
      <c r="S53" s="25">
        <f t="shared" ref="S53" si="236">S54</f>
        <v>0</v>
      </c>
      <c r="T53" s="41">
        <f>T54</f>
        <v>0</v>
      </c>
      <c r="U53" s="41">
        <f t="shared" ref="U53:CF53" si="237">U54</f>
        <v>0</v>
      </c>
      <c r="V53" s="41">
        <f t="shared" si="237"/>
        <v>0</v>
      </c>
      <c r="W53" s="41">
        <f t="shared" si="237"/>
        <v>0</v>
      </c>
      <c r="X53" s="25">
        <f t="shared" si="237"/>
        <v>587705</v>
      </c>
      <c r="Y53" s="25">
        <f t="shared" si="237"/>
        <v>0</v>
      </c>
      <c r="Z53" s="41">
        <f>Z54</f>
        <v>0</v>
      </c>
      <c r="AA53" s="41">
        <f t="shared" si="237"/>
        <v>-120</v>
      </c>
      <c r="AB53" s="41">
        <f t="shared" si="237"/>
        <v>0</v>
      </c>
      <c r="AC53" s="41">
        <f t="shared" si="237"/>
        <v>0</v>
      </c>
      <c r="AD53" s="25">
        <f t="shared" si="237"/>
        <v>587585</v>
      </c>
      <c r="AE53" s="25">
        <f t="shared" si="237"/>
        <v>0</v>
      </c>
      <c r="AF53" s="41">
        <f>AF54</f>
        <v>0</v>
      </c>
      <c r="AG53" s="41">
        <f t="shared" si="237"/>
        <v>0</v>
      </c>
      <c r="AH53" s="41">
        <f t="shared" si="237"/>
        <v>0</v>
      </c>
      <c r="AI53" s="41">
        <f t="shared" si="237"/>
        <v>0</v>
      </c>
      <c r="AJ53" s="25">
        <f t="shared" si="237"/>
        <v>587585</v>
      </c>
      <c r="AK53" s="25">
        <f t="shared" si="237"/>
        <v>0</v>
      </c>
      <c r="AL53" s="41">
        <f>AL54</f>
        <v>0</v>
      </c>
      <c r="AM53" s="41">
        <f t="shared" si="237"/>
        <v>0</v>
      </c>
      <c r="AN53" s="41">
        <f t="shared" si="237"/>
        <v>0</v>
      </c>
      <c r="AO53" s="41">
        <f t="shared" si="237"/>
        <v>0</v>
      </c>
      <c r="AP53" s="25">
        <f t="shared" si="237"/>
        <v>587585</v>
      </c>
      <c r="AQ53" s="25">
        <f t="shared" si="237"/>
        <v>0</v>
      </c>
      <c r="AR53" s="41">
        <f>AR54</f>
        <v>0</v>
      </c>
      <c r="AS53" s="41">
        <f t="shared" si="237"/>
        <v>0</v>
      </c>
      <c r="AT53" s="41">
        <f t="shared" si="237"/>
        <v>0</v>
      </c>
      <c r="AU53" s="41">
        <f t="shared" si="237"/>
        <v>0</v>
      </c>
      <c r="AV53" s="25">
        <f t="shared" si="237"/>
        <v>587585</v>
      </c>
      <c r="AW53" s="25">
        <f t="shared" si="237"/>
        <v>0</v>
      </c>
      <c r="AX53" s="41">
        <f>AX54</f>
        <v>0</v>
      </c>
      <c r="AY53" s="41">
        <f t="shared" si="237"/>
        <v>0</v>
      </c>
      <c r="AZ53" s="41">
        <f t="shared" si="237"/>
        <v>0</v>
      </c>
      <c r="BA53" s="41">
        <f t="shared" si="237"/>
        <v>0</v>
      </c>
      <c r="BB53" s="25">
        <f t="shared" si="237"/>
        <v>587585</v>
      </c>
      <c r="BC53" s="25">
        <f t="shared" si="237"/>
        <v>0</v>
      </c>
      <c r="BD53" s="41">
        <f>BD54</f>
        <v>0</v>
      </c>
      <c r="BE53" s="41">
        <f t="shared" si="237"/>
        <v>0</v>
      </c>
      <c r="BF53" s="41">
        <f t="shared" si="237"/>
        <v>0</v>
      </c>
      <c r="BG53" s="41">
        <f t="shared" si="237"/>
        <v>0</v>
      </c>
      <c r="BH53" s="25">
        <f t="shared" si="237"/>
        <v>587585</v>
      </c>
      <c r="BI53" s="25">
        <f t="shared" si="237"/>
        <v>0</v>
      </c>
      <c r="BJ53" s="41">
        <f>BJ54</f>
        <v>0</v>
      </c>
      <c r="BK53" s="41">
        <f t="shared" si="237"/>
        <v>0</v>
      </c>
      <c r="BL53" s="41">
        <f t="shared" si="237"/>
        <v>0</v>
      </c>
      <c r="BM53" s="41">
        <f t="shared" si="237"/>
        <v>0</v>
      </c>
      <c r="BN53" s="25">
        <f t="shared" si="237"/>
        <v>587585</v>
      </c>
      <c r="BO53" s="25">
        <f t="shared" si="237"/>
        <v>0</v>
      </c>
      <c r="BP53" s="41">
        <f>BP54</f>
        <v>0</v>
      </c>
      <c r="BQ53" s="41">
        <f t="shared" si="237"/>
        <v>-240</v>
      </c>
      <c r="BR53" s="41">
        <f t="shared" si="237"/>
        <v>0</v>
      </c>
      <c r="BS53" s="41">
        <f t="shared" si="237"/>
        <v>0</v>
      </c>
      <c r="BT53" s="25">
        <f t="shared" si="237"/>
        <v>587345</v>
      </c>
      <c r="BU53" s="25">
        <f t="shared" si="237"/>
        <v>0</v>
      </c>
      <c r="BV53" s="41">
        <f>BV54</f>
        <v>0</v>
      </c>
      <c r="BW53" s="41">
        <f t="shared" si="237"/>
        <v>-75</v>
      </c>
      <c r="BX53" s="41">
        <f t="shared" si="237"/>
        <v>0</v>
      </c>
      <c r="BY53" s="41">
        <f t="shared" si="237"/>
        <v>0</v>
      </c>
      <c r="BZ53" s="25">
        <f t="shared" si="237"/>
        <v>587270</v>
      </c>
      <c r="CA53" s="25">
        <f t="shared" si="237"/>
        <v>0</v>
      </c>
      <c r="CB53" s="41">
        <f>CB54</f>
        <v>0</v>
      </c>
      <c r="CC53" s="41">
        <f t="shared" si="237"/>
        <v>0</v>
      </c>
      <c r="CD53" s="41">
        <f t="shared" si="237"/>
        <v>0</v>
      </c>
      <c r="CE53" s="41">
        <f t="shared" si="237"/>
        <v>0</v>
      </c>
      <c r="CF53" s="25">
        <f t="shared" si="237"/>
        <v>587270</v>
      </c>
      <c r="CG53" s="25">
        <f t="shared" ref="CG53" si="238">CG54</f>
        <v>0</v>
      </c>
      <c r="CH53" s="41">
        <f>CH54</f>
        <v>0</v>
      </c>
      <c r="CI53" s="41">
        <f t="shared" ref="CI53:DA53" si="239">CI54</f>
        <v>0</v>
      </c>
      <c r="CJ53" s="41">
        <f t="shared" si="239"/>
        <v>0</v>
      </c>
      <c r="CK53" s="41">
        <f t="shared" si="239"/>
        <v>0</v>
      </c>
      <c r="CL53" s="25">
        <f t="shared" si="239"/>
        <v>587270</v>
      </c>
      <c r="CM53" s="25">
        <f t="shared" si="239"/>
        <v>0</v>
      </c>
      <c r="CN53" s="41">
        <f>CN54</f>
        <v>0</v>
      </c>
      <c r="CO53" s="41">
        <f t="shared" si="239"/>
        <v>0</v>
      </c>
      <c r="CP53" s="41">
        <f t="shared" si="239"/>
        <v>0</v>
      </c>
      <c r="CQ53" s="41">
        <f t="shared" si="239"/>
        <v>0</v>
      </c>
      <c r="CR53" s="25">
        <f t="shared" si="239"/>
        <v>587270</v>
      </c>
      <c r="CS53" s="25">
        <f t="shared" si="239"/>
        <v>0</v>
      </c>
      <c r="CT53" s="41">
        <f>CT54</f>
        <v>0</v>
      </c>
      <c r="CU53" s="41">
        <f t="shared" si="239"/>
        <v>-75</v>
      </c>
      <c r="CV53" s="41">
        <f t="shared" si="239"/>
        <v>0</v>
      </c>
      <c r="CW53" s="41">
        <f t="shared" si="239"/>
        <v>0</v>
      </c>
      <c r="CX53" s="25">
        <f t="shared" si="239"/>
        <v>587195</v>
      </c>
      <c r="CY53" s="25">
        <f t="shared" si="239"/>
        <v>0</v>
      </c>
      <c r="CZ53" s="25">
        <f t="shared" si="239"/>
        <v>586306</v>
      </c>
      <c r="DA53" s="25">
        <f t="shared" si="239"/>
        <v>0</v>
      </c>
      <c r="DB53" s="115">
        <f t="shared" si="39"/>
        <v>99.848602253084579</v>
      </c>
      <c r="DC53" s="115"/>
    </row>
    <row r="54" spans="1:107" s="9" customFormat="1" ht="34.5" customHeight="1" x14ac:dyDescent="0.25">
      <c r="A54" s="57" t="s">
        <v>164</v>
      </c>
      <c r="B54" s="24" t="s">
        <v>50</v>
      </c>
      <c r="C54" s="24" t="s">
        <v>55</v>
      </c>
      <c r="D54" s="26" t="s">
        <v>522</v>
      </c>
      <c r="E54" s="24" t="s">
        <v>163</v>
      </c>
      <c r="F54" s="25">
        <f>501801+63709+2534+19936</f>
        <v>587980</v>
      </c>
      <c r="G54" s="25"/>
      <c r="H54" s="41"/>
      <c r="I54" s="41"/>
      <c r="J54" s="41"/>
      <c r="K54" s="41"/>
      <c r="L54" s="25">
        <f>F54+H54+I54+J54+K54</f>
        <v>587980</v>
      </c>
      <c r="M54" s="25">
        <f>G54+K54</f>
        <v>0</v>
      </c>
      <c r="N54" s="41"/>
      <c r="O54" s="41">
        <v>-275</v>
      </c>
      <c r="P54" s="41"/>
      <c r="Q54" s="41"/>
      <c r="R54" s="25">
        <f>L54+N54+O54+P54+Q54</f>
        <v>587705</v>
      </c>
      <c r="S54" s="25">
        <f>M54+Q54</f>
        <v>0</v>
      </c>
      <c r="T54" s="41"/>
      <c r="U54" s="41"/>
      <c r="V54" s="41"/>
      <c r="W54" s="41"/>
      <c r="X54" s="25">
        <f>R54+T54+U54+V54+W54</f>
        <v>587705</v>
      </c>
      <c r="Y54" s="25">
        <f>S54+W54</f>
        <v>0</v>
      </c>
      <c r="Z54" s="41"/>
      <c r="AA54" s="41">
        <v>-120</v>
      </c>
      <c r="AB54" s="41"/>
      <c r="AC54" s="41"/>
      <c r="AD54" s="25">
        <f>X54+Z54+AA54+AB54+AC54</f>
        <v>587585</v>
      </c>
      <c r="AE54" s="25">
        <f>Y54+AC54</f>
        <v>0</v>
      </c>
      <c r="AF54" s="41"/>
      <c r="AG54" s="41"/>
      <c r="AH54" s="41"/>
      <c r="AI54" s="41"/>
      <c r="AJ54" s="25">
        <f>AD54+AF54+AG54+AH54+AI54</f>
        <v>587585</v>
      </c>
      <c r="AK54" s="25">
        <f>AE54+AI54</f>
        <v>0</v>
      </c>
      <c r="AL54" s="41"/>
      <c r="AM54" s="41"/>
      <c r="AN54" s="41"/>
      <c r="AO54" s="41"/>
      <c r="AP54" s="25">
        <f>AJ54+AL54+AM54+AN54+AO54</f>
        <v>587585</v>
      </c>
      <c r="AQ54" s="25">
        <f>AK54+AO54</f>
        <v>0</v>
      </c>
      <c r="AR54" s="41"/>
      <c r="AS54" s="41"/>
      <c r="AT54" s="41"/>
      <c r="AU54" s="41"/>
      <c r="AV54" s="25">
        <f>AP54+AR54+AS54+AT54+AU54</f>
        <v>587585</v>
      </c>
      <c r="AW54" s="25">
        <f>AQ54+AU54</f>
        <v>0</v>
      </c>
      <c r="AX54" s="41"/>
      <c r="AY54" s="41"/>
      <c r="AZ54" s="41"/>
      <c r="BA54" s="41"/>
      <c r="BB54" s="25">
        <f>AV54+AX54+AY54+AZ54+BA54</f>
        <v>587585</v>
      </c>
      <c r="BC54" s="25">
        <f>AW54+BA54</f>
        <v>0</v>
      </c>
      <c r="BD54" s="41"/>
      <c r="BE54" s="41"/>
      <c r="BF54" s="41"/>
      <c r="BG54" s="41"/>
      <c r="BH54" s="25">
        <f>BB54+BD54+BE54+BF54+BG54</f>
        <v>587585</v>
      </c>
      <c r="BI54" s="25">
        <f>BC54+BG54</f>
        <v>0</v>
      </c>
      <c r="BJ54" s="41"/>
      <c r="BK54" s="41"/>
      <c r="BL54" s="41"/>
      <c r="BM54" s="41"/>
      <c r="BN54" s="25">
        <f>BH54+BJ54+BK54+BL54+BM54</f>
        <v>587585</v>
      </c>
      <c r="BO54" s="25">
        <f>BI54+BM54</f>
        <v>0</v>
      </c>
      <c r="BP54" s="41"/>
      <c r="BQ54" s="41">
        <v>-240</v>
      </c>
      <c r="BR54" s="41"/>
      <c r="BS54" s="41"/>
      <c r="BT54" s="25">
        <f>BN54+BP54+BQ54+BR54+BS54</f>
        <v>587345</v>
      </c>
      <c r="BU54" s="25">
        <f>BO54+BS54</f>
        <v>0</v>
      </c>
      <c r="BV54" s="41"/>
      <c r="BW54" s="41">
        <v>-75</v>
      </c>
      <c r="BX54" s="41"/>
      <c r="BY54" s="41"/>
      <c r="BZ54" s="25">
        <f>BT54+BV54+BW54+BX54+BY54</f>
        <v>587270</v>
      </c>
      <c r="CA54" s="25">
        <f>BU54+BY54</f>
        <v>0</v>
      </c>
      <c r="CB54" s="41"/>
      <c r="CC54" s="41"/>
      <c r="CD54" s="41"/>
      <c r="CE54" s="41"/>
      <c r="CF54" s="25">
        <f>BZ54+CB54+CC54+CD54+CE54</f>
        <v>587270</v>
      </c>
      <c r="CG54" s="25">
        <f>CA54+CE54</f>
        <v>0</v>
      </c>
      <c r="CH54" s="41"/>
      <c r="CI54" s="41"/>
      <c r="CJ54" s="41"/>
      <c r="CK54" s="41"/>
      <c r="CL54" s="25">
        <f>CF54+CH54+CI54+CJ54+CK54</f>
        <v>587270</v>
      </c>
      <c r="CM54" s="25">
        <f>CG54+CK54</f>
        <v>0</v>
      </c>
      <c r="CN54" s="41"/>
      <c r="CO54" s="41"/>
      <c r="CP54" s="41"/>
      <c r="CQ54" s="41"/>
      <c r="CR54" s="25">
        <f>CL54+CN54+CO54+CP54+CQ54</f>
        <v>587270</v>
      </c>
      <c r="CS54" s="25">
        <f>CM54+CQ54</f>
        <v>0</v>
      </c>
      <c r="CT54" s="41"/>
      <c r="CU54" s="41">
        <v>-75</v>
      </c>
      <c r="CV54" s="41"/>
      <c r="CW54" s="41"/>
      <c r="CX54" s="25">
        <f>CR54+CT54+CU54+CV54+CW54</f>
        <v>587195</v>
      </c>
      <c r="CY54" s="25">
        <f>CS54+CW54</f>
        <v>0</v>
      </c>
      <c r="CZ54" s="25">
        <v>586306</v>
      </c>
      <c r="DA54" s="41"/>
      <c r="DB54" s="115">
        <f t="shared" si="39"/>
        <v>99.848602253084579</v>
      </c>
      <c r="DC54" s="115"/>
    </row>
    <row r="55" spans="1:107" s="9" customFormat="1" ht="38.25" customHeight="1" x14ac:dyDescent="0.25">
      <c r="A55" s="30" t="s">
        <v>424</v>
      </c>
      <c r="B55" s="24" t="s">
        <v>50</v>
      </c>
      <c r="C55" s="24" t="s">
        <v>55</v>
      </c>
      <c r="D55" s="26" t="s">
        <v>522</v>
      </c>
      <c r="E55" s="24" t="s">
        <v>80</v>
      </c>
      <c r="F55" s="25">
        <f t="shared" ref="F55:G55" si="240">F56</f>
        <v>10601</v>
      </c>
      <c r="G55" s="25">
        <f t="shared" si="240"/>
        <v>0</v>
      </c>
      <c r="H55" s="41">
        <f>H56</f>
        <v>0</v>
      </c>
      <c r="I55" s="41">
        <f t="shared" ref="I55:M55" si="241">I56</f>
        <v>0</v>
      </c>
      <c r="J55" s="41">
        <f t="shared" si="241"/>
        <v>0</v>
      </c>
      <c r="K55" s="41">
        <f t="shared" si="241"/>
        <v>0</v>
      </c>
      <c r="L55" s="25">
        <f t="shared" si="241"/>
        <v>10601</v>
      </c>
      <c r="M55" s="25">
        <f t="shared" si="241"/>
        <v>0</v>
      </c>
      <c r="N55" s="41">
        <f>N56</f>
        <v>0</v>
      </c>
      <c r="O55" s="41">
        <f t="shared" ref="O55" si="242">O56</f>
        <v>0</v>
      </c>
      <c r="P55" s="41">
        <f t="shared" ref="P55" si="243">P56</f>
        <v>0</v>
      </c>
      <c r="Q55" s="41">
        <f t="shared" ref="Q55" si="244">Q56</f>
        <v>0</v>
      </c>
      <c r="R55" s="25">
        <f t="shared" ref="R55" si="245">R56</f>
        <v>10601</v>
      </c>
      <c r="S55" s="25">
        <f t="shared" ref="S55" si="246">S56</f>
        <v>0</v>
      </c>
      <c r="T55" s="41">
        <f>T56</f>
        <v>0</v>
      </c>
      <c r="U55" s="41">
        <f t="shared" ref="U55:CF55" si="247">U56</f>
        <v>0</v>
      </c>
      <c r="V55" s="41">
        <f t="shared" si="247"/>
        <v>0</v>
      </c>
      <c r="W55" s="41">
        <f t="shared" si="247"/>
        <v>0</v>
      </c>
      <c r="X55" s="25">
        <f t="shared" si="247"/>
        <v>10601</v>
      </c>
      <c r="Y55" s="25">
        <f t="shared" si="247"/>
        <v>0</v>
      </c>
      <c r="Z55" s="41">
        <f>Z56</f>
        <v>0</v>
      </c>
      <c r="AA55" s="41">
        <f t="shared" si="247"/>
        <v>0</v>
      </c>
      <c r="AB55" s="41">
        <f t="shared" si="247"/>
        <v>0</v>
      </c>
      <c r="AC55" s="41">
        <f t="shared" si="247"/>
        <v>0</v>
      </c>
      <c r="AD55" s="25">
        <f t="shared" si="247"/>
        <v>10601</v>
      </c>
      <c r="AE55" s="25">
        <f t="shared" si="247"/>
        <v>0</v>
      </c>
      <c r="AF55" s="41">
        <f>AF56</f>
        <v>0</v>
      </c>
      <c r="AG55" s="41">
        <f t="shared" si="247"/>
        <v>0</v>
      </c>
      <c r="AH55" s="41">
        <f t="shared" si="247"/>
        <v>0</v>
      </c>
      <c r="AI55" s="41">
        <f t="shared" si="247"/>
        <v>0</v>
      </c>
      <c r="AJ55" s="25">
        <f t="shared" si="247"/>
        <v>10601</v>
      </c>
      <c r="AK55" s="25">
        <f t="shared" si="247"/>
        <v>0</v>
      </c>
      <c r="AL55" s="41">
        <f>AL56</f>
        <v>0</v>
      </c>
      <c r="AM55" s="41">
        <f t="shared" si="247"/>
        <v>0</v>
      </c>
      <c r="AN55" s="41">
        <f t="shared" si="247"/>
        <v>0</v>
      </c>
      <c r="AO55" s="41">
        <f t="shared" si="247"/>
        <v>0</v>
      </c>
      <c r="AP55" s="25">
        <f t="shared" si="247"/>
        <v>10601</v>
      </c>
      <c r="AQ55" s="25">
        <f t="shared" si="247"/>
        <v>0</v>
      </c>
      <c r="AR55" s="41">
        <f>AR56</f>
        <v>0</v>
      </c>
      <c r="AS55" s="41">
        <f t="shared" si="247"/>
        <v>0</v>
      </c>
      <c r="AT55" s="41">
        <f t="shared" si="247"/>
        <v>-93</v>
      </c>
      <c r="AU55" s="41">
        <f t="shared" si="247"/>
        <v>0</v>
      </c>
      <c r="AV55" s="25">
        <f t="shared" si="247"/>
        <v>10508</v>
      </c>
      <c r="AW55" s="25">
        <f t="shared" si="247"/>
        <v>0</v>
      </c>
      <c r="AX55" s="41">
        <f>AX56</f>
        <v>0</v>
      </c>
      <c r="AY55" s="41">
        <f t="shared" si="247"/>
        <v>0</v>
      </c>
      <c r="AZ55" s="41">
        <f t="shared" si="247"/>
        <v>0</v>
      </c>
      <c r="BA55" s="41">
        <f t="shared" si="247"/>
        <v>0</v>
      </c>
      <c r="BB55" s="25">
        <f t="shared" si="247"/>
        <v>10508</v>
      </c>
      <c r="BC55" s="25">
        <f t="shared" si="247"/>
        <v>0</v>
      </c>
      <c r="BD55" s="41">
        <f>BD56</f>
        <v>0</v>
      </c>
      <c r="BE55" s="41">
        <f t="shared" si="247"/>
        <v>0</v>
      </c>
      <c r="BF55" s="41">
        <f t="shared" si="247"/>
        <v>0</v>
      </c>
      <c r="BG55" s="41">
        <f t="shared" si="247"/>
        <v>0</v>
      </c>
      <c r="BH55" s="25">
        <f t="shared" si="247"/>
        <v>10508</v>
      </c>
      <c r="BI55" s="25">
        <f t="shared" si="247"/>
        <v>0</v>
      </c>
      <c r="BJ55" s="41">
        <f>BJ56</f>
        <v>0</v>
      </c>
      <c r="BK55" s="41">
        <f t="shared" si="247"/>
        <v>0</v>
      </c>
      <c r="BL55" s="41">
        <f t="shared" si="247"/>
        <v>0</v>
      </c>
      <c r="BM55" s="41">
        <f t="shared" si="247"/>
        <v>0</v>
      </c>
      <c r="BN55" s="25">
        <f t="shared" si="247"/>
        <v>10508</v>
      </c>
      <c r="BO55" s="25">
        <f t="shared" si="247"/>
        <v>0</v>
      </c>
      <c r="BP55" s="41">
        <f>BP56</f>
        <v>0</v>
      </c>
      <c r="BQ55" s="41">
        <f t="shared" si="247"/>
        <v>-107</v>
      </c>
      <c r="BR55" s="41">
        <f t="shared" si="247"/>
        <v>-586</v>
      </c>
      <c r="BS55" s="41">
        <f t="shared" si="247"/>
        <v>0</v>
      </c>
      <c r="BT55" s="25">
        <f t="shared" si="247"/>
        <v>9815</v>
      </c>
      <c r="BU55" s="25">
        <f t="shared" si="247"/>
        <v>0</v>
      </c>
      <c r="BV55" s="41">
        <f>BV56</f>
        <v>0</v>
      </c>
      <c r="BW55" s="41">
        <f t="shared" si="247"/>
        <v>-480</v>
      </c>
      <c r="BX55" s="41">
        <f t="shared" si="247"/>
        <v>0</v>
      </c>
      <c r="BY55" s="41">
        <f t="shared" si="247"/>
        <v>0</v>
      </c>
      <c r="BZ55" s="25">
        <f t="shared" si="247"/>
        <v>9335</v>
      </c>
      <c r="CA55" s="25">
        <f t="shared" si="247"/>
        <v>0</v>
      </c>
      <c r="CB55" s="41">
        <f>CB56</f>
        <v>0</v>
      </c>
      <c r="CC55" s="41">
        <f t="shared" si="247"/>
        <v>0</v>
      </c>
      <c r="CD55" s="41">
        <f t="shared" si="247"/>
        <v>-62</v>
      </c>
      <c r="CE55" s="41">
        <f t="shared" si="247"/>
        <v>0</v>
      </c>
      <c r="CF55" s="25">
        <f t="shared" si="247"/>
        <v>9273</v>
      </c>
      <c r="CG55" s="25">
        <f t="shared" ref="CG55" si="248">CG56</f>
        <v>0</v>
      </c>
      <c r="CH55" s="41">
        <f>CH56</f>
        <v>0</v>
      </c>
      <c r="CI55" s="41">
        <f t="shared" ref="CI55:DA55" si="249">CI56</f>
        <v>0</v>
      </c>
      <c r="CJ55" s="41">
        <f t="shared" si="249"/>
        <v>0</v>
      </c>
      <c r="CK55" s="41">
        <f t="shared" si="249"/>
        <v>0</v>
      </c>
      <c r="CL55" s="25">
        <f t="shared" si="249"/>
        <v>9273</v>
      </c>
      <c r="CM55" s="25">
        <f t="shared" si="249"/>
        <v>0</v>
      </c>
      <c r="CN55" s="41">
        <f>CN56</f>
        <v>0</v>
      </c>
      <c r="CO55" s="41">
        <f t="shared" si="249"/>
        <v>0</v>
      </c>
      <c r="CP55" s="41">
        <f t="shared" si="249"/>
        <v>0</v>
      </c>
      <c r="CQ55" s="41">
        <f t="shared" si="249"/>
        <v>0</v>
      </c>
      <c r="CR55" s="25">
        <f t="shared" si="249"/>
        <v>9273</v>
      </c>
      <c r="CS55" s="25">
        <f t="shared" si="249"/>
        <v>0</v>
      </c>
      <c r="CT55" s="41">
        <f>CT56</f>
        <v>0</v>
      </c>
      <c r="CU55" s="41">
        <f t="shared" si="249"/>
        <v>0</v>
      </c>
      <c r="CV55" s="41">
        <f t="shared" si="249"/>
        <v>0</v>
      </c>
      <c r="CW55" s="41">
        <f t="shared" si="249"/>
        <v>0</v>
      </c>
      <c r="CX55" s="25">
        <f t="shared" si="249"/>
        <v>9273</v>
      </c>
      <c r="CY55" s="25">
        <f t="shared" si="249"/>
        <v>0</v>
      </c>
      <c r="CZ55" s="25">
        <f t="shared" si="249"/>
        <v>9218</v>
      </c>
      <c r="DA55" s="25">
        <f t="shared" si="249"/>
        <v>0</v>
      </c>
      <c r="DB55" s="115">
        <f t="shared" si="39"/>
        <v>99.406880189798343</v>
      </c>
      <c r="DC55" s="115"/>
    </row>
    <row r="56" spans="1:107" s="9" customFormat="1" ht="39.75" customHeight="1" x14ac:dyDescent="0.25">
      <c r="A56" s="60" t="s">
        <v>166</v>
      </c>
      <c r="B56" s="24" t="s">
        <v>50</v>
      </c>
      <c r="C56" s="24" t="s">
        <v>55</v>
      </c>
      <c r="D56" s="26" t="s">
        <v>522</v>
      </c>
      <c r="E56" s="24" t="s">
        <v>165</v>
      </c>
      <c r="F56" s="25">
        <f>12+6480+3881+228</f>
        <v>10601</v>
      </c>
      <c r="G56" s="25"/>
      <c r="H56" s="41"/>
      <c r="I56" s="41"/>
      <c r="J56" s="41"/>
      <c r="K56" s="41"/>
      <c r="L56" s="25">
        <f>F56+H56+I56+J56+K56</f>
        <v>10601</v>
      </c>
      <c r="M56" s="25">
        <f>G56+K56</f>
        <v>0</v>
      </c>
      <c r="N56" s="41"/>
      <c r="O56" s="41"/>
      <c r="P56" s="41"/>
      <c r="Q56" s="41"/>
      <c r="R56" s="25">
        <f>L56+N56+O56+P56+Q56</f>
        <v>10601</v>
      </c>
      <c r="S56" s="25">
        <f>M56+Q56</f>
        <v>0</v>
      </c>
      <c r="T56" s="41"/>
      <c r="U56" s="41"/>
      <c r="V56" s="41"/>
      <c r="W56" s="41"/>
      <c r="X56" s="25">
        <f>R56+T56+U56+V56+W56</f>
        <v>10601</v>
      </c>
      <c r="Y56" s="25">
        <f>S56+W56</f>
        <v>0</v>
      </c>
      <c r="Z56" s="41"/>
      <c r="AA56" s="41"/>
      <c r="AB56" s="41"/>
      <c r="AC56" s="41"/>
      <c r="AD56" s="25">
        <f>X56+Z56+AA56+AB56+AC56</f>
        <v>10601</v>
      </c>
      <c r="AE56" s="25">
        <f>Y56+AC56</f>
        <v>0</v>
      </c>
      <c r="AF56" s="41"/>
      <c r="AG56" s="41"/>
      <c r="AH56" s="41"/>
      <c r="AI56" s="41"/>
      <c r="AJ56" s="25">
        <f>AD56+AF56+AG56+AH56+AI56</f>
        <v>10601</v>
      </c>
      <c r="AK56" s="25">
        <f>AE56+AI56</f>
        <v>0</v>
      </c>
      <c r="AL56" s="41"/>
      <c r="AM56" s="41"/>
      <c r="AN56" s="41"/>
      <c r="AO56" s="41"/>
      <c r="AP56" s="25">
        <f>AJ56+AL56+AM56+AN56+AO56</f>
        <v>10601</v>
      </c>
      <c r="AQ56" s="25">
        <f>AK56+AO56</f>
        <v>0</v>
      </c>
      <c r="AR56" s="41"/>
      <c r="AS56" s="41"/>
      <c r="AT56" s="41">
        <v>-93</v>
      </c>
      <c r="AU56" s="41"/>
      <c r="AV56" s="25">
        <f>AP56+AR56+AS56+AT56+AU56</f>
        <v>10508</v>
      </c>
      <c r="AW56" s="25">
        <f>AQ56+AU56</f>
        <v>0</v>
      </c>
      <c r="AX56" s="41"/>
      <c r="AY56" s="41"/>
      <c r="AZ56" s="41"/>
      <c r="BA56" s="41"/>
      <c r="BB56" s="25">
        <f>AV56+AX56+AY56+AZ56+BA56</f>
        <v>10508</v>
      </c>
      <c r="BC56" s="25">
        <f>AW56+BA56</f>
        <v>0</v>
      </c>
      <c r="BD56" s="41"/>
      <c r="BE56" s="41"/>
      <c r="BF56" s="41"/>
      <c r="BG56" s="41"/>
      <c r="BH56" s="25">
        <f>BB56+BD56+BE56+BF56+BG56</f>
        <v>10508</v>
      </c>
      <c r="BI56" s="25">
        <f>BC56+BG56</f>
        <v>0</v>
      </c>
      <c r="BJ56" s="41"/>
      <c r="BK56" s="41"/>
      <c r="BL56" s="41"/>
      <c r="BM56" s="41"/>
      <c r="BN56" s="25">
        <f>BH56+BJ56+BK56+BL56+BM56</f>
        <v>10508</v>
      </c>
      <c r="BO56" s="25">
        <f>BI56+BM56</f>
        <v>0</v>
      </c>
      <c r="BP56" s="41"/>
      <c r="BQ56" s="41">
        <v>-107</v>
      </c>
      <c r="BR56" s="41">
        <v>-586</v>
      </c>
      <c r="BS56" s="41"/>
      <c r="BT56" s="25">
        <f>BN56+BP56+BQ56+BR56+BS56</f>
        <v>9815</v>
      </c>
      <c r="BU56" s="25">
        <f>BO56+BS56</f>
        <v>0</v>
      </c>
      <c r="BV56" s="41"/>
      <c r="BW56" s="41">
        <v>-480</v>
      </c>
      <c r="BX56" s="41"/>
      <c r="BY56" s="41"/>
      <c r="BZ56" s="25">
        <f>BT56+BV56+BW56+BX56+BY56</f>
        <v>9335</v>
      </c>
      <c r="CA56" s="25">
        <f>BU56+BY56</f>
        <v>0</v>
      </c>
      <c r="CB56" s="41"/>
      <c r="CC56" s="41"/>
      <c r="CD56" s="41">
        <v>-62</v>
      </c>
      <c r="CE56" s="41"/>
      <c r="CF56" s="25">
        <f>BZ56+CB56+CC56+CD56+CE56</f>
        <v>9273</v>
      </c>
      <c r="CG56" s="25">
        <f>CA56+CE56</f>
        <v>0</v>
      </c>
      <c r="CH56" s="41"/>
      <c r="CI56" s="41"/>
      <c r="CJ56" s="41"/>
      <c r="CK56" s="41"/>
      <c r="CL56" s="25">
        <f>CF56+CH56+CI56+CJ56+CK56</f>
        <v>9273</v>
      </c>
      <c r="CM56" s="25">
        <f>CG56+CK56</f>
        <v>0</v>
      </c>
      <c r="CN56" s="41"/>
      <c r="CO56" s="41"/>
      <c r="CP56" s="41"/>
      <c r="CQ56" s="41"/>
      <c r="CR56" s="25">
        <f>CL56+CN56+CO56+CP56+CQ56</f>
        <v>9273</v>
      </c>
      <c r="CS56" s="25">
        <f>CM56+CQ56</f>
        <v>0</v>
      </c>
      <c r="CT56" s="41"/>
      <c r="CU56" s="41"/>
      <c r="CV56" s="41"/>
      <c r="CW56" s="41"/>
      <c r="CX56" s="25">
        <f>CR56+CT56+CU56+CV56+CW56</f>
        <v>9273</v>
      </c>
      <c r="CY56" s="25">
        <f>CS56+CW56</f>
        <v>0</v>
      </c>
      <c r="CZ56" s="25">
        <v>9218</v>
      </c>
      <c r="DA56" s="41"/>
      <c r="DB56" s="115">
        <f t="shared" si="39"/>
        <v>99.406880189798343</v>
      </c>
      <c r="DC56" s="115"/>
    </row>
    <row r="57" spans="1:107" s="9" customFormat="1" ht="23.25" customHeight="1" x14ac:dyDescent="0.25">
      <c r="A57" s="61" t="s">
        <v>102</v>
      </c>
      <c r="B57" s="24" t="s">
        <v>50</v>
      </c>
      <c r="C57" s="24" t="s">
        <v>55</v>
      </c>
      <c r="D57" s="26" t="s">
        <v>522</v>
      </c>
      <c r="E57" s="24" t="s">
        <v>91</v>
      </c>
      <c r="F57" s="25">
        <f t="shared" ref="F57:G57" si="250">F58</f>
        <v>0</v>
      </c>
      <c r="G57" s="25">
        <f t="shared" si="250"/>
        <v>0</v>
      </c>
      <c r="H57" s="41"/>
      <c r="I57" s="41"/>
      <c r="J57" s="41"/>
      <c r="K57" s="41"/>
      <c r="L57" s="25">
        <f t="shared" ref="L57:M57" si="251">L58</f>
        <v>0</v>
      </c>
      <c r="M57" s="25">
        <f t="shared" si="251"/>
        <v>0</v>
      </c>
      <c r="N57" s="41">
        <f>N58</f>
        <v>0</v>
      </c>
      <c r="O57" s="41">
        <f t="shared" ref="O57:BZ57" si="252">O58</f>
        <v>275</v>
      </c>
      <c r="P57" s="41">
        <f t="shared" si="252"/>
        <v>0</v>
      </c>
      <c r="Q57" s="41">
        <f t="shared" si="252"/>
        <v>0</v>
      </c>
      <c r="R57" s="25">
        <f t="shared" si="252"/>
        <v>275</v>
      </c>
      <c r="S57" s="25">
        <f t="shared" si="252"/>
        <v>0</v>
      </c>
      <c r="T57" s="41">
        <f>T58</f>
        <v>0</v>
      </c>
      <c r="U57" s="41">
        <f t="shared" si="252"/>
        <v>0</v>
      </c>
      <c r="V57" s="41">
        <f t="shared" si="252"/>
        <v>0</v>
      </c>
      <c r="W57" s="41">
        <f t="shared" si="252"/>
        <v>0</v>
      </c>
      <c r="X57" s="25">
        <f t="shared" si="252"/>
        <v>275</v>
      </c>
      <c r="Y57" s="25">
        <f t="shared" si="252"/>
        <v>0</v>
      </c>
      <c r="Z57" s="41">
        <f>Z58</f>
        <v>0</v>
      </c>
      <c r="AA57" s="41">
        <f t="shared" si="252"/>
        <v>120</v>
      </c>
      <c r="AB57" s="41">
        <f t="shared" si="252"/>
        <v>0</v>
      </c>
      <c r="AC57" s="41">
        <f t="shared" si="252"/>
        <v>0</v>
      </c>
      <c r="AD57" s="25">
        <f t="shared" si="252"/>
        <v>395</v>
      </c>
      <c r="AE57" s="25">
        <f t="shared" si="252"/>
        <v>0</v>
      </c>
      <c r="AF57" s="41">
        <f>AF58</f>
        <v>0</v>
      </c>
      <c r="AG57" s="41">
        <f t="shared" si="252"/>
        <v>0</v>
      </c>
      <c r="AH57" s="41">
        <f t="shared" si="252"/>
        <v>0</v>
      </c>
      <c r="AI57" s="41">
        <f t="shared" si="252"/>
        <v>0</v>
      </c>
      <c r="AJ57" s="25">
        <f t="shared" si="252"/>
        <v>395</v>
      </c>
      <c r="AK57" s="25">
        <f t="shared" si="252"/>
        <v>0</v>
      </c>
      <c r="AL57" s="41">
        <f>AL58</f>
        <v>0</v>
      </c>
      <c r="AM57" s="41">
        <f t="shared" si="252"/>
        <v>0</v>
      </c>
      <c r="AN57" s="41">
        <f t="shared" si="252"/>
        <v>0</v>
      </c>
      <c r="AO57" s="41">
        <f t="shared" si="252"/>
        <v>0</v>
      </c>
      <c r="AP57" s="25">
        <f t="shared" si="252"/>
        <v>395</v>
      </c>
      <c r="AQ57" s="25">
        <f t="shared" si="252"/>
        <v>0</v>
      </c>
      <c r="AR57" s="41">
        <f>AR58</f>
        <v>0</v>
      </c>
      <c r="AS57" s="41">
        <f t="shared" si="252"/>
        <v>0</v>
      </c>
      <c r="AT57" s="41">
        <f t="shared" si="252"/>
        <v>0</v>
      </c>
      <c r="AU57" s="41">
        <f t="shared" si="252"/>
        <v>0</v>
      </c>
      <c r="AV57" s="25">
        <f t="shared" si="252"/>
        <v>395</v>
      </c>
      <c r="AW57" s="25">
        <f t="shared" si="252"/>
        <v>0</v>
      </c>
      <c r="AX57" s="41">
        <f>AX58</f>
        <v>0</v>
      </c>
      <c r="AY57" s="41">
        <f t="shared" si="252"/>
        <v>0</v>
      </c>
      <c r="AZ57" s="41">
        <f t="shared" si="252"/>
        <v>0</v>
      </c>
      <c r="BA57" s="41">
        <f t="shared" si="252"/>
        <v>0</v>
      </c>
      <c r="BB57" s="25">
        <f t="shared" si="252"/>
        <v>395</v>
      </c>
      <c r="BC57" s="25">
        <f t="shared" si="252"/>
        <v>0</v>
      </c>
      <c r="BD57" s="41">
        <f>BD58</f>
        <v>0</v>
      </c>
      <c r="BE57" s="41">
        <f t="shared" si="252"/>
        <v>0</v>
      </c>
      <c r="BF57" s="41">
        <f t="shared" si="252"/>
        <v>0</v>
      </c>
      <c r="BG57" s="41">
        <f t="shared" si="252"/>
        <v>0</v>
      </c>
      <c r="BH57" s="25">
        <f t="shared" si="252"/>
        <v>395</v>
      </c>
      <c r="BI57" s="25">
        <f t="shared" si="252"/>
        <v>0</v>
      </c>
      <c r="BJ57" s="41">
        <f>BJ58</f>
        <v>0</v>
      </c>
      <c r="BK57" s="41">
        <f t="shared" si="252"/>
        <v>0</v>
      </c>
      <c r="BL57" s="41">
        <f t="shared" si="252"/>
        <v>0</v>
      </c>
      <c r="BM57" s="41">
        <f t="shared" si="252"/>
        <v>0</v>
      </c>
      <c r="BN57" s="25">
        <f t="shared" si="252"/>
        <v>395</v>
      </c>
      <c r="BO57" s="25">
        <f t="shared" si="252"/>
        <v>0</v>
      </c>
      <c r="BP57" s="41">
        <f>BP58</f>
        <v>0</v>
      </c>
      <c r="BQ57" s="41">
        <f t="shared" si="252"/>
        <v>240</v>
      </c>
      <c r="BR57" s="41">
        <f t="shared" si="252"/>
        <v>0</v>
      </c>
      <c r="BS57" s="41">
        <f t="shared" si="252"/>
        <v>0</v>
      </c>
      <c r="BT57" s="25">
        <f t="shared" si="252"/>
        <v>635</v>
      </c>
      <c r="BU57" s="25">
        <f t="shared" si="252"/>
        <v>0</v>
      </c>
      <c r="BV57" s="41">
        <f>BV58</f>
        <v>0</v>
      </c>
      <c r="BW57" s="41">
        <f t="shared" si="252"/>
        <v>75</v>
      </c>
      <c r="BX57" s="41">
        <f t="shared" si="252"/>
        <v>0</v>
      </c>
      <c r="BY57" s="41">
        <f t="shared" si="252"/>
        <v>0</v>
      </c>
      <c r="BZ57" s="25">
        <f t="shared" si="252"/>
        <v>710</v>
      </c>
      <c r="CA57" s="25">
        <f t="shared" ref="CA57" si="253">CA58</f>
        <v>0</v>
      </c>
      <c r="CB57" s="41">
        <f>CB58</f>
        <v>0</v>
      </c>
      <c r="CC57" s="41">
        <f t="shared" ref="CC57:DA57" si="254">CC58</f>
        <v>0</v>
      </c>
      <c r="CD57" s="41">
        <f t="shared" si="254"/>
        <v>0</v>
      </c>
      <c r="CE57" s="41">
        <f t="shared" si="254"/>
        <v>0</v>
      </c>
      <c r="CF57" s="25">
        <f t="shared" si="254"/>
        <v>710</v>
      </c>
      <c r="CG57" s="25">
        <f t="shared" si="254"/>
        <v>0</v>
      </c>
      <c r="CH57" s="41">
        <f>CH58</f>
        <v>0</v>
      </c>
      <c r="CI57" s="41">
        <f t="shared" si="254"/>
        <v>0</v>
      </c>
      <c r="CJ57" s="41">
        <f t="shared" si="254"/>
        <v>0</v>
      </c>
      <c r="CK57" s="41">
        <f t="shared" si="254"/>
        <v>0</v>
      </c>
      <c r="CL57" s="25">
        <f t="shared" si="254"/>
        <v>710</v>
      </c>
      <c r="CM57" s="25">
        <f t="shared" si="254"/>
        <v>0</v>
      </c>
      <c r="CN57" s="41">
        <f>CN58</f>
        <v>0</v>
      </c>
      <c r="CO57" s="41">
        <f t="shared" si="254"/>
        <v>0</v>
      </c>
      <c r="CP57" s="41">
        <f t="shared" si="254"/>
        <v>0</v>
      </c>
      <c r="CQ57" s="41">
        <f t="shared" si="254"/>
        <v>0</v>
      </c>
      <c r="CR57" s="25">
        <f t="shared" si="254"/>
        <v>710</v>
      </c>
      <c r="CS57" s="25">
        <f t="shared" si="254"/>
        <v>0</v>
      </c>
      <c r="CT57" s="41">
        <f>CT58</f>
        <v>0</v>
      </c>
      <c r="CU57" s="41">
        <f t="shared" si="254"/>
        <v>75</v>
      </c>
      <c r="CV57" s="41">
        <f t="shared" si="254"/>
        <v>0</v>
      </c>
      <c r="CW57" s="41">
        <f t="shared" si="254"/>
        <v>0</v>
      </c>
      <c r="CX57" s="25">
        <f t="shared" si="254"/>
        <v>785</v>
      </c>
      <c r="CY57" s="25">
        <f t="shared" si="254"/>
        <v>0</v>
      </c>
      <c r="CZ57" s="25">
        <f t="shared" si="254"/>
        <v>774</v>
      </c>
      <c r="DA57" s="25">
        <f t="shared" si="254"/>
        <v>0</v>
      </c>
      <c r="DB57" s="115">
        <f t="shared" si="39"/>
        <v>98.598726114649679</v>
      </c>
      <c r="DC57" s="115"/>
    </row>
    <row r="58" spans="1:107" s="9" customFormat="1" ht="33" x14ac:dyDescent="0.25">
      <c r="A58" s="62" t="s">
        <v>478</v>
      </c>
      <c r="B58" s="24" t="s">
        <v>50</v>
      </c>
      <c r="C58" s="24" t="s">
        <v>55</v>
      </c>
      <c r="D58" s="26" t="s">
        <v>522</v>
      </c>
      <c r="E58" s="24" t="s">
        <v>186</v>
      </c>
      <c r="F58" s="25"/>
      <c r="G58" s="25"/>
      <c r="H58" s="41"/>
      <c r="I58" s="41"/>
      <c r="J58" s="41"/>
      <c r="K58" s="41"/>
      <c r="L58" s="25"/>
      <c r="M58" s="25"/>
      <c r="N58" s="41"/>
      <c r="O58" s="41">
        <v>275</v>
      </c>
      <c r="P58" s="41"/>
      <c r="Q58" s="41"/>
      <c r="R58" s="25">
        <f>L58+N58+O58+P58+Q58</f>
        <v>275</v>
      </c>
      <c r="S58" s="25">
        <f>M58+Q58</f>
        <v>0</v>
      </c>
      <c r="T58" s="41"/>
      <c r="U58" s="41"/>
      <c r="V58" s="41"/>
      <c r="W58" s="41"/>
      <c r="X58" s="25">
        <f>R58+T58+U58+V58+W58</f>
        <v>275</v>
      </c>
      <c r="Y58" s="25">
        <f>S58+W58</f>
        <v>0</v>
      </c>
      <c r="Z58" s="41"/>
      <c r="AA58" s="41">
        <v>120</v>
      </c>
      <c r="AB58" s="41"/>
      <c r="AC58" s="41"/>
      <c r="AD58" s="25">
        <f>X58+Z58+AA58+AB58+AC58</f>
        <v>395</v>
      </c>
      <c r="AE58" s="25">
        <f>Y58+AC58</f>
        <v>0</v>
      </c>
      <c r="AF58" s="41"/>
      <c r="AG58" s="41"/>
      <c r="AH58" s="41"/>
      <c r="AI58" s="41"/>
      <c r="AJ58" s="25">
        <f>AD58+AF58+AG58+AH58+AI58</f>
        <v>395</v>
      </c>
      <c r="AK58" s="25">
        <f>AE58+AI58</f>
        <v>0</v>
      </c>
      <c r="AL58" s="41"/>
      <c r="AM58" s="41"/>
      <c r="AN58" s="41"/>
      <c r="AO58" s="41"/>
      <c r="AP58" s="25">
        <f>AJ58+AL58+AM58+AN58+AO58</f>
        <v>395</v>
      </c>
      <c r="AQ58" s="25">
        <f>AK58+AO58</f>
        <v>0</v>
      </c>
      <c r="AR58" s="41"/>
      <c r="AS58" s="41"/>
      <c r="AT58" s="41"/>
      <c r="AU58" s="41"/>
      <c r="AV58" s="25">
        <f>AP58+AR58+AS58+AT58+AU58</f>
        <v>395</v>
      </c>
      <c r="AW58" s="25">
        <f>AQ58+AU58</f>
        <v>0</v>
      </c>
      <c r="AX58" s="41"/>
      <c r="AY58" s="41"/>
      <c r="AZ58" s="41"/>
      <c r="BA58" s="41"/>
      <c r="BB58" s="25">
        <f>AV58+AX58+AY58+AZ58+BA58</f>
        <v>395</v>
      </c>
      <c r="BC58" s="25">
        <f>AW58+BA58</f>
        <v>0</v>
      </c>
      <c r="BD58" s="41"/>
      <c r="BE58" s="41"/>
      <c r="BF58" s="41"/>
      <c r="BG58" s="41"/>
      <c r="BH58" s="25">
        <f>BB58+BD58+BE58+BF58+BG58</f>
        <v>395</v>
      </c>
      <c r="BI58" s="25">
        <f>BC58+BG58</f>
        <v>0</v>
      </c>
      <c r="BJ58" s="41"/>
      <c r="BK58" s="41"/>
      <c r="BL58" s="41"/>
      <c r="BM58" s="41"/>
      <c r="BN58" s="25">
        <f>BH58+BJ58+BK58+BL58+BM58</f>
        <v>395</v>
      </c>
      <c r="BO58" s="25">
        <f>BI58+BM58</f>
        <v>0</v>
      </c>
      <c r="BP58" s="41"/>
      <c r="BQ58" s="41">
        <v>240</v>
      </c>
      <c r="BR58" s="41"/>
      <c r="BS58" s="41"/>
      <c r="BT58" s="25">
        <f>BN58+BP58+BQ58+BR58+BS58</f>
        <v>635</v>
      </c>
      <c r="BU58" s="25">
        <f>BO58+BS58</f>
        <v>0</v>
      </c>
      <c r="BV58" s="41"/>
      <c r="BW58" s="41">
        <v>75</v>
      </c>
      <c r="BX58" s="41"/>
      <c r="BY58" s="41"/>
      <c r="BZ58" s="25">
        <f>BT58+BV58+BW58+BX58+BY58</f>
        <v>710</v>
      </c>
      <c r="CA58" s="25">
        <f>BU58+BY58</f>
        <v>0</v>
      </c>
      <c r="CB58" s="41"/>
      <c r="CC58" s="41"/>
      <c r="CD58" s="41"/>
      <c r="CE58" s="41"/>
      <c r="CF58" s="25">
        <f>BZ58+CB58+CC58+CD58+CE58</f>
        <v>710</v>
      </c>
      <c r="CG58" s="25">
        <f>CA58+CE58</f>
        <v>0</v>
      </c>
      <c r="CH58" s="41"/>
      <c r="CI58" s="41"/>
      <c r="CJ58" s="41"/>
      <c r="CK58" s="41"/>
      <c r="CL58" s="25">
        <f>CF58+CH58+CI58+CJ58+CK58</f>
        <v>710</v>
      </c>
      <c r="CM58" s="25">
        <f>CG58+CK58</f>
        <v>0</v>
      </c>
      <c r="CN58" s="41"/>
      <c r="CO58" s="41"/>
      <c r="CP58" s="41"/>
      <c r="CQ58" s="41"/>
      <c r="CR58" s="25">
        <f>CL58+CN58+CO58+CP58+CQ58</f>
        <v>710</v>
      </c>
      <c r="CS58" s="25">
        <f>CM58+CQ58</f>
        <v>0</v>
      </c>
      <c r="CT58" s="41"/>
      <c r="CU58" s="41">
        <v>75</v>
      </c>
      <c r="CV58" s="41"/>
      <c r="CW58" s="41"/>
      <c r="CX58" s="25">
        <f>CR58+CT58+CU58+CV58+CW58</f>
        <v>785</v>
      </c>
      <c r="CY58" s="25">
        <f>CS58+CW58</f>
        <v>0</v>
      </c>
      <c r="CZ58" s="25">
        <v>774</v>
      </c>
      <c r="DA58" s="41"/>
      <c r="DB58" s="115">
        <f t="shared" si="39"/>
        <v>98.598726114649679</v>
      </c>
      <c r="DC58" s="115"/>
    </row>
    <row r="59" spans="1:107" s="9" customFormat="1" ht="18" customHeight="1" x14ac:dyDescent="0.25">
      <c r="A59" s="30" t="s">
        <v>99</v>
      </c>
      <c r="B59" s="24" t="s">
        <v>50</v>
      </c>
      <c r="C59" s="24" t="s">
        <v>55</v>
      </c>
      <c r="D59" s="26" t="s">
        <v>522</v>
      </c>
      <c r="E59" s="24" t="s">
        <v>100</v>
      </c>
      <c r="F59" s="25">
        <f t="shared" ref="F59:G59" si="255">F60</f>
        <v>9</v>
      </c>
      <c r="G59" s="25">
        <f t="shared" si="255"/>
        <v>0</v>
      </c>
      <c r="H59" s="41">
        <f>H60</f>
        <v>0</v>
      </c>
      <c r="I59" s="41">
        <f t="shared" ref="I59:M59" si="256">I60</f>
        <v>0</v>
      </c>
      <c r="J59" s="41">
        <f t="shared" si="256"/>
        <v>0</v>
      </c>
      <c r="K59" s="41">
        <f t="shared" si="256"/>
        <v>0</v>
      </c>
      <c r="L59" s="25">
        <f t="shared" si="256"/>
        <v>9</v>
      </c>
      <c r="M59" s="25">
        <f t="shared" si="256"/>
        <v>0</v>
      </c>
      <c r="N59" s="41">
        <f>N60</f>
        <v>0</v>
      </c>
      <c r="O59" s="41">
        <f t="shared" ref="O59" si="257">O60</f>
        <v>0</v>
      </c>
      <c r="P59" s="41">
        <f t="shared" ref="P59" si="258">P60</f>
        <v>0</v>
      </c>
      <c r="Q59" s="41">
        <f t="shared" ref="Q59" si="259">Q60</f>
        <v>0</v>
      </c>
      <c r="R59" s="25">
        <f t="shared" ref="R59" si="260">R60</f>
        <v>9</v>
      </c>
      <c r="S59" s="25">
        <f t="shared" ref="S59" si="261">S60</f>
        <v>0</v>
      </c>
      <c r="T59" s="41">
        <f>T60</f>
        <v>0</v>
      </c>
      <c r="U59" s="41">
        <f t="shared" ref="U59:CF59" si="262">U60</f>
        <v>0</v>
      </c>
      <c r="V59" s="41">
        <f t="shared" si="262"/>
        <v>0</v>
      </c>
      <c r="W59" s="41">
        <f t="shared" si="262"/>
        <v>0</v>
      </c>
      <c r="X59" s="25">
        <f t="shared" si="262"/>
        <v>9</v>
      </c>
      <c r="Y59" s="25">
        <f t="shared" si="262"/>
        <v>0</v>
      </c>
      <c r="Z59" s="41">
        <f>Z60</f>
        <v>0</v>
      </c>
      <c r="AA59" s="41">
        <f t="shared" si="262"/>
        <v>0</v>
      </c>
      <c r="AB59" s="41">
        <f t="shared" si="262"/>
        <v>0</v>
      </c>
      <c r="AC59" s="41">
        <f t="shared" si="262"/>
        <v>0</v>
      </c>
      <c r="AD59" s="25">
        <f t="shared" si="262"/>
        <v>9</v>
      </c>
      <c r="AE59" s="25">
        <f t="shared" si="262"/>
        <v>0</v>
      </c>
      <c r="AF59" s="41">
        <f>AF60</f>
        <v>0</v>
      </c>
      <c r="AG59" s="41">
        <f t="shared" si="262"/>
        <v>0</v>
      </c>
      <c r="AH59" s="41">
        <f t="shared" si="262"/>
        <v>0</v>
      </c>
      <c r="AI59" s="41">
        <f t="shared" si="262"/>
        <v>0</v>
      </c>
      <c r="AJ59" s="25">
        <f t="shared" si="262"/>
        <v>9</v>
      </c>
      <c r="AK59" s="25">
        <f t="shared" si="262"/>
        <v>0</v>
      </c>
      <c r="AL59" s="41">
        <f>AL60</f>
        <v>0</v>
      </c>
      <c r="AM59" s="41">
        <f t="shared" si="262"/>
        <v>0</v>
      </c>
      <c r="AN59" s="41">
        <f t="shared" si="262"/>
        <v>0</v>
      </c>
      <c r="AO59" s="41">
        <f t="shared" si="262"/>
        <v>0</v>
      </c>
      <c r="AP59" s="25">
        <f t="shared" si="262"/>
        <v>9</v>
      </c>
      <c r="AQ59" s="25">
        <f t="shared" si="262"/>
        <v>0</v>
      </c>
      <c r="AR59" s="41">
        <f>AR60</f>
        <v>0</v>
      </c>
      <c r="AS59" s="41">
        <f t="shared" si="262"/>
        <v>0</v>
      </c>
      <c r="AT59" s="41">
        <f t="shared" si="262"/>
        <v>0</v>
      </c>
      <c r="AU59" s="41">
        <f t="shared" si="262"/>
        <v>0</v>
      </c>
      <c r="AV59" s="25">
        <f t="shared" si="262"/>
        <v>9</v>
      </c>
      <c r="AW59" s="25">
        <f t="shared" si="262"/>
        <v>0</v>
      </c>
      <c r="AX59" s="41">
        <f>AX60</f>
        <v>0</v>
      </c>
      <c r="AY59" s="41">
        <f t="shared" si="262"/>
        <v>0</v>
      </c>
      <c r="AZ59" s="41">
        <f t="shared" si="262"/>
        <v>0</v>
      </c>
      <c r="BA59" s="41">
        <f t="shared" si="262"/>
        <v>0</v>
      </c>
      <c r="BB59" s="25">
        <f t="shared" si="262"/>
        <v>9</v>
      </c>
      <c r="BC59" s="25">
        <f t="shared" si="262"/>
        <v>0</v>
      </c>
      <c r="BD59" s="41">
        <f>BD60</f>
        <v>0</v>
      </c>
      <c r="BE59" s="41">
        <f t="shared" si="262"/>
        <v>0</v>
      </c>
      <c r="BF59" s="41">
        <f t="shared" si="262"/>
        <v>0</v>
      </c>
      <c r="BG59" s="41">
        <f t="shared" si="262"/>
        <v>0</v>
      </c>
      <c r="BH59" s="25">
        <f t="shared" si="262"/>
        <v>9</v>
      </c>
      <c r="BI59" s="25">
        <f t="shared" si="262"/>
        <v>0</v>
      </c>
      <c r="BJ59" s="41">
        <f>BJ60</f>
        <v>0</v>
      </c>
      <c r="BK59" s="41">
        <f t="shared" si="262"/>
        <v>0</v>
      </c>
      <c r="BL59" s="41">
        <f t="shared" si="262"/>
        <v>0</v>
      </c>
      <c r="BM59" s="41">
        <f t="shared" si="262"/>
        <v>0</v>
      </c>
      <c r="BN59" s="25">
        <f t="shared" si="262"/>
        <v>9</v>
      </c>
      <c r="BO59" s="25">
        <f t="shared" si="262"/>
        <v>0</v>
      </c>
      <c r="BP59" s="41">
        <f>BP60</f>
        <v>0</v>
      </c>
      <c r="BQ59" s="41">
        <f t="shared" si="262"/>
        <v>0</v>
      </c>
      <c r="BR59" s="41">
        <f t="shared" si="262"/>
        <v>0</v>
      </c>
      <c r="BS59" s="41">
        <f t="shared" si="262"/>
        <v>0</v>
      </c>
      <c r="BT59" s="25">
        <f t="shared" si="262"/>
        <v>9</v>
      </c>
      <c r="BU59" s="25">
        <f t="shared" si="262"/>
        <v>0</v>
      </c>
      <c r="BV59" s="41">
        <f>BV60</f>
        <v>0</v>
      </c>
      <c r="BW59" s="41">
        <f t="shared" si="262"/>
        <v>0</v>
      </c>
      <c r="BX59" s="41">
        <f t="shared" si="262"/>
        <v>0</v>
      </c>
      <c r="BY59" s="41">
        <f t="shared" si="262"/>
        <v>0</v>
      </c>
      <c r="BZ59" s="25">
        <f t="shared" si="262"/>
        <v>9</v>
      </c>
      <c r="CA59" s="25">
        <f t="shared" si="262"/>
        <v>0</v>
      </c>
      <c r="CB59" s="41">
        <f>CB60</f>
        <v>0</v>
      </c>
      <c r="CC59" s="41">
        <f t="shared" si="262"/>
        <v>0</v>
      </c>
      <c r="CD59" s="41">
        <f t="shared" si="262"/>
        <v>0</v>
      </c>
      <c r="CE59" s="41">
        <f t="shared" si="262"/>
        <v>0</v>
      </c>
      <c r="CF59" s="25">
        <f t="shared" si="262"/>
        <v>9</v>
      </c>
      <c r="CG59" s="25">
        <f t="shared" ref="CG59" si="263">CG60</f>
        <v>0</v>
      </c>
      <c r="CH59" s="41">
        <f>CH60</f>
        <v>0</v>
      </c>
      <c r="CI59" s="41">
        <f t="shared" ref="CI59:DA59" si="264">CI60</f>
        <v>0</v>
      </c>
      <c r="CJ59" s="41">
        <f t="shared" si="264"/>
        <v>0</v>
      </c>
      <c r="CK59" s="41">
        <f t="shared" si="264"/>
        <v>0</v>
      </c>
      <c r="CL59" s="25">
        <f t="shared" si="264"/>
        <v>9</v>
      </c>
      <c r="CM59" s="25">
        <f t="shared" si="264"/>
        <v>0</v>
      </c>
      <c r="CN59" s="41">
        <f>CN60</f>
        <v>0</v>
      </c>
      <c r="CO59" s="41">
        <f t="shared" si="264"/>
        <v>0</v>
      </c>
      <c r="CP59" s="41">
        <f t="shared" si="264"/>
        <v>0</v>
      </c>
      <c r="CQ59" s="41">
        <f t="shared" si="264"/>
        <v>0</v>
      </c>
      <c r="CR59" s="25">
        <f t="shared" si="264"/>
        <v>9</v>
      </c>
      <c r="CS59" s="25">
        <f t="shared" si="264"/>
        <v>0</v>
      </c>
      <c r="CT59" s="41">
        <f>CT60</f>
        <v>0</v>
      </c>
      <c r="CU59" s="41">
        <f t="shared" si="264"/>
        <v>0</v>
      </c>
      <c r="CV59" s="41">
        <f t="shared" si="264"/>
        <v>0</v>
      </c>
      <c r="CW59" s="41">
        <f t="shared" si="264"/>
        <v>0</v>
      </c>
      <c r="CX59" s="25">
        <f t="shared" si="264"/>
        <v>9</v>
      </c>
      <c r="CY59" s="25">
        <f t="shared" si="264"/>
        <v>0</v>
      </c>
      <c r="CZ59" s="25">
        <f t="shared" si="264"/>
        <v>0</v>
      </c>
      <c r="DA59" s="25">
        <f t="shared" si="264"/>
        <v>0</v>
      </c>
      <c r="DB59" s="115">
        <f t="shared" si="39"/>
        <v>0</v>
      </c>
      <c r="DC59" s="115"/>
    </row>
    <row r="60" spans="1:107" s="9" customFormat="1" ht="20.25" customHeight="1" x14ac:dyDescent="0.25">
      <c r="A60" s="30" t="s">
        <v>168</v>
      </c>
      <c r="B60" s="24" t="s">
        <v>50</v>
      </c>
      <c r="C60" s="24" t="s">
        <v>55</v>
      </c>
      <c r="D60" s="26" t="s">
        <v>522</v>
      </c>
      <c r="E60" s="24" t="s">
        <v>167</v>
      </c>
      <c r="F60" s="25">
        <f>8+1</f>
        <v>9</v>
      </c>
      <c r="G60" s="25"/>
      <c r="H60" s="41"/>
      <c r="I60" s="41"/>
      <c r="J60" s="41"/>
      <c r="K60" s="41"/>
      <c r="L60" s="25">
        <f>F60+H60+I60+J60+K60</f>
        <v>9</v>
      </c>
      <c r="M60" s="25">
        <f>G60+K60</f>
        <v>0</v>
      </c>
      <c r="N60" s="41"/>
      <c r="O60" s="41"/>
      <c r="P60" s="41"/>
      <c r="Q60" s="41"/>
      <c r="R60" s="25">
        <f>L60+N60+O60+P60+Q60</f>
        <v>9</v>
      </c>
      <c r="S60" s="25">
        <f>M60+Q60</f>
        <v>0</v>
      </c>
      <c r="T60" s="41"/>
      <c r="U60" s="41"/>
      <c r="V60" s="41"/>
      <c r="W60" s="41"/>
      <c r="X60" s="25">
        <f>R60+T60+U60+V60+W60</f>
        <v>9</v>
      </c>
      <c r="Y60" s="25">
        <f>S60+W60</f>
        <v>0</v>
      </c>
      <c r="Z60" s="41"/>
      <c r="AA60" s="41"/>
      <c r="AB60" s="41"/>
      <c r="AC60" s="41"/>
      <c r="AD60" s="25">
        <f>X60+Z60+AA60+AB60+AC60</f>
        <v>9</v>
      </c>
      <c r="AE60" s="25">
        <f>Y60+AC60</f>
        <v>0</v>
      </c>
      <c r="AF60" s="41"/>
      <c r="AG60" s="41"/>
      <c r="AH60" s="41"/>
      <c r="AI60" s="41"/>
      <c r="AJ60" s="25">
        <f>AD60+AF60+AG60+AH60+AI60</f>
        <v>9</v>
      </c>
      <c r="AK60" s="25">
        <f>AE60+AI60</f>
        <v>0</v>
      </c>
      <c r="AL60" s="41"/>
      <c r="AM60" s="41"/>
      <c r="AN60" s="41"/>
      <c r="AO60" s="41"/>
      <c r="AP60" s="25">
        <f>AJ60+AL60+AM60+AN60+AO60</f>
        <v>9</v>
      </c>
      <c r="AQ60" s="25">
        <f>AK60+AO60</f>
        <v>0</v>
      </c>
      <c r="AR60" s="41"/>
      <c r="AS60" s="41"/>
      <c r="AT60" s="41"/>
      <c r="AU60" s="41"/>
      <c r="AV60" s="25">
        <f>AP60+AR60+AS60+AT60+AU60</f>
        <v>9</v>
      </c>
      <c r="AW60" s="25">
        <f>AQ60+AU60</f>
        <v>0</v>
      </c>
      <c r="AX60" s="41"/>
      <c r="AY60" s="41"/>
      <c r="AZ60" s="41"/>
      <c r="BA60" s="41"/>
      <c r="BB60" s="25">
        <f>AV60+AX60+AY60+AZ60+BA60</f>
        <v>9</v>
      </c>
      <c r="BC60" s="25">
        <f>AW60+BA60</f>
        <v>0</v>
      </c>
      <c r="BD60" s="41"/>
      <c r="BE60" s="41"/>
      <c r="BF60" s="41"/>
      <c r="BG60" s="41"/>
      <c r="BH60" s="25">
        <f>BB60+BD60+BE60+BF60+BG60</f>
        <v>9</v>
      </c>
      <c r="BI60" s="25">
        <f>BC60+BG60</f>
        <v>0</v>
      </c>
      <c r="BJ60" s="41"/>
      <c r="BK60" s="41"/>
      <c r="BL60" s="41"/>
      <c r="BM60" s="41"/>
      <c r="BN60" s="25">
        <f>BH60+BJ60+BK60+BL60+BM60</f>
        <v>9</v>
      </c>
      <c r="BO60" s="25">
        <f>BI60+BM60</f>
        <v>0</v>
      </c>
      <c r="BP60" s="41"/>
      <c r="BQ60" s="41"/>
      <c r="BR60" s="41"/>
      <c r="BS60" s="41"/>
      <c r="BT60" s="25">
        <f>BN60+BP60+BQ60+BR60+BS60</f>
        <v>9</v>
      </c>
      <c r="BU60" s="25">
        <f>BO60+BS60</f>
        <v>0</v>
      </c>
      <c r="BV60" s="41"/>
      <c r="BW60" s="41"/>
      <c r="BX60" s="41"/>
      <c r="BY60" s="41"/>
      <c r="BZ60" s="25">
        <f>BT60+BV60+BW60+BX60+BY60</f>
        <v>9</v>
      </c>
      <c r="CA60" s="25">
        <f>BU60+BY60</f>
        <v>0</v>
      </c>
      <c r="CB60" s="41"/>
      <c r="CC60" s="41"/>
      <c r="CD60" s="41"/>
      <c r="CE60" s="41"/>
      <c r="CF60" s="25">
        <f>BZ60+CB60+CC60+CD60+CE60</f>
        <v>9</v>
      </c>
      <c r="CG60" s="25">
        <f>CA60+CE60</f>
        <v>0</v>
      </c>
      <c r="CH60" s="41"/>
      <c r="CI60" s="41"/>
      <c r="CJ60" s="41"/>
      <c r="CK60" s="41"/>
      <c r="CL60" s="25">
        <f>CF60+CH60+CI60+CJ60+CK60</f>
        <v>9</v>
      </c>
      <c r="CM60" s="25">
        <f>CG60+CK60</f>
        <v>0</v>
      </c>
      <c r="CN60" s="41"/>
      <c r="CO60" s="41"/>
      <c r="CP60" s="41"/>
      <c r="CQ60" s="41"/>
      <c r="CR60" s="25">
        <f>CL60+CN60+CO60+CP60+CQ60</f>
        <v>9</v>
      </c>
      <c r="CS60" s="25">
        <f>CM60+CQ60</f>
        <v>0</v>
      </c>
      <c r="CT60" s="41"/>
      <c r="CU60" s="41"/>
      <c r="CV60" s="41"/>
      <c r="CW60" s="41"/>
      <c r="CX60" s="25">
        <f>CR60+CT60+CU60+CV60+CW60</f>
        <v>9</v>
      </c>
      <c r="CY60" s="25">
        <f>CS60+CW60</f>
        <v>0</v>
      </c>
      <c r="CZ60" s="41"/>
      <c r="DA60" s="41"/>
      <c r="DB60" s="115">
        <f t="shared" si="39"/>
        <v>0</v>
      </c>
      <c r="DC60" s="115"/>
    </row>
    <row r="61" spans="1:107" s="9" customFormat="1" ht="20.25" customHeight="1" x14ac:dyDescent="0.25">
      <c r="A61" s="30" t="s">
        <v>545</v>
      </c>
      <c r="B61" s="24" t="s">
        <v>50</v>
      </c>
      <c r="C61" s="24" t="s">
        <v>55</v>
      </c>
      <c r="D61" s="26" t="s">
        <v>549</v>
      </c>
      <c r="E61" s="24"/>
      <c r="F61" s="25">
        <f t="shared" ref="F61:G61" si="265">F62+F67+F72+F75+F78+F85+F90</f>
        <v>53742</v>
      </c>
      <c r="G61" s="25">
        <f t="shared" si="265"/>
        <v>53742</v>
      </c>
      <c r="H61" s="41">
        <f>H62+H67+H72+H75+H78+H85+H90</f>
        <v>0</v>
      </c>
      <c r="I61" s="41">
        <f t="shared" ref="I61:M61" si="266">I62+I67+I72+I75+I78+I85+I90</f>
        <v>0</v>
      </c>
      <c r="J61" s="41">
        <f t="shared" si="266"/>
        <v>0</v>
      </c>
      <c r="K61" s="41">
        <f t="shared" si="266"/>
        <v>0</v>
      </c>
      <c r="L61" s="25">
        <f t="shared" si="266"/>
        <v>53742</v>
      </c>
      <c r="M61" s="25">
        <f t="shared" si="266"/>
        <v>53742</v>
      </c>
      <c r="N61" s="25">
        <f>N62+N67+N72+N75+N78+N85+N90+N95</f>
        <v>0</v>
      </c>
      <c r="O61" s="25">
        <f t="shared" ref="O61:S61" si="267">O62+O67+O72+O75+O78+O85+O90+O95</f>
        <v>0</v>
      </c>
      <c r="P61" s="25">
        <f t="shared" si="267"/>
        <v>0</v>
      </c>
      <c r="Q61" s="25">
        <f t="shared" si="267"/>
        <v>25</v>
      </c>
      <c r="R61" s="25">
        <f t="shared" si="267"/>
        <v>53767</v>
      </c>
      <c r="S61" s="25">
        <f t="shared" si="267"/>
        <v>53767</v>
      </c>
      <c r="T61" s="25">
        <f>T62+T67+T72+T75+T78+T85+T90+T95</f>
        <v>0</v>
      </c>
      <c r="U61" s="25">
        <f t="shared" ref="U61:Y61" si="268">U62+U67+U72+U75+U78+U85+U90+U95</f>
        <v>0</v>
      </c>
      <c r="V61" s="25">
        <f t="shared" si="268"/>
        <v>0</v>
      </c>
      <c r="W61" s="25">
        <f t="shared" si="268"/>
        <v>0</v>
      </c>
      <c r="X61" s="25">
        <f t="shared" si="268"/>
        <v>53767</v>
      </c>
      <c r="Y61" s="25">
        <f t="shared" si="268"/>
        <v>53767</v>
      </c>
      <c r="Z61" s="25">
        <f>Z62+Z67+Z72+Z75+Z78+Z85+Z90+Z95</f>
        <v>0</v>
      </c>
      <c r="AA61" s="25">
        <f t="shared" ref="AA61:AE61" si="269">AA62+AA67+AA72+AA75+AA78+AA85+AA90+AA95</f>
        <v>0</v>
      </c>
      <c r="AB61" s="25">
        <f t="shared" si="269"/>
        <v>0</v>
      </c>
      <c r="AC61" s="25">
        <f t="shared" si="269"/>
        <v>0</v>
      </c>
      <c r="AD61" s="25">
        <f t="shared" si="269"/>
        <v>53767</v>
      </c>
      <c r="AE61" s="25">
        <f t="shared" si="269"/>
        <v>53767</v>
      </c>
      <c r="AF61" s="25">
        <f>AF62+AF67+AF72+AF75+AF78+AF85+AF90+AF95</f>
        <v>0</v>
      </c>
      <c r="AG61" s="25">
        <f t="shared" ref="AG61:AK61" si="270">AG62+AG67+AG72+AG75+AG78+AG85+AG90+AG95</f>
        <v>0</v>
      </c>
      <c r="AH61" s="25">
        <f t="shared" si="270"/>
        <v>0</v>
      </c>
      <c r="AI61" s="25">
        <f t="shared" si="270"/>
        <v>0</v>
      </c>
      <c r="AJ61" s="25">
        <f t="shared" si="270"/>
        <v>53767</v>
      </c>
      <c r="AK61" s="25">
        <f t="shared" si="270"/>
        <v>53767</v>
      </c>
      <c r="AL61" s="25">
        <f>AL62+AL67+AL72+AL75+AL78+AL85+AL90+AL95</f>
        <v>0</v>
      </c>
      <c r="AM61" s="25">
        <f t="shared" ref="AM61:AQ61" si="271">AM62+AM67+AM72+AM75+AM78+AM85+AM90+AM95</f>
        <v>0</v>
      </c>
      <c r="AN61" s="25">
        <f t="shared" si="271"/>
        <v>0</v>
      </c>
      <c r="AO61" s="25">
        <f t="shared" si="271"/>
        <v>0</v>
      </c>
      <c r="AP61" s="25">
        <f t="shared" si="271"/>
        <v>53767</v>
      </c>
      <c r="AQ61" s="25">
        <f t="shared" si="271"/>
        <v>53767</v>
      </c>
      <c r="AR61" s="25">
        <f>AR62+AR67+AR72+AR75+AR78+AR85+AR90+AR95</f>
        <v>0</v>
      </c>
      <c r="AS61" s="25">
        <f t="shared" ref="AS61:AW61" si="272">AS62+AS67+AS72+AS75+AS78+AS85+AS90+AS95</f>
        <v>0</v>
      </c>
      <c r="AT61" s="25">
        <f t="shared" si="272"/>
        <v>0</v>
      </c>
      <c r="AU61" s="25">
        <f t="shared" si="272"/>
        <v>-889</v>
      </c>
      <c r="AV61" s="25">
        <f t="shared" si="272"/>
        <v>52878</v>
      </c>
      <c r="AW61" s="25">
        <f t="shared" si="272"/>
        <v>52878</v>
      </c>
      <c r="AX61" s="25">
        <f>AX62+AX67+AX72+AX75+AX78+AX85+AX90+AX95</f>
        <v>0</v>
      </c>
      <c r="AY61" s="25">
        <f t="shared" ref="AY61:BC61" si="273">AY62+AY67+AY72+AY75+AY78+AY85+AY90+AY95</f>
        <v>0</v>
      </c>
      <c r="AZ61" s="25">
        <f t="shared" si="273"/>
        <v>0</v>
      </c>
      <c r="BA61" s="25">
        <f t="shared" si="273"/>
        <v>0</v>
      </c>
      <c r="BB61" s="25">
        <f t="shared" si="273"/>
        <v>52878</v>
      </c>
      <c r="BC61" s="25">
        <f t="shared" si="273"/>
        <v>52878</v>
      </c>
      <c r="BD61" s="25">
        <f>BD62+BD67+BD72+BD75+BD78+BD85+BD90+BD95</f>
        <v>0</v>
      </c>
      <c r="BE61" s="25">
        <f t="shared" ref="BE61:BI61" si="274">BE62+BE67+BE72+BE75+BE78+BE85+BE90+BE95</f>
        <v>0</v>
      </c>
      <c r="BF61" s="25">
        <f t="shared" si="274"/>
        <v>0</v>
      </c>
      <c r="BG61" s="25">
        <f t="shared" si="274"/>
        <v>0</v>
      </c>
      <c r="BH61" s="25">
        <f t="shared" si="274"/>
        <v>52878</v>
      </c>
      <c r="BI61" s="25">
        <f t="shared" si="274"/>
        <v>52878</v>
      </c>
      <c r="BJ61" s="25">
        <f>BJ62+BJ67+BJ72+BJ75+BJ78+BJ85+BJ90+BJ95</f>
        <v>0</v>
      </c>
      <c r="BK61" s="25">
        <f t="shared" ref="BK61:BO61" si="275">BK62+BK67+BK72+BK75+BK78+BK85+BK90+BK95</f>
        <v>0</v>
      </c>
      <c r="BL61" s="25">
        <f t="shared" si="275"/>
        <v>0</v>
      </c>
      <c r="BM61" s="25">
        <f t="shared" si="275"/>
        <v>0</v>
      </c>
      <c r="BN61" s="25">
        <f t="shared" si="275"/>
        <v>52878</v>
      </c>
      <c r="BO61" s="25">
        <f t="shared" si="275"/>
        <v>52878</v>
      </c>
      <c r="BP61" s="25">
        <f>BP62+BP67+BP72+BP75+BP78+BP85+BP90+BP95</f>
        <v>0</v>
      </c>
      <c r="BQ61" s="25">
        <f t="shared" ref="BQ61:BU61" si="276">BQ62+BQ67+BQ72+BQ75+BQ78+BQ85+BQ90+BQ95</f>
        <v>0</v>
      </c>
      <c r="BR61" s="25">
        <f t="shared" si="276"/>
        <v>0</v>
      </c>
      <c r="BS61" s="25">
        <f t="shared" si="276"/>
        <v>0</v>
      </c>
      <c r="BT61" s="25">
        <f t="shared" si="276"/>
        <v>52878</v>
      </c>
      <c r="BU61" s="25">
        <f t="shared" si="276"/>
        <v>52878</v>
      </c>
      <c r="BV61" s="25">
        <f>BV62+BV67+BV72+BV75+BV78+BV85+BV90+BV95+BV98</f>
        <v>0</v>
      </c>
      <c r="BW61" s="25">
        <f t="shared" ref="BW61:CA61" si="277">BW62+BW67+BW72+BW75+BW78+BW85+BW90+BW95+BW98</f>
        <v>0</v>
      </c>
      <c r="BX61" s="25">
        <f t="shared" si="277"/>
        <v>0</v>
      </c>
      <c r="BY61" s="25">
        <f t="shared" si="277"/>
        <v>0</v>
      </c>
      <c r="BZ61" s="25">
        <f t="shared" si="277"/>
        <v>52878</v>
      </c>
      <c r="CA61" s="25">
        <f t="shared" si="277"/>
        <v>52878</v>
      </c>
      <c r="CB61" s="25">
        <f>CB62+CB67+CB72+CB75+CB78+CB85+CB90+CB95+CB98</f>
        <v>0</v>
      </c>
      <c r="CC61" s="25">
        <f t="shared" ref="CC61:CG61" si="278">CC62+CC67+CC72+CC75+CC78+CC85+CC90+CC95+CC98</f>
        <v>0</v>
      </c>
      <c r="CD61" s="25">
        <f t="shared" si="278"/>
        <v>0</v>
      </c>
      <c r="CE61" s="25">
        <f>CE62+CE67+CE72+CE75+CE78+CE85+CE90+CE95+CE98</f>
        <v>0</v>
      </c>
      <c r="CF61" s="25">
        <f t="shared" si="278"/>
        <v>52878</v>
      </c>
      <c r="CG61" s="25">
        <f t="shared" si="278"/>
        <v>52878</v>
      </c>
      <c r="CH61" s="25">
        <f>CH62+CH67+CH72+CH75+CH78+CH85+CH90+CH95+CH98</f>
        <v>0</v>
      </c>
      <c r="CI61" s="25">
        <f t="shared" ref="CI61:CJ61" si="279">CI62+CI67+CI72+CI75+CI78+CI85+CI90+CI95+CI98</f>
        <v>0</v>
      </c>
      <c r="CJ61" s="25">
        <f t="shared" si="279"/>
        <v>0</v>
      </c>
      <c r="CK61" s="25">
        <f>CK62+CK67+CK72+CK75+CK78+CK85+CK90+CK95+CK98</f>
        <v>0</v>
      </c>
      <c r="CL61" s="25">
        <f t="shared" ref="CL61:CM61" si="280">CL62+CL67+CL72+CL75+CL78+CL85+CL90+CL95+CL98</f>
        <v>52878</v>
      </c>
      <c r="CM61" s="25">
        <f t="shared" si="280"/>
        <v>52878</v>
      </c>
      <c r="CN61" s="25">
        <f>CN62+CN67+CN72+CN75+CN78+CN85+CN90+CN95+CN98</f>
        <v>0</v>
      </c>
      <c r="CO61" s="25">
        <f t="shared" ref="CO61:CP61" si="281">CO62+CO67+CO72+CO75+CO78+CO85+CO90+CO95+CO98</f>
        <v>0</v>
      </c>
      <c r="CP61" s="25">
        <f t="shared" si="281"/>
        <v>0</v>
      </c>
      <c r="CQ61" s="25">
        <f>CQ62+CQ67+CQ72+CQ75+CQ78+CQ85+CQ90+CQ95+CQ98</f>
        <v>0</v>
      </c>
      <c r="CR61" s="25">
        <f t="shared" ref="CR61:CS61" si="282">CR62+CR67+CR72+CR75+CR78+CR85+CR90+CR95+CR98</f>
        <v>52878</v>
      </c>
      <c r="CS61" s="25">
        <f t="shared" si="282"/>
        <v>52878</v>
      </c>
      <c r="CT61" s="25">
        <f>CT62+CT67+CT72+CT75+CT78+CT85+CT90+CT95+CT98</f>
        <v>0</v>
      </c>
      <c r="CU61" s="25">
        <f t="shared" ref="CU61:CV61" si="283">CU62+CU67+CU72+CU75+CU78+CU85+CU90+CU95+CU98</f>
        <v>0</v>
      </c>
      <c r="CV61" s="25">
        <f t="shared" si="283"/>
        <v>0</v>
      </c>
      <c r="CW61" s="25">
        <f>CW62+CW67+CW72+CW75+CW78+CW85+CW90+CW95+CW98</f>
        <v>0</v>
      </c>
      <c r="CX61" s="25">
        <f t="shared" ref="CX61:CY61" si="284">CX62+CX67+CX72+CX75+CX78+CX85+CX90+CX95+CX98</f>
        <v>52878</v>
      </c>
      <c r="CY61" s="25">
        <f t="shared" si="284"/>
        <v>52878</v>
      </c>
      <c r="CZ61" s="25">
        <f t="shared" ref="CZ61:DA61" si="285">CZ62+CZ67+CZ72+CZ75+CZ78+CZ85+CZ90+CZ95+CZ98</f>
        <v>52422</v>
      </c>
      <c r="DA61" s="25">
        <f t="shared" si="285"/>
        <v>52422</v>
      </c>
      <c r="DB61" s="115">
        <f t="shared" si="39"/>
        <v>99.137637580846473</v>
      </c>
      <c r="DC61" s="115">
        <f t="shared" si="179"/>
        <v>99.137637580846473</v>
      </c>
    </row>
    <row r="62" spans="1:107" s="9" customFormat="1" ht="33" x14ac:dyDescent="0.25">
      <c r="A62" s="30" t="s">
        <v>550</v>
      </c>
      <c r="B62" s="24" t="s">
        <v>50</v>
      </c>
      <c r="C62" s="24" t="s">
        <v>55</v>
      </c>
      <c r="D62" s="26" t="s">
        <v>552</v>
      </c>
      <c r="E62" s="24"/>
      <c r="F62" s="25">
        <f t="shared" ref="F62:G62" si="286">F63+F65</f>
        <v>762</v>
      </c>
      <c r="G62" s="25">
        <f t="shared" si="286"/>
        <v>762</v>
      </c>
      <c r="H62" s="41">
        <f>H63+H65</f>
        <v>0</v>
      </c>
      <c r="I62" s="41">
        <f t="shared" ref="I62:M62" si="287">I63+I65</f>
        <v>0</v>
      </c>
      <c r="J62" s="41">
        <f t="shared" si="287"/>
        <v>0</v>
      </c>
      <c r="K62" s="41">
        <f t="shared" si="287"/>
        <v>0</v>
      </c>
      <c r="L62" s="25">
        <f t="shared" si="287"/>
        <v>762</v>
      </c>
      <c r="M62" s="25">
        <f t="shared" si="287"/>
        <v>762</v>
      </c>
      <c r="N62" s="41">
        <f>N63+N65</f>
        <v>0</v>
      </c>
      <c r="O62" s="41">
        <f t="shared" ref="O62" si="288">O63+O65</f>
        <v>0</v>
      </c>
      <c r="P62" s="41">
        <f t="shared" ref="P62" si="289">P63+P65</f>
        <v>0</v>
      </c>
      <c r="Q62" s="41">
        <f t="shared" ref="Q62" si="290">Q63+Q65</f>
        <v>0</v>
      </c>
      <c r="R62" s="25">
        <f t="shared" ref="R62" si="291">R63+R65</f>
        <v>762</v>
      </c>
      <c r="S62" s="25">
        <f t="shared" ref="S62" si="292">S63+S65</f>
        <v>762</v>
      </c>
      <c r="T62" s="41">
        <f>T63+T65</f>
        <v>0</v>
      </c>
      <c r="U62" s="41">
        <f t="shared" ref="U62:Y62" si="293">U63+U65</f>
        <v>0</v>
      </c>
      <c r="V62" s="41">
        <f t="shared" si="293"/>
        <v>0</v>
      </c>
      <c r="W62" s="41">
        <f t="shared" si="293"/>
        <v>0</v>
      </c>
      <c r="X62" s="25">
        <f t="shared" si="293"/>
        <v>762</v>
      </c>
      <c r="Y62" s="25">
        <f t="shared" si="293"/>
        <v>762</v>
      </c>
      <c r="Z62" s="41">
        <f>Z63+Z65</f>
        <v>0</v>
      </c>
      <c r="AA62" s="41">
        <f t="shared" ref="AA62:AE62" si="294">AA63+AA65</f>
        <v>0</v>
      </c>
      <c r="AB62" s="41">
        <f t="shared" si="294"/>
        <v>0</v>
      </c>
      <c r="AC62" s="41">
        <f t="shared" si="294"/>
        <v>0</v>
      </c>
      <c r="AD62" s="25">
        <f t="shared" si="294"/>
        <v>762</v>
      </c>
      <c r="AE62" s="25">
        <f t="shared" si="294"/>
        <v>762</v>
      </c>
      <c r="AF62" s="41">
        <f>AF63+AF65</f>
        <v>0</v>
      </c>
      <c r="AG62" s="41">
        <f t="shared" ref="AG62:AK62" si="295">AG63+AG65</f>
        <v>0</v>
      </c>
      <c r="AH62" s="41">
        <f t="shared" si="295"/>
        <v>0</v>
      </c>
      <c r="AI62" s="41">
        <f t="shared" si="295"/>
        <v>0</v>
      </c>
      <c r="AJ62" s="25">
        <f t="shared" si="295"/>
        <v>762</v>
      </c>
      <c r="AK62" s="25">
        <f t="shared" si="295"/>
        <v>762</v>
      </c>
      <c r="AL62" s="41">
        <f>AL63+AL65</f>
        <v>0</v>
      </c>
      <c r="AM62" s="41">
        <f t="shared" ref="AM62:AQ62" si="296">AM63+AM65</f>
        <v>0</v>
      </c>
      <c r="AN62" s="41">
        <f t="shared" si="296"/>
        <v>0</v>
      </c>
      <c r="AO62" s="41">
        <f t="shared" si="296"/>
        <v>0</v>
      </c>
      <c r="AP62" s="25">
        <f t="shared" si="296"/>
        <v>762</v>
      </c>
      <c r="AQ62" s="25">
        <f t="shared" si="296"/>
        <v>762</v>
      </c>
      <c r="AR62" s="41">
        <f>AR63+AR65</f>
        <v>0</v>
      </c>
      <c r="AS62" s="41">
        <f t="shared" ref="AS62:AW62" si="297">AS63+AS65</f>
        <v>0</v>
      </c>
      <c r="AT62" s="41">
        <f t="shared" si="297"/>
        <v>0</v>
      </c>
      <c r="AU62" s="41">
        <f t="shared" si="297"/>
        <v>0</v>
      </c>
      <c r="AV62" s="25">
        <f t="shared" si="297"/>
        <v>762</v>
      </c>
      <c r="AW62" s="25">
        <f t="shared" si="297"/>
        <v>762</v>
      </c>
      <c r="AX62" s="41">
        <f>AX63+AX65</f>
        <v>0</v>
      </c>
      <c r="AY62" s="41">
        <f t="shared" ref="AY62:BC62" si="298">AY63+AY65</f>
        <v>0</v>
      </c>
      <c r="AZ62" s="41">
        <f t="shared" si="298"/>
        <v>0</v>
      </c>
      <c r="BA62" s="41">
        <f t="shared" si="298"/>
        <v>0</v>
      </c>
      <c r="BB62" s="25">
        <f t="shared" si="298"/>
        <v>762</v>
      </c>
      <c r="BC62" s="25">
        <f t="shared" si="298"/>
        <v>762</v>
      </c>
      <c r="BD62" s="41">
        <f>BD63+BD65</f>
        <v>0</v>
      </c>
      <c r="BE62" s="41">
        <f t="shared" ref="BE62:BI62" si="299">BE63+BE65</f>
        <v>0</v>
      </c>
      <c r="BF62" s="41">
        <f t="shared" si="299"/>
        <v>0</v>
      </c>
      <c r="BG62" s="41">
        <f t="shared" si="299"/>
        <v>0</v>
      </c>
      <c r="BH62" s="25">
        <f t="shared" si="299"/>
        <v>762</v>
      </c>
      <c r="BI62" s="25">
        <f t="shared" si="299"/>
        <v>762</v>
      </c>
      <c r="BJ62" s="41">
        <f>BJ63+BJ65</f>
        <v>0</v>
      </c>
      <c r="BK62" s="41">
        <f t="shared" ref="BK62:BO62" si="300">BK63+BK65</f>
        <v>0</v>
      </c>
      <c r="BL62" s="41">
        <f t="shared" si="300"/>
        <v>0</v>
      </c>
      <c r="BM62" s="41">
        <f t="shared" si="300"/>
        <v>0</v>
      </c>
      <c r="BN62" s="25">
        <f t="shared" si="300"/>
        <v>762</v>
      </c>
      <c r="BO62" s="25">
        <f t="shared" si="300"/>
        <v>762</v>
      </c>
      <c r="BP62" s="41">
        <f>BP63+BP65</f>
        <v>0</v>
      </c>
      <c r="BQ62" s="41">
        <f t="shared" ref="BQ62:BU62" si="301">BQ63+BQ65</f>
        <v>0</v>
      </c>
      <c r="BR62" s="41">
        <f t="shared" si="301"/>
        <v>0</v>
      </c>
      <c r="BS62" s="41">
        <f t="shared" si="301"/>
        <v>0</v>
      </c>
      <c r="BT62" s="25">
        <f t="shared" si="301"/>
        <v>762</v>
      </c>
      <c r="BU62" s="25">
        <f t="shared" si="301"/>
        <v>762</v>
      </c>
      <c r="BV62" s="41">
        <f>BV63+BV65</f>
        <v>0</v>
      </c>
      <c r="BW62" s="41">
        <f t="shared" ref="BW62:CA62" si="302">BW63+BW65</f>
        <v>0</v>
      </c>
      <c r="BX62" s="41">
        <f t="shared" si="302"/>
        <v>0</v>
      </c>
      <c r="BY62" s="41">
        <f t="shared" si="302"/>
        <v>0</v>
      </c>
      <c r="BZ62" s="25">
        <f t="shared" si="302"/>
        <v>762</v>
      </c>
      <c r="CA62" s="25">
        <f t="shared" si="302"/>
        <v>762</v>
      </c>
      <c r="CB62" s="41">
        <f>CB63+CB65</f>
        <v>0</v>
      </c>
      <c r="CC62" s="41">
        <f t="shared" ref="CC62:CG62" si="303">CC63+CC65</f>
        <v>0</v>
      </c>
      <c r="CD62" s="41">
        <f t="shared" si="303"/>
        <v>0</v>
      </c>
      <c r="CE62" s="41">
        <f t="shared" si="303"/>
        <v>0</v>
      </c>
      <c r="CF62" s="25">
        <f t="shared" si="303"/>
        <v>762</v>
      </c>
      <c r="CG62" s="25">
        <f t="shared" si="303"/>
        <v>762</v>
      </c>
      <c r="CH62" s="41">
        <f>CH63+CH65</f>
        <v>0</v>
      </c>
      <c r="CI62" s="41">
        <f t="shared" ref="CI62:CM62" si="304">CI63+CI65</f>
        <v>0</v>
      </c>
      <c r="CJ62" s="41">
        <f t="shared" si="304"/>
        <v>0</v>
      </c>
      <c r="CK62" s="41">
        <f t="shared" si="304"/>
        <v>0</v>
      </c>
      <c r="CL62" s="25">
        <f t="shared" si="304"/>
        <v>762</v>
      </c>
      <c r="CM62" s="25">
        <f t="shared" si="304"/>
        <v>762</v>
      </c>
      <c r="CN62" s="41">
        <f>CN63+CN65</f>
        <v>0</v>
      </c>
      <c r="CO62" s="41">
        <f t="shared" ref="CO62:CS62" si="305">CO63+CO65</f>
        <v>0</v>
      </c>
      <c r="CP62" s="41">
        <f t="shared" si="305"/>
        <v>0</v>
      </c>
      <c r="CQ62" s="41">
        <f t="shared" si="305"/>
        <v>0</v>
      </c>
      <c r="CR62" s="25">
        <f t="shared" si="305"/>
        <v>762</v>
      </c>
      <c r="CS62" s="25">
        <f t="shared" si="305"/>
        <v>762</v>
      </c>
      <c r="CT62" s="41">
        <f>CT63+CT65</f>
        <v>0</v>
      </c>
      <c r="CU62" s="41">
        <f t="shared" ref="CU62:CY62" si="306">CU63+CU65</f>
        <v>0</v>
      </c>
      <c r="CV62" s="41">
        <f t="shared" si="306"/>
        <v>0</v>
      </c>
      <c r="CW62" s="41">
        <f t="shared" si="306"/>
        <v>0</v>
      </c>
      <c r="CX62" s="25">
        <f t="shared" si="306"/>
        <v>762</v>
      </c>
      <c r="CY62" s="25">
        <f t="shared" si="306"/>
        <v>762</v>
      </c>
      <c r="CZ62" s="25">
        <f t="shared" ref="CZ62:DA62" si="307">CZ63+CZ65</f>
        <v>519</v>
      </c>
      <c r="DA62" s="25">
        <f t="shared" si="307"/>
        <v>519</v>
      </c>
      <c r="DB62" s="115">
        <f t="shared" si="39"/>
        <v>68.110236220472444</v>
      </c>
      <c r="DC62" s="115">
        <f t="shared" si="179"/>
        <v>68.110236220472444</v>
      </c>
    </row>
    <row r="63" spans="1:107" s="9" customFormat="1" ht="82.5" x14ac:dyDescent="0.25">
      <c r="A63" s="30" t="s">
        <v>551</v>
      </c>
      <c r="B63" s="24" t="s">
        <v>50</v>
      </c>
      <c r="C63" s="24" t="s">
        <v>55</v>
      </c>
      <c r="D63" s="26" t="s">
        <v>552</v>
      </c>
      <c r="E63" s="24" t="s">
        <v>105</v>
      </c>
      <c r="F63" s="25">
        <f t="shared" ref="F63" si="308">F64</f>
        <v>755</v>
      </c>
      <c r="G63" s="25">
        <f t="shared" ref="G63" si="309">G64</f>
        <v>755</v>
      </c>
      <c r="H63" s="41">
        <f>H64</f>
        <v>0</v>
      </c>
      <c r="I63" s="41">
        <f t="shared" ref="I63:M63" si="310">I64</f>
        <v>0</v>
      </c>
      <c r="J63" s="41">
        <f t="shared" si="310"/>
        <v>0</v>
      </c>
      <c r="K63" s="41">
        <f t="shared" si="310"/>
        <v>0</v>
      </c>
      <c r="L63" s="25">
        <f t="shared" si="310"/>
        <v>755</v>
      </c>
      <c r="M63" s="25">
        <f t="shared" si="310"/>
        <v>755</v>
      </c>
      <c r="N63" s="41">
        <f>N64</f>
        <v>0</v>
      </c>
      <c r="O63" s="41">
        <f t="shared" ref="O63" si="311">O64</f>
        <v>0</v>
      </c>
      <c r="P63" s="41">
        <f t="shared" ref="P63" si="312">P64</f>
        <v>0</v>
      </c>
      <c r="Q63" s="41">
        <f t="shared" ref="Q63" si="313">Q64</f>
        <v>0</v>
      </c>
      <c r="R63" s="25">
        <f t="shared" ref="R63" si="314">R64</f>
        <v>755</v>
      </c>
      <c r="S63" s="25">
        <f t="shared" ref="S63" si="315">S64</f>
        <v>755</v>
      </c>
      <c r="T63" s="41">
        <f>T64</f>
        <v>0</v>
      </c>
      <c r="U63" s="41">
        <f t="shared" ref="U63:CF63" si="316">U64</f>
        <v>0</v>
      </c>
      <c r="V63" s="41">
        <f t="shared" si="316"/>
        <v>0</v>
      </c>
      <c r="W63" s="41">
        <f t="shared" si="316"/>
        <v>0</v>
      </c>
      <c r="X63" s="25">
        <f t="shared" si="316"/>
        <v>755</v>
      </c>
      <c r="Y63" s="25">
        <f t="shared" si="316"/>
        <v>755</v>
      </c>
      <c r="Z63" s="41">
        <f>Z64</f>
        <v>0</v>
      </c>
      <c r="AA63" s="41">
        <f t="shared" si="316"/>
        <v>0</v>
      </c>
      <c r="AB63" s="41">
        <f t="shared" si="316"/>
        <v>0</v>
      </c>
      <c r="AC63" s="41">
        <f t="shared" si="316"/>
        <v>0</v>
      </c>
      <c r="AD63" s="25">
        <f t="shared" si="316"/>
        <v>755</v>
      </c>
      <c r="AE63" s="25">
        <f t="shared" si="316"/>
        <v>755</v>
      </c>
      <c r="AF63" s="41">
        <f>AF64</f>
        <v>0</v>
      </c>
      <c r="AG63" s="41">
        <f t="shared" si="316"/>
        <v>0</v>
      </c>
      <c r="AH63" s="41">
        <f t="shared" si="316"/>
        <v>0</v>
      </c>
      <c r="AI63" s="41">
        <f t="shared" si="316"/>
        <v>0</v>
      </c>
      <c r="AJ63" s="25">
        <f t="shared" si="316"/>
        <v>755</v>
      </c>
      <c r="AK63" s="25">
        <f t="shared" si="316"/>
        <v>755</v>
      </c>
      <c r="AL63" s="41">
        <f>AL64</f>
        <v>0</v>
      </c>
      <c r="AM63" s="41">
        <f t="shared" si="316"/>
        <v>0</v>
      </c>
      <c r="AN63" s="41">
        <f t="shared" si="316"/>
        <v>0</v>
      </c>
      <c r="AO63" s="41">
        <f t="shared" si="316"/>
        <v>0</v>
      </c>
      <c r="AP63" s="25">
        <f t="shared" si="316"/>
        <v>755</v>
      </c>
      <c r="AQ63" s="25">
        <f t="shared" si="316"/>
        <v>755</v>
      </c>
      <c r="AR63" s="41">
        <f>AR64</f>
        <v>0</v>
      </c>
      <c r="AS63" s="41">
        <f t="shared" si="316"/>
        <v>0</v>
      </c>
      <c r="AT63" s="41">
        <f t="shared" si="316"/>
        <v>0</v>
      </c>
      <c r="AU63" s="41">
        <f t="shared" si="316"/>
        <v>0</v>
      </c>
      <c r="AV63" s="25">
        <f t="shared" si="316"/>
        <v>755</v>
      </c>
      <c r="AW63" s="25">
        <f t="shared" si="316"/>
        <v>755</v>
      </c>
      <c r="AX63" s="41">
        <f>AX64</f>
        <v>0</v>
      </c>
      <c r="AY63" s="41">
        <f t="shared" si="316"/>
        <v>0</v>
      </c>
      <c r="AZ63" s="41">
        <f t="shared" si="316"/>
        <v>0</v>
      </c>
      <c r="BA63" s="41">
        <f t="shared" si="316"/>
        <v>0</v>
      </c>
      <c r="BB63" s="25">
        <f t="shared" si="316"/>
        <v>755</v>
      </c>
      <c r="BC63" s="25">
        <f t="shared" si="316"/>
        <v>755</v>
      </c>
      <c r="BD63" s="41">
        <f>BD64</f>
        <v>0</v>
      </c>
      <c r="BE63" s="41">
        <f t="shared" si="316"/>
        <v>0</v>
      </c>
      <c r="BF63" s="41">
        <f t="shared" si="316"/>
        <v>0</v>
      </c>
      <c r="BG63" s="41">
        <f t="shared" si="316"/>
        <v>0</v>
      </c>
      <c r="BH63" s="25">
        <f t="shared" si="316"/>
        <v>755</v>
      </c>
      <c r="BI63" s="25">
        <f t="shared" si="316"/>
        <v>755</v>
      </c>
      <c r="BJ63" s="41">
        <f>BJ64</f>
        <v>0</v>
      </c>
      <c r="BK63" s="41">
        <f t="shared" si="316"/>
        <v>0</v>
      </c>
      <c r="BL63" s="41">
        <f t="shared" si="316"/>
        <v>0</v>
      </c>
      <c r="BM63" s="41">
        <f t="shared" si="316"/>
        <v>0</v>
      </c>
      <c r="BN63" s="25">
        <f t="shared" si="316"/>
        <v>755</v>
      </c>
      <c r="BO63" s="25">
        <f t="shared" si="316"/>
        <v>755</v>
      </c>
      <c r="BP63" s="41">
        <f>BP64</f>
        <v>0</v>
      </c>
      <c r="BQ63" s="41">
        <f t="shared" si="316"/>
        <v>0</v>
      </c>
      <c r="BR63" s="41">
        <f t="shared" si="316"/>
        <v>0</v>
      </c>
      <c r="BS63" s="41">
        <f t="shared" si="316"/>
        <v>0</v>
      </c>
      <c r="BT63" s="25">
        <f t="shared" si="316"/>
        <v>755</v>
      </c>
      <c r="BU63" s="25">
        <f t="shared" si="316"/>
        <v>755</v>
      </c>
      <c r="BV63" s="41">
        <f>BV64</f>
        <v>0</v>
      </c>
      <c r="BW63" s="41">
        <f t="shared" si="316"/>
        <v>0</v>
      </c>
      <c r="BX63" s="41">
        <f t="shared" si="316"/>
        <v>0</v>
      </c>
      <c r="BY63" s="41">
        <f t="shared" si="316"/>
        <v>0</v>
      </c>
      <c r="BZ63" s="25">
        <f t="shared" si="316"/>
        <v>755</v>
      </c>
      <c r="CA63" s="25">
        <f t="shared" si="316"/>
        <v>755</v>
      </c>
      <c r="CB63" s="41">
        <f>CB64</f>
        <v>0</v>
      </c>
      <c r="CC63" s="41">
        <f t="shared" si="316"/>
        <v>0</v>
      </c>
      <c r="CD63" s="41">
        <f t="shared" si="316"/>
        <v>0</v>
      </c>
      <c r="CE63" s="41">
        <f t="shared" si="316"/>
        <v>0</v>
      </c>
      <c r="CF63" s="25">
        <f t="shared" si="316"/>
        <v>755</v>
      </c>
      <c r="CG63" s="25">
        <f t="shared" ref="CG63" si="317">CG64</f>
        <v>755</v>
      </c>
      <c r="CH63" s="41">
        <f>CH64</f>
        <v>0</v>
      </c>
      <c r="CI63" s="41">
        <f t="shared" ref="CI63:DA63" si="318">CI64</f>
        <v>0</v>
      </c>
      <c r="CJ63" s="41">
        <f t="shared" si="318"/>
        <v>0</v>
      </c>
      <c r="CK63" s="41">
        <f t="shared" si="318"/>
        <v>0</v>
      </c>
      <c r="CL63" s="25">
        <f t="shared" si="318"/>
        <v>755</v>
      </c>
      <c r="CM63" s="25">
        <f t="shared" si="318"/>
        <v>755</v>
      </c>
      <c r="CN63" s="41">
        <f>CN64</f>
        <v>0</v>
      </c>
      <c r="CO63" s="41">
        <f t="shared" si="318"/>
        <v>0</v>
      </c>
      <c r="CP63" s="41">
        <f t="shared" si="318"/>
        <v>0</v>
      </c>
      <c r="CQ63" s="41">
        <f t="shared" si="318"/>
        <v>0</v>
      </c>
      <c r="CR63" s="25">
        <f t="shared" si="318"/>
        <v>755</v>
      </c>
      <c r="CS63" s="25">
        <f t="shared" si="318"/>
        <v>755</v>
      </c>
      <c r="CT63" s="41">
        <f>CT64</f>
        <v>0</v>
      </c>
      <c r="CU63" s="41">
        <f t="shared" si="318"/>
        <v>0</v>
      </c>
      <c r="CV63" s="41">
        <f t="shared" si="318"/>
        <v>0</v>
      </c>
      <c r="CW63" s="41">
        <f t="shared" si="318"/>
        <v>0</v>
      </c>
      <c r="CX63" s="25">
        <f t="shared" si="318"/>
        <v>755</v>
      </c>
      <c r="CY63" s="25">
        <f t="shared" si="318"/>
        <v>755</v>
      </c>
      <c r="CZ63" s="25">
        <f t="shared" si="318"/>
        <v>518</v>
      </c>
      <c r="DA63" s="25">
        <f t="shared" si="318"/>
        <v>518</v>
      </c>
      <c r="DB63" s="115">
        <f t="shared" si="39"/>
        <v>68.609271523178805</v>
      </c>
      <c r="DC63" s="115">
        <f t="shared" si="179"/>
        <v>68.609271523178805</v>
      </c>
    </row>
    <row r="64" spans="1:107" s="9" customFormat="1" ht="33" x14ac:dyDescent="0.25">
      <c r="A64" s="30" t="s">
        <v>164</v>
      </c>
      <c r="B64" s="24" t="s">
        <v>50</v>
      </c>
      <c r="C64" s="24" t="s">
        <v>55</v>
      </c>
      <c r="D64" s="26" t="s">
        <v>552</v>
      </c>
      <c r="E64" s="24" t="s">
        <v>163</v>
      </c>
      <c r="F64" s="25">
        <v>755</v>
      </c>
      <c r="G64" s="25">
        <v>755</v>
      </c>
      <c r="H64" s="41"/>
      <c r="I64" s="41"/>
      <c r="J64" s="41"/>
      <c r="K64" s="41"/>
      <c r="L64" s="25">
        <f>F64+H64+I64+J64+K64</f>
        <v>755</v>
      </c>
      <c r="M64" s="25">
        <f>G64+K64</f>
        <v>755</v>
      </c>
      <c r="N64" s="41"/>
      <c r="O64" s="41"/>
      <c r="P64" s="41"/>
      <c r="Q64" s="41"/>
      <c r="R64" s="25">
        <f>L64+N64+O64+P64+Q64</f>
        <v>755</v>
      </c>
      <c r="S64" s="25">
        <f>M64+Q64</f>
        <v>755</v>
      </c>
      <c r="T64" s="41"/>
      <c r="U64" s="41"/>
      <c r="V64" s="41"/>
      <c r="W64" s="41"/>
      <c r="X64" s="25">
        <f>R64+T64+U64+V64+W64</f>
        <v>755</v>
      </c>
      <c r="Y64" s="25">
        <f>S64+W64</f>
        <v>755</v>
      </c>
      <c r="Z64" s="41"/>
      <c r="AA64" s="41"/>
      <c r="AB64" s="41"/>
      <c r="AC64" s="41"/>
      <c r="AD64" s="25">
        <f>X64+Z64+AA64+AB64+AC64</f>
        <v>755</v>
      </c>
      <c r="AE64" s="25">
        <f>Y64+AC64</f>
        <v>755</v>
      </c>
      <c r="AF64" s="41"/>
      <c r="AG64" s="41"/>
      <c r="AH64" s="41"/>
      <c r="AI64" s="41"/>
      <c r="AJ64" s="25">
        <f>AD64+AF64+AG64+AH64+AI64</f>
        <v>755</v>
      </c>
      <c r="AK64" s="25">
        <f>AE64+AI64</f>
        <v>755</v>
      </c>
      <c r="AL64" s="41"/>
      <c r="AM64" s="41"/>
      <c r="AN64" s="41"/>
      <c r="AO64" s="41"/>
      <c r="AP64" s="25">
        <f>AJ64+AL64+AM64+AN64+AO64</f>
        <v>755</v>
      </c>
      <c r="AQ64" s="25">
        <f>AK64+AO64</f>
        <v>755</v>
      </c>
      <c r="AR64" s="41"/>
      <c r="AS64" s="41"/>
      <c r="AT64" s="41"/>
      <c r="AU64" s="41"/>
      <c r="AV64" s="25">
        <f>AP64+AR64+AS64+AT64+AU64</f>
        <v>755</v>
      </c>
      <c r="AW64" s="25">
        <f>AQ64+AU64</f>
        <v>755</v>
      </c>
      <c r="AX64" s="41"/>
      <c r="AY64" s="41"/>
      <c r="AZ64" s="41"/>
      <c r="BA64" s="41"/>
      <c r="BB64" s="25">
        <f>AV64+AX64+AY64+AZ64+BA64</f>
        <v>755</v>
      </c>
      <c r="BC64" s="25">
        <f>AW64+BA64</f>
        <v>755</v>
      </c>
      <c r="BD64" s="41"/>
      <c r="BE64" s="41"/>
      <c r="BF64" s="41"/>
      <c r="BG64" s="41"/>
      <c r="BH64" s="25">
        <f>BB64+BD64+BE64+BF64+BG64</f>
        <v>755</v>
      </c>
      <c r="BI64" s="25">
        <f>BC64+BG64</f>
        <v>755</v>
      </c>
      <c r="BJ64" s="41"/>
      <c r="BK64" s="41"/>
      <c r="BL64" s="41"/>
      <c r="BM64" s="41"/>
      <c r="BN64" s="25">
        <f>BH64+BJ64+BK64+BL64+BM64</f>
        <v>755</v>
      </c>
      <c r="BO64" s="25">
        <f>BI64+BM64</f>
        <v>755</v>
      </c>
      <c r="BP64" s="41"/>
      <c r="BQ64" s="41"/>
      <c r="BR64" s="41"/>
      <c r="BS64" s="41"/>
      <c r="BT64" s="25">
        <f>BN64+BP64+BQ64+BR64+BS64</f>
        <v>755</v>
      </c>
      <c r="BU64" s="25">
        <f>BO64+BS64</f>
        <v>755</v>
      </c>
      <c r="BV64" s="41"/>
      <c r="BW64" s="41"/>
      <c r="BX64" s="41"/>
      <c r="BY64" s="41"/>
      <c r="BZ64" s="25">
        <f>BT64+BV64+BW64+BX64+BY64</f>
        <v>755</v>
      </c>
      <c r="CA64" s="25">
        <f>BU64+BY64</f>
        <v>755</v>
      </c>
      <c r="CB64" s="41"/>
      <c r="CC64" s="41"/>
      <c r="CD64" s="41"/>
      <c r="CE64" s="41"/>
      <c r="CF64" s="25">
        <f>BZ64+CB64+CC64+CD64+CE64</f>
        <v>755</v>
      </c>
      <c r="CG64" s="25">
        <f>CA64+CE64</f>
        <v>755</v>
      </c>
      <c r="CH64" s="41"/>
      <c r="CI64" s="41"/>
      <c r="CJ64" s="41"/>
      <c r="CK64" s="41"/>
      <c r="CL64" s="25">
        <f>CF64+CH64+CI64+CJ64+CK64</f>
        <v>755</v>
      </c>
      <c r="CM64" s="25">
        <f>CG64+CK64</f>
        <v>755</v>
      </c>
      <c r="CN64" s="41"/>
      <c r="CO64" s="41"/>
      <c r="CP64" s="41"/>
      <c r="CQ64" s="41"/>
      <c r="CR64" s="25">
        <f>CL64+CN64+CO64+CP64+CQ64</f>
        <v>755</v>
      </c>
      <c r="CS64" s="25">
        <f>CM64+CQ64</f>
        <v>755</v>
      </c>
      <c r="CT64" s="41"/>
      <c r="CU64" s="41"/>
      <c r="CV64" s="41"/>
      <c r="CW64" s="41"/>
      <c r="CX64" s="25">
        <f>CR64+CT64+CU64+CV64+CW64</f>
        <v>755</v>
      </c>
      <c r="CY64" s="25">
        <f>CS64+CW64</f>
        <v>755</v>
      </c>
      <c r="CZ64" s="25">
        <v>518</v>
      </c>
      <c r="DA64" s="25">
        <v>518</v>
      </c>
      <c r="DB64" s="115">
        <f t="shared" si="39"/>
        <v>68.609271523178805</v>
      </c>
      <c r="DC64" s="115">
        <f t="shared" si="179"/>
        <v>68.609271523178805</v>
      </c>
    </row>
    <row r="65" spans="1:107" s="9" customFormat="1" ht="33" x14ac:dyDescent="0.25">
      <c r="A65" s="30" t="s">
        <v>547</v>
      </c>
      <c r="B65" s="24" t="s">
        <v>50</v>
      </c>
      <c r="C65" s="24" t="s">
        <v>55</v>
      </c>
      <c r="D65" s="26" t="s">
        <v>552</v>
      </c>
      <c r="E65" s="24" t="s">
        <v>80</v>
      </c>
      <c r="F65" s="25">
        <f t="shared" ref="F65" si="319">F66</f>
        <v>7</v>
      </c>
      <c r="G65" s="25">
        <f t="shared" ref="G65" si="320">G66</f>
        <v>7</v>
      </c>
      <c r="H65" s="41">
        <f>H66</f>
        <v>0</v>
      </c>
      <c r="I65" s="41">
        <f t="shared" ref="I65:M65" si="321">I66</f>
        <v>0</v>
      </c>
      <c r="J65" s="41">
        <f t="shared" si="321"/>
        <v>0</v>
      </c>
      <c r="K65" s="41">
        <f t="shared" si="321"/>
        <v>0</v>
      </c>
      <c r="L65" s="25">
        <f t="shared" si="321"/>
        <v>7</v>
      </c>
      <c r="M65" s="25">
        <f t="shared" si="321"/>
        <v>7</v>
      </c>
      <c r="N65" s="41">
        <f>N66</f>
        <v>0</v>
      </c>
      <c r="O65" s="41">
        <f t="shared" ref="O65" si="322">O66</f>
        <v>0</v>
      </c>
      <c r="P65" s="41">
        <f t="shared" ref="P65" si="323">P66</f>
        <v>0</v>
      </c>
      <c r="Q65" s="41">
        <f t="shared" ref="Q65" si="324">Q66</f>
        <v>0</v>
      </c>
      <c r="R65" s="25">
        <f t="shared" ref="R65" si="325">R66</f>
        <v>7</v>
      </c>
      <c r="S65" s="25">
        <f t="shared" ref="S65" si="326">S66</f>
        <v>7</v>
      </c>
      <c r="T65" s="41">
        <f>T66</f>
        <v>0</v>
      </c>
      <c r="U65" s="41">
        <f t="shared" ref="U65:CF65" si="327">U66</f>
        <v>0</v>
      </c>
      <c r="V65" s="41">
        <f t="shared" si="327"/>
        <v>0</v>
      </c>
      <c r="W65" s="41">
        <f t="shared" si="327"/>
        <v>0</v>
      </c>
      <c r="X65" s="25">
        <f t="shared" si="327"/>
        <v>7</v>
      </c>
      <c r="Y65" s="25">
        <f t="shared" si="327"/>
        <v>7</v>
      </c>
      <c r="Z65" s="41">
        <f>Z66</f>
        <v>0</v>
      </c>
      <c r="AA65" s="41">
        <f t="shared" si="327"/>
        <v>0</v>
      </c>
      <c r="AB65" s="41">
        <f t="shared" si="327"/>
        <v>0</v>
      </c>
      <c r="AC65" s="41">
        <f t="shared" si="327"/>
        <v>0</v>
      </c>
      <c r="AD65" s="25">
        <f t="shared" si="327"/>
        <v>7</v>
      </c>
      <c r="AE65" s="25">
        <f t="shared" si="327"/>
        <v>7</v>
      </c>
      <c r="AF65" s="41">
        <f>AF66</f>
        <v>0</v>
      </c>
      <c r="AG65" s="41">
        <f t="shared" si="327"/>
        <v>0</v>
      </c>
      <c r="AH65" s="41">
        <f t="shared" si="327"/>
        <v>0</v>
      </c>
      <c r="AI65" s="41">
        <f t="shared" si="327"/>
        <v>0</v>
      </c>
      <c r="AJ65" s="25">
        <f t="shared" si="327"/>
        <v>7</v>
      </c>
      <c r="AK65" s="25">
        <f t="shared" si="327"/>
        <v>7</v>
      </c>
      <c r="AL65" s="41">
        <f>AL66</f>
        <v>0</v>
      </c>
      <c r="AM65" s="41">
        <f t="shared" si="327"/>
        <v>0</v>
      </c>
      <c r="AN65" s="41">
        <f t="shared" si="327"/>
        <v>0</v>
      </c>
      <c r="AO65" s="41">
        <f t="shared" si="327"/>
        <v>0</v>
      </c>
      <c r="AP65" s="25">
        <f t="shared" si="327"/>
        <v>7</v>
      </c>
      <c r="AQ65" s="25">
        <f t="shared" si="327"/>
        <v>7</v>
      </c>
      <c r="AR65" s="41">
        <f>AR66</f>
        <v>0</v>
      </c>
      <c r="AS65" s="41">
        <f t="shared" si="327"/>
        <v>0</v>
      </c>
      <c r="AT65" s="41">
        <f t="shared" si="327"/>
        <v>0</v>
      </c>
      <c r="AU65" s="41">
        <f t="shared" si="327"/>
        <v>0</v>
      </c>
      <c r="AV65" s="25">
        <f t="shared" si="327"/>
        <v>7</v>
      </c>
      <c r="AW65" s="25">
        <f t="shared" si="327"/>
        <v>7</v>
      </c>
      <c r="AX65" s="41">
        <f>AX66</f>
        <v>0</v>
      </c>
      <c r="AY65" s="41">
        <f t="shared" si="327"/>
        <v>0</v>
      </c>
      <c r="AZ65" s="41">
        <f t="shared" si="327"/>
        <v>0</v>
      </c>
      <c r="BA65" s="41">
        <f t="shared" si="327"/>
        <v>0</v>
      </c>
      <c r="BB65" s="25">
        <f t="shared" si="327"/>
        <v>7</v>
      </c>
      <c r="BC65" s="25">
        <f t="shared" si="327"/>
        <v>7</v>
      </c>
      <c r="BD65" s="41">
        <f>BD66</f>
        <v>0</v>
      </c>
      <c r="BE65" s="41">
        <f t="shared" si="327"/>
        <v>0</v>
      </c>
      <c r="BF65" s="41">
        <f t="shared" si="327"/>
        <v>0</v>
      </c>
      <c r="BG65" s="41">
        <f t="shared" si="327"/>
        <v>0</v>
      </c>
      <c r="BH65" s="25">
        <f t="shared" si="327"/>
        <v>7</v>
      </c>
      <c r="BI65" s="25">
        <f t="shared" si="327"/>
        <v>7</v>
      </c>
      <c r="BJ65" s="41">
        <f>BJ66</f>
        <v>0</v>
      </c>
      <c r="BK65" s="41">
        <f t="shared" si="327"/>
        <v>0</v>
      </c>
      <c r="BL65" s="41">
        <f t="shared" si="327"/>
        <v>0</v>
      </c>
      <c r="BM65" s="41">
        <f t="shared" si="327"/>
        <v>0</v>
      </c>
      <c r="BN65" s="25">
        <f t="shared" si="327"/>
        <v>7</v>
      </c>
      <c r="BO65" s="25">
        <f t="shared" si="327"/>
        <v>7</v>
      </c>
      <c r="BP65" s="41">
        <f>BP66</f>
        <v>0</v>
      </c>
      <c r="BQ65" s="41">
        <f t="shared" si="327"/>
        <v>0</v>
      </c>
      <c r="BR65" s="41">
        <f t="shared" si="327"/>
        <v>0</v>
      </c>
      <c r="BS65" s="41">
        <f t="shared" si="327"/>
        <v>0</v>
      </c>
      <c r="BT65" s="25">
        <f t="shared" si="327"/>
        <v>7</v>
      </c>
      <c r="BU65" s="25">
        <f t="shared" si="327"/>
        <v>7</v>
      </c>
      <c r="BV65" s="41">
        <f>BV66</f>
        <v>0</v>
      </c>
      <c r="BW65" s="41">
        <f t="shared" si="327"/>
        <v>0</v>
      </c>
      <c r="BX65" s="41">
        <f t="shared" si="327"/>
        <v>0</v>
      </c>
      <c r="BY65" s="41">
        <f t="shared" si="327"/>
        <v>0</v>
      </c>
      <c r="BZ65" s="25">
        <f t="shared" si="327"/>
        <v>7</v>
      </c>
      <c r="CA65" s="25">
        <f t="shared" si="327"/>
        <v>7</v>
      </c>
      <c r="CB65" s="41">
        <f>CB66</f>
        <v>0</v>
      </c>
      <c r="CC65" s="41">
        <f t="shared" si="327"/>
        <v>0</v>
      </c>
      <c r="CD65" s="41">
        <f t="shared" si="327"/>
        <v>0</v>
      </c>
      <c r="CE65" s="41">
        <f t="shared" si="327"/>
        <v>0</v>
      </c>
      <c r="CF65" s="25">
        <f t="shared" si="327"/>
        <v>7</v>
      </c>
      <c r="CG65" s="25">
        <f t="shared" ref="CG65" si="328">CG66</f>
        <v>7</v>
      </c>
      <c r="CH65" s="41">
        <f>CH66</f>
        <v>0</v>
      </c>
      <c r="CI65" s="41">
        <f t="shared" ref="CI65:DA65" si="329">CI66</f>
        <v>0</v>
      </c>
      <c r="CJ65" s="41">
        <f t="shared" si="329"/>
        <v>0</v>
      </c>
      <c r="CK65" s="41">
        <f t="shared" si="329"/>
        <v>0</v>
      </c>
      <c r="CL65" s="25">
        <f t="shared" si="329"/>
        <v>7</v>
      </c>
      <c r="CM65" s="25">
        <f t="shared" si="329"/>
        <v>7</v>
      </c>
      <c r="CN65" s="41">
        <f>CN66</f>
        <v>0</v>
      </c>
      <c r="CO65" s="41">
        <f t="shared" si="329"/>
        <v>0</v>
      </c>
      <c r="CP65" s="41">
        <f t="shared" si="329"/>
        <v>0</v>
      </c>
      <c r="CQ65" s="41">
        <f t="shared" si="329"/>
        <v>0</v>
      </c>
      <c r="CR65" s="25">
        <f t="shared" si="329"/>
        <v>7</v>
      </c>
      <c r="CS65" s="25">
        <f t="shared" si="329"/>
        <v>7</v>
      </c>
      <c r="CT65" s="41">
        <f>CT66</f>
        <v>0</v>
      </c>
      <c r="CU65" s="41">
        <f t="shared" si="329"/>
        <v>0</v>
      </c>
      <c r="CV65" s="41">
        <f t="shared" si="329"/>
        <v>0</v>
      </c>
      <c r="CW65" s="41">
        <f t="shared" si="329"/>
        <v>0</v>
      </c>
      <c r="CX65" s="25">
        <f t="shared" si="329"/>
        <v>7</v>
      </c>
      <c r="CY65" s="25">
        <f t="shared" si="329"/>
        <v>7</v>
      </c>
      <c r="CZ65" s="25">
        <f t="shared" si="329"/>
        <v>1</v>
      </c>
      <c r="DA65" s="25">
        <f t="shared" si="329"/>
        <v>1</v>
      </c>
      <c r="DB65" s="115">
        <f t="shared" si="39"/>
        <v>14.285714285714285</v>
      </c>
      <c r="DC65" s="115">
        <f t="shared" si="179"/>
        <v>14.285714285714285</v>
      </c>
    </row>
    <row r="66" spans="1:107" s="9" customFormat="1" ht="37.5" customHeight="1" x14ac:dyDescent="0.25">
      <c r="A66" s="30" t="s">
        <v>166</v>
      </c>
      <c r="B66" s="24" t="s">
        <v>50</v>
      </c>
      <c r="C66" s="24" t="s">
        <v>55</v>
      </c>
      <c r="D66" s="26" t="s">
        <v>552</v>
      </c>
      <c r="E66" s="24" t="s">
        <v>165</v>
      </c>
      <c r="F66" s="25">
        <v>7</v>
      </c>
      <c r="G66" s="25">
        <v>7</v>
      </c>
      <c r="H66" s="41"/>
      <c r="I66" s="41"/>
      <c r="J66" s="41"/>
      <c r="K66" s="41"/>
      <c r="L66" s="25">
        <f>F66+H66+I66+J66+K66</f>
        <v>7</v>
      </c>
      <c r="M66" s="25">
        <f>G66+K66</f>
        <v>7</v>
      </c>
      <c r="N66" s="41"/>
      <c r="O66" s="41"/>
      <c r="P66" s="41"/>
      <c r="Q66" s="41"/>
      <c r="R66" s="25">
        <f>L66+N66+O66+P66+Q66</f>
        <v>7</v>
      </c>
      <c r="S66" s="25">
        <f>M66+Q66</f>
        <v>7</v>
      </c>
      <c r="T66" s="41"/>
      <c r="U66" s="41"/>
      <c r="V66" s="41"/>
      <c r="W66" s="41"/>
      <c r="X66" s="25">
        <f>R66+T66+U66+V66+W66</f>
        <v>7</v>
      </c>
      <c r="Y66" s="25">
        <f>S66+W66</f>
        <v>7</v>
      </c>
      <c r="Z66" s="41"/>
      <c r="AA66" s="41"/>
      <c r="AB66" s="41"/>
      <c r="AC66" s="41"/>
      <c r="AD66" s="25">
        <f>X66+Z66+AA66+AB66+AC66</f>
        <v>7</v>
      </c>
      <c r="AE66" s="25">
        <f>Y66+AC66</f>
        <v>7</v>
      </c>
      <c r="AF66" s="41"/>
      <c r="AG66" s="41"/>
      <c r="AH66" s="41"/>
      <c r="AI66" s="41"/>
      <c r="AJ66" s="25">
        <f>AD66+AF66+AG66+AH66+AI66</f>
        <v>7</v>
      </c>
      <c r="AK66" s="25">
        <f>AE66+AI66</f>
        <v>7</v>
      </c>
      <c r="AL66" s="41"/>
      <c r="AM66" s="41"/>
      <c r="AN66" s="41"/>
      <c r="AO66" s="41"/>
      <c r="AP66" s="25">
        <f>AJ66+AL66+AM66+AN66+AO66</f>
        <v>7</v>
      </c>
      <c r="AQ66" s="25">
        <f>AK66+AO66</f>
        <v>7</v>
      </c>
      <c r="AR66" s="41"/>
      <c r="AS66" s="41"/>
      <c r="AT66" s="41"/>
      <c r="AU66" s="41"/>
      <c r="AV66" s="25">
        <f>AP66+AR66+AS66+AT66+AU66</f>
        <v>7</v>
      </c>
      <c r="AW66" s="25">
        <f>AQ66+AU66</f>
        <v>7</v>
      </c>
      <c r="AX66" s="41"/>
      <c r="AY66" s="41"/>
      <c r="AZ66" s="41"/>
      <c r="BA66" s="41"/>
      <c r="BB66" s="25">
        <f>AV66+AX66+AY66+AZ66+BA66</f>
        <v>7</v>
      </c>
      <c r="BC66" s="25">
        <f>AW66+BA66</f>
        <v>7</v>
      </c>
      <c r="BD66" s="41"/>
      <c r="BE66" s="41"/>
      <c r="BF66" s="41"/>
      <c r="BG66" s="41"/>
      <c r="BH66" s="25">
        <f>BB66+BD66+BE66+BF66+BG66</f>
        <v>7</v>
      </c>
      <c r="BI66" s="25">
        <f>BC66+BG66</f>
        <v>7</v>
      </c>
      <c r="BJ66" s="41"/>
      <c r="BK66" s="41"/>
      <c r="BL66" s="41"/>
      <c r="BM66" s="41"/>
      <c r="BN66" s="25">
        <f>BH66+BJ66+BK66+BL66+BM66</f>
        <v>7</v>
      </c>
      <c r="BO66" s="25">
        <f>BI66+BM66</f>
        <v>7</v>
      </c>
      <c r="BP66" s="41"/>
      <c r="BQ66" s="41"/>
      <c r="BR66" s="41"/>
      <c r="BS66" s="41"/>
      <c r="BT66" s="25">
        <f>BN66+BP66+BQ66+BR66+BS66</f>
        <v>7</v>
      </c>
      <c r="BU66" s="25">
        <f>BO66+BS66</f>
        <v>7</v>
      </c>
      <c r="BV66" s="41"/>
      <c r="BW66" s="41"/>
      <c r="BX66" s="41"/>
      <c r="BY66" s="41"/>
      <c r="BZ66" s="25">
        <f>BT66+BV66+BW66+BX66+BY66</f>
        <v>7</v>
      </c>
      <c r="CA66" s="25">
        <f>BU66+BY66</f>
        <v>7</v>
      </c>
      <c r="CB66" s="41"/>
      <c r="CC66" s="41"/>
      <c r="CD66" s="41"/>
      <c r="CE66" s="41"/>
      <c r="CF66" s="25">
        <f>BZ66+CB66+CC66+CD66+CE66</f>
        <v>7</v>
      </c>
      <c r="CG66" s="25">
        <f>CA66+CE66</f>
        <v>7</v>
      </c>
      <c r="CH66" s="41"/>
      <c r="CI66" s="41"/>
      <c r="CJ66" s="41"/>
      <c r="CK66" s="41"/>
      <c r="CL66" s="25">
        <f>CF66+CH66+CI66+CJ66+CK66</f>
        <v>7</v>
      </c>
      <c r="CM66" s="25">
        <f>CG66+CK66</f>
        <v>7</v>
      </c>
      <c r="CN66" s="41"/>
      <c r="CO66" s="41"/>
      <c r="CP66" s="41"/>
      <c r="CQ66" s="41"/>
      <c r="CR66" s="25">
        <f>CL66+CN66+CO66+CP66+CQ66</f>
        <v>7</v>
      </c>
      <c r="CS66" s="25">
        <f>CM66+CQ66</f>
        <v>7</v>
      </c>
      <c r="CT66" s="41"/>
      <c r="CU66" s="41"/>
      <c r="CV66" s="41"/>
      <c r="CW66" s="41"/>
      <c r="CX66" s="25">
        <f>CR66+CT66+CU66+CV66+CW66</f>
        <v>7</v>
      </c>
      <c r="CY66" s="25">
        <f>CS66+CW66</f>
        <v>7</v>
      </c>
      <c r="CZ66" s="25">
        <v>1</v>
      </c>
      <c r="DA66" s="25">
        <v>1</v>
      </c>
      <c r="DB66" s="115">
        <f t="shared" si="39"/>
        <v>14.285714285714285</v>
      </c>
      <c r="DC66" s="115">
        <f t="shared" si="179"/>
        <v>14.285714285714285</v>
      </c>
    </row>
    <row r="67" spans="1:107" s="9" customFormat="1" ht="33" x14ac:dyDescent="0.25">
      <c r="A67" s="30" t="s">
        <v>553</v>
      </c>
      <c r="B67" s="24" t="s">
        <v>50</v>
      </c>
      <c r="C67" s="24" t="s">
        <v>55</v>
      </c>
      <c r="D67" s="26" t="s">
        <v>554</v>
      </c>
      <c r="E67" s="24"/>
      <c r="F67" s="25">
        <f t="shared" ref="F67:G67" si="330">F68+F70</f>
        <v>2784</v>
      </c>
      <c r="G67" s="25">
        <f t="shared" si="330"/>
        <v>2784</v>
      </c>
      <c r="H67" s="41">
        <f>H68+H70</f>
        <v>0</v>
      </c>
      <c r="I67" s="41">
        <f t="shared" ref="I67:M67" si="331">I68+I70</f>
        <v>0</v>
      </c>
      <c r="J67" s="41">
        <f t="shared" si="331"/>
        <v>0</v>
      </c>
      <c r="K67" s="41">
        <f t="shared" si="331"/>
        <v>0</v>
      </c>
      <c r="L67" s="25">
        <f t="shared" si="331"/>
        <v>2784</v>
      </c>
      <c r="M67" s="25">
        <f t="shared" si="331"/>
        <v>2784</v>
      </c>
      <c r="N67" s="41">
        <f>N68+N70</f>
        <v>0</v>
      </c>
      <c r="O67" s="41">
        <f t="shared" ref="O67" si="332">O68+O70</f>
        <v>0</v>
      </c>
      <c r="P67" s="41">
        <f t="shared" ref="P67" si="333">P68+P70</f>
        <v>0</v>
      </c>
      <c r="Q67" s="41">
        <f t="shared" ref="Q67" si="334">Q68+Q70</f>
        <v>0</v>
      </c>
      <c r="R67" s="25">
        <f t="shared" ref="R67" si="335">R68+R70</f>
        <v>2784</v>
      </c>
      <c r="S67" s="25">
        <f t="shared" ref="S67" si="336">S68+S70</f>
        <v>2784</v>
      </c>
      <c r="T67" s="41">
        <f>T68+T70</f>
        <v>0</v>
      </c>
      <c r="U67" s="41">
        <f t="shared" ref="U67:Y67" si="337">U68+U70</f>
        <v>0</v>
      </c>
      <c r="V67" s="41">
        <f t="shared" si="337"/>
        <v>0</v>
      </c>
      <c r="W67" s="41">
        <f t="shared" si="337"/>
        <v>0</v>
      </c>
      <c r="X67" s="25">
        <f t="shared" si="337"/>
        <v>2784</v>
      </c>
      <c r="Y67" s="25">
        <f t="shared" si="337"/>
        <v>2784</v>
      </c>
      <c r="Z67" s="41">
        <f>Z68+Z70</f>
        <v>0</v>
      </c>
      <c r="AA67" s="41">
        <f t="shared" ref="AA67:AE67" si="338">AA68+AA70</f>
        <v>0</v>
      </c>
      <c r="AB67" s="41">
        <f t="shared" si="338"/>
        <v>0</v>
      </c>
      <c r="AC67" s="41">
        <f t="shared" si="338"/>
        <v>0</v>
      </c>
      <c r="AD67" s="25">
        <f t="shared" si="338"/>
        <v>2784</v>
      </c>
      <c r="AE67" s="25">
        <f t="shared" si="338"/>
        <v>2784</v>
      </c>
      <c r="AF67" s="41">
        <f>AF68+AF70</f>
        <v>0</v>
      </c>
      <c r="AG67" s="41">
        <f t="shared" ref="AG67:AK67" si="339">AG68+AG70</f>
        <v>0</v>
      </c>
      <c r="AH67" s="41">
        <f t="shared" si="339"/>
        <v>0</v>
      </c>
      <c r="AI67" s="41">
        <f t="shared" si="339"/>
        <v>0</v>
      </c>
      <c r="AJ67" s="25">
        <f t="shared" si="339"/>
        <v>2784</v>
      </c>
      <c r="AK67" s="25">
        <f t="shared" si="339"/>
        <v>2784</v>
      </c>
      <c r="AL67" s="41">
        <f>AL68+AL70</f>
        <v>0</v>
      </c>
      <c r="AM67" s="41">
        <f t="shared" ref="AM67:AQ67" si="340">AM68+AM70</f>
        <v>0</v>
      </c>
      <c r="AN67" s="41">
        <f t="shared" si="340"/>
        <v>0</v>
      </c>
      <c r="AO67" s="41">
        <f t="shared" si="340"/>
        <v>0</v>
      </c>
      <c r="AP67" s="25">
        <f t="shared" si="340"/>
        <v>2784</v>
      </c>
      <c r="AQ67" s="25">
        <f t="shared" si="340"/>
        <v>2784</v>
      </c>
      <c r="AR67" s="41">
        <f>AR68+AR70</f>
        <v>0</v>
      </c>
      <c r="AS67" s="41">
        <f t="shared" ref="AS67:AW67" si="341">AS68+AS70</f>
        <v>0</v>
      </c>
      <c r="AT67" s="41">
        <f t="shared" si="341"/>
        <v>0</v>
      </c>
      <c r="AU67" s="41">
        <f t="shared" si="341"/>
        <v>0</v>
      </c>
      <c r="AV67" s="25">
        <f t="shared" si="341"/>
        <v>2784</v>
      </c>
      <c r="AW67" s="25">
        <f t="shared" si="341"/>
        <v>2784</v>
      </c>
      <c r="AX67" s="41">
        <f>AX68+AX70</f>
        <v>0</v>
      </c>
      <c r="AY67" s="41">
        <f t="shared" ref="AY67:BC67" si="342">AY68+AY70</f>
        <v>0</v>
      </c>
      <c r="AZ67" s="41">
        <f t="shared" si="342"/>
        <v>0</v>
      </c>
      <c r="BA67" s="41">
        <f t="shared" si="342"/>
        <v>0</v>
      </c>
      <c r="BB67" s="25">
        <f t="shared" si="342"/>
        <v>2784</v>
      </c>
      <c r="BC67" s="25">
        <f t="shared" si="342"/>
        <v>2784</v>
      </c>
      <c r="BD67" s="41">
        <f>BD68+BD70</f>
        <v>0</v>
      </c>
      <c r="BE67" s="41">
        <f t="shared" ref="BE67:BI67" si="343">BE68+BE70</f>
        <v>0</v>
      </c>
      <c r="BF67" s="41">
        <f t="shared" si="343"/>
        <v>0</v>
      </c>
      <c r="BG67" s="41">
        <f t="shared" si="343"/>
        <v>0</v>
      </c>
      <c r="BH67" s="25">
        <f t="shared" si="343"/>
        <v>2784</v>
      </c>
      <c r="BI67" s="25">
        <f t="shared" si="343"/>
        <v>2784</v>
      </c>
      <c r="BJ67" s="41">
        <f>BJ68+BJ70</f>
        <v>0</v>
      </c>
      <c r="BK67" s="41">
        <f t="shared" ref="BK67:BO67" si="344">BK68+BK70</f>
        <v>0</v>
      </c>
      <c r="BL67" s="41">
        <f t="shared" si="344"/>
        <v>0</v>
      </c>
      <c r="BM67" s="41">
        <f t="shared" si="344"/>
        <v>0</v>
      </c>
      <c r="BN67" s="25">
        <f t="shared" si="344"/>
        <v>2784</v>
      </c>
      <c r="BO67" s="25">
        <f t="shared" si="344"/>
        <v>2784</v>
      </c>
      <c r="BP67" s="41">
        <f>BP68+BP70</f>
        <v>0</v>
      </c>
      <c r="BQ67" s="41">
        <f t="shared" ref="BQ67:BU67" si="345">BQ68+BQ70</f>
        <v>0</v>
      </c>
      <c r="BR67" s="41">
        <f t="shared" si="345"/>
        <v>0</v>
      </c>
      <c r="BS67" s="41">
        <f t="shared" si="345"/>
        <v>0</v>
      </c>
      <c r="BT67" s="25">
        <f t="shared" si="345"/>
        <v>2784</v>
      </c>
      <c r="BU67" s="25">
        <f t="shared" si="345"/>
        <v>2784</v>
      </c>
      <c r="BV67" s="41">
        <f>BV68+BV70</f>
        <v>0</v>
      </c>
      <c r="BW67" s="41">
        <f t="shared" ref="BW67:CA67" si="346">BW68+BW70</f>
        <v>0</v>
      </c>
      <c r="BX67" s="41">
        <f t="shared" si="346"/>
        <v>0</v>
      </c>
      <c r="BY67" s="41">
        <f t="shared" si="346"/>
        <v>0</v>
      </c>
      <c r="BZ67" s="25">
        <f t="shared" si="346"/>
        <v>2784</v>
      </c>
      <c r="CA67" s="25">
        <f t="shared" si="346"/>
        <v>2784</v>
      </c>
      <c r="CB67" s="41">
        <f>CB68+CB70</f>
        <v>0</v>
      </c>
      <c r="CC67" s="41">
        <f t="shared" ref="CC67:CG67" si="347">CC68+CC70</f>
        <v>0</v>
      </c>
      <c r="CD67" s="41">
        <f t="shared" si="347"/>
        <v>0</v>
      </c>
      <c r="CE67" s="41">
        <f t="shared" si="347"/>
        <v>-13</v>
      </c>
      <c r="CF67" s="25">
        <f t="shared" si="347"/>
        <v>2771</v>
      </c>
      <c r="CG67" s="25">
        <f t="shared" si="347"/>
        <v>2771</v>
      </c>
      <c r="CH67" s="41">
        <f>CH68+CH70</f>
        <v>0</v>
      </c>
      <c r="CI67" s="41">
        <f t="shared" ref="CI67:CM67" si="348">CI68+CI70</f>
        <v>0</v>
      </c>
      <c r="CJ67" s="41">
        <f t="shared" si="348"/>
        <v>0</v>
      </c>
      <c r="CK67" s="41">
        <f t="shared" si="348"/>
        <v>0</v>
      </c>
      <c r="CL67" s="25">
        <f t="shared" si="348"/>
        <v>2771</v>
      </c>
      <c r="CM67" s="25">
        <f t="shared" si="348"/>
        <v>2771</v>
      </c>
      <c r="CN67" s="41">
        <f>CN68+CN70</f>
        <v>0</v>
      </c>
      <c r="CO67" s="41">
        <f t="shared" ref="CO67:CS67" si="349">CO68+CO70</f>
        <v>0</v>
      </c>
      <c r="CP67" s="41">
        <f t="shared" si="349"/>
        <v>0</v>
      </c>
      <c r="CQ67" s="41">
        <f t="shared" si="349"/>
        <v>0</v>
      </c>
      <c r="CR67" s="25">
        <f t="shared" si="349"/>
        <v>2771</v>
      </c>
      <c r="CS67" s="25">
        <f t="shared" si="349"/>
        <v>2771</v>
      </c>
      <c r="CT67" s="41">
        <f>CT68+CT70</f>
        <v>0</v>
      </c>
      <c r="CU67" s="41">
        <f t="shared" ref="CU67:CY67" si="350">CU68+CU70</f>
        <v>0</v>
      </c>
      <c r="CV67" s="41">
        <f t="shared" si="350"/>
        <v>0</v>
      </c>
      <c r="CW67" s="41">
        <f t="shared" si="350"/>
        <v>0</v>
      </c>
      <c r="CX67" s="25">
        <f t="shared" si="350"/>
        <v>2771</v>
      </c>
      <c r="CY67" s="25">
        <f t="shared" si="350"/>
        <v>2771</v>
      </c>
      <c r="CZ67" s="25">
        <f t="shared" ref="CZ67:DA67" si="351">CZ68+CZ70</f>
        <v>2768</v>
      </c>
      <c r="DA67" s="25">
        <f t="shared" si="351"/>
        <v>2768</v>
      </c>
      <c r="DB67" s="115">
        <f t="shared" si="39"/>
        <v>99.891735835438467</v>
      </c>
      <c r="DC67" s="115">
        <f t="shared" si="179"/>
        <v>99.891735835438467</v>
      </c>
    </row>
    <row r="68" spans="1:107" s="9" customFormat="1" ht="82.5" x14ac:dyDescent="0.25">
      <c r="A68" s="30" t="s">
        <v>551</v>
      </c>
      <c r="B68" s="24" t="s">
        <v>50</v>
      </c>
      <c r="C68" s="24" t="s">
        <v>55</v>
      </c>
      <c r="D68" s="26" t="s">
        <v>554</v>
      </c>
      <c r="E68" s="24" t="s">
        <v>105</v>
      </c>
      <c r="F68" s="25">
        <f t="shared" ref="F68" si="352">F69</f>
        <v>2763</v>
      </c>
      <c r="G68" s="25">
        <f t="shared" ref="G68" si="353">G69</f>
        <v>2763</v>
      </c>
      <c r="H68" s="41">
        <f>H69</f>
        <v>0</v>
      </c>
      <c r="I68" s="41">
        <f t="shared" ref="I68:M68" si="354">I69</f>
        <v>0</v>
      </c>
      <c r="J68" s="41">
        <f t="shared" si="354"/>
        <v>0</v>
      </c>
      <c r="K68" s="41">
        <f t="shared" si="354"/>
        <v>0</v>
      </c>
      <c r="L68" s="25">
        <f t="shared" si="354"/>
        <v>2763</v>
      </c>
      <c r="M68" s="25">
        <f t="shared" si="354"/>
        <v>2763</v>
      </c>
      <c r="N68" s="41">
        <f>N69</f>
        <v>0</v>
      </c>
      <c r="O68" s="41">
        <f t="shared" ref="O68" si="355">O69</f>
        <v>0</v>
      </c>
      <c r="P68" s="41">
        <f t="shared" ref="P68" si="356">P69</f>
        <v>0</v>
      </c>
      <c r="Q68" s="41">
        <f t="shared" ref="Q68" si="357">Q69</f>
        <v>0</v>
      </c>
      <c r="R68" s="25">
        <f t="shared" ref="R68" si="358">R69</f>
        <v>2763</v>
      </c>
      <c r="S68" s="25">
        <f t="shared" ref="S68" si="359">S69</f>
        <v>2763</v>
      </c>
      <c r="T68" s="41">
        <f>T69</f>
        <v>0</v>
      </c>
      <c r="U68" s="41">
        <f t="shared" ref="U68:CF68" si="360">U69</f>
        <v>0</v>
      </c>
      <c r="V68" s="41">
        <f t="shared" si="360"/>
        <v>0</v>
      </c>
      <c r="W68" s="41">
        <f t="shared" si="360"/>
        <v>0</v>
      </c>
      <c r="X68" s="25">
        <f t="shared" si="360"/>
        <v>2763</v>
      </c>
      <c r="Y68" s="25">
        <f t="shared" si="360"/>
        <v>2763</v>
      </c>
      <c r="Z68" s="41">
        <f>Z69</f>
        <v>0</v>
      </c>
      <c r="AA68" s="41">
        <f t="shared" si="360"/>
        <v>0</v>
      </c>
      <c r="AB68" s="41">
        <f t="shared" si="360"/>
        <v>0</v>
      </c>
      <c r="AC68" s="41">
        <f t="shared" si="360"/>
        <v>0</v>
      </c>
      <c r="AD68" s="25">
        <f t="shared" si="360"/>
        <v>2763</v>
      </c>
      <c r="AE68" s="25">
        <f t="shared" si="360"/>
        <v>2763</v>
      </c>
      <c r="AF68" s="41">
        <f>AF69</f>
        <v>0</v>
      </c>
      <c r="AG68" s="41">
        <f t="shared" si="360"/>
        <v>0</v>
      </c>
      <c r="AH68" s="41">
        <f t="shared" si="360"/>
        <v>0</v>
      </c>
      <c r="AI68" s="41">
        <f t="shared" si="360"/>
        <v>0</v>
      </c>
      <c r="AJ68" s="25">
        <f t="shared" si="360"/>
        <v>2763</v>
      </c>
      <c r="AK68" s="25">
        <f t="shared" si="360"/>
        <v>2763</v>
      </c>
      <c r="AL68" s="41">
        <f>AL69</f>
        <v>0</v>
      </c>
      <c r="AM68" s="41">
        <f t="shared" si="360"/>
        <v>0</v>
      </c>
      <c r="AN68" s="41">
        <f t="shared" si="360"/>
        <v>0</v>
      </c>
      <c r="AO68" s="41">
        <f t="shared" si="360"/>
        <v>0</v>
      </c>
      <c r="AP68" s="25">
        <f t="shared" si="360"/>
        <v>2763</v>
      </c>
      <c r="AQ68" s="25">
        <f t="shared" si="360"/>
        <v>2763</v>
      </c>
      <c r="AR68" s="41">
        <f>AR69</f>
        <v>0</v>
      </c>
      <c r="AS68" s="41">
        <f t="shared" si="360"/>
        <v>0</v>
      </c>
      <c r="AT68" s="41">
        <f t="shared" si="360"/>
        <v>0</v>
      </c>
      <c r="AU68" s="41">
        <f t="shared" si="360"/>
        <v>0</v>
      </c>
      <c r="AV68" s="25">
        <f t="shared" si="360"/>
        <v>2763</v>
      </c>
      <c r="AW68" s="25">
        <f t="shared" si="360"/>
        <v>2763</v>
      </c>
      <c r="AX68" s="41">
        <f>AX69</f>
        <v>0</v>
      </c>
      <c r="AY68" s="41">
        <f t="shared" si="360"/>
        <v>0</v>
      </c>
      <c r="AZ68" s="41">
        <f t="shared" si="360"/>
        <v>0</v>
      </c>
      <c r="BA68" s="41">
        <f t="shared" si="360"/>
        <v>0</v>
      </c>
      <c r="BB68" s="25">
        <f t="shared" si="360"/>
        <v>2763</v>
      </c>
      <c r="BC68" s="25">
        <f t="shared" si="360"/>
        <v>2763</v>
      </c>
      <c r="BD68" s="41">
        <f>BD69</f>
        <v>0</v>
      </c>
      <c r="BE68" s="41">
        <f t="shared" si="360"/>
        <v>0</v>
      </c>
      <c r="BF68" s="41">
        <f t="shared" si="360"/>
        <v>0</v>
      </c>
      <c r="BG68" s="41">
        <f t="shared" si="360"/>
        <v>0</v>
      </c>
      <c r="BH68" s="25">
        <f t="shared" si="360"/>
        <v>2763</v>
      </c>
      <c r="BI68" s="25">
        <f t="shared" si="360"/>
        <v>2763</v>
      </c>
      <c r="BJ68" s="41">
        <f>BJ69</f>
        <v>0</v>
      </c>
      <c r="BK68" s="41">
        <f t="shared" si="360"/>
        <v>0</v>
      </c>
      <c r="BL68" s="41">
        <f t="shared" si="360"/>
        <v>0</v>
      </c>
      <c r="BM68" s="41">
        <f t="shared" si="360"/>
        <v>0</v>
      </c>
      <c r="BN68" s="25">
        <f t="shared" si="360"/>
        <v>2763</v>
      </c>
      <c r="BO68" s="25">
        <f t="shared" si="360"/>
        <v>2763</v>
      </c>
      <c r="BP68" s="41">
        <f>BP69</f>
        <v>0</v>
      </c>
      <c r="BQ68" s="41">
        <f t="shared" si="360"/>
        <v>0</v>
      </c>
      <c r="BR68" s="41">
        <f t="shared" si="360"/>
        <v>0</v>
      </c>
      <c r="BS68" s="41">
        <f t="shared" si="360"/>
        <v>0</v>
      </c>
      <c r="BT68" s="25">
        <f t="shared" si="360"/>
        <v>2763</v>
      </c>
      <c r="BU68" s="25">
        <f t="shared" si="360"/>
        <v>2763</v>
      </c>
      <c r="BV68" s="41">
        <f>BV69</f>
        <v>0</v>
      </c>
      <c r="BW68" s="41">
        <f t="shared" si="360"/>
        <v>0</v>
      </c>
      <c r="BX68" s="41">
        <f t="shared" si="360"/>
        <v>0</v>
      </c>
      <c r="BY68" s="41">
        <f t="shared" si="360"/>
        <v>0</v>
      </c>
      <c r="BZ68" s="25">
        <f t="shared" si="360"/>
        <v>2763</v>
      </c>
      <c r="CA68" s="25">
        <f t="shared" si="360"/>
        <v>2763</v>
      </c>
      <c r="CB68" s="41">
        <f>CB69</f>
        <v>0</v>
      </c>
      <c r="CC68" s="41">
        <f t="shared" si="360"/>
        <v>0</v>
      </c>
      <c r="CD68" s="41">
        <f t="shared" si="360"/>
        <v>0</v>
      </c>
      <c r="CE68" s="41">
        <f t="shared" si="360"/>
        <v>0</v>
      </c>
      <c r="CF68" s="25">
        <f t="shared" si="360"/>
        <v>2763</v>
      </c>
      <c r="CG68" s="25">
        <f t="shared" ref="CG68" si="361">CG69</f>
        <v>2763</v>
      </c>
      <c r="CH68" s="41">
        <f>CH69</f>
        <v>0</v>
      </c>
      <c r="CI68" s="41">
        <f t="shared" ref="CI68:DA68" si="362">CI69</f>
        <v>0</v>
      </c>
      <c r="CJ68" s="41">
        <f t="shared" si="362"/>
        <v>0</v>
      </c>
      <c r="CK68" s="41">
        <f t="shared" si="362"/>
        <v>0</v>
      </c>
      <c r="CL68" s="25">
        <f t="shared" si="362"/>
        <v>2763</v>
      </c>
      <c r="CM68" s="25">
        <f t="shared" si="362"/>
        <v>2763</v>
      </c>
      <c r="CN68" s="41">
        <f>CN69</f>
        <v>0</v>
      </c>
      <c r="CO68" s="41">
        <f t="shared" si="362"/>
        <v>0</v>
      </c>
      <c r="CP68" s="41">
        <f t="shared" si="362"/>
        <v>0</v>
      </c>
      <c r="CQ68" s="41">
        <f t="shared" si="362"/>
        <v>0</v>
      </c>
      <c r="CR68" s="25">
        <f t="shared" si="362"/>
        <v>2763</v>
      </c>
      <c r="CS68" s="25">
        <f t="shared" si="362"/>
        <v>2763</v>
      </c>
      <c r="CT68" s="41">
        <f>CT69</f>
        <v>0</v>
      </c>
      <c r="CU68" s="41">
        <f t="shared" si="362"/>
        <v>0</v>
      </c>
      <c r="CV68" s="41">
        <f t="shared" si="362"/>
        <v>0</v>
      </c>
      <c r="CW68" s="41">
        <f t="shared" si="362"/>
        <v>0</v>
      </c>
      <c r="CX68" s="25">
        <f t="shared" si="362"/>
        <v>2763</v>
      </c>
      <c r="CY68" s="25">
        <f t="shared" si="362"/>
        <v>2763</v>
      </c>
      <c r="CZ68" s="25">
        <f t="shared" si="362"/>
        <v>2762</v>
      </c>
      <c r="DA68" s="25">
        <f t="shared" si="362"/>
        <v>2762</v>
      </c>
      <c r="DB68" s="115">
        <f t="shared" si="39"/>
        <v>99.963807455664139</v>
      </c>
      <c r="DC68" s="115">
        <f t="shared" si="179"/>
        <v>99.963807455664139</v>
      </c>
    </row>
    <row r="69" spans="1:107" s="9" customFormat="1" ht="33" x14ac:dyDescent="0.25">
      <c r="A69" s="30" t="s">
        <v>164</v>
      </c>
      <c r="B69" s="24" t="s">
        <v>50</v>
      </c>
      <c r="C69" s="24" t="s">
        <v>55</v>
      </c>
      <c r="D69" s="26" t="s">
        <v>554</v>
      </c>
      <c r="E69" s="24" t="s">
        <v>163</v>
      </c>
      <c r="F69" s="25">
        <v>2763</v>
      </c>
      <c r="G69" s="25">
        <v>2763</v>
      </c>
      <c r="H69" s="41"/>
      <c r="I69" s="41"/>
      <c r="J69" s="41"/>
      <c r="K69" s="41"/>
      <c r="L69" s="25">
        <f>F69+H69+I69+J69+K69</f>
        <v>2763</v>
      </c>
      <c r="M69" s="25">
        <f>G69+K69</f>
        <v>2763</v>
      </c>
      <c r="N69" s="41"/>
      <c r="O69" s="41"/>
      <c r="P69" s="41"/>
      <c r="Q69" s="41"/>
      <c r="R69" s="25">
        <f>L69+N69+O69+P69+Q69</f>
        <v>2763</v>
      </c>
      <c r="S69" s="25">
        <f>M69+Q69</f>
        <v>2763</v>
      </c>
      <c r="T69" s="41"/>
      <c r="U69" s="41"/>
      <c r="V69" s="41"/>
      <c r="W69" s="41"/>
      <c r="X69" s="25">
        <f>R69+T69+U69+V69+W69</f>
        <v>2763</v>
      </c>
      <c r="Y69" s="25">
        <f>S69+W69</f>
        <v>2763</v>
      </c>
      <c r="Z69" s="41"/>
      <c r="AA69" s="41"/>
      <c r="AB69" s="41"/>
      <c r="AC69" s="41"/>
      <c r="AD69" s="25">
        <f>X69+Z69+AA69+AB69+AC69</f>
        <v>2763</v>
      </c>
      <c r="AE69" s="25">
        <f>Y69+AC69</f>
        <v>2763</v>
      </c>
      <c r="AF69" s="41"/>
      <c r="AG69" s="41"/>
      <c r="AH69" s="41"/>
      <c r="AI69" s="41"/>
      <c r="AJ69" s="25">
        <f>AD69+AF69+AG69+AH69+AI69</f>
        <v>2763</v>
      </c>
      <c r="AK69" s="25">
        <f>AE69+AI69</f>
        <v>2763</v>
      </c>
      <c r="AL69" s="41"/>
      <c r="AM69" s="41"/>
      <c r="AN69" s="41"/>
      <c r="AO69" s="41"/>
      <c r="AP69" s="25">
        <f>AJ69+AL69+AM69+AN69+AO69</f>
        <v>2763</v>
      </c>
      <c r="AQ69" s="25">
        <f>AK69+AO69</f>
        <v>2763</v>
      </c>
      <c r="AR69" s="41"/>
      <c r="AS69" s="41"/>
      <c r="AT69" s="41"/>
      <c r="AU69" s="41"/>
      <c r="AV69" s="25">
        <f>AP69+AR69+AS69+AT69+AU69</f>
        <v>2763</v>
      </c>
      <c r="AW69" s="25">
        <f>AQ69+AU69</f>
        <v>2763</v>
      </c>
      <c r="AX69" s="41"/>
      <c r="AY69" s="41"/>
      <c r="AZ69" s="41"/>
      <c r="BA69" s="41"/>
      <c r="BB69" s="25">
        <f>AV69+AX69+AY69+AZ69+BA69</f>
        <v>2763</v>
      </c>
      <c r="BC69" s="25">
        <f>AW69+BA69</f>
        <v>2763</v>
      </c>
      <c r="BD69" s="41"/>
      <c r="BE69" s="41"/>
      <c r="BF69" s="41"/>
      <c r="BG69" s="41"/>
      <c r="BH69" s="25">
        <f>BB69+BD69+BE69+BF69+BG69</f>
        <v>2763</v>
      </c>
      <c r="BI69" s="25">
        <f>BC69+BG69</f>
        <v>2763</v>
      </c>
      <c r="BJ69" s="41"/>
      <c r="BK69" s="41"/>
      <c r="BL69" s="41"/>
      <c r="BM69" s="41"/>
      <c r="BN69" s="25">
        <f>BH69+BJ69+BK69+BL69+BM69</f>
        <v>2763</v>
      </c>
      <c r="BO69" s="25">
        <f>BI69+BM69</f>
        <v>2763</v>
      </c>
      <c r="BP69" s="41"/>
      <c r="BQ69" s="41"/>
      <c r="BR69" s="41"/>
      <c r="BS69" s="41"/>
      <c r="BT69" s="25">
        <f>BN69+BP69+BQ69+BR69+BS69</f>
        <v>2763</v>
      </c>
      <c r="BU69" s="25">
        <f>BO69+BS69</f>
        <v>2763</v>
      </c>
      <c r="BV69" s="41"/>
      <c r="BW69" s="41"/>
      <c r="BX69" s="41"/>
      <c r="BY69" s="41"/>
      <c r="BZ69" s="25">
        <f>BT69+BV69+BW69+BX69+BY69</f>
        <v>2763</v>
      </c>
      <c r="CA69" s="25">
        <f>BU69+BY69</f>
        <v>2763</v>
      </c>
      <c r="CB69" s="41"/>
      <c r="CC69" s="41"/>
      <c r="CD69" s="41"/>
      <c r="CE69" s="41"/>
      <c r="CF69" s="25">
        <f>BZ69+CB69+CC69+CD69+CE69</f>
        <v>2763</v>
      </c>
      <c r="CG69" s="25">
        <f>CA69+CE69</f>
        <v>2763</v>
      </c>
      <c r="CH69" s="41"/>
      <c r="CI69" s="41"/>
      <c r="CJ69" s="41"/>
      <c r="CK69" s="41"/>
      <c r="CL69" s="25">
        <f>CF69+CH69+CI69+CJ69+CK69</f>
        <v>2763</v>
      </c>
      <c r="CM69" s="25">
        <f>CG69+CK69</f>
        <v>2763</v>
      </c>
      <c r="CN69" s="41"/>
      <c r="CO69" s="41"/>
      <c r="CP69" s="41"/>
      <c r="CQ69" s="41"/>
      <c r="CR69" s="25">
        <f>CL69+CN69+CO69+CP69+CQ69</f>
        <v>2763</v>
      </c>
      <c r="CS69" s="25">
        <f>CM69+CQ69</f>
        <v>2763</v>
      </c>
      <c r="CT69" s="41"/>
      <c r="CU69" s="41"/>
      <c r="CV69" s="41"/>
      <c r="CW69" s="41"/>
      <c r="CX69" s="25">
        <f>CR69+CT69+CU69+CV69+CW69</f>
        <v>2763</v>
      </c>
      <c r="CY69" s="25">
        <f>CS69+CW69</f>
        <v>2763</v>
      </c>
      <c r="CZ69" s="25">
        <v>2762</v>
      </c>
      <c r="DA69" s="25">
        <v>2762</v>
      </c>
      <c r="DB69" s="115">
        <f t="shared" si="39"/>
        <v>99.963807455664139</v>
      </c>
      <c r="DC69" s="115">
        <f t="shared" si="179"/>
        <v>99.963807455664139</v>
      </c>
    </row>
    <row r="70" spans="1:107" s="9" customFormat="1" ht="33" x14ac:dyDescent="0.25">
      <c r="A70" s="30" t="s">
        <v>547</v>
      </c>
      <c r="B70" s="24" t="s">
        <v>50</v>
      </c>
      <c r="C70" s="24" t="s">
        <v>55</v>
      </c>
      <c r="D70" s="26" t="s">
        <v>554</v>
      </c>
      <c r="E70" s="24" t="s">
        <v>80</v>
      </c>
      <c r="F70" s="25">
        <f t="shared" ref="F70" si="363">F71</f>
        <v>21</v>
      </c>
      <c r="G70" s="25">
        <f t="shared" ref="G70" si="364">G71</f>
        <v>21</v>
      </c>
      <c r="H70" s="41">
        <f>H71</f>
        <v>0</v>
      </c>
      <c r="I70" s="41">
        <f t="shared" ref="I70:M70" si="365">I71</f>
        <v>0</v>
      </c>
      <c r="J70" s="41">
        <f t="shared" si="365"/>
        <v>0</v>
      </c>
      <c r="K70" s="41">
        <f t="shared" si="365"/>
        <v>0</v>
      </c>
      <c r="L70" s="25">
        <f t="shared" si="365"/>
        <v>21</v>
      </c>
      <c r="M70" s="25">
        <f t="shared" si="365"/>
        <v>21</v>
      </c>
      <c r="N70" s="41">
        <f>N71</f>
        <v>0</v>
      </c>
      <c r="O70" s="41">
        <f t="shared" ref="O70" si="366">O71</f>
        <v>0</v>
      </c>
      <c r="P70" s="41">
        <f t="shared" ref="P70" si="367">P71</f>
        <v>0</v>
      </c>
      <c r="Q70" s="41">
        <f t="shared" ref="Q70" si="368">Q71</f>
        <v>0</v>
      </c>
      <c r="R70" s="25">
        <f t="shared" ref="R70" si="369">R71</f>
        <v>21</v>
      </c>
      <c r="S70" s="25">
        <f t="shared" ref="S70" si="370">S71</f>
        <v>21</v>
      </c>
      <c r="T70" s="41">
        <f>T71</f>
        <v>0</v>
      </c>
      <c r="U70" s="41">
        <f t="shared" ref="U70:CF70" si="371">U71</f>
        <v>0</v>
      </c>
      <c r="V70" s="41">
        <f t="shared" si="371"/>
        <v>0</v>
      </c>
      <c r="W70" s="41">
        <f t="shared" si="371"/>
        <v>0</v>
      </c>
      <c r="X70" s="25">
        <f t="shared" si="371"/>
        <v>21</v>
      </c>
      <c r="Y70" s="25">
        <f t="shared" si="371"/>
        <v>21</v>
      </c>
      <c r="Z70" s="41">
        <f>Z71</f>
        <v>0</v>
      </c>
      <c r="AA70" s="41">
        <f t="shared" si="371"/>
        <v>0</v>
      </c>
      <c r="AB70" s="41">
        <f t="shared" si="371"/>
        <v>0</v>
      </c>
      <c r="AC70" s="41">
        <f t="shared" si="371"/>
        <v>0</v>
      </c>
      <c r="AD70" s="25">
        <f t="shared" si="371"/>
        <v>21</v>
      </c>
      <c r="AE70" s="25">
        <f t="shared" si="371"/>
        <v>21</v>
      </c>
      <c r="AF70" s="41">
        <f>AF71</f>
        <v>0</v>
      </c>
      <c r="AG70" s="41">
        <f t="shared" si="371"/>
        <v>0</v>
      </c>
      <c r="AH70" s="41">
        <f t="shared" si="371"/>
        <v>0</v>
      </c>
      <c r="AI70" s="41">
        <f t="shared" si="371"/>
        <v>0</v>
      </c>
      <c r="AJ70" s="25">
        <f t="shared" si="371"/>
        <v>21</v>
      </c>
      <c r="AK70" s="25">
        <f t="shared" si="371"/>
        <v>21</v>
      </c>
      <c r="AL70" s="41">
        <f>AL71</f>
        <v>0</v>
      </c>
      <c r="AM70" s="41">
        <f t="shared" si="371"/>
        <v>0</v>
      </c>
      <c r="AN70" s="41">
        <f t="shared" si="371"/>
        <v>0</v>
      </c>
      <c r="AO70" s="41">
        <f t="shared" si="371"/>
        <v>0</v>
      </c>
      <c r="AP70" s="25">
        <f t="shared" si="371"/>
        <v>21</v>
      </c>
      <c r="AQ70" s="25">
        <f t="shared" si="371"/>
        <v>21</v>
      </c>
      <c r="AR70" s="41">
        <f>AR71</f>
        <v>0</v>
      </c>
      <c r="AS70" s="41">
        <f t="shared" si="371"/>
        <v>0</v>
      </c>
      <c r="AT70" s="41">
        <f t="shared" si="371"/>
        <v>0</v>
      </c>
      <c r="AU70" s="41">
        <f t="shared" si="371"/>
        <v>0</v>
      </c>
      <c r="AV70" s="25">
        <f t="shared" si="371"/>
        <v>21</v>
      </c>
      <c r="AW70" s="25">
        <f t="shared" si="371"/>
        <v>21</v>
      </c>
      <c r="AX70" s="41">
        <f>AX71</f>
        <v>0</v>
      </c>
      <c r="AY70" s="41">
        <f t="shared" si="371"/>
        <v>0</v>
      </c>
      <c r="AZ70" s="41">
        <f t="shared" si="371"/>
        <v>0</v>
      </c>
      <c r="BA70" s="41">
        <f t="shared" si="371"/>
        <v>0</v>
      </c>
      <c r="BB70" s="25">
        <f t="shared" si="371"/>
        <v>21</v>
      </c>
      <c r="BC70" s="25">
        <f t="shared" si="371"/>
        <v>21</v>
      </c>
      <c r="BD70" s="41">
        <f>BD71</f>
        <v>0</v>
      </c>
      <c r="BE70" s="41">
        <f t="shared" si="371"/>
        <v>0</v>
      </c>
      <c r="BF70" s="41">
        <f t="shared" si="371"/>
        <v>0</v>
      </c>
      <c r="BG70" s="41">
        <f t="shared" si="371"/>
        <v>0</v>
      </c>
      <c r="BH70" s="25">
        <f t="shared" si="371"/>
        <v>21</v>
      </c>
      <c r="BI70" s="25">
        <f t="shared" si="371"/>
        <v>21</v>
      </c>
      <c r="BJ70" s="41">
        <f>BJ71</f>
        <v>0</v>
      </c>
      <c r="BK70" s="41">
        <f t="shared" si="371"/>
        <v>0</v>
      </c>
      <c r="BL70" s="41">
        <f t="shared" si="371"/>
        <v>0</v>
      </c>
      <c r="BM70" s="41">
        <f t="shared" si="371"/>
        <v>0</v>
      </c>
      <c r="BN70" s="25">
        <f t="shared" si="371"/>
        <v>21</v>
      </c>
      <c r="BO70" s="25">
        <f t="shared" si="371"/>
        <v>21</v>
      </c>
      <c r="BP70" s="41">
        <f>BP71</f>
        <v>0</v>
      </c>
      <c r="BQ70" s="41">
        <f t="shared" si="371"/>
        <v>0</v>
      </c>
      <c r="BR70" s="41">
        <f t="shared" si="371"/>
        <v>0</v>
      </c>
      <c r="BS70" s="41">
        <f t="shared" si="371"/>
        <v>0</v>
      </c>
      <c r="BT70" s="25">
        <f t="shared" si="371"/>
        <v>21</v>
      </c>
      <c r="BU70" s="25">
        <f t="shared" si="371"/>
        <v>21</v>
      </c>
      <c r="BV70" s="41">
        <f>BV71</f>
        <v>0</v>
      </c>
      <c r="BW70" s="41">
        <f t="shared" si="371"/>
        <v>0</v>
      </c>
      <c r="BX70" s="41">
        <f t="shared" si="371"/>
        <v>0</v>
      </c>
      <c r="BY70" s="41">
        <f t="shared" si="371"/>
        <v>0</v>
      </c>
      <c r="BZ70" s="25">
        <f t="shared" si="371"/>
        <v>21</v>
      </c>
      <c r="CA70" s="25">
        <f t="shared" si="371"/>
        <v>21</v>
      </c>
      <c r="CB70" s="41">
        <f>CB71</f>
        <v>0</v>
      </c>
      <c r="CC70" s="41">
        <f t="shared" si="371"/>
        <v>0</v>
      </c>
      <c r="CD70" s="41">
        <f t="shared" si="371"/>
        <v>0</v>
      </c>
      <c r="CE70" s="41">
        <f t="shared" si="371"/>
        <v>-13</v>
      </c>
      <c r="CF70" s="25">
        <f t="shared" si="371"/>
        <v>8</v>
      </c>
      <c r="CG70" s="25">
        <f t="shared" ref="CG70" si="372">CG71</f>
        <v>8</v>
      </c>
      <c r="CH70" s="41">
        <f>CH71</f>
        <v>0</v>
      </c>
      <c r="CI70" s="41">
        <f t="shared" ref="CI70:DA70" si="373">CI71</f>
        <v>0</v>
      </c>
      <c r="CJ70" s="41">
        <f t="shared" si="373"/>
        <v>0</v>
      </c>
      <c r="CK70" s="41">
        <f t="shared" si="373"/>
        <v>0</v>
      </c>
      <c r="CL70" s="25">
        <f t="shared" si="373"/>
        <v>8</v>
      </c>
      <c r="CM70" s="25">
        <f t="shared" si="373"/>
        <v>8</v>
      </c>
      <c r="CN70" s="41">
        <f>CN71</f>
        <v>0</v>
      </c>
      <c r="CO70" s="41">
        <f t="shared" si="373"/>
        <v>0</v>
      </c>
      <c r="CP70" s="41">
        <f t="shared" si="373"/>
        <v>0</v>
      </c>
      <c r="CQ70" s="41">
        <f t="shared" si="373"/>
        <v>0</v>
      </c>
      <c r="CR70" s="25">
        <f t="shared" si="373"/>
        <v>8</v>
      </c>
      <c r="CS70" s="25">
        <f t="shared" si="373"/>
        <v>8</v>
      </c>
      <c r="CT70" s="41">
        <f>CT71</f>
        <v>0</v>
      </c>
      <c r="CU70" s="41">
        <f t="shared" si="373"/>
        <v>0</v>
      </c>
      <c r="CV70" s="41">
        <f t="shared" si="373"/>
        <v>0</v>
      </c>
      <c r="CW70" s="41">
        <f t="shared" si="373"/>
        <v>0</v>
      </c>
      <c r="CX70" s="25">
        <f t="shared" si="373"/>
        <v>8</v>
      </c>
      <c r="CY70" s="25">
        <f t="shared" si="373"/>
        <v>8</v>
      </c>
      <c r="CZ70" s="25">
        <f t="shared" si="373"/>
        <v>6</v>
      </c>
      <c r="DA70" s="25">
        <f t="shared" si="373"/>
        <v>6</v>
      </c>
      <c r="DB70" s="115">
        <f t="shared" si="39"/>
        <v>75</v>
      </c>
      <c r="DC70" s="115">
        <f t="shared" si="179"/>
        <v>75</v>
      </c>
    </row>
    <row r="71" spans="1:107" s="9" customFormat="1" ht="36" customHeight="1" x14ac:dyDescent="0.25">
      <c r="A71" s="30" t="s">
        <v>166</v>
      </c>
      <c r="B71" s="24" t="s">
        <v>50</v>
      </c>
      <c r="C71" s="24" t="s">
        <v>55</v>
      </c>
      <c r="D71" s="26" t="s">
        <v>554</v>
      </c>
      <c r="E71" s="24" t="s">
        <v>165</v>
      </c>
      <c r="F71" s="25">
        <v>21</v>
      </c>
      <c r="G71" s="25">
        <v>21</v>
      </c>
      <c r="H71" s="41"/>
      <c r="I71" s="41"/>
      <c r="J71" s="41"/>
      <c r="K71" s="41"/>
      <c r="L71" s="25">
        <f>F71+H71+I71+J71+K71</f>
        <v>21</v>
      </c>
      <c r="M71" s="25">
        <f>G71+K71</f>
        <v>21</v>
      </c>
      <c r="N71" s="41"/>
      <c r="O71" s="41"/>
      <c r="P71" s="41"/>
      <c r="Q71" s="41"/>
      <c r="R71" s="25">
        <f>L71+N71+O71+P71+Q71</f>
        <v>21</v>
      </c>
      <c r="S71" s="25">
        <f>M71+Q71</f>
        <v>21</v>
      </c>
      <c r="T71" s="41"/>
      <c r="U71" s="41"/>
      <c r="V71" s="41"/>
      <c r="W71" s="41"/>
      <c r="X71" s="25">
        <f>R71+T71+U71+V71+W71</f>
        <v>21</v>
      </c>
      <c r="Y71" s="25">
        <f>S71+W71</f>
        <v>21</v>
      </c>
      <c r="Z71" s="41"/>
      <c r="AA71" s="41"/>
      <c r="AB71" s="41"/>
      <c r="AC71" s="41"/>
      <c r="AD71" s="25">
        <f>X71+Z71+AA71+AB71+AC71</f>
        <v>21</v>
      </c>
      <c r="AE71" s="25">
        <f>Y71+AC71</f>
        <v>21</v>
      </c>
      <c r="AF71" s="41"/>
      <c r="AG71" s="41"/>
      <c r="AH71" s="41"/>
      <c r="AI71" s="41"/>
      <c r="AJ71" s="25">
        <f>AD71+AF71+AG71+AH71+AI71</f>
        <v>21</v>
      </c>
      <c r="AK71" s="25">
        <f>AE71+AI71</f>
        <v>21</v>
      </c>
      <c r="AL71" s="41"/>
      <c r="AM71" s="41"/>
      <c r="AN71" s="41"/>
      <c r="AO71" s="41"/>
      <c r="AP71" s="25">
        <f>AJ71+AL71+AM71+AN71+AO71</f>
        <v>21</v>
      </c>
      <c r="AQ71" s="25">
        <f>AK71+AO71</f>
        <v>21</v>
      </c>
      <c r="AR71" s="41"/>
      <c r="AS71" s="41"/>
      <c r="AT71" s="41"/>
      <c r="AU71" s="41"/>
      <c r="AV71" s="25">
        <f>AP71+AR71+AS71+AT71+AU71</f>
        <v>21</v>
      </c>
      <c r="AW71" s="25">
        <f>AQ71+AU71</f>
        <v>21</v>
      </c>
      <c r="AX71" s="41"/>
      <c r="AY71" s="41"/>
      <c r="AZ71" s="41"/>
      <c r="BA71" s="41"/>
      <c r="BB71" s="25">
        <f>AV71+AX71+AY71+AZ71+BA71</f>
        <v>21</v>
      </c>
      <c r="BC71" s="25">
        <f>AW71+BA71</f>
        <v>21</v>
      </c>
      <c r="BD71" s="41"/>
      <c r="BE71" s="41"/>
      <c r="BF71" s="41"/>
      <c r="BG71" s="41"/>
      <c r="BH71" s="25">
        <f>BB71+BD71+BE71+BF71+BG71</f>
        <v>21</v>
      </c>
      <c r="BI71" s="25">
        <f>BC71+BG71</f>
        <v>21</v>
      </c>
      <c r="BJ71" s="41"/>
      <c r="BK71" s="41"/>
      <c r="BL71" s="41"/>
      <c r="BM71" s="41"/>
      <c r="BN71" s="25">
        <f>BH71+BJ71+BK71+BL71+BM71</f>
        <v>21</v>
      </c>
      <c r="BO71" s="25">
        <f>BI71+BM71</f>
        <v>21</v>
      </c>
      <c r="BP71" s="41"/>
      <c r="BQ71" s="41"/>
      <c r="BR71" s="41"/>
      <c r="BS71" s="41"/>
      <c r="BT71" s="25">
        <f>BN71+BP71+BQ71+BR71+BS71</f>
        <v>21</v>
      </c>
      <c r="BU71" s="25">
        <f>BO71+BS71</f>
        <v>21</v>
      </c>
      <c r="BV71" s="41"/>
      <c r="BW71" s="41"/>
      <c r="BX71" s="41"/>
      <c r="BY71" s="41"/>
      <c r="BZ71" s="25">
        <f>BT71+BV71+BW71+BX71+BY71</f>
        <v>21</v>
      </c>
      <c r="CA71" s="25">
        <f>BU71+BY71</f>
        <v>21</v>
      </c>
      <c r="CB71" s="41"/>
      <c r="CC71" s="41"/>
      <c r="CD71" s="41"/>
      <c r="CE71" s="41">
        <v>-13</v>
      </c>
      <c r="CF71" s="25">
        <f>BZ71+CB71+CC71+CD71+CE71</f>
        <v>8</v>
      </c>
      <c r="CG71" s="25">
        <f>CA71+CE71</f>
        <v>8</v>
      </c>
      <c r="CH71" s="41"/>
      <c r="CI71" s="41"/>
      <c r="CJ71" s="41"/>
      <c r="CK71" s="41"/>
      <c r="CL71" s="25">
        <f>CF71+CH71+CI71+CJ71+CK71</f>
        <v>8</v>
      </c>
      <c r="CM71" s="25">
        <f>CG71+CK71</f>
        <v>8</v>
      </c>
      <c r="CN71" s="41"/>
      <c r="CO71" s="41"/>
      <c r="CP71" s="41"/>
      <c r="CQ71" s="41"/>
      <c r="CR71" s="25">
        <f>CL71+CN71+CO71+CP71+CQ71</f>
        <v>8</v>
      </c>
      <c r="CS71" s="25">
        <f>CM71+CQ71</f>
        <v>8</v>
      </c>
      <c r="CT71" s="41"/>
      <c r="CU71" s="41"/>
      <c r="CV71" s="41"/>
      <c r="CW71" s="41"/>
      <c r="CX71" s="25">
        <f>CR71+CT71+CU71+CV71+CW71</f>
        <v>8</v>
      </c>
      <c r="CY71" s="25">
        <f>CS71+CW71</f>
        <v>8</v>
      </c>
      <c r="CZ71" s="25">
        <v>6</v>
      </c>
      <c r="DA71" s="25">
        <v>6</v>
      </c>
      <c r="DB71" s="115">
        <f t="shared" si="39"/>
        <v>75</v>
      </c>
      <c r="DC71" s="115">
        <f t="shared" si="179"/>
        <v>75</v>
      </c>
    </row>
    <row r="72" spans="1:107" s="9" customFormat="1" ht="33" x14ac:dyDescent="0.25">
      <c r="A72" s="30" t="s">
        <v>555</v>
      </c>
      <c r="B72" s="24" t="s">
        <v>50</v>
      </c>
      <c r="C72" s="24" t="s">
        <v>55</v>
      </c>
      <c r="D72" s="26" t="s">
        <v>558</v>
      </c>
      <c r="E72" s="24"/>
      <c r="F72" s="25">
        <f t="shared" ref="F72:G73" si="374">F73</f>
        <v>267</v>
      </c>
      <c r="G72" s="25">
        <f t="shared" si="374"/>
        <v>267</v>
      </c>
      <c r="H72" s="41">
        <f>H73</f>
        <v>0</v>
      </c>
      <c r="I72" s="41">
        <f t="shared" ref="I72:M73" si="375">I73</f>
        <v>0</v>
      </c>
      <c r="J72" s="41">
        <f t="shared" si="375"/>
        <v>0</v>
      </c>
      <c r="K72" s="41">
        <f t="shared" si="375"/>
        <v>0</v>
      </c>
      <c r="L72" s="25">
        <f t="shared" si="375"/>
        <v>267</v>
      </c>
      <c r="M72" s="25">
        <f t="shared" si="375"/>
        <v>267</v>
      </c>
      <c r="N72" s="41">
        <f>N73</f>
        <v>0</v>
      </c>
      <c r="O72" s="41">
        <f t="shared" ref="O72:O73" si="376">O73</f>
        <v>0</v>
      </c>
      <c r="P72" s="41">
        <f t="shared" ref="P72:P73" si="377">P73</f>
        <v>0</v>
      </c>
      <c r="Q72" s="41">
        <f t="shared" ref="Q72:Q73" si="378">Q73</f>
        <v>0</v>
      </c>
      <c r="R72" s="25">
        <f t="shared" ref="R72:R73" si="379">R73</f>
        <v>267</v>
      </c>
      <c r="S72" s="25">
        <f t="shared" ref="S72:S73" si="380">S73</f>
        <v>267</v>
      </c>
      <c r="T72" s="41">
        <f>T73</f>
        <v>0</v>
      </c>
      <c r="U72" s="41">
        <f t="shared" ref="U72:AJ73" si="381">U73</f>
        <v>0</v>
      </c>
      <c r="V72" s="41">
        <f t="shared" si="381"/>
        <v>0</v>
      </c>
      <c r="W72" s="41">
        <f t="shared" si="381"/>
        <v>0</v>
      </c>
      <c r="X72" s="25">
        <f t="shared" si="381"/>
        <v>267</v>
      </c>
      <c r="Y72" s="25">
        <f t="shared" si="381"/>
        <v>267</v>
      </c>
      <c r="Z72" s="41">
        <f>Z73</f>
        <v>0</v>
      </c>
      <c r="AA72" s="41">
        <f t="shared" si="381"/>
        <v>0</v>
      </c>
      <c r="AB72" s="41">
        <f t="shared" si="381"/>
        <v>0</v>
      </c>
      <c r="AC72" s="41">
        <f t="shared" si="381"/>
        <v>0</v>
      </c>
      <c r="AD72" s="25">
        <f t="shared" si="381"/>
        <v>267</v>
      </c>
      <c r="AE72" s="25">
        <f t="shared" si="381"/>
        <v>267</v>
      </c>
      <c r="AF72" s="41">
        <f>AF73</f>
        <v>0</v>
      </c>
      <c r="AG72" s="41">
        <f t="shared" si="381"/>
        <v>0</v>
      </c>
      <c r="AH72" s="41">
        <f t="shared" si="381"/>
        <v>0</v>
      </c>
      <c r="AI72" s="41">
        <f t="shared" si="381"/>
        <v>0</v>
      </c>
      <c r="AJ72" s="25">
        <f t="shared" si="381"/>
        <v>267</v>
      </c>
      <c r="AK72" s="25">
        <f t="shared" ref="AG72:AK73" si="382">AK73</f>
        <v>267</v>
      </c>
      <c r="AL72" s="41">
        <f>AL73</f>
        <v>0</v>
      </c>
      <c r="AM72" s="41">
        <f t="shared" ref="AM72:BB73" si="383">AM73</f>
        <v>0</v>
      </c>
      <c r="AN72" s="41">
        <f t="shared" si="383"/>
        <v>0</v>
      </c>
      <c r="AO72" s="41">
        <f t="shared" si="383"/>
        <v>0</v>
      </c>
      <c r="AP72" s="25">
        <f t="shared" si="383"/>
        <v>267</v>
      </c>
      <c r="AQ72" s="25">
        <f t="shared" si="383"/>
        <v>267</v>
      </c>
      <c r="AR72" s="41">
        <f>AR73</f>
        <v>0</v>
      </c>
      <c r="AS72" s="41">
        <f t="shared" si="383"/>
        <v>0</v>
      </c>
      <c r="AT72" s="41">
        <f t="shared" si="383"/>
        <v>0</v>
      </c>
      <c r="AU72" s="41">
        <f t="shared" si="383"/>
        <v>0</v>
      </c>
      <c r="AV72" s="25">
        <f t="shared" si="383"/>
        <v>267</v>
      </c>
      <c r="AW72" s="25">
        <f t="shared" si="383"/>
        <v>267</v>
      </c>
      <c r="AX72" s="41">
        <f>AX73</f>
        <v>0</v>
      </c>
      <c r="AY72" s="41">
        <f t="shared" si="383"/>
        <v>0</v>
      </c>
      <c r="AZ72" s="41">
        <f t="shared" si="383"/>
        <v>0</v>
      </c>
      <c r="BA72" s="41">
        <f t="shared" si="383"/>
        <v>0</v>
      </c>
      <c r="BB72" s="25">
        <f t="shared" si="383"/>
        <v>267</v>
      </c>
      <c r="BC72" s="25">
        <f t="shared" ref="AY72:BC73" si="384">BC73</f>
        <v>267</v>
      </c>
      <c r="BD72" s="41">
        <f>BD73</f>
        <v>0</v>
      </c>
      <c r="BE72" s="41">
        <f t="shared" ref="BE72:BT73" si="385">BE73</f>
        <v>0</v>
      </c>
      <c r="BF72" s="41">
        <f t="shared" si="385"/>
        <v>0</v>
      </c>
      <c r="BG72" s="41">
        <f t="shared" si="385"/>
        <v>0</v>
      </c>
      <c r="BH72" s="25">
        <f t="shared" si="385"/>
        <v>267</v>
      </c>
      <c r="BI72" s="25">
        <f t="shared" si="385"/>
        <v>267</v>
      </c>
      <c r="BJ72" s="41">
        <f>BJ73</f>
        <v>0</v>
      </c>
      <c r="BK72" s="41">
        <f t="shared" si="385"/>
        <v>0</v>
      </c>
      <c r="BL72" s="41">
        <f t="shared" si="385"/>
        <v>0</v>
      </c>
      <c r="BM72" s="41">
        <f t="shared" si="385"/>
        <v>0</v>
      </c>
      <c r="BN72" s="25">
        <f t="shared" si="385"/>
        <v>267</v>
      </c>
      <c r="BO72" s="25">
        <f t="shared" si="385"/>
        <v>267</v>
      </c>
      <c r="BP72" s="41">
        <f>BP73</f>
        <v>0</v>
      </c>
      <c r="BQ72" s="41">
        <f t="shared" si="385"/>
        <v>0</v>
      </c>
      <c r="BR72" s="41">
        <f t="shared" si="385"/>
        <v>0</v>
      </c>
      <c r="BS72" s="41">
        <f t="shared" si="385"/>
        <v>0</v>
      </c>
      <c r="BT72" s="25">
        <f t="shared" si="385"/>
        <v>267</v>
      </c>
      <c r="BU72" s="25">
        <f t="shared" ref="BQ72:BU73" si="386">BU73</f>
        <v>267</v>
      </c>
      <c r="BV72" s="41">
        <f>BV73</f>
        <v>0</v>
      </c>
      <c r="BW72" s="41">
        <f t="shared" ref="BW72:CL73" si="387">BW73</f>
        <v>0</v>
      </c>
      <c r="BX72" s="41">
        <f t="shared" si="387"/>
        <v>0</v>
      </c>
      <c r="BY72" s="41">
        <f t="shared" si="387"/>
        <v>0</v>
      </c>
      <c r="BZ72" s="25">
        <f t="shared" si="387"/>
        <v>267</v>
      </c>
      <c r="CA72" s="25">
        <f t="shared" si="387"/>
        <v>267</v>
      </c>
      <c r="CB72" s="41">
        <f>CB73</f>
        <v>0</v>
      </c>
      <c r="CC72" s="41">
        <f t="shared" si="387"/>
        <v>0</v>
      </c>
      <c r="CD72" s="41">
        <f t="shared" si="387"/>
        <v>0</v>
      </c>
      <c r="CE72" s="41">
        <f t="shared" si="387"/>
        <v>0</v>
      </c>
      <c r="CF72" s="25">
        <f t="shared" si="387"/>
        <v>267</v>
      </c>
      <c r="CG72" s="25">
        <f t="shared" si="387"/>
        <v>267</v>
      </c>
      <c r="CH72" s="41">
        <f>CH73</f>
        <v>0</v>
      </c>
      <c r="CI72" s="41">
        <f t="shared" si="387"/>
        <v>0</v>
      </c>
      <c r="CJ72" s="41">
        <f t="shared" si="387"/>
        <v>0</v>
      </c>
      <c r="CK72" s="41">
        <f t="shared" si="387"/>
        <v>0</v>
      </c>
      <c r="CL72" s="25">
        <f t="shared" si="387"/>
        <v>267</v>
      </c>
      <c r="CM72" s="25">
        <f t="shared" ref="CI72:CM73" si="388">CM73</f>
        <v>267</v>
      </c>
      <c r="CN72" s="41">
        <f>CN73</f>
        <v>0</v>
      </c>
      <c r="CO72" s="41">
        <f t="shared" ref="CO72:DA73" si="389">CO73</f>
        <v>0</v>
      </c>
      <c r="CP72" s="41">
        <f t="shared" si="389"/>
        <v>0</v>
      </c>
      <c r="CQ72" s="41">
        <f t="shared" si="389"/>
        <v>0</v>
      </c>
      <c r="CR72" s="25">
        <f t="shared" si="389"/>
        <v>267</v>
      </c>
      <c r="CS72" s="25">
        <f t="shared" si="389"/>
        <v>267</v>
      </c>
      <c r="CT72" s="41">
        <f>CT73</f>
        <v>0</v>
      </c>
      <c r="CU72" s="41">
        <f t="shared" si="389"/>
        <v>0</v>
      </c>
      <c r="CV72" s="41">
        <f t="shared" si="389"/>
        <v>0</v>
      </c>
      <c r="CW72" s="41">
        <f t="shared" si="389"/>
        <v>0</v>
      </c>
      <c r="CX72" s="25">
        <f t="shared" si="389"/>
        <v>267</v>
      </c>
      <c r="CY72" s="25">
        <f t="shared" si="389"/>
        <v>267</v>
      </c>
      <c r="CZ72" s="25">
        <f t="shared" si="389"/>
        <v>254</v>
      </c>
      <c r="DA72" s="25">
        <f t="shared" si="389"/>
        <v>254</v>
      </c>
      <c r="DB72" s="115">
        <f t="shared" si="39"/>
        <v>95.13108614232209</v>
      </c>
      <c r="DC72" s="115">
        <f t="shared" si="179"/>
        <v>95.13108614232209</v>
      </c>
    </row>
    <row r="73" spans="1:107" s="9" customFormat="1" ht="82.5" x14ac:dyDescent="0.25">
      <c r="A73" s="30" t="s">
        <v>551</v>
      </c>
      <c r="B73" s="24" t="s">
        <v>50</v>
      </c>
      <c r="C73" s="24" t="s">
        <v>55</v>
      </c>
      <c r="D73" s="26" t="s">
        <v>558</v>
      </c>
      <c r="E73" s="24" t="s">
        <v>105</v>
      </c>
      <c r="F73" s="25">
        <f t="shared" si="374"/>
        <v>267</v>
      </c>
      <c r="G73" s="25">
        <f t="shared" si="374"/>
        <v>267</v>
      </c>
      <c r="H73" s="41">
        <f>H74</f>
        <v>0</v>
      </c>
      <c r="I73" s="41">
        <f t="shared" si="375"/>
        <v>0</v>
      </c>
      <c r="J73" s="41">
        <f t="shared" si="375"/>
        <v>0</v>
      </c>
      <c r="K73" s="41">
        <f t="shared" si="375"/>
        <v>0</v>
      </c>
      <c r="L73" s="25">
        <f t="shared" si="375"/>
        <v>267</v>
      </c>
      <c r="M73" s="25">
        <f t="shared" si="375"/>
        <v>267</v>
      </c>
      <c r="N73" s="41">
        <f>N74</f>
        <v>0</v>
      </c>
      <c r="O73" s="41">
        <f t="shared" si="376"/>
        <v>0</v>
      </c>
      <c r="P73" s="41">
        <f t="shared" si="377"/>
        <v>0</v>
      </c>
      <c r="Q73" s="41">
        <f t="shared" si="378"/>
        <v>0</v>
      </c>
      <c r="R73" s="25">
        <f t="shared" si="379"/>
        <v>267</v>
      </c>
      <c r="S73" s="25">
        <f t="shared" si="380"/>
        <v>267</v>
      </c>
      <c r="T73" s="41">
        <f>T74</f>
        <v>0</v>
      </c>
      <c r="U73" s="41">
        <f t="shared" si="381"/>
        <v>0</v>
      </c>
      <c r="V73" s="41">
        <f t="shared" si="381"/>
        <v>0</v>
      </c>
      <c r="W73" s="41">
        <f t="shared" si="381"/>
        <v>0</v>
      </c>
      <c r="X73" s="25">
        <f t="shared" si="381"/>
        <v>267</v>
      </c>
      <c r="Y73" s="25">
        <f t="shared" si="381"/>
        <v>267</v>
      </c>
      <c r="Z73" s="41">
        <f>Z74</f>
        <v>0</v>
      </c>
      <c r="AA73" s="41">
        <f t="shared" si="381"/>
        <v>0</v>
      </c>
      <c r="AB73" s="41">
        <f t="shared" si="381"/>
        <v>0</v>
      </c>
      <c r="AC73" s="41">
        <f t="shared" si="381"/>
        <v>0</v>
      </c>
      <c r="AD73" s="25">
        <f t="shared" si="381"/>
        <v>267</v>
      </c>
      <c r="AE73" s="25">
        <f t="shared" si="381"/>
        <v>267</v>
      </c>
      <c r="AF73" s="41">
        <f>AF74</f>
        <v>0</v>
      </c>
      <c r="AG73" s="41">
        <f t="shared" si="382"/>
        <v>0</v>
      </c>
      <c r="AH73" s="41">
        <f t="shared" si="382"/>
        <v>0</v>
      </c>
      <c r="AI73" s="41">
        <f t="shared" si="382"/>
        <v>0</v>
      </c>
      <c r="AJ73" s="25">
        <f t="shared" si="382"/>
        <v>267</v>
      </c>
      <c r="AK73" s="25">
        <f t="shared" si="382"/>
        <v>267</v>
      </c>
      <c r="AL73" s="41">
        <f>AL74</f>
        <v>0</v>
      </c>
      <c r="AM73" s="41">
        <f t="shared" si="383"/>
        <v>0</v>
      </c>
      <c r="AN73" s="41">
        <f t="shared" si="383"/>
        <v>0</v>
      </c>
      <c r="AO73" s="41">
        <f t="shared" si="383"/>
        <v>0</v>
      </c>
      <c r="AP73" s="25">
        <f t="shared" si="383"/>
        <v>267</v>
      </c>
      <c r="AQ73" s="25">
        <f t="shared" si="383"/>
        <v>267</v>
      </c>
      <c r="AR73" s="41">
        <f>AR74</f>
        <v>0</v>
      </c>
      <c r="AS73" s="41">
        <f t="shared" si="383"/>
        <v>0</v>
      </c>
      <c r="AT73" s="41">
        <f t="shared" si="383"/>
        <v>0</v>
      </c>
      <c r="AU73" s="41">
        <f t="shared" si="383"/>
        <v>0</v>
      </c>
      <c r="AV73" s="25">
        <f t="shared" si="383"/>
        <v>267</v>
      </c>
      <c r="AW73" s="25">
        <f t="shared" si="383"/>
        <v>267</v>
      </c>
      <c r="AX73" s="41">
        <f>AX74</f>
        <v>0</v>
      </c>
      <c r="AY73" s="41">
        <f t="shared" si="384"/>
        <v>0</v>
      </c>
      <c r="AZ73" s="41">
        <f t="shared" si="384"/>
        <v>0</v>
      </c>
      <c r="BA73" s="41">
        <f t="shared" si="384"/>
        <v>0</v>
      </c>
      <c r="BB73" s="25">
        <f t="shared" si="384"/>
        <v>267</v>
      </c>
      <c r="BC73" s="25">
        <f t="shared" si="384"/>
        <v>267</v>
      </c>
      <c r="BD73" s="41">
        <f>BD74</f>
        <v>0</v>
      </c>
      <c r="BE73" s="41">
        <f t="shared" si="385"/>
        <v>0</v>
      </c>
      <c r="BF73" s="41">
        <f t="shared" si="385"/>
        <v>0</v>
      </c>
      <c r="BG73" s="41">
        <f t="shared" si="385"/>
        <v>0</v>
      </c>
      <c r="BH73" s="25">
        <f t="shared" si="385"/>
        <v>267</v>
      </c>
      <c r="BI73" s="25">
        <f t="shared" si="385"/>
        <v>267</v>
      </c>
      <c r="BJ73" s="41">
        <f>BJ74</f>
        <v>0</v>
      </c>
      <c r="BK73" s="41">
        <f t="shared" si="385"/>
        <v>0</v>
      </c>
      <c r="BL73" s="41">
        <f t="shared" si="385"/>
        <v>0</v>
      </c>
      <c r="BM73" s="41">
        <f t="shared" si="385"/>
        <v>0</v>
      </c>
      <c r="BN73" s="25">
        <f t="shared" si="385"/>
        <v>267</v>
      </c>
      <c r="BO73" s="25">
        <f t="shared" si="385"/>
        <v>267</v>
      </c>
      <c r="BP73" s="41">
        <f>BP74</f>
        <v>0</v>
      </c>
      <c r="BQ73" s="41">
        <f t="shared" si="386"/>
        <v>0</v>
      </c>
      <c r="BR73" s="41">
        <f t="shared" si="386"/>
        <v>0</v>
      </c>
      <c r="BS73" s="41">
        <f t="shared" si="386"/>
        <v>0</v>
      </c>
      <c r="BT73" s="25">
        <f t="shared" si="386"/>
        <v>267</v>
      </c>
      <c r="BU73" s="25">
        <f t="shared" si="386"/>
        <v>267</v>
      </c>
      <c r="BV73" s="41">
        <f>BV74</f>
        <v>0</v>
      </c>
      <c r="BW73" s="41">
        <f t="shared" si="387"/>
        <v>0</v>
      </c>
      <c r="BX73" s="41">
        <f t="shared" si="387"/>
        <v>0</v>
      </c>
      <c r="BY73" s="41">
        <f t="shared" si="387"/>
        <v>0</v>
      </c>
      <c r="BZ73" s="25">
        <f t="shared" si="387"/>
        <v>267</v>
      </c>
      <c r="CA73" s="25">
        <f t="shared" si="387"/>
        <v>267</v>
      </c>
      <c r="CB73" s="41">
        <f>CB74</f>
        <v>0</v>
      </c>
      <c r="CC73" s="41">
        <f t="shared" si="387"/>
        <v>0</v>
      </c>
      <c r="CD73" s="41">
        <f t="shared" si="387"/>
        <v>0</v>
      </c>
      <c r="CE73" s="41">
        <f t="shared" si="387"/>
        <v>0</v>
      </c>
      <c r="CF73" s="25">
        <f t="shared" si="387"/>
        <v>267</v>
      </c>
      <c r="CG73" s="25">
        <f t="shared" si="387"/>
        <v>267</v>
      </c>
      <c r="CH73" s="41">
        <f>CH74</f>
        <v>0</v>
      </c>
      <c r="CI73" s="41">
        <f t="shared" si="388"/>
        <v>0</v>
      </c>
      <c r="CJ73" s="41">
        <f t="shared" si="388"/>
        <v>0</v>
      </c>
      <c r="CK73" s="41">
        <f t="shared" si="388"/>
        <v>0</v>
      </c>
      <c r="CL73" s="25">
        <f t="shared" si="388"/>
        <v>267</v>
      </c>
      <c r="CM73" s="25">
        <f t="shared" si="388"/>
        <v>267</v>
      </c>
      <c r="CN73" s="41">
        <f>CN74</f>
        <v>0</v>
      </c>
      <c r="CO73" s="41">
        <f t="shared" si="389"/>
        <v>0</v>
      </c>
      <c r="CP73" s="41">
        <f t="shared" si="389"/>
        <v>0</v>
      </c>
      <c r="CQ73" s="41">
        <f t="shared" si="389"/>
        <v>0</v>
      </c>
      <c r="CR73" s="25">
        <f t="shared" si="389"/>
        <v>267</v>
      </c>
      <c r="CS73" s="25">
        <f t="shared" si="389"/>
        <v>267</v>
      </c>
      <c r="CT73" s="41">
        <f>CT74</f>
        <v>0</v>
      </c>
      <c r="CU73" s="41">
        <f t="shared" si="389"/>
        <v>0</v>
      </c>
      <c r="CV73" s="41">
        <f t="shared" si="389"/>
        <v>0</v>
      </c>
      <c r="CW73" s="41">
        <f t="shared" si="389"/>
        <v>0</v>
      </c>
      <c r="CX73" s="25">
        <f t="shared" si="389"/>
        <v>267</v>
      </c>
      <c r="CY73" s="25">
        <f t="shared" si="389"/>
        <v>267</v>
      </c>
      <c r="CZ73" s="25">
        <f t="shared" si="389"/>
        <v>254</v>
      </c>
      <c r="DA73" s="25">
        <f t="shared" si="389"/>
        <v>254</v>
      </c>
      <c r="DB73" s="115">
        <f t="shared" si="39"/>
        <v>95.13108614232209</v>
      </c>
      <c r="DC73" s="115">
        <f t="shared" si="179"/>
        <v>95.13108614232209</v>
      </c>
    </row>
    <row r="74" spans="1:107" s="9" customFormat="1" ht="33" x14ac:dyDescent="0.25">
      <c r="A74" s="30" t="s">
        <v>164</v>
      </c>
      <c r="B74" s="24" t="s">
        <v>50</v>
      </c>
      <c r="C74" s="24" t="s">
        <v>55</v>
      </c>
      <c r="D74" s="26" t="s">
        <v>558</v>
      </c>
      <c r="E74" s="24" t="s">
        <v>163</v>
      </c>
      <c r="F74" s="25">
        <v>267</v>
      </c>
      <c r="G74" s="25">
        <v>267</v>
      </c>
      <c r="H74" s="41"/>
      <c r="I74" s="41"/>
      <c r="J74" s="41"/>
      <c r="K74" s="41"/>
      <c r="L74" s="25">
        <f>F74+H74+I74+J74+K74</f>
        <v>267</v>
      </c>
      <c r="M74" s="25">
        <f>G74+K74</f>
        <v>267</v>
      </c>
      <c r="N74" s="41"/>
      <c r="O74" s="41"/>
      <c r="P74" s="41"/>
      <c r="Q74" s="41"/>
      <c r="R74" s="25">
        <f>L74+N74+O74+P74+Q74</f>
        <v>267</v>
      </c>
      <c r="S74" s="25">
        <f>M74+Q74</f>
        <v>267</v>
      </c>
      <c r="T74" s="41"/>
      <c r="U74" s="41"/>
      <c r="V74" s="41"/>
      <c r="W74" s="41"/>
      <c r="X74" s="25">
        <f>R74+T74+U74+V74+W74</f>
        <v>267</v>
      </c>
      <c r="Y74" s="25">
        <f>S74+W74</f>
        <v>267</v>
      </c>
      <c r="Z74" s="41"/>
      <c r="AA74" s="41"/>
      <c r="AB74" s="41"/>
      <c r="AC74" s="41"/>
      <c r="AD74" s="25">
        <f>X74+Z74+AA74+AB74+AC74</f>
        <v>267</v>
      </c>
      <c r="AE74" s="25">
        <f>Y74+AC74</f>
        <v>267</v>
      </c>
      <c r="AF74" s="41"/>
      <c r="AG74" s="41"/>
      <c r="AH74" s="41"/>
      <c r="AI74" s="41"/>
      <c r="AJ74" s="25">
        <f>AD74+AF74+AG74+AH74+AI74</f>
        <v>267</v>
      </c>
      <c r="AK74" s="25">
        <f>AE74+AI74</f>
        <v>267</v>
      </c>
      <c r="AL74" s="41"/>
      <c r="AM74" s="41"/>
      <c r="AN74" s="41"/>
      <c r="AO74" s="41"/>
      <c r="AP74" s="25">
        <f>AJ74+AL74+AM74+AN74+AO74</f>
        <v>267</v>
      </c>
      <c r="AQ74" s="25">
        <f>AK74+AO74</f>
        <v>267</v>
      </c>
      <c r="AR74" s="41"/>
      <c r="AS74" s="41"/>
      <c r="AT74" s="41"/>
      <c r="AU74" s="41"/>
      <c r="AV74" s="25">
        <f>AP74+AR74+AS74+AT74+AU74</f>
        <v>267</v>
      </c>
      <c r="AW74" s="25">
        <f>AQ74+AU74</f>
        <v>267</v>
      </c>
      <c r="AX74" s="41"/>
      <c r="AY74" s="41"/>
      <c r="AZ74" s="41"/>
      <c r="BA74" s="41"/>
      <c r="BB74" s="25">
        <f>AV74+AX74+AY74+AZ74+BA74</f>
        <v>267</v>
      </c>
      <c r="BC74" s="25">
        <f>AW74+BA74</f>
        <v>267</v>
      </c>
      <c r="BD74" s="41"/>
      <c r="BE74" s="41"/>
      <c r="BF74" s="41"/>
      <c r="BG74" s="41"/>
      <c r="BH74" s="25">
        <f>BB74+BD74+BE74+BF74+BG74</f>
        <v>267</v>
      </c>
      <c r="BI74" s="25">
        <f>BC74+BG74</f>
        <v>267</v>
      </c>
      <c r="BJ74" s="41"/>
      <c r="BK74" s="41"/>
      <c r="BL74" s="41"/>
      <c r="BM74" s="41"/>
      <c r="BN74" s="25">
        <f>BH74+BJ74+BK74+BL74+BM74</f>
        <v>267</v>
      </c>
      <c r="BO74" s="25">
        <f>BI74+BM74</f>
        <v>267</v>
      </c>
      <c r="BP74" s="41"/>
      <c r="BQ74" s="41"/>
      <c r="BR74" s="41"/>
      <c r="BS74" s="41"/>
      <c r="BT74" s="25">
        <f>BN74+BP74+BQ74+BR74+BS74</f>
        <v>267</v>
      </c>
      <c r="BU74" s="25">
        <f>BO74+BS74</f>
        <v>267</v>
      </c>
      <c r="BV74" s="41"/>
      <c r="BW74" s="41"/>
      <c r="BX74" s="41"/>
      <c r="BY74" s="41"/>
      <c r="BZ74" s="25">
        <f>BT74+BV74+BW74+BX74+BY74</f>
        <v>267</v>
      </c>
      <c r="CA74" s="25">
        <f>BU74+BY74</f>
        <v>267</v>
      </c>
      <c r="CB74" s="41"/>
      <c r="CC74" s="41"/>
      <c r="CD74" s="41"/>
      <c r="CE74" s="41"/>
      <c r="CF74" s="25">
        <f>BZ74+CB74+CC74+CD74+CE74</f>
        <v>267</v>
      </c>
      <c r="CG74" s="25">
        <f>CA74+CE74</f>
        <v>267</v>
      </c>
      <c r="CH74" s="41"/>
      <c r="CI74" s="41"/>
      <c r="CJ74" s="41"/>
      <c r="CK74" s="41"/>
      <c r="CL74" s="25">
        <f>CF74+CH74+CI74+CJ74+CK74</f>
        <v>267</v>
      </c>
      <c r="CM74" s="25">
        <f>CG74+CK74</f>
        <v>267</v>
      </c>
      <c r="CN74" s="41"/>
      <c r="CO74" s="41"/>
      <c r="CP74" s="41"/>
      <c r="CQ74" s="41"/>
      <c r="CR74" s="25">
        <f>CL74+CN74+CO74+CP74+CQ74</f>
        <v>267</v>
      </c>
      <c r="CS74" s="25">
        <f>CM74+CQ74</f>
        <v>267</v>
      </c>
      <c r="CT74" s="41"/>
      <c r="CU74" s="41"/>
      <c r="CV74" s="41"/>
      <c r="CW74" s="41"/>
      <c r="CX74" s="25">
        <f>CR74+CT74+CU74+CV74+CW74</f>
        <v>267</v>
      </c>
      <c r="CY74" s="25">
        <f>CS74+CW74</f>
        <v>267</v>
      </c>
      <c r="CZ74" s="25">
        <v>254</v>
      </c>
      <c r="DA74" s="25">
        <v>254</v>
      </c>
      <c r="DB74" s="115">
        <f t="shared" si="39"/>
        <v>95.13108614232209</v>
      </c>
      <c r="DC74" s="115">
        <f t="shared" si="179"/>
        <v>95.13108614232209</v>
      </c>
    </row>
    <row r="75" spans="1:107" s="9" customFormat="1" ht="33" x14ac:dyDescent="0.25">
      <c r="A75" s="30" t="s">
        <v>556</v>
      </c>
      <c r="B75" s="24" t="s">
        <v>50</v>
      </c>
      <c r="C75" s="24" t="s">
        <v>55</v>
      </c>
      <c r="D75" s="26" t="s">
        <v>559</v>
      </c>
      <c r="E75" s="24"/>
      <c r="F75" s="25">
        <f t="shared" ref="F75:G76" si="390">F76</f>
        <v>6975</v>
      </c>
      <c r="G75" s="25">
        <f t="shared" si="390"/>
        <v>6975</v>
      </c>
      <c r="H75" s="41">
        <f>H76</f>
        <v>0</v>
      </c>
      <c r="I75" s="41">
        <f t="shared" ref="I75:M76" si="391">I76</f>
        <v>0</v>
      </c>
      <c r="J75" s="41">
        <f t="shared" si="391"/>
        <v>0</v>
      </c>
      <c r="K75" s="41">
        <f t="shared" si="391"/>
        <v>0</v>
      </c>
      <c r="L75" s="25">
        <f t="shared" si="391"/>
        <v>6975</v>
      </c>
      <c r="M75" s="25">
        <f t="shared" si="391"/>
        <v>6975</v>
      </c>
      <c r="N75" s="41">
        <f>N76</f>
        <v>0</v>
      </c>
      <c r="O75" s="41">
        <f t="shared" ref="O75:O76" si="392">O76</f>
        <v>0</v>
      </c>
      <c r="P75" s="41">
        <f t="shared" ref="P75:P76" si="393">P76</f>
        <v>0</v>
      </c>
      <c r="Q75" s="41">
        <f t="shared" ref="Q75:Q76" si="394">Q76</f>
        <v>0</v>
      </c>
      <c r="R75" s="25">
        <f t="shared" ref="R75:R76" si="395">R76</f>
        <v>6975</v>
      </c>
      <c r="S75" s="25">
        <f t="shared" ref="S75:S76" si="396">S76</f>
        <v>6975</v>
      </c>
      <c r="T75" s="41">
        <f>T76</f>
        <v>0</v>
      </c>
      <c r="U75" s="41">
        <f t="shared" ref="U75:AJ76" si="397">U76</f>
        <v>0</v>
      </c>
      <c r="V75" s="41">
        <f t="shared" si="397"/>
        <v>0</v>
      </c>
      <c r="W75" s="41">
        <f t="shared" si="397"/>
        <v>0</v>
      </c>
      <c r="X75" s="25">
        <f t="shared" si="397"/>
        <v>6975</v>
      </c>
      <c r="Y75" s="25">
        <f t="shared" si="397"/>
        <v>6975</v>
      </c>
      <c r="Z75" s="41">
        <f>Z76</f>
        <v>0</v>
      </c>
      <c r="AA75" s="41">
        <f t="shared" si="397"/>
        <v>0</v>
      </c>
      <c r="AB75" s="41">
        <f t="shared" si="397"/>
        <v>0</v>
      </c>
      <c r="AC75" s="41">
        <f t="shared" si="397"/>
        <v>0</v>
      </c>
      <c r="AD75" s="25">
        <f t="shared" si="397"/>
        <v>6975</v>
      </c>
      <c r="AE75" s="25">
        <f t="shared" si="397"/>
        <v>6975</v>
      </c>
      <c r="AF75" s="41">
        <f>AF76</f>
        <v>0</v>
      </c>
      <c r="AG75" s="41">
        <f t="shared" si="397"/>
        <v>0</v>
      </c>
      <c r="AH75" s="41">
        <f t="shared" si="397"/>
        <v>0</v>
      </c>
      <c r="AI75" s="41">
        <f t="shared" si="397"/>
        <v>0</v>
      </c>
      <c r="AJ75" s="25">
        <f t="shared" si="397"/>
        <v>6975</v>
      </c>
      <c r="AK75" s="25">
        <f t="shared" ref="AG75:AK76" si="398">AK76</f>
        <v>6975</v>
      </c>
      <c r="AL75" s="41">
        <f>AL76</f>
        <v>0</v>
      </c>
      <c r="AM75" s="41">
        <f t="shared" ref="AM75:BB76" si="399">AM76</f>
        <v>0</v>
      </c>
      <c r="AN75" s="41">
        <f t="shared" si="399"/>
        <v>0</v>
      </c>
      <c r="AO75" s="41">
        <f t="shared" si="399"/>
        <v>0</v>
      </c>
      <c r="AP75" s="25">
        <f t="shared" si="399"/>
        <v>6975</v>
      </c>
      <c r="AQ75" s="25">
        <f t="shared" si="399"/>
        <v>6975</v>
      </c>
      <c r="AR75" s="41">
        <f>AR76</f>
        <v>0</v>
      </c>
      <c r="AS75" s="41">
        <f t="shared" si="399"/>
        <v>0</v>
      </c>
      <c r="AT75" s="41">
        <f t="shared" si="399"/>
        <v>0</v>
      </c>
      <c r="AU75" s="41">
        <f t="shared" si="399"/>
        <v>0</v>
      </c>
      <c r="AV75" s="25">
        <f t="shared" si="399"/>
        <v>6975</v>
      </c>
      <c r="AW75" s="25">
        <f t="shared" si="399"/>
        <v>6975</v>
      </c>
      <c r="AX75" s="41">
        <f>AX76</f>
        <v>0</v>
      </c>
      <c r="AY75" s="41">
        <f t="shared" si="399"/>
        <v>0</v>
      </c>
      <c r="AZ75" s="41">
        <f t="shared" si="399"/>
        <v>0</v>
      </c>
      <c r="BA75" s="41">
        <f t="shared" si="399"/>
        <v>0</v>
      </c>
      <c r="BB75" s="25">
        <f t="shared" si="399"/>
        <v>6975</v>
      </c>
      <c r="BC75" s="25">
        <f t="shared" ref="AY75:BC76" si="400">BC76</f>
        <v>6975</v>
      </c>
      <c r="BD75" s="41">
        <f>BD76</f>
        <v>0</v>
      </c>
      <c r="BE75" s="41">
        <f t="shared" ref="BE75:BT76" si="401">BE76</f>
        <v>0</v>
      </c>
      <c r="BF75" s="41">
        <f t="shared" si="401"/>
        <v>0</v>
      </c>
      <c r="BG75" s="41">
        <f t="shared" si="401"/>
        <v>0</v>
      </c>
      <c r="BH75" s="25">
        <f t="shared" si="401"/>
        <v>6975</v>
      </c>
      <c r="BI75" s="25">
        <f t="shared" si="401"/>
        <v>6975</v>
      </c>
      <c r="BJ75" s="41">
        <f>BJ76</f>
        <v>0</v>
      </c>
      <c r="BK75" s="41">
        <f t="shared" si="401"/>
        <v>0</v>
      </c>
      <c r="BL75" s="41">
        <f t="shared" si="401"/>
        <v>0</v>
      </c>
      <c r="BM75" s="41">
        <f t="shared" si="401"/>
        <v>0</v>
      </c>
      <c r="BN75" s="25">
        <f t="shared" si="401"/>
        <v>6975</v>
      </c>
      <c r="BO75" s="25">
        <f t="shared" si="401"/>
        <v>6975</v>
      </c>
      <c r="BP75" s="41">
        <f>BP76</f>
        <v>0</v>
      </c>
      <c r="BQ75" s="41">
        <f t="shared" si="401"/>
        <v>0</v>
      </c>
      <c r="BR75" s="41">
        <f t="shared" si="401"/>
        <v>0</v>
      </c>
      <c r="BS75" s="41">
        <f t="shared" si="401"/>
        <v>0</v>
      </c>
      <c r="BT75" s="25">
        <f t="shared" si="401"/>
        <v>6975</v>
      </c>
      <c r="BU75" s="25">
        <f t="shared" ref="BQ75:BU76" si="402">BU76</f>
        <v>6975</v>
      </c>
      <c r="BV75" s="41">
        <f>BV76</f>
        <v>0</v>
      </c>
      <c r="BW75" s="41">
        <f t="shared" ref="BW75:CL76" si="403">BW76</f>
        <v>0</v>
      </c>
      <c r="BX75" s="41">
        <f t="shared" si="403"/>
        <v>0</v>
      </c>
      <c r="BY75" s="41">
        <f t="shared" si="403"/>
        <v>0</v>
      </c>
      <c r="BZ75" s="25">
        <f t="shared" si="403"/>
        <v>6975</v>
      </c>
      <c r="CA75" s="25">
        <f t="shared" si="403"/>
        <v>6975</v>
      </c>
      <c r="CB75" s="41">
        <f>CB76</f>
        <v>0</v>
      </c>
      <c r="CC75" s="41">
        <f t="shared" si="403"/>
        <v>0</v>
      </c>
      <c r="CD75" s="41">
        <f t="shared" si="403"/>
        <v>0</v>
      </c>
      <c r="CE75" s="41">
        <f t="shared" si="403"/>
        <v>0</v>
      </c>
      <c r="CF75" s="25">
        <f t="shared" si="403"/>
        <v>6975</v>
      </c>
      <c r="CG75" s="25">
        <f t="shared" si="403"/>
        <v>6975</v>
      </c>
      <c r="CH75" s="41">
        <f>CH76</f>
        <v>0</v>
      </c>
      <c r="CI75" s="41">
        <f t="shared" si="403"/>
        <v>0</v>
      </c>
      <c r="CJ75" s="41">
        <f t="shared" si="403"/>
        <v>0</v>
      </c>
      <c r="CK75" s="41">
        <f t="shared" si="403"/>
        <v>0</v>
      </c>
      <c r="CL75" s="25">
        <f t="shared" si="403"/>
        <v>6975</v>
      </c>
      <c r="CM75" s="25">
        <f t="shared" ref="CI75:CM76" si="404">CM76</f>
        <v>6975</v>
      </c>
      <c r="CN75" s="41">
        <f>CN76</f>
        <v>0</v>
      </c>
      <c r="CO75" s="41">
        <f t="shared" ref="CO75:DA76" si="405">CO76</f>
        <v>0</v>
      </c>
      <c r="CP75" s="41">
        <f t="shared" si="405"/>
        <v>0</v>
      </c>
      <c r="CQ75" s="41">
        <f t="shared" si="405"/>
        <v>0</v>
      </c>
      <c r="CR75" s="25">
        <f t="shared" si="405"/>
        <v>6975</v>
      </c>
      <c r="CS75" s="25">
        <f t="shared" si="405"/>
        <v>6975</v>
      </c>
      <c r="CT75" s="41">
        <f>CT76</f>
        <v>0</v>
      </c>
      <c r="CU75" s="41">
        <f t="shared" si="405"/>
        <v>0</v>
      </c>
      <c r="CV75" s="41">
        <f t="shared" si="405"/>
        <v>0</v>
      </c>
      <c r="CW75" s="41">
        <f t="shared" si="405"/>
        <v>0</v>
      </c>
      <c r="CX75" s="25">
        <f t="shared" si="405"/>
        <v>6975</v>
      </c>
      <c r="CY75" s="25">
        <f t="shared" si="405"/>
        <v>6975</v>
      </c>
      <c r="CZ75" s="25">
        <f t="shared" si="405"/>
        <v>6948</v>
      </c>
      <c r="DA75" s="25">
        <f t="shared" si="405"/>
        <v>6948</v>
      </c>
      <c r="DB75" s="115">
        <f t="shared" si="39"/>
        <v>99.612903225806448</v>
      </c>
      <c r="DC75" s="115">
        <f t="shared" si="179"/>
        <v>99.612903225806448</v>
      </c>
    </row>
    <row r="76" spans="1:107" s="9" customFormat="1" ht="82.5" x14ac:dyDescent="0.25">
      <c r="A76" s="30" t="s">
        <v>551</v>
      </c>
      <c r="B76" s="24" t="s">
        <v>50</v>
      </c>
      <c r="C76" s="24" t="s">
        <v>55</v>
      </c>
      <c r="D76" s="26" t="s">
        <v>559</v>
      </c>
      <c r="E76" s="24" t="s">
        <v>105</v>
      </c>
      <c r="F76" s="25">
        <f t="shared" si="390"/>
        <v>6975</v>
      </c>
      <c r="G76" s="25">
        <f t="shared" si="390"/>
        <v>6975</v>
      </c>
      <c r="H76" s="41">
        <f>H77</f>
        <v>0</v>
      </c>
      <c r="I76" s="41">
        <f t="shared" si="391"/>
        <v>0</v>
      </c>
      <c r="J76" s="41">
        <f t="shared" si="391"/>
        <v>0</v>
      </c>
      <c r="K76" s="41">
        <f t="shared" si="391"/>
        <v>0</v>
      </c>
      <c r="L76" s="25">
        <f t="shared" si="391"/>
        <v>6975</v>
      </c>
      <c r="M76" s="25">
        <f t="shared" si="391"/>
        <v>6975</v>
      </c>
      <c r="N76" s="41">
        <f>N77</f>
        <v>0</v>
      </c>
      <c r="O76" s="41">
        <f t="shared" si="392"/>
        <v>0</v>
      </c>
      <c r="P76" s="41">
        <f t="shared" si="393"/>
        <v>0</v>
      </c>
      <c r="Q76" s="41">
        <f t="shared" si="394"/>
        <v>0</v>
      </c>
      <c r="R76" s="25">
        <f t="shared" si="395"/>
        <v>6975</v>
      </c>
      <c r="S76" s="25">
        <f t="shared" si="396"/>
        <v>6975</v>
      </c>
      <c r="T76" s="41">
        <f>T77</f>
        <v>0</v>
      </c>
      <c r="U76" s="41">
        <f t="shared" si="397"/>
        <v>0</v>
      </c>
      <c r="V76" s="41">
        <f t="shared" si="397"/>
        <v>0</v>
      </c>
      <c r="W76" s="41">
        <f t="shared" si="397"/>
        <v>0</v>
      </c>
      <c r="X76" s="25">
        <f t="shared" si="397"/>
        <v>6975</v>
      </c>
      <c r="Y76" s="25">
        <f t="shared" si="397"/>
        <v>6975</v>
      </c>
      <c r="Z76" s="41">
        <f>Z77</f>
        <v>0</v>
      </c>
      <c r="AA76" s="41">
        <f t="shared" si="397"/>
        <v>0</v>
      </c>
      <c r="AB76" s="41">
        <f t="shared" si="397"/>
        <v>0</v>
      </c>
      <c r="AC76" s="41">
        <f t="shared" si="397"/>
        <v>0</v>
      </c>
      <c r="AD76" s="25">
        <f t="shared" si="397"/>
        <v>6975</v>
      </c>
      <c r="AE76" s="25">
        <f t="shared" si="397"/>
        <v>6975</v>
      </c>
      <c r="AF76" s="41">
        <f>AF77</f>
        <v>0</v>
      </c>
      <c r="AG76" s="41">
        <f t="shared" si="398"/>
        <v>0</v>
      </c>
      <c r="AH76" s="41">
        <f t="shared" si="398"/>
        <v>0</v>
      </c>
      <c r="AI76" s="41">
        <f t="shared" si="398"/>
        <v>0</v>
      </c>
      <c r="AJ76" s="25">
        <f t="shared" si="398"/>
        <v>6975</v>
      </c>
      <c r="AK76" s="25">
        <f t="shared" si="398"/>
        <v>6975</v>
      </c>
      <c r="AL76" s="41">
        <f>AL77</f>
        <v>0</v>
      </c>
      <c r="AM76" s="41">
        <f t="shared" si="399"/>
        <v>0</v>
      </c>
      <c r="AN76" s="41">
        <f t="shared" si="399"/>
        <v>0</v>
      </c>
      <c r="AO76" s="41">
        <f t="shared" si="399"/>
        <v>0</v>
      </c>
      <c r="AP76" s="25">
        <f t="shared" si="399"/>
        <v>6975</v>
      </c>
      <c r="AQ76" s="25">
        <f t="shared" si="399"/>
        <v>6975</v>
      </c>
      <c r="AR76" s="41">
        <f>AR77</f>
        <v>0</v>
      </c>
      <c r="AS76" s="41">
        <f t="shared" si="399"/>
        <v>0</v>
      </c>
      <c r="AT76" s="41">
        <f t="shared" si="399"/>
        <v>0</v>
      </c>
      <c r="AU76" s="41">
        <f t="shared" si="399"/>
        <v>0</v>
      </c>
      <c r="AV76" s="25">
        <f t="shared" si="399"/>
        <v>6975</v>
      </c>
      <c r="AW76" s="25">
        <f t="shared" si="399"/>
        <v>6975</v>
      </c>
      <c r="AX76" s="41">
        <f>AX77</f>
        <v>0</v>
      </c>
      <c r="AY76" s="41">
        <f t="shared" si="400"/>
        <v>0</v>
      </c>
      <c r="AZ76" s="41">
        <f t="shared" si="400"/>
        <v>0</v>
      </c>
      <c r="BA76" s="41">
        <f t="shared" si="400"/>
        <v>0</v>
      </c>
      <c r="BB76" s="25">
        <f t="shared" si="400"/>
        <v>6975</v>
      </c>
      <c r="BC76" s="25">
        <f t="shared" si="400"/>
        <v>6975</v>
      </c>
      <c r="BD76" s="41">
        <f>BD77</f>
        <v>0</v>
      </c>
      <c r="BE76" s="41">
        <f t="shared" si="401"/>
        <v>0</v>
      </c>
      <c r="BF76" s="41">
        <f t="shared" si="401"/>
        <v>0</v>
      </c>
      <c r="BG76" s="41">
        <f t="shared" si="401"/>
        <v>0</v>
      </c>
      <c r="BH76" s="25">
        <f t="shared" si="401"/>
        <v>6975</v>
      </c>
      <c r="BI76" s="25">
        <f t="shared" si="401"/>
        <v>6975</v>
      </c>
      <c r="BJ76" s="41">
        <f>BJ77</f>
        <v>0</v>
      </c>
      <c r="BK76" s="41">
        <f t="shared" si="401"/>
        <v>0</v>
      </c>
      <c r="BL76" s="41">
        <f t="shared" si="401"/>
        <v>0</v>
      </c>
      <c r="BM76" s="41">
        <f t="shared" si="401"/>
        <v>0</v>
      </c>
      <c r="BN76" s="25">
        <f t="shared" si="401"/>
        <v>6975</v>
      </c>
      <c r="BO76" s="25">
        <f t="shared" si="401"/>
        <v>6975</v>
      </c>
      <c r="BP76" s="41">
        <f>BP77</f>
        <v>0</v>
      </c>
      <c r="BQ76" s="41">
        <f t="shared" si="402"/>
        <v>0</v>
      </c>
      <c r="BR76" s="41">
        <f t="shared" si="402"/>
        <v>0</v>
      </c>
      <c r="BS76" s="41">
        <f t="shared" si="402"/>
        <v>0</v>
      </c>
      <c r="BT76" s="25">
        <f t="shared" si="402"/>
        <v>6975</v>
      </c>
      <c r="BU76" s="25">
        <f t="shared" si="402"/>
        <v>6975</v>
      </c>
      <c r="BV76" s="41">
        <f>BV77</f>
        <v>0</v>
      </c>
      <c r="BW76" s="41">
        <f t="shared" si="403"/>
        <v>0</v>
      </c>
      <c r="BX76" s="41">
        <f t="shared" si="403"/>
        <v>0</v>
      </c>
      <c r="BY76" s="41">
        <f t="shared" si="403"/>
        <v>0</v>
      </c>
      <c r="BZ76" s="25">
        <f t="shared" si="403"/>
        <v>6975</v>
      </c>
      <c r="CA76" s="25">
        <f t="shared" si="403"/>
        <v>6975</v>
      </c>
      <c r="CB76" s="41">
        <f>CB77</f>
        <v>0</v>
      </c>
      <c r="CC76" s="41">
        <f t="shared" si="403"/>
        <v>0</v>
      </c>
      <c r="CD76" s="41">
        <f t="shared" si="403"/>
        <v>0</v>
      </c>
      <c r="CE76" s="41">
        <f t="shared" si="403"/>
        <v>0</v>
      </c>
      <c r="CF76" s="25">
        <f t="shared" si="403"/>
        <v>6975</v>
      </c>
      <c r="CG76" s="25">
        <f t="shared" si="403"/>
        <v>6975</v>
      </c>
      <c r="CH76" s="41">
        <f>CH77</f>
        <v>0</v>
      </c>
      <c r="CI76" s="41">
        <f t="shared" si="404"/>
        <v>0</v>
      </c>
      <c r="CJ76" s="41">
        <f t="shared" si="404"/>
        <v>0</v>
      </c>
      <c r="CK76" s="41">
        <f t="shared" si="404"/>
        <v>0</v>
      </c>
      <c r="CL76" s="25">
        <f t="shared" si="404"/>
        <v>6975</v>
      </c>
      <c r="CM76" s="25">
        <f t="shared" si="404"/>
        <v>6975</v>
      </c>
      <c r="CN76" s="41">
        <f>CN77</f>
        <v>0</v>
      </c>
      <c r="CO76" s="41">
        <f t="shared" si="405"/>
        <v>0</v>
      </c>
      <c r="CP76" s="41">
        <f t="shared" si="405"/>
        <v>0</v>
      </c>
      <c r="CQ76" s="41">
        <f t="shared" si="405"/>
        <v>0</v>
      </c>
      <c r="CR76" s="25">
        <f t="shared" si="405"/>
        <v>6975</v>
      </c>
      <c r="CS76" s="25">
        <f t="shared" si="405"/>
        <v>6975</v>
      </c>
      <c r="CT76" s="41">
        <f>CT77</f>
        <v>0</v>
      </c>
      <c r="CU76" s="41">
        <f t="shared" si="405"/>
        <v>0</v>
      </c>
      <c r="CV76" s="41">
        <f t="shared" si="405"/>
        <v>0</v>
      </c>
      <c r="CW76" s="41">
        <f t="shared" si="405"/>
        <v>0</v>
      </c>
      <c r="CX76" s="25">
        <f t="shared" si="405"/>
        <v>6975</v>
      </c>
      <c r="CY76" s="25">
        <f t="shared" si="405"/>
        <v>6975</v>
      </c>
      <c r="CZ76" s="25">
        <f t="shared" si="405"/>
        <v>6948</v>
      </c>
      <c r="DA76" s="25">
        <f t="shared" si="405"/>
        <v>6948</v>
      </c>
      <c r="DB76" s="115">
        <f t="shared" si="39"/>
        <v>99.612903225806448</v>
      </c>
      <c r="DC76" s="115">
        <f t="shared" si="179"/>
        <v>99.612903225806448</v>
      </c>
    </row>
    <row r="77" spans="1:107" s="9" customFormat="1" ht="33" x14ac:dyDescent="0.25">
      <c r="A77" s="30" t="s">
        <v>164</v>
      </c>
      <c r="B77" s="24" t="s">
        <v>50</v>
      </c>
      <c r="C77" s="24" t="s">
        <v>55</v>
      </c>
      <c r="D77" s="26" t="s">
        <v>559</v>
      </c>
      <c r="E77" s="24" t="s">
        <v>163</v>
      </c>
      <c r="F77" s="25">
        <v>6975</v>
      </c>
      <c r="G77" s="25">
        <v>6975</v>
      </c>
      <c r="H77" s="41"/>
      <c r="I77" s="41"/>
      <c r="J77" s="41"/>
      <c r="K77" s="41"/>
      <c r="L77" s="25">
        <f>F77+H77+I77+J77+K77</f>
        <v>6975</v>
      </c>
      <c r="M77" s="25">
        <f>G77+K77</f>
        <v>6975</v>
      </c>
      <c r="N77" s="41"/>
      <c r="O77" s="41"/>
      <c r="P77" s="41"/>
      <c r="Q77" s="41"/>
      <c r="R77" s="25">
        <f>L77+N77+O77+P77+Q77</f>
        <v>6975</v>
      </c>
      <c r="S77" s="25">
        <f>M77+Q77</f>
        <v>6975</v>
      </c>
      <c r="T77" s="41"/>
      <c r="U77" s="41"/>
      <c r="V77" s="41"/>
      <c r="W77" s="41"/>
      <c r="X77" s="25">
        <f>R77+T77+U77+V77+W77</f>
        <v>6975</v>
      </c>
      <c r="Y77" s="25">
        <f>S77+W77</f>
        <v>6975</v>
      </c>
      <c r="Z77" s="41"/>
      <c r="AA77" s="41"/>
      <c r="AB77" s="41"/>
      <c r="AC77" s="41"/>
      <c r="AD77" s="25">
        <f>X77+Z77+AA77+AB77+AC77</f>
        <v>6975</v>
      </c>
      <c r="AE77" s="25">
        <f>Y77+AC77</f>
        <v>6975</v>
      </c>
      <c r="AF77" s="41"/>
      <c r="AG77" s="41"/>
      <c r="AH77" s="41"/>
      <c r="AI77" s="41"/>
      <c r="AJ77" s="25">
        <f>AD77+AF77+AG77+AH77+AI77</f>
        <v>6975</v>
      </c>
      <c r="AK77" s="25">
        <f>AE77+AI77</f>
        <v>6975</v>
      </c>
      <c r="AL77" s="41"/>
      <c r="AM77" s="41"/>
      <c r="AN77" s="41"/>
      <c r="AO77" s="41"/>
      <c r="AP77" s="25">
        <f>AJ77+AL77+AM77+AN77+AO77</f>
        <v>6975</v>
      </c>
      <c r="AQ77" s="25">
        <f>AK77+AO77</f>
        <v>6975</v>
      </c>
      <c r="AR77" s="41"/>
      <c r="AS77" s="41"/>
      <c r="AT77" s="41"/>
      <c r="AU77" s="41"/>
      <c r="AV77" s="25">
        <f>AP77+AR77+AS77+AT77+AU77</f>
        <v>6975</v>
      </c>
      <c r="AW77" s="25">
        <f>AQ77+AU77</f>
        <v>6975</v>
      </c>
      <c r="AX77" s="41"/>
      <c r="AY77" s="41"/>
      <c r="AZ77" s="41"/>
      <c r="BA77" s="41"/>
      <c r="BB77" s="25">
        <f>AV77+AX77+AY77+AZ77+BA77</f>
        <v>6975</v>
      </c>
      <c r="BC77" s="25">
        <f>AW77+BA77</f>
        <v>6975</v>
      </c>
      <c r="BD77" s="41"/>
      <c r="BE77" s="41"/>
      <c r="BF77" s="41"/>
      <c r="BG77" s="41"/>
      <c r="BH77" s="25">
        <f>BB77+BD77+BE77+BF77+BG77</f>
        <v>6975</v>
      </c>
      <c r="BI77" s="25">
        <f>BC77+BG77</f>
        <v>6975</v>
      </c>
      <c r="BJ77" s="41"/>
      <c r="BK77" s="41"/>
      <c r="BL77" s="41"/>
      <c r="BM77" s="41"/>
      <c r="BN77" s="25">
        <f>BH77+BJ77+BK77+BL77+BM77</f>
        <v>6975</v>
      </c>
      <c r="BO77" s="25">
        <f>BI77+BM77</f>
        <v>6975</v>
      </c>
      <c r="BP77" s="41"/>
      <c r="BQ77" s="41"/>
      <c r="BR77" s="41"/>
      <c r="BS77" s="41"/>
      <c r="BT77" s="25">
        <f>BN77+BP77+BQ77+BR77+BS77</f>
        <v>6975</v>
      </c>
      <c r="BU77" s="25">
        <f>BO77+BS77</f>
        <v>6975</v>
      </c>
      <c r="BV77" s="41"/>
      <c r="BW77" s="41"/>
      <c r="BX77" s="41"/>
      <c r="BY77" s="41"/>
      <c r="BZ77" s="25">
        <f>BT77+BV77+BW77+BX77+BY77</f>
        <v>6975</v>
      </c>
      <c r="CA77" s="25">
        <f>BU77+BY77</f>
        <v>6975</v>
      </c>
      <c r="CB77" s="41"/>
      <c r="CC77" s="41"/>
      <c r="CD77" s="41"/>
      <c r="CE77" s="41"/>
      <c r="CF77" s="25">
        <f>BZ77+CB77+CC77+CD77+CE77</f>
        <v>6975</v>
      </c>
      <c r="CG77" s="25">
        <f>CA77+CE77</f>
        <v>6975</v>
      </c>
      <c r="CH77" s="41"/>
      <c r="CI77" s="41"/>
      <c r="CJ77" s="41"/>
      <c r="CK77" s="41"/>
      <c r="CL77" s="25">
        <f>CF77+CH77+CI77+CJ77+CK77</f>
        <v>6975</v>
      </c>
      <c r="CM77" s="25">
        <f>CG77+CK77</f>
        <v>6975</v>
      </c>
      <c r="CN77" s="41"/>
      <c r="CO77" s="41"/>
      <c r="CP77" s="41"/>
      <c r="CQ77" s="41"/>
      <c r="CR77" s="25">
        <f>CL77+CN77+CO77+CP77+CQ77</f>
        <v>6975</v>
      </c>
      <c r="CS77" s="25">
        <f>CM77+CQ77</f>
        <v>6975</v>
      </c>
      <c r="CT77" s="41"/>
      <c r="CU77" s="41"/>
      <c r="CV77" s="41"/>
      <c r="CW77" s="41"/>
      <c r="CX77" s="25">
        <f>CR77+CT77+CU77+CV77+CW77</f>
        <v>6975</v>
      </c>
      <c r="CY77" s="25">
        <f>CS77+CW77</f>
        <v>6975</v>
      </c>
      <c r="CZ77" s="25">
        <v>6948</v>
      </c>
      <c r="DA77" s="25">
        <v>6948</v>
      </c>
      <c r="DB77" s="115">
        <f t="shared" si="39"/>
        <v>99.612903225806448</v>
      </c>
      <c r="DC77" s="115">
        <f t="shared" si="179"/>
        <v>99.612903225806448</v>
      </c>
    </row>
    <row r="78" spans="1:107" s="9" customFormat="1" ht="66" x14ac:dyDescent="0.25">
      <c r="A78" s="30" t="s">
        <v>557</v>
      </c>
      <c r="B78" s="24" t="s">
        <v>50</v>
      </c>
      <c r="C78" s="24" t="s">
        <v>55</v>
      </c>
      <c r="D78" s="26" t="s">
        <v>560</v>
      </c>
      <c r="E78" s="24"/>
      <c r="F78" s="25">
        <f t="shared" ref="F78:G78" si="406">F79+F81</f>
        <v>36377</v>
      </c>
      <c r="G78" s="25">
        <f t="shared" si="406"/>
        <v>36377</v>
      </c>
      <c r="H78" s="41">
        <f>H79</f>
        <v>0</v>
      </c>
      <c r="I78" s="41">
        <f t="shared" ref="I78:M79" si="407">I79</f>
        <v>0</v>
      </c>
      <c r="J78" s="41">
        <f t="shared" si="407"/>
        <v>0</v>
      </c>
      <c r="K78" s="41">
        <f t="shared" si="407"/>
        <v>0</v>
      </c>
      <c r="L78" s="25">
        <f t="shared" si="407"/>
        <v>36377</v>
      </c>
      <c r="M78" s="25">
        <f t="shared" si="407"/>
        <v>36377</v>
      </c>
      <c r="N78" s="41">
        <f>N79</f>
        <v>0</v>
      </c>
      <c r="O78" s="41">
        <f t="shared" ref="O78:O79" si="408">O79</f>
        <v>0</v>
      </c>
      <c r="P78" s="41">
        <f t="shared" ref="P78:P79" si="409">P79</f>
        <v>0</v>
      </c>
      <c r="Q78" s="41">
        <f t="shared" ref="Q78:Q79" si="410">Q79</f>
        <v>0</v>
      </c>
      <c r="R78" s="25">
        <f t="shared" ref="R78:R79" si="411">R79</f>
        <v>36377</v>
      </c>
      <c r="S78" s="25">
        <f t="shared" ref="S78:S79" si="412">S79</f>
        <v>36377</v>
      </c>
      <c r="T78" s="41">
        <f>T79</f>
        <v>0</v>
      </c>
      <c r="U78" s="41">
        <f t="shared" ref="U78:AJ79" si="413">U79</f>
        <v>0</v>
      </c>
      <c r="V78" s="41">
        <f t="shared" si="413"/>
        <v>0</v>
      </c>
      <c r="W78" s="41">
        <f t="shared" si="413"/>
        <v>0</v>
      </c>
      <c r="X78" s="25">
        <f t="shared" si="413"/>
        <v>36377</v>
      </c>
      <c r="Y78" s="25">
        <f t="shared" si="413"/>
        <v>36377</v>
      </c>
      <c r="Z78" s="41">
        <f>Z79</f>
        <v>0</v>
      </c>
      <c r="AA78" s="41">
        <f t="shared" si="413"/>
        <v>0</v>
      </c>
      <c r="AB78" s="41">
        <f t="shared" si="413"/>
        <v>0</v>
      </c>
      <c r="AC78" s="41">
        <f t="shared" si="413"/>
        <v>0</v>
      </c>
      <c r="AD78" s="25">
        <f t="shared" si="413"/>
        <v>36377</v>
      </c>
      <c r="AE78" s="25">
        <f t="shared" si="413"/>
        <v>36377</v>
      </c>
      <c r="AF78" s="41">
        <f>AF79</f>
        <v>0</v>
      </c>
      <c r="AG78" s="41">
        <f t="shared" si="413"/>
        <v>0</v>
      </c>
      <c r="AH78" s="41">
        <f t="shared" si="413"/>
        <v>0</v>
      </c>
      <c r="AI78" s="41">
        <f t="shared" si="413"/>
        <v>0</v>
      </c>
      <c r="AJ78" s="25">
        <f t="shared" si="413"/>
        <v>36377</v>
      </c>
      <c r="AK78" s="25">
        <f t="shared" ref="AG78:AK79" si="414">AK79</f>
        <v>36377</v>
      </c>
      <c r="AL78" s="41">
        <f>AL79</f>
        <v>0</v>
      </c>
      <c r="AM78" s="41">
        <f t="shared" ref="AM78:BB79" si="415">AM79</f>
        <v>0</v>
      </c>
      <c r="AN78" s="41">
        <f t="shared" si="415"/>
        <v>0</v>
      </c>
      <c r="AO78" s="41">
        <f t="shared" si="415"/>
        <v>0</v>
      </c>
      <c r="AP78" s="25">
        <f t="shared" si="415"/>
        <v>36377</v>
      </c>
      <c r="AQ78" s="25">
        <f t="shared" si="415"/>
        <v>36377</v>
      </c>
      <c r="AR78" s="41">
        <f>AR79+AR81+AR83</f>
        <v>0</v>
      </c>
      <c r="AS78" s="41">
        <f t="shared" ref="AS78:AW78" si="416">AS79+AS81+AS83</f>
        <v>0</v>
      </c>
      <c r="AT78" s="41">
        <f t="shared" si="416"/>
        <v>0</v>
      </c>
      <c r="AU78" s="41">
        <f t="shared" si="416"/>
        <v>-889</v>
      </c>
      <c r="AV78" s="25">
        <f t="shared" si="416"/>
        <v>35488</v>
      </c>
      <c r="AW78" s="25">
        <f t="shared" si="416"/>
        <v>35488</v>
      </c>
      <c r="AX78" s="41">
        <f>AX79+AX81+AX83</f>
        <v>0</v>
      </c>
      <c r="AY78" s="41">
        <f t="shared" ref="AY78:BC78" si="417">AY79+AY81+AY83</f>
        <v>0</v>
      </c>
      <c r="AZ78" s="41">
        <f t="shared" si="417"/>
        <v>0</v>
      </c>
      <c r="BA78" s="41">
        <f t="shared" si="417"/>
        <v>0</v>
      </c>
      <c r="BB78" s="25">
        <f t="shared" si="417"/>
        <v>35488</v>
      </c>
      <c r="BC78" s="25">
        <f t="shared" si="417"/>
        <v>35488</v>
      </c>
      <c r="BD78" s="41">
        <f>BD79+BD81+BD83</f>
        <v>0</v>
      </c>
      <c r="BE78" s="41">
        <f t="shared" ref="BE78:BI78" si="418">BE79+BE81+BE83</f>
        <v>0</v>
      </c>
      <c r="BF78" s="41">
        <f t="shared" si="418"/>
        <v>0</v>
      </c>
      <c r="BG78" s="41">
        <f t="shared" si="418"/>
        <v>0</v>
      </c>
      <c r="BH78" s="25">
        <f t="shared" si="418"/>
        <v>35488</v>
      </c>
      <c r="BI78" s="25">
        <f t="shared" si="418"/>
        <v>35488</v>
      </c>
      <c r="BJ78" s="41">
        <f>BJ79+BJ81+BJ83</f>
        <v>0</v>
      </c>
      <c r="BK78" s="41">
        <f t="shared" ref="BK78:BO78" si="419">BK79+BK81+BK83</f>
        <v>0</v>
      </c>
      <c r="BL78" s="41">
        <f t="shared" si="419"/>
        <v>0</v>
      </c>
      <c r="BM78" s="41">
        <f t="shared" si="419"/>
        <v>0</v>
      </c>
      <c r="BN78" s="25">
        <f t="shared" si="419"/>
        <v>35488</v>
      </c>
      <c r="BO78" s="25">
        <f t="shared" si="419"/>
        <v>35488</v>
      </c>
      <c r="BP78" s="41">
        <f>BP79+BP81+BP83</f>
        <v>0</v>
      </c>
      <c r="BQ78" s="41">
        <f t="shared" ref="BQ78:BU78" si="420">BQ79+BQ81+BQ83</f>
        <v>0</v>
      </c>
      <c r="BR78" s="41">
        <f t="shared" si="420"/>
        <v>0</v>
      </c>
      <c r="BS78" s="41">
        <f t="shared" si="420"/>
        <v>0</v>
      </c>
      <c r="BT78" s="25">
        <f t="shared" si="420"/>
        <v>35488</v>
      </c>
      <c r="BU78" s="25">
        <f t="shared" si="420"/>
        <v>35488</v>
      </c>
      <c r="BV78" s="41">
        <f>BV79+BV81+BV83</f>
        <v>0</v>
      </c>
      <c r="BW78" s="41">
        <f t="shared" ref="BW78:CA78" si="421">BW79+BW81+BW83</f>
        <v>0</v>
      </c>
      <c r="BX78" s="41">
        <f t="shared" si="421"/>
        <v>0</v>
      </c>
      <c r="BY78" s="41">
        <f t="shared" si="421"/>
        <v>0</v>
      </c>
      <c r="BZ78" s="25">
        <f t="shared" si="421"/>
        <v>35488</v>
      </c>
      <c r="CA78" s="25">
        <f t="shared" si="421"/>
        <v>35488</v>
      </c>
      <c r="CB78" s="41">
        <f>CB79+CB81+CB83</f>
        <v>0</v>
      </c>
      <c r="CC78" s="41">
        <f t="shared" ref="CC78:CG78" si="422">CC79+CC81+CC83</f>
        <v>0</v>
      </c>
      <c r="CD78" s="41">
        <f t="shared" si="422"/>
        <v>0</v>
      </c>
      <c r="CE78" s="41">
        <f t="shared" si="422"/>
        <v>0</v>
      </c>
      <c r="CF78" s="25">
        <f t="shared" si="422"/>
        <v>35488</v>
      </c>
      <c r="CG78" s="25">
        <f t="shared" si="422"/>
        <v>35488</v>
      </c>
      <c r="CH78" s="41">
        <f>CH79+CH81+CH83</f>
        <v>0</v>
      </c>
      <c r="CI78" s="41">
        <f t="shared" ref="CI78:CM78" si="423">CI79+CI81+CI83</f>
        <v>0</v>
      </c>
      <c r="CJ78" s="41">
        <f t="shared" si="423"/>
        <v>0</v>
      </c>
      <c r="CK78" s="41">
        <f t="shared" si="423"/>
        <v>0</v>
      </c>
      <c r="CL78" s="25">
        <f t="shared" si="423"/>
        <v>35488</v>
      </c>
      <c r="CM78" s="25">
        <f t="shared" si="423"/>
        <v>35488</v>
      </c>
      <c r="CN78" s="41">
        <f>CN79+CN81+CN83</f>
        <v>0</v>
      </c>
      <c r="CO78" s="41">
        <f t="shared" ref="CO78:CS78" si="424">CO79+CO81+CO83</f>
        <v>0</v>
      </c>
      <c r="CP78" s="41">
        <f t="shared" si="424"/>
        <v>0</v>
      </c>
      <c r="CQ78" s="41">
        <f t="shared" si="424"/>
        <v>0</v>
      </c>
      <c r="CR78" s="25">
        <f t="shared" si="424"/>
        <v>35488</v>
      </c>
      <c r="CS78" s="25">
        <f t="shared" si="424"/>
        <v>35488</v>
      </c>
      <c r="CT78" s="41">
        <f>CT79+CT81+CT83</f>
        <v>0</v>
      </c>
      <c r="CU78" s="41">
        <f t="shared" ref="CU78:CY78" si="425">CU79+CU81+CU83</f>
        <v>0</v>
      </c>
      <c r="CV78" s="41">
        <f t="shared" si="425"/>
        <v>0</v>
      </c>
      <c r="CW78" s="41">
        <f t="shared" si="425"/>
        <v>0</v>
      </c>
      <c r="CX78" s="25">
        <f t="shared" si="425"/>
        <v>35488</v>
      </c>
      <c r="CY78" s="25">
        <f t="shared" si="425"/>
        <v>35488</v>
      </c>
      <c r="CZ78" s="25">
        <f t="shared" ref="CZ78:DA78" si="426">CZ79+CZ81+CZ83</f>
        <v>35443</v>
      </c>
      <c r="DA78" s="25">
        <f t="shared" si="426"/>
        <v>35443</v>
      </c>
      <c r="DB78" s="115">
        <f t="shared" si="39"/>
        <v>99.873196573489636</v>
      </c>
      <c r="DC78" s="115">
        <f t="shared" si="179"/>
        <v>99.873196573489636</v>
      </c>
    </row>
    <row r="79" spans="1:107" s="9" customFormat="1" ht="82.5" x14ac:dyDescent="0.25">
      <c r="A79" s="30" t="s">
        <v>551</v>
      </c>
      <c r="B79" s="24" t="s">
        <v>50</v>
      </c>
      <c r="C79" s="24" t="s">
        <v>55</v>
      </c>
      <c r="D79" s="26" t="s">
        <v>560</v>
      </c>
      <c r="E79" s="24" t="s">
        <v>105</v>
      </c>
      <c r="F79" s="25">
        <f t="shared" ref="F79" si="427">F80</f>
        <v>36377</v>
      </c>
      <c r="G79" s="25">
        <f t="shared" ref="G79" si="428">G80</f>
        <v>36377</v>
      </c>
      <c r="H79" s="41">
        <f>H80</f>
        <v>0</v>
      </c>
      <c r="I79" s="41">
        <f t="shared" si="407"/>
        <v>0</v>
      </c>
      <c r="J79" s="41">
        <f t="shared" si="407"/>
        <v>0</v>
      </c>
      <c r="K79" s="41">
        <f t="shared" si="407"/>
        <v>0</v>
      </c>
      <c r="L79" s="25">
        <f t="shared" si="407"/>
        <v>36377</v>
      </c>
      <c r="M79" s="25">
        <f t="shared" si="407"/>
        <v>36377</v>
      </c>
      <c r="N79" s="41">
        <f>N80</f>
        <v>0</v>
      </c>
      <c r="O79" s="41">
        <f t="shared" si="408"/>
        <v>0</v>
      </c>
      <c r="P79" s="41">
        <f t="shared" si="409"/>
        <v>0</v>
      </c>
      <c r="Q79" s="41">
        <f t="shared" si="410"/>
        <v>0</v>
      </c>
      <c r="R79" s="25">
        <f t="shared" si="411"/>
        <v>36377</v>
      </c>
      <c r="S79" s="25">
        <f t="shared" si="412"/>
        <v>36377</v>
      </c>
      <c r="T79" s="41">
        <f>T80</f>
        <v>0</v>
      </c>
      <c r="U79" s="41">
        <f t="shared" si="413"/>
        <v>0</v>
      </c>
      <c r="V79" s="41">
        <f t="shared" si="413"/>
        <v>0</v>
      </c>
      <c r="W79" s="41">
        <f t="shared" si="413"/>
        <v>0</v>
      </c>
      <c r="X79" s="25">
        <f t="shared" si="413"/>
        <v>36377</v>
      </c>
      <c r="Y79" s="25">
        <f t="shared" si="413"/>
        <v>36377</v>
      </c>
      <c r="Z79" s="41">
        <f>Z80</f>
        <v>0</v>
      </c>
      <c r="AA79" s="41">
        <f t="shared" si="413"/>
        <v>0</v>
      </c>
      <c r="AB79" s="41">
        <f t="shared" si="413"/>
        <v>0</v>
      </c>
      <c r="AC79" s="41">
        <f t="shared" si="413"/>
        <v>0</v>
      </c>
      <c r="AD79" s="25">
        <f t="shared" si="413"/>
        <v>36377</v>
      </c>
      <c r="AE79" s="25">
        <f t="shared" si="413"/>
        <v>36377</v>
      </c>
      <c r="AF79" s="41">
        <f>AF80</f>
        <v>0</v>
      </c>
      <c r="AG79" s="41">
        <f t="shared" si="414"/>
        <v>0</v>
      </c>
      <c r="AH79" s="41">
        <f t="shared" si="414"/>
        <v>0</v>
      </c>
      <c r="AI79" s="41">
        <f t="shared" si="414"/>
        <v>0</v>
      </c>
      <c r="AJ79" s="25">
        <f t="shared" si="414"/>
        <v>36377</v>
      </c>
      <c r="AK79" s="25">
        <f t="shared" si="414"/>
        <v>36377</v>
      </c>
      <c r="AL79" s="41">
        <f>AL80</f>
        <v>0</v>
      </c>
      <c r="AM79" s="41">
        <f t="shared" si="415"/>
        <v>0</v>
      </c>
      <c r="AN79" s="41">
        <f t="shared" si="415"/>
        <v>0</v>
      </c>
      <c r="AO79" s="41">
        <f t="shared" si="415"/>
        <v>0</v>
      </c>
      <c r="AP79" s="25">
        <f t="shared" si="415"/>
        <v>36377</v>
      </c>
      <c r="AQ79" s="25">
        <f t="shared" si="415"/>
        <v>36377</v>
      </c>
      <c r="AR79" s="41">
        <f>AR80</f>
        <v>0</v>
      </c>
      <c r="AS79" s="41">
        <f t="shared" si="415"/>
        <v>0</v>
      </c>
      <c r="AT79" s="41">
        <f t="shared" si="415"/>
        <v>0</v>
      </c>
      <c r="AU79" s="41">
        <f t="shared" si="415"/>
        <v>-1074</v>
      </c>
      <c r="AV79" s="25">
        <f t="shared" si="415"/>
        <v>35303</v>
      </c>
      <c r="AW79" s="25">
        <f t="shared" si="415"/>
        <v>35303</v>
      </c>
      <c r="AX79" s="41">
        <f>AX80</f>
        <v>0</v>
      </c>
      <c r="AY79" s="41">
        <f t="shared" si="415"/>
        <v>0</v>
      </c>
      <c r="AZ79" s="41">
        <f t="shared" si="415"/>
        <v>0</v>
      </c>
      <c r="BA79" s="41">
        <f t="shared" si="415"/>
        <v>0</v>
      </c>
      <c r="BB79" s="25">
        <f t="shared" si="415"/>
        <v>35303</v>
      </c>
      <c r="BC79" s="25">
        <f t="shared" ref="BC79" si="429">BC80</f>
        <v>35303</v>
      </c>
      <c r="BD79" s="41">
        <f>BD80</f>
        <v>0</v>
      </c>
      <c r="BE79" s="41">
        <f t="shared" ref="BE79:DA79" si="430">BE80</f>
        <v>0</v>
      </c>
      <c r="BF79" s="41">
        <f t="shared" si="430"/>
        <v>0</v>
      </c>
      <c r="BG79" s="41">
        <f t="shared" si="430"/>
        <v>0</v>
      </c>
      <c r="BH79" s="25">
        <f t="shared" si="430"/>
        <v>35303</v>
      </c>
      <c r="BI79" s="25">
        <f t="shared" si="430"/>
        <v>35303</v>
      </c>
      <c r="BJ79" s="41">
        <f>BJ80</f>
        <v>0</v>
      </c>
      <c r="BK79" s="41">
        <f t="shared" si="430"/>
        <v>0</v>
      </c>
      <c r="BL79" s="41">
        <f t="shared" si="430"/>
        <v>0</v>
      </c>
      <c r="BM79" s="41">
        <f t="shared" si="430"/>
        <v>0</v>
      </c>
      <c r="BN79" s="25">
        <f t="shared" si="430"/>
        <v>35303</v>
      </c>
      <c r="BO79" s="25">
        <f t="shared" si="430"/>
        <v>35303</v>
      </c>
      <c r="BP79" s="41">
        <f>BP80</f>
        <v>0</v>
      </c>
      <c r="BQ79" s="41">
        <f t="shared" si="430"/>
        <v>0</v>
      </c>
      <c r="BR79" s="41">
        <f t="shared" si="430"/>
        <v>0</v>
      </c>
      <c r="BS79" s="41">
        <f t="shared" si="430"/>
        <v>0</v>
      </c>
      <c r="BT79" s="25">
        <f t="shared" si="430"/>
        <v>35303</v>
      </c>
      <c r="BU79" s="25">
        <f t="shared" si="430"/>
        <v>35303</v>
      </c>
      <c r="BV79" s="41">
        <f>BV80</f>
        <v>0</v>
      </c>
      <c r="BW79" s="41">
        <f t="shared" si="430"/>
        <v>0</v>
      </c>
      <c r="BX79" s="41">
        <f t="shared" si="430"/>
        <v>0</v>
      </c>
      <c r="BY79" s="41">
        <f t="shared" si="430"/>
        <v>0</v>
      </c>
      <c r="BZ79" s="25">
        <f t="shared" si="430"/>
        <v>35303</v>
      </c>
      <c r="CA79" s="25">
        <f t="shared" si="430"/>
        <v>35303</v>
      </c>
      <c r="CB79" s="41">
        <f>CB80</f>
        <v>0</v>
      </c>
      <c r="CC79" s="41">
        <f t="shared" si="430"/>
        <v>0</v>
      </c>
      <c r="CD79" s="41">
        <f t="shared" si="430"/>
        <v>0</v>
      </c>
      <c r="CE79" s="41">
        <f t="shared" si="430"/>
        <v>0</v>
      </c>
      <c r="CF79" s="25">
        <f t="shared" si="430"/>
        <v>35303</v>
      </c>
      <c r="CG79" s="25">
        <f t="shared" si="430"/>
        <v>35303</v>
      </c>
      <c r="CH79" s="41">
        <f>CH80</f>
        <v>0</v>
      </c>
      <c r="CI79" s="41">
        <f t="shared" si="430"/>
        <v>0</v>
      </c>
      <c r="CJ79" s="41">
        <f t="shared" si="430"/>
        <v>0</v>
      </c>
      <c r="CK79" s="41">
        <f t="shared" si="430"/>
        <v>0</v>
      </c>
      <c r="CL79" s="25">
        <f t="shared" si="430"/>
        <v>35303</v>
      </c>
      <c r="CM79" s="25">
        <f t="shared" si="430"/>
        <v>35303</v>
      </c>
      <c r="CN79" s="41">
        <f>CN80</f>
        <v>0</v>
      </c>
      <c r="CO79" s="41">
        <f t="shared" si="430"/>
        <v>0</v>
      </c>
      <c r="CP79" s="41">
        <f t="shared" si="430"/>
        <v>0</v>
      </c>
      <c r="CQ79" s="41">
        <f t="shared" si="430"/>
        <v>0</v>
      </c>
      <c r="CR79" s="25">
        <f t="shared" si="430"/>
        <v>35303</v>
      </c>
      <c r="CS79" s="25">
        <f t="shared" si="430"/>
        <v>35303</v>
      </c>
      <c r="CT79" s="41">
        <f>CT80</f>
        <v>0</v>
      </c>
      <c r="CU79" s="41">
        <f t="shared" si="430"/>
        <v>0</v>
      </c>
      <c r="CV79" s="41">
        <f t="shared" si="430"/>
        <v>0</v>
      </c>
      <c r="CW79" s="41">
        <f t="shared" si="430"/>
        <v>115</v>
      </c>
      <c r="CX79" s="25">
        <f t="shared" si="430"/>
        <v>35418</v>
      </c>
      <c r="CY79" s="25">
        <f t="shared" si="430"/>
        <v>35418</v>
      </c>
      <c r="CZ79" s="25">
        <f t="shared" si="430"/>
        <v>35373</v>
      </c>
      <c r="DA79" s="25">
        <f t="shared" si="430"/>
        <v>35373</v>
      </c>
      <c r="DB79" s="115">
        <f t="shared" si="39"/>
        <v>99.872945959681516</v>
      </c>
      <c r="DC79" s="115">
        <f t="shared" si="179"/>
        <v>99.872945959681516</v>
      </c>
    </row>
    <row r="80" spans="1:107" s="9" customFormat="1" ht="33" x14ac:dyDescent="0.25">
      <c r="A80" s="30" t="s">
        <v>164</v>
      </c>
      <c r="B80" s="24" t="s">
        <v>50</v>
      </c>
      <c r="C80" s="24" t="s">
        <v>55</v>
      </c>
      <c r="D80" s="26" t="s">
        <v>560</v>
      </c>
      <c r="E80" s="24" t="s">
        <v>163</v>
      </c>
      <c r="F80" s="25">
        <v>36377</v>
      </c>
      <c r="G80" s="25">
        <v>36377</v>
      </c>
      <c r="H80" s="41"/>
      <c r="I80" s="41"/>
      <c r="J80" s="41"/>
      <c r="K80" s="41"/>
      <c r="L80" s="25">
        <f>F80+H80+I80+J80+K80</f>
        <v>36377</v>
      </c>
      <c r="M80" s="25">
        <f>G80+K80</f>
        <v>36377</v>
      </c>
      <c r="N80" s="41"/>
      <c r="O80" s="41"/>
      <c r="P80" s="41"/>
      <c r="Q80" s="41"/>
      <c r="R80" s="25">
        <f>L80+N80+O80+P80+Q80</f>
        <v>36377</v>
      </c>
      <c r="S80" s="25">
        <f>M80+Q80</f>
        <v>36377</v>
      </c>
      <c r="T80" s="41"/>
      <c r="U80" s="41"/>
      <c r="V80" s="41"/>
      <c r="W80" s="41"/>
      <c r="X80" s="25">
        <f>R80+T80+U80+V80+W80</f>
        <v>36377</v>
      </c>
      <c r="Y80" s="25">
        <f>S80+W80</f>
        <v>36377</v>
      </c>
      <c r="Z80" s="41"/>
      <c r="AA80" s="41"/>
      <c r="AB80" s="41"/>
      <c r="AC80" s="41"/>
      <c r="AD80" s="25">
        <f>X80+Z80+AA80+AB80+AC80</f>
        <v>36377</v>
      </c>
      <c r="AE80" s="25">
        <f>Y80+AC80</f>
        <v>36377</v>
      </c>
      <c r="AF80" s="41"/>
      <c r="AG80" s="41"/>
      <c r="AH80" s="41"/>
      <c r="AI80" s="41"/>
      <c r="AJ80" s="25">
        <f>AD80+AF80+AG80+AH80+AI80</f>
        <v>36377</v>
      </c>
      <c r="AK80" s="25">
        <f>AE80+AI80</f>
        <v>36377</v>
      </c>
      <c r="AL80" s="41"/>
      <c r="AM80" s="41"/>
      <c r="AN80" s="41"/>
      <c r="AO80" s="41"/>
      <c r="AP80" s="25">
        <f>AJ80+AL80+AM80+AN80+AO80</f>
        <v>36377</v>
      </c>
      <c r="AQ80" s="25">
        <f>AK80+AO80</f>
        <v>36377</v>
      </c>
      <c r="AR80" s="41"/>
      <c r="AS80" s="41"/>
      <c r="AT80" s="41"/>
      <c r="AU80" s="41">
        <f>-1072-2</f>
        <v>-1074</v>
      </c>
      <c r="AV80" s="25">
        <f>AP80+AR80+AS80+AT80+AU80</f>
        <v>35303</v>
      </c>
      <c r="AW80" s="25">
        <f>AQ80+AU80</f>
        <v>35303</v>
      </c>
      <c r="AX80" s="41"/>
      <c r="AY80" s="41"/>
      <c r="AZ80" s="41"/>
      <c r="BA80" s="41"/>
      <c r="BB80" s="25">
        <f>AV80+AX80+AY80+AZ80+BA80</f>
        <v>35303</v>
      </c>
      <c r="BC80" s="25">
        <f>AW80+BA80</f>
        <v>35303</v>
      </c>
      <c r="BD80" s="41"/>
      <c r="BE80" s="41"/>
      <c r="BF80" s="41"/>
      <c r="BG80" s="41"/>
      <c r="BH80" s="25">
        <f>BB80+BD80+BE80+BF80+BG80</f>
        <v>35303</v>
      </c>
      <c r="BI80" s="25">
        <f>BC80+BG80</f>
        <v>35303</v>
      </c>
      <c r="BJ80" s="41"/>
      <c r="BK80" s="41"/>
      <c r="BL80" s="41"/>
      <c r="BM80" s="41"/>
      <c r="BN80" s="25">
        <f>BH80+BJ80+BK80+BL80+BM80</f>
        <v>35303</v>
      </c>
      <c r="BO80" s="25">
        <f>BI80+BM80</f>
        <v>35303</v>
      </c>
      <c r="BP80" s="41"/>
      <c r="BQ80" s="41"/>
      <c r="BR80" s="41"/>
      <c r="BS80" s="41"/>
      <c r="BT80" s="25">
        <f>BN80+BP80+BQ80+BR80+BS80</f>
        <v>35303</v>
      </c>
      <c r="BU80" s="25">
        <f>BO80+BS80</f>
        <v>35303</v>
      </c>
      <c r="BV80" s="41"/>
      <c r="BW80" s="41"/>
      <c r="BX80" s="41"/>
      <c r="BY80" s="41"/>
      <c r="BZ80" s="25">
        <f>BT80+BV80+BW80+BX80+BY80</f>
        <v>35303</v>
      </c>
      <c r="CA80" s="25">
        <f>BU80+BY80</f>
        <v>35303</v>
      </c>
      <c r="CB80" s="41"/>
      <c r="CC80" s="41"/>
      <c r="CD80" s="41"/>
      <c r="CE80" s="41"/>
      <c r="CF80" s="25">
        <f>BZ80+CB80+CC80+CD80+CE80</f>
        <v>35303</v>
      </c>
      <c r="CG80" s="25">
        <f>CA80+CE80</f>
        <v>35303</v>
      </c>
      <c r="CH80" s="41"/>
      <c r="CI80" s="41"/>
      <c r="CJ80" s="41"/>
      <c r="CK80" s="41"/>
      <c r="CL80" s="25">
        <f>CF80+CH80+CI80+CJ80+CK80</f>
        <v>35303</v>
      </c>
      <c r="CM80" s="25">
        <f>CG80+CK80</f>
        <v>35303</v>
      </c>
      <c r="CN80" s="41"/>
      <c r="CO80" s="41"/>
      <c r="CP80" s="41"/>
      <c r="CQ80" s="41"/>
      <c r="CR80" s="25">
        <f>CL80+CN80+CO80+CP80+CQ80</f>
        <v>35303</v>
      </c>
      <c r="CS80" s="25">
        <f>CM80+CQ80</f>
        <v>35303</v>
      </c>
      <c r="CT80" s="41"/>
      <c r="CU80" s="41"/>
      <c r="CV80" s="41"/>
      <c r="CW80" s="41">
        <v>115</v>
      </c>
      <c r="CX80" s="25">
        <f>CR80+CT80+CU80+CV80+CW80</f>
        <v>35418</v>
      </c>
      <c r="CY80" s="25">
        <f>CS80+CW80</f>
        <v>35418</v>
      </c>
      <c r="CZ80" s="25">
        <v>35373</v>
      </c>
      <c r="DA80" s="25">
        <v>35373</v>
      </c>
      <c r="DB80" s="115">
        <f t="shared" si="39"/>
        <v>99.872945959681516</v>
      </c>
      <c r="DC80" s="115">
        <f t="shared" si="179"/>
        <v>99.872945959681516</v>
      </c>
    </row>
    <row r="81" spans="1:107" s="9" customFormat="1" ht="33" x14ac:dyDescent="0.25">
      <c r="A81" s="30" t="s">
        <v>547</v>
      </c>
      <c r="B81" s="24" t="s">
        <v>50</v>
      </c>
      <c r="C81" s="24" t="s">
        <v>55</v>
      </c>
      <c r="D81" s="26" t="s">
        <v>560</v>
      </c>
      <c r="E81" s="24" t="s">
        <v>80</v>
      </c>
      <c r="F81" s="25">
        <f t="shared" ref="F81" si="431">F82</f>
        <v>0</v>
      </c>
      <c r="G81" s="25">
        <f t="shared" ref="G81" si="432">G82</f>
        <v>0</v>
      </c>
      <c r="H81" s="41"/>
      <c r="I81" s="41"/>
      <c r="J81" s="41"/>
      <c r="K81" s="41"/>
      <c r="L81" s="25">
        <f t="shared" ref="L81:M81" si="433">L82</f>
        <v>0</v>
      </c>
      <c r="M81" s="25">
        <f t="shared" si="433"/>
        <v>0</v>
      </c>
      <c r="N81" s="41"/>
      <c r="O81" s="41"/>
      <c r="P81" s="41"/>
      <c r="Q81" s="41"/>
      <c r="R81" s="25">
        <f t="shared" ref="R81:S81" si="434">R82</f>
        <v>0</v>
      </c>
      <c r="S81" s="25">
        <f t="shared" si="434"/>
        <v>0</v>
      </c>
      <c r="T81" s="41"/>
      <c r="U81" s="41"/>
      <c r="V81" s="41"/>
      <c r="W81" s="41"/>
      <c r="X81" s="25">
        <f t="shared" ref="X81:Y81" si="435">X82</f>
        <v>0</v>
      </c>
      <c r="Y81" s="25">
        <f t="shared" si="435"/>
        <v>0</v>
      </c>
      <c r="Z81" s="41"/>
      <c r="AA81" s="41"/>
      <c r="AB81" s="41"/>
      <c r="AC81" s="41"/>
      <c r="AD81" s="25">
        <f t="shared" ref="AD81:AE81" si="436">AD82</f>
        <v>0</v>
      </c>
      <c r="AE81" s="25">
        <f t="shared" si="436"/>
        <v>0</v>
      </c>
      <c r="AF81" s="41"/>
      <c r="AG81" s="41"/>
      <c r="AH81" s="41"/>
      <c r="AI81" s="41"/>
      <c r="AJ81" s="25">
        <f t="shared" ref="AJ81:AK81" si="437">AJ82</f>
        <v>0</v>
      </c>
      <c r="AK81" s="25">
        <f t="shared" si="437"/>
        <v>0</v>
      </c>
      <c r="AL81" s="41"/>
      <c r="AM81" s="41"/>
      <c r="AN81" s="41"/>
      <c r="AO81" s="41"/>
      <c r="AP81" s="25">
        <f t="shared" ref="AP81:AQ81" si="438">AP82</f>
        <v>0</v>
      </c>
      <c r="AQ81" s="25">
        <f t="shared" si="438"/>
        <v>0</v>
      </c>
      <c r="AR81" s="41">
        <f>AR82</f>
        <v>0</v>
      </c>
      <c r="AS81" s="41">
        <f t="shared" ref="AS81:DA81" si="439">AS82</f>
        <v>0</v>
      </c>
      <c r="AT81" s="41">
        <f t="shared" si="439"/>
        <v>0</v>
      </c>
      <c r="AU81" s="41">
        <f t="shared" si="439"/>
        <v>183</v>
      </c>
      <c r="AV81" s="25">
        <f t="shared" si="439"/>
        <v>183</v>
      </c>
      <c r="AW81" s="25">
        <f t="shared" si="439"/>
        <v>183</v>
      </c>
      <c r="AX81" s="41">
        <f>AX82</f>
        <v>0</v>
      </c>
      <c r="AY81" s="41">
        <f t="shared" si="439"/>
        <v>0</v>
      </c>
      <c r="AZ81" s="41">
        <f t="shared" si="439"/>
        <v>0</v>
      </c>
      <c r="BA81" s="41">
        <f t="shared" si="439"/>
        <v>0</v>
      </c>
      <c r="BB81" s="25">
        <f t="shared" si="439"/>
        <v>183</v>
      </c>
      <c r="BC81" s="25">
        <f t="shared" si="439"/>
        <v>183</v>
      </c>
      <c r="BD81" s="41">
        <f>BD82</f>
        <v>0</v>
      </c>
      <c r="BE81" s="41">
        <f t="shared" si="439"/>
        <v>0</v>
      </c>
      <c r="BF81" s="41">
        <f t="shared" si="439"/>
        <v>0</v>
      </c>
      <c r="BG81" s="41">
        <f t="shared" si="439"/>
        <v>0</v>
      </c>
      <c r="BH81" s="25">
        <f t="shared" si="439"/>
        <v>183</v>
      </c>
      <c r="BI81" s="25">
        <f t="shared" si="439"/>
        <v>183</v>
      </c>
      <c r="BJ81" s="41">
        <f>BJ82</f>
        <v>0</v>
      </c>
      <c r="BK81" s="41">
        <f t="shared" si="439"/>
        <v>0</v>
      </c>
      <c r="BL81" s="41">
        <f t="shared" si="439"/>
        <v>0</v>
      </c>
      <c r="BM81" s="41">
        <f t="shared" si="439"/>
        <v>0</v>
      </c>
      <c r="BN81" s="25">
        <f t="shared" si="439"/>
        <v>183</v>
      </c>
      <c r="BO81" s="25">
        <f t="shared" si="439"/>
        <v>183</v>
      </c>
      <c r="BP81" s="41">
        <f>BP82</f>
        <v>0</v>
      </c>
      <c r="BQ81" s="41">
        <f t="shared" si="439"/>
        <v>0</v>
      </c>
      <c r="BR81" s="41">
        <f t="shared" si="439"/>
        <v>0</v>
      </c>
      <c r="BS81" s="41">
        <f t="shared" si="439"/>
        <v>0</v>
      </c>
      <c r="BT81" s="25">
        <f t="shared" si="439"/>
        <v>183</v>
      </c>
      <c r="BU81" s="25">
        <f t="shared" si="439"/>
        <v>183</v>
      </c>
      <c r="BV81" s="41">
        <f>BV82</f>
        <v>0</v>
      </c>
      <c r="BW81" s="41">
        <f t="shared" si="439"/>
        <v>0</v>
      </c>
      <c r="BX81" s="41">
        <f t="shared" si="439"/>
        <v>0</v>
      </c>
      <c r="BY81" s="41">
        <f t="shared" si="439"/>
        <v>0</v>
      </c>
      <c r="BZ81" s="25">
        <f t="shared" si="439"/>
        <v>183</v>
      </c>
      <c r="CA81" s="25">
        <f t="shared" si="439"/>
        <v>183</v>
      </c>
      <c r="CB81" s="41">
        <f>CB82</f>
        <v>0</v>
      </c>
      <c r="CC81" s="41">
        <f t="shared" si="439"/>
        <v>0</v>
      </c>
      <c r="CD81" s="41">
        <f t="shared" si="439"/>
        <v>0</v>
      </c>
      <c r="CE81" s="41">
        <f t="shared" si="439"/>
        <v>0</v>
      </c>
      <c r="CF81" s="25">
        <f t="shared" si="439"/>
        <v>183</v>
      </c>
      <c r="CG81" s="25">
        <f t="shared" si="439"/>
        <v>183</v>
      </c>
      <c r="CH81" s="41">
        <f>CH82</f>
        <v>0</v>
      </c>
      <c r="CI81" s="41">
        <f t="shared" si="439"/>
        <v>0</v>
      </c>
      <c r="CJ81" s="41">
        <f t="shared" si="439"/>
        <v>0</v>
      </c>
      <c r="CK81" s="41">
        <f t="shared" si="439"/>
        <v>0</v>
      </c>
      <c r="CL81" s="25">
        <f t="shared" si="439"/>
        <v>183</v>
      </c>
      <c r="CM81" s="25">
        <f t="shared" si="439"/>
        <v>183</v>
      </c>
      <c r="CN81" s="41">
        <f>CN82</f>
        <v>0</v>
      </c>
      <c r="CO81" s="41">
        <f t="shared" si="439"/>
        <v>0</v>
      </c>
      <c r="CP81" s="41">
        <f t="shared" si="439"/>
        <v>0</v>
      </c>
      <c r="CQ81" s="41">
        <f t="shared" si="439"/>
        <v>0</v>
      </c>
      <c r="CR81" s="25">
        <f t="shared" si="439"/>
        <v>183</v>
      </c>
      <c r="CS81" s="25">
        <f t="shared" si="439"/>
        <v>183</v>
      </c>
      <c r="CT81" s="41">
        <f>CT82</f>
        <v>0</v>
      </c>
      <c r="CU81" s="41">
        <f t="shared" si="439"/>
        <v>0</v>
      </c>
      <c r="CV81" s="41">
        <f t="shared" si="439"/>
        <v>0</v>
      </c>
      <c r="CW81" s="41">
        <f t="shared" si="439"/>
        <v>-115</v>
      </c>
      <c r="CX81" s="25">
        <f t="shared" si="439"/>
        <v>68</v>
      </c>
      <c r="CY81" s="25">
        <f t="shared" si="439"/>
        <v>68</v>
      </c>
      <c r="CZ81" s="25">
        <f t="shared" si="439"/>
        <v>68</v>
      </c>
      <c r="DA81" s="25">
        <f t="shared" si="439"/>
        <v>68</v>
      </c>
      <c r="DB81" s="115">
        <f t="shared" si="39"/>
        <v>100</v>
      </c>
      <c r="DC81" s="115">
        <f t="shared" si="179"/>
        <v>100</v>
      </c>
    </row>
    <row r="82" spans="1:107" s="9" customFormat="1" ht="34.5" customHeight="1" x14ac:dyDescent="0.25">
      <c r="A82" s="30" t="s">
        <v>166</v>
      </c>
      <c r="B82" s="24" t="s">
        <v>50</v>
      </c>
      <c r="C82" s="24" t="s">
        <v>55</v>
      </c>
      <c r="D82" s="26" t="s">
        <v>560</v>
      </c>
      <c r="E82" s="24" t="s">
        <v>165</v>
      </c>
      <c r="F82" s="25"/>
      <c r="G82" s="25"/>
      <c r="H82" s="41"/>
      <c r="I82" s="41"/>
      <c r="J82" s="41"/>
      <c r="K82" s="41"/>
      <c r="L82" s="25"/>
      <c r="M82" s="25"/>
      <c r="N82" s="41"/>
      <c r="O82" s="41"/>
      <c r="P82" s="41"/>
      <c r="Q82" s="41"/>
      <c r="R82" s="25"/>
      <c r="S82" s="25"/>
      <c r="T82" s="41"/>
      <c r="U82" s="41"/>
      <c r="V82" s="41"/>
      <c r="W82" s="41"/>
      <c r="X82" s="25"/>
      <c r="Y82" s="25"/>
      <c r="Z82" s="41"/>
      <c r="AA82" s="41"/>
      <c r="AB82" s="41"/>
      <c r="AC82" s="41"/>
      <c r="AD82" s="25"/>
      <c r="AE82" s="25"/>
      <c r="AF82" s="41"/>
      <c r="AG82" s="41"/>
      <c r="AH82" s="41"/>
      <c r="AI82" s="41"/>
      <c r="AJ82" s="25"/>
      <c r="AK82" s="25"/>
      <c r="AL82" s="41"/>
      <c r="AM82" s="41"/>
      <c r="AN82" s="41"/>
      <c r="AO82" s="41"/>
      <c r="AP82" s="25"/>
      <c r="AQ82" s="25"/>
      <c r="AR82" s="41"/>
      <c r="AS82" s="41"/>
      <c r="AT82" s="41"/>
      <c r="AU82" s="41">
        <f>183</f>
        <v>183</v>
      </c>
      <c r="AV82" s="25">
        <f>AP82+AR82+AS82+AT82+AU82</f>
        <v>183</v>
      </c>
      <c r="AW82" s="25">
        <f>AQ82+AU82</f>
        <v>183</v>
      </c>
      <c r="AX82" s="41"/>
      <c r="AY82" s="41"/>
      <c r="AZ82" s="41"/>
      <c r="BA82" s="41"/>
      <c r="BB82" s="25">
        <f>AV82+AX82+AY82+AZ82+BA82</f>
        <v>183</v>
      </c>
      <c r="BC82" s="25">
        <f>AW82+BA82</f>
        <v>183</v>
      </c>
      <c r="BD82" s="41"/>
      <c r="BE82" s="41"/>
      <c r="BF82" s="41"/>
      <c r="BG82" s="41"/>
      <c r="BH82" s="25">
        <f>BB82+BD82+BE82+BF82+BG82</f>
        <v>183</v>
      </c>
      <c r="BI82" s="25">
        <f>BC82+BG82</f>
        <v>183</v>
      </c>
      <c r="BJ82" s="41"/>
      <c r="BK82" s="41"/>
      <c r="BL82" s="41"/>
      <c r="BM82" s="41"/>
      <c r="BN82" s="25">
        <f>BH82+BJ82+BK82+BL82+BM82</f>
        <v>183</v>
      </c>
      <c r="BO82" s="25">
        <f>BI82+BM82</f>
        <v>183</v>
      </c>
      <c r="BP82" s="41"/>
      <c r="BQ82" s="41"/>
      <c r="BR82" s="41"/>
      <c r="BS82" s="41"/>
      <c r="BT82" s="25">
        <f>BN82+BP82+BQ82+BR82+BS82</f>
        <v>183</v>
      </c>
      <c r="BU82" s="25">
        <f>BO82+BS82</f>
        <v>183</v>
      </c>
      <c r="BV82" s="41"/>
      <c r="BW82" s="41"/>
      <c r="BX82" s="41"/>
      <c r="BY82" s="41"/>
      <c r="BZ82" s="25">
        <f>BT82+BV82+BW82+BX82+BY82</f>
        <v>183</v>
      </c>
      <c r="CA82" s="25">
        <f>BU82+BY82</f>
        <v>183</v>
      </c>
      <c r="CB82" s="41"/>
      <c r="CC82" s="41"/>
      <c r="CD82" s="41"/>
      <c r="CE82" s="41"/>
      <c r="CF82" s="25">
        <f>BZ82+CB82+CC82+CD82+CE82</f>
        <v>183</v>
      </c>
      <c r="CG82" s="25">
        <f>CA82+CE82</f>
        <v>183</v>
      </c>
      <c r="CH82" s="41"/>
      <c r="CI82" s="41"/>
      <c r="CJ82" s="41"/>
      <c r="CK82" s="41"/>
      <c r="CL82" s="25">
        <f>CF82+CH82+CI82+CJ82+CK82</f>
        <v>183</v>
      </c>
      <c r="CM82" s="25">
        <f>CG82+CK82</f>
        <v>183</v>
      </c>
      <c r="CN82" s="41"/>
      <c r="CO82" s="41"/>
      <c r="CP82" s="41"/>
      <c r="CQ82" s="41"/>
      <c r="CR82" s="25">
        <f>CL82+CN82+CO82+CP82+CQ82</f>
        <v>183</v>
      </c>
      <c r="CS82" s="25">
        <f>CM82+CQ82</f>
        <v>183</v>
      </c>
      <c r="CT82" s="41"/>
      <c r="CU82" s="41"/>
      <c r="CV82" s="41"/>
      <c r="CW82" s="41">
        <v>-115</v>
      </c>
      <c r="CX82" s="25">
        <f>CR82+CT82+CU82+CV82+CW82</f>
        <v>68</v>
      </c>
      <c r="CY82" s="25">
        <f>CS82+CW82</f>
        <v>68</v>
      </c>
      <c r="CZ82" s="25">
        <v>68</v>
      </c>
      <c r="DA82" s="25">
        <v>68</v>
      </c>
      <c r="DB82" s="115">
        <f t="shared" si="39"/>
        <v>100</v>
      </c>
      <c r="DC82" s="115">
        <f t="shared" si="179"/>
        <v>100</v>
      </c>
    </row>
    <row r="83" spans="1:107" s="9" customFormat="1" ht="24.75" customHeight="1" x14ac:dyDescent="0.25">
      <c r="A83" s="60" t="s">
        <v>102</v>
      </c>
      <c r="B83" s="24" t="s">
        <v>50</v>
      </c>
      <c r="C83" s="24" t="s">
        <v>55</v>
      </c>
      <c r="D83" s="26" t="s">
        <v>560</v>
      </c>
      <c r="E83" s="24" t="s">
        <v>91</v>
      </c>
      <c r="F83" s="25"/>
      <c r="G83" s="25"/>
      <c r="H83" s="41"/>
      <c r="I83" s="41"/>
      <c r="J83" s="41"/>
      <c r="K83" s="41"/>
      <c r="L83" s="25"/>
      <c r="M83" s="25"/>
      <c r="N83" s="41"/>
      <c r="O83" s="41"/>
      <c r="P83" s="41"/>
      <c r="Q83" s="41"/>
      <c r="R83" s="25"/>
      <c r="S83" s="25"/>
      <c r="T83" s="41"/>
      <c r="U83" s="41"/>
      <c r="V83" s="41"/>
      <c r="W83" s="41"/>
      <c r="X83" s="25"/>
      <c r="Y83" s="25"/>
      <c r="Z83" s="41"/>
      <c r="AA83" s="41"/>
      <c r="AB83" s="41"/>
      <c r="AC83" s="41"/>
      <c r="AD83" s="25"/>
      <c r="AE83" s="25"/>
      <c r="AF83" s="41"/>
      <c r="AG83" s="41"/>
      <c r="AH83" s="41"/>
      <c r="AI83" s="41"/>
      <c r="AJ83" s="25"/>
      <c r="AK83" s="25"/>
      <c r="AL83" s="41"/>
      <c r="AM83" s="41"/>
      <c r="AN83" s="41"/>
      <c r="AO83" s="41"/>
      <c r="AP83" s="25"/>
      <c r="AQ83" s="25"/>
      <c r="AR83" s="41">
        <f>AR84</f>
        <v>0</v>
      </c>
      <c r="AS83" s="41">
        <f t="shared" ref="AS83:DA83" si="440">AS84</f>
        <v>0</v>
      </c>
      <c r="AT83" s="41">
        <f t="shared" si="440"/>
        <v>0</v>
      </c>
      <c r="AU83" s="41">
        <f t="shared" si="440"/>
        <v>2</v>
      </c>
      <c r="AV83" s="25">
        <f t="shared" si="440"/>
        <v>2</v>
      </c>
      <c r="AW83" s="25">
        <f t="shared" si="440"/>
        <v>2</v>
      </c>
      <c r="AX83" s="41">
        <f>AX84</f>
        <v>0</v>
      </c>
      <c r="AY83" s="41">
        <f t="shared" si="440"/>
        <v>0</v>
      </c>
      <c r="AZ83" s="41">
        <f t="shared" si="440"/>
        <v>0</v>
      </c>
      <c r="BA83" s="41">
        <f t="shared" si="440"/>
        <v>0</v>
      </c>
      <c r="BB83" s="25">
        <f t="shared" si="440"/>
        <v>2</v>
      </c>
      <c r="BC83" s="25">
        <f t="shared" si="440"/>
        <v>2</v>
      </c>
      <c r="BD83" s="41">
        <f>BD84</f>
        <v>0</v>
      </c>
      <c r="BE83" s="41">
        <f t="shared" si="440"/>
        <v>0</v>
      </c>
      <c r="BF83" s="41">
        <f t="shared" si="440"/>
        <v>0</v>
      </c>
      <c r="BG83" s="41">
        <f t="shared" si="440"/>
        <v>0</v>
      </c>
      <c r="BH83" s="25">
        <f t="shared" si="440"/>
        <v>2</v>
      </c>
      <c r="BI83" s="25">
        <f t="shared" si="440"/>
        <v>2</v>
      </c>
      <c r="BJ83" s="41">
        <f>BJ84</f>
        <v>0</v>
      </c>
      <c r="BK83" s="41">
        <f t="shared" si="440"/>
        <v>0</v>
      </c>
      <c r="BL83" s="41">
        <f t="shared" si="440"/>
        <v>0</v>
      </c>
      <c r="BM83" s="41">
        <f t="shared" si="440"/>
        <v>0</v>
      </c>
      <c r="BN83" s="25">
        <f t="shared" si="440"/>
        <v>2</v>
      </c>
      <c r="BO83" s="25">
        <f t="shared" si="440"/>
        <v>2</v>
      </c>
      <c r="BP83" s="41">
        <f>BP84</f>
        <v>0</v>
      </c>
      <c r="BQ83" s="41">
        <f t="shared" si="440"/>
        <v>0</v>
      </c>
      <c r="BR83" s="41">
        <f t="shared" si="440"/>
        <v>0</v>
      </c>
      <c r="BS83" s="41">
        <f t="shared" si="440"/>
        <v>0</v>
      </c>
      <c r="BT83" s="25">
        <f t="shared" si="440"/>
        <v>2</v>
      </c>
      <c r="BU83" s="25">
        <f t="shared" si="440"/>
        <v>2</v>
      </c>
      <c r="BV83" s="41">
        <f>BV84</f>
        <v>0</v>
      </c>
      <c r="BW83" s="41">
        <f t="shared" si="440"/>
        <v>0</v>
      </c>
      <c r="BX83" s="41">
        <f t="shared" si="440"/>
        <v>0</v>
      </c>
      <c r="BY83" s="41">
        <f t="shared" si="440"/>
        <v>0</v>
      </c>
      <c r="BZ83" s="25">
        <f t="shared" si="440"/>
        <v>2</v>
      </c>
      <c r="CA83" s="25">
        <f t="shared" si="440"/>
        <v>2</v>
      </c>
      <c r="CB83" s="41">
        <f>CB84</f>
        <v>0</v>
      </c>
      <c r="CC83" s="41">
        <f t="shared" si="440"/>
        <v>0</v>
      </c>
      <c r="CD83" s="41">
        <f t="shared" si="440"/>
        <v>0</v>
      </c>
      <c r="CE83" s="41">
        <f t="shared" si="440"/>
        <v>0</v>
      </c>
      <c r="CF83" s="25">
        <f t="shared" si="440"/>
        <v>2</v>
      </c>
      <c r="CG83" s="25">
        <f t="shared" si="440"/>
        <v>2</v>
      </c>
      <c r="CH83" s="41">
        <f>CH84</f>
        <v>0</v>
      </c>
      <c r="CI83" s="41">
        <f t="shared" si="440"/>
        <v>0</v>
      </c>
      <c r="CJ83" s="41">
        <f t="shared" si="440"/>
        <v>0</v>
      </c>
      <c r="CK83" s="41">
        <f t="shared" si="440"/>
        <v>0</v>
      </c>
      <c r="CL83" s="25">
        <f t="shared" si="440"/>
        <v>2</v>
      </c>
      <c r="CM83" s="25">
        <f t="shared" si="440"/>
        <v>2</v>
      </c>
      <c r="CN83" s="41">
        <f>CN84</f>
        <v>0</v>
      </c>
      <c r="CO83" s="41">
        <f t="shared" si="440"/>
        <v>0</v>
      </c>
      <c r="CP83" s="41">
        <f t="shared" si="440"/>
        <v>0</v>
      </c>
      <c r="CQ83" s="41">
        <f t="shared" si="440"/>
        <v>0</v>
      </c>
      <c r="CR83" s="25">
        <f t="shared" si="440"/>
        <v>2</v>
      </c>
      <c r="CS83" s="25">
        <f t="shared" si="440"/>
        <v>2</v>
      </c>
      <c r="CT83" s="41">
        <f>CT84</f>
        <v>0</v>
      </c>
      <c r="CU83" s="41">
        <f t="shared" si="440"/>
        <v>0</v>
      </c>
      <c r="CV83" s="41">
        <f t="shared" si="440"/>
        <v>0</v>
      </c>
      <c r="CW83" s="41">
        <f t="shared" si="440"/>
        <v>0</v>
      </c>
      <c r="CX83" s="25">
        <f t="shared" si="440"/>
        <v>2</v>
      </c>
      <c r="CY83" s="25">
        <f t="shared" si="440"/>
        <v>2</v>
      </c>
      <c r="CZ83" s="25">
        <f t="shared" si="440"/>
        <v>2</v>
      </c>
      <c r="DA83" s="25">
        <f t="shared" si="440"/>
        <v>2</v>
      </c>
      <c r="DB83" s="115">
        <f t="shared" si="39"/>
        <v>100</v>
      </c>
      <c r="DC83" s="115">
        <f t="shared" si="179"/>
        <v>100</v>
      </c>
    </row>
    <row r="84" spans="1:107" s="9" customFormat="1" ht="33" x14ac:dyDescent="0.25">
      <c r="A84" s="64" t="s">
        <v>363</v>
      </c>
      <c r="B84" s="24" t="s">
        <v>50</v>
      </c>
      <c r="C84" s="24" t="s">
        <v>55</v>
      </c>
      <c r="D84" s="26" t="s">
        <v>560</v>
      </c>
      <c r="E84" s="24" t="s">
        <v>186</v>
      </c>
      <c r="F84" s="25"/>
      <c r="G84" s="25"/>
      <c r="H84" s="41"/>
      <c r="I84" s="41"/>
      <c r="J84" s="41"/>
      <c r="K84" s="41"/>
      <c r="L84" s="25"/>
      <c r="M84" s="25"/>
      <c r="N84" s="41"/>
      <c r="O84" s="41"/>
      <c r="P84" s="41"/>
      <c r="Q84" s="41"/>
      <c r="R84" s="25"/>
      <c r="S84" s="25"/>
      <c r="T84" s="41"/>
      <c r="U84" s="41"/>
      <c r="V84" s="41"/>
      <c r="W84" s="41"/>
      <c r="X84" s="25"/>
      <c r="Y84" s="25"/>
      <c r="Z84" s="41"/>
      <c r="AA84" s="41"/>
      <c r="AB84" s="41"/>
      <c r="AC84" s="41"/>
      <c r="AD84" s="25"/>
      <c r="AE84" s="25"/>
      <c r="AF84" s="41"/>
      <c r="AG84" s="41"/>
      <c r="AH84" s="41"/>
      <c r="AI84" s="41"/>
      <c r="AJ84" s="25"/>
      <c r="AK84" s="25"/>
      <c r="AL84" s="41"/>
      <c r="AM84" s="41"/>
      <c r="AN84" s="41"/>
      <c r="AO84" s="41"/>
      <c r="AP84" s="25"/>
      <c r="AQ84" s="25"/>
      <c r="AR84" s="41"/>
      <c r="AS84" s="41"/>
      <c r="AT84" s="41"/>
      <c r="AU84" s="41">
        <v>2</v>
      </c>
      <c r="AV84" s="25">
        <f>AP84+AR84+AS84+AT84+AU84</f>
        <v>2</v>
      </c>
      <c r="AW84" s="25">
        <f>AQ84+AU84</f>
        <v>2</v>
      </c>
      <c r="AX84" s="41"/>
      <c r="AY84" s="41"/>
      <c r="AZ84" s="41"/>
      <c r="BA84" s="41"/>
      <c r="BB84" s="25">
        <f>AV84+AX84+AY84+AZ84+BA84</f>
        <v>2</v>
      </c>
      <c r="BC84" s="25">
        <f>AW84+BA84</f>
        <v>2</v>
      </c>
      <c r="BD84" s="41"/>
      <c r="BE84" s="41"/>
      <c r="BF84" s="41"/>
      <c r="BG84" s="41"/>
      <c r="BH84" s="25">
        <f>BB84+BD84+BE84+BF84+BG84</f>
        <v>2</v>
      </c>
      <c r="BI84" s="25">
        <f>BC84+BG84</f>
        <v>2</v>
      </c>
      <c r="BJ84" s="41"/>
      <c r="BK84" s="41"/>
      <c r="BL84" s="41"/>
      <c r="BM84" s="41"/>
      <c r="BN84" s="25">
        <f>BH84+BJ84+BK84+BL84+BM84</f>
        <v>2</v>
      </c>
      <c r="BO84" s="25">
        <f>BI84+BM84</f>
        <v>2</v>
      </c>
      <c r="BP84" s="41"/>
      <c r="BQ84" s="41"/>
      <c r="BR84" s="41"/>
      <c r="BS84" s="41"/>
      <c r="BT84" s="25">
        <f>BN84+BP84+BQ84+BR84+BS84</f>
        <v>2</v>
      </c>
      <c r="BU84" s="25">
        <f>BO84+BS84</f>
        <v>2</v>
      </c>
      <c r="BV84" s="41"/>
      <c r="BW84" s="41"/>
      <c r="BX84" s="41"/>
      <c r="BY84" s="41"/>
      <c r="BZ84" s="25">
        <f>BT84+BV84+BW84+BX84+BY84</f>
        <v>2</v>
      </c>
      <c r="CA84" s="25">
        <f>BU84+BY84</f>
        <v>2</v>
      </c>
      <c r="CB84" s="41"/>
      <c r="CC84" s="41"/>
      <c r="CD84" s="41"/>
      <c r="CE84" s="41"/>
      <c r="CF84" s="25">
        <f>BZ84+CB84+CC84+CD84+CE84</f>
        <v>2</v>
      </c>
      <c r="CG84" s="25">
        <f>CA84+CE84</f>
        <v>2</v>
      </c>
      <c r="CH84" s="41"/>
      <c r="CI84" s="41"/>
      <c r="CJ84" s="41"/>
      <c r="CK84" s="41"/>
      <c r="CL84" s="25">
        <f>CF84+CH84+CI84+CJ84+CK84</f>
        <v>2</v>
      </c>
      <c r="CM84" s="25">
        <f>CG84+CK84</f>
        <v>2</v>
      </c>
      <c r="CN84" s="41"/>
      <c r="CO84" s="41"/>
      <c r="CP84" s="41"/>
      <c r="CQ84" s="41"/>
      <c r="CR84" s="25">
        <f>CL84+CN84+CO84+CP84+CQ84</f>
        <v>2</v>
      </c>
      <c r="CS84" s="25">
        <f>CM84+CQ84</f>
        <v>2</v>
      </c>
      <c r="CT84" s="41"/>
      <c r="CU84" s="41"/>
      <c r="CV84" s="41"/>
      <c r="CW84" s="41"/>
      <c r="CX84" s="25">
        <f>CR84+CT84+CU84+CV84+CW84</f>
        <v>2</v>
      </c>
      <c r="CY84" s="25">
        <f>CS84+CW84</f>
        <v>2</v>
      </c>
      <c r="CZ84" s="25">
        <v>2</v>
      </c>
      <c r="DA84" s="25">
        <v>2</v>
      </c>
      <c r="DB84" s="115">
        <f t="shared" si="39"/>
        <v>100</v>
      </c>
      <c r="DC84" s="115">
        <f t="shared" si="179"/>
        <v>100</v>
      </c>
    </row>
    <row r="85" spans="1:107" s="9" customFormat="1" ht="49.5" x14ac:dyDescent="0.25">
      <c r="A85" s="30" t="s">
        <v>561</v>
      </c>
      <c r="B85" s="24" t="s">
        <v>50</v>
      </c>
      <c r="C85" s="24" t="s">
        <v>55</v>
      </c>
      <c r="D85" s="26" t="s">
        <v>562</v>
      </c>
      <c r="E85" s="24"/>
      <c r="F85" s="25">
        <f t="shared" ref="F85:G85" si="441">F86+F88</f>
        <v>4717</v>
      </c>
      <c r="G85" s="25">
        <f t="shared" si="441"/>
        <v>4717</v>
      </c>
      <c r="H85" s="41">
        <f>H86</f>
        <v>0</v>
      </c>
      <c r="I85" s="41">
        <f t="shared" ref="I85:M86" si="442">I86</f>
        <v>0</v>
      </c>
      <c r="J85" s="41">
        <f t="shared" si="442"/>
        <v>0</v>
      </c>
      <c r="K85" s="41">
        <f t="shared" si="442"/>
        <v>0</v>
      </c>
      <c r="L85" s="25">
        <f t="shared" si="442"/>
        <v>4717</v>
      </c>
      <c r="M85" s="25">
        <f t="shared" si="442"/>
        <v>4717</v>
      </c>
      <c r="N85" s="41">
        <f>N86</f>
        <v>0</v>
      </c>
      <c r="O85" s="41">
        <f t="shared" ref="O85:O86" si="443">O86</f>
        <v>0</v>
      </c>
      <c r="P85" s="41">
        <f t="shared" ref="P85:P86" si="444">P86</f>
        <v>0</v>
      </c>
      <c r="Q85" s="41">
        <f t="shared" ref="Q85:Q86" si="445">Q86</f>
        <v>0</v>
      </c>
      <c r="R85" s="25">
        <f t="shared" ref="R85:R86" si="446">R86</f>
        <v>4717</v>
      </c>
      <c r="S85" s="25">
        <f t="shared" ref="S85:S86" si="447">S86</f>
        <v>4717</v>
      </c>
      <c r="T85" s="41">
        <f>T86</f>
        <v>0</v>
      </c>
      <c r="U85" s="41">
        <f t="shared" ref="U85:AJ86" si="448">U86</f>
        <v>0</v>
      </c>
      <c r="V85" s="41">
        <f t="shared" si="448"/>
        <v>0</v>
      </c>
      <c r="W85" s="41">
        <f t="shared" si="448"/>
        <v>0</v>
      </c>
      <c r="X85" s="25">
        <f t="shared" si="448"/>
        <v>4717</v>
      </c>
      <c r="Y85" s="25">
        <f t="shared" si="448"/>
        <v>4717</v>
      </c>
      <c r="Z85" s="41">
        <f>Z86</f>
        <v>0</v>
      </c>
      <c r="AA85" s="41">
        <f t="shared" si="448"/>
        <v>0</v>
      </c>
      <c r="AB85" s="41">
        <f t="shared" si="448"/>
        <v>0</v>
      </c>
      <c r="AC85" s="41">
        <f t="shared" si="448"/>
        <v>0</v>
      </c>
      <c r="AD85" s="25">
        <f t="shared" si="448"/>
        <v>4717</v>
      </c>
      <c r="AE85" s="25">
        <f t="shared" si="448"/>
        <v>4717</v>
      </c>
      <c r="AF85" s="41">
        <f>AF86</f>
        <v>0</v>
      </c>
      <c r="AG85" s="41">
        <f t="shared" si="448"/>
        <v>0</v>
      </c>
      <c r="AH85" s="41">
        <f t="shared" si="448"/>
        <v>0</v>
      </c>
      <c r="AI85" s="41">
        <f t="shared" si="448"/>
        <v>0</v>
      </c>
      <c r="AJ85" s="25">
        <f t="shared" si="448"/>
        <v>4717</v>
      </c>
      <c r="AK85" s="25">
        <f t="shared" ref="AG85:AK86" si="449">AK86</f>
        <v>4717</v>
      </c>
      <c r="AL85" s="41">
        <f>AL86</f>
        <v>0</v>
      </c>
      <c r="AM85" s="41">
        <f t="shared" ref="AM85:BB86" si="450">AM86</f>
        <v>0</v>
      </c>
      <c r="AN85" s="41">
        <f t="shared" si="450"/>
        <v>0</v>
      </c>
      <c r="AO85" s="41">
        <f t="shared" si="450"/>
        <v>0</v>
      </c>
      <c r="AP85" s="25">
        <f t="shared" si="450"/>
        <v>4717</v>
      </c>
      <c r="AQ85" s="25">
        <f t="shared" si="450"/>
        <v>4717</v>
      </c>
      <c r="AR85" s="41">
        <f>AR86</f>
        <v>0</v>
      </c>
      <c r="AS85" s="41">
        <f t="shared" si="450"/>
        <v>0</v>
      </c>
      <c r="AT85" s="41">
        <f t="shared" si="450"/>
        <v>0</v>
      </c>
      <c r="AU85" s="41">
        <f t="shared" si="450"/>
        <v>0</v>
      </c>
      <c r="AV85" s="25">
        <f t="shared" si="450"/>
        <v>4717</v>
      </c>
      <c r="AW85" s="25">
        <f t="shared" si="450"/>
        <v>4717</v>
      </c>
      <c r="AX85" s="41">
        <f>AX86</f>
        <v>0</v>
      </c>
      <c r="AY85" s="41">
        <f t="shared" si="450"/>
        <v>0</v>
      </c>
      <c r="AZ85" s="41">
        <f t="shared" si="450"/>
        <v>0</v>
      </c>
      <c r="BA85" s="41">
        <f t="shared" si="450"/>
        <v>0</v>
      </c>
      <c r="BB85" s="25">
        <f t="shared" si="450"/>
        <v>4717</v>
      </c>
      <c r="BC85" s="25">
        <f t="shared" ref="AY85:BC86" si="451">BC86</f>
        <v>4717</v>
      </c>
      <c r="BD85" s="41">
        <f>BD86</f>
        <v>0</v>
      </c>
      <c r="BE85" s="41">
        <f t="shared" ref="BE85:BT86" si="452">BE86</f>
        <v>0</v>
      </c>
      <c r="BF85" s="41">
        <f t="shared" si="452"/>
        <v>0</v>
      </c>
      <c r="BG85" s="41">
        <f t="shared" si="452"/>
        <v>0</v>
      </c>
      <c r="BH85" s="25">
        <f t="shared" si="452"/>
        <v>4717</v>
      </c>
      <c r="BI85" s="25">
        <f t="shared" si="452"/>
        <v>4717</v>
      </c>
      <c r="BJ85" s="41">
        <f>BJ86</f>
        <v>0</v>
      </c>
      <c r="BK85" s="41">
        <f t="shared" si="452"/>
        <v>0</v>
      </c>
      <c r="BL85" s="41">
        <f t="shared" si="452"/>
        <v>0</v>
      </c>
      <c r="BM85" s="41">
        <f t="shared" si="452"/>
        <v>0</v>
      </c>
      <c r="BN85" s="25">
        <f t="shared" si="452"/>
        <v>4717</v>
      </c>
      <c r="BO85" s="25">
        <f t="shared" si="452"/>
        <v>4717</v>
      </c>
      <c r="BP85" s="41">
        <f>BP86</f>
        <v>0</v>
      </c>
      <c r="BQ85" s="41">
        <f t="shared" si="452"/>
        <v>0</v>
      </c>
      <c r="BR85" s="41">
        <f t="shared" si="452"/>
        <v>0</v>
      </c>
      <c r="BS85" s="41">
        <f t="shared" si="452"/>
        <v>0</v>
      </c>
      <c r="BT85" s="25">
        <f t="shared" si="452"/>
        <v>4717</v>
      </c>
      <c r="BU85" s="25">
        <f t="shared" ref="BQ85:BU86" si="453">BU86</f>
        <v>4717</v>
      </c>
      <c r="BV85" s="41">
        <f>BV86</f>
        <v>0</v>
      </c>
      <c r="BW85" s="41">
        <f t="shared" ref="BW85:CL86" si="454">BW86</f>
        <v>0</v>
      </c>
      <c r="BX85" s="41">
        <f t="shared" si="454"/>
        <v>0</v>
      </c>
      <c r="BY85" s="41">
        <f t="shared" si="454"/>
        <v>0</v>
      </c>
      <c r="BZ85" s="25">
        <f t="shared" si="454"/>
        <v>4717</v>
      </c>
      <c r="CA85" s="25">
        <f t="shared" si="454"/>
        <v>4717</v>
      </c>
      <c r="CB85" s="41">
        <f>CB86+CB88</f>
        <v>0</v>
      </c>
      <c r="CC85" s="41">
        <f t="shared" ref="CC85:CG85" si="455">CC86+CC88</f>
        <v>0</v>
      </c>
      <c r="CD85" s="41">
        <f t="shared" si="455"/>
        <v>0</v>
      </c>
      <c r="CE85" s="41">
        <f t="shared" si="455"/>
        <v>13</v>
      </c>
      <c r="CF85" s="25">
        <f t="shared" si="455"/>
        <v>4730</v>
      </c>
      <c r="CG85" s="25">
        <f t="shared" si="455"/>
        <v>4730</v>
      </c>
      <c r="CH85" s="41">
        <f>CH86+CH88</f>
        <v>0</v>
      </c>
      <c r="CI85" s="41">
        <f t="shared" ref="CI85:CM85" si="456">CI86+CI88</f>
        <v>0</v>
      </c>
      <c r="CJ85" s="41">
        <f t="shared" si="456"/>
        <v>0</v>
      </c>
      <c r="CK85" s="41">
        <f t="shared" si="456"/>
        <v>0</v>
      </c>
      <c r="CL85" s="25">
        <f t="shared" si="456"/>
        <v>4730</v>
      </c>
      <c r="CM85" s="25">
        <f t="shared" si="456"/>
        <v>4730</v>
      </c>
      <c r="CN85" s="41">
        <f>CN86+CN88</f>
        <v>0</v>
      </c>
      <c r="CO85" s="41">
        <f t="shared" ref="CO85:CS85" si="457">CO86+CO88</f>
        <v>0</v>
      </c>
      <c r="CP85" s="41">
        <f t="shared" si="457"/>
        <v>0</v>
      </c>
      <c r="CQ85" s="41">
        <f t="shared" si="457"/>
        <v>0</v>
      </c>
      <c r="CR85" s="25">
        <f t="shared" si="457"/>
        <v>4730</v>
      </c>
      <c r="CS85" s="25">
        <f t="shared" si="457"/>
        <v>4730</v>
      </c>
      <c r="CT85" s="41">
        <f>CT86+CT88</f>
        <v>0</v>
      </c>
      <c r="CU85" s="41">
        <f t="shared" ref="CU85:CY85" si="458">CU86+CU88</f>
        <v>0</v>
      </c>
      <c r="CV85" s="41">
        <f t="shared" si="458"/>
        <v>0</v>
      </c>
      <c r="CW85" s="41">
        <f t="shared" si="458"/>
        <v>0</v>
      </c>
      <c r="CX85" s="25">
        <f t="shared" si="458"/>
        <v>4730</v>
      </c>
      <c r="CY85" s="25">
        <f t="shared" si="458"/>
        <v>4730</v>
      </c>
      <c r="CZ85" s="25">
        <f t="shared" ref="CZ85:DA85" si="459">CZ86+CZ88</f>
        <v>4713</v>
      </c>
      <c r="DA85" s="25">
        <f t="shared" si="459"/>
        <v>4713</v>
      </c>
      <c r="DB85" s="115">
        <f t="shared" si="39"/>
        <v>99.640591966173361</v>
      </c>
      <c r="DC85" s="115">
        <f t="shared" si="179"/>
        <v>99.640591966173361</v>
      </c>
    </row>
    <row r="86" spans="1:107" s="9" customFormat="1" ht="82.5" x14ac:dyDescent="0.25">
      <c r="A86" s="30" t="s">
        <v>551</v>
      </c>
      <c r="B86" s="24" t="s">
        <v>50</v>
      </c>
      <c r="C86" s="24" t="s">
        <v>55</v>
      </c>
      <c r="D86" s="26" t="s">
        <v>562</v>
      </c>
      <c r="E86" s="24" t="s">
        <v>105</v>
      </c>
      <c r="F86" s="25">
        <f t="shared" ref="F86" si="460">F87</f>
        <v>4717</v>
      </c>
      <c r="G86" s="25">
        <f t="shared" ref="G86" si="461">G87</f>
        <v>4717</v>
      </c>
      <c r="H86" s="41">
        <f>H87</f>
        <v>0</v>
      </c>
      <c r="I86" s="41">
        <f t="shared" si="442"/>
        <v>0</v>
      </c>
      <c r="J86" s="41">
        <f t="shared" si="442"/>
        <v>0</v>
      </c>
      <c r="K86" s="41">
        <f t="shared" si="442"/>
        <v>0</v>
      </c>
      <c r="L86" s="25">
        <f t="shared" si="442"/>
        <v>4717</v>
      </c>
      <c r="M86" s="25">
        <f t="shared" si="442"/>
        <v>4717</v>
      </c>
      <c r="N86" s="41">
        <f>N87</f>
        <v>0</v>
      </c>
      <c r="O86" s="41">
        <f t="shared" si="443"/>
        <v>0</v>
      </c>
      <c r="P86" s="41">
        <f t="shared" si="444"/>
        <v>0</v>
      </c>
      <c r="Q86" s="41">
        <f t="shared" si="445"/>
        <v>0</v>
      </c>
      <c r="R86" s="25">
        <f t="shared" si="446"/>
        <v>4717</v>
      </c>
      <c r="S86" s="25">
        <f t="shared" si="447"/>
        <v>4717</v>
      </c>
      <c r="T86" s="41">
        <f>T87</f>
        <v>0</v>
      </c>
      <c r="U86" s="41">
        <f t="shared" si="448"/>
        <v>0</v>
      </c>
      <c r="V86" s="41">
        <f t="shared" si="448"/>
        <v>0</v>
      </c>
      <c r="W86" s="41">
        <f t="shared" si="448"/>
        <v>0</v>
      </c>
      <c r="X86" s="25">
        <f t="shared" si="448"/>
        <v>4717</v>
      </c>
      <c r="Y86" s="25">
        <f t="shared" si="448"/>
        <v>4717</v>
      </c>
      <c r="Z86" s="41">
        <f>Z87</f>
        <v>0</v>
      </c>
      <c r="AA86" s="41">
        <f t="shared" si="448"/>
        <v>0</v>
      </c>
      <c r="AB86" s="41">
        <f t="shared" si="448"/>
        <v>0</v>
      </c>
      <c r="AC86" s="41">
        <f t="shared" si="448"/>
        <v>0</v>
      </c>
      <c r="AD86" s="25">
        <f t="shared" si="448"/>
        <v>4717</v>
      </c>
      <c r="AE86" s="25">
        <f t="shared" si="448"/>
        <v>4717</v>
      </c>
      <c r="AF86" s="41">
        <f>AF87</f>
        <v>0</v>
      </c>
      <c r="AG86" s="41">
        <f t="shared" si="449"/>
        <v>0</v>
      </c>
      <c r="AH86" s="41">
        <f t="shared" si="449"/>
        <v>0</v>
      </c>
      <c r="AI86" s="41">
        <f t="shared" si="449"/>
        <v>0</v>
      </c>
      <c r="AJ86" s="25">
        <f t="shared" si="449"/>
        <v>4717</v>
      </c>
      <c r="AK86" s="25">
        <f t="shared" si="449"/>
        <v>4717</v>
      </c>
      <c r="AL86" s="41">
        <f>AL87</f>
        <v>0</v>
      </c>
      <c r="AM86" s="41">
        <f t="shared" si="450"/>
        <v>0</v>
      </c>
      <c r="AN86" s="41">
        <f t="shared" si="450"/>
        <v>0</v>
      </c>
      <c r="AO86" s="41">
        <f t="shared" si="450"/>
        <v>0</v>
      </c>
      <c r="AP86" s="25">
        <f t="shared" si="450"/>
        <v>4717</v>
      </c>
      <c r="AQ86" s="25">
        <f t="shared" si="450"/>
        <v>4717</v>
      </c>
      <c r="AR86" s="41">
        <f>AR87</f>
        <v>0</v>
      </c>
      <c r="AS86" s="41">
        <f t="shared" si="450"/>
        <v>0</v>
      </c>
      <c r="AT86" s="41">
        <f t="shared" si="450"/>
        <v>0</v>
      </c>
      <c r="AU86" s="41">
        <f t="shared" si="450"/>
        <v>0</v>
      </c>
      <c r="AV86" s="25">
        <f t="shared" si="450"/>
        <v>4717</v>
      </c>
      <c r="AW86" s="25">
        <f t="shared" si="450"/>
        <v>4717</v>
      </c>
      <c r="AX86" s="41">
        <f>AX87</f>
        <v>0</v>
      </c>
      <c r="AY86" s="41">
        <f t="shared" si="451"/>
        <v>0</v>
      </c>
      <c r="AZ86" s="41">
        <f t="shared" si="451"/>
        <v>0</v>
      </c>
      <c r="BA86" s="41">
        <f t="shared" si="451"/>
        <v>0</v>
      </c>
      <c r="BB86" s="25">
        <f t="shared" si="451"/>
        <v>4717</v>
      </c>
      <c r="BC86" s="25">
        <f t="shared" si="451"/>
        <v>4717</v>
      </c>
      <c r="BD86" s="41">
        <f>BD87</f>
        <v>0</v>
      </c>
      <c r="BE86" s="41">
        <f t="shared" si="452"/>
        <v>0</v>
      </c>
      <c r="BF86" s="41">
        <f t="shared" si="452"/>
        <v>0</v>
      </c>
      <c r="BG86" s="41">
        <f t="shared" si="452"/>
        <v>0</v>
      </c>
      <c r="BH86" s="25">
        <f t="shared" si="452"/>
        <v>4717</v>
      </c>
      <c r="BI86" s="25">
        <f t="shared" si="452"/>
        <v>4717</v>
      </c>
      <c r="BJ86" s="41">
        <f>BJ87</f>
        <v>0</v>
      </c>
      <c r="BK86" s="41">
        <f t="shared" si="452"/>
        <v>0</v>
      </c>
      <c r="BL86" s="41">
        <f t="shared" si="452"/>
        <v>0</v>
      </c>
      <c r="BM86" s="41">
        <f t="shared" si="452"/>
        <v>0</v>
      </c>
      <c r="BN86" s="25">
        <f t="shared" si="452"/>
        <v>4717</v>
      </c>
      <c r="BO86" s="25">
        <f t="shared" si="452"/>
        <v>4717</v>
      </c>
      <c r="BP86" s="41">
        <f>BP87</f>
        <v>0</v>
      </c>
      <c r="BQ86" s="41">
        <f t="shared" si="453"/>
        <v>0</v>
      </c>
      <c r="BR86" s="41">
        <f t="shared" si="453"/>
        <v>0</v>
      </c>
      <c r="BS86" s="41">
        <f t="shared" si="453"/>
        <v>0</v>
      </c>
      <c r="BT86" s="25">
        <f t="shared" si="453"/>
        <v>4717</v>
      </c>
      <c r="BU86" s="25">
        <f t="shared" si="453"/>
        <v>4717</v>
      </c>
      <c r="BV86" s="41">
        <f>BV87</f>
        <v>0</v>
      </c>
      <c r="BW86" s="41">
        <f t="shared" si="454"/>
        <v>0</v>
      </c>
      <c r="BX86" s="41">
        <f t="shared" si="454"/>
        <v>0</v>
      </c>
      <c r="BY86" s="41">
        <f t="shared" si="454"/>
        <v>0</v>
      </c>
      <c r="BZ86" s="25">
        <f t="shared" si="454"/>
        <v>4717</v>
      </c>
      <c r="CA86" s="25">
        <f t="shared" si="454"/>
        <v>4717</v>
      </c>
      <c r="CB86" s="41">
        <f>CB87</f>
        <v>0</v>
      </c>
      <c r="CC86" s="41">
        <f t="shared" si="454"/>
        <v>0</v>
      </c>
      <c r="CD86" s="41">
        <f t="shared" si="454"/>
        <v>0</v>
      </c>
      <c r="CE86" s="41">
        <f t="shared" si="454"/>
        <v>0</v>
      </c>
      <c r="CF86" s="25">
        <f t="shared" si="454"/>
        <v>4717</v>
      </c>
      <c r="CG86" s="25">
        <f t="shared" si="454"/>
        <v>4717</v>
      </c>
      <c r="CH86" s="41">
        <f>CH87</f>
        <v>0</v>
      </c>
      <c r="CI86" s="41">
        <f t="shared" si="454"/>
        <v>0</v>
      </c>
      <c r="CJ86" s="41">
        <f t="shared" si="454"/>
        <v>0</v>
      </c>
      <c r="CK86" s="41">
        <f t="shared" si="454"/>
        <v>0</v>
      </c>
      <c r="CL86" s="25">
        <f t="shared" si="454"/>
        <v>4717</v>
      </c>
      <c r="CM86" s="25">
        <f t="shared" ref="CM86" si="462">CM87</f>
        <v>4717</v>
      </c>
      <c r="CN86" s="41">
        <f>CN87</f>
        <v>0</v>
      </c>
      <c r="CO86" s="41">
        <f t="shared" ref="CO86:DA86" si="463">CO87</f>
        <v>0</v>
      </c>
      <c r="CP86" s="41">
        <f t="shared" si="463"/>
        <v>0</v>
      </c>
      <c r="CQ86" s="41">
        <f t="shared" si="463"/>
        <v>0</v>
      </c>
      <c r="CR86" s="25">
        <f t="shared" si="463"/>
        <v>4717</v>
      </c>
      <c r="CS86" s="25">
        <f t="shared" si="463"/>
        <v>4717</v>
      </c>
      <c r="CT86" s="41">
        <f>CT87</f>
        <v>0</v>
      </c>
      <c r="CU86" s="41">
        <f t="shared" si="463"/>
        <v>0</v>
      </c>
      <c r="CV86" s="41">
        <f t="shared" si="463"/>
        <v>0</v>
      </c>
      <c r="CW86" s="41">
        <f t="shared" si="463"/>
        <v>0</v>
      </c>
      <c r="CX86" s="25">
        <f t="shared" si="463"/>
        <v>4717</v>
      </c>
      <c r="CY86" s="25">
        <f t="shared" si="463"/>
        <v>4717</v>
      </c>
      <c r="CZ86" s="25">
        <f t="shared" si="463"/>
        <v>4700</v>
      </c>
      <c r="DA86" s="25">
        <f t="shared" si="463"/>
        <v>4700</v>
      </c>
      <c r="DB86" s="115">
        <f t="shared" si="39"/>
        <v>99.639601441594237</v>
      </c>
      <c r="DC86" s="115">
        <f t="shared" si="179"/>
        <v>99.639601441594237</v>
      </c>
    </row>
    <row r="87" spans="1:107" s="9" customFormat="1" ht="33" x14ac:dyDescent="0.25">
      <c r="A87" s="30" t="s">
        <v>164</v>
      </c>
      <c r="B87" s="24" t="s">
        <v>50</v>
      </c>
      <c r="C87" s="24" t="s">
        <v>55</v>
      </c>
      <c r="D87" s="26" t="s">
        <v>562</v>
      </c>
      <c r="E87" s="24" t="s">
        <v>163</v>
      </c>
      <c r="F87" s="25">
        <v>4717</v>
      </c>
      <c r="G87" s="25">
        <v>4717</v>
      </c>
      <c r="H87" s="41"/>
      <c r="I87" s="41"/>
      <c r="J87" s="41"/>
      <c r="K87" s="41"/>
      <c r="L87" s="25">
        <f>F87+H87+I87+J87+K87</f>
        <v>4717</v>
      </c>
      <c r="M87" s="25">
        <f>G87+K87</f>
        <v>4717</v>
      </c>
      <c r="N87" s="41"/>
      <c r="O87" s="41"/>
      <c r="P87" s="41"/>
      <c r="Q87" s="41"/>
      <c r="R87" s="25">
        <f>L87+N87+O87+P87+Q87</f>
        <v>4717</v>
      </c>
      <c r="S87" s="25">
        <f>M87+Q87</f>
        <v>4717</v>
      </c>
      <c r="T87" s="41"/>
      <c r="U87" s="41"/>
      <c r="V87" s="41"/>
      <c r="W87" s="41"/>
      <c r="X87" s="25">
        <f>R87+T87+U87+V87+W87</f>
        <v>4717</v>
      </c>
      <c r="Y87" s="25">
        <f>S87+W87</f>
        <v>4717</v>
      </c>
      <c r="Z87" s="41"/>
      <c r="AA87" s="41"/>
      <c r="AB87" s="41"/>
      <c r="AC87" s="41"/>
      <c r="AD87" s="25">
        <f>X87+Z87+AA87+AB87+AC87</f>
        <v>4717</v>
      </c>
      <c r="AE87" s="25">
        <f>Y87+AC87</f>
        <v>4717</v>
      </c>
      <c r="AF87" s="41"/>
      <c r="AG87" s="41"/>
      <c r="AH87" s="41"/>
      <c r="AI87" s="41"/>
      <c r="AJ87" s="25">
        <f>AD87+AF87+AG87+AH87+AI87</f>
        <v>4717</v>
      </c>
      <c r="AK87" s="25">
        <f>AE87+AI87</f>
        <v>4717</v>
      </c>
      <c r="AL87" s="41"/>
      <c r="AM87" s="41"/>
      <c r="AN87" s="41"/>
      <c r="AO87" s="41"/>
      <c r="AP87" s="25">
        <f>AJ87+AL87+AM87+AN87+AO87</f>
        <v>4717</v>
      </c>
      <c r="AQ87" s="25">
        <f>AK87+AO87</f>
        <v>4717</v>
      </c>
      <c r="AR87" s="41"/>
      <c r="AS87" s="41"/>
      <c r="AT87" s="41"/>
      <c r="AU87" s="41"/>
      <c r="AV87" s="25">
        <f>AP87+AR87+AS87+AT87+AU87</f>
        <v>4717</v>
      </c>
      <c r="AW87" s="25">
        <f>AQ87+AU87</f>
        <v>4717</v>
      </c>
      <c r="AX87" s="41"/>
      <c r="AY87" s="41"/>
      <c r="AZ87" s="41"/>
      <c r="BA87" s="41"/>
      <c r="BB87" s="25">
        <f>AV87+AX87+AY87+AZ87+BA87</f>
        <v>4717</v>
      </c>
      <c r="BC87" s="25">
        <f>AW87+BA87</f>
        <v>4717</v>
      </c>
      <c r="BD87" s="41"/>
      <c r="BE87" s="41"/>
      <c r="BF87" s="41"/>
      <c r="BG87" s="41"/>
      <c r="BH87" s="25">
        <f>BB87+BD87+BE87+BF87+BG87</f>
        <v>4717</v>
      </c>
      <c r="BI87" s="25">
        <f>BC87+BG87</f>
        <v>4717</v>
      </c>
      <c r="BJ87" s="41"/>
      <c r="BK87" s="41"/>
      <c r="BL87" s="41"/>
      <c r="BM87" s="41"/>
      <c r="BN87" s="25">
        <f>BH87+BJ87+BK87+BL87+BM87</f>
        <v>4717</v>
      </c>
      <c r="BO87" s="25">
        <f>BI87+BM87</f>
        <v>4717</v>
      </c>
      <c r="BP87" s="41"/>
      <c r="BQ87" s="41"/>
      <c r="BR87" s="41"/>
      <c r="BS87" s="41"/>
      <c r="BT87" s="25">
        <f>BN87+BP87+BQ87+BR87+BS87</f>
        <v>4717</v>
      </c>
      <c r="BU87" s="25">
        <f>BO87+BS87</f>
        <v>4717</v>
      </c>
      <c r="BV87" s="41"/>
      <c r="BW87" s="41"/>
      <c r="BX87" s="41"/>
      <c r="BY87" s="41"/>
      <c r="BZ87" s="25">
        <f>BT87+BV87+BW87+BX87+BY87</f>
        <v>4717</v>
      </c>
      <c r="CA87" s="25">
        <f>BU87+BY87</f>
        <v>4717</v>
      </c>
      <c r="CB87" s="41"/>
      <c r="CC87" s="41"/>
      <c r="CD87" s="41"/>
      <c r="CE87" s="41"/>
      <c r="CF87" s="25">
        <f>BZ87+CB87+CC87+CD87+CE87</f>
        <v>4717</v>
      </c>
      <c r="CG87" s="25">
        <f>CA87+CE87</f>
        <v>4717</v>
      </c>
      <c r="CH87" s="41"/>
      <c r="CI87" s="41"/>
      <c r="CJ87" s="41"/>
      <c r="CK87" s="41"/>
      <c r="CL87" s="25">
        <f>CF87+CH87+CI87+CJ87+CK87</f>
        <v>4717</v>
      </c>
      <c r="CM87" s="25">
        <f>CG87+CK87</f>
        <v>4717</v>
      </c>
      <c r="CN87" s="41"/>
      <c r="CO87" s="41"/>
      <c r="CP87" s="41"/>
      <c r="CQ87" s="41"/>
      <c r="CR87" s="25">
        <f>CL87+CN87+CO87+CP87+CQ87</f>
        <v>4717</v>
      </c>
      <c r="CS87" s="25">
        <f>CM87+CQ87</f>
        <v>4717</v>
      </c>
      <c r="CT87" s="41"/>
      <c r="CU87" s="41"/>
      <c r="CV87" s="41"/>
      <c r="CW87" s="41"/>
      <c r="CX87" s="25">
        <f>CR87+CT87+CU87+CV87+CW87</f>
        <v>4717</v>
      </c>
      <c r="CY87" s="25">
        <f>CS87+CW87</f>
        <v>4717</v>
      </c>
      <c r="CZ87" s="25">
        <v>4700</v>
      </c>
      <c r="DA87" s="25">
        <v>4700</v>
      </c>
      <c r="DB87" s="115">
        <f t="shared" si="39"/>
        <v>99.639601441594237</v>
      </c>
      <c r="DC87" s="115">
        <f t="shared" si="179"/>
        <v>99.639601441594237</v>
      </c>
    </row>
    <row r="88" spans="1:107" s="9" customFormat="1" ht="33" x14ac:dyDescent="0.25">
      <c r="A88" s="30" t="s">
        <v>547</v>
      </c>
      <c r="B88" s="24" t="s">
        <v>50</v>
      </c>
      <c r="C88" s="24" t="s">
        <v>55</v>
      </c>
      <c r="D88" s="26" t="s">
        <v>562</v>
      </c>
      <c r="E88" s="24" t="s">
        <v>80</v>
      </c>
      <c r="F88" s="25">
        <f t="shared" ref="F88" si="464">F89</f>
        <v>0</v>
      </c>
      <c r="G88" s="25">
        <f t="shared" ref="G88" si="465">G89</f>
        <v>0</v>
      </c>
      <c r="H88" s="41"/>
      <c r="I88" s="41"/>
      <c r="J88" s="41"/>
      <c r="K88" s="41"/>
      <c r="L88" s="25">
        <f t="shared" ref="L88:M88" si="466">L89</f>
        <v>0</v>
      </c>
      <c r="M88" s="25">
        <f t="shared" si="466"/>
        <v>0</v>
      </c>
      <c r="N88" s="41"/>
      <c r="O88" s="41"/>
      <c r="P88" s="41"/>
      <c r="Q88" s="41"/>
      <c r="R88" s="25">
        <f t="shared" ref="R88:S88" si="467">R89</f>
        <v>0</v>
      </c>
      <c r="S88" s="25">
        <f t="shared" si="467"/>
        <v>0</v>
      </c>
      <c r="T88" s="41"/>
      <c r="U88" s="41"/>
      <c r="V88" s="41"/>
      <c r="W88" s="41"/>
      <c r="X88" s="25">
        <f t="shared" ref="X88:Y88" si="468">X89</f>
        <v>0</v>
      </c>
      <c r="Y88" s="25">
        <f t="shared" si="468"/>
        <v>0</v>
      </c>
      <c r="Z88" s="41"/>
      <c r="AA88" s="41"/>
      <c r="AB88" s="41"/>
      <c r="AC88" s="41"/>
      <c r="AD88" s="25">
        <f t="shared" ref="AD88:AE88" si="469">AD89</f>
        <v>0</v>
      </c>
      <c r="AE88" s="25">
        <f t="shared" si="469"/>
        <v>0</v>
      </c>
      <c r="AF88" s="41"/>
      <c r="AG88" s="41"/>
      <c r="AH88" s="41"/>
      <c r="AI88" s="41"/>
      <c r="AJ88" s="25">
        <f t="shared" ref="AJ88:AK88" si="470">AJ89</f>
        <v>0</v>
      </c>
      <c r="AK88" s="25">
        <f t="shared" si="470"/>
        <v>0</v>
      </c>
      <c r="AL88" s="41"/>
      <c r="AM88" s="41"/>
      <c r="AN88" s="41"/>
      <c r="AO88" s="41"/>
      <c r="AP88" s="25">
        <f t="shared" ref="AP88:AQ88" si="471">AP89</f>
        <v>0</v>
      </c>
      <c r="AQ88" s="25">
        <f t="shared" si="471"/>
        <v>0</v>
      </c>
      <c r="AR88" s="41"/>
      <c r="AS88" s="41"/>
      <c r="AT88" s="41"/>
      <c r="AU88" s="41"/>
      <c r="AV88" s="25">
        <f t="shared" ref="AV88:AW88" si="472">AV89</f>
        <v>0</v>
      </c>
      <c r="AW88" s="25">
        <f t="shared" si="472"/>
        <v>0</v>
      </c>
      <c r="AX88" s="41"/>
      <c r="AY88" s="41"/>
      <c r="AZ88" s="41"/>
      <c r="BA88" s="41"/>
      <c r="BB88" s="25">
        <f t="shared" ref="BB88:BC88" si="473">BB89</f>
        <v>0</v>
      </c>
      <c r="BC88" s="25">
        <f t="shared" si="473"/>
        <v>0</v>
      </c>
      <c r="BD88" s="41"/>
      <c r="BE88" s="41"/>
      <c r="BF88" s="41"/>
      <c r="BG88" s="41"/>
      <c r="BH88" s="25">
        <f t="shared" ref="BH88:BI88" si="474">BH89</f>
        <v>0</v>
      </c>
      <c r="BI88" s="25">
        <f t="shared" si="474"/>
        <v>0</v>
      </c>
      <c r="BJ88" s="41"/>
      <c r="BK88" s="41"/>
      <c r="BL88" s="41"/>
      <c r="BM88" s="41"/>
      <c r="BN88" s="25">
        <f t="shared" ref="BN88:BO88" si="475">BN89</f>
        <v>0</v>
      </c>
      <c r="BO88" s="25">
        <f t="shared" si="475"/>
        <v>0</v>
      </c>
      <c r="BP88" s="41"/>
      <c r="BQ88" s="41"/>
      <c r="BR88" s="41"/>
      <c r="BS88" s="41"/>
      <c r="BT88" s="25">
        <f t="shared" ref="BT88:BU88" si="476">BT89</f>
        <v>0</v>
      </c>
      <c r="BU88" s="25">
        <f t="shared" si="476"/>
        <v>0</v>
      </c>
      <c r="BV88" s="41"/>
      <c r="BW88" s="41"/>
      <c r="BX88" s="41"/>
      <c r="BY88" s="41"/>
      <c r="BZ88" s="25">
        <f t="shared" ref="BZ88:CA88" si="477">BZ89</f>
        <v>0</v>
      </c>
      <c r="CA88" s="25">
        <f t="shared" si="477"/>
        <v>0</v>
      </c>
      <c r="CB88" s="41">
        <f>CB89</f>
        <v>0</v>
      </c>
      <c r="CC88" s="41">
        <f t="shared" ref="CC88:DA88" si="478">CC89</f>
        <v>0</v>
      </c>
      <c r="CD88" s="41">
        <f t="shared" si="478"/>
        <v>0</v>
      </c>
      <c r="CE88" s="41">
        <f t="shared" si="478"/>
        <v>13</v>
      </c>
      <c r="CF88" s="25">
        <f t="shared" si="478"/>
        <v>13</v>
      </c>
      <c r="CG88" s="25">
        <f t="shared" si="478"/>
        <v>13</v>
      </c>
      <c r="CH88" s="41">
        <f>CH89</f>
        <v>0</v>
      </c>
      <c r="CI88" s="41">
        <f t="shared" si="478"/>
        <v>0</v>
      </c>
      <c r="CJ88" s="41">
        <f t="shared" si="478"/>
        <v>0</v>
      </c>
      <c r="CK88" s="41">
        <f t="shared" si="478"/>
        <v>0</v>
      </c>
      <c r="CL88" s="25">
        <f t="shared" si="478"/>
        <v>13</v>
      </c>
      <c r="CM88" s="25">
        <f t="shared" si="478"/>
        <v>13</v>
      </c>
      <c r="CN88" s="41">
        <f>CN89</f>
        <v>0</v>
      </c>
      <c r="CO88" s="41">
        <f t="shared" si="478"/>
        <v>0</v>
      </c>
      <c r="CP88" s="41">
        <f t="shared" si="478"/>
        <v>0</v>
      </c>
      <c r="CQ88" s="41">
        <f t="shared" si="478"/>
        <v>0</v>
      </c>
      <c r="CR88" s="25">
        <f t="shared" si="478"/>
        <v>13</v>
      </c>
      <c r="CS88" s="25">
        <f t="shared" si="478"/>
        <v>13</v>
      </c>
      <c r="CT88" s="41">
        <f>CT89</f>
        <v>0</v>
      </c>
      <c r="CU88" s="41">
        <f t="shared" si="478"/>
        <v>0</v>
      </c>
      <c r="CV88" s="41">
        <f t="shared" si="478"/>
        <v>0</v>
      </c>
      <c r="CW88" s="41">
        <f t="shared" si="478"/>
        <v>0</v>
      </c>
      <c r="CX88" s="25">
        <f t="shared" si="478"/>
        <v>13</v>
      </c>
      <c r="CY88" s="25">
        <f t="shared" si="478"/>
        <v>13</v>
      </c>
      <c r="CZ88" s="25">
        <f t="shared" si="478"/>
        <v>13</v>
      </c>
      <c r="DA88" s="25">
        <f t="shared" si="478"/>
        <v>13</v>
      </c>
      <c r="DB88" s="115">
        <f t="shared" si="39"/>
        <v>100</v>
      </c>
      <c r="DC88" s="115">
        <f t="shared" si="179"/>
        <v>100</v>
      </c>
    </row>
    <row r="89" spans="1:107" s="9" customFormat="1" ht="35.25" customHeight="1" x14ac:dyDescent="0.25">
      <c r="A89" s="30" t="s">
        <v>166</v>
      </c>
      <c r="B89" s="24" t="s">
        <v>50</v>
      </c>
      <c r="C89" s="24" t="s">
        <v>55</v>
      </c>
      <c r="D89" s="26" t="s">
        <v>562</v>
      </c>
      <c r="E89" s="24" t="s">
        <v>165</v>
      </c>
      <c r="F89" s="25"/>
      <c r="G89" s="25"/>
      <c r="H89" s="41"/>
      <c r="I89" s="41"/>
      <c r="J89" s="41"/>
      <c r="K89" s="41"/>
      <c r="L89" s="25"/>
      <c r="M89" s="25"/>
      <c r="N89" s="41"/>
      <c r="O89" s="41"/>
      <c r="P89" s="41"/>
      <c r="Q89" s="41"/>
      <c r="R89" s="25"/>
      <c r="S89" s="25"/>
      <c r="T89" s="41"/>
      <c r="U89" s="41"/>
      <c r="V89" s="41"/>
      <c r="W89" s="41"/>
      <c r="X89" s="25"/>
      <c r="Y89" s="25"/>
      <c r="Z89" s="41"/>
      <c r="AA89" s="41"/>
      <c r="AB89" s="41"/>
      <c r="AC89" s="41"/>
      <c r="AD89" s="25"/>
      <c r="AE89" s="25"/>
      <c r="AF89" s="41"/>
      <c r="AG89" s="41"/>
      <c r="AH89" s="41"/>
      <c r="AI89" s="41"/>
      <c r="AJ89" s="25"/>
      <c r="AK89" s="25"/>
      <c r="AL89" s="41"/>
      <c r="AM89" s="41"/>
      <c r="AN89" s="41"/>
      <c r="AO89" s="41"/>
      <c r="AP89" s="25"/>
      <c r="AQ89" s="25"/>
      <c r="AR89" s="41"/>
      <c r="AS89" s="41"/>
      <c r="AT89" s="41"/>
      <c r="AU89" s="41"/>
      <c r="AV89" s="25"/>
      <c r="AW89" s="25"/>
      <c r="AX89" s="41"/>
      <c r="AY89" s="41"/>
      <c r="AZ89" s="41"/>
      <c r="BA89" s="41"/>
      <c r="BB89" s="25"/>
      <c r="BC89" s="25"/>
      <c r="BD89" s="41"/>
      <c r="BE89" s="41"/>
      <c r="BF89" s="41"/>
      <c r="BG89" s="41"/>
      <c r="BH89" s="25"/>
      <c r="BI89" s="25"/>
      <c r="BJ89" s="41"/>
      <c r="BK89" s="41"/>
      <c r="BL89" s="41"/>
      <c r="BM89" s="41"/>
      <c r="BN89" s="25"/>
      <c r="BO89" s="25"/>
      <c r="BP89" s="41"/>
      <c r="BQ89" s="41"/>
      <c r="BR89" s="41"/>
      <c r="BS89" s="41"/>
      <c r="BT89" s="25"/>
      <c r="BU89" s="25"/>
      <c r="BV89" s="41"/>
      <c r="BW89" s="41"/>
      <c r="BX89" s="41"/>
      <c r="BY89" s="41"/>
      <c r="BZ89" s="25"/>
      <c r="CA89" s="25"/>
      <c r="CB89" s="41"/>
      <c r="CC89" s="41"/>
      <c r="CD89" s="41"/>
      <c r="CE89" s="41">
        <v>13</v>
      </c>
      <c r="CF89" s="25">
        <f>BZ89+CB89+CC89+CD89+CE89</f>
        <v>13</v>
      </c>
      <c r="CG89" s="25">
        <f>CA89+CE89</f>
        <v>13</v>
      </c>
      <c r="CH89" s="41"/>
      <c r="CI89" s="41"/>
      <c r="CJ89" s="41"/>
      <c r="CK89" s="41"/>
      <c r="CL89" s="25">
        <f>CF89+CH89+CI89+CJ89+CK89</f>
        <v>13</v>
      </c>
      <c r="CM89" s="25">
        <f>CG89+CK89</f>
        <v>13</v>
      </c>
      <c r="CN89" s="41"/>
      <c r="CO89" s="41"/>
      <c r="CP89" s="41"/>
      <c r="CQ89" s="41"/>
      <c r="CR89" s="25">
        <f>CL89+CN89+CO89+CP89+CQ89</f>
        <v>13</v>
      </c>
      <c r="CS89" s="25">
        <f>CM89+CQ89</f>
        <v>13</v>
      </c>
      <c r="CT89" s="41"/>
      <c r="CU89" s="41"/>
      <c r="CV89" s="41"/>
      <c r="CW89" s="41"/>
      <c r="CX89" s="25">
        <f>CR89+CT89+CU89+CV89+CW89</f>
        <v>13</v>
      </c>
      <c r="CY89" s="25">
        <f>CS89+CW89</f>
        <v>13</v>
      </c>
      <c r="CZ89" s="25">
        <v>13</v>
      </c>
      <c r="DA89" s="25">
        <v>13</v>
      </c>
      <c r="DB89" s="115">
        <f t="shared" si="39"/>
        <v>100</v>
      </c>
      <c r="DC89" s="115">
        <f t="shared" si="179"/>
        <v>100</v>
      </c>
    </row>
    <row r="90" spans="1:107" s="9" customFormat="1" ht="16.5" x14ac:dyDescent="0.25">
      <c r="A90" s="30" t="s">
        <v>563</v>
      </c>
      <c r="B90" s="24" t="s">
        <v>50</v>
      </c>
      <c r="C90" s="24" t="s">
        <v>55</v>
      </c>
      <c r="D90" s="26" t="s">
        <v>564</v>
      </c>
      <c r="E90" s="24"/>
      <c r="F90" s="25">
        <f t="shared" ref="F90:G90" si="479">F91+F93</f>
        <v>1860</v>
      </c>
      <c r="G90" s="25">
        <f t="shared" si="479"/>
        <v>1860</v>
      </c>
      <c r="H90" s="41">
        <f>H91+H93</f>
        <v>0</v>
      </c>
      <c r="I90" s="41">
        <f t="shared" ref="I90:M90" si="480">I91+I93</f>
        <v>0</v>
      </c>
      <c r="J90" s="41">
        <f t="shared" si="480"/>
        <v>0</v>
      </c>
      <c r="K90" s="41">
        <f t="shared" si="480"/>
        <v>0</v>
      </c>
      <c r="L90" s="25">
        <f t="shared" si="480"/>
        <v>1860</v>
      </c>
      <c r="M90" s="25">
        <f t="shared" si="480"/>
        <v>1860</v>
      </c>
      <c r="N90" s="41">
        <f>N91+N93</f>
        <v>0</v>
      </c>
      <c r="O90" s="41">
        <f t="shared" ref="O90" si="481">O91+O93</f>
        <v>0</v>
      </c>
      <c r="P90" s="41">
        <f t="shared" ref="P90" si="482">P91+P93</f>
        <v>0</v>
      </c>
      <c r="Q90" s="41">
        <f t="shared" ref="Q90" si="483">Q91+Q93</f>
        <v>0</v>
      </c>
      <c r="R90" s="25">
        <f t="shared" ref="R90" si="484">R91+R93</f>
        <v>1860</v>
      </c>
      <c r="S90" s="25">
        <f t="shared" ref="S90" si="485">S91+S93</f>
        <v>1860</v>
      </c>
      <c r="T90" s="41">
        <f>T91+T93</f>
        <v>0</v>
      </c>
      <c r="U90" s="41">
        <f t="shared" ref="U90:Y90" si="486">U91+U93</f>
        <v>0</v>
      </c>
      <c r="V90" s="41">
        <f t="shared" si="486"/>
        <v>0</v>
      </c>
      <c r="W90" s="41">
        <f t="shared" si="486"/>
        <v>0</v>
      </c>
      <c r="X90" s="25">
        <f t="shared" si="486"/>
        <v>1860</v>
      </c>
      <c r="Y90" s="25">
        <f t="shared" si="486"/>
        <v>1860</v>
      </c>
      <c r="Z90" s="41">
        <f>Z91+Z93</f>
        <v>0</v>
      </c>
      <c r="AA90" s="41">
        <f t="shared" ref="AA90:AE90" si="487">AA91+AA93</f>
        <v>0</v>
      </c>
      <c r="AB90" s="41">
        <f t="shared" si="487"/>
        <v>0</v>
      </c>
      <c r="AC90" s="41">
        <f t="shared" si="487"/>
        <v>0</v>
      </c>
      <c r="AD90" s="25">
        <f t="shared" si="487"/>
        <v>1860</v>
      </c>
      <c r="AE90" s="25">
        <f t="shared" si="487"/>
        <v>1860</v>
      </c>
      <c r="AF90" s="41">
        <f>AF91+AF93</f>
        <v>0</v>
      </c>
      <c r="AG90" s="41">
        <f t="shared" ref="AG90:AK90" si="488">AG91+AG93</f>
        <v>0</v>
      </c>
      <c r="AH90" s="41">
        <f t="shared" si="488"/>
        <v>0</v>
      </c>
      <c r="AI90" s="41">
        <f t="shared" si="488"/>
        <v>0</v>
      </c>
      <c r="AJ90" s="25">
        <f t="shared" si="488"/>
        <v>1860</v>
      </c>
      <c r="AK90" s="25">
        <f t="shared" si="488"/>
        <v>1860</v>
      </c>
      <c r="AL90" s="41">
        <f>AL91+AL93</f>
        <v>0</v>
      </c>
      <c r="AM90" s="41">
        <f t="shared" ref="AM90:AQ90" si="489">AM91+AM93</f>
        <v>0</v>
      </c>
      <c r="AN90" s="41">
        <f t="shared" si="489"/>
        <v>0</v>
      </c>
      <c r="AO90" s="41">
        <f t="shared" si="489"/>
        <v>0</v>
      </c>
      <c r="AP90" s="25">
        <f t="shared" si="489"/>
        <v>1860</v>
      </c>
      <c r="AQ90" s="25">
        <f t="shared" si="489"/>
        <v>1860</v>
      </c>
      <c r="AR90" s="41">
        <f>AR91+AR93</f>
        <v>0</v>
      </c>
      <c r="AS90" s="41">
        <f t="shared" ref="AS90:AW90" si="490">AS91+AS93</f>
        <v>0</v>
      </c>
      <c r="AT90" s="41">
        <f t="shared" si="490"/>
        <v>0</v>
      </c>
      <c r="AU90" s="41">
        <f t="shared" si="490"/>
        <v>0</v>
      </c>
      <c r="AV90" s="25">
        <f t="shared" si="490"/>
        <v>1860</v>
      </c>
      <c r="AW90" s="25">
        <f t="shared" si="490"/>
        <v>1860</v>
      </c>
      <c r="AX90" s="41">
        <f>AX91+AX93</f>
        <v>0</v>
      </c>
      <c r="AY90" s="41">
        <f t="shared" ref="AY90:BC90" si="491">AY91+AY93</f>
        <v>0</v>
      </c>
      <c r="AZ90" s="41">
        <f t="shared" si="491"/>
        <v>0</v>
      </c>
      <c r="BA90" s="41">
        <f t="shared" si="491"/>
        <v>0</v>
      </c>
      <c r="BB90" s="25">
        <f t="shared" si="491"/>
        <v>1860</v>
      </c>
      <c r="BC90" s="25">
        <f t="shared" si="491"/>
        <v>1860</v>
      </c>
      <c r="BD90" s="41">
        <f>BD91+BD93</f>
        <v>0</v>
      </c>
      <c r="BE90" s="41">
        <f t="shared" ref="BE90:BI90" si="492">BE91+BE93</f>
        <v>0</v>
      </c>
      <c r="BF90" s="41">
        <f t="shared" si="492"/>
        <v>0</v>
      </c>
      <c r="BG90" s="41">
        <f t="shared" si="492"/>
        <v>0</v>
      </c>
      <c r="BH90" s="25">
        <f t="shared" si="492"/>
        <v>1860</v>
      </c>
      <c r="BI90" s="25">
        <f t="shared" si="492"/>
        <v>1860</v>
      </c>
      <c r="BJ90" s="41">
        <f>BJ91+BJ93</f>
        <v>0</v>
      </c>
      <c r="BK90" s="41">
        <f t="shared" ref="BK90:BO90" si="493">BK91+BK93</f>
        <v>0</v>
      </c>
      <c r="BL90" s="41">
        <f t="shared" si="493"/>
        <v>0</v>
      </c>
      <c r="BM90" s="41">
        <f t="shared" si="493"/>
        <v>0</v>
      </c>
      <c r="BN90" s="25">
        <f t="shared" si="493"/>
        <v>1860</v>
      </c>
      <c r="BO90" s="25">
        <f t="shared" si="493"/>
        <v>1860</v>
      </c>
      <c r="BP90" s="41">
        <f>BP91+BP93</f>
        <v>0</v>
      </c>
      <c r="BQ90" s="41">
        <f t="shared" ref="BQ90:BU90" si="494">BQ91+BQ93</f>
        <v>0</v>
      </c>
      <c r="BR90" s="41">
        <f t="shared" si="494"/>
        <v>0</v>
      </c>
      <c r="BS90" s="41">
        <f t="shared" si="494"/>
        <v>0</v>
      </c>
      <c r="BT90" s="25">
        <f t="shared" si="494"/>
        <v>1860</v>
      </c>
      <c r="BU90" s="25">
        <f t="shared" si="494"/>
        <v>1860</v>
      </c>
      <c r="BV90" s="41">
        <f>BV91+BV93</f>
        <v>0</v>
      </c>
      <c r="BW90" s="41">
        <f t="shared" ref="BW90:CA90" si="495">BW91+BW93</f>
        <v>0</v>
      </c>
      <c r="BX90" s="41">
        <f t="shared" si="495"/>
        <v>0</v>
      </c>
      <c r="BY90" s="41">
        <f t="shared" si="495"/>
        <v>0</v>
      </c>
      <c r="BZ90" s="25">
        <f t="shared" si="495"/>
        <v>1860</v>
      </c>
      <c r="CA90" s="25">
        <f t="shared" si="495"/>
        <v>1860</v>
      </c>
      <c r="CB90" s="41">
        <f>CB91+CB93</f>
        <v>0</v>
      </c>
      <c r="CC90" s="41">
        <f t="shared" ref="CC90:CG90" si="496">CC91+CC93</f>
        <v>0</v>
      </c>
      <c r="CD90" s="41">
        <f t="shared" si="496"/>
        <v>0</v>
      </c>
      <c r="CE90" s="41">
        <f t="shared" si="496"/>
        <v>0</v>
      </c>
      <c r="CF90" s="25">
        <f t="shared" si="496"/>
        <v>1860</v>
      </c>
      <c r="CG90" s="25">
        <f t="shared" si="496"/>
        <v>1860</v>
      </c>
      <c r="CH90" s="41">
        <f>CH91+CH93</f>
        <v>0</v>
      </c>
      <c r="CI90" s="41">
        <f t="shared" ref="CI90:CM90" si="497">CI91+CI93</f>
        <v>0</v>
      </c>
      <c r="CJ90" s="41">
        <f t="shared" si="497"/>
        <v>0</v>
      </c>
      <c r="CK90" s="41">
        <f t="shared" si="497"/>
        <v>0</v>
      </c>
      <c r="CL90" s="25">
        <f t="shared" si="497"/>
        <v>1860</v>
      </c>
      <c r="CM90" s="25">
        <f t="shared" si="497"/>
        <v>1860</v>
      </c>
      <c r="CN90" s="41">
        <f>CN91+CN93</f>
        <v>0</v>
      </c>
      <c r="CO90" s="41">
        <f t="shared" ref="CO90:CS90" si="498">CO91+CO93</f>
        <v>0</v>
      </c>
      <c r="CP90" s="41">
        <f t="shared" si="498"/>
        <v>0</v>
      </c>
      <c r="CQ90" s="41">
        <f t="shared" si="498"/>
        <v>0</v>
      </c>
      <c r="CR90" s="25">
        <f t="shared" si="498"/>
        <v>1860</v>
      </c>
      <c r="CS90" s="25">
        <f t="shared" si="498"/>
        <v>1860</v>
      </c>
      <c r="CT90" s="41">
        <f>CT91+CT93</f>
        <v>0</v>
      </c>
      <c r="CU90" s="41">
        <f t="shared" ref="CU90:CY90" si="499">CU91+CU93</f>
        <v>0</v>
      </c>
      <c r="CV90" s="41">
        <f t="shared" si="499"/>
        <v>0</v>
      </c>
      <c r="CW90" s="41">
        <f t="shared" si="499"/>
        <v>0</v>
      </c>
      <c r="CX90" s="25">
        <f t="shared" si="499"/>
        <v>1860</v>
      </c>
      <c r="CY90" s="25">
        <f t="shared" si="499"/>
        <v>1860</v>
      </c>
      <c r="CZ90" s="25">
        <f t="shared" ref="CZ90:DA90" si="500">CZ91+CZ93</f>
        <v>1755</v>
      </c>
      <c r="DA90" s="25">
        <f t="shared" si="500"/>
        <v>1755</v>
      </c>
      <c r="DB90" s="115">
        <f t="shared" si="39"/>
        <v>94.354838709677423</v>
      </c>
      <c r="DC90" s="115">
        <f t="shared" si="179"/>
        <v>94.354838709677423</v>
      </c>
    </row>
    <row r="91" spans="1:107" s="9" customFormat="1" ht="82.5" x14ac:dyDescent="0.25">
      <c r="A91" s="30" t="s">
        <v>551</v>
      </c>
      <c r="B91" s="24" t="s">
        <v>50</v>
      </c>
      <c r="C91" s="24" t="s">
        <v>55</v>
      </c>
      <c r="D91" s="26" t="s">
        <v>564</v>
      </c>
      <c r="E91" s="24" t="s">
        <v>105</v>
      </c>
      <c r="F91" s="25">
        <f t="shared" ref="F91:G91" si="501">F92</f>
        <v>1846</v>
      </c>
      <c r="G91" s="25">
        <f t="shared" si="501"/>
        <v>1846</v>
      </c>
      <c r="H91" s="41">
        <f>H92</f>
        <v>0</v>
      </c>
      <c r="I91" s="41">
        <f t="shared" ref="I91:M91" si="502">I92</f>
        <v>0</v>
      </c>
      <c r="J91" s="41">
        <f t="shared" si="502"/>
        <v>0</v>
      </c>
      <c r="K91" s="41">
        <f t="shared" si="502"/>
        <v>0</v>
      </c>
      <c r="L91" s="25">
        <f t="shared" si="502"/>
        <v>1846</v>
      </c>
      <c r="M91" s="25">
        <f t="shared" si="502"/>
        <v>1846</v>
      </c>
      <c r="N91" s="41">
        <f>N92</f>
        <v>0</v>
      </c>
      <c r="O91" s="41">
        <f t="shared" ref="O91" si="503">O92</f>
        <v>0</v>
      </c>
      <c r="P91" s="41">
        <f t="shared" ref="P91" si="504">P92</f>
        <v>0</v>
      </c>
      <c r="Q91" s="41">
        <f t="shared" ref="Q91" si="505">Q92</f>
        <v>0</v>
      </c>
      <c r="R91" s="25">
        <f t="shared" ref="R91" si="506">R92</f>
        <v>1846</v>
      </c>
      <c r="S91" s="25">
        <f t="shared" ref="S91" si="507">S92</f>
        <v>1846</v>
      </c>
      <c r="T91" s="41">
        <f>T92</f>
        <v>0</v>
      </c>
      <c r="U91" s="41">
        <f t="shared" ref="U91:CF91" si="508">U92</f>
        <v>0</v>
      </c>
      <c r="V91" s="41">
        <f t="shared" si="508"/>
        <v>0</v>
      </c>
      <c r="W91" s="41">
        <f t="shared" si="508"/>
        <v>0</v>
      </c>
      <c r="X91" s="25">
        <f t="shared" si="508"/>
        <v>1846</v>
      </c>
      <c r="Y91" s="25">
        <f t="shared" si="508"/>
        <v>1846</v>
      </c>
      <c r="Z91" s="41">
        <f>Z92</f>
        <v>0</v>
      </c>
      <c r="AA91" s="41">
        <f t="shared" si="508"/>
        <v>0</v>
      </c>
      <c r="AB91" s="41">
        <f t="shared" si="508"/>
        <v>0</v>
      </c>
      <c r="AC91" s="41">
        <f t="shared" si="508"/>
        <v>0</v>
      </c>
      <c r="AD91" s="25">
        <f t="shared" si="508"/>
        <v>1846</v>
      </c>
      <c r="AE91" s="25">
        <f t="shared" si="508"/>
        <v>1846</v>
      </c>
      <c r="AF91" s="41">
        <f>AF92</f>
        <v>0</v>
      </c>
      <c r="AG91" s="41">
        <f t="shared" si="508"/>
        <v>0</v>
      </c>
      <c r="AH91" s="41">
        <f t="shared" si="508"/>
        <v>0</v>
      </c>
      <c r="AI91" s="41">
        <f t="shared" si="508"/>
        <v>0</v>
      </c>
      <c r="AJ91" s="25">
        <f t="shared" si="508"/>
        <v>1846</v>
      </c>
      <c r="AK91" s="25">
        <f t="shared" si="508"/>
        <v>1846</v>
      </c>
      <c r="AL91" s="41">
        <f>AL92</f>
        <v>0</v>
      </c>
      <c r="AM91" s="41">
        <f t="shared" si="508"/>
        <v>0</v>
      </c>
      <c r="AN91" s="41">
        <f t="shared" si="508"/>
        <v>0</v>
      </c>
      <c r="AO91" s="41">
        <f t="shared" si="508"/>
        <v>0</v>
      </c>
      <c r="AP91" s="25">
        <f t="shared" si="508"/>
        <v>1846</v>
      </c>
      <c r="AQ91" s="25">
        <f t="shared" si="508"/>
        <v>1846</v>
      </c>
      <c r="AR91" s="41">
        <f>AR92</f>
        <v>0</v>
      </c>
      <c r="AS91" s="41">
        <f t="shared" si="508"/>
        <v>0</v>
      </c>
      <c r="AT91" s="41">
        <f t="shared" si="508"/>
        <v>0</v>
      </c>
      <c r="AU91" s="41">
        <f t="shared" si="508"/>
        <v>0</v>
      </c>
      <c r="AV91" s="25">
        <f t="shared" si="508"/>
        <v>1846</v>
      </c>
      <c r="AW91" s="25">
        <f t="shared" si="508"/>
        <v>1846</v>
      </c>
      <c r="AX91" s="41">
        <f>AX92</f>
        <v>0</v>
      </c>
      <c r="AY91" s="41">
        <f t="shared" si="508"/>
        <v>0</v>
      </c>
      <c r="AZ91" s="41">
        <f t="shared" si="508"/>
        <v>0</v>
      </c>
      <c r="BA91" s="41">
        <f t="shared" si="508"/>
        <v>0</v>
      </c>
      <c r="BB91" s="25">
        <f t="shared" si="508"/>
        <v>1846</v>
      </c>
      <c r="BC91" s="25">
        <f t="shared" si="508"/>
        <v>1846</v>
      </c>
      <c r="BD91" s="41">
        <f>BD92</f>
        <v>0</v>
      </c>
      <c r="BE91" s="41">
        <f t="shared" si="508"/>
        <v>0</v>
      </c>
      <c r="BF91" s="41">
        <f t="shared" si="508"/>
        <v>0</v>
      </c>
      <c r="BG91" s="41">
        <f t="shared" si="508"/>
        <v>0</v>
      </c>
      <c r="BH91" s="25">
        <f t="shared" si="508"/>
        <v>1846</v>
      </c>
      <c r="BI91" s="25">
        <f t="shared" si="508"/>
        <v>1846</v>
      </c>
      <c r="BJ91" s="41">
        <f>BJ92</f>
        <v>0</v>
      </c>
      <c r="BK91" s="41">
        <f t="shared" si="508"/>
        <v>0</v>
      </c>
      <c r="BL91" s="41">
        <f t="shared" si="508"/>
        <v>0</v>
      </c>
      <c r="BM91" s="41">
        <f t="shared" si="508"/>
        <v>0</v>
      </c>
      <c r="BN91" s="25">
        <f t="shared" si="508"/>
        <v>1846</v>
      </c>
      <c r="BO91" s="25">
        <f t="shared" si="508"/>
        <v>1846</v>
      </c>
      <c r="BP91" s="41">
        <f>BP92</f>
        <v>0</v>
      </c>
      <c r="BQ91" s="41">
        <f t="shared" si="508"/>
        <v>0</v>
      </c>
      <c r="BR91" s="41">
        <f t="shared" si="508"/>
        <v>0</v>
      </c>
      <c r="BS91" s="41">
        <f t="shared" si="508"/>
        <v>0</v>
      </c>
      <c r="BT91" s="25">
        <f t="shared" si="508"/>
        <v>1846</v>
      </c>
      <c r="BU91" s="25">
        <f t="shared" si="508"/>
        <v>1846</v>
      </c>
      <c r="BV91" s="41">
        <f>BV92</f>
        <v>0</v>
      </c>
      <c r="BW91" s="41">
        <f t="shared" si="508"/>
        <v>0</v>
      </c>
      <c r="BX91" s="41">
        <f t="shared" si="508"/>
        <v>0</v>
      </c>
      <c r="BY91" s="41">
        <f t="shared" si="508"/>
        <v>0</v>
      </c>
      <c r="BZ91" s="25">
        <f t="shared" si="508"/>
        <v>1846</v>
      </c>
      <c r="CA91" s="25">
        <f t="shared" si="508"/>
        <v>1846</v>
      </c>
      <c r="CB91" s="41">
        <f>CB92</f>
        <v>0</v>
      </c>
      <c r="CC91" s="41">
        <f t="shared" si="508"/>
        <v>0</v>
      </c>
      <c r="CD91" s="41">
        <f t="shared" si="508"/>
        <v>0</v>
      </c>
      <c r="CE91" s="41">
        <f t="shared" si="508"/>
        <v>10</v>
      </c>
      <c r="CF91" s="25">
        <f t="shared" si="508"/>
        <v>1856</v>
      </c>
      <c r="CG91" s="25">
        <f t="shared" ref="CG91" si="509">CG92</f>
        <v>1856</v>
      </c>
      <c r="CH91" s="41">
        <f>CH92</f>
        <v>0</v>
      </c>
      <c r="CI91" s="41">
        <f t="shared" ref="CI91:DA91" si="510">CI92</f>
        <v>0</v>
      </c>
      <c r="CJ91" s="41">
        <f t="shared" si="510"/>
        <v>0</v>
      </c>
      <c r="CK91" s="41">
        <f t="shared" si="510"/>
        <v>0</v>
      </c>
      <c r="CL91" s="25">
        <f t="shared" si="510"/>
        <v>1856</v>
      </c>
      <c r="CM91" s="25">
        <f t="shared" si="510"/>
        <v>1856</v>
      </c>
      <c r="CN91" s="41">
        <f>CN92</f>
        <v>0</v>
      </c>
      <c r="CO91" s="41">
        <f t="shared" si="510"/>
        <v>0</v>
      </c>
      <c r="CP91" s="41">
        <f t="shared" si="510"/>
        <v>0</v>
      </c>
      <c r="CQ91" s="41">
        <f t="shared" si="510"/>
        <v>0</v>
      </c>
      <c r="CR91" s="25">
        <f t="shared" si="510"/>
        <v>1856</v>
      </c>
      <c r="CS91" s="25">
        <f t="shared" si="510"/>
        <v>1856</v>
      </c>
      <c r="CT91" s="41">
        <f>CT92</f>
        <v>0</v>
      </c>
      <c r="CU91" s="41">
        <f t="shared" si="510"/>
        <v>0</v>
      </c>
      <c r="CV91" s="41">
        <f t="shared" si="510"/>
        <v>0</v>
      </c>
      <c r="CW91" s="41">
        <f t="shared" si="510"/>
        <v>0</v>
      </c>
      <c r="CX91" s="25">
        <f t="shared" si="510"/>
        <v>1856</v>
      </c>
      <c r="CY91" s="25">
        <f t="shared" si="510"/>
        <v>1856</v>
      </c>
      <c r="CZ91" s="25">
        <f t="shared" si="510"/>
        <v>1752</v>
      </c>
      <c r="DA91" s="25">
        <f t="shared" si="510"/>
        <v>1752</v>
      </c>
      <c r="DB91" s="115">
        <f t="shared" ref="DB91:DB162" si="511">CZ91/CX91*100</f>
        <v>94.396551724137936</v>
      </c>
      <c r="DC91" s="115">
        <f t="shared" ref="DC91:DC162" si="512">DA91/CY91*100</f>
        <v>94.396551724137936</v>
      </c>
    </row>
    <row r="92" spans="1:107" s="9" customFormat="1" ht="35.25" customHeight="1" x14ac:dyDescent="0.25">
      <c r="A92" s="30" t="s">
        <v>164</v>
      </c>
      <c r="B92" s="24" t="s">
        <v>50</v>
      </c>
      <c r="C92" s="24" t="s">
        <v>55</v>
      </c>
      <c r="D92" s="26" t="s">
        <v>564</v>
      </c>
      <c r="E92" s="24" t="s">
        <v>163</v>
      </c>
      <c r="F92" s="25">
        <v>1846</v>
      </c>
      <c r="G92" s="25">
        <v>1846</v>
      </c>
      <c r="H92" s="41"/>
      <c r="I92" s="41"/>
      <c r="J92" s="41"/>
      <c r="K92" s="41"/>
      <c r="L92" s="25">
        <f>F92+H92+I92+J92+K92</f>
        <v>1846</v>
      </c>
      <c r="M92" s="25">
        <f>G92+K92</f>
        <v>1846</v>
      </c>
      <c r="N92" s="41"/>
      <c r="O92" s="41"/>
      <c r="P92" s="41"/>
      <c r="Q92" s="41"/>
      <c r="R92" s="25">
        <f>L92+N92+O92+P92+Q92</f>
        <v>1846</v>
      </c>
      <c r="S92" s="25">
        <f>M92+Q92</f>
        <v>1846</v>
      </c>
      <c r="T92" s="41"/>
      <c r="U92" s="41"/>
      <c r="V92" s="41"/>
      <c r="W92" s="41"/>
      <c r="X92" s="25">
        <f>R92+T92+U92+V92+W92</f>
        <v>1846</v>
      </c>
      <c r="Y92" s="25">
        <f>S92+W92</f>
        <v>1846</v>
      </c>
      <c r="Z92" s="41"/>
      <c r="AA92" s="41"/>
      <c r="AB92" s="41"/>
      <c r="AC92" s="41"/>
      <c r="AD92" s="25">
        <f>X92+Z92+AA92+AB92+AC92</f>
        <v>1846</v>
      </c>
      <c r="AE92" s="25">
        <f>Y92+AC92</f>
        <v>1846</v>
      </c>
      <c r="AF92" s="41"/>
      <c r="AG92" s="41"/>
      <c r="AH92" s="41"/>
      <c r="AI92" s="41"/>
      <c r="AJ92" s="25">
        <f>AD92+AF92+AG92+AH92+AI92</f>
        <v>1846</v>
      </c>
      <c r="AK92" s="25">
        <f>AE92+AI92</f>
        <v>1846</v>
      </c>
      <c r="AL92" s="41"/>
      <c r="AM92" s="41"/>
      <c r="AN92" s="41"/>
      <c r="AO92" s="41"/>
      <c r="AP92" s="25">
        <f>AJ92+AL92+AM92+AN92+AO92</f>
        <v>1846</v>
      </c>
      <c r="AQ92" s="25">
        <f>AK92+AO92</f>
        <v>1846</v>
      </c>
      <c r="AR92" s="41"/>
      <c r="AS92" s="41"/>
      <c r="AT92" s="41"/>
      <c r="AU92" s="41"/>
      <c r="AV92" s="25">
        <f>AP92+AR92+AS92+AT92+AU92</f>
        <v>1846</v>
      </c>
      <c r="AW92" s="25">
        <f>AQ92+AU92</f>
        <v>1846</v>
      </c>
      <c r="AX92" s="41"/>
      <c r="AY92" s="41"/>
      <c r="AZ92" s="41"/>
      <c r="BA92" s="41"/>
      <c r="BB92" s="25">
        <f>AV92+AX92+AY92+AZ92+BA92</f>
        <v>1846</v>
      </c>
      <c r="BC92" s="25">
        <f>AW92+BA92</f>
        <v>1846</v>
      </c>
      <c r="BD92" s="41"/>
      <c r="BE92" s="41"/>
      <c r="BF92" s="41"/>
      <c r="BG92" s="41"/>
      <c r="BH92" s="25">
        <f>BB92+BD92+BE92+BF92+BG92</f>
        <v>1846</v>
      </c>
      <c r="BI92" s="25">
        <f>BC92+BG92</f>
        <v>1846</v>
      </c>
      <c r="BJ92" s="41"/>
      <c r="BK92" s="41"/>
      <c r="BL92" s="41"/>
      <c r="BM92" s="41"/>
      <c r="BN92" s="25">
        <f>BH92+BJ92+BK92+BL92+BM92</f>
        <v>1846</v>
      </c>
      <c r="BO92" s="25">
        <f>BI92+BM92</f>
        <v>1846</v>
      </c>
      <c r="BP92" s="41"/>
      <c r="BQ92" s="41"/>
      <c r="BR92" s="41"/>
      <c r="BS92" s="41"/>
      <c r="BT92" s="25">
        <f>BN92+BP92+BQ92+BR92+BS92</f>
        <v>1846</v>
      </c>
      <c r="BU92" s="25">
        <f>BO92+BS92</f>
        <v>1846</v>
      </c>
      <c r="BV92" s="41"/>
      <c r="BW92" s="41"/>
      <c r="BX92" s="41"/>
      <c r="BY92" s="41"/>
      <c r="BZ92" s="25">
        <f>BT92+BV92+BW92+BX92+BY92</f>
        <v>1846</v>
      </c>
      <c r="CA92" s="25">
        <f>BU92+BY92</f>
        <v>1846</v>
      </c>
      <c r="CB92" s="41"/>
      <c r="CC92" s="41"/>
      <c r="CD92" s="41"/>
      <c r="CE92" s="41">
        <v>10</v>
      </c>
      <c r="CF92" s="25">
        <f>BZ92+CB92+CC92+CD92+CE92</f>
        <v>1856</v>
      </c>
      <c r="CG92" s="25">
        <f>CA92+CE92</f>
        <v>1856</v>
      </c>
      <c r="CH92" s="41"/>
      <c r="CI92" s="41"/>
      <c r="CJ92" s="41"/>
      <c r="CK92" s="41"/>
      <c r="CL92" s="25">
        <f>CF92+CH92+CI92+CJ92+CK92</f>
        <v>1856</v>
      </c>
      <c r="CM92" s="25">
        <f>CG92+CK92</f>
        <v>1856</v>
      </c>
      <c r="CN92" s="41"/>
      <c r="CO92" s="41"/>
      <c r="CP92" s="41"/>
      <c r="CQ92" s="41"/>
      <c r="CR92" s="25">
        <f>CL92+CN92+CO92+CP92+CQ92</f>
        <v>1856</v>
      </c>
      <c r="CS92" s="25">
        <f>CM92+CQ92</f>
        <v>1856</v>
      </c>
      <c r="CT92" s="41"/>
      <c r="CU92" s="41"/>
      <c r="CV92" s="41"/>
      <c r="CW92" s="41"/>
      <c r="CX92" s="25">
        <f>CR92+CT92+CU92+CV92+CW92</f>
        <v>1856</v>
      </c>
      <c r="CY92" s="25">
        <f>CS92+CW92</f>
        <v>1856</v>
      </c>
      <c r="CZ92" s="25">
        <v>1752</v>
      </c>
      <c r="DA92" s="25">
        <v>1752</v>
      </c>
      <c r="DB92" s="115">
        <f t="shared" si="511"/>
        <v>94.396551724137936</v>
      </c>
      <c r="DC92" s="115">
        <f t="shared" si="512"/>
        <v>94.396551724137936</v>
      </c>
    </row>
    <row r="93" spans="1:107" s="9" customFormat="1" ht="33" x14ac:dyDescent="0.25">
      <c r="A93" s="30" t="s">
        <v>547</v>
      </c>
      <c r="B93" s="24" t="s">
        <v>50</v>
      </c>
      <c r="C93" s="24" t="s">
        <v>55</v>
      </c>
      <c r="D93" s="26" t="s">
        <v>564</v>
      </c>
      <c r="E93" s="24" t="s">
        <v>80</v>
      </c>
      <c r="F93" s="25">
        <f t="shared" ref="F93:G93" si="513">F94</f>
        <v>14</v>
      </c>
      <c r="G93" s="25">
        <f t="shared" si="513"/>
        <v>14</v>
      </c>
      <c r="H93" s="41">
        <f>H94</f>
        <v>0</v>
      </c>
      <c r="I93" s="41">
        <f t="shared" ref="I93:M93" si="514">I94</f>
        <v>0</v>
      </c>
      <c r="J93" s="41">
        <f t="shared" si="514"/>
        <v>0</v>
      </c>
      <c r="K93" s="41">
        <f t="shared" si="514"/>
        <v>0</v>
      </c>
      <c r="L93" s="25">
        <f t="shared" si="514"/>
        <v>14</v>
      </c>
      <c r="M93" s="25">
        <f t="shared" si="514"/>
        <v>14</v>
      </c>
      <c r="N93" s="41">
        <f>N94</f>
        <v>0</v>
      </c>
      <c r="O93" s="41">
        <f t="shared" ref="O93" si="515">O94</f>
        <v>0</v>
      </c>
      <c r="P93" s="41">
        <f t="shared" ref="P93" si="516">P94</f>
        <v>0</v>
      </c>
      <c r="Q93" s="41">
        <f t="shared" ref="Q93" si="517">Q94</f>
        <v>0</v>
      </c>
      <c r="R93" s="25">
        <f t="shared" ref="R93" si="518">R94</f>
        <v>14</v>
      </c>
      <c r="S93" s="25">
        <f t="shared" ref="S93" si="519">S94</f>
        <v>14</v>
      </c>
      <c r="T93" s="41">
        <f>T94</f>
        <v>0</v>
      </c>
      <c r="U93" s="41">
        <f t="shared" ref="U93:CF93" si="520">U94</f>
        <v>0</v>
      </c>
      <c r="V93" s="41">
        <f t="shared" si="520"/>
        <v>0</v>
      </c>
      <c r="W93" s="41">
        <f t="shared" si="520"/>
        <v>0</v>
      </c>
      <c r="X93" s="25">
        <f t="shared" si="520"/>
        <v>14</v>
      </c>
      <c r="Y93" s="25">
        <f t="shared" si="520"/>
        <v>14</v>
      </c>
      <c r="Z93" s="41">
        <f>Z94</f>
        <v>0</v>
      </c>
      <c r="AA93" s="41">
        <f t="shared" si="520"/>
        <v>0</v>
      </c>
      <c r="AB93" s="41">
        <f t="shared" si="520"/>
        <v>0</v>
      </c>
      <c r="AC93" s="41">
        <f t="shared" si="520"/>
        <v>0</v>
      </c>
      <c r="AD93" s="25">
        <f t="shared" si="520"/>
        <v>14</v>
      </c>
      <c r="AE93" s="25">
        <f t="shared" si="520"/>
        <v>14</v>
      </c>
      <c r="AF93" s="41">
        <f>AF94</f>
        <v>0</v>
      </c>
      <c r="AG93" s="41">
        <f t="shared" si="520"/>
        <v>0</v>
      </c>
      <c r="AH93" s="41">
        <f t="shared" si="520"/>
        <v>0</v>
      </c>
      <c r="AI93" s="41">
        <f t="shared" si="520"/>
        <v>0</v>
      </c>
      <c r="AJ93" s="25">
        <f t="shared" si="520"/>
        <v>14</v>
      </c>
      <c r="AK93" s="25">
        <f t="shared" si="520"/>
        <v>14</v>
      </c>
      <c r="AL93" s="41">
        <f>AL94</f>
        <v>0</v>
      </c>
      <c r="AM93" s="41">
        <f t="shared" si="520"/>
        <v>0</v>
      </c>
      <c r="AN93" s="41">
        <f t="shared" si="520"/>
        <v>0</v>
      </c>
      <c r="AO93" s="41">
        <f t="shared" si="520"/>
        <v>0</v>
      </c>
      <c r="AP93" s="25">
        <f t="shared" si="520"/>
        <v>14</v>
      </c>
      <c r="AQ93" s="25">
        <f t="shared" si="520"/>
        <v>14</v>
      </c>
      <c r="AR93" s="41">
        <f>AR94</f>
        <v>0</v>
      </c>
      <c r="AS93" s="41">
        <f t="shared" si="520"/>
        <v>0</v>
      </c>
      <c r="AT93" s="41">
        <f t="shared" si="520"/>
        <v>0</v>
      </c>
      <c r="AU93" s="41">
        <f t="shared" si="520"/>
        <v>0</v>
      </c>
      <c r="AV93" s="25">
        <f t="shared" si="520"/>
        <v>14</v>
      </c>
      <c r="AW93" s="25">
        <f t="shared" si="520"/>
        <v>14</v>
      </c>
      <c r="AX93" s="41">
        <f>AX94</f>
        <v>0</v>
      </c>
      <c r="AY93" s="41">
        <f t="shared" si="520"/>
        <v>0</v>
      </c>
      <c r="AZ93" s="41">
        <f t="shared" si="520"/>
        <v>0</v>
      </c>
      <c r="BA93" s="41">
        <f t="shared" si="520"/>
        <v>0</v>
      </c>
      <c r="BB93" s="25">
        <f t="shared" si="520"/>
        <v>14</v>
      </c>
      <c r="BC93" s="25">
        <f t="shared" si="520"/>
        <v>14</v>
      </c>
      <c r="BD93" s="41">
        <f>BD94</f>
        <v>0</v>
      </c>
      <c r="BE93" s="41">
        <f t="shared" si="520"/>
        <v>0</v>
      </c>
      <c r="BF93" s="41">
        <f t="shared" si="520"/>
        <v>0</v>
      </c>
      <c r="BG93" s="41">
        <f t="shared" si="520"/>
        <v>0</v>
      </c>
      <c r="BH93" s="25">
        <f t="shared" si="520"/>
        <v>14</v>
      </c>
      <c r="BI93" s="25">
        <f t="shared" si="520"/>
        <v>14</v>
      </c>
      <c r="BJ93" s="41">
        <f>BJ94</f>
        <v>0</v>
      </c>
      <c r="BK93" s="41">
        <f t="shared" si="520"/>
        <v>0</v>
      </c>
      <c r="BL93" s="41">
        <f t="shared" si="520"/>
        <v>0</v>
      </c>
      <c r="BM93" s="41">
        <f t="shared" si="520"/>
        <v>0</v>
      </c>
      <c r="BN93" s="25">
        <f t="shared" si="520"/>
        <v>14</v>
      </c>
      <c r="BO93" s="25">
        <f t="shared" si="520"/>
        <v>14</v>
      </c>
      <c r="BP93" s="41">
        <f>BP94</f>
        <v>0</v>
      </c>
      <c r="BQ93" s="41">
        <f t="shared" si="520"/>
        <v>0</v>
      </c>
      <c r="BR93" s="41">
        <f t="shared" si="520"/>
        <v>0</v>
      </c>
      <c r="BS93" s="41">
        <f t="shared" si="520"/>
        <v>0</v>
      </c>
      <c r="BT93" s="25">
        <f t="shared" si="520"/>
        <v>14</v>
      </c>
      <c r="BU93" s="25">
        <f t="shared" si="520"/>
        <v>14</v>
      </c>
      <c r="BV93" s="41">
        <f>BV94</f>
        <v>0</v>
      </c>
      <c r="BW93" s="41">
        <f t="shared" si="520"/>
        <v>0</v>
      </c>
      <c r="BX93" s="41">
        <f t="shared" si="520"/>
        <v>0</v>
      </c>
      <c r="BY93" s="41">
        <f t="shared" si="520"/>
        <v>0</v>
      </c>
      <c r="BZ93" s="25">
        <f t="shared" si="520"/>
        <v>14</v>
      </c>
      <c r="CA93" s="25">
        <f t="shared" si="520"/>
        <v>14</v>
      </c>
      <c r="CB93" s="41">
        <f>CB94</f>
        <v>0</v>
      </c>
      <c r="CC93" s="41">
        <f t="shared" si="520"/>
        <v>0</v>
      </c>
      <c r="CD93" s="41">
        <f t="shared" si="520"/>
        <v>0</v>
      </c>
      <c r="CE93" s="41">
        <f t="shared" si="520"/>
        <v>-10</v>
      </c>
      <c r="CF93" s="25">
        <f t="shared" si="520"/>
        <v>4</v>
      </c>
      <c r="CG93" s="25">
        <f t="shared" ref="CG93" si="521">CG94</f>
        <v>4</v>
      </c>
      <c r="CH93" s="41">
        <f>CH94</f>
        <v>0</v>
      </c>
      <c r="CI93" s="41">
        <f t="shared" ref="CI93:DA93" si="522">CI94</f>
        <v>0</v>
      </c>
      <c r="CJ93" s="41">
        <f t="shared" si="522"/>
        <v>0</v>
      </c>
      <c r="CK93" s="41">
        <f t="shared" si="522"/>
        <v>0</v>
      </c>
      <c r="CL93" s="25">
        <f t="shared" si="522"/>
        <v>4</v>
      </c>
      <c r="CM93" s="25">
        <f t="shared" si="522"/>
        <v>4</v>
      </c>
      <c r="CN93" s="41">
        <f>CN94</f>
        <v>0</v>
      </c>
      <c r="CO93" s="41">
        <f t="shared" si="522"/>
        <v>0</v>
      </c>
      <c r="CP93" s="41">
        <f t="shared" si="522"/>
        <v>0</v>
      </c>
      <c r="CQ93" s="41">
        <f t="shared" si="522"/>
        <v>0</v>
      </c>
      <c r="CR93" s="25">
        <f t="shared" si="522"/>
        <v>4</v>
      </c>
      <c r="CS93" s="25">
        <f t="shared" si="522"/>
        <v>4</v>
      </c>
      <c r="CT93" s="41">
        <f>CT94</f>
        <v>0</v>
      </c>
      <c r="CU93" s="41">
        <f t="shared" si="522"/>
        <v>0</v>
      </c>
      <c r="CV93" s="41">
        <f t="shared" si="522"/>
        <v>0</v>
      </c>
      <c r="CW93" s="41">
        <f t="shared" si="522"/>
        <v>0</v>
      </c>
      <c r="CX93" s="25">
        <f t="shared" si="522"/>
        <v>4</v>
      </c>
      <c r="CY93" s="25">
        <f t="shared" si="522"/>
        <v>4</v>
      </c>
      <c r="CZ93" s="25">
        <f t="shared" si="522"/>
        <v>3</v>
      </c>
      <c r="DA93" s="25">
        <f t="shared" si="522"/>
        <v>3</v>
      </c>
      <c r="DB93" s="115">
        <f t="shared" si="511"/>
        <v>75</v>
      </c>
      <c r="DC93" s="115">
        <f t="shared" si="512"/>
        <v>75</v>
      </c>
    </row>
    <row r="94" spans="1:107" s="9" customFormat="1" ht="35.25" customHeight="1" x14ac:dyDescent="0.25">
      <c r="A94" s="30" t="s">
        <v>166</v>
      </c>
      <c r="B94" s="24" t="s">
        <v>50</v>
      </c>
      <c r="C94" s="24" t="s">
        <v>55</v>
      </c>
      <c r="D94" s="26" t="s">
        <v>564</v>
      </c>
      <c r="E94" s="24" t="s">
        <v>165</v>
      </c>
      <c r="F94" s="25">
        <v>14</v>
      </c>
      <c r="G94" s="25">
        <v>14</v>
      </c>
      <c r="H94" s="41"/>
      <c r="I94" s="41"/>
      <c r="J94" s="41"/>
      <c r="K94" s="41"/>
      <c r="L94" s="25">
        <f>F94+H94+I94+J94+K94</f>
        <v>14</v>
      </c>
      <c r="M94" s="25">
        <f>G94+K94</f>
        <v>14</v>
      </c>
      <c r="N94" s="41"/>
      <c r="O94" s="41"/>
      <c r="P94" s="41"/>
      <c r="Q94" s="41"/>
      <c r="R94" s="25">
        <f>L94+N94+O94+P94+Q94</f>
        <v>14</v>
      </c>
      <c r="S94" s="25">
        <f>M94+Q94</f>
        <v>14</v>
      </c>
      <c r="T94" s="41"/>
      <c r="U94" s="41"/>
      <c r="V94" s="41"/>
      <c r="W94" s="41"/>
      <c r="X94" s="25">
        <f>R94+T94+U94+V94+W94</f>
        <v>14</v>
      </c>
      <c r="Y94" s="25">
        <f>S94+W94</f>
        <v>14</v>
      </c>
      <c r="Z94" s="41"/>
      <c r="AA94" s="41"/>
      <c r="AB94" s="41"/>
      <c r="AC94" s="41"/>
      <c r="AD94" s="25">
        <f>X94+Z94+AA94+AB94+AC94</f>
        <v>14</v>
      </c>
      <c r="AE94" s="25">
        <f>Y94+AC94</f>
        <v>14</v>
      </c>
      <c r="AF94" s="41"/>
      <c r="AG94" s="41"/>
      <c r="AH94" s="41"/>
      <c r="AI94" s="41"/>
      <c r="AJ94" s="25">
        <f>AD94+AF94+AG94+AH94+AI94</f>
        <v>14</v>
      </c>
      <c r="AK94" s="25">
        <f>AE94+AI94</f>
        <v>14</v>
      </c>
      <c r="AL94" s="41"/>
      <c r="AM94" s="41"/>
      <c r="AN94" s="41"/>
      <c r="AO94" s="41"/>
      <c r="AP94" s="25">
        <f>AJ94+AL94+AM94+AN94+AO94</f>
        <v>14</v>
      </c>
      <c r="AQ94" s="25">
        <f>AK94+AO94</f>
        <v>14</v>
      </c>
      <c r="AR94" s="41"/>
      <c r="AS94" s="41"/>
      <c r="AT94" s="41"/>
      <c r="AU94" s="41"/>
      <c r="AV94" s="25">
        <f>AP94+AR94+AS94+AT94+AU94</f>
        <v>14</v>
      </c>
      <c r="AW94" s="25">
        <f>AQ94+AU94</f>
        <v>14</v>
      </c>
      <c r="AX94" s="41"/>
      <c r="AY94" s="41"/>
      <c r="AZ94" s="41"/>
      <c r="BA94" s="41"/>
      <c r="BB94" s="25">
        <f>AV94+AX94+AY94+AZ94+BA94</f>
        <v>14</v>
      </c>
      <c r="BC94" s="25">
        <f>AW94+BA94</f>
        <v>14</v>
      </c>
      <c r="BD94" s="41"/>
      <c r="BE94" s="41"/>
      <c r="BF94" s="41"/>
      <c r="BG94" s="41"/>
      <c r="BH94" s="25">
        <f>BB94+BD94+BE94+BF94+BG94</f>
        <v>14</v>
      </c>
      <c r="BI94" s="25">
        <f>BC94+BG94</f>
        <v>14</v>
      </c>
      <c r="BJ94" s="41"/>
      <c r="BK94" s="41"/>
      <c r="BL94" s="41"/>
      <c r="BM94" s="41"/>
      <c r="BN94" s="25">
        <f>BH94+BJ94+BK94+BL94+BM94</f>
        <v>14</v>
      </c>
      <c r="BO94" s="25">
        <f>BI94+BM94</f>
        <v>14</v>
      </c>
      <c r="BP94" s="41"/>
      <c r="BQ94" s="41"/>
      <c r="BR94" s="41"/>
      <c r="BS94" s="41"/>
      <c r="BT94" s="25">
        <f>BN94+BP94+BQ94+BR94+BS94</f>
        <v>14</v>
      </c>
      <c r="BU94" s="25">
        <f>BO94+BS94</f>
        <v>14</v>
      </c>
      <c r="BV94" s="41"/>
      <c r="BW94" s="41"/>
      <c r="BX94" s="41"/>
      <c r="BY94" s="41"/>
      <c r="BZ94" s="25">
        <f>BT94+BV94+BW94+BX94+BY94</f>
        <v>14</v>
      </c>
      <c r="CA94" s="25">
        <f>BU94+BY94</f>
        <v>14</v>
      </c>
      <c r="CB94" s="41"/>
      <c r="CC94" s="41"/>
      <c r="CD94" s="41"/>
      <c r="CE94" s="41">
        <v>-10</v>
      </c>
      <c r="CF94" s="25">
        <f>BZ94+CB94+CC94+CD94+CE94</f>
        <v>4</v>
      </c>
      <c r="CG94" s="25">
        <f>CA94+CE94</f>
        <v>4</v>
      </c>
      <c r="CH94" s="41"/>
      <c r="CI94" s="41"/>
      <c r="CJ94" s="41"/>
      <c r="CK94" s="41"/>
      <c r="CL94" s="25">
        <f>CF94+CH94+CI94+CJ94+CK94</f>
        <v>4</v>
      </c>
      <c r="CM94" s="25">
        <f>CG94+CK94</f>
        <v>4</v>
      </c>
      <c r="CN94" s="41"/>
      <c r="CO94" s="41"/>
      <c r="CP94" s="41"/>
      <c r="CQ94" s="41"/>
      <c r="CR94" s="25">
        <f>CL94+CN94+CO94+CP94+CQ94</f>
        <v>4</v>
      </c>
      <c r="CS94" s="25">
        <f>CM94+CQ94</f>
        <v>4</v>
      </c>
      <c r="CT94" s="41"/>
      <c r="CU94" s="41"/>
      <c r="CV94" s="41"/>
      <c r="CW94" s="41"/>
      <c r="CX94" s="25">
        <f>CR94+CT94+CU94+CV94+CW94</f>
        <v>4</v>
      </c>
      <c r="CY94" s="25">
        <f>CS94+CW94</f>
        <v>4</v>
      </c>
      <c r="CZ94" s="25">
        <v>3</v>
      </c>
      <c r="DA94" s="25">
        <v>3</v>
      </c>
      <c r="DB94" s="115">
        <f t="shared" si="511"/>
        <v>75</v>
      </c>
      <c r="DC94" s="115">
        <f t="shared" si="512"/>
        <v>75</v>
      </c>
    </row>
    <row r="95" spans="1:107" s="9" customFormat="1" ht="33" hidden="1" x14ac:dyDescent="0.25">
      <c r="A95" s="30" t="s">
        <v>689</v>
      </c>
      <c r="B95" s="24" t="s">
        <v>50</v>
      </c>
      <c r="C95" s="24" t="s">
        <v>55</v>
      </c>
      <c r="D95" s="26" t="s">
        <v>690</v>
      </c>
      <c r="E95" s="24"/>
      <c r="F95" s="25"/>
      <c r="G95" s="25"/>
      <c r="H95" s="41"/>
      <c r="I95" s="41"/>
      <c r="J95" s="41"/>
      <c r="K95" s="41"/>
      <c r="L95" s="25"/>
      <c r="M95" s="25"/>
      <c r="N95" s="41">
        <f>N96</f>
        <v>0</v>
      </c>
      <c r="O95" s="41">
        <f t="shared" ref="O95:AD96" si="523">O96</f>
        <v>0</v>
      </c>
      <c r="P95" s="41">
        <f t="shared" si="523"/>
        <v>0</v>
      </c>
      <c r="Q95" s="25">
        <f t="shared" si="523"/>
        <v>25</v>
      </c>
      <c r="R95" s="25">
        <f t="shared" si="523"/>
        <v>25</v>
      </c>
      <c r="S95" s="25">
        <f t="shared" si="523"/>
        <v>25</v>
      </c>
      <c r="T95" s="41">
        <f>T96</f>
        <v>0</v>
      </c>
      <c r="U95" s="41">
        <f t="shared" si="523"/>
        <v>0</v>
      </c>
      <c r="V95" s="41">
        <f t="shared" si="523"/>
        <v>0</v>
      </c>
      <c r="W95" s="25">
        <f t="shared" si="523"/>
        <v>0</v>
      </c>
      <c r="X95" s="25">
        <f t="shared" si="523"/>
        <v>25</v>
      </c>
      <c r="Y95" s="25">
        <f t="shared" si="523"/>
        <v>25</v>
      </c>
      <c r="Z95" s="41">
        <f>Z96</f>
        <v>0</v>
      </c>
      <c r="AA95" s="41">
        <f t="shared" si="523"/>
        <v>0</v>
      </c>
      <c r="AB95" s="41">
        <f t="shared" si="523"/>
        <v>0</v>
      </c>
      <c r="AC95" s="25">
        <f t="shared" si="523"/>
        <v>0</v>
      </c>
      <c r="AD95" s="25">
        <f t="shared" si="523"/>
        <v>25</v>
      </c>
      <c r="AE95" s="25">
        <f t="shared" ref="AA95:AE96" si="524">AE96</f>
        <v>25</v>
      </c>
      <c r="AF95" s="41">
        <f>AF96</f>
        <v>0</v>
      </c>
      <c r="AG95" s="41">
        <f t="shared" ref="AG95:AV96" si="525">AG96</f>
        <v>0</v>
      </c>
      <c r="AH95" s="41">
        <f t="shared" si="525"/>
        <v>0</v>
      </c>
      <c r="AI95" s="25">
        <f t="shared" si="525"/>
        <v>0</v>
      </c>
      <c r="AJ95" s="25">
        <f t="shared" si="525"/>
        <v>25</v>
      </c>
      <c r="AK95" s="25">
        <f t="shared" si="525"/>
        <v>25</v>
      </c>
      <c r="AL95" s="41">
        <f>AL96</f>
        <v>0</v>
      </c>
      <c r="AM95" s="41">
        <f t="shared" si="525"/>
        <v>0</v>
      </c>
      <c r="AN95" s="41">
        <f t="shared" si="525"/>
        <v>0</v>
      </c>
      <c r="AO95" s="25">
        <f t="shared" si="525"/>
        <v>0</v>
      </c>
      <c r="AP95" s="25">
        <f t="shared" si="525"/>
        <v>25</v>
      </c>
      <c r="AQ95" s="25">
        <f t="shared" si="525"/>
        <v>25</v>
      </c>
      <c r="AR95" s="41">
        <f>AR96</f>
        <v>0</v>
      </c>
      <c r="AS95" s="41">
        <f t="shared" si="525"/>
        <v>0</v>
      </c>
      <c r="AT95" s="41">
        <f t="shared" si="525"/>
        <v>0</v>
      </c>
      <c r="AU95" s="25">
        <f t="shared" si="525"/>
        <v>0</v>
      </c>
      <c r="AV95" s="25">
        <f t="shared" si="525"/>
        <v>25</v>
      </c>
      <c r="AW95" s="25">
        <f t="shared" ref="AS95:AW96" si="526">AW96</f>
        <v>25</v>
      </c>
      <c r="AX95" s="41">
        <f>AX96</f>
        <v>0</v>
      </c>
      <c r="AY95" s="41">
        <f t="shared" ref="AY95:BN96" si="527">AY96</f>
        <v>0</v>
      </c>
      <c r="AZ95" s="41">
        <f t="shared" si="527"/>
        <v>0</v>
      </c>
      <c r="BA95" s="25">
        <f t="shared" si="527"/>
        <v>0</v>
      </c>
      <c r="BB95" s="25">
        <f t="shared" si="527"/>
        <v>25</v>
      </c>
      <c r="BC95" s="25">
        <f t="shared" si="527"/>
        <v>25</v>
      </c>
      <c r="BD95" s="41">
        <f>BD96</f>
        <v>0</v>
      </c>
      <c r="BE95" s="41">
        <f t="shared" si="527"/>
        <v>0</v>
      </c>
      <c r="BF95" s="41">
        <f t="shared" si="527"/>
        <v>0</v>
      </c>
      <c r="BG95" s="25">
        <f t="shared" si="527"/>
        <v>0</v>
      </c>
      <c r="BH95" s="25">
        <f t="shared" si="527"/>
        <v>25</v>
      </c>
      <c r="BI95" s="25">
        <f t="shared" si="527"/>
        <v>25</v>
      </c>
      <c r="BJ95" s="41">
        <f>BJ96</f>
        <v>0</v>
      </c>
      <c r="BK95" s="41">
        <f t="shared" si="527"/>
        <v>0</v>
      </c>
      <c r="BL95" s="41">
        <f t="shared" si="527"/>
        <v>0</v>
      </c>
      <c r="BM95" s="25">
        <f t="shared" si="527"/>
        <v>0</v>
      </c>
      <c r="BN95" s="25">
        <f t="shared" si="527"/>
        <v>25</v>
      </c>
      <c r="BO95" s="25">
        <f t="shared" ref="BK95:BO96" si="528">BO96</f>
        <v>25</v>
      </c>
      <c r="BP95" s="41">
        <f>BP96</f>
        <v>0</v>
      </c>
      <c r="BQ95" s="41">
        <f t="shared" ref="BQ95:CA96" si="529">BQ96</f>
        <v>0</v>
      </c>
      <c r="BR95" s="41">
        <f t="shared" si="529"/>
        <v>0</v>
      </c>
      <c r="BS95" s="25">
        <f t="shared" si="529"/>
        <v>0</v>
      </c>
      <c r="BT95" s="25">
        <f t="shared" si="529"/>
        <v>25</v>
      </c>
      <c r="BU95" s="25">
        <f t="shared" si="529"/>
        <v>25</v>
      </c>
      <c r="BV95" s="41">
        <f>BV96</f>
        <v>0</v>
      </c>
      <c r="BW95" s="41">
        <f t="shared" ref="BW95:BY95" si="530">BW96</f>
        <v>0</v>
      </c>
      <c r="BX95" s="41">
        <f t="shared" si="530"/>
        <v>0</v>
      </c>
      <c r="BY95" s="41">
        <f t="shared" si="530"/>
        <v>-25</v>
      </c>
      <c r="BZ95" s="25">
        <f t="shared" si="529"/>
        <v>0</v>
      </c>
      <c r="CA95" s="25">
        <f t="shared" si="529"/>
        <v>0</v>
      </c>
      <c r="CB95" s="41">
        <f>CB96</f>
        <v>0</v>
      </c>
      <c r="CC95" s="41">
        <f t="shared" ref="CC95:CR96" si="531">CC96</f>
        <v>0</v>
      </c>
      <c r="CD95" s="41">
        <f t="shared" si="531"/>
        <v>0</v>
      </c>
      <c r="CE95" s="41">
        <f t="shared" si="531"/>
        <v>0</v>
      </c>
      <c r="CF95" s="25">
        <f t="shared" si="531"/>
        <v>0</v>
      </c>
      <c r="CG95" s="25">
        <f t="shared" si="531"/>
        <v>0</v>
      </c>
      <c r="CH95" s="41">
        <f>CH96</f>
        <v>0</v>
      </c>
      <c r="CI95" s="41">
        <f t="shared" si="531"/>
        <v>0</v>
      </c>
      <c r="CJ95" s="41">
        <f t="shared" si="531"/>
        <v>0</v>
      </c>
      <c r="CK95" s="41">
        <f t="shared" si="531"/>
        <v>0</v>
      </c>
      <c r="CL95" s="25">
        <f t="shared" si="531"/>
        <v>0</v>
      </c>
      <c r="CM95" s="25">
        <f t="shared" si="531"/>
        <v>0</v>
      </c>
      <c r="CN95" s="41">
        <f>CN96</f>
        <v>0</v>
      </c>
      <c r="CO95" s="41">
        <f t="shared" si="531"/>
        <v>0</v>
      </c>
      <c r="CP95" s="41">
        <f t="shared" si="531"/>
        <v>0</v>
      </c>
      <c r="CQ95" s="41">
        <f t="shared" si="531"/>
        <v>0</v>
      </c>
      <c r="CR95" s="25">
        <f t="shared" si="531"/>
        <v>0</v>
      </c>
      <c r="CS95" s="25">
        <f t="shared" ref="CO95:CS96" si="532">CS96</f>
        <v>0</v>
      </c>
      <c r="CT95" s="41">
        <f>CT96</f>
        <v>0</v>
      </c>
      <c r="CU95" s="41">
        <f t="shared" ref="CU95:CY96" si="533">CU96</f>
        <v>0</v>
      </c>
      <c r="CV95" s="41">
        <f t="shared" si="533"/>
        <v>0</v>
      </c>
      <c r="CW95" s="41">
        <f t="shared" si="533"/>
        <v>0</v>
      </c>
      <c r="CX95" s="25">
        <f t="shared" si="533"/>
        <v>0</v>
      </c>
      <c r="CY95" s="25">
        <f t="shared" si="533"/>
        <v>0</v>
      </c>
      <c r="CZ95" s="41"/>
      <c r="DA95" s="41"/>
      <c r="DB95" s="115" t="e">
        <f t="shared" si="511"/>
        <v>#DIV/0!</v>
      </c>
      <c r="DC95" s="115" t="e">
        <f t="shared" si="512"/>
        <v>#DIV/0!</v>
      </c>
    </row>
    <row r="96" spans="1:107" s="9" customFormat="1" ht="82.5" hidden="1" x14ac:dyDescent="0.25">
      <c r="A96" s="30" t="s">
        <v>551</v>
      </c>
      <c r="B96" s="24" t="s">
        <v>50</v>
      </c>
      <c r="C96" s="24" t="s">
        <v>55</v>
      </c>
      <c r="D96" s="26" t="s">
        <v>690</v>
      </c>
      <c r="E96" s="24" t="s">
        <v>105</v>
      </c>
      <c r="F96" s="25"/>
      <c r="G96" s="25"/>
      <c r="H96" s="41"/>
      <c r="I96" s="41"/>
      <c r="J96" s="41"/>
      <c r="K96" s="41"/>
      <c r="L96" s="25"/>
      <c r="M96" s="25"/>
      <c r="N96" s="41">
        <f>N97</f>
        <v>0</v>
      </c>
      <c r="O96" s="41">
        <f t="shared" si="523"/>
        <v>0</v>
      </c>
      <c r="P96" s="41">
        <f t="shared" si="523"/>
        <v>0</v>
      </c>
      <c r="Q96" s="25">
        <f t="shared" si="523"/>
        <v>25</v>
      </c>
      <c r="R96" s="25">
        <f t="shared" si="523"/>
        <v>25</v>
      </c>
      <c r="S96" s="25">
        <f t="shared" si="523"/>
        <v>25</v>
      </c>
      <c r="T96" s="41">
        <f>T97</f>
        <v>0</v>
      </c>
      <c r="U96" s="41">
        <f t="shared" si="523"/>
        <v>0</v>
      </c>
      <c r="V96" s="41">
        <f t="shared" si="523"/>
        <v>0</v>
      </c>
      <c r="W96" s="25">
        <f t="shared" si="523"/>
        <v>0</v>
      </c>
      <c r="X96" s="25">
        <f t="shared" si="523"/>
        <v>25</v>
      </c>
      <c r="Y96" s="25">
        <f t="shared" si="523"/>
        <v>25</v>
      </c>
      <c r="Z96" s="41">
        <f>Z97</f>
        <v>0</v>
      </c>
      <c r="AA96" s="41">
        <f t="shared" si="524"/>
        <v>0</v>
      </c>
      <c r="AB96" s="41">
        <f t="shared" si="524"/>
        <v>0</v>
      </c>
      <c r="AC96" s="25">
        <f t="shared" si="524"/>
        <v>0</v>
      </c>
      <c r="AD96" s="25">
        <f t="shared" si="524"/>
        <v>25</v>
      </c>
      <c r="AE96" s="25">
        <f t="shared" si="524"/>
        <v>25</v>
      </c>
      <c r="AF96" s="41">
        <f>AF97</f>
        <v>0</v>
      </c>
      <c r="AG96" s="41">
        <f t="shared" si="525"/>
        <v>0</v>
      </c>
      <c r="AH96" s="41">
        <f t="shared" si="525"/>
        <v>0</v>
      </c>
      <c r="AI96" s="25">
        <f t="shared" si="525"/>
        <v>0</v>
      </c>
      <c r="AJ96" s="25">
        <f t="shared" si="525"/>
        <v>25</v>
      </c>
      <c r="AK96" s="25">
        <f t="shared" si="525"/>
        <v>25</v>
      </c>
      <c r="AL96" s="41">
        <f>AL97</f>
        <v>0</v>
      </c>
      <c r="AM96" s="41">
        <f t="shared" si="525"/>
        <v>0</v>
      </c>
      <c r="AN96" s="41">
        <f t="shared" si="525"/>
        <v>0</v>
      </c>
      <c r="AO96" s="25">
        <f t="shared" si="525"/>
        <v>0</v>
      </c>
      <c r="AP96" s="25">
        <f t="shared" si="525"/>
        <v>25</v>
      </c>
      <c r="AQ96" s="25">
        <f t="shared" si="525"/>
        <v>25</v>
      </c>
      <c r="AR96" s="41">
        <f>AR97</f>
        <v>0</v>
      </c>
      <c r="AS96" s="41">
        <f t="shared" si="526"/>
        <v>0</v>
      </c>
      <c r="AT96" s="41">
        <f t="shared" si="526"/>
        <v>0</v>
      </c>
      <c r="AU96" s="25">
        <f t="shared" si="526"/>
        <v>0</v>
      </c>
      <c r="AV96" s="25">
        <f t="shared" si="526"/>
        <v>25</v>
      </c>
      <c r="AW96" s="25">
        <f t="shared" si="526"/>
        <v>25</v>
      </c>
      <c r="AX96" s="41">
        <f>AX97</f>
        <v>0</v>
      </c>
      <c r="AY96" s="41">
        <f t="shared" si="527"/>
        <v>0</v>
      </c>
      <c r="AZ96" s="41">
        <f t="shared" si="527"/>
        <v>0</v>
      </c>
      <c r="BA96" s="25">
        <f t="shared" si="527"/>
        <v>0</v>
      </c>
      <c r="BB96" s="25">
        <f t="shared" si="527"/>
        <v>25</v>
      </c>
      <c r="BC96" s="25">
        <f t="shared" si="527"/>
        <v>25</v>
      </c>
      <c r="BD96" s="41">
        <f>BD97</f>
        <v>0</v>
      </c>
      <c r="BE96" s="41">
        <f t="shared" si="527"/>
        <v>0</v>
      </c>
      <c r="BF96" s="41">
        <f t="shared" si="527"/>
        <v>0</v>
      </c>
      <c r="BG96" s="25">
        <f t="shared" si="527"/>
        <v>0</v>
      </c>
      <c r="BH96" s="25">
        <f t="shared" si="527"/>
        <v>25</v>
      </c>
      <c r="BI96" s="25">
        <f t="shared" si="527"/>
        <v>25</v>
      </c>
      <c r="BJ96" s="41">
        <f>BJ97</f>
        <v>0</v>
      </c>
      <c r="BK96" s="41">
        <f t="shared" si="528"/>
        <v>0</v>
      </c>
      <c r="BL96" s="41">
        <f t="shared" si="528"/>
        <v>0</v>
      </c>
      <c r="BM96" s="25">
        <f t="shared" si="528"/>
        <v>0</v>
      </c>
      <c r="BN96" s="25">
        <f t="shared" si="528"/>
        <v>25</v>
      </c>
      <c r="BO96" s="25">
        <f t="shared" si="528"/>
        <v>25</v>
      </c>
      <c r="BP96" s="41">
        <f>BP97</f>
        <v>0</v>
      </c>
      <c r="BQ96" s="41">
        <f t="shared" si="529"/>
        <v>0</v>
      </c>
      <c r="BR96" s="41">
        <f t="shared" si="529"/>
        <v>0</v>
      </c>
      <c r="BS96" s="25">
        <f t="shared" si="529"/>
        <v>0</v>
      </c>
      <c r="BT96" s="25">
        <f t="shared" si="529"/>
        <v>25</v>
      </c>
      <c r="BU96" s="25">
        <f t="shared" si="529"/>
        <v>25</v>
      </c>
      <c r="BV96" s="41">
        <f>BV97</f>
        <v>0</v>
      </c>
      <c r="BW96" s="41">
        <f t="shared" si="529"/>
        <v>0</v>
      </c>
      <c r="BX96" s="41">
        <f t="shared" si="529"/>
        <v>0</v>
      </c>
      <c r="BY96" s="25">
        <f t="shared" si="529"/>
        <v>-25</v>
      </c>
      <c r="BZ96" s="25">
        <f t="shared" si="529"/>
        <v>0</v>
      </c>
      <c r="CA96" s="25">
        <f t="shared" si="529"/>
        <v>0</v>
      </c>
      <c r="CB96" s="41">
        <f>CB97</f>
        <v>0</v>
      </c>
      <c r="CC96" s="41">
        <f t="shared" si="531"/>
        <v>0</v>
      </c>
      <c r="CD96" s="41">
        <f t="shared" si="531"/>
        <v>0</v>
      </c>
      <c r="CE96" s="25">
        <f t="shared" si="531"/>
        <v>0</v>
      </c>
      <c r="CF96" s="25">
        <f t="shared" si="531"/>
        <v>0</v>
      </c>
      <c r="CG96" s="25">
        <f t="shared" si="531"/>
        <v>0</v>
      </c>
      <c r="CH96" s="41">
        <f>CH97</f>
        <v>0</v>
      </c>
      <c r="CI96" s="41">
        <f t="shared" si="531"/>
        <v>0</v>
      </c>
      <c r="CJ96" s="41">
        <f t="shared" si="531"/>
        <v>0</v>
      </c>
      <c r="CK96" s="25">
        <f t="shared" si="531"/>
        <v>0</v>
      </c>
      <c r="CL96" s="25">
        <f t="shared" si="531"/>
        <v>0</v>
      </c>
      <c r="CM96" s="25">
        <f t="shared" si="531"/>
        <v>0</v>
      </c>
      <c r="CN96" s="41">
        <f>CN97</f>
        <v>0</v>
      </c>
      <c r="CO96" s="41">
        <f t="shared" si="532"/>
        <v>0</v>
      </c>
      <c r="CP96" s="41">
        <f t="shared" si="532"/>
        <v>0</v>
      </c>
      <c r="CQ96" s="25">
        <f t="shared" si="532"/>
        <v>0</v>
      </c>
      <c r="CR96" s="25">
        <f t="shared" si="532"/>
        <v>0</v>
      </c>
      <c r="CS96" s="25">
        <f t="shared" si="532"/>
        <v>0</v>
      </c>
      <c r="CT96" s="41">
        <f>CT97</f>
        <v>0</v>
      </c>
      <c r="CU96" s="41">
        <f t="shared" si="533"/>
        <v>0</v>
      </c>
      <c r="CV96" s="41">
        <f t="shared" si="533"/>
        <v>0</v>
      </c>
      <c r="CW96" s="25">
        <f t="shared" si="533"/>
        <v>0</v>
      </c>
      <c r="CX96" s="25">
        <f t="shared" si="533"/>
        <v>0</v>
      </c>
      <c r="CY96" s="25">
        <f t="shared" si="533"/>
        <v>0</v>
      </c>
      <c r="CZ96" s="41"/>
      <c r="DA96" s="41"/>
      <c r="DB96" s="115" t="e">
        <f t="shared" si="511"/>
        <v>#DIV/0!</v>
      </c>
      <c r="DC96" s="115" t="e">
        <f t="shared" si="512"/>
        <v>#DIV/0!</v>
      </c>
    </row>
    <row r="97" spans="1:107" s="9" customFormat="1" ht="33" hidden="1" x14ac:dyDescent="0.25">
      <c r="A97" s="30" t="s">
        <v>164</v>
      </c>
      <c r="B97" s="24" t="s">
        <v>50</v>
      </c>
      <c r="C97" s="24" t="s">
        <v>55</v>
      </c>
      <c r="D97" s="26" t="s">
        <v>690</v>
      </c>
      <c r="E97" s="24" t="s">
        <v>163</v>
      </c>
      <c r="F97" s="25"/>
      <c r="G97" s="25"/>
      <c r="H97" s="41"/>
      <c r="I97" s="41"/>
      <c r="J97" s="41"/>
      <c r="K97" s="41"/>
      <c r="L97" s="25"/>
      <c r="M97" s="25"/>
      <c r="N97" s="41"/>
      <c r="O97" s="41"/>
      <c r="P97" s="41"/>
      <c r="Q97" s="41">
        <v>25</v>
      </c>
      <c r="R97" s="25">
        <f>L97+N97+O97+P97+Q97</f>
        <v>25</v>
      </c>
      <c r="S97" s="25">
        <f>M97+Q97</f>
        <v>25</v>
      </c>
      <c r="T97" s="41"/>
      <c r="U97" s="41"/>
      <c r="V97" s="41"/>
      <c r="W97" s="41"/>
      <c r="X97" s="25">
        <f>R97+T97+U97+V97+W97</f>
        <v>25</v>
      </c>
      <c r="Y97" s="25">
        <f>S97+W97</f>
        <v>25</v>
      </c>
      <c r="Z97" s="41"/>
      <c r="AA97" s="41"/>
      <c r="AB97" s="41"/>
      <c r="AC97" s="41"/>
      <c r="AD97" s="25">
        <f>X97+Z97+AA97+AB97+AC97</f>
        <v>25</v>
      </c>
      <c r="AE97" s="25">
        <f>Y97+AC97</f>
        <v>25</v>
      </c>
      <c r="AF97" s="41"/>
      <c r="AG97" s="41"/>
      <c r="AH97" s="41"/>
      <c r="AI97" s="41"/>
      <c r="AJ97" s="25">
        <f>AD97+AF97+AG97+AH97+AI97</f>
        <v>25</v>
      </c>
      <c r="AK97" s="25">
        <f>AE97+AI97</f>
        <v>25</v>
      </c>
      <c r="AL97" s="41"/>
      <c r="AM97" s="41"/>
      <c r="AN97" s="41"/>
      <c r="AO97" s="41"/>
      <c r="AP97" s="25">
        <f>AJ97+AL97+AM97+AN97+AO97</f>
        <v>25</v>
      </c>
      <c r="AQ97" s="25">
        <f>AK97+AO97</f>
        <v>25</v>
      </c>
      <c r="AR97" s="41"/>
      <c r="AS97" s="41"/>
      <c r="AT97" s="41"/>
      <c r="AU97" s="41"/>
      <c r="AV97" s="25">
        <f>AP97+AR97+AS97+AT97+AU97</f>
        <v>25</v>
      </c>
      <c r="AW97" s="25">
        <f>AQ97+AU97</f>
        <v>25</v>
      </c>
      <c r="AX97" s="41"/>
      <c r="AY97" s="41"/>
      <c r="AZ97" s="41"/>
      <c r="BA97" s="41"/>
      <c r="BB97" s="25">
        <f>AV97+AX97+AY97+AZ97+BA97</f>
        <v>25</v>
      </c>
      <c r="BC97" s="25">
        <f>AW97+BA97</f>
        <v>25</v>
      </c>
      <c r="BD97" s="41"/>
      <c r="BE97" s="41"/>
      <c r="BF97" s="41"/>
      <c r="BG97" s="41"/>
      <c r="BH97" s="25">
        <f>BB97+BD97+BE97+BF97+BG97</f>
        <v>25</v>
      </c>
      <c r="BI97" s="25">
        <f>BC97+BG97</f>
        <v>25</v>
      </c>
      <c r="BJ97" s="41"/>
      <c r="BK97" s="41"/>
      <c r="BL97" s="41"/>
      <c r="BM97" s="41"/>
      <c r="BN97" s="25">
        <f>BH97+BJ97+BK97+BL97+BM97</f>
        <v>25</v>
      </c>
      <c r="BO97" s="25">
        <f>BI97+BM97</f>
        <v>25</v>
      </c>
      <c r="BP97" s="41"/>
      <c r="BQ97" s="41"/>
      <c r="BR97" s="41"/>
      <c r="BS97" s="41"/>
      <c r="BT97" s="25">
        <f>BN97+BP97+BQ97+BR97+BS97</f>
        <v>25</v>
      </c>
      <c r="BU97" s="25">
        <f>BO97+BS97</f>
        <v>25</v>
      </c>
      <c r="BV97" s="41"/>
      <c r="BW97" s="41"/>
      <c r="BX97" s="41"/>
      <c r="BY97" s="41">
        <v>-25</v>
      </c>
      <c r="BZ97" s="25">
        <f>BT97+BV97+BW97+BX97+BY97</f>
        <v>0</v>
      </c>
      <c r="CA97" s="25">
        <f>BU97+BY97</f>
        <v>0</v>
      </c>
      <c r="CB97" s="41"/>
      <c r="CC97" s="41"/>
      <c r="CD97" s="41"/>
      <c r="CE97" s="41"/>
      <c r="CF97" s="25">
        <f>BZ97+CB97+CC97+CD97+CE97</f>
        <v>0</v>
      </c>
      <c r="CG97" s="25">
        <f>CA97+CE97</f>
        <v>0</v>
      </c>
      <c r="CH97" s="41"/>
      <c r="CI97" s="41"/>
      <c r="CJ97" s="41"/>
      <c r="CK97" s="41"/>
      <c r="CL97" s="25">
        <f>CF97+CH97+CI97+CJ97+CK97</f>
        <v>0</v>
      </c>
      <c r="CM97" s="25">
        <f>CG97+CK97</f>
        <v>0</v>
      </c>
      <c r="CN97" s="41"/>
      <c r="CO97" s="41"/>
      <c r="CP97" s="41"/>
      <c r="CQ97" s="41"/>
      <c r="CR97" s="25">
        <f>CL97+CN97+CO97+CP97+CQ97</f>
        <v>0</v>
      </c>
      <c r="CS97" s="25">
        <f>CM97+CQ97</f>
        <v>0</v>
      </c>
      <c r="CT97" s="41"/>
      <c r="CU97" s="41"/>
      <c r="CV97" s="41"/>
      <c r="CW97" s="41"/>
      <c r="CX97" s="25">
        <f>CR97+CT97+CU97+CV97+CW97</f>
        <v>0</v>
      </c>
      <c r="CY97" s="25">
        <f>CS97+CW97</f>
        <v>0</v>
      </c>
      <c r="CZ97" s="41"/>
      <c r="DA97" s="41"/>
      <c r="DB97" s="115" t="e">
        <f t="shared" si="511"/>
        <v>#DIV/0!</v>
      </c>
      <c r="DC97" s="115" t="e">
        <f t="shared" si="512"/>
        <v>#DIV/0!</v>
      </c>
    </row>
    <row r="98" spans="1:107" s="9" customFormat="1" ht="33" x14ac:dyDescent="0.25">
      <c r="A98" s="30" t="s">
        <v>801</v>
      </c>
      <c r="B98" s="24" t="s">
        <v>50</v>
      </c>
      <c r="C98" s="24" t="s">
        <v>55</v>
      </c>
      <c r="D98" s="26" t="s">
        <v>800</v>
      </c>
      <c r="E98" s="24"/>
      <c r="F98" s="25"/>
      <c r="G98" s="25"/>
      <c r="H98" s="41"/>
      <c r="I98" s="41"/>
      <c r="J98" s="41"/>
      <c r="K98" s="41"/>
      <c r="L98" s="25"/>
      <c r="M98" s="25"/>
      <c r="N98" s="41"/>
      <c r="O98" s="41"/>
      <c r="P98" s="41"/>
      <c r="Q98" s="41"/>
      <c r="R98" s="25"/>
      <c r="S98" s="25"/>
      <c r="T98" s="41"/>
      <c r="U98" s="41"/>
      <c r="V98" s="41"/>
      <c r="W98" s="41"/>
      <c r="X98" s="25"/>
      <c r="Y98" s="25"/>
      <c r="Z98" s="41"/>
      <c r="AA98" s="41"/>
      <c r="AB98" s="41"/>
      <c r="AC98" s="41"/>
      <c r="AD98" s="25"/>
      <c r="AE98" s="25"/>
      <c r="AF98" s="41"/>
      <c r="AG98" s="41"/>
      <c r="AH98" s="41"/>
      <c r="AI98" s="41"/>
      <c r="AJ98" s="25"/>
      <c r="AK98" s="25"/>
      <c r="AL98" s="41"/>
      <c r="AM98" s="41"/>
      <c r="AN98" s="41"/>
      <c r="AO98" s="41"/>
      <c r="AP98" s="25"/>
      <c r="AQ98" s="25"/>
      <c r="AR98" s="41"/>
      <c r="AS98" s="41"/>
      <c r="AT98" s="41"/>
      <c r="AU98" s="41"/>
      <c r="AV98" s="25"/>
      <c r="AW98" s="25"/>
      <c r="AX98" s="41"/>
      <c r="AY98" s="41"/>
      <c r="AZ98" s="41"/>
      <c r="BA98" s="41"/>
      <c r="BB98" s="25"/>
      <c r="BC98" s="25"/>
      <c r="BD98" s="41"/>
      <c r="BE98" s="41"/>
      <c r="BF98" s="41"/>
      <c r="BG98" s="41"/>
      <c r="BH98" s="25"/>
      <c r="BI98" s="25"/>
      <c r="BJ98" s="41"/>
      <c r="BK98" s="41"/>
      <c r="BL98" s="41"/>
      <c r="BM98" s="41"/>
      <c r="BN98" s="25"/>
      <c r="BO98" s="25"/>
      <c r="BP98" s="41"/>
      <c r="BQ98" s="41"/>
      <c r="BR98" s="41"/>
      <c r="BS98" s="41"/>
      <c r="BT98" s="25"/>
      <c r="BU98" s="25"/>
      <c r="BV98" s="41">
        <f>BV99</f>
        <v>0</v>
      </c>
      <c r="BW98" s="41"/>
      <c r="BX98" s="41">
        <f t="shared" ref="BW98:CA99" si="534">BX99</f>
        <v>0</v>
      </c>
      <c r="BY98" s="41">
        <f t="shared" si="534"/>
        <v>25</v>
      </c>
      <c r="BZ98" s="25">
        <f>BT98+BV98+BW98+BX98+BY98</f>
        <v>25</v>
      </c>
      <c r="CA98" s="25">
        <f>BU98+BY98</f>
        <v>25</v>
      </c>
      <c r="CB98" s="41">
        <f>CB99</f>
        <v>0</v>
      </c>
      <c r="CC98" s="41"/>
      <c r="CD98" s="41">
        <f t="shared" ref="CC98:CG99" si="535">CD99</f>
        <v>0</v>
      </c>
      <c r="CE98" s="41">
        <f t="shared" si="535"/>
        <v>0</v>
      </c>
      <c r="CF98" s="25">
        <f>BZ98+CB98+CC98+CD98+CE98</f>
        <v>25</v>
      </c>
      <c r="CG98" s="25">
        <f>CA98+CE98</f>
        <v>25</v>
      </c>
      <c r="CH98" s="41">
        <f>CH99</f>
        <v>0</v>
      </c>
      <c r="CI98" s="41"/>
      <c r="CJ98" s="41">
        <f t="shared" ref="CI98:CM99" si="536">CJ99</f>
        <v>0</v>
      </c>
      <c r="CK98" s="41">
        <f t="shared" si="536"/>
        <v>0</v>
      </c>
      <c r="CL98" s="25">
        <f>CF98+CH98+CI98+CJ98+CK98</f>
        <v>25</v>
      </c>
      <c r="CM98" s="25">
        <f>CG98+CK98</f>
        <v>25</v>
      </c>
      <c r="CN98" s="41">
        <f>CN99</f>
        <v>0</v>
      </c>
      <c r="CO98" s="41"/>
      <c r="CP98" s="41">
        <f t="shared" ref="CO98:CS99" si="537">CP99</f>
        <v>0</v>
      </c>
      <c r="CQ98" s="41">
        <f t="shared" si="537"/>
        <v>0</v>
      </c>
      <c r="CR98" s="25">
        <f>CL98+CN98+CO98+CP98+CQ98</f>
        <v>25</v>
      </c>
      <c r="CS98" s="25">
        <f>CM98+CQ98</f>
        <v>25</v>
      </c>
      <c r="CT98" s="41">
        <f>CT99</f>
        <v>0</v>
      </c>
      <c r="CU98" s="41"/>
      <c r="CV98" s="41">
        <f t="shared" ref="CU98:DA99" si="538">CV99</f>
        <v>0</v>
      </c>
      <c r="CW98" s="41">
        <f t="shared" si="538"/>
        <v>0</v>
      </c>
      <c r="CX98" s="25">
        <f>CX99</f>
        <v>25</v>
      </c>
      <c r="CY98" s="25">
        <f>CY99</f>
        <v>25</v>
      </c>
      <c r="CZ98" s="25">
        <f t="shared" ref="CZ98:DA98" si="539">CZ99</f>
        <v>22</v>
      </c>
      <c r="DA98" s="25">
        <f t="shared" si="539"/>
        <v>22</v>
      </c>
      <c r="DB98" s="115">
        <f t="shared" si="511"/>
        <v>88</v>
      </c>
      <c r="DC98" s="115">
        <f t="shared" si="512"/>
        <v>88</v>
      </c>
    </row>
    <row r="99" spans="1:107" s="9" customFormat="1" ht="82.5" x14ac:dyDescent="0.25">
      <c r="A99" s="30" t="s">
        <v>551</v>
      </c>
      <c r="B99" s="24" t="s">
        <v>50</v>
      </c>
      <c r="C99" s="24" t="s">
        <v>55</v>
      </c>
      <c r="D99" s="26" t="s">
        <v>800</v>
      </c>
      <c r="E99" s="24" t="s">
        <v>105</v>
      </c>
      <c r="F99" s="25"/>
      <c r="G99" s="25"/>
      <c r="H99" s="41"/>
      <c r="I99" s="41"/>
      <c r="J99" s="41"/>
      <c r="K99" s="41"/>
      <c r="L99" s="25"/>
      <c r="M99" s="25"/>
      <c r="N99" s="41"/>
      <c r="O99" s="41"/>
      <c r="P99" s="41"/>
      <c r="Q99" s="41"/>
      <c r="R99" s="25"/>
      <c r="S99" s="25"/>
      <c r="T99" s="41"/>
      <c r="U99" s="41"/>
      <c r="V99" s="41"/>
      <c r="W99" s="41"/>
      <c r="X99" s="25"/>
      <c r="Y99" s="25"/>
      <c r="Z99" s="41"/>
      <c r="AA99" s="41"/>
      <c r="AB99" s="41"/>
      <c r="AC99" s="41"/>
      <c r="AD99" s="25"/>
      <c r="AE99" s="25"/>
      <c r="AF99" s="41"/>
      <c r="AG99" s="41"/>
      <c r="AH99" s="41"/>
      <c r="AI99" s="41"/>
      <c r="AJ99" s="25"/>
      <c r="AK99" s="25"/>
      <c r="AL99" s="41"/>
      <c r="AM99" s="41"/>
      <c r="AN99" s="41"/>
      <c r="AO99" s="41"/>
      <c r="AP99" s="25"/>
      <c r="AQ99" s="25"/>
      <c r="AR99" s="41"/>
      <c r="AS99" s="41"/>
      <c r="AT99" s="41"/>
      <c r="AU99" s="41"/>
      <c r="AV99" s="25"/>
      <c r="AW99" s="25"/>
      <c r="AX99" s="41"/>
      <c r="AY99" s="41"/>
      <c r="AZ99" s="41"/>
      <c r="BA99" s="41"/>
      <c r="BB99" s="25"/>
      <c r="BC99" s="25"/>
      <c r="BD99" s="41"/>
      <c r="BE99" s="41"/>
      <c r="BF99" s="41"/>
      <c r="BG99" s="41"/>
      <c r="BH99" s="25"/>
      <c r="BI99" s="25"/>
      <c r="BJ99" s="41"/>
      <c r="BK99" s="41"/>
      <c r="BL99" s="41"/>
      <c r="BM99" s="41"/>
      <c r="BN99" s="25"/>
      <c r="BO99" s="25"/>
      <c r="BP99" s="41"/>
      <c r="BQ99" s="41"/>
      <c r="BR99" s="41"/>
      <c r="BS99" s="41"/>
      <c r="BT99" s="25"/>
      <c r="BU99" s="25"/>
      <c r="BV99" s="41">
        <f>BV100</f>
        <v>0</v>
      </c>
      <c r="BW99" s="41">
        <f t="shared" si="534"/>
        <v>0</v>
      </c>
      <c r="BX99" s="41">
        <f t="shared" si="534"/>
        <v>0</v>
      </c>
      <c r="BY99" s="41">
        <f t="shared" si="534"/>
        <v>25</v>
      </c>
      <c r="BZ99" s="25">
        <f t="shared" si="534"/>
        <v>25</v>
      </c>
      <c r="CA99" s="25">
        <f t="shared" si="534"/>
        <v>25</v>
      </c>
      <c r="CB99" s="41">
        <f>CB100</f>
        <v>0</v>
      </c>
      <c r="CC99" s="41">
        <f t="shared" si="535"/>
        <v>0</v>
      </c>
      <c r="CD99" s="41">
        <f t="shared" si="535"/>
        <v>0</v>
      </c>
      <c r="CE99" s="41">
        <f t="shared" si="535"/>
        <v>0</v>
      </c>
      <c r="CF99" s="25">
        <f t="shared" si="535"/>
        <v>25</v>
      </c>
      <c r="CG99" s="25">
        <f t="shared" si="535"/>
        <v>25</v>
      </c>
      <c r="CH99" s="41">
        <f>CH100</f>
        <v>0</v>
      </c>
      <c r="CI99" s="41">
        <f t="shared" si="536"/>
        <v>0</v>
      </c>
      <c r="CJ99" s="41">
        <f t="shared" si="536"/>
        <v>0</v>
      </c>
      <c r="CK99" s="41">
        <f t="shared" si="536"/>
        <v>0</v>
      </c>
      <c r="CL99" s="25">
        <f t="shared" si="536"/>
        <v>25</v>
      </c>
      <c r="CM99" s="25">
        <f t="shared" si="536"/>
        <v>25</v>
      </c>
      <c r="CN99" s="41">
        <f>CN100</f>
        <v>0</v>
      </c>
      <c r="CO99" s="41">
        <f t="shared" si="537"/>
        <v>0</v>
      </c>
      <c r="CP99" s="41">
        <f t="shared" si="537"/>
        <v>0</v>
      </c>
      <c r="CQ99" s="41">
        <f t="shared" si="537"/>
        <v>0</v>
      </c>
      <c r="CR99" s="25">
        <f t="shared" si="537"/>
        <v>25</v>
      </c>
      <c r="CS99" s="25">
        <f t="shared" si="537"/>
        <v>25</v>
      </c>
      <c r="CT99" s="41">
        <f>CT100</f>
        <v>0</v>
      </c>
      <c r="CU99" s="41">
        <f t="shared" si="538"/>
        <v>0</v>
      </c>
      <c r="CV99" s="41">
        <f t="shared" si="538"/>
        <v>0</v>
      </c>
      <c r="CW99" s="41">
        <f t="shared" si="538"/>
        <v>0</v>
      </c>
      <c r="CX99" s="25">
        <f t="shared" si="538"/>
        <v>25</v>
      </c>
      <c r="CY99" s="25">
        <f t="shared" si="538"/>
        <v>25</v>
      </c>
      <c r="CZ99" s="25">
        <f t="shared" si="538"/>
        <v>22</v>
      </c>
      <c r="DA99" s="25">
        <f t="shared" si="538"/>
        <v>22</v>
      </c>
      <c r="DB99" s="115">
        <f t="shared" si="511"/>
        <v>88</v>
      </c>
      <c r="DC99" s="115">
        <f t="shared" si="512"/>
        <v>88</v>
      </c>
    </row>
    <row r="100" spans="1:107" s="9" customFormat="1" ht="33" x14ac:dyDescent="0.25">
      <c r="A100" s="30" t="s">
        <v>164</v>
      </c>
      <c r="B100" s="24" t="s">
        <v>50</v>
      </c>
      <c r="C100" s="24" t="s">
        <v>55</v>
      </c>
      <c r="D100" s="26" t="s">
        <v>800</v>
      </c>
      <c r="E100" s="24" t="s">
        <v>163</v>
      </c>
      <c r="F100" s="25"/>
      <c r="G100" s="25"/>
      <c r="H100" s="41"/>
      <c r="I100" s="41"/>
      <c r="J100" s="41"/>
      <c r="K100" s="41"/>
      <c r="L100" s="25"/>
      <c r="M100" s="25"/>
      <c r="N100" s="41"/>
      <c r="O100" s="41"/>
      <c r="P100" s="41"/>
      <c r="Q100" s="41"/>
      <c r="R100" s="25"/>
      <c r="S100" s="25"/>
      <c r="T100" s="41"/>
      <c r="U100" s="41"/>
      <c r="V100" s="41"/>
      <c r="W100" s="41"/>
      <c r="X100" s="25"/>
      <c r="Y100" s="25"/>
      <c r="Z100" s="41"/>
      <c r="AA100" s="41"/>
      <c r="AB100" s="41"/>
      <c r="AC100" s="41"/>
      <c r="AD100" s="25"/>
      <c r="AE100" s="25"/>
      <c r="AF100" s="41"/>
      <c r="AG100" s="41"/>
      <c r="AH100" s="41"/>
      <c r="AI100" s="41"/>
      <c r="AJ100" s="25"/>
      <c r="AK100" s="25"/>
      <c r="AL100" s="41"/>
      <c r="AM100" s="41"/>
      <c r="AN100" s="41"/>
      <c r="AO100" s="41"/>
      <c r="AP100" s="25"/>
      <c r="AQ100" s="25"/>
      <c r="AR100" s="41"/>
      <c r="AS100" s="41"/>
      <c r="AT100" s="41"/>
      <c r="AU100" s="41"/>
      <c r="AV100" s="25"/>
      <c r="AW100" s="25"/>
      <c r="AX100" s="41"/>
      <c r="AY100" s="41"/>
      <c r="AZ100" s="41"/>
      <c r="BA100" s="41"/>
      <c r="BB100" s="25"/>
      <c r="BC100" s="25"/>
      <c r="BD100" s="41"/>
      <c r="BE100" s="41"/>
      <c r="BF100" s="41"/>
      <c r="BG100" s="41"/>
      <c r="BH100" s="25"/>
      <c r="BI100" s="25"/>
      <c r="BJ100" s="41"/>
      <c r="BK100" s="41"/>
      <c r="BL100" s="41"/>
      <c r="BM100" s="41"/>
      <c r="BN100" s="25"/>
      <c r="BO100" s="25"/>
      <c r="BP100" s="41"/>
      <c r="BQ100" s="41"/>
      <c r="BR100" s="41"/>
      <c r="BS100" s="41"/>
      <c r="BT100" s="25"/>
      <c r="BU100" s="25"/>
      <c r="BV100" s="41"/>
      <c r="BW100" s="41"/>
      <c r="BX100" s="41"/>
      <c r="BY100" s="41">
        <v>25</v>
      </c>
      <c r="BZ100" s="25">
        <f>BT100+BV100+BW100+BX100+BY100</f>
        <v>25</v>
      </c>
      <c r="CA100" s="25">
        <f>BU100+BY100</f>
        <v>25</v>
      </c>
      <c r="CB100" s="41"/>
      <c r="CC100" s="41"/>
      <c r="CD100" s="41"/>
      <c r="CE100" s="41"/>
      <c r="CF100" s="25">
        <f>BZ100+CB100+CC100+CD100+CE100</f>
        <v>25</v>
      </c>
      <c r="CG100" s="25">
        <f>CA100+CE100</f>
        <v>25</v>
      </c>
      <c r="CH100" s="41"/>
      <c r="CI100" s="41"/>
      <c r="CJ100" s="41"/>
      <c r="CK100" s="41"/>
      <c r="CL100" s="25">
        <f>CF100+CH100+CI100+CJ100+CK100</f>
        <v>25</v>
      </c>
      <c r="CM100" s="25">
        <f>CG100+CK100</f>
        <v>25</v>
      </c>
      <c r="CN100" s="41"/>
      <c r="CO100" s="41"/>
      <c r="CP100" s="41"/>
      <c r="CQ100" s="41"/>
      <c r="CR100" s="25">
        <f>CL100+CN100+CO100+CP100+CQ100</f>
        <v>25</v>
      </c>
      <c r="CS100" s="25">
        <f>CM100+CQ100</f>
        <v>25</v>
      </c>
      <c r="CT100" s="41"/>
      <c r="CU100" s="41"/>
      <c r="CV100" s="41"/>
      <c r="CW100" s="41"/>
      <c r="CX100" s="25">
        <f>CR100+CT100+CU100+CV100+CW100</f>
        <v>25</v>
      </c>
      <c r="CY100" s="25">
        <f>CS100+CW100</f>
        <v>25</v>
      </c>
      <c r="CZ100" s="25">
        <v>22</v>
      </c>
      <c r="DA100" s="25">
        <v>22</v>
      </c>
      <c r="DB100" s="115">
        <f t="shared" si="511"/>
        <v>88</v>
      </c>
      <c r="DC100" s="115">
        <f t="shared" si="512"/>
        <v>88</v>
      </c>
    </row>
    <row r="101" spans="1:107" s="9" customFormat="1" ht="42.75" customHeight="1" x14ac:dyDescent="0.25">
      <c r="A101" s="30" t="s">
        <v>150</v>
      </c>
      <c r="B101" s="24" t="s">
        <v>50</v>
      </c>
      <c r="C101" s="24" t="s">
        <v>55</v>
      </c>
      <c r="D101" s="68" t="s">
        <v>703</v>
      </c>
      <c r="E101" s="24"/>
      <c r="F101" s="25"/>
      <c r="G101" s="25"/>
      <c r="H101" s="41"/>
      <c r="I101" s="41"/>
      <c r="J101" s="41"/>
      <c r="K101" s="41"/>
      <c r="L101" s="25"/>
      <c r="M101" s="25"/>
      <c r="N101" s="41"/>
      <c r="O101" s="41"/>
      <c r="P101" s="41"/>
      <c r="Q101" s="41"/>
      <c r="R101" s="25"/>
      <c r="S101" s="25"/>
      <c r="T101" s="41">
        <f>T102</f>
        <v>0</v>
      </c>
      <c r="U101" s="41">
        <f t="shared" ref="U101:AJ103" si="540">U102</f>
        <v>0</v>
      </c>
      <c r="V101" s="41">
        <f t="shared" si="540"/>
        <v>0</v>
      </c>
      <c r="W101" s="72">
        <f t="shared" si="540"/>
        <v>7</v>
      </c>
      <c r="X101" s="72">
        <f t="shared" si="540"/>
        <v>7</v>
      </c>
      <c r="Y101" s="72">
        <f t="shared" si="540"/>
        <v>7</v>
      </c>
      <c r="Z101" s="41">
        <f>Z102</f>
        <v>0</v>
      </c>
      <c r="AA101" s="41">
        <f t="shared" si="540"/>
        <v>0</v>
      </c>
      <c r="AB101" s="41">
        <f t="shared" si="540"/>
        <v>0</v>
      </c>
      <c r="AC101" s="72">
        <f t="shared" si="540"/>
        <v>0</v>
      </c>
      <c r="AD101" s="72">
        <f t="shared" si="540"/>
        <v>7</v>
      </c>
      <c r="AE101" s="72">
        <f t="shared" si="540"/>
        <v>7</v>
      </c>
      <c r="AF101" s="41">
        <f>AF102</f>
        <v>0</v>
      </c>
      <c r="AG101" s="41">
        <f t="shared" si="540"/>
        <v>0</v>
      </c>
      <c r="AH101" s="41">
        <f t="shared" si="540"/>
        <v>0</v>
      </c>
      <c r="AI101" s="72">
        <f t="shared" si="540"/>
        <v>0</v>
      </c>
      <c r="AJ101" s="72">
        <f t="shared" si="540"/>
        <v>7</v>
      </c>
      <c r="AK101" s="72">
        <f t="shared" ref="AG101:AK103" si="541">AK102</f>
        <v>7</v>
      </c>
      <c r="AL101" s="41">
        <f>AL102</f>
        <v>0</v>
      </c>
      <c r="AM101" s="41">
        <f t="shared" ref="AM101:BB103" si="542">AM102</f>
        <v>0</v>
      </c>
      <c r="AN101" s="41">
        <f t="shared" si="542"/>
        <v>0</v>
      </c>
      <c r="AO101" s="72">
        <f t="shared" si="542"/>
        <v>0</v>
      </c>
      <c r="AP101" s="72">
        <f t="shared" si="542"/>
        <v>7</v>
      </c>
      <c r="AQ101" s="72">
        <f t="shared" si="542"/>
        <v>7</v>
      </c>
      <c r="AR101" s="41">
        <f>AR102</f>
        <v>0</v>
      </c>
      <c r="AS101" s="41">
        <f t="shared" si="542"/>
        <v>0</v>
      </c>
      <c r="AT101" s="41">
        <f t="shared" si="542"/>
        <v>0</v>
      </c>
      <c r="AU101" s="72">
        <f t="shared" si="542"/>
        <v>0</v>
      </c>
      <c r="AV101" s="72">
        <f t="shared" si="542"/>
        <v>7</v>
      </c>
      <c r="AW101" s="72">
        <f t="shared" si="542"/>
        <v>7</v>
      </c>
      <c r="AX101" s="41">
        <f>AX102</f>
        <v>0</v>
      </c>
      <c r="AY101" s="41">
        <f t="shared" si="542"/>
        <v>0</v>
      </c>
      <c r="AZ101" s="41">
        <f t="shared" si="542"/>
        <v>0</v>
      </c>
      <c r="BA101" s="72">
        <f t="shared" si="542"/>
        <v>0</v>
      </c>
      <c r="BB101" s="72">
        <f t="shared" si="542"/>
        <v>7</v>
      </c>
      <c r="BC101" s="72">
        <f t="shared" ref="AY101:BC103" si="543">BC102</f>
        <v>7</v>
      </c>
      <c r="BD101" s="41">
        <f>BD102</f>
        <v>0</v>
      </c>
      <c r="BE101" s="41">
        <f t="shared" ref="BE101:BT103" si="544">BE102</f>
        <v>0</v>
      </c>
      <c r="BF101" s="41">
        <f t="shared" si="544"/>
        <v>0</v>
      </c>
      <c r="BG101" s="72">
        <f t="shared" si="544"/>
        <v>0</v>
      </c>
      <c r="BH101" s="72">
        <f t="shared" si="544"/>
        <v>7</v>
      </c>
      <c r="BI101" s="72">
        <f t="shared" si="544"/>
        <v>7</v>
      </c>
      <c r="BJ101" s="41">
        <f>BJ102</f>
        <v>0</v>
      </c>
      <c r="BK101" s="41">
        <f t="shared" si="544"/>
        <v>0</v>
      </c>
      <c r="BL101" s="41">
        <f t="shared" si="544"/>
        <v>0</v>
      </c>
      <c r="BM101" s="72">
        <f t="shared" si="544"/>
        <v>0</v>
      </c>
      <c r="BN101" s="72">
        <f t="shared" si="544"/>
        <v>7</v>
      </c>
      <c r="BO101" s="72">
        <f t="shared" si="544"/>
        <v>7</v>
      </c>
      <c r="BP101" s="41">
        <f>BP102</f>
        <v>0</v>
      </c>
      <c r="BQ101" s="41">
        <f t="shared" si="544"/>
        <v>0</v>
      </c>
      <c r="BR101" s="41">
        <f t="shared" si="544"/>
        <v>0</v>
      </c>
      <c r="BS101" s="72">
        <f t="shared" si="544"/>
        <v>0</v>
      </c>
      <c r="BT101" s="72">
        <f t="shared" si="544"/>
        <v>7</v>
      </c>
      <c r="BU101" s="72">
        <f t="shared" ref="BQ101:BU103" si="545">BU102</f>
        <v>7</v>
      </c>
      <c r="BV101" s="41">
        <f>BV102</f>
        <v>0</v>
      </c>
      <c r="BW101" s="41">
        <f t="shared" ref="BW101:CL103" si="546">BW102</f>
        <v>0</v>
      </c>
      <c r="BX101" s="41">
        <f t="shared" si="546"/>
        <v>0</v>
      </c>
      <c r="BY101" s="72">
        <f t="shared" si="546"/>
        <v>0</v>
      </c>
      <c r="BZ101" s="72">
        <f t="shared" si="546"/>
        <v>7</v>
      </c>
      <c r="CA101" s="72">
        <f t="shared" si="546"/>
        <v>7</v>
      </c>
      <c r="CB101" s="41">
        <f>CB102</f>
        <v>0</v>
      </c>
      <c r="CC101" s="41">
        <f t="shared" si="546"/>
        <v>0</v>
      </c>
      <c r="CD101" s="41">
        <f t="shared" si="546"/>
        <v>0</v>
      </c>
      <c r="CE101" s="72">
        <f t="shared" si="546"/>
        <v>0</v>
      </c>
      <c r="CF101" s="72">
        <f t="shared" si="546"/>
        <v>7</v>
      </c>
      <c r="CG101" s="72">
        <f t="shared" si="546"/>
        <v>7</v>
      </c>
      <c r="CH101" s="41">
        <f>CH102</f>
        <v>0</v>
      </c>
      <c r="CI101" s="41">
        <f t="shared" si="546"/>
        <v>0</v>
      </c>
      <c r="CJ101" s="41">
        <f t="shared" si="546"/>
        <v>0</v>
      </c>
      <c r="CK101" s="72">
        <f t="shared" si="546"/>
        <v>0</v>
      </c>
      <c r="CL101" s="72">
        <f t="shared" si="546"/>
        <v>7</v>
      </c>
      <c r="CM101" s="72">
        <f t="shared" ref="CI101:CM103" si="547">CM102</f>
        <v>7</v>
      </c>
      <c r="CN101" s="41">
        <f>CN102</f>
        <v>0</v>
      </c>
      <c r="CO101" s="41">
        <f t="shared" ref="CO101:DA103" si="548">CO102</f>
        <v>0</v>
      </c>
      <c r="CP101" s="41">
        <f t="shared" si="548"/>
        <v>0</v>
      </c>
      <c r="CQ101" s="72">
        <f t="shared" si="548"/>
        <v>0</v>
      </c>
      <c r="CR101" s="72">
        <f t="shared" si="548"/>
        <v>7</v>
      </c>
      <c r="CS101" s="72">
        <f t="shared" si="548"/>
        <v>7</v>
      </c>
      <c r="CT101" s="41">
        <f>CT102</f>
        <v>0</v>
      </c>
      <c r="CU101" s="41">
        <f t="shared" si="548"/>
        <v>0</v>
      </c>
      <c r="CV101" s="41">
        <f t="shared" si="548"/>
        <v>0</v>
      </c>
      <c r="CW101" s="72">
        <f t="shared" si="548"/>
        <v>0</v>
      </c>
      <c r="CX101" s="72">
        <f t="shared" si="548"/>
        <v>7</v>
      </c>
      <c r="CY101" s="72">
        <f t="shared" si="548"/>
        <v>7</v>
      </c>
      <c r="CZ101" s="72">
        <f t="shared" si="548"/>
        <v>7</v>
      </c>
      <c r="DA101" s="72">
        <f t="shared" si="548"/>
        <v>7</v>
      </c>
      <c r="DB101" s="115">
        <f t="shared" si="511"/>
        <v>100</v>
      </c>
      <c r="DC101" s="115">
        <f t="shared" si="512"/>
        <v>100</v>
      </c>
    </row>
    <row r="102" spans="1:107" s="9" customFormat="1" ht="58.5" customHeight="1" x14ac:dyDescent="0.25">
      <c r="A102" s="30" t="s">
        <v>420</v>
      </c>
      <c r="B102" s="24" t="s">
        <v>50</v>
      </c>
      <c r="C102" s="24" t="s">
        <v>55</v>
      </c>
      <c r="D102" s="68" t="s">
        <v>704</v>
      </c>
      <c r="E102" s="24"/>
      <c r="F102" s="25"/>
      <c r="G102" s="25"/>
      <c r="H102" s="41"/>
      <c r="I102" s="41"/>
      <c r="J102" s="41"/>
      <c r="K102" s="41"/>
      <c r="L102" s="25"/>
      <c r="M102" s="25"/>
      <c r="N102" s="41"/>
      <c r="O102" s="41"/>
      <c r="P102" s="41"/>
      <c r="Q102" s="41"/>
      <c r="R102" s="25"/>
      <c r="S102" s="25"/>
      <c r="T102" s="41">
        <f>T103</f>
        <v>0</v>
      </c>
      <c r="U102" s="41">
        <f t="shared" si="540"/>
        <v>0</v>
      </c>
      <c r="V102" s="41">
        <f t="shared" si="540"/>
        <v>0</v>
      </c>
      <c r="W102" s="72">
        <f t="shared" si="540"/>
        <v>7</v>
      </c>
      <c r="X102" s="72">
        <f t="shared" si="540"/>
        <v>7</v>
      </c>
      <c r="Y102" s="72">
        <f t="shared" si="540"/>
        <v>7</v>
      </c>
      <c r="Z102" s="41">
        <f>Z103</f>
        <v>0</v>
      </c>
      <c r="AA102" s="41">
        <f t="shared" si="540"/>
        <v>0</v>
      </c>
      <c r="AB102" s="41">
        <f t="shared" si="540"/>
        <v>0</v>
      </c>
      <c r="AC102" s="72">
        <f t="shared" si="540"/>
        <v>0</v>
      </c>
      <c r="AD102" s="72">
        <f t="shared" si="540"/>
        <v>7</v>
      </c>
      <c r="AE102" s="72">
        <f t="shared" si="540"/>
        <v>7</v>
      </c>
      <c r="AF102" s="41">
        <f>AF103</f>
        <v>0</v>
      </c>
      <c r="AG102" s="41">
        <f t="shared" si="541"/>
        <v>0</v>
      </c>
      <c r="AH102" s="41">
        <f t="shared" si="541"/>
        <v>0</v>
      </c>
      <c r="AI102" s="72">
        <f t="shared" si="541"/>
        <v>0</v>
      </c>
      <c r="AJ102" s="72">
        <f t="shared" si="541"/>
        <v>7</v>
      </c>
      <c r="AK102" s="72">
        <f t="shared" si="541"/>
        <v>7</v>
      </c>
      <c r="AL102" s="41">
        <f>AL103</f>
        <v>0</v>
      </c>
      <c r="AM102" s="41">
        <f t="shared" si="542"/>
        <v>0</v>
      </c>
      <c r="AN102" s="41">
        <f t="shared" si="542"/>
        <v>0</v>
      </c>
      <c r="AO102" s="72">
        <f t="shared" si="542"/>
        <v>0</v>
      </c>
      <c r="AP102" s="72">
        <f t="shared" si="542"/>
        <v>7</v>
      </c>
      <c r="AQ102" s="72">
        <f t="shared" si="542"/>
        <v>7</v>
      </c>
      <c r="AR102" s="41">
        <f>AR103</f>
        <v>0</v>
      </c>
      <c r="AS102" s="41">
        <f t="shared" si="542"/>
        <v>0</v>
      </c>
      <c r="AT102" s="41">
        <f t="shared" si="542"/>
        <v>0</v>
      </c>
      <c r="AU102" s="72">
        <f t="shared" si="542"/>
        <v>0</v>
      </c>
      <c r="AV102" s="72">
        <f t="shared" si="542"/>
        <v>7</v>
      </c>
      <c r="AW102" s="72">
        <f t="shared" si="542"/>
        <v>7</v>
      </c>
      <c r="AX102" s="41">
        <f>AX103</f>
        <v>0</v>
      </c>
      <c r="AY102" s="41">
        <f t="shared" si="543"/>
        <v>0</v>
      </c>
      <c r="AZ102" s="41">
        <f t="shared" si="543"/>
        <v>0</v>
      </c>
      <c r="BA102" s="72">
        <f t="shared" si="543"/>
        <v>0</v>
      </c>
      <c r="BB102" s="72">
        <f t="shared" si="543"/>
        <v>7</v>
      </c>
      <c r="BC102" s="72">
        <f t="shared" si="543"/>
        <v>7</v>
      </c>
      <c r="BD102" s="41">
        <f>BD103</f>
        <v>0</v>
      </c>
      <c r="BE102" s="41">
        <f t="shared" si="544"/>
        <v>0</v>
      </c>
      <c r="BF102" s="41">
        <f t="shared" si="544"/>
        <v>0</v>
      </c>
      <c r="BG102" s="72">
        <f t="shared" si="544"/>
        <v>0</v>
      </c>
      <c r="BH102" s="72">
        <f t="shared" si="544"/>
        <v>7</v>
      </c>
      <c r="BI102" s="72">
        <f t="shared" si="544"/>
        <v>7</v>
      </c>
      <c r="BJ102" s="41">
        <f>BJ103</f>
        <v>0</v>
      </c>
      <c r="BK102" s="41">
        <f t="shared" si="544"/>
        <v>0</v>
      </c>
      <c r="BL102" s="41">
        <f t="shared" si="544"/>
        <v>0</v>
      </c>
      <c r="BM102" s="72">
        <f t="shared" si="544"/>
        <v>0</v>
      </c>
      <c r="BN102" s="72">
        <f t="shared" si="544"/>
        <v>7</v>
      </c>
      <c r="BO102" s="72">
        <f t="shared" si="544"/>
        <v>7</v>
      </c>
      <c r="BP102" s="41">
        <f>BP103</f>
        <v>0</v>
      </c>
      <c r="BQ102" s="41">
        <f t="shared" si="545"/>
        <v>0</v>
      </c>
      <c r="BR102" s="41">
        <f t="shared" si="545"/>
        <v>0</v>
      </c>
      <c r="BS102" s="72">
        <f t="shared" si="545"/>
        <v>0</v>
      </c>
      <c r="BT102" s="72">
        <f t="shared" si="545"/>
        <v>7</v>
      </c>
      <c r="BU102" s="72">
        <f t="shared" si="545"/>
        <v>7</v>
      </c>
      <c r="BV102" s="41">
        <f>BV103</f>
        <v>0</v>
      </c>
      <c r="BW102" s="41">
        <f t="shared" si="546"/>
        <v>0</v>
      </c>
      <c r="BX102" s="41">
        <f t="shared" si="546"/>
        <v>0</v>
      </c>
      <c r="BY102" s="72">
        <f t="shared" si="546"/>
        <v>0</v>
      </c>
      <c r="BZ102" s="72">
        <f t="shared" si="546"/>
        <v>7</v>
      </c>
      <c r="CA102" s="72">
        <f t="shared" si="546"/>
        <v>7</v>
      </c>
      <c r="CB102" s="41">
        <f>CB103</f>
        <v>0</v>
      </c>
      <c r="CC102" s="41">
        <f t="shared" si="546"/>
        <v>0</v>
      </c>
      <c r="CD102" s="41">
        <f t="shared" si="546"/>
        <v>0</v>
      </c>
      <c r="CE102" s="72">
        <f t="shared" si="546"/>
        <v>0</v>
      </c>
      <c r="CF102" s="72">
        <f t="shared" si="546"/>
        <v>7</v>
      </c>
      <c r="CG102" s="72">
        <f t="shared" si="546"/>
        <v>7</v>
      </c>
      <c r="CH102" s="41">
        <f>CH103</f>
        <v>0</v>
      </c>
      <c r="CI102" s="41">
        <f t="shared" si="547"/>
        <v>0</v>
      </c>
      <c r="CJ102" s="41">
        <f t="shared" si="547"/>
        <v>0</v>
      </c>
      <c r="CK102" s="72">
        <f t="shared" si="547"/>
        <v>0</v>
      </c>
      <c r="CL102" s="72">
        <f t="shared" si="547"/>
        <v>7</v>
      </c>
      <c r="CM102" s="72">
        <f t="shared" si="547"/>
        <v>7</v>
      </c>
      <c r="CN102" s="41">
        <f>CN103</f>
        <v>0</v>
      </c>
      <c r="CO102" s="41">
        <f t="shared" si="548"/>
        <v>0</v>
      </c>
      <c r="CP102" s="41">
        <f t="shared" si="548"/>
        <v>0</v>
      </c>
      <c r="CQ102" s="72">
        <f t="shared" si="548"/>
        <v>0</v>
      </c>
      <c r="CR102" s="72">
        <f t="shared" si="548"/>
        <v>7</v>
      </c>
      <c r="CS102" s="72">
        <f t="shared" si="548"/>
        <v>7</v>
      </c>
      <c r="CT102" s="41">
        <f>CT103</f>
        <v>0</v>
      </c>
      <c r="CU102" s="41">
        <f t="shared" si="548"/>
        <v>0</v>
      </c>
      <c r="CV102" s="41">
        <f t="shared" si="548"/>
        <v>0</v>
      </c>
      <c r="CW102" s="72">
        <f t="shared" si="548"/>
        <v>0</v>
      </c>
      <c r="CX102" s="72">
        <f t="shared" si="548"/>
        <v>7</v>
      </c>
      <c r="CY102" s="72">
        <f t="shared" si="548"/>
        <v>7</v>
      </c>
      <c r="CZ102" s="72">
        <f t="shared" si="548"/>
        <v>7</v>
      </c>
      <c r="DA102" s="72">
        <f t="shared" si="548"/>
        <v>7</v>
      </c>
      <c r="DB102" s="115">
        <f t="shared" si="511"/>
        <v>100</v>
      </c>
      <c r="DC102" s="115">
        <f t="shared" si="512"/>
        <v>100</v>
      </c>
    </row>
    <row r="103" spans="1:107" s="9" customFormat="1" ht="92.25" customHeight="1" x14ac:dyDescent="0.25">
      <c r="A103" s="30" t="s">
        <v>446</v>
      </c>
      <c r="B103" s="24" t="s">
        <v>50</v>
      </c>
      <c r="C103" s="24" t="s">
        <v>55</v>
      </c>
      <c r="D103" s="68" t="s">
        <v>704</v>
      </c>
      <c r="E103" s="24" t="s">
        <v>105</v>
      </c>
      <c r="F103" s="25"/>
      <c r="G103" s="25"/>
      <c r="H103" s="41"/>
      <c r="I103" s="41"/>
      <c r="J103" s="41"/>
      <c r="K103" s="41"/>
      <c r="L103" s="25"/>
      <c r="M103" s="25"/>
      <c r="N103" s="41"/>
      <c r="O103" s="41"/>
      <c r="P103" s="41"/>
      <c r="Q103" s="41"/>
      <c r="R103" s="25"/>
      <c r="S103" s="25"/>
      <c r="T103" s="41">
        <f>T104</f>
        <v>0</v>
      </c>
      <c r="U103" s="41">
        <f t="shared" si="540"/>
        <v>0</v>
      </c>
      <c r="V103" s="41">
        <f t="shared" si="540"/>
        <v>0</v>
      </c>
      <c r="W103" s="72">
        <f t="shared" si="540"/>
        <v>7</v>
      </c>
      <c r="X103" s="72">
        <f t="shared" si="540"/>
        <v>7</v>
      </c>
      <c r="Y103" s="72">
        <f t="shared" si="540"/>
        <v>7</v>
      </c>
      <c r="Z103" s="41">
        <f>Z104</f>
        <v>0</v>
      </c>
      <c r="AA103" s="41">
        <f t="shared" si="540"/>
        <v>0</v>
      </c>
      <c r="AB103" s="41">
        <f t="shared" si="540"/>
        <v>0</v>
      </c>
      <c r="AC103" s="72">
        <f t="shared" si="540"/>
        <v>0</v>
      </c>
      <c r="AD103" s="72">
        <f t="shared" si="540"/>
        <v>7</v>
      </c>
      <c r="AE103" s="72">
        <f t="shared" si="540"/>
        <v>7</v>
      </c>
      <c r="AF103" s="41">
        <f>AF104</f>
        <v>0</v>
      </c>
      <c r="AG103" s="41">
        <f t="shared" si="541"/>
        <v>0</v>
      </c>
      <c r="AH103" s="41">
        <f t="shared" si="541"/>
        <v>0</v>
      </c>
      <c r="AI103" s="72">
        <f t="shared" si="541"/>
        <v>0</v>
      </c>
      <c r="AJ103" s="72">
        <f t="shared" si="541"/>
        <v>7</v>
      </c>
      <c r="AK103" s="72">
        <f t="shared" si="541"/>
        <v>7</v>
      </c>
      <c r="AL103" s="41">
        <f>AL104</f>
        <v>0</v>
      </c>
      <c r="AM103" s="41">
        <f t="shared" si="542"/>
        <v>0</v>
      </c>
      <c r="AN103" s="41">
        <f t="shared" si="542"/>
        <v>0</v>
      </c>
      <c r="AO103" s="72">
        <f t="shared" si="542"/>
        <v>0</v>
      </c>
      <c r="AP103" s="72">
        <f t="shared" si="542"/>
        <v>7</v>
      </c>
      <c r="AQ103" s="72">
        <f t="shared" si="542"/>
        <v>7</v>
      </c>
      <c r="AR103" s="41">
        <f>AR104</f>
        <v>0</v>
      </c>
      <c r="AS103" s="41">
        <f t="shared" si="542"/>
        <v>0</v>
      </c>
      <c r="AT103" s="41">
        <f t="shared" si="542"/>
        <v>0</v>
      </c>
      <c r="AU103" s="72">
        <f t="shared" si="542"/>
        <v>0</v>
      </c>
      <c r="AV103" s="72">
        <f t="shared" si="542"/>
        <v>7</v>
      </c>
      <c r="AW103" s="72">
        <f t="shared" si="542"/>
        <v>7</v>
      </c>
      <c r="AX103" s="41">
        <f>AX104</f>
        <v>0</v>
      </c>
      <c r="AY103" s="41">
        <f t="shared" si="543"/>
        <v>0</v>
      </c>
      <c r="AZ103" s="41">
        <f t="shared" si="543"/>
        <v>0</v>
      </c>
      <c r="BA103" s="72">
        <f t="shared" si="543"/>
        <v>0</v>
      </c>
      <c r="BB103" s="72">
        <f t="shared" si="543"/>
        <v>7</v>
      </c>
      <c r="BC103" s="72">
        <f t="shared" si="543"/>
        <v>7</v>
      </c>
      <c r="BD103" s="41">
        <f>BD104</f>
        <v>0</v>
      </c>
      <c r="BE103" s="41">
        <f t="shared" si="544"/>
        <v>0</v>
      </c>
      <c r="BF103" s="41">
        <f t="shared" si="544"/>
        <v>0</v>
      </c>
      <c r="BG103" s="72">
        <f t="shared" si="544"/>
        <v>0</v>
      </c>
      <c r="BH103" s="72">
        <f t="shared" si="544"/>
        <v>7</v>
      </c>
      <c r="BI103" s="72">
        <f t="shared" si="544"/>
        <v>7</v>
      </c>
      <c r="BJ103" s="41">
        <f>BJ104</f>
        <v>0</v>
      </c>
      <c r="BK103" s="41">
        <f t="shared" si="544"/>
        <v>0</v>
      </c>
      <c r="BL103" s="41">
        <f t="shared" si="544"/>
        <v>0</v>
      </c>
      <c r="BM103" s="72">
        <f t="shared" si="544"/>
        <v>0</v>
      </c>
      <c r="BN103" s="72">
        <f t="shared" si="544"/>
        <v>7</v>
      </c>
      <c r="BO103" s="72">
        <f t="shared" si="544"/>
        <v>7</v>
      </c>
      <c r="BP103" s="41">
        <f>BP104</f>
        <v>0</v>
      </c>
      <c r="BQ103" s="41">
        <f t="shared" si="545"/>
        <v>0</v>
      </c>
      <c r="BR103" s="41">
        <f t="shared" si="545"/>
        <v>0</v>
      </c>
      <c r="BS103" s="72">
        <f t="shared" si="545"/>
        <v>0</v>
      </c>
      <c r="BT103" s="72">
        <f t="shared" si="545"/>
        <v>7</v>
      </c>
      <c r="BU103" s="72">
        <f t="shared" si="545"/>
        <v>7</v>
      </c>
      <c r="BV103" s="41">
        <f>BV104</f>
        <v>0</v>
      </c>
      <c r="BW103" s="41">
        <f t="shared" si="546"/>
        <v>0</v>
      </c>
      <c r="BX103" s="41">
        <f t="shared" si="546"/>
        <v>0</v>
      </c>
      <c r="BY103" s="72">
        <f t="shared" si="546"/>
        <v>0</v>
      </c>
      <c r="BZ103" s="72">
        <f t="shared" si="546"/>
        <v>7</v>
      </c>
      <c r="CA103" s="72">
        <f t="shared" si="546"/>
        <v>7</v>
      </c>
      <c r="CB103" s="41">
        <f>CB104</f>
        <v>0</v>
      </c>
      <c r="CC103" s="41">
        <f t="shared" si="546"/>
        <v>0</v>
      </c>
      <c r="CD103" s="41">
        <f t="shared" si="546"/>
        <v>0</v>
      </c>
      <c r="CE103" s="72">
        <f t="shared" si="546"/>
        <v>0</v>
      </c>
      <c r="CF103" s="72">
        <f t="shared" si="546"/>
        <v>7</v>
      </c>
      <c r="CG103" s="72">
        <f t="shared" si="546"/>
        <v>7</v>
      </c>
      <c r="CH103" s="41">
        <f>CH104</f>
        <v>0</v>
      </c>
      <c r="CI103" s="41">
        <f t="shared" si="547"/>
        <v>0</v>
      </c>
      <c r="CJ103" s="41">
        <f t="shared" si="547"/>
        <v>0</v>
      </c>
      <c r="CK103" s="72">
        <f t="shared" si="547"/>
        <v>0</v>
      </c>
      <c r="CL103" s="72">
        <f t="shared" si="547"/>
        <v>7</v>
      </c>
      <c r="CM103" s="72">
        <f t="shared" si="547"/>
        <v>7</v>
      </c>
      <c r="CN103" s="41">
        <f>CN104</f>
        <v>0</v>
      </c>
      <c r="CO103" s="41">
        <f t="shared" si="548"/>
        <v>0</v>
      </c>
      <c r="CP103" s="41">
        <f t="shared" si="548"/>
        <v>0</v>
      </c>
      <c r="CQ103" s="72">
        <f t="shared" si="548"/>
        <v>0</v>
      </c>
      <c r="CR103" s="72">
        <f t="shared" si="548"/>
        <v>7</v>
      </c>
      <c r="CS103" s="72">
        <f t="shared" si="548"/>
        <v>7</v>
      </c>
      <c r="CT103" s="41">
        <f>CT104</f>
        <v>0</v>
      </c>
      <c r="CU103" s="41">
        <f t="shared" si="548"/>
        <v>0</v>
      </c>
      <c r="CV103" s="41">
        <f t="shared" si="548"/>
        <v>0</v>
      </c>
      <c r="CW103" s="72">
        <f t="shared" si="548"/>
        <v>0</v>
      </c>
      <c r="CX103" s="72">
        <f t="shared" si="548"/>
        <v>7</v>
      </c>
      <c r="CY103" s="72">
        <f t="shared" si="548"/>
        <v>7</v>
      </c>
      <c r="CZ103" s="72">
        <f t="shared" si="548"/>
        <v>7</v>
      </c>
      <c r="DA103" s="72">
        <f t="shared" si="548"/>
        <v>7</v>
      </c>
      <c r="DB103" s="115">
        <f t="shared" si="511"/>
        <v>100</v>
      </c>
      <c r="DC103" s="115">
        <f t="shared" si="512"/>
        <v>100</v>
      </c>
    </row>
    <row r="104" spans="1:107" s="9" customFormat="1" ht="42.75" customHeight="1" x14ac:dyDescent="0.25">
      <c r="A104" s="57" t="s">
        <v>164</v>
      </c>
      <c r="B104" s="24" t="s">
        <v>50</v>
      </c>
      <c r="C104" s="24" t="s">
        <v>55</v>
      </c>
      <c r="D104" s="68" t="s">
        <v>704</v>
      </c>
      <c r="E104" s="24" t="s">
        <v>163</v>
      </c>
      <c r="F104" s="25"/>
      <c r="G104" s="25"/>
      <c r="H104" s="41"/>
      <c r="I104" s="41"/>
      <c r="J104" s="41"/>
      <c r="K104" s="41"/>
      <c r="L104" s="25"/>
      <c r="M104" s="25"/>
      <c r="N104" s="41"/>
      <c r="O104" s="41"/>
      <c r="P104" s="41"/>
      <c r="Q104" s="41"/>
      <c r="R104" s="25"/>
      <c r="S104" s="25"/>
      <c r="T104" s="41"/>
      <c r="U104" s="41"/>
      <c r="V104" s="41"/>
      <c r="W104" s="72">
        <v>7</v>
      </c>
      <c r="X104" s="25">
        <f>R104+T104+U104+V104+W104</f>
        <v>7</v>
      </c>
      <c r="Y104" s="25">
        <f>S104+W104</f>
        <v>7</v>
      </c>
      <c r="Z104" s="41"/>
      <c r="AA104" s="41"/>
      <c r="AB104" s="41"/>
      <c r="AC104" s="72"/>
      <c r="AD104" s="25">
        <f>X104+Z104+AA104+AB104+AC104</f>
        <v>7</v>
      </c>
      <c r="AE104" s="25">
        <f>Y104+AC104</f>
        <v>7</v>
      </c>
      <c r="AF104" s="41"/>
      <c r="AG104" s="41"/>
      <c r="AH104" s="41"/>
      <c r="AI104" s="72"/>
      <c r="AJ104" s="25">
        <f>AD104+AF104+AG104+AH104+AI104</f>
        <v>7</v>
      </c>
      <c r="AK104" s="25">
        <f>AE104+AI104</f>
        <v>7</v>
      </c>
      <c r="AL104" s="41"/>
      <c r="AM104" s="41"/>
      <c r="AN104" s="41"/>
      <c r="AO104" s="72"/>
      <c r="AP104" s="25">
        <f>AJ104+AL104+AM104+AN104+AO104</f>
        <v>7</v>
      </c>
      <c r="AQ104" s="25">
        <f>AK104+AO104</f>
        <v>7</v>
      </c>
      <c r="AR104" s="41"/>
      <c r="AS104" s="41"/>
      <c r="AT104" s="41"/>
      <c r="AU104" s="72"/>
      <c r="AV104" s="25">
        <f>AP104+AR104+AS104+AT104+AU104</f>
        <v>7</v>
      </c>
      <c r="AW104" s="25">
        <f>AQ104+AU104</f>
        <v>7</v>
      </c>
      <c r="AX104" s="41"/>
      <c r="AY104" s="41"/>
      <c r="AZ104" s="41"/>
      <c r="BA104" s="72"/>
      <c r="BB104" s="25">
        <f>AV104+AX104+AY104+AZ104+BA104</f>
        <v>7</v>
      </c>
      <c r="BC104" s="25">
        <f>AW104+BA104</f>
        <v>7</v>
      </c>
      <c r="BD104" s="41"/>
      <c r="BE104" s="41"/>
      <c r="BF104" s="41"/>
      <c r="BG104" s="72"/>
      <c r="BH104" s="25">
        <f>BB104+BD104+BE104+BF104+BG104</f>
        <v>7</v>
      </c>
      <c r="BI104" s="25">
        <f>BC104+BG104</f>
        <v>7</v>
      </c>
      <c r="BJ104" s="41"/>
      <c r="BK104" s="41"/>
      <c r="BL104" s="41"/>
      <c r="BM104" s="72"/>
      <c r="BN104" s="25">
        <f>BH104+BJ104+BK104+BL104+BM104</f>
        <v>7</v>
      </c>
      <c r="BO104" s="25">
        <f>BI104+BM104</f>
        <v>7</v>
      </c>
      <c r="BP104" s="41"/>
      <c r="BQ104" s="41"/>
      <c r="BR104" s="41"/>
      <c r="BS104" s="72"/>
      <c r="BT104" s="25">
        <f>BN104+BP104+BQ104+BR104+BS104</f>
        <v>7</v>
      </c>
      <c r="BU104" s="25">
        <f>BO104+BS104</f>
        <v>7</v>
      </c>
      <c r="BV104" s="41"/>
      <c r="BW104" s="41"/>
      <c r="BX104" s="41"/>
      <c r="BY104" s="72"/>
      <c r="BZ104" s="25">
        <f>BT104+BV104+BW104+BX104+BY104</f>
        <v>7</v>
      </c>
      <c r="CA104" s="25">
        <f>BU104+BY104</f>
        <v>7</v>
      </c>
      <c r="CB104" s="41"/>
      <c r="CC104" s="41"/>
      <c r="CD104" s="41"/>
      <c r="CE104" s="72"/>
      <c r="CF104" s="25">
        <f>BZ104+CB104+CC104+CD104+CE104</f>
        <v>7</v>
      </c>
      <c r="CG104" s="25">
        <f>CA104+CE104</f>
        <v>7</v>
      </c>
      <c r="CH104" s="41"/>
      <c r="CI104" s="41"/>
      <c r="CJ104" s="41"/>
      <c r="CK104" s="72"/>
      <c r="CL104" s="25">
        <f>CF104+CH104+CI104+CJ104+CK104</f>
        <v>7</v>
      </c>
      <c r="CM104" s="25">
        <f>CG104+CK104</f>
        <v>7</v>
      </c>
      <c r="CN104" s="41"/>
      <c r="CO104" s="41"/>
      <c r="CP104" s="41"/>
      <c r="CQ104" s="72"/>
      <c r="CR104" s="25">
        <f>CL104+CN104+CO104+CP104+CQ104</f>
        <v>7</v>
      </c>
      <c r="CS104" s="25">
        <f>CM104+CQ104</f>
        <v>7</v>
      </c>
      <c r="CT104" s="41"/>
      <c r="CU104" s="41"/>
      <c r="CV104" s="41"/>
      <c r="CW104" s="72"/>
      <c r="CX104" s="25">
        <f>CR104+CT104+CU104+CV104+CW104</f>
        <v>7</v>
      </c>
      <c r="CY104" s="25">
        <f>CS104+CW104</f>
        <v>7</v>
      </c>
      <c r="CZ104" s="72">
        <v>7</v>
      </c>
      <c r="DA104" s="72">
        <v>7</v>
      </c>
      <c r="DB104" s="115">
        <f t="shared" si="511"/>
        <v>100</v>
      </c>
      <c r="DC104" s="115">
        <f t="shared" si="512"/>
        <v>100</v>
      </c>
    </row>
    <row r="105" spans="1:107" s="9" customFormat="1" ht="24.75" customHeight="1" x14ac:dyDescent="0.25">
      <c r="A105" s="30" t="s">
        <v>81</v>
      </c>
      <c r="B105" s="24" t="s">
        <v>50</v>
      </c>
      <c r="C105" s="24" t="s">
        <v>55</v>
      </c>
      <c r="D105" s="68" t="s">
        <v>240</v>
      </c>
      <c r="E105" s="24"/>
      <c r="F105" s="25"/>
      <c r="G105" s="25"/>
      <c r="H105" s="41"/>
      <c r="I105" s="41"/>
      <c r="J105" s="41"/>
      <c r="K105" s="41"/>
      <c r="L105" s="25"/>
      <c r="M105" s="25"/>
      <c r="N105" s="41"/>
      <c r="O105" s="41"/>
      <c r="P105" s="41"/>
      <c r="Q105" s="41"/>
      <c r="R105" s="25"/>
      <c r="S105" s="25"/>
      <c r="T105" s="41"/>
      <c r="U105" s="41"/>
      <c r="V105" s="41"/>
      <c r="W105" s="72"/>
      <c r="X105" s="25"/>
      <c r="Y105" s="25"/>
      <c r="Z105" s="41"/>
      <c r="AA105" s="41"/>
      <c r="AB105" s="41"/>
      <c r="AC105" s="72"/>
      <c r="AD105" s="25"/>
      <c r="AE105" s="25"/>
      <c r="AF105" s="41"/>
      <c r="AG105" s="41"/>
      <c r="AH105" s="41"/>
      <c r="AI105" s="72"/>
      <c r="AJ105" s="25"/>
      <c r="AK105" s="25"/>
      <c r="AL105" s="41"/>
      <c r="AM105" s="41"/>
      <c r="AN105" s="41"/>
      <c r="AO105" s="72"/>
      <c r="AP105" s="25"/>
      <c r="AQ105" s="25"/>
      <c r="AR105" s="41"/>
      <c r="AS105" s="41"/>
      <c r="AT105" s="41"/>
      <c r="AU105" s="72"/>
      <c r="AV105" s="25"/>
      <c r="AW105" s="25"/>
      <c r="AX105" s="41"/>
      <c r="AY105" s="41"/>
      <c r="AZ105" s="41"/>
      <c r="BA105" s="72"/>
      <c r="BB105" s="25"/>
      <c r="BC105" s="25"/>
      <c r="BD105" s="41"/>
      <c r="BE105" s="41"/>
      <c r="BF105" s="41"/>
      <c r="BG105" s="72"/>
      <c r="BH105" s="25"/>
      <c r="BI105" s="25"/>
      <c r="BJ105" s="41"/>
      <c r="BK105" s="41"/>
      <c r="BL105" s="41"/>
      <c r="BM105" s="72"/>
      <c r="BN105" s="25"/>
      <c r="BO105" s="25"/>
      <c r="BP105" s="41"/>
      <c r="BQ105" s="41"/>
      <c r="BR105" s="41"/>
      <c r="BS105" s="72"/>
      <c r="BT105" s="25"/>
      <c r="BU105" s="25"/>
      <c r="BV105" s="41"/>
      <c r="BW105" s="41"/>
      <c r="BX105" s="41"/>
      <c r="BY105" s="72"/>
      <c r="BZ105" s="25"/>
      <c r="CA105" s="25"/>
      <c r="CB105" s="41"/>
      <c r="CC105" s="41"/>
      <c r="CD105" s="41"/>
      <c r="CE105" s="72"/>
      <c r="CF105" s="25"/>
      <c r="CG105" s="25"/>
      <c r="CH105" s="41"/>
      <c r="CI105" s="41"/>
      <c r="CJ105" s="41"/>
      <c r="CK105" s="72"/>
      <c r="CL105" s="25"/>
      <c r="CM105" s="25"/>
      <c r="CN105" s="41"/>
      <c r="CO105" s="41"/>
      <c r="CP105" s="41"/>
      <c r="CQ105" s="72"/>
      <c r="CR105" s="25"/>
      <c r="CS105" s="25"/>
      <c r="CT105" s="41"/>
      <c r="CU105" s="41"/>
      <c r="CV105" s="41"/>
      <c r="CW105" s="72"/>
      <c r="CX105" s="25">
        <f>CX106</f>
        <v>0</v>
      </c>
      <c r="CY105" s="25">
        <f t="shared" ref="CY105:DA107" si="549">CY106</f>
        <v>0</v>
      </c>
      <c r="CZ105" s="25">
        <f t="shared" si="549"/>
        <v>550</v>
      </c>
      <c r="DA105" s="25">
        <f t="shared" si="549"/>
        <v>550</v>
      </c>
      <c r="DB105" s="115"/>
      <c r="DC105" s="115"/>
    </row>
    <row r="106" spans="1:107" s="9" customFormat="1" ht="104.25" customHeight="1" x14ac:dyDescent="0.25">
      <c r="A106" s="57" t="s">
        <v>866</v>
      </c>
      <c r="B106" s="24" t="s">
        <v>50</v>
      </c>
      <c r="C106" s="24" t="s">
        <v>55</v>
      </c>
      <c r="D106" s="26" t="s">
        <v>860</v>
      </c>
      <c r="E106" s="24"/>
      <c r="F106" s="25"/>
      <c r="G106" s="25"/>
      <c r="H106" s="41"/>
      <c r="I106" s="41"/>
      <c r="J106" s="41"/>
      <c r="K106" s="41"/>
      <c r="L106" s="25"/>
      <c r="M106" s="25"/>
      <c r="N106" s="41"/>
      <c r="O106" s="41"/>
      <c r="P106" s="41"/>
      <c r="Q106" s="41"/>
      <c r="R106" s="25"/>
      <c r="S106" s="25"/>
      <c r="T106" s="41"/>
      <c r="U106" s="41"/>
      <c r="V106" s="41"/>
      <c r="W106" s="72"/>
      <c r="X106" s="25"/>
      <c r="Y106" s="25"/>
      <c r="Z106" s="41"/>
      <c r="AA106" s="41"/>
      <c r="AB106" s="41"/>
      <c r="AC106" s="72"/>
      <c r="AD106" s="25"/>
      <c r="AE106" s="25"/>
      <c r="AF106" s="41"/>
      <c r="AG106" s="41"/>
      <c r="AH106" s="41"/>
      <c r="AI106" s="72"/>
      <c r="AJ106" s="25"/>
      <c r="AK106" s="25"/>
      <c r="AL106" s="41"/>
      <c r="AM106" s="41"/>
      <c r="AN106" s="41"/>
      <c r="AO106" s="72"/>
      <c r="AP106" s="25"/>
      <c r="AQ106" s="25"/>
      <c r="AR106" s="41"/>
      <c r="AS106" s="41"/>
      <c r="AT106" s="41"/>
      <c r="AU106" s="72"/>
      <c r="AV106" s="25"/>
      <c r="AW106" s="25"/>
      <c r="AX106" s="41"/>
      <c r="AY106" s="41"/>
      <c r="AZ106" s="41"/>
      <c r="BA106" s="72"/>
      <c r="BB106" s="25"/>
      <c r="BC106" s="25"/>
      <c r="BD106" s="41"/>
      <c r="BE106" s="41"/>
      <c r="BF106" s="41"/>
      <c r="BG106" s="72"/>
      <c r="BH106" s="25"/>
      <c r="BI106" s="25"/>
      <c r="BJ106" s="41"/>
      <c r="BK106" s="41"/>
      <c r="BL106" s="41"/>
      <c r="BM106" s="72"/>
      <c r="BN106" s="25"/>
      <c r="BO106" s="25"/>
      <c r="BP106" s="41"/>
      <c r="BQ106" s="41"/>
      <c r="BR106" s="41"/>
      <c r="BS106" s="72"/>
      <c r="BT106" s="25"/>
      <c r="BU106" s="25"/>
      <c r="BV106" s="41"/>
      <c r="BW106" s="41"/>
      <c r="BX106" s="41"/>
      <c r="BY106" s="72"/>
      <c r="BZ106" s="25"/>
      <c r="CA106" s="25"/>
      <c r="CB106" s="41"/>
      <c r="CC106" s="41"/>
      <c r="CD106" s="41"/>
      <c r="CE106" s="72"/>
      <c r="CF106" s="25"/>
      <c r="CG106" s="25"/>
      <c r="CH106" s="41"/>
      <c r="CI106" s="41"/>
      <c r="CJ106" s="41"/>
      <c r="CK106" s="72"/>
      <c r="CL106" s="25"/>
      <c r="CM106" s="25"/>
      <c r="CN106" s="41"/>
      <c r="CO106" s="41"/>
      <c r="CP106" s="41"/>
      <c r="CQ106" s="72"/>
      <c r="CR106" s="25"/>
      <c r="CS106" s="25"/>
      <c r="CT106" s="41"/>
      <c r="CU106" s="41"/>
      <c r="CV106" s="41"/>
      <c r="CW106" s="72"/>
      <c r="CX106" s="25">
        <f>CX107</f>
        <v>0</v>
      </c>
      <c r="CY106" s="25">
        <f t="shared" si="549"/>
        <v>0</v>
      </c>
      <c r="CZ106" s="25">
        <f t="shared" si="549"/>
        <v>550</v>
      </c>
      <c r="DA106" s="25">
        <f t="shared" si="549"/>
        <v>550</v>
      </c>
      <c r="DB106" s="115"/>
      <c r="DC106" s="115"/>
    </row>
    <row r="107" spans="1:107" s="9" customFormat="1" ht="90.75" customHeight="1" x14ac:dyDescent="0.25">
      <c r="A107" s="30" t="s">
        <v>551</v>
      </c>
      <c r="B107" s="24" t="s">
        <v>50</v>
      </c>
      <c r="C107" s="24" t="s">
        <v>55</v>
      </c>
      <c r="D107" s="26" t="s">
        <v>860</v>
      </c>
      <c r="E107" s="24" t="s">
        <v>105</v>
      </c>
      <c r="F107" s="25"/>
      <c r="G107" s="25"/>
      <c r="H107" s="41"/>
      <c r="I107" s="41"/>
      <c r="J107" s="41"/>
      <c r="K107" s="41"/>
      <c r="L107" s="25"/>
      <c r="M107" s="25"/>
      <c r="N107" s="41"/>
      <c r="O107" s="41"/>
      <c r="P107" s="41"/>
      <c r="Q107" s="41"/>
      <c r="R107" s="25"/>
      <c r="S107" s="25"/>
      <c r="T107" s="41"/>
      <c r="U107" s="41"/>
      <c r="V107" s="41"/>
      <c r="W107" s="72"/>
      <c r="X107" s="25"/>
      <c r="Y107" s="25"/>
      <c r="Z107" s="41"/>
      <c r="AA107" s="41"/>
      <c r="AB107" s="41"/>
      <c r="AC107" s="72"/>
      <c r="AD107" s="25"/>
      <c r="AE107" s="25"/>
      <c r="AF107" s="41"/>
      <c r="AG107" s="41"/>
      <c r="AH107" s="41"/>
      <c r="AI107" s="72"/>
      <c r="AJ107" s="25"/>
      <c r="AK107" s="25"/>
      <c r="AL107" s="41"/>
      <c r="AM107" s="41"/>
      <c r="AN107" s="41"/>
      <c r="AO107" s="72"/>
      <c r="AP107" s="25"/>
      <c r="AQ107" s="25"/>
      <c r="AR107" s="41"/>
      <c r="AS107" s="41"/>
      <c r="AT107" s="41"/>
      <c r="AU107" s="72"/>
      <c r="AV107" s="25"/>
      <c r="AW107" s="25"/>
      <c r="AX107" s="41"/>
      <c r="AY107" s="41"/>
      <c r="AZ107" s="41"/>
      <c r="BA107" s="72"/>
      <c r="BB107" s="25"/>
      <c r="BC107" s="25"/>
      <c r="BD107" s="41"/>
      <c r="BE107" s="41"/>
      <c r="BF107" s="41"/>
      <c r="BG107" s="72"/>
      <c r="BH107" s="25"/>
      <c r="BI107" s="25"/>
      <c r="BJ107" s="41"/>
      <c r="BK107" s="41"/>
      <c r="BL107" s="41"/>
      <c r="BM107" s="72"/>
      <c r="BN107" s="25"/>
      <c r="BO107" s="25"/>
      <c r="BP107" s="41"/>
      <c r="BQ107" s="41"/>
      <c r="BR107" s="41"/>
      <c r="BS107" s="72"/>
      <c r="BT107" s="25"/>
      <c r="BU107" s="25"/>
      <c r="BV107" s="41"/>
      <c r="BW107" s="41"/>
      <c r="BX107" s="41"/>
      <c r="BY107" s="72"/>
      <c r="BZ107" s="25"/>
      <c r="CA107" s="25"/>
      <c r="CB107" s="41"/>
      <c r="CC107" s="41"/>
      <c r="CD107" s="41"/>
      <c r="CE107" s="72"/>
      <c r="CF107" s="25"/>
      <c r="CG107" s="25"/>
      <c r="CH107" s="41"/>
      <c r="CI107" s="41"/>
      <c r="CJ107" s="41"/>
      <c r="CK107" s="72"/>
      <c r="CL107" s="25"/>
      <c r="CM107" s="25"/>
      <c r="CN107" s="41"/>
      <c r="CO107" s="41"/>
      <c r="CP107" s="41"/>
      <c r="CQ107" s="72"/>
      <c r="CR107" s="25"/>
      <c r="CS107" s="25"/>
      <c r="CT107" s="41"/>
      <c r="CU107" s="41"/>
      <c r="CV107" s="41"/>
      <c r="CW107" s="72"/>
      <c r="CX107" s="25">
        <f>CX108</f>
        <v>0</v>
      </c>
      <c r="CY107" s="25">
        <f t="shared" si="549"/>
        <v>0</v>
      </c>
      <c r="CZ107" s="25">
        <f t="shared" si="549"/>
        <v>550</v>
      </c>
      <c r="DA107" s="25">
        <f t="shared" si="549"/>
        <v>550</v>
      </c>
      <c r="DB107" s="115"/>
      <c r="DC107" s="115"/>
    </row>
    <row r="108" spans="1:107" s="9" customFormat="1" ht="42.75" customHeight="1" x14ac:dyDescent="0.25">
      <c r="A108" s="30" t="s">
        <v>164</v>
      </c>
      <c r="B108" s="24" t="s">
        <v>50</v>
      </c>
      <c r="C108" s="24" t="s">
        <v>55</v>
      </c>
      <c r="D108" s="26" t="s">
        <v>860</v>
      </c>
      <c r="E108" s="24" t="s">
        <v>163</v>
      </c>
      <c r="F108" s="25"/>
      <c r="G108" s="25"/>
      <c r="H108" s="41"/>
      <c r="I108" s="41"/>
      <c r="J108" s="41"/>
      <c r="K108" s="41"/>
      <c r="L108" s="25"/>
      <c r="M108" s="25"/>
      <c r="N108" s="41"/>
      <c r="O108" s="41"/>
      <c r="P108" s="41"/>
      <c r="Q108" s="41"/>
      <c r="R108" s="25"/>
      <c r="S108" s="25"/>
      <c r="T108" s="41"/>
      <c r="U108" s="41"/>
      <c r="V108" s="41"/>
      <c r="W108" s="72"/>
      <c r="X108" s="25"/>
      <c r="Y108" s="25"/>
      <c r="Z108" s="41"/>
      <c r="AA108" s="41"/>
      <c r="AB108" s="41"/>
      <c r="AC108" s="72"/>
      <c r="AD108" s="25"/>
      <c r="AE108" s="25"/>
      <c r="AF108" s="41"/>
      <c r="AG108" s="41"/>
      <c r="AH108" s="41"/>
      <c r="AI108" s="72"/>
      <c r="AJ108" s="25"/>
      <c r="AK108" s="25"/>
      <c r="AL108" s="41"/>
      <c r="AM108" s="41"/>
      <c r="AN108" s="41"/>
      <c r="AO108" s="72"/>
      <c r="AP108" s="25"/>
      <c r="AQ108" s="25"/>
      <c r="AR108" s="41"/>
      <c r="AS108" s="41"/>
      <c r="AT108" s="41"/>
      <c r="AU108" s="72"/>
      <c r="AV108" s="25"/>
      <c r="AW108" s="25"/>
      <c r="AX108" s="41"/>
      <c r="AY108" s="41"/>
      <c r="AZ108" s="41"/>
      <c r="BA108" s="72"/>
      <c r="BB108" s="25"/>
      <c r="BC108" s="25"/>
      <c r="BD108" s="41"/>
      <c r="BE108" s="41"/>
      <c r="BF108" s="41"/>
      <c r="BG108" s="72"/>
      <c r="BH108" s="25"/>
      <c r="BI108" s="25"/>
      <c r="BJ108" s="41"/>
      <c r="BK108" s="41"/>
      <c r="BL108" s="41"/>
      <c r="BM108" s="72"/>
      <c r="BN108" s="25"/>
      <c r="BO108" s="25"/>
      <c r="BP108" s="41"/>
      <c r="BQ108" s="41"/>
      <c r="BR108" s="41"/>
      <c r="BS108" s="72"/>
      <c r="BT108" s="25"/>
      <c r="BU108" s="25"/>
      <c r="BV108" s="41"/>
      <c r="BW108" s="41"/>
      <c r="BX108" s="41"/>
      <c r="BY108" s="72"/>
      <c r="BZ108" s="25"/>
      <c r="CA108" s="25"/>
      <c r="CB108" s="41"/>
      <c r="CC108" s="41"/>
      <c r="CD108" s="41"/>
      <c r="CE108" s="72"/>
      <c r="CF108" s="25"/>
      <c r="CG108" s="25"/>
      <c r="CH108" s="41"/>
      <c r="CI108" s="41"/>
      <c r="CJ108" s="41"/>
      <c r="CK108" s="72"/>
      <c r="CL108" s="25"/>
      <c r="CM108" s="25"/>
      <c r="CN108" s="41"/>
      <c r="CO108" s="41"/>
      <c r="CP108" s="41"/>
      <c r="CQ108" s="72"/>
      <c r="CR108" s="25"/>
      <c r="CS108" s="25"/>
      <c r="CT108" s="41"/>
      <c r="CU108" s="41"/>
      <c r="CV108" s="41"/>
      <c r="CW108" s="72"/>
      <c r="CX108" s="25"/>
      <c r="CY108" s="25"/>
      <c r="CZ108" s="72">
        <v>550</v>
      </c>
      <c r="DA108" s="72">
        <v>550</v>
      </c>
      <c r="DB108" s="115"/>
      <c r="DC108" s="115"/>
    </row>
    <row r="109" spans="1:107" s="9" customFormat="1" ht="14.25" customHeight="1" x14ac:dyDescent="0.25">
      <c r="A109" s="57"/>
      <c r="B109" s="24"/>
      <c r="C109" s="24"/>
      <c r="D109" s="26"/>
      <c r="E109" s="24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41"/>
      <c r="AI109" s="41"/>
      <c r="AJ109" s="41"/>
      <c r="AK109" s="41"/>
      <c r="AL109" s="41"/>
      <c r="AM109" s="41"/>
      <c r="AN109" s="41"/>
      <c r="AO109" s="41"/>
      <c r="AP109" s="41"/>
      <c r="AQ109" s="41"/>
      <c r="AR109" s="41"/>
      <c r="AS109" s="41"/>
      <c r="AT109" s="41"/>
      <c r="AU109" s="41"/>
      <c r="AV109" s="41"/>
      <c r="AW109" s="41"/>
      <c r="AX109" s="41"/>
      <c r="AY109" s="41"/>
      <c r="AZ109" s="41"/>
      <c r="BA109" s="41"/>
      <c r="BB109" s="41"/>
      <c r="BC109" s="41"/>
      <c r="BD109" s="41"/>
      <c r="BE109" s="41"/>
      <c r="BF109" s="41"/>
      <c r="BG109" s="41"/>
      <c r="BH109" s="41"/>
      <c r="BI109" s="41"/>
      <c r="BJ109" s="41"/>
      <c r="BK109" s="41"/>
      <c r="BL109" s="41"/>
      <c r="BM109" s="41"/>
      <c r="BN109" s="41"/>
      <c r="BO109" s="41"/>
      <c r="BP109" s="41"/>
      <c r="BQ109" s="41"/>
      <c r="BR109" s="41"/>
      <c r="BS109" s="41"/>
      <c r="BT109" s="41"/>
      <c r="BU109" s="41"/>
      <c r="BV109" s="41"/>
      <c r="BW109" s="41"/>
      <c r="BX109" s="41"/>
      <c r="BY109" s="41"/>
      <c r="BZ109" s="41"/>
      <c r="CA109" s="41"/>
      <c r="CB109" s="41"/>
      <c r="CC109" s="41"/>
      <c r="CD109" s="41"/>
      <c r="CE109" s="41"/>
      <c r="CF109" s="41"/>
      <c r="CG109" s="41"/>
      <c r="CH109" s="41"/>
      <c r="CI109" s="41"/>
      <c r="CJ109" s="41"/>
      <c r="CK109" s="41"/>
      <c r="CL109" s="41"/>
      <c r="CM109" s="41"/>
      <c r="CN109" s="41"/>
      <c r="CO109" s="41"/>
      <c r="CP109" s="41"/>
      <c r="CQ109" s="41"/>
      <c r="CR109" s="41"/>
      <c r="CS109" s="41"/>
      <c r="CT109" s="41"/>
      <c r="CU109" s="41"/>
      <c r="CV109" s="41"/>
      <c r="CW109" s="41"/>
      <c r="CX109" s="41"/>
      <c r="CY109" s="41"/>
      <c r="CZ109" s="41"/>
      <c r="DA109" s="41"/>
      <c r="DB109" s="115"/>
      <c r="DC109" s="115"/>
    </row>
    <row r="110" spans="1:107" s="9" customFormat="1" ht="90" customHeight="1" x14ac:dyDescent="0.3">
      <c r="A110" s="54" t="s">
        <v>129</v>
      </c>
      <c r="B110" s="22" t="s">
        <v>50</v>
      </c>
      <c r="C110" s="22" t="s">
        <v>60</v>
      </c>
      <c r="D110" s="63"/>
      <c r="E110" s="22"/>
      <c r="F110" s="23">
        <f t="shared" ref="F110:G112" si="550">F111</f>
        <v>16265</v>
      </c>
      <c r="G110" s="23">
        <f t="shared" si="550"/>
        <v>0</v>
      </c>
      <c r="H110" s="23">
        <f>H111</f>
        <v>0</v>
      </c>
      <c r="I110" s="23">
        <f t="shared" ref="I110:M110" si="551">I111</f>
        <v>0</v>
      </c>
      <c r="J110" s="23">
        <f t="shared" si="551"/>
        <v>0</v>
      </c>
      <c r="K110" s="23">
        <f t="shared" si="551"/>
        <v>0</v>
      </c>
      <c r="L110" s="23">
        <f t="shared" si="551"/>
        <v>16265</v>
      </c>
      <c r="M110" s="23">
        <f t="shared" si="551"/>
        <v>0</v>
      </c>
      <c r="N110" s="23">
        <f>N111</f>
        <v>0</v>
      </c>
      <c r="O110" s="23">
        <f t="shared" ref="O110:O112" si="552">O111</f>
        <v>0</v>
      </c>
      <c r="P110" s="23">
        <f t="shared" ref="P110:P112" si="553">P111</f>
        <v>0</v>
      </c>
      <c r="Q110" s="23">
        <f t="shared" ref="Q110:Q112" si="554">Q111</f>
        <v>0</v>
      </c>
      <c r="R110" s="23">
        <f t="shared" ref="R110:S112" si="555">R111</f>
        <v>16265</v>
      </c>
      <c r="S110" s="23">
        <f t="shared" ref="S110" si="556">S111</f>
        <v>0</v>
      </c>
      <c r="T110" s="23">
        <f>T111</f>
        <v>0</v>
      </c>
      <c r="U110" s="23">
        <f t="shared" ref="U110:AJ112" si="557">U111</f>
        <v>0</v>
      </c>
      <c r="V110" s="23">
        <f t="shared" si="557"/>
        <v>0</v>
      </c>
      <c r="W110" s="23">
        <f t="shared" si="557"/>
        <v>0</v>
      </c>
      <c r="X110" s="23">
        <f t="shared" si="557"/>
        <v>16265</v>
      </c>
      <c r="Y110" s="23">
        <f t="shared" si="557"/>
        <v>0</v>
      </c>
      <c r="Z110" s="23">
        <f>Z111</f>
        <v>0</v>
      </c>
      <c r="AA110" s="23">
        <f t="shared" si="557"/>
        <v>0</v>
      </c>
      <c r="AB110" s="23">
        <f t="shared" si="557"/>
        <v>0</v>
      </c>
      <c r="AC110" s="23">
        <f t="shared" si="557"/>
        <v>0</v>
      </c>
      <c r="AD110" s="23">
        <f t="shared" si="557"/>
        <v>16265</v>
      </c>
      <c r="AE110" s="23">
        <f t="shared" si="557"/>
        <v>0</v>
      </c>
      <c r="AF110" s="23">
        <f>AF111</f>
        <v>0</v>
      </c>
      <c r="AG110" s="23">
        <f t="shared" si="557"/>
        <v>0</v>
      </c>
      <c r="AH110" s="23">
        <f t="shared" si="557"/>
        <v>0</v>
      </c>
      <c r="AI110" s="23">
        <f t="shared" si="557"/>
        <v>0</v>
      </c>
      <c r="AJ110" s="23">
        <f t="shared" si="557"/>
        <v>16265</v>
      </c>
      <c r="AK110" s="23">
        <f t="shared" ref="AG110:AK112" si="558">AK111</f>
        <v>0</v>
      </c>
      <c r="AL110" s="23">
        <f>AL111</f>
        <v>0</v>
      </c>
      <c r="AM110" s="23">
        <f t="shared" ref="AM110:BB112" si="559">AM111</f>
        <v>0</v>
      </c>
      <c r="AN110" s="23">
        <f t="shared" si="559"/>
        <v>0</v>
      </c>
      <c r="AO110" s="23">
        <f t="shared" si="559"/>
        <v>0</v>
      </c>
      <c r="AP110" s="23">
        <f t="shared" si="559"/>
        <v>16265</v>
      </c>
      <c r="AQ110" s="23">
        <f t="shared" si="559"/>
        <v>0</v>
      </c>
      <c r="AR110" s="23">
        <f>AR111</f>
        <v>0</v>
      </c>
      <c r="AS110" s="23">
        <f t="shared" si="559"/>
        <v>0</v>
      </c>
      <c r="AT110" s="23">
        <f t="shared" si="559"/>
        <v>-21</v>
      </c>
      <c r="AU110" s="23">
        <f t="shared" si="559"/>
        <v>0</v>
      </c>
      <c r="AV110" s="23">
        <f t="shared" si="559"/>
        <v>16244</v>
      </c>
      <c r="AW110" s="23">
        <f t="shared" si="559"/>
        <v>0</v>
      </c>
      <c r="AX110" s="23">
        <f>AX111</f>
        <v>0</v>
      </c>
      <c r="AY110" s="23">
        <f t="shared" si="559"/>
        <v>-20</v>
      </c>
      <c r="AZ110" s="23">
        <f t="shared" si="559"/>
        <v>0</v>
      </c>
      <c r="BA110" s="23">
        <f t="shared" si="559"/>
        <v>0</v>
      </c>
      <c r="BB110" s="23">
        <f t="shared" si="559"/>
        <v>16224</v>
      </c>
      <c r="BC110" s="23">
        <f t="shared" ref="AY110:BC112" si="560">BC111</f>
        <v>0</v>
      </c>
      <c r="BD110" s="23">
        <f>BD111</f>
        <v>0</v>
      </c>
      <c r="BE110" s="23">
        <f t="shared" ref="BE110:BT112" si="561">BE111</f>
        <v>0</v>
      </c>
      <c r="BF110" s="23">
        <f t="shared" si="561"/>
        <v>0</v>
      </c>
      <c r="BG110" s="23">
        <f t="shared" si="561"/>
        <v>0</v>
      </c>
      <c r="BH110" s="23">
        <f t="shared" si="561"/>
        <v>16224</v>
      </c>
      <c r="BI110" s="23">
        <f t="shared" si="561"/>
        <v>0</v>
      </c>
      <c r="BJ110" s="23">
        <f>BJ111</f>
        <v>0</v>
      </c>
      <c r="BK110" s="23">
        <f t="shared" si="561"/>
        <v>0</v>
      </c>
      <c r="BL110" s="23">
        <f t="shared" si="561"/>
        <v>0</v>
      </c>
      <c r="BM110" s="23">
        <f t="shared" si="561"/>
        <v>0</v>
      </c>
      <c r="BN110" s="23">
        <f t="shared" si="561"/>
        <v>16224</v>
      </c>
      <c r="BO110" s="23">
        <f t="shared" si="561"/>
        <v>0</v>
      </c>
      <c r="BP110" s="23">
        <f>BP111</f>
        <v>0</v>
      </c>
      <c r="BQ110" s="23">
        <f t="shared" si="561"/>
        <v>0</v>
      </c>
      <c r="BR110" s="23">
        <f t="shared" si="561"/>
        <v>0</v>
      </c>
      <c r="BS110" s="23">
        <f t="shared" si="561"/>
        <v>0</v>
      </c>
      <c r="BT110" s="23">
        <f t="shared" si="561"/>
        <v>16224</v>
      </c>
      <c r="BU110" s="23">
        <f t="shared" ref="BQ110:BU112" si="562">BU111</f>
        <v>0</v>
      </c>
      <c r="BV110" s="23">
        <f>BV111</f>
        <v>0</v>
      </c>
      <c r="BW110" s="23">
        <f t="shared" ref="BW110:CL112" si="563">BW111</f>
        <v>0</v>
      </c>
      <c r="BX110" s="23">
        <f t="shared" si="563"/>
        <v>0</v>
      </c>
      <c r="BY110" s="23">
        <f t="shared" si="563"/>
        <v>0</v>
      </c>
      <c r="BZ110" s="23">
        <f t="shared" si="563"/>
        <v>16224</v>
      </c>
      <c r="CA110" s="23">
        <f t="shared" si="563"/>
        <v>0</v>
      </c>
      <c r="CB110" s="23">
        <f>CB111</f>
        <v>0</v>
      </c>
      <c r="CC110" s="23">
        <f t="shared" si="563"/>
        <v>0</v>
      </c>
      <c r="CD110" s="23">
        <f t="shared" si="563"/>
        <v>-29</v>
      </c>
      <c r="CE110" s="23">
        <f t="shared" si="563"/>
        <v>0</v>
      </c>
      <c r="CF110" s="23">
        <f t="shared" si="563"/>
        <v>16195</v>
      </c>
      <c r="CG110" s="23">
        <f t="shared" si="563"/>
        <v>0</v>
      </c>
      <c r="CH110" s="23">
        <f>CH111</f>
        <v>0</v>
      </c>
      <c r="CI110" s="23">
        <f t="shared" si="563"/>
        <v>0</v>
      </c>
      <c r="CJ110" s="23">
        <f t="shared" si="563"/>
        <v>0</v>
      </c>
      <c r="CK110" s="23">
        <f t="shared" si="563"/>
        <v>0</v>
      </c>
      <c r="CL110" s="23">
        <f t="shared" si="563"/>
        <v>16195</v>
      </c>
      <c r="CM110" s="23">
        <f t="shared" ref="CI110:CM112" si="564">CM111</f>
        <v>0</v>
      </c>
      <c r="CN110" s="23">
        <f>CN111</f>
        <v>0</v>
      </c>
      <c r="CO110" s="23">
        <f t="shared" ref="CO110:DA112" si="565">CO111</f>
        <v>0</v>
      </c>
      <c r="CP110" s="23">
        <f t="shared" si="565"/>
        <v>0</v>
      </c>
      <c r="CQ110" s="23">
        <f t="shared" si="565"/>
        <v>0</v>
      </c>
      <c r="CR110" s="23">
        <f t="shared" si="565"/>
        <v>16195</v>
      </c>
      <c r="CS110" s="23">
        <f t="shared" si="565"/>
        <v>0</v>
      </c>
      <c r="CT110" s="23">
        <f>CT111</f>
        <v>0</v>
      </c>
      <c r="CU110" s="23">
        <f t="shared" si="565"/>
        <v>0</v>
      </c>
      <c r="CV110" s="23">
        <f t="shared" si="565"/>
        <v>0</v>
      </c>
      <c r="CW110" s="23">
        <f t="shared" si="565"/>
        <v>0</v>
      </c>
      <c r="CX110" s="23">
        <f t="shared" si="565"/>
        <v>16195</v>
      </c>
      <c r="CY110" s="23">
        <f t="shared" si="565"/>
        <v>0</v>
      </c>
      <c r="CZ110" s="23">
        <f t="shared" si="565"/>
        <v>16102</v>
      </c>
      <c r="DA110" s="23">
        <f t="shared" si="565"/>
        <v>93</v>
      </c>
      <c r="DB110" s="116">
        <f t="shared" si="511"/>
        <v>99.425748687866616</v>
      </c>
      <c r="DC110" s="116"/>
    </row>
    <row r="111" spans="1:107" s="9" customFormat="1" ht="16.5" x14ac:dyDescent="0.25">
      <c r="A111" s="30" t="s">
        <v>81</v>
      </c>
      <c r="B111" s="24" t="s">
        <v>50</v>
      </c>
      <c r="C111" s="24" t="s">
        <v>60</v>
      </c>
      <c r="D111" s="56" t="s">
        <v>240</v>
      </c>
      <c r="E111" s="28"/>
      <c r="F111" s="25">
        <f t="shared" si="550"/>
        <v>16265</v>
      </c>
      <c r="G111" s="25">
        <f t="shared" si="550"/>
        <v>0</v>
      </c>
      <c r="H111" s="41">
        <f>H112</f>
        <v>0</v>
      </c>
      <c r="I111" s="41">
        <f t="shared" ref="I111:K112" si="566">I112</f>
        <v>0</v>
      </c>
      <c r="J111" s="41">
        <f t="shared" si="566"/>
        <v>0</v>
      </c>
      <c r="K111" s="41">
        <f t="shared" si="566"/>
        <v>0</v>
      </c>
      <c r="L111" s="25">
        <f t="shared" ref="L111:M112" si="567">L112</f>
        <v>16265</v>
      </c>
      <c r="M111" s="25">
        <f t="shared" si="567"/>
        <v>0</v>
      </c>
      <c r="N111" s="41">
        <f>N112</f>
        <v>0</v>
      </c>
      <c r="O111" s="41">
        <f t="shared" si="552"/>
        <v>0</v>
      </c>
      <c r="P111" s="41">
        <f t="shared" si="553"/>
        <v>0</v>
      </c>
      <c r="Q111" s="41">
        <f t="shared" si="554"/>
        <v>0</v>
      </c>
      <c r="R111" s="25">
        <f t="shared" si="555"/>
        <v>16265</v>
      </c>
      <c r="S111" s="25">
        <f t="shared" si="555"/>
        <v>0</v>
      </c>
      <c r="T111" s="41">
        <f>T112</f>
        <v>0</v>
      </c>
      <c r="U111" s="41">
        <f t="shared" si="557"/>
        <v>0</v>
      </c>
      <c r="V111" s="41">
        <f t="shared" si="557"/>
        <v>0</v>
      </c>
      <c r="W111" s="41">
        <f t="shared" si="557"/>
        <v>0</v>
      </c>
      <c r="X111" s="25">
        <f t="shared" si="557"/>
        <v>16265</v>
      </c>
      <c r="Y111" s="25">
        <f t="shared" si="557"/>
        <v>0</v>
      </c>
      <c r="Z111" s="41">
        <f>Z112</f>
        <v>0</v>
      </c>
      <c r="AA111" s="41">
        <f t="shared" si="557"/>
        <v>0</v>
      </c>
      <c r="AB111" s="41">
        <f t="shared" si="557"/>
        <v>0</v>
      </c>
      <c r="AC111" s="41">
        <f t="shared" si="557"/>
        <v>0</v>
      </c>
      <c r="AD111" s="25">
        <f t="shared" si="557"/>
        <v>16265</v>
      </c>
      <c r="AE111" s="25">
        <f t="shared" si="557"/>
        <v>0</v>
      </c>
      <c r="AF111" s="41">
        <f>AF112</f>
        <v>0</v>
      </c>
      <c r="AG111" s="41">
        <f t="shared" si="558"/>
        <v>0</v>
      </c>
      <c r="AH111" s="41">
        <f t="shared" si="558"/>
        <v>0</v>
      </c>
      <c r="AI111" s="41">
        <f t="shared" si="558"/>
        <v>0</v>
      </c>
      <c r="AJ111" s="25">
        <f t="shared" si="558"/>
        <v>16265</v>
      </c>
      <c r="AK111" s="25">
        <f t="shared" si="558"/>
        <v>0</v>
      </c>
      <c r="AL111" s="41">
        <f>AL112</f>
        <v>0</v>
      </c>
      <c r="AM111" s="41">
        <f t="shared" si="559"/>
        <v>0</v>
      </c>
      <c r="AN111" s="41">
        <f t="shared" si="559"/>
        <v>0</v>
      </c>
      <c r="AO111" s="41">
        <f t="shared" si="559"/>
        <v>0</v>
      </c>
      <c r="AP111" s="25">
        <f t="shared" si="559"/>
        <v>16265</v>
      </c>
      <c r="AQ111" s="25">
        <f t="shared" si="559"/>
        <v>0</v>
      </c>
      <c r="AR111" s="41">
        <f>AR112</f>
        <v>0</v>
      </c>
      <c r="AS111" s="41">
        <f t="shared" si="559"/>
        <v>0</v>
      </c>
      <c r="AT111" s="41">
        <f t="shared" si="559"/>
        <v>-21</v>
      </c>
      <c r="AU111" s="41">
        <f t="shared" si="559"/>
        <v>0</v>
      </c>
      <c r="AV111" s="25">
        <f t="shared" si="559"/>
        <v>16244</v>
      </c>
      <c r="AW111" s="25">
        <f t="shared" si="559"/>
        <v>0</v>
      </c>
      <c r="AX111" s="41">
        <f>AX112</f>
        <v>0</v>
      </c>
      <c r="AY111" s="41">
        <f t="shared" si="560"/>
        <v>-20</v>
      </c>
      <c r="AZ111" s="41">
        <f t="shared" si="560"/>
        <v>0</v>
      </c>
      <c r="BA111" s="41">
        <f t="shared" si="560"/>
        <v>0</v>
      </c>
      <c r="BB111" s="25">
        <f t="shared" si="560"/>
        <v>16224</v>
      </c>
      <c r="BC111" s="25">
        <f t="shared" si="560"/>
        <v>0</v>
      </c>
      <c r="BD111" s="41">
        <f>BD112</f>
        <v>0</v>
      </c>
      <c r="BE111" s="41">
        <f t="shared" si="561"/>
        <v>0</v>
      </c>
      <c r="BF111" s="41">
        <f t="shared" si="561"/>
        <v>0</v>
      </c>
      <c r="BG111" s="41">
        <f t="shared" si="561"/>
        <v>0</v>
      </c>
      <c r="BH111" s="25">
        <f t="shared" si="561"/>
        <v>16224</v>
      </c>
      <c r="BI111" s="25">
        <f t="shared" si="561"/>
        <v>0</v>
      </c>
      <c r="BJ111" s="41">
        <f>BJ112</f>
        <v>0</v>
      </c>
      <c r="BK111" s="41">
        <f t="shared" si="561"/>
        <v>0</v>
      </c>
      <c r="BL111" s="41">
        <f t="shared" si="561"/>
        <v>0</v>
      </c>
      <c r="BM111" s="41">
        <f t="shared" si="561"/>
        <v>0</v>
      </c>
      <c r="BN111" s="25">
        <f t="shared" si="561"/>
        <v>16224</v>
      </c>
      <c r="BO111" s="25">
        <f t="shared" si="561"/>
        <v>0</v>
      </c>
      <c r="BP111" s="41">
        <f>BP112</f>
        <v>0</v>
      </c>
      <c r="BQ111" s="41">
        <f t="shared" si="562"/>
        <v>0</v>
      </c>
      <c r="BR111" s="41">
        <f t="shared" si="562"/>
        <v>0</v>
      </c>
      <c r="BS111" s="41">
        <f t="shared" si="562"/>
        <v>0</v>
      </c>
      <c r="BT111" s="25">
        <f t="shared" si="562"/>
        <v>16224</v>
      </c>
      <c r="BU111" s="25">
        <f t="shared" si="562"/>
        <v>0</v>
      </c>
      <c r="BV111" s="41">
        <f>BV112</f>
        <v>0</v>
      </c>
      <c r="BW111" s="41">
        <f t="shared" si="563"/>
        <v>0</v>
      </c>
      <c r="BX111" s="41">
        <f t="shared" si="563"/>
        <v>0</v>
      </c>
      <c r="BY111" s="41">
        <f t="shared" si="563"/>
        <v>0</v>
      </c>
      <c r="BZ111" s="25">
        <f t="shared" si="563"/>
        <v>16224</v>
      </c>
      <c r="CA111" s="25">
        <f t="shared" si="563"/>
        <v>0</v>
      </c>
      <c r="CB111" s="41">
        <f>CB112</f>
        <v>0</v>
      </c>
      <c r="CC111" s="41">
        <f t="shared" si="563"/>
        <v>0</v>
      </c>
      <c r="CD111" s="41">
        <f t="shared" si="563"/>
        <v>-29</v>
      </c>
      <c r="CE111" s="41">
        <f t="shared" si="563"/>
        <v>0</v>
      </c>
      <c r="CF111" s="25">
        <f t="shared" si="563"/>
        <v>16195</v>
      </c>
      <c r="CG111" s="25">
        <f t="shared" si="563"/>
        <v>0</v>
      </c>
      <c r="CH111" s="41">
        <f>CH112</f>
        <v>0</v>
      </c>
      <c r="CI111" s="41">
        <f t="shared" si="564"/>
        <v>0</v>
      </c>
      <c r="CJ111" s="41">
        <f t="shared" si="564"/>
        <v>0</v>
      </c>
      <c r="CK111" s="41">
        <f t="shared" si="564"/>
        <v>0</v>
      </c>
      <c r="CL111" s="25">
        <f t="shared" si="564"/>
        <v>16195</v>
      </c>
      <c r="CM111" s="25">
        <f t="shared" si="564"/>
        <v>0</v>
      </c>
      <c r="CN111" s="41">
        <f>CN112</f>
        <v>0</v>
      </c>
      <c r="CO111" s="41">
        <f t="shared" si="565"/>
        <v>0</v>
      </c>
      <c r="CP111" s="41">
        <f t="shared" si="565"/>
        <v>0</v>
      </c>
      <c r="CQ111" s="41">
        <f t="shared" si="565"/>
        <v>0</v>
      </c>
      <c r="CR111" s="25">
        <f t="shared" si="565"/>
        <v>16195</v>
      </c>
      <c r="CS111" s="25">
        <f t="shared" si="565"/>
        <v>0</v>
      </c>
      <c r="CT111" s="41">
        <f>CT112</f>
        <v>0</v>
      </c>
      <c r="CU111" s="41">
        <f t="shared" si="565"/>
        <v>0</v>
      </c>
      <c r="CV111" s="41">
        <f t="shared" si="565"/>
        <v>0</v>
      </c>
      <c r="CW111" s="41">
        <f t="shared" si="565"/>
        <v>0</v>
      </c>
      <c r="CX111" s="25">
        <f>CX112+CX121</f>
        <v>16195</v>
      </c>
      <c r="CY111" s="25">
        <f t="shared" ref="CY111:DA111" si="568">CY112+CY121</f>
        <v>0</v>
      </c>
      <c r="CZ111" s="25">
        <f t="shared" si="568"/>
        <v>16102</v>
      </c>
      <c r="DA111" s="25">
        <f t="shared" si="568"/>
        <v>93</v>
      </c>
      <c r="DB111" s="115">
        <f t="shared" si="511"/>
        <v>99.425748687866616</v>
      </c>
      <c r="DC111" s="115"/>
    </row>
    <row r="112" spans="1:107" s="9" customFormat="1" ht="33" x14ac:dyDescent="0.25">
      <c r="A112" s="30" t="s">
        <v>149</v>
      </c>
      <c r="B112" s="24" t="s">
        <v>50</v>
      </c>
      <c r="C112" s="24" t="s">
        <v>60</v>
      </c>
      <c r="D112" s="26" t="s">
        <v>252</v>
      </c>
      <c r="E112" s="28"/>
      <c r="F112" s="25">
        <f t="shared" si="550"/>
        <v>16265</v>
      </c>
      <c r="G112" s="25">
        <f t="shared" si="550"/>
        <v>0</v>
      </c>
      <c r="H112" s="41">
        <f>H113</f>
        <v>0</v>
      </c>
      <c r="I112" s="41">
        <f t="shared" si="566"/>
        <v>0</v>
      </c>
      <c r="J112" s="41">
        <f t="shared" si="566"/>
        <v>0</v>
      </c>
      <c r="K112" s="41">
        <f t="shared" si="566"/>
        <v>0</v>
      </c>
      <c r="L112" s="25">
        <f t="shared" si="567"/>
        <v>16265</v>
      </c>
      <c r="M112" s="25">
        <f t="shared" si="567"/>
        <v>0</v>
      </c>
      <c r="N112" s="41">
        <f>N113</f>
        <v>0</v>
      </c>
      <c r="O112" s="41">
        <f t="shared" si="552"/>
        <v>0</v>
      </c>
      <c r="P112" s="41">
        <f t="shared" si="553"/>
        <v>0</v>
      </c>
      <c r="Q112" s="41">
        <f t="shared" si="554"/>
        <v>0</v>
      </c>
      <c r="R112" s="25">
        <f t="shared" si="555"/>
        <v>16265</v>
      </c>
      <c r="S112" s="25">
        <f t="shared" si="555"/>
        <v>0</v>
      </c>
      <c r="T112" s="41">
        <f>T113</f>
        <v>0</v>
      </c>
      <c r="U112" s="41">
        <f t="shared" si="557"/>
        <v>0</v>
      </c>
      <c r="V112" s="41">
        <f t="shared" si="557"/>
        <v>0</v>
      </c>
      <c r="W112" s="41">
        <f t="shared" si="557"/>
        <v>0</v>
      </c>
      <c r="X112" s="25">
        <f t="shared" si="557"/>
        <v>16265</v>
      </c>
      <c r="Y112" s="25">
        <f t="shared" si="557"/>
        <v>0</v>
      </c>
      <c r="Z112" s="41">
        <f>Z113</f>
        <v>0</v>
      </c>
      <c r="AA112" s="41">
        <f t="shared" si="557"/>
        <v>0</v>
      </c>
      <c r="AB112" s="41">
        <f t="shared" si="557"/>
        <v>0</v>
      </c>
      <c r="AC112" s="41">
        <f t="shared" si="557"/>
        <v>0</v>
      </c>
      <c r="AD112" s="25">
        <f t="shared" si="557"/>
        <v>16265</v>
      </c>
      <c r="AE112" s="25">
        <f t="shared" si="557"/>
        <v>0</v>
      </c>
      <c r="AF112" s="41">
        <f>AF113</f>
        <v>0</v>
      </c>
      <c r="AG112" s="41">
        <f t="shared" si="558"/>
        <v>0</v>
      </c>
      <c r="AH112" s="41">
        <f t="shared" si="558"/>
        <v>0</v>
      </c>
      <c r="AI112" s="41">
        <f t="shared" si="558"/>
        <v>0</v>
      </c>
      <c r="AJ112" s="25">
        <f t="shared" si="558"/>
        <v>16265</v>
      </c>
      <c r="AK112" s="25">
        <f t="shared" si="558"/>
        <v>0</v>
      </c>
      <c r="AL112" s="41">
        <f>AL113</f>
        <v>0</v>
      </c>
      <c r="AM112" s="41">
        <f t="shared" si="559"/>
        <v>0</v>
      </c>
      <c r="AN112" s="41">
        <f t="shared" si="559"/>
        <v>0</v>
      </c>
      <c r="AO112" s="41">
        <f t="shared" si="559"/>
        <v>0</v>
      </c>
      <c r="AP112" s="25">
        <f t="shared" si="559"/>
        <v>16265</v>
      </c>
      <c r="AQ112" s="25">
        <f t="shared" si="559"/>
        <v>0</v>
      </c>
      <c r="AR112" s="41">
        <f>AR113</f>
        <v>0</v>
      </c>
      <c r="AS112" s="41">
        <f t="shared" si="559"/>
        <v>0</v>
      </c>
      <c r="AT112" s="41">
        <f t="shared" si="559"/>
        <v>-21</v>
      </c>
      <c r="AU112" s="41">
        <f t="shared" si="559"/>
        <v>0</v>
      </c>
      <c r="AV112" s="25">
        <f t="shared" si="559"/>
        <v>16244</v>
      </c>
      <c r="AW112" s="25">
        <f t="shared" si="559"/>
        <v>0</v>
      </c>
      <c r="AX112" s="41">
        <f>AX113</f>
        <v>0</v>
      </c>
      <c r="AY112" s="41">
        <f t="shared" si="560"/>
        <v>-20</v>
      </c>
      <c r="AZ112" s="41">
        <f t="shared" si="560"/>
        <v>0</v>
      </c>
      <c r="BA112" s="41">
        <f t="shared" si="560"/>
        <v>0</v>
      </c>
      <c r="BB112" s="25">
        <f t="shared" si="560"/>
        <v>16224</v>
      </c>
      <c r="BC112" s="25">
        <f t="shared" si="560"/>
        <v>0</v>
      </c>
      <c r="BD112" s="41">
        <f>BD113</f>
        <v>0</v>
      </c>
      <c r="BE112" s="41">
        <f t="shared" si="561"/>
        <v>0</v>
      </c>
      <c r="BF112" s="41">
        <f t="shared" si="561"/>
        <v>0</v>
      </c>
      <c r="BG112" s="41">
        <f t="shared" si="561"/>
        <v>0</v>
      </c>
      <c r="BH112" s="25">
        <f t="shared" si="561"/>
        <v>16224</v>
      </c>
      <c r="BI112" s="25">
        <f t="shared" si="561"/>
        <v>0</v>
      </c>
      <c r="BJ112" s="41">
        <f>BJ113</f>
        <v>0</v>
      </c>
      <c r="BK112" s="41">
        <f t="shared" si="561"/>
        <v>0</v>
      </c>
      <c r="BL112" s="41">
        <f t="shared" si="561"/>
        <v>0</v>
      </c>
      <c r="BM112" s="41">
        <f t="shared" si="561"/>
        <v>0</v>
      </c>
      <c r="BN112" s="25">
        <f t="shared" si="561"/>
        <v>16224</v>
      </c>
      <c r="BO112" s="25">
        <f t="shared" si="561"/>
        <v>0</v>
      </c>
      <c r="BP112" s="41">
        <f>BP113</f>
        <v>0</v>
      </c>
      <c r="BQ112" s="41">
        <f t="shared" si="562"/>
        <v>0</v>
      </c>
      <c r="BR112" s="41">
        <f t="shared" si="562"/>
        <v>0</v>
      </c>
      <c r="BS112" s="41">
        <f t="shared" si="562"/>
        <v>0</v>
      </c>
      <c r="BT112" s="25">
        <f t="shared" si="562"/>
        <v>16224</v>
      </c>
      <c r="BU112" s="25">
        <f t="shared" si="562"/>
        <v>0</v>
      </c>
      <c r="BV112" s="41">
        <f>BV113</f>
        <v>0</v>
      </c>
      <c r="BW112" s="41">
        <f t="shared" si="563"/>
        <v>0</v>
      </c>
      <c r="BX112" s="41">
        <f t="shared" si="563"/>
        <v>0</v>
      </c>
      <c r="BY112" s="41">
        <f t="shared" si="563"/>
        <v>0</v>
      </c>
      <c r="BZ112" s="25">
        <f t="shared" si="563"/>
        <v>16224</v>
      </c>
      <c r="CA112" s="25">
        <f t="shared" si="563"/>
        <v>0</v>
      </c>
      <c r="CB112" s="41">
        <f>CB113</f>
        <v>0</v>
      </c>
      <c r="CC112" s="41">
        <f t="shared" si="563"/>
        <v>0</v>
      </c>
      <c r="CD112" s="41">
        <f t="shared" si="563"/>
        <v>-29</v>
      </c>
      <c r="CE112" s="41">
        <f t="shared" si="563"/>
        <v>0</v>
      </c>
      <c r="CF112" s="25">
        <f t="shared" si="563"/>
        <v>16195</v>
      </c>
      <c r="CG112" s="25">
        <f t="shared" si="563"/>
        <v>0</v>
      </c>
      <c r="CH112" s="41">
        <f>CH113</f>
        <v>0</v>
      </c>
      <c r="CI112" s="41">
        <f t="shared" si="564"/>
        <v>0</v>
      </c>
      <c r="CJ112" s="41">
        <f t="shared" si="564"/>
        <v>0</v>
      </c>
      <c r="CK112" s="41">
        <f t="shared" si="564"/>
        <v>0</v>
      </c>
      <c r="CL112" s="25">
        <f t="shared" si="564"/>
        <v>16195</v>
      </c>
      <c r="CM112" s="25">
        <f t="shared" si="564"/>
        <v>0</v>
      </c>
      <c r="CN112" s="41">
        <f>CN113</f>
        <v>0</v>
      </c>
      <c r="CO112" s="41">
        <f t="shared" si="565"/>
        <v>0</v>
      </c>
      <c r="CP112" s="41">
        <f t="shared" si="565"/>
        <v>0</v>
      </c>
      <c r="CQ112" s="41">
        <f t="shared" si="565"/>
        <v>0</v>
      </c>
      <c r="CR112" s="25">
        <f t="shared" si="565"/>
        <v>16195</v>
      </c>
      <c r="CS112" s="25">
        <f t="shared" si="565"/>
        <v>0</v>
      </c>
      <c r="CT112" s="41">
        <f>CT113</f>
        <v>0</v>
      </c>
      <c r="CU112" s="41">
        <f t="shared" si="565"/>
        <v>0</v>
      </c>
      <c r="CV112" s="41">
        <f t="shared" si="565"/>
        <v>0</v>
      </c>
      <c r="CW112" s="41">
        <f t="shared" si="565"/>
        <v>0</v>
      </c>
      <c r="CX112" s="25">
        <f t="shared" si="565"/>
        <v>16195</v>
      </c>
      <c r="CY112" s="25">
        <f t="shared" si="565"/>
        <v>0</v>
      </c>
      <c r="CZ112" s="25">
        <f t="shared" si="565"/>
        <v>16009</v>
      </c>
      <c r="DA112" s="25">
        <f t="shared" si="565"/>
        <v>0</v>
      </c>
      <c r="DB112" s="115">
        <f t="shared" si="511"/>
        <v>98.85149737573326</v>
      </c>
      <c r="DC112" s="115"/>
    </row>
    <row r="113" spans="1:107" s="9" customFormat="1" ht="16.5" x14ac:dyDescent="0.25">
      <c r="A113" s="30" t="s">
        <v>113</v>
      </c>
      <c r="B113" s="24" t="s">
        <v>50</v>
      </c>
      <c r="C113" s="24" t="s">
        <v>60</v>
      </c>
      <c r="D113" s="56" t="s">
        <v>255</v>
      </c>
      <c r="E113" s="24"/>
      <c r="F113" s="25">
        <f t="shared" ref="F113:G113" si="569">F114+F116+F118</f>
        <v>16265</v>
      </c>
      <c r="G113" s="25">
        <f t="shared" si="569"/>
        <v>0</v>
      </c>
      <c r="H113" s="41">
        <f>H114+H116+H118</f>
        <v>0</v>
      </c>
      <c r="I113" s="41">
        <f t="shared" ref="I113:M113" si="570">I114+I116+I118</f>
        <v>0</v>
      </c>
      <c r="J113" s="41">
        <f t="shared" si="570"/>
        <v>0</v>
      </c>
      <c r="K113" s="41">
        <f t="shared" si="570"/>
        <v>0</v>
      </c>
      <c r="L113" s="25">
        <f t="shared" si="570"/>
        <v>16265</v>
      </c>
      <c r="M113" s="25">
        <f t="shared" si="570"/>
        <v>0</v>
      </c>
      <c r="N113" s="41">
        <f>N114+N116+N118</f>
        <v>0</v>
      </c>
      <c r="O113" s="41">
        <f t="shared" ref="O113" si="571">O114+O116+O118</f>
        <v>0</v>
      </c>
      <c r="P113" s="41">
        <f t="shared" ref="P113" si="572">P114+P116+P118</f>
        <v>0</v>
      </c>
      <c r="Q113" s="41">
        <f t="shared" ref="Q113" si="573">Q114+Q116+Q118</f>
        <v>0</v>
      </c>
      <c r="R113" s="25">
        <f t="shared" ref="R113" si="574">R114+R116+R118</f>
        <v>16265</v>
      </c>
      <c r="S113" s="25">
        <f t="shared" ref="S113" si="575">S114+S116+S118</f>
        <v>0</v>
      </c>
      <c r="T113" s="41">
        <f>T114+T116+T118</f>
        <v>0</v>
      </c>
      <c r="U113" s="41">
        <f t="shared" ref="U113:Y113" si="576">U114+U116+U118</f>
        <v>0</v>
      </c>
      <c r="V113" s="41">
        <f t="shared" si="576"/>
        <v>0</v>
      </c>
      <c r="W113" s="41">
        <f t="shared" si="576"/>
        <v>0</v>
      </c>
      <c r="X113" s="25">
        <f t="shared" si="576"/>
        <v>16265</v>
      </c>
      <c r="Y113" s="25">
        <f t="shared" si="576"/>
        <v>0</v>
      </c>
      <c r="Z113" s="41">
        <f>Z114+Z116+Z118</f>
        <v>0</v>
      </c>
      <c r="AA113" s="41">
        <f t="shared" ref="AA113:AE113" si="577">AA114+AA116+AA118</f>
        <v>0</v>
      </c>
      <c r="AB113" s="41">
        <f t="shared" si="577"/>
        <v>0</v>
      </c>
      <c r="AC113" s="41">
        <f t="shared" si="577"/>
        <v>0</v>
      </c>
      <c r="AD113" s="25">
        <f t="shared" si="577"/>
        <v>16265</v>
      </c>
      <c r="AE113" s="25">
        <f t="shared" si="577"/>
        <v>0</v>
      </c>
      <c r="AF113" s="41">
        <f>AF114+AF116+AF118</f>
        <v>0</v>
      </c>
      <c r="AG113" s="41">
        <f t="shared" ref="AG113:AK113" si="578">AG114+AG116+AG118</f>
        <v>0</v>
      </c>
      <c r="AH113" s="41">
        <f t="shared" si="578"/>
        <v>0</v>
      </c>
      <c r="AI113" s="41">
        <f t="shared" si="578"/>
        <v>0</v>
      </c>
      <c r="AJ113" s="25">
        <f t="shared" si="578"/>
        <v>16265</v>
      </c>
      <c r="AK113" s="25">
        <f t="shared" si="578"/>
        <v>0</v>
      </c>
      <c r="AL113" s="41">
        <f>AL114+AL116+AL118</f>
        <v>0</v>
      </c>
      <c r="AM113" s="41">
        <f t="shared" ref="AM113:AQ113" si="579">AM114+AM116+AM118</f>
        <v>0</v>
      </c>
      <c r="AN113" s="41">
        <f t="shared" si="579"/>
        <v>0</v>
      </c>
      <c r="AO113" s="41">
        <f t="shared" si="579"/>
        <v>0</v>
      </c>
      <c r="AP113" s="25">
        <f t="shared" si="579"/>
        <v>16265</v>
      </c>
      <c r="AQ113" s="25">
        <f t="shared" si="579"/>
        <v>0</v>
      </c>
      <c r="AR113" s="41">
        <f>AR114+AR116+AR118</f>
        <v>0</v>
      </c>
      <c r="AS113" s="41">
        <f t="shared" ref="AS113:AW113" si="580">AS114+AS116+AS118</f>
        <v>0</v>
      </c>
      <c r="AT113" s="41">
        <f t="shared" si="580"/>
        <v>-21</v>
      </c>
      <c r="AU113" s="41">
        <f t="shared" si="580"/>
        <v>0</v>
      </c>
      <c r="AV113" s="25">
        <f t="shared" si="580"/>
        <v>16244</v>
      </c>
      <c r="AW113" s="25">
        <f t="shared" si="580"/>
        <v>0</v>
      </c>
      <c r="AX113" s="41">
        <f>AX114+AX116+AX118</f>
        <v>0</v>
      </c>
      <c r="AY113" s="41">
        <f t="shared" ref="AY113:BC113" si="581">AY114+AY116+AY118</f>
        <v>-20</v>
      </c>
      <c r="AZ113" s="41">
        <f t="shared" si="581"/>
        <v>0</v>
      </c>
      <c r="BA113" s="41">
        <f t="shared" si="581"/>
        <v>0</v>
      </c>
      <c r="BB113" s="25">
        <f t="shared" si="581"/>
        <v>16224</v>
      </c>
      <c r="BC113" s="25">
        <f t="shared" si="581"/>
        <v>0</v>
      </c>
      <c r="BD113" s="41">
        <f>BD114+BD116+BD118</f>
        <v>0</v>
      </c>
      <c r="BE113" s="41">
        <f t="shared" ref="BE113:BI113" si="582">BE114+BE116+BE118</f>
        <v>0</v>
      </c>
      <c r="BF113" s="41">
        <f t="shared" si="582"/>
        <v>0</v>
      </c>
      <c r="BG113" s="41">
        <f t="shared" si="582"/>
        <v>0</v>
      </c>
      <c r="BH113" s="25">
        <f t="shared" si="582"/>
        <v>16224</v>
      </c>
      <c r="BI113" s="25">
        <f t="shared" si="582"/>
        <v>0</v>
      </c>
      <c r="BJ113" s="41">
        <f>BJ114+BJ116+BJ118</f>
        <v>0</v>
      </c>
      <c r="BK113" s="41">
        <f t="shared" ref="BK113:BO113" si="583">BK114+BK116+BK118</f>
        <v>0</v>
      </c>
      <c r="BL113" s="41">
        <f t="shared" si="583"/>
        <v>0</v>
      </c>
      <c r="BM113" s="41">
        <f t="shared" si="583"/>
        <v>0</v>
      </c>
      <c r="BN113" s="25">
        <f t="shared" si="583"/>
        <v>16224</v>
      </c>
      <c r="BO113" s="25">
        <f t="shared" si="583"/>
        <v>0</v>
      </c>
      <c r="BP113" s="41">
        <f>BP114+BP116+BP118</f>
        <v>0</v>
      </c>
      <c r="BQ113" s="41">
        <f t="shared" ref="BQ113:BU113" si="584">BQ114+BQ116+BQ118</f>
        <v>0</v>
      </c>
      <c r="BR113" s="41">
        <f t="shared" si="584"/>
        <v>0</v>
      </c>
      <c r="BS113" s="41">
        <f t="shared" si="584"/>
        <v>0</v>
      </c>
      <c r="BT113" s="25">
        <f t="shared" si="584"/>
        <v>16224</v>
      </c>
      <c r="BU113" s="25">
        <f t="shared" si="584"/>
        <v>0</v>
      </c>
      <c r="BV113" s="41">
        <f>BV114+BV116+BV118</f>
        <v>0</v>
      </c>
      <c r="BW113" s="41">
        <f t="shared" ref="BW113:CA113" si="585">BW114+BW116+BW118</f>
        <v>0</v>
      </c>
      <c r="BX113" s="41">
        <f t="shared" si="585"/>
        <v>0</v>
      </c>
      <c r="BY113" s="41">
        <f t="shared" si="585"/>
        <v>0</v>
      </c>
      <c r="BZ113" s="25">
        <f t="shared" si="585"/>
        <v>16224</v>
      </c>
      <c r="CA113" s="25">
        <f t="shared" si="585"/>
        <v>0</v>
      </c>
      <c r="CB113" s="41">
        <f>CB114+CB116+CB118</f>
        <v>0</v>
      </c>
      <c r="CC113" s="41">
        <f t="shared" ref="CC113:CG113" si="586">CC114+CC116+CC118</f>
        <v>0</v>
      </c>
      <c r="CD113" s="41">
        <f t="shared" si="586"/>
        <v>-29</v>
      </c>
      <c r="CE113" s="41">
        <f t="shared" si="586"/>
        <v>0</v>
      </c>
      <c r="CF113" s="25">
        <f t="shared" si="586"/>
        <v>16195</v>
      </c>
      <c r="CG113" s="25">
        <f t="shared" si="586"/>
        <v>0</v>
      </c>
      <c r="CH113" s="41">
        <f>CH114+CH116+CH118</f>
        <v>0</v>
      </c>
      <c r="CI113" s="41">
        <f t="shared" ref="CI113:CM113" si="587">CI114+CI116+CI118</f>
        <v>0</v>
      </c>
      <c r="CJ113" s="41">
        <f t="shared" si="587"/>
        <v>0</v>
      </c>
      <c r="CK113" s="41">
        <f t="shared" si="587"/>
        <v>0</v>
      </c>
      <c r="CL113" s="25">
        <f t="shared" si="587"/>
        <v>16195</v>
      </c>
      <c r="CM113" s="25">
        <f t="shared" si="587"/>
        <v>0</v>
      </c>
      <c r="CN113" s="41">
        <f>CN114+CN116+CN118</f>
        <v>0</v>
      </c>
      <c r="CO113" s="41">
        <f t="shared" ref="CO113:CS113" si="588">CO114+CO116+CO118</f>
        <v>0</v>
      </c>
      <c r="CP113" s="41">
        <f t="shared" si="588"/>
        <v>0</v>
      </c>
      <c r="CQ113" s="41">
        <f t="shared" si="588"/>
        <v>0</v>
      </c>
      <c r="CR113" s="25">
        <f t="shared" si="588"/>
        <v>16195</v>
      </c>
      <c r="CS113" s="25">
        <f t="shared" si="588"/>
        <v>0</v>
      </c>
      <c r="CT113" s="41">
        <f>CT114+CT116+CT118</f>
        <v>0</v>
      </c>
      <c r="CU113" s="41">
        <f t="shared" ref="CU113:CX113" si="589">CU114+CU116+CU118</f>
        <v>0</v>
      </c>
      <c r="CV113" s="41">
        <f t="shared" si="589"/>
        <v>0</v>
      </c>
      <c r="CW113" s="41">
        <f t="shared" si="589"/>
        <v>0</v>
      </c>
      <c r="CX113" s="25">
        <f t="shared" si="589"/>
        <v>16195</v>
      </c>
      <c r="CY113" s="25">
        <f t="shared" ref="CY113:DA113" si="590">CY114+CY116+CY118</f>
        <v>0</v>
      </c>
      <c r="CZ113" s="25">
        <f t="shared" si="590"/>
        <v>16009</v>
      </c>
      <c r="DA113" s="25">
        <f t="shared" si="590"/>
        <v>0</v>
      </c>
      <c r="DB113" s="115">
        <f t="shared" si="511"/>
        <v>98.85149737573326</v>
      </c>
      <c r="DC113" s="115"/>
    </row>
    <row r="114" spans="1:107" s="9" customFormat="1" ht="82.5" x14ac:dyDescent="0.25">
      <c r="A114" s="30" t="s">
        <v>446</v>
      </c>
      <c r="B114" s="24" t="s">
        <v>50</v>
      </c>
      <c r="C114" s="24" t="s">
        <v>60</v>
      </c>
      <c r="D114" s="56" t="s">
        <v>255</v>
      </c>
      <c r="E114" s="24" t="s">
        <v>105</v>
      </c>
      <c r="F114" s="25">
        <f t="shared" ref="F114:G114" si="591">F115</f>
        <v>14849</v>
      </c>
      <c r="G114" s="25">
        <f t="shared" si="591"/>
        <v>0</v>
      </c>
      <c r="H114" s="41">
        <f>H115</f>
        <v>0</v>
      </c>
      <c r="I114" s="41">
        <f t="shared" ref="I114:M114" si="592">I115</f>
        <v>0</v>
      </c>
      <c r="J114" s="41">
        <f t="shared" si="592"/>
        <v>0</v>
      </c>
      <c r="K114" s="41">
        <f t="shared" si="592"/>
        <v>0</v>
      </c>
      <c r="L114" s="25">
        <f t="shared" si="592"/>
        <v>14849</v>
      </c>
      <c r="M114" s="25">
        <f t="shared" si="592"/>
        <v>0</v>
      </c>
      <c r="N114" s="41">
        <f>N115</f>
        <v>0</v>
      </c>
      <c r="O114" s="41">
        <f t="shared" ref="O114" si="593">O115</f>
        <v>0</v>
      </c>
      <c r="P114" s="41">
        <f t="shared" ref="P114" si="594">P115</f>
        <v>0</v>
      </c>
      <c r="Q114" s="41">
        <f t="shared" ref="Q114" si="595">Q115</f>
        <v>0</v>
      </c>
      <c r="R114" s="25">
        <f t="shared" ref="R114" si="596">R115</f>
        <v>14849</v>
      </c>
      <c r="S114" s="25">
        <f t="shared" ref="S114" si="597">S115</f>
        <v>0</v>
      </c>
      <c r="T114" s="41">
        <f>T115</f>
        <v>0</v>
      </c>
      <c r="U114" s="41">
        <f t="shared" ref="U114:CF114" si="598">U115</f>
        <v>0</v>
      </c>
      <c r="V114" s="41">
        <f t="shared" si="598"/>
        <v>0</v>
      </c>
      <c r="W114" s="41">
        <f t="shared" si="598"/>
        <v>0</v>
      </c>
      <c r="X114" s="25">
        <f t="shared" si="598"/>
        <v>14849</v>
      </c>
      <c r="Y114" s="25">
        <f t="shared" si="598"/>
        <v>0</v>
      </c>
      <c r="Z114" s="41">
        <f>Z115</f>
        <v>0</v>
      </c>
      <c r="AA114" s="41">
        <f t="shared" si="598"/>
        <v>0</v>
      </c>
      <c r="AB114" s="41">
        <f t="shared" si="598"/>
        <v>0</v>
      </c>
      <c r="AC114" s="41">
        <f t="shared" si="598"/>
        <v>0</v>
      </c>
      <c r="AD114" s="25">
        <f t="shared" si="598"/>
        <v>14849</v>
      </c>
      <c r="AE114" s="25">
        <f t="shared" si="598"/>
        <v>0</v>
      </c>
      <c r="AF114" s="41">
        <f>AF115</f>
        <v>0</v>
      </c>
      <c r="AG114" s="41">
        <f t="shared" si="598"/>
        <v>0</v>
      </c>
      <c r="AH114" s="41">
        <f t="shared" si="598"/>
        <v>0</v>
      </c>
      <c r="AI114" s="41">
        <f t="shared" si="598"/>
        <v>0</v>
      </c>
      <c r="AJ114" s="25">
        <f t="shared" si="598"/>
        <v>14849</v>
      </c>
      <c r="AK114" s="25">
        <f t="shared" si="598"/>
        <v>0</v>
      </c>
      <c r="AL114" s="41">
        <f>AL115</f>
        <v>0</v>
      </c>
      <c r="AM114" s="41">
        <f t="shared" si="598"/>
        <v>0</v>
      </c>
      <c r="AN114" s="41">
        <f t="shared" si="598"/>
        <v>0</v>
      </c>
      <c r="AO114" s="41">
        <f t="shared" si="598"/>
        <v>0</v>
      </c>
      <c r="AP114" s="25">
        <f t="shared" si="598"/>
        <v>14849</v>
      </c>
      <c r="AQ114" s="25">
        <f t="shared" si="598"/>
        <v>0</v>
      </c>
      <c r="AR114" s="41">
        <f>AR115</f>
        <v>0</v>
      </c>
      <c r="AS114" s="41">
        <f t="shared" si="598"/>
        <v>0</v>
      </c>
      <c r="AT114" s="41">
        <f t="shared" si="598"/>
        <v>0</v>
      </c>
      <c r="AU114" s="41">
        <f t="shared" si="598"/>
        <v>0</v>
      </c>
      <c r="AV114" s="25">
        <f t="shared" si="598"/>
        <v>14849</v>
      </c>
      <c r="AW114" s="25">
        <f t="shared" si="598"/>
        <v>0</v>
      </c>
      <c r="AX114" s="41">
        <f>AX115</f>
        <v>0</v>
      </c>
      <c r="AY114" s="41">
        <f t="shared" si="598"/>
        <v>0</v>
      </c>
      <c r="AZ114" s="41">
        <f t="shared" si="598"/>
        <v>0</v>
      </c>
      <c r="BA114" s="41">
        <f t="shared" si="598"/>
        <v>0</v>
      </c>
      <c r="BB114" s="25">
        <f t="shared" si="598"/>
        <v>14849</v>
      </c>
      <c r="BC114" s="25">
        <f t="shared" si="598"/>
        <v>0</v>
      </c>
      <c r="BD114" s="41">
        <f>BD115</f>
        <v>0</v>
      </c>
      <c r="BE114" s="41">
        <f t="shared" si="598"/>
        <v>0</v>
      </c>
      <c r="BF114" s="41">
        <f t="shared" si="598"/>
        <v>0</v>
      </c>
      <c r="BG114" s="41">
        <f t="shared" si="598"/>
        <v>0</v>
      </c>
      <c r="BH114" s="25">
        <f t="shared" si="598"/>
        <v>14849</v>
      </c>
      <c r="BI114" s="25">
        <f t="shared" si="598"/>
        <v>0</v>
      </c>
      <c r="BJ114" s="41">
        <f>BJ115</f>
        <v>0</v>
      </c>
      <c r="BK114" s="41">
        <f t="shared" si="598"/>
        <v>0</v>
      </c>
      <c r="BL114" s="41">
        <f t="shared" si="598"/>
        <v>0</v>
      </c>
      <c r="BM114" s="41">
        <f t="shared" si="598"/>
        <v>0</v>
      </c>
      <c r="BN114" s="25">
        <f t="shared" si="598"/>
        <v>14849</v>
      </c>
      <c r="BO114" s="25">
        <f t="shared" si="598"/>
        <v>0</v>
      </c>
      <c r="BP114" s="41">
        <f>BP115</f>
        <v>0</v>
      </c>
      <c r="BQ114" s="41">
        <f t="shared" si="598"/>
        <v>0</v>
      </c>
      <c r="BR114" s="41">
        <f t="shared" si="598"/>
        <v>0</v>
      </c>
      <c r="BS114" s="41">
        <f t="shared" si="598"/>
        <v>0</v>
      </c>
      <c r="BT114" s="25">
        <f t="shared" si="598"/>
        <v>14849</v>
      </c>
      <c r="BU114" s="25">
        <f t="shared" si="598"/>
        <v>0</v>
      </c>
      <c r="BV114" s="41">
        <f>BV115</f>
        <v>0</v>
      </c>
      <c r="BW114" s="41">
        <f t="shared" si="598"/>
        <v>0</v>
      </c>
      <c r="BX114" s="41">
        <f t="shared" si="598"/>
        <v>0</v>
      </c>
      <c r="BY114" s="41">
        <f t="shared" si="598"/>
        <v>0</v>
      </c>
      <c r="BZ114" s="25">
        <f t="shared" si="598"/>
        <v>14849</v>
      </c>
      <c r="CA114" s="25">
        <f t="shared" si="598"/>
        <v>0</v>
      </c>
      <c r="CB114" s="41">
        <f>CB115</f>
        <v>0</v>
      </c>
      <c r="CC114" s="41">
        <f t="shared" si="598"/>
        <v>0</v>
      </c>
      <c r="CD114" s="41">
        <f t="shared" si="598"/>
        <v>0</v>
      </c>
      <c r="CE114" s="41">
        <f t="shared" si="598"/>
        <v>0</v>
      </c>
      <c r="CF114" s="25">
        <f t="shared" si="598"/>
        <v>14849</v>
      </c>
      <c r="CG114" s="25">
        <f t="shared" ref="CG114" si="599">CG115</f>
        <v>0</v>
      </c>
      <c r="CH114" s="41">
        <f>CH115</f>
        <v>0</v>
      </c>
      <c r="CI114" s="41">
        <f t="shared" ref="CI114:DA114" si="600">CI115</f>
        <v>0</v>
      </c>
      <c r="CJ114" s="41">
        <f t="shared" si="600"/>
        <v>0</v>
      </c>
      <c r="CK114" s="41">
        <f t="shared" si="600"/>
        <v>0</v>
      </c>
      <c r="CL114" s="25">
        <f t="shared" si="600"/>
        <v>14849</v>
      </c>
      <c r="CM114" s="25">
        <f t="shared" si="600"/>
        <v>0</v>
      </c>
      <c r="CN114" s="41">
        <f>CN115</f>
        <v>0</v>
      </c>
      <c r="CO114" s="41">
        <f t="shared" si="600"/>
        <v>0</v>
      </c>
      <c r="CP114" s="41">
        <f t="shared" si="600"/>
        <v>0</v>
      </c>
      <c r="CQ114" s="41">
        <f t="shared" si="600"/>
        <v>0</v>
      </c>
      <c r="CR114" s="25">
        <f t="shared" si="600"/>
        <v>14849</v>
      </c>
      <c r="CS114" s="25">
        <f t="shared" si="600"/>
        <v>0</v>
      </c>
      <c r="CT114" s="41">
        <f>CT115</f>
        <v>0</v>
      </c>
      <c r="CU114" s="41">
        <f t="shared" si="600"/>
        <v>0</v>
      </c>
      <c r="CV114" s="41">
        <f t="shared" si="600"/>
        <v>0</v>
      </c>
      <c r="CW114" s="41">
        <f t="shared" si="600"/>
        <v>0</v>
      </c>
      <c r="CX114" s="25">
        <f t="shared" si="600"/>
        <v>14849</v>
      </c>
      <c r="CY114" s="25">
        <f t="shared" si="600"/>
        <v>0</v>
      </c>
      <c r="CZ114" s="25">
        <f t="shared" si="600"/>
        <v>14835</v>
      </c>
      <c r="DA114" s="25">
        <f t="shared" si="600"/>
        <v>0</v>
      </c>
      <c r="DB114" s="115">
        <f t="shared" si="511"/>
        <v>99.905717556737827</v>
      </c>
      <c r="DC114" s="115"/>
    </row>
    <row r="115" spans="1:107" s="9" customFormat="1" ht="33" x14ac:dyDescent="0.25">
      <c r="A115" s="57" t="s">
        <v>164</v>
      </c>
      <c r="B115" s="24" t="s">
        <v>50</v>
      </c>
      <c r="C115" s="24" t="s">
        <v>60</v>
      </c>
      <c r="D115" s="56" t="s">
        <v>255</v>
      </c>
      <c r="E115" s="24" t="s">
        <v>163</v>
      </c>
      <c r="F115" s="25">
        <f>14280+569</f>
        <v>14849</v>
      </c>
      <c r="G115" s="25"/>
      <c r="H115" s="41"/>
      <c r="I115" s="41"/>
      <c r="J115" s="41"/>
      <c r="K115" s="41"/>
      <c r="L115" s="25">
        <f>F115+H115+I115+J115+K115</f>
        <v>14849</v>
      </c>
      <c r="M115" s="25">
        <f>G115+K115</f>
        <v>0</v>
      </c>
      <c r="N115" s="41"/>
      <c r="O115" s="41"/>
      <c r="P115" s="41"/>
      <c r="Q115" s="41"/>
      <c r="R115" s="25">
        <f>L115+N115+O115+P115+Q115</f>
        <v>14849</v>
      </c>
      <c r="S115" s="25">
        <f>M115+Q115</f>
        <v>0</v>
      </c>
      <c r="T115" s="41"/>
      <c r="U115" s="41"/>
      <c r="V115" s="41"/>
      <c r="W115" s="41"/>
      <c r="X115" s="25">
        <f>R115+T115+U115+V115+W115</f>
        <v>14849</v>
      </c>
      <c r="Y115" s="25">
        <f>S115+W115</f>
        <v>0</v>
      </c>
      <c r="Z115" s="41"/>
      <c r="AA115" s="41"/>
      <c r="AB115" s="41"/>
      <c r="AC115" s="41"/>
      <c r="AD115" s="25">
        <f>X115+Z115+AA115+AB115+AC115</f>
        <v>14849</v>
      </c>
      <c r="AE115" s="25">
        <f>Y115+AC115</f>
        <v>0</v>
      </c>
      <c r="AF115" s="41"/>
      <c r="AG115" s="41"/>
      <c r="AH115" s="41"/>
      <c r="AI115" s="41"/>
      <c r="AJ115" s="25">
        <f>AD115+AF115+AG115+AH115+AI115</f>
        <v>14849</v>
      </c>
      <c r="AK115" s="25">
        <f>AE115+AI115</f>
        <v>0</v>
      </c>
      <c r="AL115" s="41"/>
      <c r="AM115" s="41"/>
      <c r="AN115" s="41"/>
      <c r="AO115" s="41"/>
      <c r="AP115" s="25">
        <f>AJ115+AL115+AM115+AN115+AO115</f>
        <v>14849</v>
      </c>
      <c r="AQ115" s="25">
        <f>AK115+AO115</f>
        <v>0</v>
      </c>
      <c r="AR115" s="41"/>
      <c r="AS115" s="41"/>
      <c r="AT115" s="41"/>
      <c r="AU115" s="41"/>
      <c r="AV115" s="25">
        <f>AP115+AR115+AS115+AT115+AU115</f>
        <v>14849</v>
      </c>
      <c r="AW115" s="25">
        <f>AQ115+AU115</f>
        <v>0</v>
      </c>
      <c r="AX115" s="41"/>
      <c r="AY115" s="41"/>
      <c r="AZ115" s="41"/>
      <c r="BA115" s="41"/>
      <c r="BB115" s="25">
        <f>AV115+AX115+AY115+AZ115+BA115</f>
        <v>14849</v>
      </c>
      <c r="BC115" s="25">
        <f>AW115+BA115</f>
        <v>0</v>
      </c>
      <c r="BD115" s="41"/>
      <c r="BE115" s="41"/>
      <c r="BF115" s="41"/>
      <c r="BG115" s="41"/>
      <c r="BH115" s="25">
        <f>BB115+BD115+BE115+BF115+BG115</f>
        <v>14849</v>
      </c>
      <c r="BI115" s="25">
        <f>BC115+BG115</f>
        <v>0</v>
      </c>
      <c r="BJ115" s="41"/>
      <c r="BK115" s="41"/>
      <c r="BL115" s="41"/>
      <c r="BM115" s="41"/>
      <c r="BN115" s="25">
        <f>BH115+BJ115+BK115+BL115+BM115</f>
        <v>14849</v>
      </c>
      <c r="BO115" s="25">
        <f>BI115+BM115</f>
        <v>0</v>
      </c>
      <c r="BP115" s="41"/>
      <c r="BQ115" s="41"/>
      <c r="BR115" s="41"/>
      <c r="BS115" s="41"/>
      <c r="BT115" s="25">
        <f>BN115+BP115+BQ115+BR115+BS115</f>
        <v>14849</v>
      </c>
      <c r="BU115" s="25">
        <f>BO115+BS115</f>
        <v>0</v>
      </c>
      <c r="BV115" s="41"/>
      <c r="BW115" s="41"/>
      <c r="BX115" s="41"/>
      <c r="BY115" s="41"/>
      <c r="BZ115" s="25">
        <f>BT115+BV115+BW115+BX115+BY115</f>
        <v>14849</v>
      </c>
      <c r="CA115" s="25">
        <f>BU115+BY115</f>
        <v>0</v>
      </c>
      <c r="CB115" s="41"/>
      <c r="CC115" s="41"/>
      <c r="CD115" s="41"/>
      <c r="CE115" s="41"/>
      <c r="CF115" s="25">
        <f>BZ115+CB115+CC115+CD115+CE115</f>
        <v>14849</v>
      </c>
      <c r="CG115" s="25">
        <f>CA115+CE115</f>
        <v>0</v>
      </c>
      <c r="CH115" s="41"/>
      <c r="CI115" s="41"/>
      <c r="CJ115" s="41"/>
      <c r="CK115" s="41"/>
      <c r="CL115" s="25">
        <f>CF115+CH115+CI115+CJ115+CK115</f>
        <v>14849</v>
      </c>
      <c r="CM115" s="25">
        <f>CG115+CK115</f>
        <v>0</v>
      </c>
      <c r="CN115" s="41"/>
      <c r="CO115" s="41"/>
      <c r="CP115" s="41"/>
      <c r="CQ115" s="41"/>
      <c r="CR115" s="25">
        <f>CL115+CN115+CO115+CP115+CQ115</f>
        <v>14849</v>
      </c>
      <c r="CS115" s="25">
        <f>CM115+CQ115</f>
        <v>0</v>
      </c>
      <c r="CT115" s="41"/>
      <c r="CU115" s="41"/>
      <c r="CV115" s="41"/>
      <c r="CW115" s="41"/>
      <c r="CX115" s="25">
        <f>CR115+CT115+CU115+CV115+CW115</f>
        <v>14849</v>
      </c>
      <c r="CY115" s="25">
        <f>CS115+CW115</f>
        <v>0</v>
      </c>
      <c r="CZ115" s="25">
        <v>14835</v>
      </c>
      <c r="DA115" s="41"/>
      <c r="DB115" s="115">
        <f t="shared" si="511"/>
        <v>99.905717556737827</v>
      </c>
      <c r="DC115" s="115"/>
    </row>
    <row r="116" spans="1:107" s="9" customFormat="1" ht="33" x14ac:dyDescent="0.25">
      <c r="A116" s="60" t="s">
        <v>424</v>
      </c>
      <c r="B116" s="24" t="s">
        <v>50</v>
      </c>
      <c r="C116" s="24" t="s">
        <v>60</v>
      </c>
      <c r="D116" s="56" t="s">
        <v>255</v>
      </c>
      <c r="E116" s="24" t="s">
        <v>80</v>
      </c>
      <c r="F116" s="25">
        <f t="shared" ref="F116:G116" si="601">F117</f>
        <v>1411</v>
      </c>
      <c r="G116" s="25">
        <f t="shared" si="601"/>
        <v>0</v>
      </c>
      <c r="H116" s="41">
        <f>H117</f>
        <v>0</v>
      </c>
      <c r="I116" s="41">
        <f t="shared" ref="I116:M116" si="602">I117</f>
        <v>0</v>
      </c>
      <c r="J116" s="41">
        <f t="shared" si="602"/>
        <v>0</v>
      </c>
      <c r="K116" s="41">
        <f t="shared" si="602"/>
        <v>0</v>
      </c>
      <c r="L116" s="25">
        <f t="shared" si="602"/>
        <v>1411</v>
      </c>
      <c r="M116" s="25">
        <f t="shared" si="602"/>
        <v>0</v>
      </c>
      <c r="N116" s="41">
        <f>N117</f>
        <v>0</v>
      </c>
      <c r="O116" s="41">
        <f t="shared" ref="O116" si="603">O117</f>
        <v>0</v>
      </c>
      <c r="P116" s="41">
        <f t="shared" ref="P116" si="604">P117</f>
        <v>0</v>
      </c>
      <c r="Q116" s="41">
        <f t="shared" ref="Q116" si="605">Q117</f>
        <v>0</v>
      </c>
      <c r="R116" s="25">
        <f t="shared" ref="R116" si="606">R117</f>
        <v>1411</v>
      </c>
      <c r="S116" s="25">
        <f t="shared" ref="S116" si="607">S117</f>
        <v>0</v>
      </c>
      <c r="T116" s="41">
        <f>T117</f>
        <v>0</v>
      </c>
      <c r="U116" s="41">
        <f t="shared" ref="U116:CF116" si="608">U117</f>
        <v>0</v>
      </c>
      <c r="V116" s="41">
        <f t="shared" si="608"/>
        <v>0</v>
      </c>
      <c r="W116" s="41">
        <f t="shared" si="608"/>
        <v>0</v>
      </c>
      <c r="X116" s="25">
        <f t="shared" si="608"/>
        <v>1411</v>
      </c>
      <c r="Y116" s="25">
        <f t="shared" si="608"/>
        <v>0</v>
      </c>
      <c r="Z116" s="41">
        <f>Z117</f>
        <v>0</v>
      </c>
      <c r="AA116" s="41">
        <f t="shared" si="608"/>
        <v>0</v>
      </c>
      <c r="AB116" s="41">
        <f t="shared" si="608"/>
        <v>0</v>
      </c>
      <c r="AC116" s="41">
        <f t="shared" si="608"/>
        <v>0</v>
      </c>
      <c r="AD116" s="25">
        <f t="shared" si="608"/>
        <v>1411</v>
      </c>
      <c r="AE116" s="25">
        <f t="shared" si="608"/>
        <v>0</v>
      </c>
      <c r="AF116" s="41">
        <f>AF117</f>
        <v>0</v>
      </c>
      <c r="AG116" s="41">
        <f t="shared" si="608"/>
        <v>0</v>
      </c>
      <c r="AH116" s="41">
        <f t="shared" si="608"/>
        <v>0</v>
      </c>
      <c r="AI116" s="41">
        <f t="shared" si="608"/>
        <v>0</v>
      </c>
      <c r="AJ116" s="25">
        <f t="shared" si="608"/>
        <v>1411</v>
      </c>
      <c r="AK116" s="25">
        <f t="shared" si="608"/>
        <v>0</v>
      </c>
      <c r="AL116" s="41">
        <f>AL117</f>
        <v>0</v>
      </c>
      <c r="AM116" s="41">
        <f t="shared" si="608"/>
        <v>0</v>
      </c>
      <c r="AN116" s="41">
        <f t="shared" si="608"/>
        <v>0</v>
      </c>
      <c r="AO116" s="41">
        <f t="shared" si="608"/>
        <v>0</v>
      </c>
      <c r="AP116" s="25">
        <f t="shared" si="608"/>
        <v>1411</v>
      </c>
      <c r="AQ116" s="25">
        <f t="shared" si="608"/>
        <v>0</v>
      </c>
      <c r="AR116" s="41">
        <f>AR117</f>
        <v>0</v>
      </c>
      <c r="AS116" s="41">
        <f t="shared" si="608"/>
        <v>0</v>
      </c>
      <c r="AT116" s="41">
        <f t="shared" si="608"/>
        <v>-21</v>
      </c>
      <c r="AU116" s="41">
        <f t="shared" si="608"/>
        <v>0</v>
      </c>
      <c r="AV116" s="25">
        <f t="shared" si="608"/>
        <v>1390</v>
      </c>
      <c r="AW116" s="25">
        <f t="shared" si="608"/>
        <v>0</v>
      </c>
      <c r="AX116" s="41">
        <f>AX117</f>
        <v>0</v>
      </c>
      <c r="AY116" s="41">
        <f t="shared" si="608"/>
        <v>-20</v>
      </c>
      <c r="AZ116" s="41">
        <f t="shared" si="608"/>
        <v>0</v>
      </c>
      <c r="BA116" s="41">
        <f t="shared" si="608"/>
        <v>0</v>
      </c>
      <c r="BB116" s="25">
        <f t="shared" si="608"/>
        <v>1370</v>
      </c>
      <c r="BC116" s="25">
        <f t="shared" si="608"/>
        <v>0</v>
      </c>
      <c r="BD116" s="41">
        <f>BD117</f>
        <v>0</v>
      </c>
      <c r="BE116" s="41">
        <f t="shared" si="608"/>
        <v>0</v>
      </c>
      <c r="BF116" s="41">
        <f t="shared" si="608"/>
        <v>0</v>
      </c>
      <c r="BG116" s="41">
        <f t="shared" si="608"/>
        <v>0</v>
      </c>
      <c r="BH116" s="25">
        <f t="shared" si="608"/>
        <v>1370</v>
      </c>
      <c r="BI116" s="25">
        <f t="shared" si="608"/>
        <v>0</v>
      </c>
      <c r="BJ116" s="41">
        <f>BJ117</f>
        <v>0</v>
      </c>
      <c r="BK116" s="41">
        <f t="shared" si="608"/>
        <v>0</v>
      </c>
      <c r="BL116" s="41">
        <f t="shared" si="608"/>
        <v>0</v>
      </c>
      <c r="BM116" s="41">
        <f t="shared" si="608"/>
        <v>0</v>
      </c>
      <c r="BN116" s="25">
        <f t="shared" si="608"/>
        <v>1370</v>
      </c>
      <c r="BO116" s="25">
        <f t="shared" si="608"/>
        <v>0</v>
      </c>
      <c r="BP116" s="41">
        <f>BP117</f>
        <v>0</v>
      </c>
      <c r="BQ116" s="41">
        <f t="shared" si="608"/>
        <v>0</v>
      </c>
      <c r="BR116" s="41">
        <f t="shared" si="608"/>
        <v>0</v>
      </c>
      <c r="BS116" s="41">
        <f t="shared" si="608"/>
        <v>0</v>
      </c>
      <c r="BT116" s="25">
        <f t="shared" si="608"/>
        <v>1370</v>
      </c>
      <c r="BU116" s="25">
        <f t="shared" si="608"/>
        <v>0</v>
      </c>
      <c r="BV116" s="41">
        <f>BV117</f>
        <v>0</v>
      </c>
      <c r="BW116" s="41">
        <f t="shared" si="608"/>
        <v>0</v>
      </c>
      <c r="BX116" s="41">
        <f t="shared" si="608"/>
        <v>0</v>
      </c>
      <c r="BY116" s="41">
        <f t="shared" si="608"/>
        <v>0</v>
      </c>
      <c r="BZ116" s="25">
        <f t="shared" si="608"/>
        <v>1370</v>
      </c>
      <c r="CA116" s="25">
        <f t="shared" si="608"/>
        <v>0</v>
      </c>
      <c r="CB116" s="41">
        <f>CB117</f>
        <v>0</v>
      </c>
      <c r="CC116" s="41">
        <f t="shared" si="608"/>
        <v>0</v>
      </c>
      <c r="CD116" s="41">
        <f t="shared" si="608"/>
        <v>-29</v>
      </c>
      <c r="CE116" s="41">
        <f t="shared" si="608"/>
        <v>0</v>
      </c>
      <c r="CF116" s="25">
        <f t="shared" si="608"/>
        <v>1341</v>
      </c>
      <c r="CG116" s="25">
        <f t="shared" ref="CG116" si="609">CG117</f>
        <v>0</v>
      </c>
      <c r="CH116" s="41">
        <f>CH117</f>
        <v>0</v>
      </c>
      <c r="CI116" s="41">
        <f t="shared" ref="CI116:DA116" si="610">CI117</f>
        <v>0</v>
      </c>
      <c r="CJ116" s="41">
        <f t="shared" si="610"/>
        <v>0</v>
      </c>
      <c r="CK116" s="41">
        <f t="shared" si="610"/>
        <v>0</v>
      </c>
      <c r="CL116" s="25">
        <f t="shared" si="610"/>
        <v>1341</v>
      </c>
      <c r="CM116" s="25">
        <f t="shared" si="610"/>
        <v>0</v>
      </c>
      <c r="CN116" s="41">
        <f>CN117</f>
        <v>0</v>
      </c>
      <c r="CO116" s="41">
        <f t="shared" si="610"/>
        <v>0</v>
      </c>
      <c r="CP116" s="41">
        <f t="shared" si="610"/>
        <v>0</v>
      </c>
      <c r="CQ116" s="41">
        <f t="shared" si="610"/>
        <v>0</v>
      </c>
      <c r="CR116" s="25">
        <f t="shared" si="610"/>
        <v>1341</v>
      </c>
      <c r="CS116" s="25">
        <f t="shared" si="610"/>
        <v>0</v>
      </c>
      <c r="CT116" s="41">
        <f>CT117</f>
        <v>0</v>
      </c>
      <c r="CU116" s="41">
        <f t="shared" si="610"/>
        <v>0</v>
      </c>
      <c r="CV116" s="41">
        <f t="shared" si="610"/>
        <v>0</v>
      </c>
      <c r="CW116" s="41">
        <f t="shared" si="610"/>
        <v>0</v>
      </c>
      <c r="CX116" s="25">
        <f t="shared" si="610"/>
        <v>1341</v>
      </c>
      <c r="CY116" s="25">
        <f t="shared" si="610"/>
        <v>0</v>
      </c>
      <c r="CZ116" s="25">
        <f t="shared" si="610"/>
        <v>1171</v>
      </c>
      <c r="DA116" s="25">
        <f t="shared" si="610"/>
        <v>0</v>
      </c>
      <c r="DB116" s="115">
        <f t="shared" si="511"/>
        <v>87.322893363161825</v>
      </c>
      <c r="DC116" s="115"/>
    </row>
    <row r="117" spans="1:107" s="9" customFormat="1" ht="36" customHeight="1" x14ac:dyDescent="0.25">
      <c r="A117" s="60" t="s">
        <v>166</v>
      </c>
      <c r="B117" s="24" t="s">
        <v>50</v>
      </c>
      <c r="C117" s="24" t="s">
        <v>60</v>
      </c>
      <c r="D117" s="56" t="s">
        <v>255</v>
      </c>
      <c r="E117" s="24" t="s">
        <v>165</v>
      </c>
      <c r="F117" s="25">
        <v>1411</v>
      </c>
      <c r="G117" s="25"/>
      <c r="H117" s="41"/>
      <c r="I117" s="41"/>
      <c r="J117" s="41"/>
      <c r="K117" s="41"/>
      <c r="L117" s="25">
        <f>F117+H117+I117+J117+K117</f>
        <v>1411</v>
      </c>
      <c r="M117" s="25">
        <f>G117+K117</f>
        <v>0</v>
      </c>
      <c r="N117" s="41"/>
      <c r="O117" s="41"/>
      <c r="P117" s="41"/>
      <c r="Q117" s="41"/>
      <c r="R117" s="25">
        <f>L117+N117+O117+P117+Q117</f>
        <v>1411</v>
      </c>
      <c r="S117" s="25">
        <f>M117+Q117</f>
        <v>0</v>
      </c>
      <c r="T117" s="41"/>
      <c r="U117" s="41"/>
      <c r="V117" s="41"/>
      <c r="W117" s="41"/>
      <c r="X117" s="25">
        <f>R117+T117+U117+V117+W117</f>
        <v>1411</v>
      </c>
      <c r="Y117" s="25">
        <f>S117+W117</f>
        <v>0</v>
      </c>
      <c r="Z117" s="41"/>
      <c r="AA117" s="41"/>
      <c r="AB117" s="41"/>
      <c r="AC117" s="41"/>
      <c r="AD117" s="25">
        <f>X117+Z117+AA117+AB117+AC117</f>
        <v>1411</v>
      </c>
      <c r="AE117" s="25">
        <f>Y117+AC117</f>
        <v>0</v>
      </c>
      <c r="AF117" s="41"/>
      <c r="AG117" s="41"/>
      <c r="AH117" s="41"/>
      <c r="AI117" s="41"/>
      <c r="AJ117" s="25">
        <f>AD117+AF117+AG117+AH117+AI117</f>
        <v>1411</v>
      </c>
      <c r="AK117" s="25">
        <f>AE117+AI117</f>
        <v>0</v>
      </c>
      <c r="AL117" s="41"/>
      <c r="AM117" s="41"/>
      <c r="AN117" s="41"/>
      <c r="AO117" s="41"/>
      <c r="AP117" s="25">
        <f>AJ117+AL117+AM117+AN117+AO117</f>
        <v>1411</v>
      </c>
      <c r="AQ117" s="25">
        <f>AK117+AO117</f>
        <v>0</v>
      </c>
      <c r="AR117" s="41"/>
      <c r="AS117" s="41"/>
      <c r="AT117" s="41">
        <v>-21</v>
      </c>
      <c r="AU117" s="41"/>
      <c r="AV117" s="25">
        <f>AP117+AR117+AS117+AT117+AU117</f>
        <v>1390</v>
      </c>
      <c r="AW117" s="25">
        <f>AQ117+AU117</f>
        <v>0</v>
      </c>
      <c r="AX117" s="41"/>
      <c r="AY117" s="41">
        <v>-20</v>
      </c>
      <c r="AZ117" s="41"/>
      <c r="BA117" s="41"/>
      <c r="BB117" s="25">
        <f>AV117+AX117+AY117+AZ117+BA117</f>
        <v>1370</v>
      </c>
      <c r="BC117" s="25">
        <f>AW117+BA117</f>
        <v>0</v>
      </c>
      <c r="BD117" s="41"/>
      <c r="BE117" s="41"/>
      <c r="BF117" s="41"/>
      <c r="BG117" s="41"/>
      <c r="BH117" s="25">
        <f>BB117+BD117+BE117+BF117+BG117</f>
        <v>1370</v>
      </c>
      <c r="BI117" s="25">
        <f>BC117+BG117</f>
        <v>0</v>
      </c>
      <c r="BJ117" s="41"/>
      <c r="BK117" s="41"/>
      <c r="BL117" s="41"/>
      <c r="BM117" s="41"/>
      <c r="BN117" s="25">
        <f>BH117+BJ117+BK117+BL117+BM117</f>
        <v>1370</v>
      </c>
      <c r="BO117" s="25">
        <f>BI117+BM117</f>
        <v>0</v>
      </c>
      <c r="BP117" s="41"/>
      <c r="BQ117" s="41"/>
      <c r="BR117" s="41"/>
      <c r="BS117" s="41"/>
      <c r="BT117" s="25">
        <f>BN117+BP117+BQ117+BR117+BS117</f>
        <v>1370</v>
      </c>
      <c r="BU117" s="25">
        <f>BO117+BS117</f>
        <v>0</v>
      </c>
      <c r="BV117" s="41"/>
      <c r="BW117" s="41"/>
      <c r="BX117" s="41"/>
      <c r="BY117" s="41"/>
      <c r="BZ117" s="25">
        <f>BT117+BV117+BW117+BX117+BY117</f>
        <v>1370</v>
      </c>
      <c r="CA117" s="25">
        <f>BU117+BY117</f>
        <v>0</v>
      </c>
      <c r="CB117" s="41"/>
      <c r="CC117" s="41"/>
      <c r="CD117" s="41">
        <v>-29</v>
      </c>
      <c r="CE117" s="41"/>
      <c r="CF117" s="25">
        <f>BZ117+CB117+CC117+CD117+CE117</f>
        <v>1341</v>
      </c>
      <c r="CG117" s="25">
        <f>CA117+CE117</f>
        <v>0</v>
      </c>
      <c r="CH117" s="41"/>
      <c r="CI117" s="41"/>
      <c r="CJ117" s="41"/>
      <c r="CK117" s="41"/>
      <c r="CL117" s="25">
        <f>CF117+CH117+CI117+CJ117+CK117</f>
        <v>1341</v>
      </c>
      <c r="CM117" s="25">
        <f>CG117+CK117</f>
        <v>0</v>
      </c>
      <c r="CN117" s="41"/>
      <c r="CO117" s="41"/>
      <c r="CP117" s="41"/>
      <c r="CQ117" s="41"/>
      <c r="CR117" s="25">
        <f>CL117+CN117+CO117+CP117+CQ117</f>
        <v>1341</v>
      </c>
      <c r="CS117" s="25">
        <f>CM117+CQ117</f>
        <v>0</v>
      </c>
      <c r="CT117" s="41"/>
      <c r="CU117" s="41"/>
      <c r="CV117" s="41"/>
      <c r="CW117" s="41"/>
      <c r="CX117" s="25">
        <f>CR117+CT117+CU117+CV117+CW117</f>
        <v>1341</v>
      </c>
      <c r="CY117" s="25">
        <f>CS117+CW117</f>
        <v>0</v>
      </c>
      <c r="CZ117" s="25">
        <v>1171</v>
      </c>
      <c r="DA117" s="41"/>
      <c r="DB117" s="115">
        <f t="shared" si="511"/>
        <v>87.322893363161825</v>
      </c>
      <c r="DC117" s="115"/>
    </row>
    <row r="118" spans="1:107" s="9" customFormat="1" ht="16.5" x14ac:dyDescent="0.25">
      <c r="A118" s="30" t="s">
        <v>99</v>
      </c>
      <c r="B118" s="24" t="s">
        <v>50</v>
      </c>
      <c r="C118" s="24" t="s">
        <v>60</v>
      </c>
      <c r="D118" s="56" t="s">
        <v>255</v>
      </c>
      <c r="E118" s="24" t="s">
        <v>100</v>
      </c>
      <c r="F118" s="25">
        <f t="shared" ref="F118:G118" si="611">F120+F119</f>
        <v>5</v>
      </c>
      <c r="G118" s="25">
        <f t="shared" si="611"/>
        <v>0</v>
      </c>
      <c r="H118" s="41">
        <f>H120</f>
        <v>0</v>
      </c>
      <c r="I118" s="41">
        <f t="shared" ref="I118:M118" si="612">I120</f>
        <v>0</v>
      </c>
      <c r="J118" s="41">
        <f t="shared" si="612"/>
        <v>0</v>
      </c>
      <c r="K118" s="41">
        <f t="shared" si="612"/>
        <v>0</v>
      </c>
      <c r="L118" s="25">
        <f t="shared" si="612"/>
        <v>5</v>
      </c>
      <c r="M118" s="25">
        <f t="shared" si="612"/>
        <v>0</v>
      </c>
      <c r="N118" s="41">
        <f>N120</f>
        <v>0</v>
      </c>
      <c r="O118" s="41">
        <f t="shared" ref="O118:S118" si="613">O120</f>
        <v>0</v>
      </c>
      <c r="P118" s="41">
        <f t="shared" si="613"/>
        <v>0</v>
      </c>
      <c r="Q118" s="41">
        <f t="shared" si="613"/>
        <v>0</v>
      </c>
      <c r="R118" s="25">
        <f t="shared" si="613"/>
        <v>5</v>
      </c>
      <c r="S118" s="25">
        <f t="shared" si="613"/>
        <v>0</v>
      </c>
      <c r="T118" s="41">
        <f>T120</f>
        <v>0</v>
      </c>
      <c r="U118" s="41">
        <f t="shared" ref="U118:Y118" si="614">U120</f>
        <v>0</v>
      </c>
      <c r="V118" s="41">
        <f t="shared" si="614"/>
        <v>0</v>
      </c>
      <c r="W118" s="41">
        <f t="shared" si="614"/>
        <v>0</v>
      </c>
      <c r="X118" s="25">
        <f t="shared" si="614"/>
        <v>5</v>
      </c>
      <c r="Y118" s="25">
        <f t="shared" si="614"/>
        <v>0</v>
      </c>
      <c r="Z118" s="41">
        <f>Z120</f>
        <v>0</v>
      </c>
      <c r="AA118" s="41">
        <f t="shared" ref="AA118:AE118" si="615">AA120</f>
        <v>0</v>
      </c>
      <c r="AB118" s="41">
        <f t="shared" si="615"/>
        <v>0</v>
      </c>
      <c r="AC118" s="41">
        <f t="shared" si="615"/>
        <v>0</v>
      </c>
      <c r="AD118" s="25">
        <f t="shared" si="615"/>
        <v>5</v>
      </c>
      <c r="AE118" s="25">
        <f t="shared" si="615"/>
        <v>0</v>
      </c>
      <c r="AF118" s="41">
        <f>AF120</f>
        <v>0</v>
      </c>
      <c r="AG118" s="41">
        <f t="shared" ref="AG118:AK118" si="616">AG120</f>
        <v>0</v>
      </c>
      <c r="AH118" s="41">
        <f t="shared" si="616"/>
        <v>0</v>
      </c>
      <c r="AI118" s="41">
        <f t="shared" si="616"/>
        <v>0</v>
      </c>
      <c r="AJ118" s="25">
        <f t="shared" si="616"/>
        <v>5</v>
      </c>
      <c r="AK118" s="25">
        <f t="shared" si="616"/>
        <v>0</v>
      </c>
      <c r="AL118" s="41">
        <f>AL120</f>
        <v>0</v>
      </c>
      <c r="AM118" s="41">
        <f t="shared" ref="AM118:AQ118" si="617">AM120</f>
        <v>0</v>
      </c>
      <c r="AN118" s="41">
        <f t="shared" si="617"/>
        <v>0</v>
      </c>
      <c r="AO118" s="41">
        <f t="shared" si="617"/>
        <v>0</v>
      </c>
      <c r="AP118" s="25">
        <f t="shared" si="617"/>
        <v>5</v>
      </c>
      <c r="AQ118" s="25">
        <f t="shared" si="617"/>
        <v>0</v>
      </c>
      <c r="AR118" s="41">
        <f>AR120</f>
        <v>0</v>
      </c>
      <c r="AS118" s="41">
        <f t="shared" ref="AS118:AW118" si="618">AS120</f>
        <v>0</v>
      </c>
      <c r="AT118" s="41">
        <f t="shared" si="618"/>
        <v>0</v>
      </c>
      <c r="AU118" s="41">
        <f t="shared" si="618"/>
        <v>0</v>
      </c>
      <c r="AV118" s="25">
        <f t="shared" si="618"/>
        <v>5</v>
      </c>
      <c r="AW118" s="25">
        <f t="shared" si="618"/>
        <v>0</v>
      </c>
      <c r="AX118" s="41">
        <f>AX120</f>
        <v>0</v>
      </c>
      <c r="AY118" s="41">
        <f t="shared" ref="AY118:BC118" si="619">AY120</f>
        <v>0</v>
      </c>
      <c r="AZ118" s="41">
        <f t="shared" si="619"/>
        <v>0</v>
      </c>
      <c r="BA118" s="41">
        <f t="shared" si="619"/>
        <v>0</v>
      </c>
      <c r="BB118" s="25">
        <f t="shared" si="619"/>
        <v>5</v>
      </c>
      <c r="BC118" s="25">
        <f t="shared" si="619"/>
        <v>0</v>
      </c>
      <c r="BD118" s="41">
        <f>BD120</f>
        <v>0</v>
      </c>
      <c r="BE118" s="41">
        <f t="shared" ref="BE118:BI118" si="620">BE120</f>
        <v>0</v>
      </c>
      <c r="BF118" s="41">
        <f t="shared" si="620"/>
        <v>0</v>
      </c>
      <c r="BG118" s="41">
        <f t="shared" si="620"/>
        <v>0</v>
      </c>
      <c r="BH118" s="25">
        <f t="shared" si="620"/>
        <v>5</v>
      </c>
      <c r="BI118" s="25">
        <f t="shared" si="620"/>
        <v>0</v>
      </c>
      <c r="BJ118" s="41">
        <f>BJ120</f>
        <v>0</v>
      </c>
      <c r="BK118" s="41">
        <f t="shared" ref="BK118:BO118" si="621">BK120</f>
        <v>0</v>
      </c>
      <c r="BL118" s="41">
        <f t="shared" si="621"/>
        <v>0</v>
      </c>
      <c r="BM118" s="41">
        <f t="shared" si="621"/>
        <v>0</v>
      </c>
      <c r="BN118" s="25">
        <f t="shared" si="621"/>
        <v>5</v>
      </c>
      <c r="BO118" s="25">
        <f t="shared" si="621"/>
        <v>0</v>
      </c>
      <c r="BP118" s="41">
        <f>BP120</f>
        <v>0</v>
      </c>
      <c r="BQ118" s="41">
        <f t="shared" ref="BQ118:BU118" si="622">BQ120</f>
        <v>0</v>
      </c>
      <c r="BR118" s="41">
        <f t="shared" si="622"/>
        <v>0</v>
      </c>
      <c r="BS118" s="41">
        <f t="shared" si="622"/>
        <v>0</v>
      </c>
      <c r="BT118" s="25">
        <f t="shared" si="622"/>
        <v>5</v>
      </c>
      <c r="BU118" s="25">
        <f t="shared" si="622"/>
        <v>0</v>
      </c>
      <c r="BV118" s="41">
        <f>BV120</f>
        <v>0</v>
      </c>
      <c r="BW118" s="41">
        <f t="shared" ref="BW118:CA118" si="623">BW120</f>
        <v>0</v>
      </c>
      <c r="BX118" s="41">
        <f t="shared" si="623"/>
        <v>0</v>
      </c>
      <c r="BY118" s="41">
        <f t="shared" si="623"/>
        <v>0</v>
      </c>
      <c r="BZ118" s="25">
        <f t="shared" si="623"/>
        <v>5</v>
      </c>
      <c r="CA118" s="25">
        <f t="shared" si="623"/>
        <v>0</v>
      </c>
      <c r="CB118" s="41">
        <f>CB120</f>
        <v>0</v>
      </c>
      <c r="CC118" s="41">
        <f t="shared" ref="CC118:CG118" si="624">CC120</f>
        <v>0</v>
      </c>
      <c r="CD118" s="41">
        <f t="shared" si="624"/>
        <v>0</v>
      </c>
      <c r="CE118" s="41">
        <f t="shared" si="624"/>
        <v>0</v>
      </c>
      <c r="CF118" s="25">
        <f t="shared" si="624"/>
        <v>5</v>
      </c>
      <c r="CG118" s="25">
        <f t="shared" si="624"/>
        <v>0</v>
      </c>
      <c r="CH118" s="41">
        <f>CH120</f>
        <v>0</v>
      </c>
      <c r="CI118" s="41">
        <f t="shared" ref="CI118:CM118" si="625">CI120</f>
        <v>0</v>
      </c>
      <c r="CJ118" s="41">
        <f t="shared" si="625"/>
        <v>0</v>
      </c>
      <c r="CK118" s="41">
        <f t="shared" si="625"/>
        <v>0</v>
      </c>
      <c r="CL118" s="25">
        <f t="shared" si="625"/>
        <v>5</v>
      </c>
      <c r="CM118" s="25">
        <f t="shared" si="625"/>
        <v>0</v>
      </c>
      <c r="CN118" s="41">
        <f>CN120</f>
        <v>0</v>
      </c>
      <c r="CO118" s="41">
        <f t="shared" ref="CO118:CS118" si="626">CO120</f>
        <v>0</v>
      </c>
      <c r="CP118" s="41">
        <f t="shared" si="626"/>
        <v>0</v>
      </c>
      <c r="CQ118" s="41">
        <f t="shared" si="626"/>
        <v>0</v>
      </c>
      <c r="CR118" s="25">
        <f t="shared" si="626"/>
        <v>5</v>
      </c>
      <c r="CS118" s="25">
        <f t="shared" si="626"/>
        <v>0</v>
      </c>
      <c r="CT118" s="41">
        <f>CT120</f>
        <v>0</v>
      </c>
      <c r="CU118" s="41">
        <f t="shared" ref="CU118:DA118" si="627">CU120</f>
        <v>0</v>
      </c>
      <c r="CV118" s="41">
        <f t="shared" si="627"/>
        <v>0</v>
      </c>
      <c r="CW118" s="41">
        <f t="shared" si="627"/>
        <v>0</v>
      </c>
      <c r="CX118" s="25">
        <f t="shared" si="627"/>
        <v>5</v>
      </c>
      <c r="CY118" s="25">
        <f t="shared" si="627"/>
        <v>0</v>
      </c>
      <c r="CZ118" s="25">
        <f t="shared" si="627"/>
        <v>3</v>
      </c>
      <c r="DA118" s="25">
        <f t="shared" si="627"/>
        <v>0</v>
      </c>
      <c r="DB118" s="115">
        <f t="shared" si="511"/>
        <v>60</v>
      </c>
      <c r="DC118" s="115"/>
    </row>
    <row r="119" spans="1:107" s="9" customFormat="1" ht="16.5" hidden="1" x14ac:dyDescent="0.25">
      <c r="A119" s="64" t="s">
        <v>181</v>
      </c>
      <c r="B119" s="24" t="s">
        <v>50</v>
      </c>
      <c r="C119" s="24" t="s">
        <v>60</v>
      </c>
      <c r="D119" s="56" t="s">
        <v>255</v>
      </c>
      <c r="E119" s="24" t="s">
        <v>180</v>
      </c>
      <c r="F119" s="25"/>
      <c r="G119" s="25"/>
      <c r="H119" s="41"/>
      <c r="I119" s="41"/>
      <c r="J119" s="41"/>
      <c r="K119" s="41"/>
      <c r="L119" s="25"/>
      <c r="M119" s="25"/>
      <c r="N119" s="41"/>
      <c r="O119" s="41"/>
      <c r="P119" s="41"/>
      <c r="Q119" s="41"/>
      <c r="R119" s="25"/>
      <c r="S119" s="25"/>
      <c r="T119" s="41"/>
      <c r="U119" s="41"/>
      <c r="V119" s="41"/>
      <c r="W119" s="41"/>
      <c r="X119" s="25"/>
      <c r="Y119" s="25"/>
      <c r="Z119" s="41"/>
      <c r="AA119" s="41"/>
      <c r="AB119" s="41"/>
      <c r="AC119" s="41"/>
      <c r="AD119" s="25"/>
      <c r="AE119" s="25"/>
      <c r="AF119" s="41"/>
      <c r="AG119" s="41"/>
      <c r="AH119" s="41"/>
      <c r="AI119" s="41"/>
      <c r="AJ119" s="25"/>
      <c r="AK119" s="25"/>
      <c r="AL119" s="41"/>
      <c r="AM119" s="41"/>
      <c r="AN119" s="41"/>
      <c r="AO119" s="41"/>
      <c r="AP119" s="25"/>
      <c r="AQ119" s="25"/>
      <c r="AR119" s="41"/>
      <c r="AS119" s="41"/>
      <c r="AT119" s="41"/>
      <c r="AU119" s="41"/>
      <c r="AV119" s="25"/>
      <c r="AW119" s="25"/>
      <c r="AX119" s="41"/>
      <c r="AY119" s="41"/>
      <c r="AZ119" s="41"/>
      <c r="BA119" s="41"/>
      <c r="BB119" s="25"/>
      <c r="BC119" s="25"/>
      <c r="BD119" s="41"/>
      <c r="BE119" s="41"/>
      <c r="BF119" s="41"/>
      <c r="BG119" s="41"/>
      <c r="BH119" s="25"/>
      <c r="BI119" s="25"/>
      <c r="BJ119" s="41"/>
      <c r="BK119" s="41"/>
      <c r="BL119" s="41"/>
      <c r="BM119" s="41"/>
      <c r="BN119" s="25"/>
      <c r="BO119" s="25"/>
      <c r="BP119" s="41"/>
      <c r="BQ119" s="41"/>
      <c r="BR119" s="41"/>
      <c r="BS119" s="41"/>
      <c r="BT119" s="25"/>
      <c r="BU119" s="25"/>
      <c r="BV119" s="41"/>
      <c r="BW119" s="41"/>
      <c r="BX119" s="41"/>
      <c r="BY119" s="41"/>
      <c r="BZ119" s="25"/>
      <c r="CA119" s="25"/>
      <c r="CB119" s="41"/>
      <c r="CC119" s="41"/>
      <c r="CD119" s="41"/>
      <c r="CE119" s="41"/>
      <c r="CF119" s="25"/>
      <c r="CG119" s="25"/>
      <c r="CH119" s="41"/>
      <c r="CI119" s="41"/>
      <c r="CJ119" s="41"/>
      <c r="CK119" s="41"/>
      <c r="CL119" s="25"/>
      <c r="CM119" s="25"/>
      <c r="CN119" s="41"/>
      <c r="CO119" s="41"/>
      <c r="CP119" s="41"/>
      <c r="CQ119" s="41"/>
      <c r="CR119" s="25"/>
      <c r="CS119" s="25"/>
      <c r="CT119" s="41"/>
      <c r="CU119" s="41"/>
      <c r="CV119" s="41"/>
      <c r="CW119" s="41"/>
      <c r="CX119" s="25"/>
      <c r="CY119" s="25"/>
      <c r="CZ119" s="41"/>
      <c r="DA119" s="41"/>
      <c r="DB119" s="115" t="e">
        <f t="shared" si="511"/>
        <v>#DIV/0!</v>
      </c>
      <c r="DC119" s="115"/>
    </row>
    <row r="120" spans="1:107" s="9" customFormat="1" ht="16.5" x14ac:dyDescent="0.25">
      <c r="A120" s="30" t="s">
        <v>168</v>
      </c>
      <c r="B120" s="24" t="s">
        <v>50</v>
      </c>
      <c r="C120" s="24" t="s">
        <v>60</v>
      </c>
      <c r="D120" s="56" t="s">
        <v>255</v>
      </c>
      <c r="E120" s="24" t="s">
        <v>167</v>
      </c>
      <c r="F120" s="25">
        <v>5</v>
      </c>
      <c r="G120" s="25"/>
      <c r="H120" s="41"/>
      <c r="I120" s="41"/>
      <c r="J120" s="41"/>
      <c r="K120" s="41"/>
      <c r="L120" s="25">
        <f>F120+H120+I120+J120+K120</f>
        <v>5</v>
      </c>
      <c r="M120" s="25">
        <f>G120+K120</f>
        <v>0</v>
      </c>
      <c r="N120" s="41"/>
      <c r="O120" s="41"/>
      <c r="P120" s="41"/>
      <c r="Q120" s="41"/>
      <c r="R120" s="25">
        <f>L120+N120+O120+P120+Q120</f>
        <v>5</v>
      </c>
      <c r="S120" s="25">
        <f>M120+Q120</f>
        <v>0</v>
      </c>
      <c r="T120" s="41"/>
      <c r="U120" s="41"/>
      <c r="V120" s="41"/>
      <c r="W120" s="41"/>
      <c r="X120" s="25">
        <f>R120+T120+U120+V120+W120</f>
        <v>5</v>
      </c>
      <c r="Y120" s="25">
        <f>S120+W120</f>
        <v>0</v>
      </c>
      <c r="Z120" s="41"/>
      <c r="AA120" s="41"/>
      <c r="AB120" s="41"/>
      <c r="AC120" s="41"/>
      <c r="AD120" s="25">
        <f>X120+Z120+AA120+AB120+AC120</f>
        <v>5</v>
      </c>
      <c r="AE120" s="25">
        <f>Y120+AC120</f>
        <v>0</v>
      </c>
      <c r="AF120" s="41"/>
      <c r="AG120" s="41"/>
      <c r="AH120" s="41"/>
      <c r="AI120" s="41"/>
      <c r="AJ120" s="25">
        <f>AD120+AF120+AG120+AH120+AI120</f>
        <v>5</v>
      </c>
      <c r="AK120" s="25">
        <f>AE120+AI120</f>
        <v>0</v>
      </c>
      <c r="AL120" s="41"/>
      <c r="AM120" s="41"/>
      <c r="AN120" s="41"/>
      <c r="AO120" s="41"/>
      <c r="AP120" s="25">
        <f>AJ120+AL120+AM120+AN120+AO120</f>
        <v>5</v>
      </c>
      <c r="AQ120" s="25">
        <f>AK120+AO120</f>
        <v>0</v>
      </c>
      <c r="AR120" s="41"/>
      <c r="AS120" s="41"/>
      <c r="AT120" s="41"/>
      <c r="AU120" s="41"/>
      <c r="AV120" s="25">
        <f>AP120+AR120+AS120+AT120+AU120</f>
        <v>5</v>
      </c>
      <c r="AW120" s="25">
        <f>AQ120+AU120</f>
        <v>0</v>
      </c>
      <c r="AX120" s="41"/>
      <c r="AY120" s="41"/>
      <c r="AZ120" s="41"/>
      <c r="BA120" s="41"/>
      <c r="BB120" s="25">
        <f>AV120+AX120+AY120+AZ120+BA120</f>
        <v>5</v>
      </c>
      <c r="BC120" s="25">
        <f>AW120+BA120</f>
        <v>0</v>
      </c>
      <c r="BD120" s="41"/>
      <c r="BE120" s="41"/>
      <c r="BF120" s="41"/>
      <c r="BG120" s="41"/>
      <c r="BH120" s="25">
        <f>BB120+BD120+BE120+BF120+BG120</f>
        <v>5</v>
      </c>
      <c r="BI120" s="25">
        <f>BC120+BG120</f>
        <v>0</v>
      </c>
      <c r="BJ120" s="41"/>
      <c r="BK120" s="41"/>
      <c r="BL120" s="41"/>
      <c r="BM120" s="41"/>
      <c r="BN120" s="25">
        <f>BH120+BJ120+BK120+BL120+BM120</f>
        <v>5</v>
      </c>
      <c r="BO120" s="25">
        <f>BI120+BM120</f>
        <v>0</v>
      </c>
      <c r="BP120" s="41"/>
      <c r="BQ120" s="41"/>
      <c r="BR120" s="41"/>
      <c r="BS120" s="41"/>
      <c r="BT120" s="25">
        <f>BN120+BP120+BQ120+BR120+BS120</f>
        <v>5</v>
      </c>
      <c r="BU120" s="25">
        <f>BO120+BS120</f>
        <v>0</v>
      </c>
      <c r="BV120" s="41"/>
      <c r="BW120" s="41"/>
      <c r="BX120" s="41"/>
      <c r="BY120" s="41"/>
      <c r="BZ120" s="25">
        <f>BT120+BV120+BW120+BX120+BY120</f>
        <v>5</v>
      </c>
      <c r="CA120" s="25">
        <f>BU120+BY120</f>
        <v>0</v>
      </c>
      <c r="CB120" s="41"/>
      <c r="CC120" s="41"/>
      <c r="CD120" s="41"/>
      <c r="CE120" s="41"/>
      <c r="CF120" s="25">
        <f>BZ120+CB120+CC120+CD120+CE120</f>
        <v>5</v>
      </c>
      <c r="CG120" s="25">
        <f>CA120+CE120</f>
        <v>0</v>
      </c>
      <c r="CH120" s="41"/>
      <c r="CI120" s="41"/>
      <c r="CJ120" s="41"/>
      <c r="CK120" s="41"/>
      <c r="CL120" s="25">
        <f>CF120+CH120+CI120+CJ120+CK120</f>
        <v>5</v>
      </c>
      <c r="CM120" s="25">
        <f>CG120+CK120</f>
        <v>0</v>
      </c>
      <c r="CN120" s="41"/>
      <c r="CO120" s="41"/>
      <c r="CP120" s="41"/>
      <c r="CQ120" s="41"/>
      <c r="CR120" s="25">
        <f>CL120+CN120+CO120+CP120+CQ120</f>
        <v>5</v>
      </c>
      <c r="CS120" s="25">
        <f>CM120+CQ120</f>
        <v>0</v>
      </c>
      <c r="CT120" s="41"/>
      <c r="CU120" s="41"/>
      <c r="CV120" s="41"/>
      <c r="CW120" s="41"/>
      <c r="CX120" s="25">
        <f>CR120+CT120+CU120+CV120+CW120</f>
        <v>5</v>
      </c>
      <c r="CY120" s="25">
        <f>CS120+CW120</f>
        <v>0</v>
      </c>
      <c r="CZ120" s="25">
        <v>3</v>
      </c>
      <c r="DA120" s="41"/>
      <c r="DB120" s="115">
        <f t="shared" si="511"/>
        <v>60</v>
      </c>
      <c r="DC120" s="115"/>
    </row>
    <row r="121" spans="1:107" s="9" customFormat="1" ht="34.5" customHeight="1" x14ac:dyDescent="0.25">
      <c r="A121" s="30" t="s">
        <v>150</v>
      </c>
      <c r="B121" s="24" t="s">
        <v>50</v>
      </c>
      <c r="C121" s="24" t="s">
        <v>60</v>
      </c>
      <c r="D121" s="68" t="s">
        <v>589</v>
      </c>
      <c r="E121" s="24"/>
      <c r="F121" s="25"/>
      <c r="G121" s="25"/>
      <c r="H121" s="41"/>
      <c r="I121" s="41"/>
      <c r="J121" s="41"/>
      <c r="K121" s="41"/>
      <c r="L121" s="25"/>
      <c r="M121" s="25"/>
      <c r="N121" s="41"/>
      <c r="O121" s="41"/>
      <c r="P121" s="41"/>
      <c r="Q121" s="41"/>
      <c r="R121" s="25"/>
      <c r="S121" s="25"/>
      <c r="T121" s="41"/>
      <c r="U121" s="41"/>
      <c r="V121" s="41"/>
      <c r="W121" s="41"/>
      <c r="X121" s="25"/>
      <c r="Y121" s="25"/>
      <c r="Z121" s="41"/>
      <c r="AA121" s="41"/>
      <c r="AB121" s="41"/>
      <c r="AC121" s="41"/>
      <c r="AD121" s="25"/>
      <c r="AE121" s="25"/>
      <c r="AF121" s="41"/>
      <c r="AG121" s="41"/>
      <c r="AH121" s="41"/>
      <c r="AI121" s="41"/>
      <c r="AJ121" s="25"/>
      <c r="AK121" s="25"/>
      <c r="AL121" s="41"/>
      <c r="AM121" s="41"/>
      <c r="AN121" s="41"/>
      <c r="AO121" s="41"/>
      <c r="AP121" s="25"/>
      <c r="AQ121" s="25"/>
      <c r="AR121" s="41"/>
      <c r="AS121" s="41"/>
      <c r="AT121" s="41"/>
      <c r="AU121" s="41"/>
      <c r="AV121" s="25"/>
      <c r="AW121" s="25"/>
      <c r="AX121" s="41"/>
      <c r="AY121" s="41"/>
      <c r="AZ121" s="41"/>
      <c r="BA121" s="41"/>
      <c r="BB121" s="25"/>
      <c r="BC121" s="25"/>
      <c r="BD121" s="41"/>
      <c r="BE121" s="41"/>
      <c r="BF121" s="41"/>
      <c r="BG121" s="41"/>
      <c r="BH121" s="25"/>
      <c r="BI121" s="25"/>
      <c r="BJ121" s="41"/>
      <c r="BK121" s="41"/>
      <c r="BL121" s="41"/>
      <c r="BM121" s="41"/>
      <c r="BN121" s="25"/>
      <c r="BO121" s="25"/>
      <c r="BP121" s="41"/>
      <c r="BQ121" s="41"/>
      <c r="BR121" s="41"/>
      <c r="BS121" s="41"/>
      <c r="BT121" s="25"/>
      <c r="BU121" s="25"/>
      <c r="BV121" s="41"/>
      <c r="BW121" s="41"/>
      <c r="BX121" s="41"/>
      <c r="BY121" s="41"/>
      <c r="BZ121" s="25"/>
      <c r="CA121" s="25"/>
      <c r="CB121" s="41"/>
      <c r="CC121" s="41"/>
      <c r="CD121" s="41"/>
      <c r="CE121" s="41"/>
      <c r="CF121" s="25"/>
      <c r="CG121" s="25"/>
      <c r="CH121" s="41"/>
      <c r="CI121" s="41"/>
      <c r="CJ121" s="41"/>
      <c r="CK121" s="41"/>
      <c r="CL121" s="25"/>
      <c r="CM121" s="25"/>
      <c r="CN121" s="41"/>
      <c r="CO121" s="41"/>
      <c r="CP121" s="41"/>
      <c r="CQ121" s="41"/>
      <c r="CR121" s="25"/>
      <c r="CS121" s="25"/>
      <c r="CT121" s="41"/>
      <c r="CU121" s="41"/>
      <c r="CV121" s="41"/>
      <c r="CW121" s="41"/>
      <c r="CX121" s="25">
        <f>CX122</f>
        <v>0</v>
      </c>
      <c r="CY121" s="25">
        <f t="shared" ref="CY121:DA123" si="628">CY122</f>
        <v>0</v>
      </c>
      <c r="CZ121" s="25">
        <f t="shared" si="628"/>
        <v>93</v>
      </c>
      <c r="DA121" s="25">
        <f t="shared" si="628"/>
        <v>93</v>
      </c>
      <c r="DB121" s="115"/>
      <c r="DC121" s="115"/>
    </row>
    <row r="122" spans="1:107" s="9" customFormat="1" ht="49.5" x14ac:dyDescent="0.25">
      <c r="A122" s="30" t="s">
        <v>420</v>
      </c>
      <c r="B122" s="24" t="s">
        <v>50</v>
      </c>
      <c r="C122" s="24" t="s">
        <v>60</v>
      </c>
      <c r="D122" s="68" t="s">
        <v>859</v>
      </c>
      <c r="E122" s="24"/>
      <c r="F122" s="25"/>
      <c r="G122" s="25"/>
      <c r="H122" s="41"/>
      <c r="I122" s="41"/>
      <c r="J122" s="41"/>
      <c r="K122" s="41"/>
      <c r="L122" s="25"/>
      <c r="M122" s="25"/>
      <c r="N122" s="41"/>
      <c r="O122" s="41"/>
      <c r="P122" s="41"/>
      <c r="Q122" s="41"/>
      <c r="R122" s="25"/>
      <c r="S122" s="25"/>
      <c r="T122" s="41"/>
      <c r="U122" s="41"/>
      <c r="V122" s="41"/>
      <c r="W122" s="41"/>
      <c r="X122" s="25"/>
      <c r="Y122" s="25"/>
      <c r="Z122" s="41"/>
      <c r="AA122" s="41"/>
      <c r="AB122" s="41"/>
      <c r="AC122" s="41"/>
      <c r="AD122" s="25"/>
      <c r="AE122" s="25"/>
      <c r="AF122" s="41"/>
      <c r="AG122" s="41"/>
      <c r="AH122" s="41"/>
      <c r="AI122" s="41"/>
      <c r="AJ122" s="25"/>
      <c r="AK122" s="25"/>
      <c r="AL122" s="41"/>
      <c r="AM122" s="41"/>
      <c r="AN122" s="41"/>
      <c r="AO122" s="41"/>
      <c r="AP122" s="25"/>
      <c r="AQ122" s="25"/>
      <c r="AR122" s="41"/>
      <c r="AS122" s="41"/>
      <c r="AT122" s="41"/>
      <c r="AU122" s="41"/>
      <c r="AV122" s="25"/>
      <c r="AW122" s="25"/>
      <c r="AX122" s="41"/>
      <c r="AY122" s="41"/>
      <c r="AZ122" s="41"/>
      <c r="BA122" s="41"/>
      <c r="BB122" s="25"/>
      <c r="BC122" s="25"/>
      <c r="BD122" s="41"/>
      <c r="BE122" s="41"/>
      <c r="BF122" s="41"/>
      <c r="BG122" s="41"/>
      <c r="BH122" s="25"/>
      <c r="BI122" s="25"/>
      <c r="BJ122" s="41"/>
      <c r="BK122" s="41"/>
      <c r="BL122" s="41"/>
      <c r="BM122" s="41"/>
      <c r="BN122" s="25"/>
      <c r="BO122" s="25"/>
      <c r="BP122" s="41"/>
      <c r="BQ122" s="41"/>
      <c r="BR122" s="41"/>
      <c r="BS122" s="41"/>
      <c r="BT122" s="25"/>
      <c r="BU122" s="25"/>
      <c r="BV122" s="41"/>
      <c r="BW122" s="41"/>
      <c r="BX122" s="41"/>
      <c r="BY122" s="41"/>
      <c r="BZ122" s="25"/>
      <c r="CA122" s="25"/>
      <c r="CB122" s="41"/>
      <c r="CC122" s="41"/>
      <c r="CD122" s="41"/>
      <c r="CE122" s="41"/>
      <c r="CF122" s="25"/>
      <c r="CG122" s="25"/>
      <c r="CH122" s="41"/>
      <c r="CI122" s="41"/>
      <c r="CJ122" s="41"/>
      <c r="CK122" s="41"/>
      <c r="CL122" s="25"/>
      <c r="CM122" s="25"/>
      <c r="CN122" s="41"/>
      <c r="CO122" s="41"/>
      <c r="CP122" s="41"/>
      <c r="CQ122" s="41"/>
      <c r="CR122" s="25"/>
      <c r="CS122" s="25"/>
      <c r="CT122" s="41"/>
      <c r="CU122" s="41"/>
      <c r="CV122" s="41"/>
      <c r="CW122" s="41"/>
      <c r="CX122" s="25">
        <f>CX123</f>
        <v>0</v>
      </c>
      <c r="CY122" s="25">
        <f t="shared" si="628"/>
        <v>0</v>
      </c>
      <c r="CZ122" s="25">
        <f t="shared" si="628"/>
        <v>93</v>
      </c>
      <c r="DA122" s="25">
        <f t="shared" si="628"/>
        <v>93</v>
      </c>
      <c r="DB122" s="115"/>
      <c r="DC122" s="115"/>
    </row>
    <row r="123" spans="1:107" s="9" customFormat="1" ht="87.75" customHeight="1" x14ac:dyDescent="0.25">
      <c r="A123" s="30" t="s">
        <v>446</v>
      </c>
      <c r="B123" s="24" t="s">
        <v>50</v>
      </c>
      <c r="C123" s="24" t="s">
        <v>60</v>
      </c>
      <c r="D123" s="68" t="s">
        <v>859</v>
      </c>
      <c r="E123" s="24" t="s">
        <v>105</v>
      </c>
      <c r="F123" s="25"/>
      <c r="G123" s="25"/>
      <c r="H123" s="41"/>
      <c r="I123" s="41"/>
      <c r="J123" s="41"/>
      <c r="K123" s="41"/>
      <c r="L123" s="25"/>
      <c r="M123" s="25"/>
      <c r="N123" s="41"/>
      <c r="O123" s="41"/>
      <c r="P123" s="41"/>
      <c r="Q123" s="41"/>
      <c r="R123" s="25"/>
      <c r="S123" s="25"/>
      <c r="T123" s="41"/>
      <c r="U123" s="41"/>
      <c r="V123" s="41"/>
      <c r="W123" s="41"/>
      <c r="X123" s="25"/>
      <c r="Y123" s="25"/>
      <c r="Z123" s="41"/>
      <c r="AA123" s="41"/>
      <c r="AB123" s="41"/>
      <c r="AC123" s="41"/>
      <c r="AD123" s="25"/>
      <c r="AE123" s="25"/>
      <c r="AF123" s="41"/>
      <c r="AG123" s="41"/>
      <c r="AH123" s="41"/>
      <c r="AI123" s="41"/>
      <c r="AJ123" s="25"/>
      <c r="AK123" s="25"/>
      <c r="AL123" s="41"/>
      <c r="AM123" s="41"/>
      <c r="AN123" s="41"/>
      <c r="AO123" s="41"/>
      <c r="AP123" s="25"/>
      <c r="AQ123" s="25"/>
      <c r="AR123" s="41"/>
      <c r="AS123" s="41"/>
      <c r="AT123" s="41"/>
      <c r="AU123" s="41"/>
      <c r="AV123" s="25"/>
      <c r="AW123" s="25"/>
      <c r="AX123" s="41"/>
      <c r="AY123" s="41"/>
      <c r="AZ123" s="41"/>
      <c r="BA123" s="41"/>
      <c r="BB123" s="25"/>
      <c r="BC123" s="25"/>
      <c r="BD123" s="41"/>
      <c r="BE123" s="41"/>
      <c r="BF123" s="41"/>
      <c r="BG123" s="41"/>
      <c r="BH123" s="25"/>
      <c r="BI123" s="25"/>
      <c r="BJ123" s="41"/>
      <c r="BK123" s="41"/>
      <c r="BL123" s="41"/>
      <c r="BM123" s="41"/>
      <c r="BN123" s="25"/>
      <c r="BO123" s="25"/>
      <c r="BP123" s="41"/>
      <c r="BQ123" s="41"/>
      <c r="BR123" s="41"/>
      <c r="BS123" s="41"/>
      <c r="BT123" s="25"/>
      <c r="BU123" s="25"/>
      <c r="BV123" s="41"/>
      <c r="BW123" s="41"/>
      <c r="BX123" s="41"/>
      <c r="BY123" s="41"/>
      <c r="BZ123" s="25"/>
      <c r="CA123" s="25"/>
      <c r="CB123" s="41"/>
      <c r="CC123" s="41"/>
      <c r="CD123" s="41"/>
      <c r="CE123" s="41"/>
      <c r="CF123" s="25"/>
      <c r="CG123" s="25"/>
      <c r="CH123" s="41"/>
      <c r="CI123" s="41"/>
      <c r="CJ123" s="41"/>
      <c r="CK123" s="41"/>
      <c r="CL123" s="25"/>
      <c r="CM123" s="25"/>
      <c r="CN123" s="41"/>
      <c r="CO123" s="41"/>
      <c r="CP123" s="41"/>
      <c r="CQ123" s="41"/>
      <c r="CR123" s="25"/>
      <c r="CS123" s="25"/>
      <c r="CT123" s="41"/>
      <c r="CU123" s="41"/>
      <c r="CV123" s="41"/>
      <c r="CW123" s="41"/>
      <c r="CX123" s="25">
        <f>CX124</f>
        <v>0</v>
      </c>
      <c r="CY123" s="25">
        <f t="shared" si="628"/>
        <v>0</v>
      </c>
      <c r="CZ123" s="25">
        <f t="shared" si="628"/>
        <v>93</v>
      </c>
      <c r="DA123" s="25">
        <f t="shared" si="628"/>
        <v>93</v>
      </c>
      <c r="DB123" s="115"/>
      <c r="DC123" s="115"/>
    </row>
    <row r="124" spans="1:107" s="9" customFormat="1" ht="45" customHeight="1" x14ac:dyDescent="0.25">
      <c r="A124" s="57" t="s">
        <v>164</v>
      </c>
      <c r="B124" s="24" t="s">
        <v>50</v>
      </c>
      <c r="C124" s="24" t="s">
        <v>60</v>
      </c>
      <c r="D124" s="68" t="s">
        <v>859</v>
      </c>
      <c r="E124" s="24" t="s">
        <v>163</v>
      </c>
      <c r="F124" s="25"/>
      <c r="G124" s="25"/>
      <c r="H124" s="41"/>
      <c r="I124" s="41"/>
      <c r="J124" s="41"/>
      <c r="K124" s="41"/>
      <c r="L124" s="25"/>
      <c r="M124" s="25"/>
      <c r="N124" s="41"/>
      <c r="O124" s="41"/>
      <c r="P124" s="41"/>
      <c r="Q124" s="41"/>
      <c r="R124" s="25"/>
      <c r="S124" s="25"/>
      <c r="T124" s="41"/>
      <c r="U124" s="41"/>
      <c r="V124" s="41"/>
      <c r="W124" s="41"/>
      <c r="X124" s="25"/>
      <c r="Y124" s="25"/>
      <c r="Z124" s="41"/>
      <c r="AA124" s="41"/>
      <c r="AB124" s="41"/>
      <c r="AC124" s="41"/>
      <c r="AD124" s="25"/>
      <c r="AE124" s="25"/>
      <c r="AF124" s="41"/>
      <c r="AG124" s="41"/>
      <c r="AH124" s="41"/>
      <c r="AI124" s="41"/>
      <c r="AJ124" s="25"/>
      <c r="AK124" s="25"/>
      <c r="AL124" s="41"/>
      <c r="AM124" s="41"/>
      <c r="AN124" s="41"/>
      <c r="AO124" s="41"/>
      <c r="AP124" s="25"/>
      <c r="AQ124" s="25"/>
      <c r="AR124" s="41"/>
      <c r="AS124" s="41"/>
      <c r="AT124" s="41"/>
      <c r="AU124" s="41"/>
      <c r="AV124" s="25"/>
      <c r="AW124" s="25"/>
      <c r="AX124" s="41"/>
      <c r="AY124" s="41"/>
      <c r="AZ124" s="41"/>
      <c r="BA124" s="41"/>
      <c r="BB124" s="25"/>
      <c r="BC124" s="25"/>
      <c r="BD124" s="41"/>
      <c r="BE124" s="41"/>
      <c r="BF124" s="41"/>
      <c r="BG124" s="41"/>
      <c r="BH124" s="25"/>
      <c r="BI124" s="25"/>
      <c r="BJ124" s="41"/>
      <c r="BK124" s="41"/>
      <c r="BL124" s="41"/>
      <c r="BM124" s="41"/>
      <c r="BN124" s="25"/>
      <c r="BO124" s="25"/>
      <c r="BP124" s="41"/>
      <c r="BQ124" s="41"/>
      <c r="BR124" s="41"/>
      <c r="BS124" s="41"/>
      <c r="BT124" s="25"/>
      <c r="BU124" s="25"/>
      <c r="BV124" s="41"/>
      <c r="BW124" s="41"/>
      <c r="BX124" s="41"/>
      <c r="BY124" s="41"/>
      <c r="BZ124" s="25"/>
      <c r="CA124" s="25"/>
      <c r="CB124" s="41"/>
      <c r="CC124" s="41"/>
      <c r="CD124" s="41"/>
      <c r="CE124" s="41"/>
      <c r="CF124" s="25"/>
      <c r="CG124" s="25"/>
      <c r="CH124" s="41"/>
      <c r="CI124" s="41"/>
      <c r="CJ124" s="41"/>
      <c r="CK124" s="41"/>
      <c r="CL124" s="25"/>
      <c r="CM124" s="25"/>
      <c r="CN124" s="41"/>
      <c r="CO124" s="41"/>
      <c r="CP124" s="41"/>
      <c r="CQ124" s="41"/>
      <c r="CR124" s="25"/>
      <c r="CS124" s="25"/>
      <c r="CT124" s="41"/>
      <c r="CU124" s="41"/>
      <c r="CV124" s="41"/>
      <c r="CW124" s="41"/>
      <c r="CX124" s="25"/>
      <c r="CY124" s="25"/>
      <c r="CZ124" s="25">
        <v>93</v>
      </c>
      <c r="DA124" s="25">
        <v>93</v>
      </c>
      <c r="DB124" s="115"/>
      <c r="DC124" s="115"/>
    </row>
    <row r="125" spans="1:107" s="9" customFormat="1" ht="18" customHeight="1" x14ac:dyDescent="0.25">
      <c r="A125" s="57"/>
      <c r="B125" s="24"/>
      <c r="C125" s="24"/>
      <c r="D125" s="68"/>
      <c r="E125" s="24"/>
      <c r="F125" s="25"/>
      <c r="G125" s="25"/>
      <c r="H125" s="41"/>
      <c r="I125" s="41"/>
      <c r="J125" s="41"/>
      <c r="K125" s="41"/>
      <c r="L125" s="25"/>
      <c r="M125" s="25"/>
      <c r="N125" s="41"/>
      <c r="O125" s="41"/>
      <c r="P125" s="41"/>
      <c r="Q125" s="41"/>
      <c r="R125" s="25"/>
      <c r="S125" s="25"/>
      <c r="T125" s="41"/>
      <c r="U125" s="41"/>
      <c r="V125" s="41"/>
      <c r="W125" s="41"/>
      <c r="X125" s="25"/>
      <c r="Y125" s="25"/>
      <c r="Z125" s="41"/>
      <c r="AA125" s="41"/>
      <c r="AB125" s="41"/>
      <c r="AC125" s="41"/>
      <c r="AD125" s="25"/>
      <c r="AE125" s="25"/>
      <c r="AF125" s="41"/>
      <c r="AG125" s="41"/>
      <c r="AH125" s="41"/>
      <c r="AI125" s="41"/>
      <c r="AJ125" s="25"/>
      <c r="AK125" s="25"/>
      <c r="AL125" s="41"/>
      <c r="AM125" s="41"/>
      <c r="AN125" s="41"/>
      <c r="AO125" s="41"/>
      <c r="AP125" s="25"/>
      <c r="AQ125" s="25"/>
      <c r="AR125" s="41"/>
      <c r="AS125" s="41"/>
      <c r="AT125" s="41"/>
      <c r="AU125" s="41"/>
      <c r="AV125" s="25"/>
      <c r="AW125" s="25"/>
      <c r="AX125" s="41"/>
      <c r="AY125" s="41"/>
      <c r="AZ125" s="41"/>
      <c r="BA125" s="41"/>
      <c r="BB125" s="25"/>
      <c r="BC125" s="25"/>
      <c r="BD125" s="41"/>
      <c r="BE125" s="41"/>
      <c r="BF125" s="41"/>
      <c r="BG125" s="41"/>
      <c r="BH125" s="25"/>
      <c r="BI125" s="25"/>
      <c r="BJ125" s="41"/>
      <c r="BK125" s="41"/>
      <c r="BL125" s="41"/>
      <c r="BM125" s="41"/>
      <c r="BN125" s="25"/>
      <c r="BO125" s="25"/>
      <c r="BP125" s="41"/>
      <c r="BQ125" s="41"/>
      <c r="BR125" s="41"/>
      <c r="BS125" s="41"/>
      <c r="BT125" s="25"/>
      <c r="BU125" s="25"/>
      <c r="BV125" s="41"/>
      <c r="BW125" s="41"/>
      <c r="BX125" s="41"/>
      <c r="BY125" s="41"/>
      <c r="BZ125" s="25"/>
      <c r="CA125" s="25"/>
      <c r="CB125" s="41"/>
      <c r="CC125" s="41"/>
      <c r="CD125" s="41"/>
      <c r="CE125" s="41"/>
      <c r="CF125" s="25"/>
      <c r="CG125" s="25"/>
      <c r="CH125" s="41"/>
      <c r="CI125" s="41"/>
      <c r="CJ125" s="41"/>
      <c r="CK125" s="41"/>
      <c r="CL125" s="25"/>
      <c r="CM125" s="25"/>
      <c r="CN125" s="41"/>
      <c r="CO125" s="41"/>
      <c r="CP125" s="41"/>
      <c r="CQ125" s="41"/>
      <c r="CR125" s="25"/>
      <c r="CS125" s="25"/>
      <c r="CT125" s="41"/>
      <c r="CU125" s="41"/>
      <c r="CV125" s="41"/>
      <c r="CW125" s="41"/>
      <c r="CX125" s="25"/>
      <c r="CY125" s="25"/>
      <c r="CZ125" s="41"/>
      <c r="DA125" s="41"/>
      <c r="DB125" s="115"/>
      <c r="DC125" s="115"/>
    </row>
    <row r="126" spans="1:107" s="8" customFormat="1" ht="18.75" x14ac:dyDescent="0.3">
      <c r="A126" s="54" t="s">
        <v>19</v>
      </c>
      <c r="B126" s="22" t="s">
        <v>50</v>
      </c>
      <c r="C126" s="22" t="s">
        <v>57</v>
      </c>
      <c r="D126" s="59"/>
      <c r="E126" s="22"/>
      <c r="F126" s="23">
        <f t="shared" ref="F126:G130" si="629">F127</f>
        <v>3000</v>
      </c>
      <c r="G126" s="23">
        <f t="shared" si="629"/>
        <v>0</v>
      </c>
      <c r="H126" s="23">
        <f>H127</f>
        <v>0</v>
      </c>
      <c r="I126" s="23">
        <f t="shared" ref="I126:M126" si="630">I127</f>
        <v>0</v>
      </c>
      <c r="J126" s="23">
        <f t="shared" si="630"/>
        <v>0</v>
      </c>
      <c r="K126" s="23">
        <f t="shared" si="630"/>
        <v>0</v>
      </c>
      <c r="L126" s="23">
        <f t="shared" si="630"/>
        <v>3000</v>
      </c>
      <c r="M126" s="23">
        <f t="shared" si="630"/>
        <v>0</v>
      </c>
      <c r="N126" s="23">
        <f>N127</f>
        <v>0</v>
      </c>
      <c r="O126" s="23">
        <f t="shared" ref="O126:O130" si="631">O127</f>
        <v>0</v>
      </c>
      <c r="P126" s="23">
        <f t="shared" ref="P126:P130" si="632">P127</f>
        <v>0</v>
      </c>
      <c r="Q126" s="23">
        <f t="shared" ref="Q126:Q130" si="633">Q127</f>
        <v>0</v>
      </c>
      <c r="R126" s="23">
        <f t="shared" ref="R126:S130" si="634">R127</f>
        <v>3000</v>
      </c>
      <c r="S126" s="23">
        <f t="shared" ref="S126" si="635">S127</f>
        <v>0</v>
      </c>
      <c r="T126" s="23">
        <f>T127</f>
        <v>0</v>
      </c>
      <c r="U126" s="23">
        <f t="shared" ref="U126:AJ130" si="636">U127</f>
        <v>0</v>
      </c>
      <c r="V126" s="23">
        <f t="shared" si="636"/>
        <v>0</v>
      </c>
      <c r="W126" s="23">
        <f t="shared" si="636"/>
        <v>0</v>
      </c>
      <c r="X126" s="23">
        <f t="shared" si="636"/>
        <v>3000</v>
      </c>
      <c r="Y126" s="23">
        <f t="shared" si="636"/>
        <v>0</v>
      </c>
      <c r="Z126" s="23">
        <f>Z127</f>
        <v>0</v>
      </c>
      <c r="AA126" s="23">
        <f t="shared" si="636"/>
        <v>-33</v>
      </c>
      <c r="AB126" s="23">
        <f t="shared" si="636"/>
        <v>0</v>
      </c>
      <c r="AC126" s="23">
        <f t="shared" si="636"/>
        <v>0</v>
      </c>
      <c r="AD126" s="23">
        <f t="shared" si="636"/>
        <v>2967</v>
      </c>
      <c r="AE126" s="23">
        <f t="shared" si="636"/>
        <v>0</v>
      </c>
      <c r="AF126" s="23">
        <f>AF127</f>
        <v>0</v>
      </c>
      <c r="AG126" s="23">
        <f t="shared" si="636"/>
        <v>0</v>
      </c>
      <c r="AH126" s="23">
        <f t="shared" si="636"/>
        <v>0</v>
      </c>
      <c r="AI126" s="23">
        <f t="shared" si="636"/>
        <v>0</v>
      </c>
      <c r="AJ126" s="23">
        <f t="shared" si="636"/>
        <v>2967</v>
      </c>
      <c r="AK126" s="23">
        <f t="shared" ref="AG126:AK130" si="637">AK127</f>
        <v>0</v>
      </c>
      <c r="AL126" s="23">
        <f>AL127</f>
        <v>0</v>
      </c>
      <c r="AM126" s="23">
        <f t="shared" ref="AM126:BB130" si="638">AM127</f>
        <v>0</v>
      </c>
      <c r="AN126" s="23">
        <f t="shared" si="638"/>
        <v>0</v>
      </c>
      <c r="AO126" s="23">
        <f t="shared" si="638"/>
        <v>0</v>
      </c>
      <c r="AP126" s="23">
        <f t="shared" si="638"/>
        <v>2967</v>
      </c>
      <c r="AQ126" s="23">
        <f t="shared" si="638"/>
        <v>0</v>
      </c>
      <c r="AR126" s="23">
        <f>AR127</f>
        <v>0</v>
      </c>
      <c r="AS126" s="23">
        <f t="shared" si="638"/>
        <v>-29</v>
      </c>
      <c r="AT126" s="23">
        <f t="shared" si="638"/>
        <v>0</v>
      </c>
      <c r="AU126" s="23">
        <f t="shared" si="638"/>
        <v>0</v>
      </c>
      <c r="AV126" s="23">
        <f t="shared" si="638"/>
        <v>2938</v>
      </c>
      <c r="AW126" s="23">
        <f t="shared" si="638"/>
        <v>0</v>
      </c>
      <c r="AX126" s="23">
        <f>AX127</f>
        <v>0</v>
      </c>
      <c r="AY126" s="23">
        <f t="shared" si="638"/>
        <v>0</v>
      </c>
      <c r="AZ126" s="23">
        <f t="shared" si="638"/>
        <v>0</v>
      </c>
      <c r="BA126" s="23">
        <f t="shared" si="638"/>
        <v>0</v>
      </c>
      <c r="BB126" s="23">
        <f t="shared" si="638"/>
        <v>2938</v>
      </c>
      <c r="BC126" s="23">
        <f t="shared" ref="AY126:BC130" si="639">BC127</f>
        <v>0</v>
      </c>
      <c r="BD126" s="23">
        <f>BD127</f>
        <v>0</v>
      </c>
      <c r="BE126" s="23">
        <f t="shared" ref="BE126:BT130" si="640">BE127</f>
        <v>0</v>
      </c>
      <c r="BF126" s="23">
        <f t="shared" si="640"/>
        <v>0</v>
      </c>
      <c r="BG126" s="23">
        <f t="shared" si="640"/>
        <v>0</v>
      </c>
      <c r="BH126" s="23">
        <f t="shared" si="640"/>
        <v>2938</v>
      </c>
      <c r="BI126" s="23">
        <f t="shared" si="640"/>
        <v>0</v>
      </c>
      <c r="BJ126" s="23">
        <f>BJ127</f>
        <v>0</v>
      </c>
      <c r="BK126" s="23">
        <f t="shared" si="640"/>
        <v>0</v>
      </c>
      <c r="BL126" s="23">
        <f t="shared" si="640"/>
        <v>0</v>
      </c>
      <c r="BM126" s="23">
        <f t="shared" si="640"/>
        <v>0</v>
      </c>
      <c r="BN126" s="23">
        <f t="shared" si="640"/>
        <v>2938</v>
      </c>
      <c r="BO126" s="23">
        <f t="shared" si="640"/>
        <v>0</v>
      </c>
      <c r="BP126" s="23">
        <f>BP127</f>
        <v>0</v>
      </c>
      <c r="BQ126" s="23">
        <f t="shared" si="640"/>
        <v>-37</v>
      </c>
      <c r="BR126" s="23">
        <f t="shared" si="640"/>
        <v>0</v>
      </c>
      <c r="BS126" s="23">
        <f t="shared" si="640"/>
        <v>0</v>
      </c>
      <c r="BT126" s="23">
        <f t="shared" si="640"/>
        <v>2901</v>
      </c>
      <c r="BU126" s="23">
        <f t="shared" ref="BQ126:BU130" si="641">BU127</f>
        <v>0</v>
      </c>
      <c r="BV126" s="23">
        <f>BV127</f>
        <v>0</v>
      </c>
      <c r="BW126" s="23">
        <f t="shared" ref="BW126:CL130" si="642">BW127</f>
        <v>0</v>
      </c>
      <c r="BX126" s="23">
        <f t="shared" si="642"/>
        <v>0</v>
      </c>
      <c r="BY126" s="23">
        <f t="shared" si="642"/>
        <v>0</v>
      </c>
      <c r="BZ126" s="23">
        <f t="shared" si="642"/>
        <v>2901</v>
      </c>
      <c r="CA126" s="23">
        <f t="shared" si="642"/>
        <v>0</v>
      </c>
      <c r="CB126" s="23">
        <f>CB127</f>
        <v>0</v>
      </c>
      <c r="CC126" s="23">
        <f t="shared" si="642"/>
        <v>16696</v>
      </c>
      <c r="CD126" s="23">
        <f t="shared" si="642"/>
        <v>0</v>
      </c>
      <c r="CE126" s="23">
        <f t="shared" si="642"/>
        <v>0</v>
      </c>
      <c r="CF126" s="23">
        <f t="shared" si="642"/>
        <v>19597</v>
      </c>
      <c r="CG126" s="23">
        <f t="shared" si="642"/>
        <v>0</v>
      </c>
      <c r="CH126" s="23">
        <f>CH127</f>
        <v>0</v>
      </c>
      <c r="CI126" s="23">
        <f t="shared" si="642"/>
        <v>0</v>
      </c>
      <c r="CJ126" s="23">
        <f t="shared" si="642"/>
        <v>0</v>
      </c>
      <c r="CK126" s="23">
        <f t="shared" si="642"/>
        <v>0</v>
      </c>
      <c r="CL126" s="23">
        <f t="shared" si="642"/>
        <v>19597</v>
      </c>
      <c r="CM126" s="23">
        <f t="shared" ref="CI126:CM130" si="643">CM127</f>
        <v>0</v>
      </c>
      <c r="CN126" s="23">
        <f>CN127</f>
        <v>0</v>
      </c>
      <c r="CO126" s="23">
        <f t="shared" ref="CO126:DA130" si="644">CO127</f>
        <v>0</v>
      </c>
      <c r="CP126" s="23">
        <f t="shared" si="644"/>
        <v>0</v>
      </c>
      <c r="CQ126" s="23">
        <f t="shared" si="644"/>
        <v>0</v>
      </c>
      <c r="CR126" s="23">
        <f t="shared" si="644"/>
        <v>19597</v>
      </c>
      <c r="CS126" s="23">
        <f t="shared" si="644"/>
        <v>0</v>
      </c>
      <c r="CT126" s="23">
        <f>CT127</f>
        <v>0</v>
      </c>
      <c r="CU126" s="23">
        <f t="shared" si="644"/>
        <v>-16805</v>
      </c>
      <c r="CV126" s="23">
        <f t="shared" si="644"/>
        <v>0</v>
      </c>
      <c r="CW126" s="23">
        <f t="shared" si="644"/>
        <v>0</v>
      </c>
      <c r="CX126" s="23">
        <f t="shared" si="644"/>
        <v>2792</v>
      </c>
      <c r="CY126" s="23">
        <f t="shared" si="644"/>
        <v>0</v>
      </c>
      <c r="CZ126" s="23">
        <f t="shared" si="644"/>
        <v>0</v>
      </c>
      <c r="DA126" s="23">
        <f t="shared" si="644"/>
        <v>0</v>
      </c>
      <c r="DB126" s="116">
        <f t="shared" si="511"/>
        <v>0</v>
      </c>
      <c r="DC126" s="116"/>
    </row>
    <row r="127" spans="1:107" s="8" customFormat="1" ht="16.5" x14ac:dyDescent="0.25">
      <c r="A127" s="30" t="s">
        <v>81</v>
      </c>
      <c r="B127" s="24" t="s">
        <v>50</v>
      </c>
      <c r="C127" s="24" t="s">
        <v>57</v>
      </c>
      <c r="D127" s="26" t="s">
        <v>240</v>
      </c>
      <c r="E127" s="28"/>
      <c r="F127" s="25">
        <f t="shared" si="629"/>
        <v>3000</v>
      </c>
      <c r="G127" s="25">
        <f t="shared" si="629"/>
        <v>0</v>
      </c>
      <c r="H127" s="77">
        <f>H128</f>
        <v>0</v>
      </c>
      <c r="I127" s="77">
        <f t="shared" ref="I127:K130" si="645">I128</f>
        <v>0</v>
      </c>
      <c r="J127" s="77">
        <f t="shared" si="645"/>
        <v>0</v>
      </c>
      <c r="K127" s="77">
        <f t="shared" si="645"/>
        <v>0</v>
      </c>
      <c r="L127" s="25">
        <f t="shared" ref="L127:M130" si="646">L128</f>
        <v>3000</v>
      </c>
      <c r="M127" s="25">
        <f t="shared" si="646"/>
        <v>0</v>
      </c>
      <c r="N127" s="77">
        <f>N128</f>
        <v>0</v>
      </c>
      <c r="O127" s="77">
        <f t="shared" si="631"/>
        <v>0</v>
      </c>
      <c r="P127" s="77">
        <f t="shared" si="632"/>
        <v>0</v>
      </c>
      <c r="Q127" s="77">
        <f t="shared" si="633"/>
        <v>0</v>
      </c>
      <c r="R127" s="25">
        <f t="shared" si="634"/>
        <v>3000</v>
      </c>
      <c r="S127" s="25">
        <f t="shared" si="634"/>
        <v>0</v>
      </c>
      <c r="T127" s="77">
        <f>T128</f>
        <v>0</v>
      </c>
      <c r="U127" s="77">
        <f t="shared" si="636"/>
        <v>0</v>
      </c>
      <c r="V127" s="77">
        <f t="shared" si="636"/>
        <v>0</v>
      </c>
      <c r="W127" s="77">
        <f t="shared" si="636"/>
        <v>0</v>
      </c>
      <c r="X127" s="25">
        <f t="shared" si="636"/>
        <v>3000</v>
      </c>
      <c r="Y127" s="25">
        <f t="shared" si="636"/>
        <v>0</v>
      </c>
      <c r="Z127" s="77">
        <f>Z128</f>
        <v>0</v>
      </c>
      <c r="AA127" s="25">
        <f t="shared" si="636"/>
        <v>-33</v>
      </c>
      <c r="AB127" s="77">
        <f t="shared" si="636"/>
        <v>0</v>
      </c>
      <c r="AC127" s="77">
        <f t="shared" si="636"/>
        <v>0</v>
      </c>
      <c r="AD127" s="25">
        <f t="shared" si="636"/>
        <v>2967</v>
      </c>
      <c r="AE127" s="25">
        <f t="shared" si="636"/>
        <v>0</v>
      </c>
      <c r="AF127" s="77">
        <f>AF128</f>
        <v>0</v>
      </c>
      <c r="AG127" s="25">
        <f t="shared" si="637"/>
        <v>0</v>
      </c>
      <c r="AH127" s="77">
        <f t="shared" si="637"/>
        <v>0</v>
      </c>
      <c r="AI127" s="77">
        <f t="shared" si="637"/>
        <v>0</v>
      </c>
      <c r="AJ127" s="25">
        <f t="shared" si="637"/>
        <v>2967</v>
      </c>
      <c r="AK127" s="25">
        <f t="shared" si="637"/>
        <v>0</v>
      </c>
      <c r="AL127" s="77">
        <f>AL128</f>
        <v>0</v>
      </c>
      <c r="AM127" s="25">
        <f t="shared" si="638"/>
        <v>0</v>
      </c>
      <c r="AN127" s="77">
        <f t="shared" si="638"/>
        <v>0</v>
      </c>
      <c r="AO127" s="77">
        <f t="shared" si="638"/>
        <v>0</v>
      </c>
      <c r="AP127" s="25">
        <f t="shared" si="638"/>
        <v>2967</v>
      </c>
      <c r="AQ127" s="25">
        <f t="shared" si="638"/>
        <v>0</v>
      </c>
      <c r="AR127" s="77">
        <f>AR128</f>
        <v>0</v>
      </c>
      <c r="AS127" s="25">
        <f t="shared" si="638"/>
        <v>-29</v>
      </c>
      <c r="AT127" s="77">
        <f t="shared" si="638"/>
        <v>0</v>
      </c>
      <c r="AU127" s="77">
        <f t="shared" si="638"/>
        <v>0</v>
      </c>
      <c r="AV127" s="25">
        <f t="shared" si="638"/>
        <v>2938</v>
      </c>
      <c r="AW127" s="25">
        <f t="shared" si="638"/>
        <v>0</v>
      </c>
      <c r="AX127" s="77">
        <f>AX128</f>
        <v>0</v>
      </c>
      <c r="AY127" s="25">
        <f t="shared" si="639"/>
        <v>0</v>
      </c>
      <c r="AZ127" s="77">
        <f t="shared" si="639"/>
        <v>0</v>
      </c>
      <c r="BA127" s="77">
        <f t="shared" si="639"/>
        <v>0</v>
      </c>
      <c r="BB127" s="25">
        <f t="shared" si="639"/>
        <v>2938</v>
      </c>
      <c r="BC127" s="25">
        <f t="shared" si="639"/>
        <v>0</v>
      </c>
      <c r="BD127" s="77">
        <f>BD128</f>
        <v>0</v>
      </c>
      <c r="BE127" s="25">
        <f t="shared" si="640"/>
        <v>0</v>
      </c>
      <c r="BF127" s="77">
        <f t="shared" si="640"/>
        <v>0</v>
      </c>
      <c r="BG127" s="77">
        <f t="shared" si="640"/>
        <v>0</v>
      </c>
      <c r="BH127" s="25">
        <f t="shared" si="640"/>
        <v>2938</v>
      </c>
      <c r="BI127" s="25">
        <f t="shared" si="640"/>
        <v>0</v>
      </c>
      <c r="BJ127" s="77">
        <f>BJ128</f>
        <v>0</v>
      </c>
      <c r="BK127" s="25">
        <f t="shared" si="640"/>
        <v>0</v>
      </c>
      <c r="BL127" s="77">
        <f t="shared" si="640"/>
        <v>0</v>
      </c>
      <c r="BM127" s="77">
        <f t="shared" si="640"/>
        <v>0</v>
      </c>
      <c r="BN127" s="25">
        <f t="shared" si="640"/>
        <v>2938</v>
      </c>
      <c r="BO127" s="25">
        <f t="shared" si="640"/>
        <v>0</v>
      </c>
      <c r="BP127" s="77">
        <f>BP128</f>
        <v>0</v>
      </c>
      <c r="BQ127" s="25">
        <f t="shared" si="641"/>
        <v>-37</v>
      </c>
      <c r="BR127" s="77">
        <f t="shared" si="641"/>
        <v>0</v>
      </c>
      <c r="BS127" s="77">
        <f t="shared" si="641"/>
        <v>0</v>
      </c>
      <c r="BT127" s="25">
        <f t="shared" si="641"/>
        <v>2901</v>
      </c>
      <c r="BU127" s="25">
        <f t="shared" si="641"/>
        <v>0</v>
      </c>
      <c r="BV127" s="77">
        <f>BV128</f>
        <v>0</v>
      </c>
      <c r="BW127" s="25">
        <f t="shared" si="642"/>
        <v>0</v>
      </c>
      <c r="BX127" s="77">
        <f t="shared" si="642"/>
        <v>0</v>
      </c>
      <c r="BY127" s="77">
        <f t="shared" si="642"/>
        <v>0</v>
      </c>
      <c r="BZ127" s="25">
        <f t="shared" si="642"/>
        <v>2901</v>
      </c>
      <c r="CA127" s="25">
        <f t="shared" si="642"/>
        <v>0</v>
      </c>
      <c r="CB127" s="77">
        <f>CB128</f>
        <v>0</v>
      </c>
      <c r="CC127" s="25">
        <f t="shared" si="642"/>
        <v>16696</v>
      </c>
      <c r="CD127" s="77">
        <f t="shared" si="642"/>
        <v>0</v>
      </c>
      <c r="CE127" s="77">
        <f t="shared" si="642"/>
        <v>0</v>
      </c>
      <c r="CF127" s="25">
        <f t="shared" si="642"/>
        <v>19597</v>
      </c>
      <c r="CG127" s="25">
        <f t="shared" si="642"/>
        <v>0</v>
      </c>
      <c r="CH127" s="77">
        <f>CH128</f>
        <v>0</v>
      </c>
      <c r="CI127" s="25">
        <f t="shared" si="643"/>
        <v>0</v>
      </c>
      <c r="CJ127" s="77">
        <f t="shared" si="643"/>
        <v>0</v>
      </c>
      <c r="CK127" s="77">
        <f t="shared" si="643"/>
        <v>0</v>
      </c>
      <c r="CL127" s="25">
        <f t="shared" si="643"/>
        <v>19597</v>
      </c>
      <c r="CM127" s="25">
        <f t="shared" si="643"/>
        <v>0</v>
      </c>
      <c r="CN127" s="77">
        <f>CN128</f>
        <v>0</v>
      </c>
      <c r="CO127" s="25">
        <f t="shared" si="644"/>
        <v>0</v>
      </c>
      <c r="CP127" s="77">
        <f t="shared" si="644"/>
        <v>0</v>
      </c>
      <c r="CQ127" s="77">
        <f t="shared" si="644"/>
        <v>0</v>
      </c>
      <c r="CR127" s="25">
        <f t="shared" si="644"/>
        <v>19597</v>
      </c>
      <c r="CS127" s="25">
        <f t="shared" si="644"/>
        <v>0</v>
      </c>
      <c r="CT127" s="77">
        <f>CT128</f>
        <v>0</v>
      </c>
      <c r="CU127" s="25">
        <f t="shared" si="644"/>
        <v>-16805</v>
      </c>
      <c r="CV127" s="77">
        <f t="shared" si="644"/>
        <v>0</v>
      </c>
      <c r="CW127" s="77">
        <f t="shared" si="644"/>
        <v>0</v>
      </c>
      <c r="CX127" s="25">
        <f t="shared" si="644"/>
        <v>2792</v>
      </c>
      <c r="CY127" s="25">
        <f t="shared" si="644"/>
        <v>0</v>
      </c>
      <c r="CZ127" s="25">
        <f t="shared" si="644"/>
        <v>0</v>
      </c>
      <c r="DA127" s="25">
        <f t="shared" si="644"/>
        <v>0</v>
      </c>
      <c r="DB127" s="115">
        <f t="shared" si="511"/>
        <v>0</v>
      </c>
      <c r="DC127" s="115"/>
    </row>
    <row r="128" spans="1:107" s="8" customFormat="1" ht="16.5" x14ac:dyDescent="0.25">
      <c r="A128" s="30" t="s">
        <v>19</v>
      </c>
      <c r="B128" s="24" t="s">
        <v>50</v>
      </c>
      <c r="C128" s="24" t="s">
        <v>57</v>
      </c>
      <c r="D128" s="56" t="s">
        <v>354</v>
      </c>
      <c r="E128" s="28"/>
      <c r="F128" s="25">
        <f t="shared" si="629"/>
        <v>3000</v>
      </c>
      <c r="G128" s="25">
        <f t="shared" si="629"/>
        <v>0</v>
      </c>
      <c r="H128" s="77">
        <f>H129</f>
        <v>0</v>
      </c>
      <c r="I128" s="77">
        <f t="shared" si="645"/>
        <v>0</v>
      </c>
      <c r="J128" s="77">
        <f t="shared" si="645"/>
        <v>0</v>
      </c>
      <c r="K128" s="77">
        <f t="shared" si="645"/>
        <v>0</v>
      </c>
      <c r="L128" s="25">
        <f t="shared" si="646"/>
        <v>3000</v>
      </c>
      <c r="M128" s="25">
        <f t="shared" si="646"/>
        <v>0</v>
      </c>
      <c r="N128" s="77">
        <f>N129</f>
        <v>0</v>
      </c>
      <c r="O128" s="77">
        <f t="shared" si="631"/>
        <v>0</v>
      </c>
      <c r="P128" s="77">
        <f t="shared" si="632"/>
        <v>0</v>
      </c>
      <c r="Q128" s="77">
        <f t="shared" si="633"/>
        <v>0</v>
      </c>
      <c r="R128" s="25">
        <f t="shared" si="634"/>
        <v>3000</v>
      </c>
      <c r="S128" s="25">
        <f t="shared" si="634"/>
        <v>0</v>
      </c>
      <c r="T128" s="77">
        <f>T129</f>
        <v>0</v>
      </c>
      <c r="U128" s="77">
        <f t="shared" si="636"/>
        <v>0</v>
      </c>
      <c r="V128" s="77">
        <f t="shared" si="636"/>
        <v>0</v>
      </c>
      <c r="W128" s="77">
        <f t="shared" si="636"/>
        <v>0</v>
      </c>
      <c r="X128" s="25">
        <f t="shared" si="636"/>
        <v>3000</v>
      </c>
      <c r="Y128" s="25">
        <f t="shared" si="636"/>
        <v>0</v>
      </c>
      <c r="Z128" s="77">
        <f>Z129</f>
        <v>0</v>
      </c>
      <c r="AA128" s="25">
        <f t="shared" si="636"/>
        <v>-33</v>
      </c>
      <c r="AB128" s="77">
        <f t="shared" si="636"/>
        <v>0</v>
      </c>
      <c r="AC128" s="77">
        <f t="shared" si="636"/>
        <v>0</v>
      </c>
      <c r="AD128" s="25">
        <f t="shared" si="636"/>
        <v>2967</v>
      </c>
      <c r="AE128" s="25">
        <f t="shared" si="636"/>
        <v>0</v>
      </c>
      <c r="AF128" s="77">
        <f>AF129</f>
        <v>0</v>
      </c>
      <c r="AG128" s="25">
        <f t="shared" si="637"/>
        <v>0</v>
      </c>
      <c r="AH128" s="77">
        <f t="shared" si="637"/>
        <v>0</v>
      </c>
      <c r="AI128" s="77">
        <f t="shared" si="637"/>
        <v>0</v>
      </c>
      <c r="AJ128" s="25">
        <f t="shared" si="637"/>
        <v>2967</v>
      </c>
      <c r="AK128" s="25">
        <f t="shared" si="637"/>
        <v>0</v>
      </c>
      <c r="AL128" s="77">
        <f>AL129</f>
        <v>0</v>
      </c>
      <c r="AM128" s="25">
        <f t="shared" si="638"/>
        <v>0</v>
      </c>
      <c r="AN128" s="77">
        <f t="shared" si="638"/>
        <v>0</v>
      </c>
      <c r="AO128" s="77">
        <f t="shared" si="638"/>
        <v>0</v>
      </c>
      <c r="AP128" s="25">
        <f t="shared" si="638"/>
        <v>2967</v>
      </c>
      <c r="AQ128" s="25">
        <f t="shared" si="638"/>
        <v>0</v>
      </c>
      <c r="AR128" s="77">
        <f>AR129</f>
        <v>0</v>
      </c>
      <c r="AS128" s="25">
        <f t="shared" si="638"/>
        <v>-29</v>
      </c>
      <c r="AT128" s="77">
        <f t="shared" si="638"/>
        <v>0</v>
      </c>
      <c r="AU128" s="77">
        <f t="shared" si="638"/>
        <v>0</v>
      </c>
      <c r="AV128" s="25">
        <f t="shared" si="638"/>
        <v>2938</v>
      </c>
      <c r="AW128" s="25">
        <f t="shared" si="638"/>
        <v>0</v>
      </c>
      <c r="AX128" s="77">
        <f>AX129</f>
        <v>0</v>
      </c>
      <c r="AY128" s="25">
        <f t="shared" si="639"/>
        <v>0</v>
      </c>
      <c r="AZ128" s="77">
        <f t="shared" si="639"/>
        <v>0</v>
      </c>
      <c r="BA128" s="77">
        <f t="shared" si="639"/>
        <v>0</v>
      </c>
      <c r="BB128" s="25">
        <f t="shared" si="639"/>
        <v>2938</v>
      </c>
      <c r="BC128" s="25">
        <f t="shared" si="639"/>
        <v>0</v>
      </c>
      <c r="BD128" s="77">
        <f>BD129</f>
        <v>0</v>
      </c>
      <c r="BE128" s="25">
        <f t="shared" si="640"/>
        <v>0</v>
      </c>
      <c r="BF128" s="77">
        <f t="shared" si="640"/>
        <v>0</v>
      </c>
      <c r="BG128" s="77">
        <f t="shared" si="640"/>
        <v>0</v>
      </c>
      <c r="BH128" s="25">
        <f t="shared" si="640"/>
        <v>2938</v>
      </c>
      <c r="BI128" s="25">
        <f t="shared" si="640"/>
        <v>0</v>
      </c>
      <c r="BJ128" s="77">
        <f>BJ129</f>
        <v>0</v>
      </c>
      <c r="BK128" s="25">
        <f t="shared" si="640"/>
        <v>0</v>
      </c>
      <c r="BL128" s="77">
        <f t="shared" si="640"/>
        <v>0</v>
      </c>
      <c r="BM128" s="77">
        <f t="shared" si="640"/>
        <v>0</v>
      </c>
      <c r="BN128" s="25">
        <f t="shared" si="640"/>
        <v>2938</v>
      </c>
      <c r="BO128" s="25">
        <f t="shared" si="640"/>
        <v>0</v>
      </c>
      <c r="BP128" s="77">
        <f>BP129</f>
        <v>0</v>
      </c>
      <c r="BQ128" s="25">
        <f t="shared" si="641"/>
        <v>-37</v>
      </c>
      <c r="BR128" s="77">
        <f t="shared" si="641"/>
        <v>0</v>
      </c>
      <c r="BS128" s="77">
        <f t="shared" si="641"/>
        <v>0</v>
      </c>
      <c r="BT128" s="25">
        <f t="shared" si="641"/>
        <v>2901</v>
      </c>
      <c r="BU128" s="25">
        <f t="shared" si="641"/>
        <v>0</v>
      </c>
      <c r="BV128" s="77">
        <f>BV129</f>
        <v>0</v>
      </c>
      <c r="BW128" s="25">
        <f t="shared" si="642"/>
        <v>0</v>
      </c>
      <c r="BX128" s="77">
        <f t="shared" si="642"/>
        <v>0</v>
      </c>
      <c r="BY128" s="77">
        <f t="shared" si="642"/>
        <v>0</v>
      </c>
      <c r="BZ128" s="25">
        <f t="shared" si="642"/>
        <v>2901</v>
      </c>
      <c r="CA128" s="25">
        <f t="shared" si="642"/>
        <v>0</v>
      </c>
      <c r="CB128" s="77">
        <f>CB129</f>
        <v>0</v>
      </c>
      <c r="CC128" s="25">
        <f t="shared" si="642"/>
        <v>16696</v>
      </c>
      <c r="CD128" s="77">
        <f t="shared" si="642"/>
        <v>0</v>
      </c>
      <c r="CE128" s="77">
        <f t="shared" si="642"/>
        <v>0</v>
      </c>
      <c r="CF128" s="25">
        <f t="shared" si="642"/>
        <v>19597</v>
      </c>
      <c r="CG128" s="25">
        <f t="shared" si="642"/>
        <v>0</v>
      </c>
      <c r="CH128" s="77">
        <f>CH129</f>
        <v>0</v>
      </c>
      <c r="CI128" s="25">
        <f t="shared" si="643"/>
        <v>0</v>
      </c>
      <c r="CJ128" s="77">
        <f t="shared" si="643"/>
        <v>0</v>
      </c>
      <c r="CK128" s="77">
        <f t="shared" si="643"/>
        <v>0</v>
      </c>
      <c r="CL128" s="25">
        <f t="shared" si="643"/>
        <v>19597</v>
      </c>
      <c r="CM128" s="25">
        <f t="shared" si="643"/>
        <v>0</v>
      </c>
      <c r="CN128" s="77">
        <f>CN129</f>
        <v>0</v>
      </c>
      <c r="CO128" s="25">
        <f t="shared" si="644"/>
        <v>0</v>
      </c>
      <c r="CP128" s="77">
        <f t="shared" si="644"/>
        <v>0</v>
      </c>
      <c r="CQ128" s="77">
        <f t="shared" si="644"/>
        <v>0</v>
      </c>
      <c r="CR128" s="25">
        <f t="shared" si="644"/>
        <v>19597</v>
      </c>
      <c r="CS128" s="25">
        <f t="shared" si="644"/>
        <v>0</v>
      </c>
      <c r="CT128" s="77">
        <f>CT129</f>
        <v>0</v>
      </c>
      <c r="CU128" s="25">
        <f t="shared" si="644"/>
        <v>-16805</v>
      </c>
      <c r="CV128" s="77">
        <f t="shared" si="644"/>
        <v>0</v>
      </c>
      <c r="CW128" s="77">
        <f t="shared" si="644"/>
        <v>0</v>
      </c>
      <c r="CX128" s="25">
        <f t="shared" si="644"/>
        <v>2792</v>
      </c>
      <c r="CY128" s="25">
        <f t="shared" si="644"/>
        <v>0</v>
      </c>
      <c r="CZ128" s="25">
        <f t="shared" si="644"/>
        <v>0</v>
      </c>
      <c r="DA128" s="25">
        <f t="shared" si="644"/>
        <v>0</v>
      </c>
      <c r="DB128" s="115">
        <f t="shared" si="511"/>
        <v>0</v>
      </c>
      <c r="DC128" s="115"/>
    </row>
    <row r="129" spans="1:107" s="8" customFormat="1" ht="33" customHeight="1" x14ac:dyDescent="0.25">
      <c r="A129" s="30" t="s">
        <v>519</v>
      </c>
      <c r="B129" s="24" t="s">
        <v>50</v>
      </c>
      <c r="C129" s="24" t="s">
        <v>57</v>
      </c>
      <c r="D129" s="56" t="s">
        <v>355</v>
      </c>
      <c r="E129" s="24"/>
      <c r="F129" s="25">
        <f t="shared" si="629"/>
        <v>3000</v>
      </c>
      <c r="G129" s="25">
        <f t="shared" si="629"/>
        <v>0</v>
      </c>
      <c r="H129" s="77">
        <f>H130</f>
        <v>0</v>
      </c>
      <c r="I129" s="77">
        <f t="shared" si="645"/>
        <v>0</v>
      </c>
      <c r="J129" s="77">
        <f t="shared" si="645"/>
        <v>0</v>
      </c>
      <c r="K129" s="77">
        <f t="shared" si="645"/>
        <v>0</v>
      </c>
      <c r="L129" s="25">
        <f t="shared" si="646"/>
        <v>3000</v>
      </c>
      <c r="M129" s="25">
        <f t="shared" si="646"/>
        <v>0</v>
      </c>
      <c r="N129" s="77">
        <f>N130</f>
        <v>0</v>
      </c>
      <c r="O129" s="77">
        <f t="shared" si="631"/>
        <v>0</v>
      </c>
      <c r="P129" s="77">
        <f t="shared" si="632"/>
        <v>0</v>
      </c>
      <c r="Q129" s="77">
        <f t="shared" si="633"/>
        <v>0</v>
      </c>
      <c r="R129" s="25">
        <f t="shared" si="634"/>
        <v>3000</v>
      </c>
      <c r="S129" s="25">
        <f t="shared" si="634"/>
        <v>0</v>
      </c>
      <c r="T129" s="77">
        <f>T130</f>
        <v>0</v>
      </c>
      <c r="U129" s="77">
        <f t="shared" si="636"/>
        <v>0</v>
      </c>
      <c r="V129" s="77">
        <f t="shared" si="636"/>
        <v>0</v>
      </c>
      <c r="W129" s="77">
        <f t="shared" si="636"/>
        <v>0</v>
      </c>
      <c r="X129" s="25">
        <f t="shared" si="636"/>
        <v>3000</v>
      </c>
      <c r="Y129" s="25">
        <f t="shared" si="636"/>
        <v>0</v>
      </c>
      <c r="Z129" s="77">
        <f>Z130</f>
        <v>0</v>
      </c>
      <c r="AA129" s="25">
        <f t="shared" si="636"/>
        <v>-33</v>
      </c>
      <c r="AB129" s="77">
        <f t="shared" si="636"/>
        <v>0</v>
      </c>
      <c r="AC129" s="77">
        <f t="shared" si="636"/>
        <v>0</v>
      </c>
      <c r="AD129" s="25">
        <f t="shared" si="636"/>
        <v>2967</v>
      </c>
      <c r="AE129" s="25">
        <f t="shared" si="636"/>
        <v>0</v>
      </c>
      <c r="AF129" s="77">
        <f>AF130</f>
        <v>0</v>
      </c>
      <c r="AG129" s="25">
        <f t="shared" si="637"/>
        <v>0</v>
      </c>
      <c r="AH129" s="77">
        <f t="shared" si="637"/>
        <v>0</v>
      </c>
      <c r="AI129" s="77">
        <f t="shared" si="637"/>
        <v>0</v>
      </c>
      <c r="AJ129" s="25">
        <f t="shared" si="637"/>
        <v>2967</v>
      </c>
      <c r="AK129" s="25">
        <f t="shared" si="637"/>
        <v>0</v>
      </c>
      <c r="AL129" s="77">
        <f>AL130</f>
        <v>0</v>
      </c>
      <c r="AM129" s="25">
        <f t="shared" si="638"/>
        <v>0</v>
      </c>
      <c r="AN129" s="77">
        <f t="shared" si="638"/>
        <v>0</v>
      </c>
      <c r="AO129" s="77">
        <f t="shared" si="638"/>
        <v>0</v>
      </c>
      <c r="AP129" s="25">
        <f t="shared" si="638"/>
        <v>2967</v>
      </c>
      <c r="AQ129" s="25">
        <f t="shared" si="638"/>
        <v>0</v>
      </c>
      <c r="AR129" s="77">
        <f>AR130</f>
        <v>0</v>
      </c>
      <c r="AS129" s="25">
        <f t="shared" si="638"/>
        <v>-29</v>
      </c>
      <c r="AT129" s="77">
        <f t="shared" si="638"/>
        <v>0</v>
      </c>
      <c r="AU129" s="77">
        <f t="shared" si="638"/>
        <v>0</v>
      </c>
      <c r="AV129" s="25">
        <f t="shared" si="638"/>
        <v>2938</v>
      </c>
      <c r="AW129" s="25">
        <f t="shared" si="638"/>
        <v>0</v>
      </c>
      <c r="AX129" s="77">
        <f>AX130</f>
        <v>0</v>
      </c>
      <c r="AY129" s="25">
        <f t="shared" si="639"/>
        <v>0</v>
      </c>
      <c r="AZ129" s="77">
        <f t="shared" si="639"/>
        <v>0</v>
      </c>
      <c r="BA129" s="77">
        <f t="shared" si="639"/>
        <v>0</v>
      </c>
      <c r="BB129" s="25">
        <f t="shared" si="639"/>
        <v>2938</v>
      </c>
      <c r="BC129" s="25">
        <f t="shared" si="639"/>
        <v>0</v>
      </c>
      <c r="BD129" s="77">
        <f>BD130</f>
        <v>0</v>
      </c>
      <c r="BE129" s="25">
        <f t="shared" si="640"/>
        <v>0</v>
      </c>
      <c r="BF129" s="77">
        <f t="shared" si="640"/>
        <v>0</v>
      </c>
      <c r="BG129" s="77">
        <f t="shared" si="640"/>
        <v>0</v>
      </c>
      <c r="BH129" s="25">
        <f t="shared" si="640"/>
        <v>2938</v>
      </c>
      <c r="BI129" s="25">
        <f t="shared" si="640"/>
        <v>0</v>
      </c>
      <c r="BJ129" s="77">
        <f>BJ130</f>
        <v>0</v>
      </c>
      <c r="BK129" s="25">
        <f t="shared" si="640"/>
        <v>0</v>
      </c>
      <c r="BL129" s="77">
        <f t="shared" si="640"/>
        <v>0</v>
      </c>
      <c r="BM129" s="77">
        <f t="shared" si="640"/>
        <v>0</v>
      </c>
      <c r="BN129" s="25">
        <f t="shared" si="640"/>
        <v>2938</v>
      </c>
      <c r="BO129" s="25">
        <f t="shared" si="640"/>
        <v>0</v>
      </c>
      <c r="BP129" s="77">
        <f>BP130</f>
        <v>0</v>
      </c>
      <c r="BQ129" s="25">
        <f t="shared" si="641"/>
        <v>-37</v>
      </c>
      <c r="BR129" s="77">
        <f t="shared" si="641"/>
        <v>0</v>
      </c>
      <c r="BS129" s="77">
        <f t="shared" si="641"/>
        <v>0</v>
      </c>
      <c r="BT129" s="25">
        <f t="shared" si="641"/>
        <v>2901</v>
      </c>
      <c r="BU129" s="25">
        <f t="shared" si="641"/>
        <v>0</v>
      </c>
      <c r="BV129" s="77">
        <f>BV130</f>
        <v>0</v>
      </c>
      <c r="BW129" s="25">
        <f t="shared" si="642"/>
        <v>0</v>
      </c>
      <c r="BX129" s="77">
        <f t="shared" si="642"/>
        <v>0</v>
      </c>
      <c r="BY129" s="77">
        <f t="shared" si="642"/>
        <v>0</v>
      </c>
      <c r="BZ129" s="25">
        <f t="shared" si="642"/>
        <v>2901</v>
      </c>
      <c r="CA129" s="25">
        <f t="shared" si="642"/>
        <v>0</v>
      </c>
      <c r="CB129" s="77">
        <f>CB130</f>
        <v>0</v>
      </c>
      <c r="CC129" s="25">
        <f t="shared" si="642"/>
        <v>16696</v>
      </c>
      <c r="CD129" s="77">
        <f t="shared" si="642"/>
        <v>0</v>
      </c>
      <c r="CE129" s="77">
        <f t="shared" si="642"/>
        <v>0</v>
      </c>
      <c r="CF129" s="25">
        <f t="shared" si="642"/>
        <v>19597</v>
      </c>
      <c r="CG129" s="25">
        <f t="shared" si="642"/>
        <v>0</v>
      </c>
      <c r="CH129" s="77">
        <f>CH130</f>
        <v>0</v>
      </c>
      <c r="CI129" s="25">
        <f t="shared" si="643"/>
        <v>0</v>
      </c>
      <c r="CJ129" s="77">
        <f t="shared" si="643"/>
        <v>0</v>
      </c>
      <c r="CK129" s="77">
        <f t="shared" si="643"/>
        <v>0</v>
      </c>
      <c r="CL129" s="25">
        <f t="shared" si="643"/>
        <v>19597</v>
      </c>
      <c r="CM129" s="25">
        <f t="shared" si="643"/>
        <v>0</v>
      </c>
      <c r="CN129" s="77">
        <f>CN130</f>
        <v>0</v>
      </c>
      <c r="CO129" s="25">
        <f t="shared" si="644"/>
        <v>0</v>
      </c>
      <c r="CP129" s="77">
        <f t="shared" si="644"/>
        <v>0</v>
      </c>
      <c r="CQ129" s="77">
        <f t="shared" si="644"/>
        <v>0</v>
      </c>
      <c r="CR129" s="25">
        <f t="shared" si="644"/>
        <v>19597</v>
      </c>
      <c r="CS129" s="25">
        <f t="shared" si="644"/>
        <v>0</v>
      </c>
      <c r="CT129" s="77">
        <f>CT130</f>
        <v>0</v>
      </c>
      <c r="CU129" s="25">
        <f t="shared" si="644"/>
        <v>-16805</v>
      </c>
      <c r="CV129" s="77">
        <f t="shared" si="644"/>
        <v>0</v>
      </c>
      <c r="CW129" s="77">
        <f t="shared" si="644"/>
        <v>0</v>
      </c>
      <c r="CX129" s="25">
        <f t="shared" si="644"/>
        <v>2792</v>
      </c>
      <c r="CY129" s="25">
        <f t="shared" si="644"/>
        <v>0</v>
      </c>
      <c r="CZ129" s="25">
        <f t="shared" si="644"/>
        <v>0</v>
      </c>
      <c r="DA129" s="25">
        <f t="shared" si="644"/>
        <v>0</v>
      </c>
      <c r="DB129" s="115">
        <f t="shared" si="511"/>
        <v>0</v>
      </c>
      <c r="DC129" s="115"/>
    </row>
    <row r="130" spans="1:107" s="8" customFormat="1" ht="16.5" x14ac:dyDescent="0.25">
      <c r="A130" s="30" t="s">
        <v>99</v>
      </c>
      <c r="B130" s="24" t="s">
        <v>50</v>
      </c>
      <c r="C130" s="24" t="s">
        <v>57</v>
      </c>
      <c r="D130" s="56" t="s">
        <v>355</v>
      </c>
      <c r="E130" s="24" t="s">
        <v>100</v>
      </c>
      <c r="F130" s="25">
        <f t="shared" si="629"/>
        <v>3000</v>
      </c>
      <c r="G130" s="25">
        <f t="shared" si="629"/>
        <v>0</v>
      </c>
      <c r="H130" s="77">
        <f>H131</f>
        <v>0</v>
      </c>
      <c r="I130" s="77">
        <f t="shared" si="645"/>
        <v>0</v>
      </c>
      <c r="J130" s="77">
        <f t="shared" si="645"/>
        <v>0</v>
      </c>
      <c r="K130" s="77">
        <f t="shared" si="645"/>
        <v>0</v>
      </c>
      <c r="L130" s="25">
        <f t="shared" si="646"/>
        <v>3000</v>
      </c>
      <c r="M130" s="25">
        <f t="shared" si="646"/>
        <v>0</v>
      </c>
      <c r="N130" s="77">
        <f>N131</f>
        <v>0</v>
      </c>
      <c r="O130" s="77">
        <f t="shared" si="631"/>
        <v>0</v>
      </c>
      <c r="P130" s="77">
        <f t="shared" si="632"/>
        <v>0</v>
      </c>
      <c r="Q130" s="77">
        <f t="shared" si="633"/>
        <v>0</v>
      </c>
      <c r="R130" s="25">
        <f t="shared" si="634"/>
        <v>3000</v>
      </c>
      <c r="S130" s="25">
        <f t="shared" si="634"/>
        <v>0</v>
      </c>
      <c r="T130" s="77">
        <f>T131</f>
        <v>0</v>
      </c>
      <c r="U130" s="77">
        <f t="shared" si="636"/>
        <v>0</v>
      </c>
      <c r="V130" s="77">
        <f t="shared" si="636"/>
        <v>0</v>
      </c>
      <c r="W130" s="77">
        <f t="shared" si="636"/>
        <v>0</v>
      </c>
      <c r="X130" s="25">
        <f t="shared" si="636"/>
        <v>3000</v>
      </c>
      <c r="Y130" s="25">
        <f t="shared" si="636"/>
        <v>0</v>
      </c>
      <c r="Z130" s="77">
        <f>Z131</f>
        <v>0</v>
      </c>
      <c r="AA130" s="25">
        <f t="shared" si="636"/>
        <v>-33</v>
      </c>
      <c r="AB130" s="77">
        <f t="shared" si="636"/>
        <v>0</v>
      </c>
      <c r="AC130" s="77">
        <f t="shared" si="636"/>
        <v>0</v>
      </c>
      <c r="AD130" s="25">
        <f t="shared" si="636"/>
        <v>2967</v>
      </c>
      <c r="AE130" s="25">
        <f t="shared" si="636"/>
        <v>0</v>
      </c>
      <c r="AF130" s="77">
        <f>AF131</f>
        <v>0</v>
      </c>
      <c r="AG130" s="25">
        <f t="shared" si="637"/>
        <v>0</v>
      </c>
      <c r="AH130" s="77">
        <f t="shared" si="637"/>
        <v>0</v>
      </c>
      <c r="AI130" s="77">
        <f t="shared" si="637"/>
        <v>0</v>
      </c>
      <c r="AJ130" s="25">
        <f t="shared" si="637"/>
        <v>2967</v>
      </c>
      <c r="AK130" s="25">
        <f t="shared" si="637"/>
        <v>0</v>
      </c>
      <c r="AL130" s="77">
        <f>AL131</f>
        <v>0</v>
      </c>
      <c r="AM130" s="25">
        <f t="shared" si="638"/>
        <v>0</v>
      </c>
      <c r="AN130" s="77">
        <f t="shared" si="638"/>
        <v>0</v>
      </c>
      <c r="AO130" s="77">
        <f t="shared" si="638"/>
        <v>0</v>
      </c>
      <c r="AP130" s="25">
        <f t="shared" si="638"/>
        <v>2967</v>
      </c>
      <c r="AQ130" s="25">
        <f t="shared" si="638"/>
        <v>0</v>
      </c>
      <c r="AR130" s="77">
        <f>AR131</f>
        <v>0</v>
      </c>
      <c r="AS130" s="25">
        <f t="shared" si="638"/>
        <v>-29</v>
      </c>
      <c r="AT130" s="77">
        <f t="shared" si="638"/>
        <v>0</v>
      </c>
      <c r="AU130" s="77">
        <f t="shared" si="638"/>
        <v>0</v>
      </c>
      <c r="AV130" s="25">
        <f t="shared" si="638"/>
        <v>2938</v>
      </c>
      <c r="AW130" s="25">
        <f t="shared" si="638"/>
        <v>0</v>
      </c>
      <c r="AX130" s="77">
        <f>AX131</f>
        <v>0</v>
      </c>
      <c r="AY130" s="25">
        <f t="shared" si="639"/>
        <v>0</v>
      </c>
      <c r="AZ130" s="77">
        <f t="shared" si="639"/>
        <v>0</v>
      </c>
      <c r="BA130" s="77">
        <f t="shared" si="639"/>
        <v>0</v>
      </c>
      <c r="BB130" s="25">
        <f t="shared" si="639"/>
        <v>2938</v>
      </c>
      <c r="BC130" s="25">
        <f t="shared" si="639"/>
        <v>0</v>
      </c>
      <c r="BD130" s="77">
        <f>BD131</f>
        <v>0</v>
      </c>
      <c r="BE130" s="25">
        <f t="shared" si="640"/>
        <v>0</v>
      </c>
      <c r="BF130" s="77">
        <f t="shared" si="640"/>
        <v>0</v>
      </c>
      <c r="BG130" s="77">
        <f t="shared" si="640"/>
        <v>0</v>
      </c>
      <c r="BH130" s="25">
        <f t="shared" si="640"/>
        <v>2938</v>
      </c>
      <c r="BI130" s="25">
        <f t="shared" si="640"/>
        <v>0</v>
      </c>
      <c r="BJ130" s="77">
        <f>BJ131</f>
        <v>0</v>
      </c>
      <c r="BK130" s="25">
        <f t="shared" si="640"/>
        <v>0</v>
      </c>
      <c r="BL130" s="77">
        <f t="shared" si="640"/>
        <v>0</v>
      </c>
      <c r="BM130" s="77">
        <f t="shared" si="640"/>
        <v>0</v>
      </c>
      <c r="BN130" s="25">
        <f t="shared" si="640"/>
        <v>2938</v>
      </c>
      <c r="BO130" s="25">
        <f t="shared" si="640"/>
        <v>0</v>
      </c>
      <c r="BP130" s="77">
        <f>BP131</f>
        <v>0</v>
      </c>
      <c r="BQ130" s="25">
        <f t="shared" si="641"/>
        <v>-37</v>
      </c>
      <c r="BR130" s="77">
        <f t="shared" si="641"/>
        <v>0</v>
      </c>
      <c r="BS130" s="77">
        <f t="shared" si="641"/>
        <v>0</v>
      </c>
      <c r="BT130" s="25">
        <f t="shared" si="641"/>
        <v>2901</v>
      </c>
      <c r="BU130" s="25">
        <f t="shared" si="641"/>
        <v>0</v>
      </c>
      <c r="BV130" s="77">
        <f>BV131</f>
        <v>0</v>
      </c>
      <c r="BW130" s="25">
        <f t="shared" si="642"/>
        <v>0</v>
      </c>
      <c r="BX130" s="77">
        <f t="shared" si="642"/>
        <v>0</v>
      </c>
      <c r="BY130" s="77">
        <f t="shared" si="642"/>
        <v>0</v>
      </c>
      <c r="BZ130" s="25">
        <f t="shared" si="642"/>
        <v>2901</v>
      </c>
      <c r="CA130" s="25">
        <f t="shared" si="642"/>
        <v>0</v>
      </c>
      <c r="CB130" s="77">
        <f>CB131</f>
        <v>0</v>
      </c>
      <c r="CC130" s="25">
        <f t="shared" si="642"/>
        <v>16696</v>
      </c>
      <c r="CD130" s="77">
        <f t="shared" si="642"/>
        <v>0</v>
      </c>
      <c r="CE130" s="77">
        <f t="shared" si="642"/>
        <v>0</v>
      </c>
      <c r="CF130" s="25">
        <f t="shared" si="642"/>
        <v>19597</v>
      </c>
      <c r="CG130" s="25">
        <f t="shared" si="642"/>
        <v>0</v>
      </c>
      <c r="CH130" s="77">
        <f>CH131</f>
        <v>0</v>
      </c>
      <c r="CI130" s="25">
        <f t="shared" si="643"/>
        <v>0</v>
      </c>
      <c r="CJ130" s="77">
        <f t="shared" si="643"/>
        <v>0</v>
      </c>
      <c r="CK130" s="77">
        <f t="shared" si="643"/>
        <v>0</v>
      </c>
      <c r="CL130" s="25">
        <f t="shared" si="643"/>
        <v>19597</v>
      </c>
      <c r="CM130" s="25">
        <f t="shared" si="643"/>
        <v>0</v>
      </c>
      <c r="CN130" s="77">
        <f>CN131</f>
        <v>0</v>
      </c>
      <c r="CO130" s="25">
        <f t="shared" si="644"/>
        <v>0</v>
      </c>
      <c r="CP130" s="77">
        <f t="shared" si="644"/>
        <v>0</v>
      </c>
      <c r="CQ130" s="77">
        <f t="shared" si="644"/>
        <v>0</v>
      </c>
      <c r="CR130" s="25">
        <f t="shared" si="644"/>
        <v>19597</v>
      </c>
      <c r="CS130" s="25">
        <f t="shared" si="644"/>
        <v>0</v>
      </c>
      <c r="CT130" s="77">
        <f>CT131</f>
        <v>0</v>
      </c>
      <c r="CU130" s="25">
        <f t="shared" si="644"/>
        <v>-16805</v>
      </c>
      <c r="CV130" s="77">
        <f t="shared" si="644"/>
        <v>0</v>
      </c>
      <c r="CW130" s="77">
        <f t="shared" si="644"/>
        <v>0</v>
      </c>
      <c r="CX130" s="25">
        <f t="shared" si="644"/>
        <v>2792</v>
      </c>
      <c r="CY130" s="25">
        <f t="shared" si="644"/>
        <v>0</v>
      </c>
      <c r="CZ130" s="25">
        <f t="shared" si="644"/>
        <v>0</v>
      </c>
      <c r="DA130" s="25">
        <f t="shared" si="644"/>
        <v>0</v>
      </c>
      <c r="DB130" s="115">
        <f t="shared" si="511"/>
        <v>0</v>
      </c>
      <c r="DC130" s="115"/>
    </row>
    <row r="131" spans="1:107" s="8" customFormat="1" ht="16.5" x14ac:dyDescent="0.25">
      <c r="A131" s="30" t="s">
        <v>170</v>
      </c>
      <c r="B131" s="24" t="s">
        <v>50</v>
      </c>
      <c r="C131" s="24" t="s">
        <v>57</v>
      </c>
      <c r="D131" s="56" t="s">
        <v>355</v>
      </c>
      <c r="E131" s="24" t="s">
        <v>169</v>
      </c>
      <c r="F131" s="25">
        <f>3000</f>
        <v>3000</v>
      </c>
      <c r="G131" s="25"/>
      <c r="H131" s="77"/>
      <c r="I131" s="77"/>
      <c r="J131" s="77"/>
      <c r="K131" s="77"/>
      <c r="L131" s="25">
        <f>F131+H131+I131+J131+K131</f>
        <v>3000</v>
      </c>
      <c r="M131" s="25">
        <f>G131+K131</f>
        <v>0</v>
      </c>
      <c r="N131" s="77"/>
      <c r="O131" s="77"/>
      <c r="P131" s="77"/>
      <c r="Q131" s="77"/>
      <c r="R131" s="25">
        <f>L131+N131+O131+P131+Q131</f>
        <v>3000</v>
      </c>
      <c r="S131" s="25">
        <f>M131+Q131</f>
        <v>0</v>
      </c>
      <c r="T131" s="77"/>
      <c r="U131" s="77"/>
      <c r="V131" s="77"/>
      <c r="W131" s="77"/>
      <c r="X131" s="25">
        <f>R131+T131+U131+V131+W131</f>
        <v>3000</v>
      </c>
      <c r="Y131" s="25">
        <f>S131+W131</f>
        <v>0</v>
      </c>
      <c r="Z131" s="77"/>
      <c r="AA131" s="25">
        <v>-33</v>
      </c>
      <c r="AB131" s="77"/>
      <c r="AC131" s="77"/>
      <c r="AD131" s="25">
        <f>X131+Z131+AA131+AB131+AC131</f>
        <v>2967</v>
      </c>
      <c r="AE131" s="25">
        <f>Y131+AC131</f>
        <v>0</v>
      </c>
      <c r="AF131" s="77"/>
      <c r="AG131" s="25"/>
      <c r="AH131" s="77"/>
      <c r="AI131" s="77"/>
      <c r="AJ131" s="25">
        <f>AD131+AF131+AG131+AH131+AI131</f>
        <v>2967</v>
      </c>
      <c r="AK131" s="25">
        <f>AE131+AI131</f>
        <v>0</v>
      </c>
      <c r="AL131" s="77"/>
      <c r="AM131" s="25"/>
      <c r="AN131" s="77"/>
      <c r="AO131" s="77"/>
      <c r="AP131" s="25">
        <f>AJ131+AL131+AM131+AN131+AO131</f>
        <v>2967</v>
      </c>
      <c r="AQ131" s="25">
        <f>AK131+AO131</f>
        <v>0</v>
      </c>
      <c r="AR131" s="77"/>
      <c r="AS131" s="25">
        <v>-29</v>
      </c>
      <c r="AT131" s="77"/>
      <c r="AU131" s="77"/>
      <c r="AV131" s="25">
        <f>AP131+AR131+AS131+AT131+AU131</f>
        <v>2938</v>
      </c>
      <c r="AW131" s="25">
        <f>AQ131+AU131</f>
        <v>0</v>
      </c>
      <c r="AX131" s="77"/>
      <c r="AY131" s="25"/>
      <c r="AZ131" s="77"/>
      <c r="BA131" s="77"/>
      <c r="BB131" s="25">
        <f>AV131+AX131+AY131+AZ131+BA131</f>
        <v>2938</v>
      </c>
      <c r="BC131" s="25">
        <f>AW131+BA131</f>
        <v>0</v>
      </c>
      <c r="BD131" s="77"/>
      <c r="BE131" s="25"/>
      <c r="BF131" s="77"/>
      <c r="BG131" s="77"/>
      <c r="BH131" s="25">
        <f>BB131+BD131+BE131+BF131+BG131</f>
        <v>2938</v>
      </c>
      <c r="BI131" s="25">
        <f>BC131+BG131</f>
        <v>0</v>
      </c>
      <c r="BJ131" s="77"/>
      <c r="BK131" s="25"/>
      <c r="BL131" s="77"/>
      <c r="BM131" s="77"/>
      <c r="BN131" s="25">
        <f>BH131+BJ131+BK131+BL131+BM131</f>
        <v>2938</v>
      </c>
      <c r="BO131" s="25">
        <f>BI131+BM131</f>
        <v>0</v>
      </c>
      <c r="BP131" s="77"/>
      <c r="BQ131" s="25">
        <v>-37</v>
      </c>
      <c r="BR131" s="77"/>
      <c r="BS131" s="77"/>
      <c r="BT131" s="25">
        <f>BN131+BP131+BQ131+BR131+BS131</f>
        <v>2901</v>
      </c>
      <c r="BU131" s="25">
        <f>BO131+BS131</f>
        <v>0</v>
      </c>
      <c r="BV131" s="77"/>
      <c r="BW131" s="25"/>
      <c r="BX131" s="77"/>
      <c r="BY131" s="77"/>
      <c r="BZ131" s="25">
        <f>BT131+BV131+BW131+BX131+BY131</f>
        <v>2901</v>
      </c>
      <c r="CA131" s="25">
        <f>BU131+BY131</f>
        <v>0</v>
      </c>
      <c r="CB131" s="77"/>
      <c r="CC131" s="25">
        <f>16777-81</f>
        <v>16696</v>
      </c>
      <c r="CD131" s="77"/>
      <c r="CE131" s="77"/>
      <c r="CF131" s="25">
        <f>BZ131+CB131+CC131+CD131+CE131</f>
        <v>19597</v>
      </c>
      <c r="CG131" s="25">
        <f>CA131+CE131</f>
        <v>0</v>
      </c>
      <c r="CH131" s="77"/>
      <c r="CI131" s="25"/>
      <c r="CJ131" s="77"/>
      <c r="CK131" s="77"/>
      <c r="CL131" s="25">
        <f>CF131+CH131+CI131+CJ131+CK131</f>
        <v>19597</v>
      </c>
      <c r="CM131" s="25">
        <f>CG131+CK131</f>
        <v>0</v>
      </c>
      <c r="CN131" s="77"/>
      <c r="CO131" s="25"/>
      <c r="CP131" s="77"/>
      <c r="CQ131" s="77"/>
      <c r="CR131" s="25">
        <f>CL131+CN131+CO131+CP131+CQ131</f>
        <v>19597</v>
      </c>
      <c r="CS131" s="25">
        <f>CM131+CQ131</f>
        <v>0</v>
      </c>
      <c r="CT131" s="77"/>
      <c r="CU131" s="25">
        <f>-16777-28</f>
        <v>-16805</v>
      </c>
      <c r="CV131" s="77"/>
      <c r="CW131" s="77"/>
      <c r="CX131" s="25">
        <f>CR131+CT131+CU131+CV131+CW131</f>
        <v>2792</v>
      </c>
      <c r="CY131" s="25">
        <f>CS131+CW131</f>
        <v>0</v>
      </c>
      <c r="CZ131" s="77"/>
      <c r="DA131" s="77"/>
      <c r="DB131" s="115">
        <f t="shared" si="511"/>
        <v>0</v>
      </c>
      <c r="DC131" s="115"/>
    </row>
    <row r="132" spans="1:107" ht="16.5" x14ac:dyDescent="0.25">
      <c r="A132" s="65"/>
      <c r="B132" s="31"/>
      <c r="C132" s="31"/>
      <c r="D132" s="66"/>
      <c r="E132" s="31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18"/>
      <c r="BE132" s="18"/>
      <c r="BF132" s="18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18"/>
      <c r="BY132" s="18"/>
      <c r="BZ132" s="18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  <c r="CZ132" s="18"/>
      <c r="DA132" s="18"/>
      <c r="DB132" s="115"/>
      <c r="DC132" s="115"/>
    </row>
    <row r="133" spans="1:107" ht="18.75" x14ac:dyDescent="0.3">
      <c r="A133" s="54" t="s">
        <v>20</v>
      </c>
      <c r="B133" s="22" t="s">
        <v>50</v>
      </c>
      <c r="C133" s="22" t="s">
        <v>73</v>
      </c>
      <c r="D133" s="59"/>
      <c r="E133" s="22"/>
      <c r="F133" s="23">
        <f>F279+F139+F179+F265+F174+F260+F134</f>
        <v>520383</v>
      </c>
      <c r="G133" s="23">
        <f>G279+G139+G179+G265+G174+G260+G134</f>
        <v>3856</v>
      </c>
      <c r="H133" s="23">
        <f t="shared" ref="H133:AM133" si="647">H134+H139+H174+H179+H260+H265+H279</f>
        <v>0</v>
      </c>
      <c r="I133" s="23">
        <f t="shared" si="647"/>
        <v>-21307</v>
      </c>
      <c r="J133" s="23">
        <f t="shared" si="647"/>
        <v>0</v>
      </c>
      <c r="K133" s="23">
        <f t="shared" si="647"/>
        <v>0</v>
      </c>
      <c r="L133" s="23">
        <f t="shared" si="647"/>
        <v>499076</v>
      </c>
      <c r="M133" s="23">
        <f t="shared" si="647"/>
        <v>3856</v>
      </c>
      <c r="N133" s="23">
        <f t="shared" si="647"/>
        <v>340</v>
      </c>
      <c r="O133" s="23">
        <f t="shared" si="647"/>
        <v>0</v>
      </c>
      <c r="P133" s="23">
        <f t="shared" si="647"/>
        <v>0</v>
      </c>
      <c r="Q133" s="23">
        <f t="shared" si="647"/>
        <v>411</v>
      </c>
      <c r="R133" s="23">
        <f t="shared" si="647"/>
        <v>499827</v>
      </c>
      <c r="S133" s="23">
        <f t="shared" si="647"/>
        <v>4267</v>
      </c>
      <c r="T133" s="23">
        <f t="shared" si="647"/>
        <v>330</v>
      </c>
      <c r="U133" s="23">
        <f t="shared" si="647"/>
        <v>0</v>
      </c>
      <c r="V133" s="23">
        <f t="shared" si="647"/>
        <v>0</v>
      </c>
      <c r="W133" s="23">
        <f t="shared" si="647"/>
        <v>0</v>
      </c>
      <c r="X133" s="23">
        <f t="shared" si="647"/>
        <v>500157</v>
      </c>
      <c r="Y133" s="23">
        <f t="shared" si="647"/>
        <v>4267</v>
      </c>
      <c r="Z133" s="23">
        <f t="shared" si="647"/>
        <v>91345</v>
      </c>
      <c r="AA133" s="23">
        <f t="shared" si="647"/>
        <v>0</v>
      </c>
      <c r="AB133" s="23">
        <f t="shared" si="647"/>
        <v>0</v>
      </c>
      <c r="AC133" s="23">
        <f t="shared" si="647"/>
        <v>29362</v>
      </c>
      <c r="AD133" s="23">
        <f t="shared" si="647"/>
        <v>620864</v>
      </c>
      <c r="AE133" s="23">
        <f t="shared" si="647"/>
        <v>33629</v>
      </c>
      <c r="AF133" s="23">
        <f t="shared" si="647"/>
        <v>0</v>
      </c>
      <c r="AG133" s="23">
        <f t="shared" si="647"/>
        <v>0</v>
      </c>
      <c r="AH133" s="23">
        <f t="shared" si="647"/>
        <v>0</v>
      </c>
      <c r="AI133" s="23">
        <f t="shared" si="647"/>
        <v>0</v>
      </c>
      <c r="AJ133" s="23">
        <f t="shared" si="647"/>
        <v>620864</v>
      </c>
      <c r="AK133" s="23">
        <f t="shared" si="647"/>
        <v>33629</v>
      </c>
      <c r="AL133" s="23">
        <f t="shared" si="647"/>
        <v>0</v>
      </c>
      <c r="AM133" s="23">
        <f t="shared" si="647"/>
        <v>0</v>
      </c>
      <c r="AN133" s="23">
        <f t="shared" ref="AN133:BS133" si="648">AN134+AN139+AN174+AN179+AN260+AN265+AN279</f>
        <v>0</v>
      </c>
      <c r="AO133" s="23">
        <f t="shared" si="648"/>
        <v>0</v>
      </c>
      <c r="AP133" s="23">
        <f t="shared" si="648"/>
        <v>620864</v>
      </c>
      <c r="AQ133" s="23">
        <f t="shared" si="648"/>
        <v>33629</v>
      </c>
      <c r="AR133" s="23">
        <f t="shared" si="648"/>
        <v>1418</v>
      </c>
      <c r="AS133" s="23">
        <f t="shared" si="648"/>
        <v>-4201</v>
      </c>
      <c r="AT133" s="23">
        <f t="shared" si="648"/>
        <v>-4435</v>
      </c>
      <c r="AU133" s="23">
        <f t="shared" si="648"/>
        <v>889</v>
      </c>
      <c r="AV133" s="23">
        <f t="shared" si="648"/>
        <v>614535</v>
      </c>
      <c r="AW133" s="23">
        <f t="shared" si="648"/>
        <v>34518</v>
      </c>
      <c r="AX133" s="23">
        <f t="shared" si="648"/>
        <v>4615</v>
      </c>
      <c r="AY133" s="23">
        <f t="shared" si="648"/>
        <v>52993</v>
      </c>
      <c r="AZ133" s="23">
        <f t="shared" si="648"/>
        <v>0</v>
      </c>
      <c r="BA133" s="23">
        <f t="shared" si="648"/>
        <v>0</v>
      </c>
      <c r="BB133" s="23">
        <f t="shared" si="648"/>
        <v>672143</v>
      </c>
      <c r="BC133" s="23">
        <f t="shared" si="648"/>
        <v>34518</v>
      </c>
      <c r="BD133" s="23">
        <f t="shared" si="648"/>
        <v>200</v>
      </c>
      <c r="BE133" s="23">
        <f t="shared" si="648"/>
        <v>-4300</v>
      </c>
      <c r="BF133" s="23">
        <f t="shared" si="648"/>
        <v>0</v>
      </c>
      <c r="BG133" s="23">
        <f t="shared" si="648"/>
        <v>0</v>
      </c>
      <c r="BH133" s="23">
        <f t="shared" si="648"/>
        <v>668043</v>
      </c>
      <c r="BI133" s="23">
        <f t="shared" si="648"/>
        <v>34518</v>
      </c>
      <c r="BJ133" s="23">
        <f t="shared" si="648"/>
        <v>0</v>
      </c>
      <c r="BK133" s="23">
        <f t="shared" si="648"/>
        <v>0</v>
      </c>
      <c r="BL133" s="23">
        <f t="shared" si="648"/>
        <v>0</v>
      </c>
      <c r="BM133" s="23">
        <f t="shared" si="648"/>
        <v>0</v>
      </c>
      <c r="BN133" s="23">
        <f t="shared" si="648"/>
        <v>668043</v>
      </c>
      <c r="BO133" s="23">
        <f t="shared" si="648"/>
        <v>34518</v>
      </c>
      <c r="BP133" s="23">
        <f t="shared" si="648"/>
        <v>2790</v>
      </c>
      <c r="BQ133" s="23">
        <f t="shared" si="648"/>
        <v>-1652</v>
      </c>
      <c r="BR133" s="23">
        <f t="shared" si="648"/>
        <v>-1245</v>
      </c>
      <c r="BS133" s="23">
        <f t="shared" si="648"/>
        <v>0</v>
      </c>
      <c r="BT133" s="23">
        <f t="shared" ref="BT133:CY133" si="649">BT134+BT139+BT174+BT179+BT260+BT265+BT279</f>
        <v>667936</v>
      </c>
      <c r="BU133" s="23">
        <f t="shared" si="649"/>
        <v>34518</v>
      </c>
      <c r="BV133" s="23">
        <f t="shared" si="649"/>
        <v>12781</v>
      </c>
      <c r="BW133" s="23">
        <f t="shared" si="649"/>
        <v>480</v>
      </c>
      <c r="BX133" s="23">
        <f t="shared" si="649"/>
        <v>0</v>
      </c>
      <c r="BY133" s="23">
        <f t="shared" si="649"/>
        <v>0</v>
      </c>
      <c r="BZ133" s="23">
        <f t="shared" si="649"/>
        <v>681197</v>
      </c>
      <c r="CA133" s="23">
        <f t="shared" si="649"/>
        <v>34518</v>
      </c>
      <c r="CB133" s="23">
        <f t="shared" si="649"/>
        <v>5365</v>
      </c>
      <c r="CC133" s="23">
        <f t="shared" si="649"/>
        <v>-342</v>
      </c>
      <c r="CD133" s="23">
        <f t="shared" si="649"/>
        <v>-504</v>
      </c>
      <c r="CE133" s="23">
        <f t="shared" si="649"/>
        <v>4934</v>
      </c>
      <c r="CF133" s="23">
        <f t="shared" si="649"/>
        <v>690650</v>
      </c>
      <c r="CG133" s="23">
        <f t="shared" si="649"/>
        <v>39452</v>
      </c>
      <c r="CH133" s="23">
        <f t="shared" si="649"/>
        <v>0</v>
      </c>
      <c r="CI133" s="23">
        <f t="shared" si="649"/>
        <v>-179</v>
      </c>
      <c r="CJ133" s="23">
        <f t="shared" si="649"/>
        <v>0</v>
      </c>
      <c r="CK133" s="23">
        <f t="shared" si="649"/>
        <v>0</v>
      </c>
      <c r="CL133" s="23">
        <f t="shared" si="649"/>
        <v>690471</v>
      </c>
      <c r="CM133" s="23">
        <f t="shared" si="649"/>
        <v>39452</v>
      </c>
      <c r="CN133" s="23">
        <f t="shared" si="649"/>
        <v>0</v>
      </c>
      <c r="CO133" s="23">
        <f t="shared" si="649"/>
        <v>0</v>
      </c>
      <c r="CP133" s="23">
        <f t="shared" si="649"/>
        <v>0</v>
      </c>
      <c r="CQ133" s="23">
        <f t="shared" si="649"/>
        <v>0</v>
      </c>
      <c r="CR133" s="23">
        <f t="shared" si="649"/>
        <v>690471</v>
      </c>
      <c r="CS133" s="23">
        <f t="shared" si="649"/>
        <v>39452</v>
      </c>
      <c r="CT133" s="23">
        <f t="shared" si="649"/>
        <v>697</v>
      </c>
      <c r="CU133" s="23">
        <f t="shared" si="649"/>
        <v>-515</v>
      </c>
      <c r="CV133" s="23">
        <f t="shared" si="649"/>
        <v>-335</v>
      </c>
      <c r="CW133" s="23">
        <f t="shared" si="649"/>
        <v>1624</v>
      </c>
      <c r="CX133" s="23">
        <f t="shared" si="649"/>
        <v>691942</v>
      </c>
      <c r="CY133" s="23">
        <f t="shared" si="649"/>
        <v>41076</v>
      </c>
      <c r="CZ133" s="23">
        <f t="shared" ref="CZ133:DA133" si="650">CZ134+CZ139+CZ174+CZ179+CZ260+CZ265+CZ279</f>
        <v>630807</v>
      </c>
      <c r="DA133" s="23">
        <f t="shared" si="650"/>
        <v>56691</v>
      </c>
      <c r="DB133" s="116">
        <f t="shared" si="511"/>
        <v>91.164721898656239</v>
      </c>
      <c r="DC133" s="116">
        <f t="shared" si="512"/>
        <v>138.01489921121822</v>
      </c>
    </row>
    <row r="134" spans="1:107" ht="99.75" x14ac:dyDescent="0.3">
      <c r="A134" s="67" t="s">
        <v>201</v>
      </c>
      <c r="B134" s="24" t="s">
        <v>50</v>
      </c>
      <c r="C134" s="24" t="s">
        <v>73</v>
      </c>
      <c r="D134" s="68" t="s">
        <v>286</v>
      </c>
      <c r="E134" s="24"/>
      <c r="F134" s="25">
        <f t="shared" ref="F134" si="651">F135</f>
        <v>2212</v>
      </c>
      <c r="G134" s="23">
        <f t="shared" ref="F134:G137" si="652">G135</f>
        <v>0</v>
      </c>
      <c r="H134" s="18">
        <f>H135</f>
        <v>0</v>
      </c>
      <c r="I134" s="18">
        <f t="shared" ref="I134:M134" si="653">I135</f>
        <v>0</v>
      </c>
      <c r="J134" s="18">
        <f t="shared" si="653"/>
        <v>0</v>
      </c>
      <c r="K134" s="18">
        <f t="shared" si="653"/>
        <v>0</v>
      </c>
      <c r="L134" s="25">
        <f t="shared" si="653"/>
        <v>2212</v>
      </c>
      <c r="M134" s="25">
        <f t="shared" si="653"/>
        <v>0</v>
      </c>
      <c r="N134" s="18">
        <f>N135</f>
        <v>0</v>
      </c>
      <c r="O134" s="18">
        <f t="shared" ref="O134:O137" si="654">O135</f>
        <v>0</v>
      </c>
      <c r="P134" s="18">
        <f t="shared" ref="P134:P137" si="655">P135</f>
        <v>0</v>
      </c>
      <c r="Q134" s="18">
        <f t="shared" ref="Q134:Q137" si="656">Q135</f>
        <v>0</v>
      </c>
      <c r="R134" s="25">
        <f t="shared" ref="R134:S137" si="657">R135</f>
        <v>2212</v>
      </c>
      <c r="S134" s="25">
        <f t="shared" ref="S134" si="658">S135</f>
        <v>0</v>
      </c>
      <c r="T134" s="18">
        <f>T135</f>
        <v>0</v>
      </c>
      <c r="U134" s="18">
        <f t="shared" ref="U134:AJ137" si="659">U135</f>
        <v>0</v>
      </c>
      <c r="V134" s="18">
        <f t="shared" si="659"/>
        <v>0</v>
      </c>
      <c r="W134" s="18">
        <f t="shared" si="659"/>
        <v>0</v>
      </c>
      <c r="X134" s="25">
        <f t="shared" si="659"/>
        <v>2212</v>
      </c>
      <c r="Y134" s="25">
        <f t="shared" si="659"/>
        <v>0</v>
      </c>
      <c r="Z134" s="18">
        <f>Z135</f>
        <v>0</v>
      </c>
      <c r="AA134" s="18">
        <f t="shared" si="659"/>
        <v>0</v>
      </c>
      <c r="AB134" s="18">
        <f t="shared" si="659"/>
        <v>0</v>
      </c>
      <c r="AC134" s="18">
        <f t="shared" si="659"/>
        <v>0</v>
      </c>
      <c r="AD134" s="25">
        <f t="shared" si="659"/>
        <v>2212</v>
      </c>
      <c r="AE134" s="25">
        <f t="shared" si="659"/>
        <v>0</v>
      </c>
      <c r="AF134" s="18">
        <f>AF135</f>
        <v>0</v>
      </c>
      <c r="AG134" s="18">
        <f t="shared" si="659"/>
        <v>0</v>
      </c>
      <c r="AH134" s="18">
        <f t="shared" si="659"/>
        <v>0</v>
      </c>
      <c r="AI134" s="18">
        <f t="shared" si="659"/>
        <v>0</v>
      </c>
      <c r="AJ134" s="25">
        <f t="shared" si="659"/>
        <v>2212</v>
      </c>
      <c r="AK134" s="25">
        <f t="shared" ref="AG134:AK137" si="660">AK135</f>
        <v>0</v>
      </c>
      <c r="AL134" s="18">
        <f>AL135</f>
        <v>0</v>
      </c>
      <c r="AM134" s="18">
        <f t="shared" ref="AM134:BB137" si="661">AM135</f>
        <v>0</v>
      </c>
      <c r="AN134" s="18">
        <f t="shared" si="661"/>
        <v>0</v>
      </c>
      <c r="AO134" s="18">
        <f t="shared" si="661"/>
        <v>0</v>
      </c>
      <c r="AP134" s="25">
        <f t="shared" si="661"/>
        <v>2212</v>
      </c>
      <c r="AQ134" s="25">
        <f t="shared" si="661"/>
        <v>0</v>
      </c>
      <c r="AR134" s="18">
        <f>AR135</f>
        <v>0</v>
      </c>
      <c r="AS134" s="18">
        <f t="shared" si="661"/>
        <v>-66</v>
      </c>
      <c r="AT134" s="18">
        <f t="shared" si="661"/>
        <v>-282</v>
      </c>
      <c r="AU134" s="18">
        <f t="shared" si="661"/>
        <v>0</v>
      </c>
      <c r="AV134" s="25">
        <f t="shared" si="661"/>
        <v>1864</v>
      </c>
      <c r="AW134" s="25">
        <f t="shared" si="661"/>
        <v>0</v>
      </c>
      <c r="AX134" s="18">
        <f>AX135</f>
        <v>0</v>
      </c>
      <c r="AY134" s="18">
        <f t="shared" si="661"/>
        <v>-63</v>
      </c>
      <c r="AZ134" s="18">
        <f t="shared" si="661"/>
        <v>0</v>
      </c>
      <c r="BA134" s="18">
        <f t="shared" si="661"/>
        <v>0</v>
      </c>
      <c r="BB134" s="25">
        <f t="shared" si="661"/>
        <v>1801</v>
      </c>
      <c r="BC134" s="25">
        <f t="shared" ref="AY134:BC137" si="662">BC135</f>
        <v>0</v>
      </c>
      <c r="BD134" s="18">
        <f>BD135</f>
        <v>0</v>
      </c>
      <c r="BE134" s="18">
        <f t="shared" ref="BE134:BT137" si="663">BE135</f>
        <v>0</v>
      </c>
      <c r="BF134" s="18">
        <f t="shared" si="663"/>
        <v>0</v>
      </c>
      <c r="BG134" s="18">
        <f t="shared" si="663"/>
        <v>0</v>
      </c>
      <c r="BH134" s="25">
        <f t="shared" si="663"/>
        <v>1801</v>
      </c>
      <c r="BI134" s="25">
        <f t="shared" si="663"/>
        <v>0</v>
      </c>
      <c r="BJ134" s="18">
        <f>BJ135</f>
        <v>0</v>
      </c>
      <c r="BK134" s="18">
        <f t="shared" si="663"/>
        <v>0</v>
      </c>
      <c r="BL134" s="18">
        <f t="shared" si="663"/>
        <v>0</v>
      </c>
      <c r="BM134" s="18">
        <f t="shared" si="663"/>
        <v>0</v>
      </c>
      <c r="BN134" s="25">
        <f t="shared" si="663"/>
        <v>1801</v>
      </c>
      <c r="BO134" s="25">
        <f t="shared" si="663"/>
        <v>0</v>
      </c>
      <c r="BP134" s="18">
        <f>BP135</f>
        <v>0</v>
      </c>
      <c r="BQ134" s="18">
        <f t="shared" si="663"/>
        <v>0</v>
      </c>
      <c r="BR134" s="18">
        <f t="shared" si="663"/>
        <v>-64</v>
      </c>
      <c r="BS134" s="18">
        <f t="shared" si="663"/>
        <v>0</v>
      </c>
      <c r="BT134" s="25">
        <f t="shared" si="663"/>
        <v>1737</v>
      </c>
      <c r="BU134" s="25">
        <f t="shared" ref="BQ134:BU137" si="664">BU135</f>
        <v>0</v>
      </c>
      <c r="BV134" s="18">
        <f>BV135</f>
        <v>0</v>
      </c>
      <c r="BW134" s="18">
        <f t="shared" ref="BW134:CL137" si="665">BW135</f>
        <v>0</v>
      </c>
      <c r="BX134" s="18">
        <f t="shared" si="665"/>
        <v>0</v>
      </c>
      <c r="BY134" s="18">
        <f t="shared" si="665"/>
        <v>0</v>
      </c>
      <c r="BZ134" s="25">
        <f t="shared" si="665"/>
        <v>1737</v>
      </c>
      <c r="CA134" s="25">
        <f t="shared" si="665"/>
        <v>0</v>
      </c>
      <c r="CB134" s="18">
        <f>CB135</f>
        <v>0</v>
      </c>
      <c r="CC134" s="18">
        <f t="shared" si="665"/>
        <v>0</v>
      </c>
      <c r="CD134" s="18">
        <f t="shared" si="665"/>
        <v>0</v>
      </c>
      <c r="CE134" s="18">
        <f t="shared" si="665"/>
        <v>0</v>
      </c>
      <c r="CF134" s="25">
        <f t="shared" si="665"/>
        <v>1737</v>
      </c>
      <c r="CG134" s="25">
        <f t="shared" si="665"/>
        <v>0</v>
      </c>
      <c r="CH134" s="18">
        <f>CH135</f>
        <v>0</v>
      </c>
      <c r="CI134" s="18">
        <f t="shared" si="665"/>
        <v>0</v>
      </c>
      <c r="CJ134" s="18">
        <f t="shared" si="665"/>
        <v>0</v>
      </c>
      <c r="CK134" s="18">
        <f t="shared" si="665"/>
        <v>0</v>
      </c>
      <c r="CL134" s="25">
        <f t="shared" si="665"/>
        <v>1737</v>
      </c>
      <c r="CM134" s="25">
        <f t="shared" ref="CI134:CM137" si="666">CM135</f>
        <v>0</v>
      </c>
      <c r="CN134" s="18">
        <f>CN135</f>
        <v>0</v>
      </c>
      <c r="CO134" s="18">
        <f t="shared" ref="CO134:DA137" si="667">CO135</f>
        <v>0</v>
      </c>
      <c r="CP134" s="18">
        <f t="shared" si="667"/>
        <v>0</v>
      </c>
      <c r="CQ134" s="18">
        <f t="shared" si="667"/>
        <v>0</v>
      </c>
      <c r="CR134" s="25">
        <f t="shared" si="667"/>
        <v>1737</v>
      </c>
      <c r="CS134" s="25">
        <f t="shared" si="667"/>
        <v>0</v>
      </c>
      <c r="CT134" s="18">
        <f>CT135</f>
        <v>0</v>
      </c>
      <c r="CU134" s="18">
        <f t="shared" si="667"/>
        <v>0</v>
      </c>
      <c r="CV134" s="18">
        <f t="shared" si="667"/>
        <v>0</v>
      </c>
      <c r="CW134" s="18">
        <f t="shared" si="667"/>
        <v>0</v>
      </c>
      <c r="CX134" s="25">
        <f t="shared" si="667"/>
        <v>1737</v>
      </c>
      <c r="CY134" s="25">
        <f t="shared" si="667"/>
        <v>0</v>
      </c>
      <c r="CZ134" s="25">
        <f t="shared" si="667"/>
        <v>1705</v>
      </c>
      <c r="DA134" s="25">
        <f t="shared" si="667"/>
        <v>0</v>
      </c>
      <c r="DB134" s="115">
        <f t="shared" si="511"/>
        <v>98.157743235463442</v>
      </c>
      <c r="DC134" s="115"/>
    </row>
    <row r="135" spans="1:107" ht="18.75" x14ac:dyDescent="0.3">
      <c r="A135" s="64" t="s">
        <v>78</v>
      </c>
      <c r="B135" s="24" t="s">
        <v>50</v>
      </c>
      <c r="C135" s="24" t="s">
        <v>73</v>
      </c>
      <c r="D135" s="68" t="s">
        <v>287</v>
      </c>
      <c r="E135" s="24"/>
      <c r="F135" s="25">
        <f t="shared" si="652"/>
        <v>2212</v>
      </c>
      <c r="G135" s="23">
        <f t="shared" si="652"/>
        <v>0</v>
      </c>
      <c r="H135" s="18">
        <f>H136</f>
        <v>0</v>
      </c>
      <c r="I135" s="18">
        <f t="shared" ref="I135:K137" si="668">I136</f>
        <v>0</v>
      </c>
      <c r="J135" s="18">
        <f t="shared" si="668"/>
        <v>0</v>
      </c>
      <c r="K135" s="18">
        <f t="shared" si="668"/>
        <v>0</v>
      </c>
      <c r="L135" s="25">
        <f t="shared" ref="L135:M137" si="669">L136</f>
        <v>2212</v>
      </c>
      <c r="M135" s="25">
        <f t="shared" si="669"/>
        <v>0</v>
      </c>
      <c r="N135" s="18">
        <f>N136</f>
        <v>0</v>
      </c>
      <c r="O135" s="18">
        <f t="shared" si="654"/>
        <v>0</v>
      </c>
      <c r="P135" s="18">
        <f t="shared" si="655"/>
        <v>0</v>
      </c>
      <c r="Q135" s="18">
        <f t="shared" si="656"/>
        <v>0</v>
      </c>
      <c r="R135" s="25">
        <f t="shared" si="657"/>
        <v>2212</v>
      </c>
      <c r="S135" s="25">
        <f t="shared" si="657"/>
        <v>0</v>
      </c>
      <c r="T135" s="18">
        <f>T136</f>
        <v>0</v>
      </c>
      <c r="U135" s="18">
        <f t="shared" si="659"/>
        <v>0</v>
      </c>
      <c r="V135" s="18">
        <f t="shared" si="659"/>
        <v>0</v>
      </c>
      <c r="W135" s="18">
        <f t="shared" si="659"/>
        <v>0</v>
      </c>
      <c r="X135" s="25">
        <f t="shared" si="659"/>
        <v>2212</v>
      </c>
      <c r="Y135" s="25">
        <f t="shared" si="659"/>
        <v>0</v>
      </c>
      <c r="Z135" s="18">
        <f>Z136</f>
        <v>0</v>
      </c>
      <c r="AA135" s="18">
        <f t="shared" si="659"/>
        <v>0</v>
      </c>
      <c r="AB135" s="18">
        <f t="shared" si="659"/>
        <v>0</v>
      </c>
      <c r="AC135" s="18">
        <f t="shared" si="659"/>
        <v>0</v>
      </c>
      <c r="AD135" s="25">
        <f t="shared" si="659"/>
        <v>2212</v>
      </c>
      <c r="AE135" s="25">
        <f t="shared" si="659"/>
        <v>0</v>
      </c>
      <c r="AF135" s="18">
        <f>AF136</f>
        <v>0</v>
      </c>
      <c r="AG135" s="18">
        <f t="shared" si="660"/>
        <v>0</v>
      </c>
      <c r="AH135" s="18">
        <f t="shared" si="660"/>
        <v>0</v>
      </c>
      <c r="AI135" s="18">
        <f t="shared" si="660"/>
        <v>0</v>
      </c>
      <c r="AJ135" s="25">
        <f t="shared" si="660"/>
        <v>2212</v>
      </c>
      <c r="AK135" s="25">
        <f t="shared" si="660"/>
        <v>0</v>
      </c>
      <c r="AL135" s="18">
        <f>AL136</f>
        <v>0</v>
      </c>
      <c r="AM135" s="18">
        <f t="shared" si="661"/>
        <v>0</v>
      </c>
      <c r="AN135" s="18">
        <f t="shared" si="661"/>
        <v>0</v>
      </c>
      <c r="AO135" s="18">
        <f t="shared" si="661"/>
        <v>0</v>
      </c>
      <c r="AP135" s="25">
        <f t="shared" si="661"/>
        <v>2212</v>
      </c>
      <c r="AQ135" s="25">
        <f t="shared" si="661"/>
        <v>0</v>
      </c>
      <c r="AR135" s="18">
        <f>AR136</f>
        <v>0</v>
      </c>
      <c r="AS135" s="18">
        <f t="shared" si="661"/>
        <v>-66</v>
      </c>
      <c r="AT135" s="18">
        <f t="shared" si="661"/>
        <v>-282</v>
      </c>
      <c r="AU135" s="18">
        <f t="shared" si="661"/>
        <v>0</v>
      </c>
      <c r="AV135" s="25">
        <f t="shared" si="661"/>
        <v>1864</v>
      </c>
      <c r="AW135" s="25">
        <f t="shared" si="661"/>
        <v>0</v>
      </c>
      <c r="AX135" s="18">
        <f>AX136</f>
        <v>0</v>
      </c>
      <c r="AY135" s="18">
        <f t="shared" si="662"/>
        <v>-63</v>
      </c>
      <c r="AZ135" s="18">
        <f t="shared" si="662"/>
        <v>0</v>
      </c>
      <c r="BA135" s="18">
        <f t="shared" si="662"/>
        <v>0</v>
      </c>
      <c r="BB135" s="25">
        <f t="shared" si="662"/>
        <v>1801</v>
      </c>
      <c r="BC135" s="25">
        <f t="shared" si="662"/>
        <v>0</v>
      </c>
      <c r="BD135" s="18">
        <f>BD136</f>
        <v>0</v>
      </c>
      <c r="BE135" s="18">
        <f t="shared" si="663"/>
        <v>0</v>
      </c>
      <c r="BF135" s="18">
        <f t="shared" si="663"/>
        <v>0</v>
      </c>
      <c r="BG135" s="18">
        <f t="shared" si="663"/>
        <v>0</v>
      </c>
      <c r="BH135" s="25">
        <f t="shared" si="663"/>
        <v>1801</v>
      </c>
      <c r="BI135" s="25">
        <f t="shared" si="663"/>
        <v>0</v>
      </c>
      <c r="BJ135" s="18">
        <f>BJ136</f>
        <v>0</v>
      </c>
      <c r="BK135" s="18">
        <f t="shared" si="663"/>
        <v>0</v>
      </c>
      <c r="BL135" s="18">
        <f t="shared" si="663"/>
        <v>0</v>
      </c>
      <c r="BM135" s="18">
        <f t="shared" si="663"/>
        <v>0</v>
      </c>
      <c r="BN135" s="25">
        <f t="shared" si="663"/>
        <v>1801</v>
      </c>
      <c r="BO135" s="25">
        <f t="shared" si="663"/>
        <v>0</v>
      </c>
      <c r="BP135" s="18">
        <f>BP136</f>
        <v>0</v>
      </c>
      <c r="BQ135" s="18">
        <f t="shared" si="664"/>
        <v>0</v>
      </c>
      <c r="BR135" s="18">
        <f t="shared" si="664"/>
        <v>-64</v>
      </c>
      <c r="BS135" s="18">
        <f t="shared" si="664"/>
        <v>0</v>
      </c>
      <c r="BT135" s="25">
        <f t="shared" si="664"/>
        <v>1737</v>
      </c>
      <c r="BU135" s="25">
        <f t="shared" si="664"/>
        <v>0</v>
      </c>
      <c r="BV135" s="18">
        <f>BV136</f>
        <v>0</v>
      </c>
      <c r="BW135" s="18">
        <f t="shared" si="665"/>
        <v>0</v>
      </c>
      <c r="BX135" s="18">
        <f t="shared" si="665"/>
        <v>0</v>
      </c>
      <c r="BY135" s="18">
        <f t="shared" si="665"/>
        <v>0</v>
      </c>
      <c r="BZ135" s="25">
        <f t="shared" si="665"/>
        <v>1737</v>
      </c>
      <c r="CA135" s="25">
        <f t="shared" si="665"/>
        <v>0</v>
      </c>
      <c r="CB135" s="18">
        <f>CB136</f>
        <v>0</v>
      </c>
      <c r="CC135" s="18">
        <f t="shared" si="665"/>
        <v>0</v>
      </c>
      <c r="CD135" s="18">
        <f t="shared" si="665"/>
        <v>0</v>
      </c>
      <c r="CE135" s="18">
        <f t="shared" si="665"/>
        <v>0</v>
      </c>
      <c r="CF135" s="25">
        <f t="shared" si="665"/>
        <v>1737</v>
      </c>
      <c r="CG135" s="25">
        <f t="shared" si="665"/>
        <v>0</v>
      </c>
      <c r="CH135" s="18">
        <f>CH136</f>
        <v>0</v>
      </c>
      <c r="CI135" s="18">
        <f t="shared" si="666"/>
        <v>0</v>
      </c>
      <c r="CJ135" s="18">
        <f t="shared" si="666"/>
        <v>0</v>
      </c>
      <c r="CK135" s="18">
        <f t="shared" si="666"/>
        <v>0</v>
      </c>
      <c r="CL135" s="25">
        <f t="shared" si="666"/>
        <v>1737</v>
      </c>
      <c r="CM135" s="25">
        <f t="shared" si="666"/>
        <v>0</v>
      </c>
      <c r="CN135" s="18">
        <f>CN136</f>
        <v>0</v>
      </c>
      <c r="CO135" s="18">
        <f t="shared" si="667"/>
        <v>0</v>
      </c>
      <c r="CP135" s="18">
        <f t="shared" si="667"/>
        <v>0</v>
      </c>
      <c r="CQ135" s="18">
        <f t="shared" si="667"/>
        <v>0</v>
      </c>
      <c r="CR135" s="25">
        <f t="shared" si="667"/>
        <v>1737</v>
      </c>
      <c r="CS135" s="25">
        <f t="shared" si="667"/>
        <v>0</v>
      </c>
      <c r="CT135" s="18">
        <f>CT136</f>
        <v>0</v>
      </c>
      <c r="CU135" s="18">
        <f t="shared" si="667"/>
        <v>0</v>
      </c>
      <c r="CV135" s="18">
        <f t="shared" si="667"/>
        <v>0</v>
      </c>
      <c r="CW135" s="18">
        <f t="shared" si="667"/>
        <v>0</v>
      </c>
      <c r="CX135" s="25">
        <f t="shared" si="667"/>
        <v>1737</v>
      </c>
      <c r="CY135" s="25">
        <f t="shared" si="667"/>
        <v>0</v>
      </c>
      <c r="CZ135" s="25">
        <f t="shared" si="667"/>
        <v>1705</v>
      </c>
      <c r="DA135" s="25">
        <f t="shared" si="667"/>
        <v>0</v>
      </c>
      <c r="DB135" s="115">
        <f t="shared" si="511"/>
        <v>98.157743235463442</v>
      </c>
      <c r="DC135" s="115"/>
    </row>
    <row r="136" spans="1:107" ht="33.75" x14ac:dyDescent="0.3">
      <c r="A136" s="64" t="s">
        <v>96</v>
      </c>
      <c r="B136" s="24" t="s">
        <v>50</v>
      </c>
      <c r="C136" s="24" t="s">
        <v>73</v>
      </c>
      <c r="D136" s="68" t="s">
        <v>612</v>
      </c>
      <c r="E136" s="24"/>
      <c r="F136" s="25">
        <f t="shared" si="652"/>
        <v>2212</v>
      </c>
      <c r="G136" s="23">
        <f t="shared" si="652"/>
        <v>0</v>
      </c>
      <c r="H136" s="18">
        <f>H137</f>
        <v>0</v>
      </c>
      <c r="I136" s="18">
        <f t="shared" si="668"/>
        <v>0</v>
      </c>
      <c r="J136" s="18">
        <f t="shared" si="668"/>
        <v>0</v>
      </c>
      <c r="K136" s="18">
        <f t="shared" si="668"/>
        <v>0</v>
      </c>
      <c r="L136" s="25">
        <f t="shared" si="669"/>
        <v>2212</v>
      </c>
      <c r="M136" s="25">
        <f t="shared" si="669"/>
        <v>0</v>
      </c>
      <c r="N136" s="18">
        <f>N137</f>
        <v>0</v>
      </c>
      <c r="O136" s="18">
        <f t="shared" si="654"/>
        <v>0</v>
      </c>
      <c r="P136" s="18">
        <f t="shared" si="655"/>
        <v>0</v>
      </c>
      <c r="Q136" s="18">
        <f t="shared" si="656"/>
        <v>0</v>
      </c>
      <c r="R136" s="25">
        <f t="shared" si="657"/>
        <v>2212</v>
      </c>
      <c r="S136" s="25">
        <f t="shared" si="657"/>
        <v>0</v>
      </c>
      <c r="T136" s="18">
        <f>T137</f>
        <v>0</v>
      </c>
      <c r="U136" s="18">
        <f t="shared" si="659"/>
        <v>0</v>
      </c>
      <c r="V136" s="18">
        <f t="shared" si="659"/>
        <v>0</v>
      </c>
      <c r="W136" s="18">
        <f t="shared" si="659"/>
        <v>0</v>
      </c>
      <c r="X136" s="25">
        <f t="shared" si="659"/>
        <v>2212</v>
      </c>
      <c r="Y136" s="25">
        <f t="shared" si="659"/>
        <v>0</v>
      </c>
      <c r="Z136" s="18">
        <f>Z137</f>
        <v>0</v>
      </c>
      <c r="AA136" s="18">
        <f t="shared" si="659"/>
        <v>0</v>
      </c>
      <c r="AB136" s="18">
        <f t="shared" si="659"/>
        <v>0</v>
      </c>
      <c r="AC136" s="18">
        <f t="shared" si="659"/>
        <v>0</v>
      </c>
      <c r="AD136" s="25">
        <f t="shared" si="659"/>
        <v>2212</v>
      </c>
      <c r="AE136" s="25">
        <f t="shared" si="659"/>
        <v>0</v>
      </c>
      <c r="AF136" s="18">
        <f>AF137</f>
        <v>0</v>
      </c>
      <c r="AG136" s="18">
        <f t="shared" si="660"/>
        <v>0</v>
      </c>
      <c r="AH136" s="18">
        <f t="shared" si="660"/>
        <v>0</v>
      </c>
      <c r="AI136" s="18">
        <f t="shared" si="660"/>
        <v>0</v>
      </c>
      <c r="AJ136" s="25">
        <f t="shared" si="660"/>
        <v>2212</v>
      </c>
      <c r="AK136" s="25">
        <f t="shared" si="660"/>
        <v>0</v>
      </c>
      <c r="AL136" s="18">
        <f>AL137</f>
        <v>0</v>
      </c>
      <c r="AM136" s="18">
        <f t="shared" si="661"/>
        <v>0</v>
      </c>
      <c r="AN136" s="18">
        <f t="shared" si="661"/>
        <v>0</v>
      </c>
      <c r="AO136" s="18">
        <f t="shared" si="661"/>
        <v>0</v>
      </c>
      <c r="AP136" s="25">
        <f t="shared" si="661"/>
        <v>2212</v>
      </c>
      <c r="AQ136" s="25">
        <f t="shared" si="661"/>
        <v>0</v>
      </c>
      <c r="AR136" s="18">
        <f>AR137</f>
        <v>0</v>
      </c>
      <c r="AS136" s="18">
        <f t="shared" si="661"/>
        <v>-66</v>
      </c>
      <c r="AT136" s="18">
        <f t="shared" si="661"/>
        <v>-282</v>
      </c>
      <c r="AU136" s="18">
        <f t="shared" si="661"/>
        <v>0</v>
      </c>
      <c r="AV136" s="25">
        <f t="shared" si="661"/>
        <v>1864</v>
      </c>
      <c r="AW136" s="25">
        <f t="shared" si="661"/>
        <v>0</v>
      </c>
      <c r="AX136" s="18">
        <f>AX137</f>
        <v>0</v>
      </c>
      <c r="AY136" s="18">
        <f t="shared" si="662"/>
        <v>-63</v>
      </c>
      <c r="AZ136" s="18">
        <f t="shared" si="662"/>
        <v>0</v>
      </c>
      <c r="BA136" s="18">
        <f t="shared" si="662"/>
        <v>0</v>
      </c>
      <c r="BB136" s="25">
        <f t="shared" si="662"/>
        <v>1801</v>
      </c>
      <c r="BC136" s="25">
        <f t="shared" si="662"/>
        <v>0</v>
      </c>
      <c r="BD136" s="18">
        <f>BD137</f>
        <v>0</v>
      </c>
      <c r="BE136" s="18">
        <f t="shared" si="663"/>
        <v>0</v>
      </c>
      <c r="BF136" s="18">
        <f t="shared" si="663"/>
        <v>0</v>
      </c>
      <c r="BG136" s="18">
        <f t="shared" si="663"/>
        <v>0</v>
      </c>
      <c r="BH136" s="25">
        <f t="shared" si="663"/>
        <v>1801</v>
      </c>
      <c r="BI136" s="25">
        <f t="shared" si="663"/>
        <v>0</v>
      </c>
      <c r="BJ136" s="18">
        <f>BJ137</f>
        <v>0</v>
      </c>
      <c r="BK136" s="18">
        <f t="shared" si="663"/>
        <v>0</v>
      </c>
      <c r="BL136" s="18">
        <f t="shared" si="663"/>
        <v>0</v>
      </c>
      <c r="BM136" s="18">
        <f t="shared" si="663"/>
        <v>0</v>
      </c>
      <c r="BN136" s="25">
        <f t="shared" si="663"/>
        <v>1801</v>
      </c>
      <c r="BO136" s="25">
        <f t="shared" si="663"/>
        <v>0</v>
      </c>
      <c r="BP136" s="18">
        <f>BP137</f>
        <v>0</v>
      </c>
      <c r="BQ136" s="18">
        <f t="shared" si="664"/>
        <v>0</v>
      </c>
      <c r="BR136" s="18">
        <f t="shared" si="664"/>
        <v>-64</v>
      </c>
      <c r="BS136" s="18">
        <f t="shared" si="664"/>
        <v>0</v>
      </c>
      <c r="BT136" s="25">
        <f t="shared" si="664"/>
        <v>1737</v>
      </c>
      <c r="BU136" s="25">
        <f t="shared" si="664"/>
        <v>0</v>
      </c>
      <c r="BV136" s="18">
        <f>BV137</f>
        <v>0</v>
      </c>
      <c r="BW136" s="18">
        <f t="shared" si="665"/>
        <v>0</v>
      </c>
      <c r="BX136" s="18">
        <f t="shared" si="665"/>
        <v>0</v>
      </c>
      <c r="BY136" s="18">
        <f t="shared" si="665"/>
        <v>0</v>
      </c>
      <c r="BZ136" s="25">
        <f t="shared" si="665"/>
        <v>1737</v>
      </c>
      <c r="CA136" s="25">
        <f t="shared" si="665"/>
        <v>0</v>
      </c>
      <c r="CB136" s="18">
        <f>CB137</f>
        <v>0</v>
      </c>
      <c r="CC136" s="18">
        <f t="shared" si="665"/>
        <v>0</v>
      </c>
      <c r="CD136" s="18">
        <f t="shared" si="665"/>
        <v>0</v>
      </c>
      <c r="CE136" s="18">
        <f t="shared" si="665"/>
        <v>0</v>
      </c>
      <c r="CF136" s="25">
        <f t="shared" si="665"/>
        <v>1737</v>
      </c>
      <c r="CG136" s="25">
        <f t="shared" si="665"/>
        <v>0</v>
      </c>
      <c r="CH136" s="18">
        <f>CH137</f>
        <v>0</v>
      </c>
      <c r="CI136" s="18">
        <f t="shared" si="666"/>
        <v>0</v>
      </c>
      <c r="CJ136" s="18">
        <f t="shared" si="666"/>
        <v>0</v>
      </c>
      <c r="CK136" s="18">
        <f t="shared" si="666"/>
        <v>0</v>
      </c>
      <c r="CL136" s="25">
        <f t="shared" si="666"/>
        <v>1737</v>
      </c>
      <c r="CM136" s="25">
        <f t="shared" si="666"/>
        <v>0</v>
      </c>
      <c r="CN136" s="18">
        <f>CN137</f>
        <v>0</v>
      </c>
      <c r="CO136" s="18">
        <f t="shared" si="667"/>
        <v>0</v>
      </c>
      <c r="CP136" s="18">
        <f t="shared" si="667"/>
        <v>0</v>
      </c>
      <c r="CQ136" s="18">
        <f t="shared" si="667"/>
        <v>0</v>
      </c>
      <c r="CR136" s="25">
        <f t="shared" si="667"/>
        <v>1737</v>
      </c>
      <c r="CS136" s="25">
        <f t="shared" si="667"/>
        <v>0</v>
      </c>
      <c r="CT136" s="18">
        <f>CT137</f>
        <v>0</v>
      </c>
      <c r="CU136" s="18">
        <f t="shared" si="667"/>
        <v>0</v>
      </c>
      <c r="CV136" s="18">
        <f t="shared" si="667"/>
        <v>0</v>
      </c>
      <c r="CW136" s="18">
        <f t="shared" si="667"/>
        <v>0</v>
      </c>
      <c r="CX136" s="25">
        <f t="shared" si="667"/>
        <v>1737</v>
      </c>
      <c r="CY136" s="25">
        <f t="shared" si="667"/>
        <v>0</v>
      </c>
      <c r="CZ136" s="25">
        <f t="shared" si="667"/>
        <v>1705</v>
      </c>
      <c r="DA136" s="25">
        <f t="shared" si="667"/>
        <v>0</v>
      </c>
      <c r="DB136" s="115">
        <f t="shared" si="511"/>
        <v>98.157743235463442</v>
      </c>
      <c r="DC136" s="115"/>
    </row>
    <row r="137" spans="1:107" ht="33" x14ac:dyDescent="0.3">
      <c r="A137" s="69" t="s">
        <v>424</v>
      </c>
      <c r="B137" s="24" t="s">
        <v>50</v>
      </c>
      <c r="C137" s="24" t="s">
        <v>73</v>
      </c>
      <c r="D137" s="68" t="s">
        <v>612</v>
      </c>
      <c r="E137" s="24" t="s">
        <v>80</v>
      </c>
      <c r="F137" s="25">
        <f t="shared" si="652"/>
        <v>2212</v>
      </c>
      <c r="G137" s="23">
        <f t="shared" si="652"/>
        <v>0</v>
      </c>
      <c r="H137" s="18">
        <f>H138</f>
        <v>0</v>
      </c>
      <c r="I137" s="18">
        <f t="shared" si="668"/>
        <v>0</v>
      </c>
      <c r="J137" s="18">
        <f t="shared" si="668"/>
        <v>0</v>
      </c>
      <c r="K137" s="18">
        <f t="shared" si="668"/>
        <v>0</v>
      </c>
      <c r="L137" s="25">
        <f t="shared" si="669"/>
        <v>2212</v>
      </c>
      <c r="M137" s="25">
        <f t="shared" si="669"/>
        <v>0</v>
      </c>
      <c r="N137" s="18">
        <f>N138</f>
        <v>0</v>
      </c>
      <c r="O137" s="18">
        <f t="shared" si="654"/>
        <v>0</v>
      </c>
      <c r="P137" s="18">
        <f t="shared" si="655"/>
        <v>0</v>
      </c>
      <c r="Q137" s="18">
        <f t="shared" si="656"/>
        <v>0</v>
      </c>
      <c r="R137" s="25">
        <f t="shared" si="657"/>
        <v>2212</v>
      </c>
      <c r="S137" s="25">
        <f t="shared" si="657"/>
        <v>0</v>
      </c>
      <c r="T137" s="18">
        <f>T138</f>
        <v>0</v>
      </c>
      <c r="U137" s="18">
        <f t="shared" si="659"/>
        <v>0</v>
      </c>
      <c r="V137" s="18">
        <f t="shared" si="659"/>
        <v>0</v>
      </c>
      <c r="W137" s="18">
        <f t="shared" si="659"/>
        <v>0</v>
      </c>
      <c r="X137" s="25">
        <f t="shared" si="659"/>
        <v>2212</v>
      </c>
      <c r="Y137" s="25">
        <f t="shared" si="659"/>
        <v>0</v>
      </c>
      <c r="Z137" s="18">
        <f>Z138</f>
        <v>0</v>
      </c>
      <c r="AA137" s="18">
        <f t="shared" si="659"/>
        <v>0</v>
      </c>
      <c r="AB137" s="18">
        <f t="shared" si="659"/>
        <v>0</v>
      </c>
      <c r="AC137" s="18">
        <f t="shared" si="659"/>
        <v>0</v>
      </c>
      <c r="AD137" s="25">
        <f t="shared" si="659"/>
        <v>2212</v>
      </c>
      <c r="AE137" s="25">
        <f t="shared" si="659"/>
        <v>0</v>
      </c>
      <c r="AF137" s="18">
        <f>AF138</f>
        <v>0</v>
      </c>
      <c r="AG137" s="18">
        <f t="shared" si="660"/>
        <v>0</v>
      </c>
      <c r="AH137" s="18">
        <f t="shared" si="660"/>
        <v>0</v>
      </c>
      <c r="AI137" s="18">
        <f t="shared" si="660"/>
        <v>0</v>
      </c>
      <c r="AJ137" s="25">
        <f t="shared" si="660"/>
        <v>2212</v>
      </c>
      <c r="AK137" s="25">
        <f t="shared" si="660"/>
        <v>0</v>
      </c>
      <c r="AL137" s="18">
        <f>AL138</f>
        <v>0</v>
      </c>
      <c r="AM137" s="18">
        <f t="shared" si="661"/>
        <v>0</v>
      </c>
      <c r="AN137" s="18">
        <f t="shared" si="661"/>
        <v>0</v>
      </c>
      <c r="AO137" s="18">
        <f t="shared" si="661"/>
        <v>0</v>
      </c>
      <c r="AP137" s="25">
        <f t="shared" si="661"/>
        <v>2212</v>
      </c>
      <c r="AQ137" s="25">
        <f t="shared" si="661"/>
        <v>0</v>
      </c>
      <c r="AR137" s="18">
        <f>AR138</f>
        <v>0</v>
      </c>
      <c r="AS137" s="18">
        <f t="shared" si="661"/>
        <v>-66</v>
      </c>
      <c r="AT137" s="18">
        <f t="shared" si="661"/>
        <v>-282</v>
      </c>
      <c r="AU137" s="18">
        <f t="shared" si="661"/>
        <v>0</v>
      </c>
      <c r="AV137" s="25">
        <f t="shared" si="661"/>
        <v>1864</v>
      </c>
      <c r="AW137" s="25">
        <f t="shared" si="661"/>
        <v>0</v>
      </c>
      <c r="AX137" s="18">
        <f>AX138</f>
        <v>0</v>
      </c>
      <c r="AY137" s="18">
        <f t="shared" si="662"/>
        <v>-63</v>
      </c>
      <c r="AZ137" s="18">
        <f t="shared" si="662"/>
        <v>0</v>
      </c>
      <c r="BA137" s="18">
        <f t="shared" si="662"/>
        <v>0</v>
      </c>
      <c r="BB137" s="25">
        <f t="shared" si="662"/>
        <v>1801</v>
      </c>
      <c r="BC137" s="25">
        <f t="shared" si="662"/>
        <v>0</v>
      </c>
      <c r="BD137" s="18">
        <f>BD138</f>
        <v>0</v>
      </c>
      <c r="BE137" s="18">
        <f t="shared" si="663"/>
        <v>0</v>
      </c>
      <c r="BF137" s="18">
        <f t="shared" si="663"/>
        <v>0</v>
      </c>
      <c r="BG137" s="18">
        <f t="shared" si="663"/>
        <v>0</v>
      </c>
      <c r="BH137" s="25">
        <f t="shared" si="663"/>
        <v>1801</v>
      </c>
      <c r="BI137" s="25">
        <f t="shared" si="663"/>
        <v>0</v>
      </c>
      <c r="BJ137" s="18">
        <f>BJ138</f>
        <v>0</v>
      </c>
      <c r="BK137" s="18">
        <f t="shared" si="663"/>
        <v>0</v>
      </c>
      <c r="BL137" s="18">
        <f t="shared" si="663"/>
        <v>0</v>
      </c>
      <c r="BM137" s="18">
        <f t="shared" si="663"/>
        <v>0</v>
      </c>
      <c r="BN137" s="25">
        <f t="shared" si="663"/>
        <v>1801</v>
      </c>
      <c r="BO137" s="25">
        <f t="shared" si="663"/>
        <v>0</v>
      </c>
      <c r="BP137" s="18">
        <f>BP138</f>
        <v>0</v>
      </c>
      <c r="BQ137" s="18">
        <f t="shared" si="664"/>
        <v>0</v>
      </c>
      <c r="BR137" s="18">
        <f t="shared" si="664"/>
        <v>-64</v>
      </c>
      <c r="BS137" s="18">
        <f t="shared" si="664"/>
        <v>0</v>
      </c>
      <c r="BT137" s="25">
        <f t="shared" si="664"/>
        <v>1737</v>
      </c>
      <c r="BU137" s="25">
        <f t="shared" si="664"/>
        <v>0</v>
      </c>
      <c r="BV137" s="18">
        <f>BV138</f>
        <v>0</v>
      </c>
      <c r="BW137" s="18">
        <f t="shared" si="665"/>
        <v>0</v>
      </c>
      <c r="BX137" s="18">
        <f t="shared" si="665"/>
        <v>0</v>
      </c>
      <c r="BY137" s="18">
        <f t="shared" si="665"/>
        <v>0</v>
      </c>
      <c r="BZ137" s="25">
        <f t="shared" si="665"/>
        <v>1737</v>
      </c>
      <c r="CA137" s="25">
        <f t="shared" si="665"/>
        <v>0</v>
      </c>
      <c r="CB137" s="18">
        <f>CB138</f>
        <v>0</v>
      </c>
      <c r="CC137" s="18">
        <f t="shared" si="665"/>
        <v>0</v>
      </c>
      <c r="CD137" s="18">
        <f t="shared" si="665"/>
        <v>0</v>
      </c>
      <c r="CE137" s="18">
        <f t="shared" si="665"/>
        <v>0</v>
      </c>
      <c r="CF137" s="25">
        <f t="shared" si="665"/>
        <v>1737</v>
      </c>
      <c r="CG137" s="25">
        <f t="shared" si="665"/>
        <v>0</v>
      </c>
      <c r="CH137" s="18">
        <f>CH138</f>
        <v>0</v>
      </c>
      <c r="CI137" s="18">
        <f t="shared" si="666"/>
        <v>0</v>
      </c>
      <c r="CJ137" s="18">
        <f t="shared" si="666"/>
        <v>0</v>
      </c>
      <c r="CK137" s="18">
        <f t="shared" si="666"/>
        <v>0</v>
      </c>
      <c r="CL137" s="25">
        <f t="shared" si="666"/>
        <v>1737</v>
      </c>
      <c r="CM137" s="25">
        <f t="shared" si="666"/>
        <v>0</v>
      </c>
      <c r="CN137" s="18">
        <f>CN138</f>
        <v>0</v>
      </c>
      <c r="CO137" s="18">
        <f t="shared" si="667"/>
        <v>0</v>
      </c>
      <c r="CP137" s="18">
        <f t="shared" si="667"/>
        <v>0</v>
      </c>
      <c r="CQ137" s="18">
        <f t="shared" si="667"/>
        <v>0</v>
      </c>
      <c r="CR137" s="25">
        <f t="shared" si="667"/>
        <v>1737</v>
      </c>
      <c r="CS137" s="25">
        <f t="shared" si="667"/>
        <v>0</v>
      </c>
      <c r="CT137" s="18">
        <f>CT138</f>
        <v>0</v>
      </c>
      <c r="CU137" s="18">
        <f t="shared" si="667"/>
        <v>0</v>
      </c>
      <c r="CV137" s="18">
        <f t="shared" si="667"/>
        <v>0</v>
      </c>
      <c r="CW137" s="18">
        <f t="shared" si="667"/>
        <v>0</v>
      </c>
      <c r="CX137" s="25">
        <f t="shared" si="667"/>
        <v>1737</v>
      </c>
      <c r="CY137" s="25">
        <f t="shared" si="667"/>
        <v>0</v>
      </c>
      <c r="CZ137" s="25">
        <f t="shared" si="667"/>
        <v>1705</v>
      </c>
      <c r="DA137" s="25">
        <f t="shared" si="667"/>
        <v>0</v>
      </c>
      <c r="DB137" s="115">
        <f t="shared" si="511"/>
        <v>98.157743235463442</v>
      </c>
      <c r="DC137" s="115"/>
    </row>
    <row r="138" spans="1:107" ht="38.25" customHeight="1" x14ac:dyDescent="0.25">
      <c r="A138" s="61" t="s">
        <v>166</v>
      </c>
      <c r="B138" s="24" t="s">
        <v>50</v>
      </c>
      <c r="C138" s="24" t="s">
        <v>73</v>
      </c>
      <c r="D138" s="68" t="s">
        <v>612</v>
      </c>
      <c r="E138" s="24" t="s">
        <v>165</v>
      </c>
      <c r="F138" s="25">
        <f>1676+536</f>
        <v>2212</v>
      </c>
      <c r="G138" s="25"/>
      <c r="H138" s="18"/>
      <c r="I138" s="18"/>
      <c r="J138" s="18"/>
      <c r="K138" s="18"/>
      <c r="L138" s="25">
        <f>F138+H138+I138+J138+K138</f>
        <v>2212</v>
      </c>
      <c r="M138" s="25">
        <f>G138+K138</f>
        <v>0</v>
      </c>
      <c r="N138" s="18"/>
      <c r="O138" s="18"/>
      <c r="P138" s="18"/>
      <c r="Q138" s="18"/>
      <c r="R138" s="25">
        <f>L138+N138+O138+P138+Q138</f>
        <v>2212</v>
      </c>
      <c r="S138" s="25">
        <f>M138+Q138</f>
        <v>0</v>
      </c>
      <c r="T138" s="18"/>
      <c r="U138" s="18"/>
      <c r="V138" s="18"/>
      <c r="W138" s="18"/>
      <c r="X138" s="25">
        <f>R138+T138+U138+V138+W138</f>
        <v>2212</v>
      </c>
      <c r="Y138" s="25">
        <f>S138+W138</f>
        <v>0</v>
      </c>
      <c r="Z138" s="18"/>
      <c r="AA138" s="18"/>
      <c r="AB138" s="18"/>
      <c r="AC138" s="18"/>
      <c r="AD138" s="25">
        <f>X138+Z138+AA138+AB138+AC138</f>
        <v>2212</v>
      </c>
      <c r="AE138" s="25">
        <f>Y138+AC138</f>
        <v>0</v>
      </c>
      <c r="AF138" s="18"/>
      <c r="AG138" s="18"/>
      <c r="AH138" s="18"/>
      <c r="AI138" s="18"/>
      <c r="AJ138" s="25">
        <f>AD138+AF138+AG138+AH138+AI138</f>
        <v>2212</v>
      </c>
      <c r="AK138" s="25">
        <f>AE138+AI138</f>
        <v>0</v>
      </c>
      <c r="AL138" s="18"/>
      <c r="AM138" s="18"/>
      <c r="AN138" s="18"/>
      <c r="AO138" s="18"/>
      <c r="AP138" s="25">
        <f>AJ138+AL138+AM138+AN138+AO138</f>
        <v>2212</v>
      </c>
      <c r="AQ138" s="25">
        <f>AK138+AO138</f>
        <v>0</v>
      </c>
      <c r="AR138" s="18"/>
      <c r="AS138" s="18">
        <v>-66</v>
      </c>
      <c r="AT138" s="18">
        <v>-282</v>
      </c>
      <c r="AU138" s="18"/>
      <c r="AV138" s="25">
        <f>AP138+AR138+AS138+AT138+AU138</f>
        <v>1864</v>
      </c>
      <c r="AW138" s="25">
        <f>AQ138+AU138</f>
        <v>0</v>
      </c>
      <c r="AX138" s="18"/>
      <c r="AY138" s="18">
        <v>-63</v>
      </c>
      <c r="AZ138" s="18"/>
      <c r="BA138" s="18"/>
      <c r="BB138" s="25">
        <f>AV138+AX138+AY138+AZ138+BA138</f>
        <v>1801</v>
      </c>
      <c r="BC138" s="25">
        <f>AW138+BA138</f>
        <v>0</v>
      </c>
      <c r="BD138" s="18"/>
      <c r="BE138" s="18"/>
      <c r="BF138" s="18"/>
      <c r="BG138" s="18"/>
      <c r="BH138" s="25">
        <f>BB138+BD138+BE138+BF138+BG138</f>
        <v>1801</v>
      </c>
      <c r="BI138" s="25">
        <f>BC138+BG138</f>
        <v>0</v>
      </c>
      <c r="BJ138" s="18"/>
      <c r="BK138" s="18"/>
      <c r="BL138" s="18"/>
      <c r="BM138" s="18"/>
      <c r="BN138" s="25">
        <f>BH138+BJ138+BK138+BL138+BM138</f>
        <v>1801</v>
      </c>
      <c r="BO138" s="25">
        <f>BI138+BM138</f>
        <v>0</v>
      </c>
      <c r="BP138" s="18"/>
      <c r="BQ138" s="18"/>
      <c r="BR138" s="18">
        <v>-64</v>
      </c>
      <c r="BS138" s="18"/>
      <c r="BT138" s="25">
        <f>BN138+BP138+BQ138+BR138+BS138</f>
        <v>1737</v>
      </c>
      <c r="BU138" s="25">
        <f>BO138+BS138</f>
        <v>0</v>
      </c>
      <c r="BV138" s="18"/>
      <c r="BW138" s="18"/>
      <c r="BX138" s="18"/>
      <c r="BY138" s="18"/>
      <c r="BZ138" s="25">
        <f>BT138+BV138+BW138+BX138+BY138</f>
        <v>1737</v>
      </c>
      <c r="CA138" s="25">
        <f>BU138+BY138</f>
        <v>0</v>
      </c>
      <c r="CB138" s="18"/>
      <c r="CC138" s="18"/>
      <c r="CD138" s="18"/>
      <c r="CE138" s="18"/>
      <c r="CF138" s="25">
        <f>BZ138+CB138+CC138+CD138+CE138</f>
        <v>1737</v>
      </c>
      <c r="CG138" s="25">
        <f>CA138+CE138</f>
        <v>0</v>
      </c>
      <c r="CH138" s="18"/>
      <c r="CI138" s="18"/>
      <c r="CJ138" s="18"/>
      <c r="CK138" s="18"/>
      <c r="CL138" s="25">
        <f>CF138+CH138+CI138+CJ138+CK138</f>
        <v>1737</v>
      </c>
      <c r="CM138" s="25">
        <f>CG138+CK138</f>
        <v>0</v>
      </c>
      <c r="CN138" s="18"/>
      <c r="CO138" s="18"/>
      <c r="CP138" s="18"/>
      <c r="CQ138" s="18"/>
      <c r="CR138" s="25">
        <f>CL138+CN138+CO138+CP138+CQ138</f>
        <v>1737</v>
      </c>
      <c r="CS138" s="25">
        <f>CM138+CQ138</f>
        <v>0</v>
      </c>
      <c r="CT138" s="18"/>
      <c r="CU138" s="18"/>
      <c r="CV138" s="18"/>
      <c r="CW138" s="18"/>
      <c r="CX138" s="25">
        <f>CR138+CT138+CU138+CV138+CW138</f>
        <v>1737</v>
      </c>
      <c r="CY138" s="25">
        <f>CS138+CW138</f>
        <v>0</v>
      </c>
      <c r="CZ138" s="25">
        <v>1705</v>
      </c>
      <c r="DA138" s="18"/>
      <c r="DB138" s="115">
        <f t="shared" si="511"/>
        <v>98.157743235463442</v>
      </c>
      <c r="DC138" s="115"/>
    </row>
    <row r="139" spans="1:107" ht="66" customHeight="1" x14ac:dyDescent="0.25">
      <c r="A139" s="30" t="s">
        <v>445</v>
      </c>
      <c r="B139" s="32" t="s">
        <v>50</v>
      </c>
      <c r="C139" s="32" t="s">
        <v>73</v>
      </c>
      <c r="D139" s="32" t="s">
        <v>233</v>
      </c>
      <c r="E139" s="32"/>
      <c r="F139" s="25">
        <f>F140+F144+F153+F170</f>
        <v>192741</v>
      </c>
      <c r="G139" s="25">
        <f>G140+G144+G153+G170</f>
        <v>218</v>
      </c>
      <c r="H139" s="18">
        <f>H140+H144+H153</f>
        <v>0</v>
      </c>
      <c r="I139" s="18">
        <f t="shared" ref="I139:M139" si="670">I140+I144+I153</f>
        <v>0</v>
      </c>
      <c r="J139" s="18">
        <f t="shared" si="670"/>
        <v>0</v>
      </c>
      <c r="K139" s="18">
        <f t="shared" si="670"/>
        <v>0</v>
      </c>
      <c r="L139" s="25">
        <f t="shared" si="670"/>
        <v>192741</v>
      </c>
      <c r="M139" s="25">
        <f t="shared" si="670"/>
        <v>218</v>
      </c>
      <c r="N139" s="18">
        <f>N140+N144+N153</f>
        <v>0</v>
      </c>
      <c r="O139" s="18">
        <f t="shared" ref="O139" si="671">O140+O144+O153</f>
        <v>0</v>
      </c>
      <c r="P139" s="18">
        <f t="shared" ref="P139" si="672">P140+P144+P153</f>
        <v>0</v>
      </c>
      <c r="Q139" s="18">
        <f t="shared" ref="Q139" si="673">Q140+Q144+Q153</f>
        <v>15</v>
      </c>
      <c r="R139" s="25">
        <f t="shared" ref="R139" si="674">R140+R144+R153</f>
        <v>192756</v>
      </c>
      <c r="S139" s="25">
        <f t="shared" ref="S139" si="675">S140+S144+S153</f>
        <v>233</v>
      </c>
      <c r="T139" s="18">
        <f>T140+T144+T153</f>
        <v>0</v>
      </c>
      <c r="U139" s="18">
        <f t="shared" ref="U139:Y139" si="676">U140+U144+U153</f>
        <v>0</v>
      </c>
      <c r="V139" s="18">
        <f t="shared" si="676"/>
        <v>0</v>
      </c>
      <c r="W139" s="18">
        <f t="shared" si="676"/>
        <v>0</v>
      </c>
      <c r="X139" s="25">
        <f t="shared" si="676"/>
        <v>192756</v>
      </c>
      <c r="Y139" s="25">
        <f t="shared" si="676"/>
        <v>233</v>
      </c>
      <c r="Z139" s="18">
        <f>Z140+Z144+Z153</f>
        <v>0</v>
      </c>
      <c r="AA139" s="18">
        <f t="shared" ref="AA139:AE139" si="677">AA140+AA144+AA153</f>
        <v>0</v>
      </c>
      <c r="AB139" s="18">
        <f t="shared" si="677"/>
        <v>0</v>
      </c>
      <c r="AC139" s="18">
        <f t="shared" si="677"/>
        <v>0</v>
      </c>
      <c r="AD139" s="25">
        <f t="shared" si="677"/>
        <v>192756</v>
      </c>
      <c r="AE139" s="25">
        <f t="shared" si="677"/>
        <v>233</v>
      </c>
      <c r="AF139" s="18">
        <f>AF140+AF144+AF153</f>
        <v>0</v>
      </c>
      <c r="AG139" s="18">
        <f t="shared" ref="AG139:AK139" si="678">AG140+AG144+AG153</f>
        <v>0</v>
      </c>
      <c r="AH139" s="18">
        <f t="shared" si="678"/>
        <v>0</v>
      </c>
      <c r="AI139" s="18">
        <f t="shared" si="678"/>
        <v>0</v>
      </c>
      <c r="AJ139" s="25">
        <f t="shared" si="678"/>
        <v>192756</v>
      </c>
      <c r="AK139" s="25">
        <f t="shared" si="678"/>
        <v>233</v>
      </c>
      <c r="AL139" s="18">
        <f>AL140+AL144+AL153</f>
        <v>0</v>
      </c>
      <c r="AM139" s="18">
        <f t="shared" ref="AM139:AQ139" si="679">AM140+AM144+AM153</f>
        <v>0</v>
      </c>
      <c r="AN139" s="18">
        <f t="shared" si="679"/>
        <v>0</v>
      </c>
      <c r="AO139" s="18">
        <f t="shared" si="679"/>
        <v>0</v>
      </c>
      <c r="AP139" s="25">
        <f t="shared" si="679"/>
        <v>192756</v>
      </c>
      <c r="AQ139" s="25">
        <f t="shared" si="679"/>
        <v>233</v>
      </c>
      <c r="AR139" s="18">
        <f>AR140+AR144+AR153</f>
        <v>0</v>
      </c>
      <c r="AS139" s="18">
        <f t="shared" ref="AS139:AW139" si="680">AS140+AS144+AS153</f>
        <v>-2230</v>
      </c>
      <c r="AT139" s="18">
        <f t="shared" si="680"/>
        <v>-2257</v>
      </c>
      <c r="AU139" s="18">
        <f t="shared" si="680"/>
        <v>566</v>
      </c>
      <c r="AV139" s="25">
        <f t="shared" si="680"/>
        <v>188835</v>
      </c>
      <c r="AW139" s="25">
        <f t="shared" si="680"/>
        <v>799</v>
      </c>
      <c r="AX139" s="18">
        <f>AX140+AX144+AX153</f>
        <v>0</v>
      </c>
      <c r="AY139" s="18">
        <f t="shared" ref="AY139:BC139" si="681">AY140+AY144+AY153</f>
        <v>496</v>
      </c>
      <c r="AZ139" s="18">
        <f t="shared" si="681"/>
        <v>0</v>
      </c>
      <c r="BA139" s="18">
        <f t="shared" si="681"/>
        <v>0</v>
      </c>
      <c r="BB139" s="25">
        <f t="shared" si="681"/>
        <v>189331</v>
      </c>
      <c r="BC139" s="25">
        <f t="shared" si="681"/>
        <v>799</v>
      </c>
      <c r="BD139" s="18">
        <f>BD140+BD144+BD153</f>
        <v>100</v>
      </c>
      <c r="BE139" s="18">
        <f t="shared" ref="BE139:BI139" si="682">BE140+BE144+BE153</f>
        <v>0</v>
      </c>
      <c r="BF139" s="18">
        <f t="shared" si="682"/>
        <v>0</v>
      </c>
      <c r="BG139" s="18">
        <f t="shared" si="682"/>
        <v>0</v>
      </c>
      <c r="BH139" s="25">
        <f t="shared" si="682"/>
        <v>189431</v>
      </c>
      <c r="BI139" s="25">
        <f t="shared" si="682"/>
        <v>799</v>
      </c>
      <c r="BJ139" s="18">
        <f>BJ140+BJ144+BJ153</f>
        <v>0</v>
      </c>
      <c r="BK139" s="18">
        <f t="shared" ref="BK139:BO139" si="683">BK140+BK144+BK153</f>
        <v>0</v>
      </c>
      <c r="BL139" s="18">
        <f t="shared" si="683"/>
        <v>0</v>
      </c>
      <c r="BM139" s="18">
        <f t="shared" si="683"/>
        <v>0</v>
      </c>
      <c r="BN139" s="25">
        <f t="shared" si="683"/>
        <v>189431</v>
      </c>
      <c r="BO139" s="25">
        <f t="shared" si="683"/>
        <v>799</v>
      </c>
      <c r="BP139" s="18">
        <f>BP140+BP144+BP153</f>
        <v>0</v>
      </c>
      <c r="BQ139" s="18">
        <f t="shared" ref="BQ139:BU139" si="684">BQ140+BQ144+BQ153</f>
        <v>0</v>
      </c>
      <c r="BR139" s="18">
        <f t="shared" si="684"/>
        <v>0</v>
      </c>
      <c r="BS139" s="18">
        <f t="shared" si="684"/>
        <v>0</v>
      </c>
      <c r="BT139" s="25">
        <f t="shared" si="684"/>
        <v>189431</v>
      </c>
      <c r="BU139" s="25">
        <f t="shared" si="684"/>
        <v>799</v>
      </c>
      <c r="BV139" s="18">
        <f>BV140+BV144+BV153</f>
        <v>0</v>
      </c>
      <c r="BW139" s="18">
        <f t="shared" ref="BW139:CA139" si="685">BW140+BW144+BW153</f>
        <v>0</v>
      </c>
      <c r="BX139" s="18">
        <f t="shared" si="685"/>
        <v>0</v>
      </c>
      <c r="BY139" s="18">
        <f t="shared" si="685"/>
        <v>0</v>
      </c>
      <c r="BZ139" s="25">
        <f t="shared" si="685"/>
        <v>189431</v>
      </c>
      <c r="CA139" s="25">
        <f t="shared" si="685"/>
        <v>799</v>
      </c>
      <c r="CB139" s="102">
        <f t="shared" ref="CB139:CS139" si="686">CB140+CB144+CB153+CB166</f>
        <v>5365</v>
      </c>
      <c r="CC139" s="102">
        <f t="shared" si="686"/>
        <v>-110</v>
      </c>
      <c r="CD139" s="102">
        <f t="shared" si="686"/>
        <v>0</v>
      </c>
      <c r="CE139" s="102">
        <f t="shared" si="686"/>
        <v>1838</v>
      </c>
      <c r="CF139" s="25">
        <f t="shared" si="686"/>
        <v>196524</v>
      </c>
      <c r="CG139" s="25">
        <f t="shared" si="686"/>
        <v>2637</v>
      </c>
      <c r="CH139" s="102">
        <f t="shared" si="686"/>
        <v>0</v>
      </c>
      <c r="CI139" s="102">
        <f t="shared" si="686"/>
        <v>0</v>
      </c>
      <c r="CJ139" s="102">
        <f t="shared" si="686"/>
        <v>0</v>
      </c>
      <c r="CK139" s="102">
        <f t="shared" si="686"/>
        <v>0</v>
      </c>
      <c r="CL139" s="25">
        <f t="shared" si="686"/>
        <v>196524</v>
      </c>
      <c r="CM139" s="25">
        <f t="shared" si="686"/>
        <v>2637</v>
      </c>
      <c r="CN139" s="102">
        <f t="shared" si="686"/>
        <v>0</v>
      </c>
      <c r="CO139" s="102">
        <f t="shared" si="686"/>
        <v>0</v>
      </c>
      <c r="CP139" s="102">
        <f t="shared" si="686"/>
        <v>0</v>
      </c>
      <c r="CQ139" s="102">
        <f t="shared" si="686"/>
        <v>0</v>
      </c>
      <c r="CR139" s="25">
        <f t="shared" si="686"/>
        <v>196524</v>
      </c>
      <c r="CS139" s="25">
        <f t="shared" si="686"/>
        <v>2637</v>
      </c>
      <c r="CT139" s="102">
        <f>CT140+CT144+CT153+CT166+CT170</f>
        <v>0</v>
      </c>
      <c r="CU139" s="102">
        <f t="shared" ref="CU139:CY139" si="687">CU140+CU144+CU153+CU166+CU170</f>
        <v>0</v>
      </c>
      <c r="CV139" s="102">
        <f t="shared" si="687"/>
        <v>0</v>
      </c>
      <c r="CW139" s="102">
        <f t="shared" si="687"/>
        <v>1624</v>
      </c>
      <c r="CX139" s="25">
        <f t="shared" si="687"/>
        <v>198148</v>
      </c>
      <c r="CY139" s="25">
        <f t="shared" si="687"/>
        <v>4261</v>
      </c>
      <c r="CZ139" s="25">
        <f t="shared" ref="CZ139:DA139" si="688">CZ140+CZ144+CZ153+CZ166+CZ170</f>
        <v>192872</v>
      </c>
      <c r="DA139" s="25">
        <f t="shared" si="688"/>
        <v>4537</v>
      </c>
      <c r="DB139" s="115">
        <f t="shared" si="511"/>
        <v>97.337343803621536</v>
      </c>
      <c r="DC139" s="115">
        <f t="shared" si="512"/>
        <v>106.47735273409997</v>
      </c>
    </row>
    <row r="140" spans="1:107" ht="33" x14ac:dyDescent="0.25">
      <c r="A140" s="70" t="s">
        <v>211</v>
      </c>
      <c r="B140" s="32" t="s">
        <v>50</v>
      </c>
      <c r="C140" s="32" t="s">
        <v>73</v>
      </c>
      <c r="D140" s="32" t="s">
        <v>324</v>
      </c>
      <c r="E140" s="32"/>
      <c r="F140" s="25">
        <f t="shared" ref="F140:G142" si="689">F141</f>
        <v>154604</v>
      </c>
      <c r="G140" s="25">
        <f t="shared" si="689"/>
        <v>0</v>
      </c>
      <c r="H140" s="18">
        <f>H141</f>
        <v>0</v>
      </c>
      <c r="I140" s="18">
        <f t="shared" ref="I140:M142" si="690">I141</f>
        <v>0</v>
      </c>
      <c r="J140" s="18">
        <f t="shared" si="690"/>
        <v>0</v>
      </c>
      <c r="K140" s="18">
        <f t="shared" si="690"/>
        <v>0</v>
      </c>
      <c r="L140" s="25">
        <f t="shared" si="690"/>
        <v>154604</v>
      </c>
      <c r="M140" s="25">
        <f t="shared" si="690"/>
        <v>0</v>
      </c>
      <c r="N140" s="18">
        <f>N141</f>
        <v>0</v>
      </c>
      <c r="O140" s="18">
        <f t="shared" ref="O140:O142" si="691">O141</f>
        <v>0</v>
      </c>
      <c r="P140" s="18">
        <f t="shared" ref="P140:P142" si="692">P141</f>
        <v>0</v>
      </c>
      <c r="Q140" s="18">
        <f t="shared" ref="Q140:Q142" si="693">Q141</f>
        <v>0</v>
      </c>
      <c r="R140" s="25">
        <f t="shared" ref="R140:R142" si="694">R141</f>
        <v>154604</v>
      </c>
      <c r="S140" s="25">
        <f t="shared" ref="S140:S142" si="695">S141</f>
        <v>0</v>
      </c>
      <c r="T140" s="18">
        <f>T141</f>
        <v>0</v>
      </c>
      <c r="U140" s="18">
        <f t="shared" ref="U140:AJ142" si="696">U141</f>
        <v>0</v>
      </c>
      <c r="V140" s="18">
        <f t="shared" si="696"/>
        <v>0</v>
      </c>
      <c r="W140" s="18">
        <f t="shared" si="696"/>
        <v>0</v>
      </c>
      <c r="X140" s="25">
        <f t="shared" si="696"/>
        <v>154604</v>
      </c>
      <c r="Y140" s="25">
        <f t="shared" si="696"/>
        <v>0</v>
      </c>
      <c r="Z140" s="18">
        <f>Z141</f>
        <v>0</v>
      </c>
      <c r="AA140" s="18">
        <f t="shared" si="696"/>
        <v>0</v>
      </c>
      <c r="AB140" s="18">
        <f t="shared" si="696"/>
        <v>0</v>
      </c>
      <c r="AC140" s="18">
        <f t="shared" si="696"/>
        <v>0</v>
      </c>
      <c r="AD140" s="25">
        <f t="shared" si="696"/>
        <v>154604</v>
      </c>
      <c r="AE140" s="25">
        <f t="shared" si="696"/>
        <v>0</v>
      </c>
      <c r="AF140" s="18">
        <f>AF141</f>
        <v>0</v>
      </c>
      <c r="AG140" s="18">
        <f t="shared" si="696"/>
        <v>0</v>
      </c>
      <c r="AH140" s="18">
        <f t="shared" si="696"/>
        <v>0</v>
      </c>
      <c r="AI140" s="18">
        <f t="shared" si="696"/>
        <v>0</v>
      </c>
      <c r="AJ140" s="25">
        <f t="shared" si="696"/>
        <v>154604</v>
      </c>
      <c r="AK140" s="25">
        <f t="shared" ref="AG140:AK142" si="697">AK141</f>
        <v>0</v>
      </c>
      <c r="AL140" s="18">
        <f>AL141</f>
        <v>0</v>
      </c>
      <c r="AM140" s="18">
        <f t="shared" ref="AM140:BB142" si="698">AM141</f>
        <v>0</v>
      </c>
      <c r="AN140" s="18">
        <f t="shared" si="698"/>
        <v>0</v>
      </c>
      <c r="AO140" s="18">
        <f t="shared" si="698"/>
        <v>0</v>
      </c>
      <c r="AP140" s="25">
        <f t="shared" si="698"/>
        <v>154604</v>
      </c>
      <c r="AQ140" s="25">
        <f t="shared" si="698"/>
        <v>0</v>
      </c>
      <c r="AR140" s="18">
        <f>AR141</f>
        <v>0</v>
      </c>
      <c r="AS140" s="18">
        <f t="shared" si="698"/>
        <v>0</v>
      </c>
      <c r="AT140" s="18">
        <f t="shared" si="698"/>
        <v>0</v>
      </c>
      <c r="AU140" s="18">
        <f t="shared" si="698"/>
        <v>0</v>
      </c>
      <c r="AV140" s="25">
        <f t="shared" si="698"/>
        <v>154604</v>
      </c>
      <c r="AW140" s="25">
        <f t="shared" si="698"/>
        <v>0</v>
      </c>
      <c r="AX140" s="18">
        <f>AX141</f>
        <v>0</v>
      </c>
      <c r="AY140" s="18">
        <f t="shared" si="698"/>
        <v>664</v>
      </c>
      <c r="AZ140" s="18">
        <f t="shared" si="698"/>
        <v>0</v>
      </c>
      <c r="BA140" s="18">
        <f t="shared" si="698"/>
        <v>0</v>
      </c>
      <c r="BB140" s="25">
        <f t="shared" si="698"/>
        <v>155268</v>
      </c>
      <c r="BC140" s="25">
        <f t="shared" ref="AY140:BC142" si="699">BC141</f>
        <v>0</v>
      </c>
      <c r="BD140" s="18">
        <f>BD141</f>
        <v>0</v>
      </c>
      <c r="BE140" s="18">
        <f t="shared" ref="BE140:BT142" si="700">BE141</f>
        <v>0</v>
      </c>
      <c r="BF140" s="18">
        <f t="shared" si="700"/>
        <v>0</v>
      </c>
      <c r="BG140" s="18">
        <f t="shared" si="700"/>
        <v>0</v>
      </c>
      <c r="BH140" s="25">
        <f t="shared" si="700"/>
        <v>155268</v>
      </c>
      <c r="BI140" s="25">
        <f t="shared" si="700"/>
        <v>0</v>
      </c>
      <c r="BJ140" s="18">
        <f>BJ141</f>
        <v>0</v>
      </c>
      <c r="BK140" s="18">
        <f t="shared" si="700"/>
        <v>0</v>
      </c>
      <c r="BL140" s="18">
        <f t="shared" si="700"/>
        <v>0</v>
      </c>
      <c r="BM140" s="18">
        <f t="shared" si="700"/>
        <v>0</v>
      </c>
      <c r="BN140" s="25">
        <f t="shared" si="700"/>
        <v>155268</v>
      </c>
      <c r="BO140" s="25">
        <f t="shared" si="700"/>
        <v>0</v>
      </c>
      <c r="BP140" s="18">
        <f>BP141</f>
        <v>0</v>
      </c>
      <c r="BQ140" s="18">
        <f t="shared" si="700"/>
        <v>0</v>
      </c>
      <c r="BR140" s="18">
        <f t="shared" si="700"/>
        <v>0</v>
      </c>
      <c r="BS140" s="18">
        <f t="shared" si="700"/>
        <v>0</v>
      </c>
      <c r="BT140" s="25">
        <f t="shared" si="700"/>
        <v>155268</v>
      </c>
      <c r="BU140" s="25">
        <f t="shared" ref="BQ140:BU142" si="701">BU141</f>
        <v>0</v>
      </c>
      <c r="BV140" s="18">
        <f>BV141</f>
        <v>0</v>
      </c>
      <c r="BW140" s="18">
        <f t="shared" ref="BW140:CL142" si="702">BW141</f>
        <v>0</v>
      </c>
      <c r="BX140" s="18">
        <f t="shared" si="702"/>
        <v>0</v>
      </c>
      <c r="BY140" s="18">
        <f t="shared" si="702"/>
        <v>0</v>
      </c>
      <c r="BZ140" s="25">
        <f t="shared" si="702"/>
        <v>155268</v>
      </c>
      <c r="CA140" s="25">
        <f t="shared" si="702"/>
        <v>0</v>
      </c>
      <c r="CB140" s="18">
        <f>CB141</f>
        <v>0</v>
      </c>
      <c r="CC140" s="18">
        <f t="shared" si="702"/>
        <v>0</v>
      </c>
      <c r="CD140" s="18">
        <f t="shared" si="702"/>
        <v>0</v>
      </c>
      <c r="CE140" s="18">
        <f t="shared" si="702"/>
        <v>0</v>
      </c>
      <c r="CF140" s="25">
        <f t="shared" si="702"/>
        <v>155268</v>
      </c>
      <c r="CG140" s="25">
        <f t="shared" si="702"/>
        <v>0</v>
      </c>
      <c r="CH140" s="18">
        <f>CH141</f>
        <v>0</v>
      </c>
      <c r="CI140" s="18">
        <f t="shared" si="702"/>
        <v>0</v>
      </c>
      <c r="CJ140" s="18">
        <f t="shared" si="702"/>
        <v>0</v>
      </c>
      <c r="CK140" s="18">
        <f t="shared" si="702"/>
        <v>0</v>
      </c>
      <c r="CL140" s="25">
        <f t="shared" si="702"/>
        <v>155268</v>
      </c>
      <c r="CM140" s="25">
        <f t="shared" ref="CI140:CM142" si="703">CM141</f>
        <v>0</v>
      </c>
      <c r="CN140" s="18">
        <f>CN141</f>
        <v>0</v>
      </c>
      <c r="CO140" s="18">
        <f t="shared" ref="CO140:DA142" si="704">CO141</f>
        <v>0</v>
      </c>
      <c r="CP140" s="18">
        <f t="shared" si="704"/>
        <v>0</v>
      </c>
      <c r="CQ140" s="18">
        <f t="shared" si="704"/>
        <v>0</v>
      </c>
      <c r="CR140" s="25">
        <f t="shared" si="704"/>
        <v>155268</v>
      </c>
      <c r="CS140" s="25">
        <f t="shared" si="704"/>
        <v>0</v>
      </c>
      <c r="CT140" s="18">
        <f>CT141</f>
        <v>0</v>
      </c>
      <c r="CU140" s="18">
        <f t="shared" si="704"/>
        <v>0</v>
      </c>
      <c r="CV140" s="18">
        <f t="shared" si="704"/>
        <v>0</v>
      </c>
      <c r="CW140" s="18">
        <f t="shared" si="704"/>
        <v>0</v>
      </c>
      <c r="CX140" s="25">
        <f t="shared" si="704"/>
        <v>155268</v>
      </c>
      <c r="CY140" s="25">
        <f t="shared" si="704"/>
        <v>0</v>
      </c>
      <c r="CZ140" s="25">
        <f t="shared" si="704"/>
        <v>155268</v>
      </c>
      <c r="DA140" s="25">
        <f t="shared" si="704"/>
        <v>0</v>
      </c>
      <c r="DB140" s="115">
        <f t="shared" si="511"/>
        <v>100</v>
      </c>
      <c r="DC140" s="115"/>
    </row>
    <row r="141" spans="1:107" ht="33" x14ac:dyDescent="0.25">
      <c r="A141" s="57" t="s">
        <v>141</v>
      </c>
      <c r="B141" s="32" t="s">
        <v>50</v>
      </c>
      <c r="C141" s="32" t="s">
        <v>73</v>
      </c>
      <c r="D141" s="32" t="s">
        <v>325</v>
      </c>
      <c r="E141" s="32"/>
      <c r="F141" s="25">
        <f t="shared" si="689"/>
        <v>154604</v>
      </c>
      <c r="G141" s="25">
        <f t="shared" si="689"/>
        <v>0</v>
      </c>
      <c r="H141" s="18">
        <f>H142</f>
        <v>0</v>
      </c>
      <c r="I141" s="18">
        <f t="shared" si="690"/>
        <v>0</v>
      </c>
      <c r="J141" s="18">
        <f t="shared" si="690"/>
        <v>0</v>
      </c>
      <c r="K141" s="18">
        <f t="shared" si="690"/>
        <v>0</v>
      </c>
      <c r="L141" s="25">
        <f t="shared" si="690"/>
        <v>154604</v>
      </c>
      <c r="M141" s="25">
        <f t="shared" si="690"/>
        <v>0</v>
      </c>
      <c r="N141" s="18">
        <f>N142</f>
        <v>0</v>
      </c>
      <c r="O141" s="18">
        <f t="shared" si="691"/>
        <v>0</v>
      </c>
      <c r="P141" s="18">
        <f t="shared" si="692"/>
        <v>0</v>
      </c>
      <c r="Q141" s="18">
        <f t="shared" si="693"/>
        <v>0</v>
      </c>
      <c r="R141" s="25">
        <f t="shared" si="694"/>
        <v>154604</v>
      </c>
      <c r="S141" s="25">
        <f t="shared" si="695"/>
        <v>0</v>
      </c>
      <c r="T141" s="18">
        <f>T142</f>
        <v>0</v>
      </c>
      <c r="U141" s="18">
        <f t="shared" si="696"/>
        <v>0</v>
      </c>
      <c r="V141" s="18">
        <f t="shared" si="696"/>
        <v>0</v>
      </c>
      <c r="W141" s="18">
        <f t="shared" si="696"/>
        <v>0</v>
      </c>
      <c r="X141" s="25">
        <f t="shared" si="696"/>
        <v>154604</v>
      </c>
      <c r="Y141" s="25">
        <f t="shared" si="696"/>
        <v>0</v>
      </c>
      <c r="Z141" s="18">
        <f>Z142</f>
        <v>0</v>
      </c>
      <c r="AA141" s="18">
        <f t="shared" si="696"/>
        <v>0</v>
      </c>
      <c r="AB141" s="18">
        <f t="shared" si="696"/>
        <v>0</v>
      </c>
      <c r="AC141" s="18">
        <f t="shared" si="696"/>
        <v>0</v>
      </c>
      <c r="AD141" s="25">
        <f t="shared" si="696"/>
        <v>154604</v>
      </c>
      <c r="AE141" s="25">
        <f t="shared" si="696"/>
        <v>0</v>
      </c>
      <c r="AF141" s="18">
        <f>AF142</f>
        <v>0</v>
      </c>
      <c r="AG141" s="18">
        <f t="shared" si="697"/>
        <v>0</v>
      </c>
      <c r="AH141" s="18">
        <f t="shared" si="697"/>
        <v>0</v>
      </c>
      <c r="AI141" s="18">
        <f t="shared" si="697"/>
        <v>0</v>
      </c>
      <c r="AJ141" s="25">
        <f t="shared" si="697"/>
        <v>154604</v>
      </c>
      <c r="AK141" s="25">
        <f t="shared" si="697"/>
        <v>0</v>
      </c>
      <c r="AL141" s="18">
        <f>AL142</f>
        <v>0</v>
      </c>
      <c r="AM141" s="18">
        <f t="shared" si="698"/>
        <v>0</v>
      </c>
      <c r="AN141" s="18">
        <f t="shared" si="698"/>
        <v>0</v>
      </c>
      <c r="AO141" s="18">
        <f t="shared" si="698"/>
        <v>0</v>
      </c>
      <c r="AP141" s="25">
        <f t="shared" si="698"/>
        <v>154604</v>
      </c>
      <c r="AQ141" s="25">
        <f t="shared" si="698"/>
        <v>0</v>
      </c>
      <c r="AR141" s="18">
        <f>AR142</f>
        <v>0</v>
      </c>
      <c r="AS141" s="18">
        <f t="shared" si="698"/>
        <v>0</v>
      </c>
      <c r="AT141" s="18">
        <f t="shared" si="698"/>
        <v>0</v>
      </c>
      <c r="AU141" s="18">
        <f t="shared" si="698"/>
        <v>0</v>
      </c>
      <c r="AV141" s="25">
        <f t="shared" si="698"/>
        <v>154604</v>
      </c>
      <c r="AW141" s="25">
        <f t="shared" si="698"/>
        <v>0</v>
      </c>
      <c r="AX141" s="18">
        <f>AX142</f>
        <v>0</v>
      </c>
      <c r="AY141" s="18">
        <f t="shared" si="699"/>
        <v>664</v>
      </c>
      <c r="AZ141" s="18">
        <f t="shared" si="699"/>
        <v>0</v>
      </c>
      <c r="BA141" s="18">
        <f t="shared" si="699"/>
        <v>0</v>
      </c>
      <c r="BB141" s="25">
        <f t="shared" si="699"/>
        <v>155268</v>
      </c>
      <c r="BC141" s="25">
        <f t="shared" si="699"/>
        <v>0</v>
      </c>
      <c r="BD141" s="18">
        <f>BD142</f>
        <v>0</v>
      </c>
      <c r="BE141" s="18">
        <f t="shared" si="700"/>
        <v>0</v>
      </c>
      <c r="BF141" s="18">
        <f t="shared" si="700"/>
        <v>0</v>
      </c>
      <c r="BG141" s="18">
        <f t="shared" si="700"/>
        <v>0</v>
      </c>
      <c r="BH141" s="25">
        <f t="shared" si="700"/>
        <v>155268</v>
      </c>
      <c r="BI141" s="25">
        <f t="shared" si="700"/>
        <v>0</v>
      </c>
      <c r="BJ141" s="18">
        <f>BJ142</f>
        <v>0</v>
      </c>
      <c r="BK141" s="18">
        <f t="shared" si="700"/>
        <v>0</v>
      </c>
      <c r="BL141" s="18">
        <f t="shared" si="700"/>
        <v>0</v>
      </c>
      <c r="BM141" s="18">
        <f t="shared" si="700"/>
        <v>0</v>
      </c>
      <c r="BN141" s="25">
        <f t="shared" si="700"/>
        <v>155268</v>
      </c>
      <c r="BO141" s="25">
        <f t="shared" si="700"/>
        <v>0</v>
      </c>
      <c r="BP141" s="18">
        <f>BP142</f>
        <v>0</v>
      </c>
      <c r="BQ141" s="18">
        <f t="shared" si="701"/>
        <v>0</v>
      </c>
      <c r="BR141" s="18">
        <f t="shared" si="701"/>
        <v>0</v>
      </c>
      <c r="BS141" s="18">
        <f t="shared" si="701"/>
        <v>0</v>
      </c>
      <c r="BT141" s="25">
        <f t="shared" si="701"/>
        <v>155268</v>
      </c>
      <c r="BU141" s="25">
        <f t="shared" si="701"/>
        <v>0</v>
      </c>
      <c r="BV141" s="18">
        <f>BV142</f>
        <v>0</v>
      </c>
      <c r="BW141" s="18">
        <f t="shared" si="702"/>
        <v>0</v>
      </c>
      <c r="BX141" s="18">
        <f t="shared" si="702"/>
        <v>0</v>
      </c>
      <c r="BY141" s="18">
        <f t="shared" si="702"/>
        <v>0</v>
      </c>
      <c r="BZ141" s="25">
        <f t="shared" si="702"/>
        <v>155268</v>
      </c>
      <c r="CA141" s="25">
        <f t="shared" si="702"/>
        <v>0</v>
      </c>
      <c r="CB141" s="18">
        <f>CB142</f>
        <v>0</v>
      </c>
      <c r="CC141" s="18">
        <f t="shared" si="702"/>
        <v>0</v>
      </c>
      <c r="CD141" s="18">
        <f t="shared" si="702"/>
        <v>0</v>
      </c>
      <c r="CE141" s="18">
        <f t="shared" si="702"/>
        <v>0</v>
      </c>
      <c r="CF141" s="25">
        <f t="shared" si="702"/>
        <v>155268</v>
      </c>
      <c r="CG141" s="25">
        <f t="shared" si="702"/>
        <v>0</v>
      </c>
      <c r="CH141" s="18">
        <f>CH142</f>
        <v>0</v>
      </c>
      <c r="CI141" s="18">
        <f t="shared" si="703"/>
        <v>0</v>
      </c>
      <c r="CJ141" s="18">
        <f t="shared" si="703"/>
        <v>0</v>
      </c>
      <c r="CK141" s="18">
        <f t="shared" si="703"/>
        <v>0</v>
      </c>
      <c r="CL141" s="25">
        <f t="shared" si="703"/>
        <v>155268</v>
      </c>
      <c r="CM141" s="25">
        <f t="shared" si="703"/>
        <v>0</v>
      </c>
      <c r="CN141" s="18">
        <f>CN142</f>
        <v>0</v>
      </c>
      <c r="CO141" s="18">
        <f t="shared" si="704"/>
        <v>0</v>
      </c>
      <c r="CP141" s="18">
        <f t="shared" si="704"/>
        <v>0</v>
      </c>
      <c r="CQ141" s="18">
        <f t="shared" si="704"/>
        <v>0</v>
      </c>
      <c r="CR141" s="25">
        <f t="shared" si="704"/>
        <v>155268</v>
      </c>
      <c r="CS141" s="25">
        <f t="shared" si="704"/>
        <v>0</v>
      </c>
      <c r="CT141" s="18">
        <f>CT142</f>
        <v>0</v>
      </c>
      <c r="CU141" s="18">
        <f t="shared" si="704"/>
        <v>0</v>
      </c>
      <c r="CV141" s="18">
        <f t="shared" si="704"/>
        <v>0</v>
      </c>
      <c r="CW141" s="18">
        <f t="shared" si="704"/>
        <v>0</v>
      </c>
      <c r="CX141" s="25">
        <f t="shared" si="704"/>
        <v>155268</v>
      </c>
      <c r="CY141" s="25">
        <f t="shared" si="704"/>
        <v>0</v>
      </c>
      <c r="CZ141" s="25">
        <f t="shared" si="704"/>
        <v>155268</v>
      </c>
      <c r="DA141" s="25">
        <f t="shared" si="704"/>
        <v>0</v>
      </c>
      <c r="DB141" s="115">
        <f t="shared" si="511"/>
        <v>100</v>
      </c>
      <c r="DC141" s="115"/>
    </row>
    <row r="142" spans="1:107" ht="36" customHeight="1" x14ac:dyDescent="0.25">
      <c r="A142" s="30" t="s">
        <v>83</v>
      </c>
      <c r="B142" s="32" t="s">
        <v>50</v>
      </c>
      <c r="C142" s="32" t="s">
        <v>73</v>
      </c>
      <c r="D142" s="32" t="s">
        <v>325</v>
      </c>
      <c r="E142" s="32" t="s">
        <v>84</v>
      </c>
      <c r="F142" s="25">
        <f t="shared" si="689"/>
        <v>154604</v>
      </c>
      <c r="G142" s="25">
        <f t="shared" si="689"/>
        <v>0</v>
      </c>
      <c r="H142" s="18">
        <f>H143</f>
        <v>0</v>
      </c>
      <c r="I142" s="18">
        <f t="shared" si="690"/>
        <v>0</v>
      </c>
      <c r="J142" s="18">
        <f t="shared" si="690"/>
        <v>0</v>
      </c>
      <c r="K142" s="18">
        <f t="shared" si="690"/>
        <v>0</v>
      </c>
      <c r="L142" s="25">
        <f t="shared" si="690"/>
        <v>154604</v>
      </c>
      <c r="M142" s="25">
        <f t="shared" si="690"/>
        <v>0</v>
      </c>
      <c r="N142" s="18">
        <f>N143</f>
        <v>0</v>
      </c>
      <c r="O142" s="18">
        <f t="shared" si="691"/>
        <v>0</v>
      </c>
      <c r="P142" s="18">
        <f t="shared" si="692"/>
        <v>0</v>
      </c>
      <c r="Q142" s="18">
        <f t="shared" si="693"/>
        <v>0</v>
      </c>
      <c r="R142" s="25">
        <f t="shared" si="694"/>
        <v>154604</v>
      </c>
      <c r="S142" s="25">
        <f t="shared" si="695"/>
        <v>0</v>
      </c>
      <c r="T142" s="18">
        <f>T143</f>
        <v>0</v>
      </c>
      <c r="U142" s="18">
        <f t="shared" si="696"/>
        <v>0</v>
      </c>
      <c r="V142" s="18">
        <f t="shared" si="696"/>
        <v>0</v>
      </c>
      <c r="W142" s="18">
        <f t="shared" si="696"/>
        <v>0</v>
      </c>
      <c r="X142" s="25">
        <f t="shared" si="696"/>
        <v>154604</v>
      </c>
      <c r="Y142" s="25">
        <f t="shared" si="696"/>
        <v>0</v>
      </c>
      <c r="Z142" s="18">
        <f>Z143</f>
        <v>0</v>
      </c>
      <c r="AA142" s="18">
        <f t="shared" si="696"/>
        <v>0</v>
      </c>
      <c r="AB142" s="18">
        <f t="shared" si="696"/>
        <v>0</v>
      </c>
      <c r="AC142" s="18">
        <f t="shared" si="696"/>
        <v>0</v>
      </c>
      <c r="AD142" s="25">
        <f t="shared" si="696"/>
        <v>154604</v>
      </c>
      <c r="AE142" s="25">
        <f t="shared" si="696"/>
        <v>0</v>
      </c>
      <c r="AF142" s="18">
        <f>AF143</f>
        <v>0</v>
      </c>
      <c r="AG142" s="18">
        <f t="shared" si="697"/>
        <v>0</v>
      </c>
      <c r="AH142" s="18">
        <f t="shared" si="697"/>
        <v>0</v>
      </c>
      <c r="AI142" s="18">
        <f t="shared" si="697"/>
        <v>0</v>
      </c>
      <c r="AJ142" s="25">
        <f t="shared" si="697"/>
        <v>154604</v>
      </c>
      <c r="AK142" s="25">
        <f t="shared" si="697"/>
        <v>0</v>
      </c>
      <c r="AL142" s="18">
        <f>AL143</f>
        <v>0</v>
      </c>
      <c r="AM142" s="18">
        <f t="shared" si="698"/>
        <v>0</v>
      </c>
      <c r="AN142" s="18">
        <f t="shared" si="698"/>
        <v>0</v>
      </c>
      <c r="AO142" s="18">
        <f t="shared" si="698"/>
        <v>0</v>
      </c>
      <c r="AP142" s="25">
        <f t="shared" si="698"/>
        <v>154604</v>
      </c>
      <c r="AQ142" s="25">
        <f t="shared" si="698"/>
        <v>0</v>
      </c>
      <c r="AR142" s="18">
        <f>AR143</f>
        <v>0</v>
      </c>
      <c r="AS142" s="18">
        <f t="shared" si="698"/>
        <v>0</v>
      </c>
      <c r="AT142" s="18">
        <f t="shared" si="698"/>
        <v>0</v>
      </c>
      <c r="AU142" s="18">
        <f t="shared" si="698"/>
        <v>0</v>
      </c>
      <c r="AV142" s="25">
        <f t="shared" si="698"/>
        <v>154604</v>
      </c>
      <c r="AW142" s="25">
        <f t="shared" si="698"/>
        <v>0</v>
      </c>
      <c r="AX142" s="18">
        <f>AX143</f>
        <v>0</v>
      </c>
      <c r="AY142" s="18">
        <f t="shared" si="699"/>
        <v>664</v>
      </c>
      <c r="AZ142" s="18">
        <f t="shared" si="699"/>
        <v>0</v>
      </c>
      <c r="BA142" s="18">
        <f t="shared" si="699"/>
        <v>0</v>
      </c>
      <c r="BB142" s="25">
        <f t="shared" si="699"/>
        <v>155268</v>
      </c>
      <c r="BC142" s="25">
        <f t="shared" si="699"/>
        <v>0</v>
      </c>
      <c r="BD142" s="18">
        <f>BD143</f>
        <v>0</v>
      </c>
      <c r="BE142" s="18">
        <f t="shared" si="700"/>
        <v>0</v>
      </c>
      <c r="BF142" s="18">
        <f t="shared" si="700"/>
        <v>0</v>
      </c>
      <c r="BG142" s="18">
        <f t="shared" si="700"/>
        <v>0</v>
      </c>
      <c r="BH142" s="25">
        <f t="shared" si="700"/>
        <v>155268</v>
      </c>
      <c r="BI142" s="25">
        <f t="shared" si="700"/>
        <v>0</v>
      </c>
      <c r="BJ142" s="18">
        <f>BJ143</f>
        <v>0</v>
      </c>
      <c r="BK142" s="18">
        <f t="shared" si="700"/>
        <v>0</v>
      </c>
      <c r="BL142" s="18">
        <f t="shared" si="700"/>
        <v>0</v>
      </c>
      <c r="BM142" s="18">
        <f t="shared" si="700"/>
        <v>0</v>
      </c>
      <c r="BN142" s="25">
        <f t="shared" si="700"/>
        <v>155268</v>
      </c>
      <c r="BO142" s="25">
        <f t="shared" si="700"/>
        <v>0</v>
      </c>
      <c r="BP142" s="18">
        <f>BP143</f>
        <v>0</v>
      </c>
      <c r="BQ142" s="18">
        <f t="shared" si="701"/>
        <v>0</v>
      </c>
      <c r="BR142" s="18">
        <f t="shared" si="701"/>
        <v>0</v>
      </c>
      <c r="BS142" s="18">
        <f t="shared" si="701"/>
        <v>0</v>
      </c>
      <c r="BT142" s="25">
        <f t="shared" si="701"/>
        <v>155268</v>
      </c>
      <c r="BU142" s="25">
        <f t="shared" si="701"/>
        <v>0</v>
      </c>
      <c r="BV142" s="18">
        <f>BV143</f>
        <v>0</v>
      </c>
      <c r="BW142" s="18">
        <f t="shared" si="702"/>
        <v>0</v>
      </c>
      <c r="BX142" s="18">
        <f t="shared" si="702"/>
        <v>0</v>
      </c>
      <c r="BY142" s="18">
        <f t="shared" si="702"/>
        <v>0</v>
      </c>
      <c r="BZ142" s="25">
        <f t="shared" si="702"/>
        <v>155268</v>
      </c>
      <c r="CA142" s="25">
        <f t="shared" si="702"/>
        <v>0</v>
      </c>
      <c r="CB142" s="18">
        <f>CB143</f>
        <v>0</v>
      </c>
      <c r="CC142" s="18">
        <f t="shared" si="702"/>
        <v>0</v>
      </c>
      <c r="CD142" s="18">
        <f t="shared" si="702"/>
        <v>0</v>
      </c>
      <c r="CE142" s="18">
        <f t="shared" si="702"/>
        <v>0</v>
      </c>
      <c r="CF142" s="25">
        <f t="shared" si="702"/>
        <v>155268</v>
      </c>
      <c r="CG142" s="25">
        <f t="shared" si="702"/>
        <v>0</v>
      </c>
      <c r="CH142" s="18">
        <f>CH143</f>
        <v>0</v>
      </c>
      <c r="CI142" s="18">
        <f t="shared" si="703"/>
        <v>0</v>
      </c>
      <c r="CJ142" s="18">
        <f t="shared" si="703"/>
        <v>0</v>
      </c>
      <c r="CK142" s="18">
        <f t="shared" si="703"/>
        <v>0</v>
      </c>
      <c r="CL142" s="25">
        <f t="shared" si="703"/>
        <v>155268</v>
      </c>
      <c r="CM142" s="25">
        <f t="shared" si="703"/>
        <v>0</v>
      </c>
      <c r="CN142" s="18">
        <f>CN143</f>
        <v>0</v>
      </c>
      <c r="CO142" s="18">
        <f t="shared" si="704"/>
        <v>0</v>
      </c>
      <c r="CP142" s="18">
        <f t="shared" si="704"/>
        <v>0</v>
      </c>
      <c r="CQ142" s="18">
        <f t="shared" si="704"/>
        <v>0</v>
      </c>
      <c r="CR142" s="25">
        <f t="shared" si="704"/>
        <v>155268</v>
      </c>
      <c r="CS142" s="25">
        <f t="shared" si="704"/>
        <v>0</v>
      </c>
      <c r="CT142" s="18">
        <f>CT143</f>
        <v>0</v>
      </c>
      <c r="CU142" s="18">
        <f t="shared" si="704"/>
        <v>0</v>
      </c>
      <c r="CV142" s="18">
        <f t="shared" si="704"/>
        <v>0</v>
      </c>
      <c r="CW142" s="18">
        <f t="shared" si="704"/>
        <v>0</v>
      </c>
      <c r="CX142" s="25">
        <f t="shared" si="704"/>
        <v>155268</v>
      </c>
      <c r="CY142" s="25">
        <f t="shared" si="704"/>
        <v>0</v>
      </c>
      <c r="CZ142" s="25">
        <f t="shared" si="704"/>
        <v>155268</v>
      </c>
      <c r="DA142" s="25">
        <f t="shared" si="704"/>
        <v>0</v>
      </c>
      <c r="DB142" s="115">
        <f t="shared" si="511"/>
        <v>100</v>
      </c>
      <c r="DC142" s="115"/>
    </row>
    <row r="143" spans="1:107" ht="16.5" x14ac:dyDescent="0.25">
      <c r="A143" s="30" t="s">
        <v>185</v>
      </c>
      <c r="B143" s="32" t="s">
        <v>50</v>
      </c>
      <c r="C143" s="32" t="s">
        <v>73</v>
      </c>
      <c r="D143" s="32" t="s">
        <v>325</v>
      </c>
      <c r="E143" s="32" t="s">
        <v>184</v>
      </c>
      <c r="F143" s="25">
        <f>149427+5177</f>
        <v>154604</v>
      </c>
      <c r="G143" s="25"/>
      <c r="H143" s="18"/>
      <c r="I143" s="18"/>
      <c r="J143" s="18"/>
      <c r="K143" s="18"/>
      <c r="L143" s="25">
        <f>F143+H143+I143+J143+K143</f>
        <v>154604</v>
      </c>
      <c r="M143" s="25">
        <f>G143+K143</f>
        <v>0</v>
      </c>
      <c r="N143" s="18"/>
      <c r="O143" s="18"/>
      <c r="P143" s="18"/>
      <c r="Q143" s="18"/>
      <c r="R143" s="25">
        <f>L143+N143+O143+P143+Q143</f>
        <v>154604</v>
      </c>
      <c r="S143" s="25">
        <f>M143+Q143</f>
        <v>0</v>
      </c>
      <c r="T143" s="18"/>
      <c r="U143" s="18"/>
      <c r="V143" s="18"/>
      <c r="W143" s="18"/>
      <c r="X143" s="25">
        <f>R143+T143+U143+V143+W143</f>
        <v>154604</v>
      </c>
      <c r="Y143" s="25">
        <f>S143+W143</f>
        <v>0</v>
      </c>
      <c r="Z143" s="18"/>
      <c r="AA143" s="18"/>
      <c r="AB143" s="18"/>
      <c r="AC143" s="18"/>
      <c r="AD143" s="25">
        <f>X143+Z143+AA143+AB143+AC143</f>
        <v>154604</v>
      </c>
      <c r="AE143" s="25">
        <f>Y143+AC143</f>
        <v>0</v>
      </c>
      <c r="AF143" s="18"/>
      <c r="AG143" s="18"/>
      <c r="AH143" s="18"/>
      <c r="AI143" s="18"/>
      <c r="AJ143" s="25">
        <f>AD143+AF143+AG143+AH143+AI143</f>
        <v>154604</v>
      </c>
      <c r="AK143" s="25">
        <f>AE143+AI143</f>
        <v>0</v>
      </c>
      <c r="AL143" s="18"/>
      <c r="AM143" s="18"/>
      <c r="AN143" s="18"/>
      <c r="AO143" s="18"/>
      <c r="AP143" s="25">
        <f>AJ143+AL143+AM143+AN143+AO143</f>
        <v>154604</v>
      </c>
      <c r="AQ143" s="25">
        <f>AK143+AO143</f>
        <v>0</v>
      </c>
      <c r="AR143" s="18"/>
      <c r="AS143" s="18"/>
      <c r="AT143" s="18"/>
      <c r="AU143" s="18"/>
      <c r="AV143" s="25">
        <f>AP143+AR143+AS143+AT143+AU143</f>
        <v>154604</v>
      </c>
      <c r="AW143" s="25">
        <f>AQ143+AU143</f>
        <v>0</v>
      </c>
      <c r="AX143" s="18"/>
      <c r="AY143" s="18">
        <f>1522-858</f>
        <v>664</v>
      </c>
      <c r="AZ143" s="18"/>
      <c r="BA143" s="18"/>
      <c r="BB143" s="25">
        <f>AV143+AX143+AY143+AZ143+BA143</f>
        <v>155268</v>
      </c>
      <c r="BC143" s="25">
        <f>AW143+BA143</f>
        <v>0</v>
      </c>
      <c r="BD143" s="18"/>
      <c r="BE143" s="18"/>
      <c r="BF143" s="18"/>
      <c r="BG143" s="18"/>
      <c r="BH143" s="25">
        <f>BB143+BD143+BE143+BF143+BG143</f>
        <v>155268</v>
      </c>
      <c r="BI143" s="25">
        <f>BC143+BG143</f>
        <v>0</v>
      </c>
      <c r="BJ143" s="18"/>
      <c r="BK143" s="18"/>
      <c r="BL143" s="18"/>
      <c r="BM143" s="18"/>
      <c r="BN143" s="25">
        <f>BH143+BJ143+BK143+BL143+BM143</f>
        <v>155268</v>
      </c>
      <c r="BO143" s="25">
        <f>BI143+BM143</f>
        <v>0</v>
      </c>
      <c r="BP143" s="18"/>
      <c r="BQ143" s="18"/>
      <c r="BR143" s="18"/>
      <c r="BS143" s="18"/>
      <c r="BT143" s="25">
        <f>BN143+BP143+BQ143+BR143+BS143</f>
        <v>155268</v>
      </c>
      <c r="BU143" s="25">
        <f>BO143+BS143</f>
        <v>0</v>
      </c>
      <c r="BV143" s="18"/>
      <c r="BW143" s="18"/>
      <c r="BX143" s="18"/>
      <c r="BY143" s="18"/>
      <c r="BZ143" s="25">
        <f>BT143+BV143+BW143+BX143+BY143</f>
        <v>155268</v>
      </c>
      <c r="CA143" s="25">
        <f>BU143+BY143</f>
        <v>0</v>
      </c>
      <c r="CB143" s="18"/>
      <c r="CC143" s="18"/>
      <c r="CD143" s="18"/>
      <c r="CE143" s="18"/>
      <c r="CF143" s="25">
        <f>BZ143+CB143+CC143+CD143+CE143</f>
        <v>155268</v>
      </c>
      <c r="CG143" s="25">
        <f>CA143+CE143</f>
        <v>0</v>
      </c>
      <c r="CH143" s="18"/>
      <c r="CI143" s="18"/>
      <c r="CJ143" s="18"/>
      <c r="CK143" s="18"/>
      <c r="CL143" s="25">
        <f>CF143+CH143+CI143+CJ143+CK143</f>
        <v>155268</v>
      </c>
      <c r="CM143" s="25">
        <f>CG143+CK143</f>
        <v>0</v>
      </c>
      <c r="CN143" s="18"/>
      <c r="CO143" s="18"/>
      <c r="CP143" s="18"/>
      <c r="CQ143" s="18"/>
      <c r="CR143" s="25">
        <f>CL143+CN143+CO143+CP143+CQ143</f>
        <v>155268</v>
      </c>
      <c r="CS143" s="25">
        <f>CM143+CQ143</f>
        <v>0</v>
      </c>
      <c r="CT143" s="18"/>
      <c r="CU143" s="18"/>
      <c r="CV143" s="18"/>
      <c r="CW143" s="18"/>
      <c r="CX143" s="25">
        <f>CR143+CT143+CU143+CV143+CW143</f>
        <v>155268</v>
      </c>
      <c r="CY143" s="25">
        <f>CS143+CW143</f>
        <v>0</v>
      </c>
      <c r="CZ143" s="25">
        <v>155268</v>
      </c>
      <c r="DA143" s="18"/>
      <c r="DB143" s="115">
        <f t="shared" si="511"/>
        <v>100</v>
      </c>
      <c r="DC143" s="115"/>
    </row>
    <row r="144" spans="1:107" ht="21.75" customHeight="1" x14ac:dyDescent="0.25">
      <c r="A144" s="30" t="s">
        <v>78</v>
      </c>
      <c r="B144" s="32" t="s">
        <v>50</v>
      </c>
      <c r="C144" s="32" t="s">
        <v>73</v>
      </c>
      <c r="D144" s="32" t="s">
        <v>234</v>
      </c>
      <c r="E144" s="32"/>
      <c r="F144" s="25">
        <f>F145+F150</f>
        <v>37919</v>
      </c>
      <c r="G144" s="25">
        <f>G145+G150</f>
        <v>0</v>
      </c>
      <c r="H144" s="18">
        <f>H145+H150</f>
        <v>0</v>
      </c>
      <c r="I144" s="18">
        <f t="shared" ref="I144:M144" si="705">I145+I150</f>
        <v>0</v>
      </c>
      <c r="J144" s="18">
        <f t="shared" si="705"/>
        <v>0</v>
      </c>
      <c r="K144" s="18">
        <f t="shared" si="705"/>
        <v>0</v>
      </c>
      <c r="L144" s="25">
        <f t="shared" si="705"/>
        <v>37919</v>
      </c>
      <c r="M144" s="25">
        <f t="shared" si="705"/>
        <v>0</v>
      </c>
      <c r="N144" s="18">
        <f>N145+N150</f>
        <v>0</v>
      </c>
      <c r="O144" s="18">
        <f t="shared" ref="O144" si="706">O145+O150</f>
        <v>0</v>
      </c>
      <c r="P144" s="18">
        <f t="shared" ref="P144" si="707">P145+P150</f>
        <v>0</v>
      </c>
      <c r="Q144" s="18">
        <f t="shared" ref="Q144" si="708">Q145+Q150</f>
        <v>0</v>
      </c>
      <c r="R144" s="25">
        <f t="shared" ref="R144" si="709">R145+R150</f>
        <v>37919</v>
      </c>
      <c r="S144" s="25">
        <f t="shared" ref="S144" si="710">S145+S150</f>
        <v>0</v>
      </c>
      <c r="T144" s="18">
        <f>T145+T150</f>
        <v>0</v>
      </c>
      <c r="U144" s="18">
        <f t="shared" ref="U144:Y144" si="711">U145+U150</f>
        <v>0</v>
      </c>
      <c r="V144" s="18">
        <f t="shared" si="711"/>
        <v>0</v>
      </c>
      <c r="W144" s="18">
        <f t="shared" si="711"/>
        <v>0</v>
      </c>
      <c r="X144" s="25">
        <f t="shared" si="711"/>
        <v>37919</v>
      </c>
      <c r="Y144" s="25">
        <f t="shared" si="711"/>
        <v>0</v>
      </c>
      <c r="Z144" s="18">
        <f>Z145+Z150</f>
        <v>0</v>
      </c>
      <c r="AA144" s="18">
        <f t="shared" ref="AA144:AE144" si="712">AA145+AA150</f>
        <v>0</v>
      </c>
      <c r="AB144" s="18">
        <f t="shared" si="712"/>
        <v>0</v>
      </c>
      <c r="AC144" s="18">
        <f t="shared" si="712"/>
        <v>0</v>
      </c>
      <c r="AD144" s="25">
        <f t="shared" si="712"/>
        <v>37919</v>
      </c>
      <c r="AE144" s="25">
        <f t="shared" si="712"/>
        <v>0</v>
      </c>
      <c r="AF144" s="18">
        <f>AF145+AF150</f>
        <v>0</v>
      </c>
      <c r="AG144" s="18">
        <f t="shared" ref="AG144:AK144" si="713">AG145+AG150</f>
        <v>0</v>
      </c>
      <c r="AH144" s="18">
        <f t="shared" si="713"/>
        <v>0</v>
      </c>
      <c r="AI144" s="18">
        <f t="shared" si="713"/>
        <v>0</v>
      </c>
      <c r="AJ144" s="25">
        <f t="shared" si="713"/>
        <v>37919</v>
      </c>
      <c r="AK144" s="25">
        <f t="shared" si="713"/>
        <v>0</v>
      </c>
      <c r="AL144" s="18">
        <f>AL145+AL150</f>
        <v>0</v>
      </c>
      <c r="AM144" s="18">
        <f t="shared" ref="AM144:AQ144" si="714">AM145+AM150</f>
        <v>0</v>
      </c>
      <c r="AN144" s="18">
        <f t="shared" si="714"/>
        <v>0</v>
      </c>
      <c r="AO144" s="18">
        <f t="shared" si="714"/>
        <v>0</v>
      </c>
      <c r="AP144" s="25">
        <f t="shared" si="714"/>
        <v>37919</v>
      </c>
      <c r="AQ144" s="25">
        <f t="shared" si="714"/>
        <v>0</v>
      </c>
      <c r="AR144" s="18">
        <f>AR145+AR150</f>
        <v>0</v>
      </c>
      <c r="AS144" s="18">
        <f t="shared" ref="AS144:AW144" si="715">AS145+AS150</f>
        <v>-2230</v>
      </c>
      <c r="AT144" s="18">
        <f t="shared" si="715"/>
        <v>-2257</v>
      </c>
      <c r="AU144" s="18">
        <f t="shared" si="715"/>
        <v>0</v>
      </c>
      <c r="AV144" s="25">
        <f t="shared" si="715"/>
        <v>33432</v>
      </c>
      <c r="AW144" s="25">
        <f t="shared" si="715"/>
        <v>0</v>
      </c>
      <c r="AX144" s="18">
        <f>AX145+AX150</f>
        <v>0</v>
      </c>
      <c r="AY144" s="18">
        <f t="shared" ref="AY144:BC144" si="716">AY145+AY150</f>
        <v>-168</v>
      </c>
      <c r="AZ144" s="18">
        <f t="shared" si="716"/>
        <v>0</v>
      </c>
      <c r="BA144" s="18">
        <f t="shared" si="716"/>
        <v>0</v>
      </c>
      <c r="BB144" s="25">
        <f t="shared" si="716"/>
        <v>33264</v>
      </c>
      <c r="BC144" s="25">
        <f t="shared" si="716"/>
        <v>0</v>
      </c>
      <c r="BD144" s="18">
        <f>BD145+BD150</f>
        <v>100</v>
      </c>
      <c r="BE144" s="18">
        <f t="shared" ref="BE144:BI144" si="717">BE145+BE150</f>
        <v>0</v>
      </c>
      <c r="BF144" s="18">
        <f t="shared" si="717"/>
        <v>0</v>
      </c>
      <c r="BG144" s="18">
        <f t="shared" si="717"/>
        <v>0</v>
      </c>
      <c r="BH144" s="25">
        <f t="shared" si="717"/>
        <v>33364</v>
      </c>
      <c r="BI144" s="25">
        <f t="shared" si="717"/>
        <v>0</v>
      </c>
      <c r="BJ144" s="18">
        <f>BJ145+BJ150</f>
        <v>0</v>
      </c>
      <c r="BK144" s="18">
        <f t="shared" ref="BK144:BO144" si="718">BK145+BK150</f>
        <v>0</v>
      </c>
      <c r="BL144" s="18">
        <f t="shared" si="718"/>
        <v>0</v>
      </c>
      <c r="BM144" s="18">
        <f t="shared" si="718"/>
        <v>0</v>
      </c>
      <c r="BN144" s="25">
        <f t="shared" si="718"/>
        <v>33364</v>
      </c>
      <c r="BO144" s="25">
        <f t="shared" si="718"/>
        <v>0</v>
      </c>
      <c r="BP144" s="18">
        <f>BP145+BP150</f>
        <v>0</v>
      </c>
      <c r="BQ144" s="18">
        <f t="shared" ref="BQ144:BU144" si="719">BQ145+BQ150</f>
        <v>0</v>
      </c>
      <c r="BR144" s="18">
        <f t="shared" si="719"/>
        <v>0</v>
      </c>
      <c r="BS144" s="18">
        <f t="shared" si="719"/>
        <v>0</v>
      </c>
      <c r="BT144" s="25">
        <f t="shared" si="719"/>
        <v>33364</v>
      </c>
      <c r="BU144" s="25">
        <f t="shared" si="719"/>
        <v>0</v>
      </c>
      <c r="BV144" s="18">
        <f>BV145+BV150</f>
        <v>0</v>
      </c>
      <c r="BW144" s="18">
        <f t="shared" ref="BW144:CA144" si="720">BW145+BW150</f>
        <v>0</v>
      </c>
      <c r="BX144" s="18">
        <f t="shared" si="720"/>
        <v>0</v>
      </c>
      <c r="BY144" s="18">
        <f t="shared" si="720"/>
        <v>0</v>
      </c>
      <c r="BZ144" s="25">
        <f t="shared" si="720"/>
        <v>33364</v>
      </c>
      <c r="CA144" s="25">
        <f t="shared" si="720"/>
        <v>0</v>
      </c>
      <c r="CB144" s="18">
        <f>CB145+CB150</f>
        <v>5365</v>
      </c>
      <c r="CC144" s="18">
        <f t="shared" ref="CC144:CG144" si="721">CC145+CC150</f>
        <v>-110</v>
      </c>
      <c r="CD144" s="18">
        <f t="shared" si="721"/>
        <v>0</v>
      </c>
      <c r="CE144" s="18">
        <f t="shared" si="721"/>
        <v>0</v>
      </c>
      <c r="CF144" s="25">
        <f t="shared" si="721"/>
        <v>38619</v>
      </c>
      <c r="CG144" s="25">
        <f t="shared" si="721"/>
        <v>0</v>
      </c>
      <c r="CH144" s="18">
        <f>CH145+CH150</f>
        <v>0</v>
      </c>
      <c r="CI144" s="18">
        <f t="shared" ref="CI144:CM144" si="722">CI145+CI150</f>
        <v>0</v>
      </c>
      <c r="CJ144" s="18">
        <f t="shared" si="722"/>
        <v>0</v>
      </c>
      <c r="CK144" s="18">
        <f t="shared" si="722"/>
        <v>0</v>
      </c>
      <c r="CL144" s="25">
        <f t="shared" si="722"/>
        <v>38619</v>
      </c>
      <c r="CM144" s="25">
        <f t="shared" si="722"/>
        <v>0</v>
      </c>
      <c r="CN144" s="18">
        <f>CN145+CN150</f>
        <v>0</v>
      </c>
      <c r="CO144" s="18">
        <f t="shared" ref="CO144:CS144" si="723">CO145+CO150</f>
        <v>0</v>
      </c>
      <c r="CP144" s="18">
        <f t="shared" si="723"/>
        <v>0</v>
      </c>
      <c r="CQ144" s="18">
        <f t="shared" si="723"/>
        <v>0</v>
      </c>
      <c r="CR144" s="25">
        <f t="shared" si="723"/>
        <v>38619</v>
      </c>
      <c r="CS144" s="25">
        <f t="shared" si="723"/>
        <v>0</v>
      </c>
      <c r="CT144" s="18">
        <f>CT145+CT150</f>
        <v>0</v>
      </c>
      <c r="CU144" s="18">
        <f t="shared" ref="CU144:CX144" si="724">CU145+CU150</f>
        <v>-116</v>
      </c>
      <c r="CV144" s="18">
        <f t="shared" si="724"/>
        <v>0</v>
      </c>
      <c r="CW144" s="18">
        <f t="shared" si="724"/>
        <v>0</v>
      </c>
      <c r="CX144" s="25">
        <f t="shared" si="724"/>
        <v>38503</v>
      </c>
      <c r="CY144" s="25">
        <f t="shared" ref="CY144:DA144" si="725">CY145+CY150</f>
        <v>0</v>
      </c>
      <c r="CZ144" s="25">
        <f t="shared" si="725"/>
        <v>32929</v>
      </c>
      <c r="DA144" s="25">
        <f t="shared" si="725"/>
        <v>0</v>
      </c>
      <c r="DB144" s="115">
        <f t="shared" si="511"/>
        <v>85.523205983949296</v>
      </c>
      <c r="DC144" s="115"/>
    </row>
    <row r="145" spans="1:107" ht="33" x14ac:dyDescent="0.25">
      <c r="A145" s="57" t="s">
        <v>142</v>
      </c>
      <c r="B145" s="32" t="s">
        <v>50</v>
      </c>
      <c r="C145" s="32" t="s">
        <v>73</v>
      </c>
      <c r="D145" s="32" t="s">
        <v>235</v>
      </c>
      <c r="E145" s="32"/>
      <c r="F145" s="25">
        <f>F146</f>
        <v>37574</v>
      </c>
      <c r="G145" s="25">
        <f>G146</f>
        <v>0</v>
      </c>
      <c r="H145" s="18">
        <f>H146</f>
        <v>0</v>
      </c>
      <c r="I145" s="18">
        <f t="shared" ref="I145:M146" si="726">I146</f>
        <v>0</v>
      </c>
      <c r="J145" s="18">
        <f t="shared" si="726"/>
        <v>0</v>
      </c>
      <c r="K145" s="18">
        <f t="shared" si="726"/>
        <v>0</v>
      </c>
      <c r="L145" s="25">
        <f t="shared" si="726"/>
        <v>37574</v>
      </c>
      <c r="M145" s="25">
        <f t="shared" si="726"/>
        <v>0</v>
      </c>
      <c r="N145" s="18">
        <f>N146</f>
        <v>0</v>
      </c>
      <c r="O145" s="18">
        <f t="shared" ref="O145:O146" si="727">O146</f>
        <v>0</v>
      </c>
      <c r="P145" s="18">
        <f t="shared" ref="P145:P146" si="728">P146</f>
        <v>0</v>
      </c>
      <c r="Q145" s="18">
        <f t="shared" ref="Q145:Q146" si="729">Q146</f>
        <v>0</v>
      </c>
      <c r="R145" s="25">
        <f t="shared" ref="R145:R146" si="730">R146</f>
        <v>37574</v>
      </c>
      <c r="S145" s="25">
        <f t="shared" ref="S145:S146" si="731">S146</f>
        <v>0</v>
      </c>
      <c r="T145" s="18">
        <f>T146</f>
        <v>0</v>
      </c>
      <c r="U145" s="18">
        <f t="shared" ref="U145:AE146" si="732">U146</f>
        <v>0</v>
      </c>
      <c r="V145" s="18">
        <f t="shared" si="732"/>
        <v>0</v>
      </c>
      <c r="W145" s="18">
        <f t="shared" si="732"/>
        <v>0</v>
      </c>
      <c r="X145" s="25">
        <f t="shared" si="732"/>
        <v>37574</v>
      </c>
      <c r="Y145" s="25">
        <f t="shared" si="732"/>
        <v>0</v>
      </c>
      <c r="Z145" s="18">
        <f>Z146</f>
        <v>0</v>
      </c>
      <c r="AA145" s="18">
        <f t="shared" si="732"/>
        <v>0</v>
      </c>
      <c r="AB145" s="18">
        <f t="shared" si="732"/>
        <v>0</v>
      </c>
      <c r="AC145" s="18">
        <f t="shared" si="732"/>
        <v>0</v>
      </c>
      <c r="AD145" s="25">
        <f t="shared" si="732"/>
        <v>37574</v>
      </c>
      <c r="AE145" s="25">
        <f t="shared" si="732"/>
        <v>0</v>
      </c>
      <c r="AF145" s="18">
        <f>AF146+AF148</f>
        <v>0</v>
      </c>
      <c r="AG145" s="18">
        <f t="shared" ref="AG145:AK145" si="733">AG146+AG148</f>
        <v>0</v>
      </c>
      <c r="AH145" s="18">
        <f t="shared" si="733"/>
        <v>0</v>
      </c>
      <c r="AI145" s="18">
        <f t="shared" si="733"/>
        <v>0</v>
      </c>
      <c r="AJ145" s="25">
        <f t="shared" si="733"/>
        <v>37574</v>
      </c>
      <c r="AK145" s="25">
        <f t="shared" si="733"/>
        <v>0</v>
      </c>
      <c r="AL145" s="18">
        <f>AL146+AL148</f>
        <v>0</v>
      </c>
      <c r="AM145" s="18">
        <f t="shared" ref="AM145:AQ145" si="734">AM146+AM148</f>
        <v>0</v>
      </c>
      <c r="AN145" s="18">
        <f t="shared" si="734"/>
        <v>0</v>
      </c>
      <c r="AO145" s="18">
        <f t="shared" si="734"/>
        <v>0</v>
      </c>
      <c r="AP145" s="25">
        <f t="shared" si="734"/>
        <v>37574</v>
      </c>
      <c r="AQ145" s="25">
        <f t="shared" si="734"/>
        <v>0</v>
      </c>
      <c r="AR145" s="18">
        <f>AR146+AR148</f>
        <v>0</v>
      </c>
      <c r="AS145" s="18">
        <f t="shared" ref="AS145:AW145" si="735">AS146+AS148</f>
        <v>-2230</v>
      </c>
      <c r="AT145" s="18">
        <f t="shared" si="735"/>
        <v>-2257</v>
      </c>
      <c r="AU145" s="18">
        <f t="shared" si="735"/>
        <v>0</v>
      </c>
      <c r="AV145" s="25">
        <f t="shared" si="735"/>
        <v>33087</v>
      </c>
      <c r="AW145" s="25">
        <f t="shared" si="735"/>
        <v>0</v>
      </c>
      <c r="AX145" s="18">
        <f>AX146+AX148</f>
        <v>0</v>
      </c>
      <c r="AY145" s="18">
        <f t="shared" ref="AY145:BC145" si="736">AY146+AY148</f>
        <v>-168</v>
      </c>
      <c r="AZ145" s="18">
        <f t="shared" si="736"/>
        <v>0</v>
      </c>
      <c r="BA145" s="18">
        <f t="shared" si="736"/>
        <v>0</v>
      </c>
      <c r="BB145" s="25">
        <f t="shared" si="736"/>
        <v>32919</v>
      </c>
      <c r="BC145" s="25">
        <f t="shared" si="736"/>
        <v>0</v>
      </c>
      <c r="BD145" s="18">
        <f>BD146+BD148</f>
        <v>100</v>
      </c>
      <c r="BE145" s="18">
        <f t="shared" ref="BE145:BI145" si="737">BE146+BE148</f>
        <v>0</v>
      </c>
      <c r="BF145" s="18">
        <f t="shared" si="737"/>
        <v>0</v>
      </c>
      <c r="BG145" s="18">
        <f t="shared" si="737"/>
        <v>0</v>
      </c>
      <c r="BH145" s="25">
        <f t="shared" si="737"/>
        <v>33019</v>
      </c>
      <c r="BI145" s="25">
        <f t="shared" si="737"/>
        <v>0</v>
      </c>
      <c r="BJ145" s="18">
        <f>BJ146+BJ148</f>
        <v>0</v>
      </c>
      <c r="BK145" s="18">
        <f t="shared" ref="BK145:BO145" si="738">BK146+BK148</f>
        <v>0</v>
      </c>
      <c r="BL145" s="18">
        <f t="shared" si="738"/>
        <v>0</v>
      </c>
      <c r="BM145" s="18">
        <f t="shared" si="738"/>
        <v>0</v>
      </c>
      <c r="BN145" s="25">
        <f t="shared" si="738"/>
        <v>33019</v>
      </c>
      <c r="BO145" s="25">
        <f t="shared" si="738"/>
        <v>0</v>
      </c>
      <c r="BP145" s="18">
        <f>BP146+BP148</f>
        <v>0</v>
      </c>
      <c r="BQ145" s="18">
        <f t="shared" ref="BQ145:BU145" si="739">BQ146+BQ148</f>
        <v>0</v>
      </c>
      <c r="BR145" s="18">
        <f t="shared" si="739"/>
        <v>0</v>
      </c>
      <c r="BS145" s="18">
        <f t="shared" si="739"/>
        <v>0</v>
      </c>
      <c r="BT145" s="25">
        <f t="shared" si="739"/>
        <v>33019</v>
      </c>
      <c r="BU145" s="25">
        <f t="shared" si="739"/>
        <v>0</v>
      </c>
      <c r="BV145" s="18">
        <f>BV146+BV148</f>
        <v>0</v>
      </c>
      <c r="BW145" s="18">
        <f t="shared" ref="BW145:CA145" si="740">BW146+BW148</f>
        <v>0</v>
      </c>
      <c r="BX145" s="18">
        <f t="shared" si="740"/>
        <v>0</v>
      </c>
      <c r="BY145" s="18">
        <f t="shared" si="740"/>
        <v>0</v>
      </c>
      <c r="BZ145" s="25">
        <f t="shared" si="740"/>
        <v>33019</v>
      </c>
      <c r="CA145" s="25">
        <f t="shared" si="740"/>
        <v>0</v>
      </c>
      <c r="CB145" s="18">
        <f>CB146+CB148</f>
        <v>4900</v>
      </c>
      <c r="CC145" s="18">
        <f t="shared" ref="CC145:CG145" si="741">CC146+CC148</f>
        <v>0</v>
      </c>
      <c r="CD145" s="18">
        <f t="shared" si="741"/>
        <v>0</v>
      </c>
      <c r="CE145" s="18">
        <f t="shared" si="741"/>
        <v>0</v>
      </c>
      <c r="CF145" s="25">
        <f t="shared" si="741"/>
        <v>37919</v>
      </c>
      <c r="CG145" s="25">
        <f t="shared" si="741"/>
        <v>0</v>
      </c>
      <c r="CH145" s="18">
        <f>CH146+CH148</f>
        <v>0</v>
      </c>
      <c r="CI145" s="18">
        <f t="shared" ref="CI145:CM145" si="742">CI146+CI148</f>
        <v>0</v>
      </c>
      <c r="CJ145" s="18">
        <f t="shared" si="742"/>
        <v>0</v>
      </c>
      <c r="CK145" s="18">
        <f t="shared" si="742"/>
        <v>0</v>
      </c>
      <c r="CL145" s="25">
        <f t="shared" si="742"/>
        <v>37919</v>
      </c>
      <c r="CM145" s="25">
        <f t="shared" si="742"/>
        <v>0</v>
      </c>
      <c r="CN145" s="18">
        <f>CN146+CN148</f>
        <v>0</v>
      </c>
      <c r="CO145" s="18">
        <f t="shared" ref="CO145:CS145" si="743">CO146+CO148</f>
        <v>0</v>
      </c>
      <c r="CP145" s="18">
        <f t="shared" si="743"/>
        <v>0</v>
      </c>
      <c r="CQ145" s="18">
        <f t="shared" si="743"/>
        <v>0</v>
      </c>
      <c r="CR145" s="25">
        <f t="shared" si="743"/>
        <v>37919</v>
      </c>
      <c r="CS145" s="25">
        <f t="shared" si="743"/>
        <v>0</v>
      </c>
      <c r="CT145" s="18">
        <f>CT146+CT148</f>
        <v>0</v>
      </c>
      <c r="CU145" s="18">
        <f t="shared" ref="CU145:CX145" si="744">CU146+CU148</f>
        <v>-116</v>
      </c>
      <c r="CV145" s="18">
        <f t="shared" si="744"/>
        <v>0</v>
      </c>
      <c r="CW145" s="18">
        <f t="shared" si="744"/>
        <v>0</v>
      </c>
      <c r="CX145" s="25">
        <f t="shared" si="744"/>
        <v>37803</v>
      </c>
      <c r="CY145" s="25">
        <f t="shared" ref="CY145:DA145" si="745">CY146+CY148</f>
        <v>0</v>
      </c>
      <c r="CZ145" s="25">
        <f t="shared" si="745"/>
        <v>32237</v>
      </c>
      <c r="DA145" s="25">
        <f t="shared" si="745"/>
        <v>0</v>
      </c>
      <c r="DB145" s="115">
        <f t="shared" si="511"/>
        <v>85.276300822686039</v>
      </c>
      <c r="DC145" s="115"/>
    </row>
    <row r="146" spans="1:107" ht="33" x14ac:dyDescent="0.25">
      <c r="A146" s="30" t="s">
        <v>424</v>
      </c>
      <c r="B146" s="32" t="s">
        <v>50</v>
      </c>
      <c r="C146" s="32" t="s">
        <v>73</v>
      </c>
      <c r="D146" s="32" t="s">
        <v>235</v>
      </c>
      <c r="E146" s="32" t="s">
        <v>80</v>
      </c>
      <c r="F146" s="25">
        <f t="shared" ref="F146:G146" si="746">F147</f>
        <v>37574</v>
      </c>
      <c r="G146" s="25">
        <f t="shared" si="746"/>
        <v>0</v>
      </c>
      <c r="H146" s="18">
        <f>H147</f>
        <v>0</v>
      </c>
      <c r="I146" s="18">
        <f t="shared" si="726"/>
        <v>0</v>
      </c>
      <c r="J146" s="18">
        <f t="shared" si="726"/>
        <v>0</v>
      </c>
      <c r="K146" s="18">
        <f t="shared" si="726"/>
        <v>0</v>
      </c>
      <c r="L146" s="25">
        <f t="shared" si="726"/>
        <v>37574</v>
      </c>
      <c r="M146" s="25">
        <f t="shared" si="726"/>
        <v>0</v>
      </c>
      <c r="N146" s="18">
        <f>N147</f>
        <v>0</v>
      </c>
      <c r="O146" s="18">
        <f t="shared" si="727"/>
        <v>0</v>
      </c>
      <c r="P146" s="18">
        <f t="shared" si="728"/>
        <v>0</v>
      </c>
      <c r="Q146" s="18">
        <f t="shared" si="729"/>
        <v>0</v>
      </c>
      <c r="R146" s="25">
        <f t="shared" si="730"/>
        <v>37574</v>
      </c>
      <c r="S146" s="25">
        <f t="shared" si="731"/>
        <v>0</v>
      </c>
      <c r="T146" s="18">
        <f>T147</f>
        <v>0</v>
      </c>
      <c r="U146" s="18">
        <f t="shared" si="732"/>
        <v>0</v>
      </c>
      <c r="V146" s="18">
        <f t="shared" si="732"/>
        <v>0</v>
      </c>
      <c r="W146" s="18">
        <f t="shared" si="732"/>
        <v>0</v>
      </c>
      <c r="X146" s="25">
        <f t="shared" si="732"/>
        <v>37574</v>
      </c>
      <c r="Y146" s="25">
        <f t="shared" si="732"/>
        <v>0</v>
      </c>
      <c r="Z146" s="18">
        <f>Z147</f>
        <v>0</v>
      </c>
      <c r="AA146" s="18">
        <f t="shared" si="732"/>
        <v>0</v>
      </c>
      <c r="AB146" s="18">
        <f t="shared" si="732"/>
        <v>0</v>
      </c>
      <c r="AC146" s="18">
        <f t="shared" si="732"/>
        <v>0</v>
      </c>
      <c r="AD146" s="25">
        <f t="shared" si="732"/>
        <v>37574</v>
      </c>
      <c r="AE146" s="25">
        <f t="shared" si="732"/>
        <v>0</v>
      </c>
      <c r="AF146" s="18">
        <f>AF147</f>
        <v>0</v>
      </c>
      <c r="AG146" s="18">
        <f t="shared" ref="AG146:CR146" si="747">AG147</f>
        <v>-25</v>
      </c>
      <c r="AH146" s="18">
        <f t="shared" si="747"/>
        <v>0</v>
      </c>
      <c r="AI146" s="18">
        <f t="shared" si="747"/>
        <v>0</v>
      </c>
      <c r="AJ146" s="25">
        <f t="shared" si="747"/>
        <v>37549</v>
      </c>
      <c r="AK146" s="25">
        <f t="shared" si="747"/>
        <v>0</v>
      </c>
      <c r="AL146" s="18">
        <f>AL147</f>
        <v>0</v>
      </c>
      <c r="AM146" s="18">
        <f t="shared" si="747"/>
        <v>0</v>
      </c>
      <c r="AN146" s="18">
        <f t="shared" si="747"/>
        <v>0</v>
      </c>
      <c r="AO146" s="18">
        <f t="shared" si="747"/>
        <v>0</v>
      </c>
      <c r="AP146" s="25">
        <f t="shared" si="747"/>
        <v>37549</v>
      </c>
      <c r="AQ146" s="25">
        <f t="shared" si="747"/>
        <v>0</v>
      </c>
      <c r="AR146" s="18">
        <f>AR147</f>
        <v>0</v>
      </c>
      <c r="AS146" s="18">
        <f t="shared" si="747"/>
        <v>-2230</v>
      </c>
      <c r="AT146" s="18">
        <f t="shared" si="747"/>
        <v>-2257</v>
      </c>
      <c r="AU146" s="18">
        <f t="shared" si="747"/>
        <v>0</v>
      </c>
      <c r="AV146" s="25">
        <f t="shared" si="747"/>
        <v>33062</v>
      </c>
      <c r="AW146" s="25">
        <f t="shared" si="747"/>
        <v>0</v>
      </c>
      <c r="AX146" s="18">
        <f>AX147</f>
        <v>0</v>
      </c>
      <c r="AY146" s="18">
        <f t="shared" si="747"/>
        <v>-168</v>
      </c>
      <c r="AZ146" s="18">
        <f t="shared" si="747"/>
        <v>0</v>
      </c>
      <c r="BA146" s="18">
        <f t="shared" si="747"/>
        <v>0</v>
      </c>
      <c r="BB146" s="25">
        <f t="shared" si="747"/>
        <v>32894</v>
      </c>
      <c r="BC146" s="25">
        <f t="shared" si="747"/>
        <v>0</v>
      </c>
      <c r="BD146" s="18">
        <f>BD147</f>
        <v>100</v>
      </c>
      <c r="BE146" s="18">
        <f t="shared" si="747"/>
        <v>0</v>
      </c>
      <c r="BF146" s="18">
        <f t="shared" si="747"/>
        <v>0</v>
      </c>
      <c r="BG146" s="18">
        <f t="shared" si="747"/>
        <v>0</v>
      </c>
      <c r="BH146" s="25">
        <f t="shared" si="747"/>
        <v>32994</v>
      </c>
      <c r="BI146" s="25">
        <f t="shared" si="747"/>
        <v>0</v>
      </c>
      <c r="BJ146" s="18">
        <f>BJ147</f>
        <v>0</v>
      </c>
      <c r="BK146" s="18">
        <f t="shared" si="747"/>
        <v>0</v>
      </c>
      <c r="BL146" s="18">
        <f t="shared" si="747"/>
        <v>0</v>
      </c>
      <c r="BM146" s="18">
        <f t="shared" si="747"/>
        <v>0</v>
      </c>
      <c r="BN146" s="25">
        <f t="shared" si="747"/>
        <v>32994</v>
      </c>
      <c r="BO146" s="25">
        <f t="shared" si="747"/>
        <v>0</v>
      </c>
      <c r="BP146" s="18">
        <f>BP147</f>
        <v>0</v>
      </c>
      <c r="BQ146" s="18">
        <f t="shared" si="747"/>
        <v>0</v>
      </c>
      <c r="BR146" s="18">
        <f t="shared" si="747"/>
        <v>0</v>
      </c>
      <c r="BS146" s="18">
        <f t="shared" si="747"/>
        <v>0</v>
      </c>
      <c r="BT146" s="25">
        <f t="shared" si="747"/>
        <v>32994</v>
      </c>
      <c r="BU146" s="25">
        <f t="shared" si="747"/>
        <v>0</v>
      </c>
      <c r="BV146" s="18">
        <f>BV147</f>
        <v>0</v>
      </c>
      <c r="BW146" s="18">
        <f t="shared" si="747"/>
        <v>0</v>
      </c>
      <c r="BX146" s="18">
        <f t="shared" si="747"/>
        <v>0</v>
      </c>
      <c r="BY146" s="18">
        <f t="shared" si="747"/>
        <v>0</v>
      </c>
      <c r="BZ146" s="25">
        <f t="shared" si="747"/>
        <v>32994</v>
      </c>
      <c r="CA146" s="25">
        <f t="shared" si="747"/>
        <v>0</v>
      </c>
      <c r="CB146" s="18">
        <f>CB147</f>
        <v>4900</v>
      </c>
      <c r="CC146" s="18">
        <f t="shared" si="747"/>
        <v>0</v>
      </c>
      <c r="CD146" s="18">
        <f t="shared" si="747"/>
        <v>0</v>
      </c>
      <c r="CE146" s="18">
        <f t="shared" si="747"/>
        <v>0</v>
      </c>
      <c r="CF146" s="25">
        <f t="shared" si="747"/>
        <v>37894</v>
      </c>
      <c r="CG146" s="25">
        <f t="shared" si="747"/>
        <v>0</v>
      </c>
      <c r="CH146" s="18">
        <f>CH147</f>
        <v>0</v>
      </c>
      <c r="CI146" s="18">
        <f t="shared" si="747"/>
        <v>0</v>
      </c>
      <c r="CJ146" s="18">
        <f t="shared" si="747"/>
        <v>0</v>
      </c>
      <c r="CK146" s="18">
        <f t="shared" si="747"/>
        <v>0</v>
      </c>
      <c r="CL146" s="25">
        <f t="shared" si="747"/>
        <v>37894</v>
      </c>
      <c r="CM146" s="25">
        <f t="shared" si="747"/>
        <v>0</v>
      </c>
      <c r="CN146" s="18">
        <f>CN147</f>
        <v>0</v>
      </c>
      <c r="CO146" s="18">
        <f t="shared" si="747"/>
        <v>0</v>
      </c>
      <c r="CP146" s="18">
        <f t="shared" si="747"/>
        <v>0</v>
      </c>
      <c r="CQ146" s="18">
        <f t="shared" si="747"/>
        <v>0</v>
      </c>
      <c r="CR146" s="25">
        <f t="shared" si="747"/>
        <v>37894</v>
      </c>
      <c r="CS146" s="25">
        <f t="shared" ref="CS146" si="748">CS147</f>
        <v>0</v>
      </c>
      <c r="CT146" s="18">
        <f>CT147</f>
        <v>0</v>
      </c>
      <c r="CU146" s="18">
        <f t="shared" ref="CU146:DA146" si="749">CU147</f>
        <v>-116</v>
      </c>
      <c r="CV146" s="18">
        <f t="shared" si="749"/>
        <v>0</v>
      </c>
      <c r="CW146" s="18">
        <f t="shared" si="749"/>
        <v>0</v>
      </c>
      <c r="CX146" s="25">
        <f t="shared" si="749"/>
        <v>37778</v>
      </c>
      <c r="CY146" s="25">
        <f t="shared" si="749"/>
        <v>0</v>
      </c>
      <c r="CZ146" s="25">
        <f t="shared" si="749"/>
        <v>32214</v>
      </c>
      <c r="DA146" s="25">
        <f t="shared" si="749"/>
        <v>0</v>
      </c>
      <c r="DB146" s="115">
        <f t="shared" si="511"/>
        <v>85.271851342050937</v>
      </c>
      <c r="DC146" s="115"/>
    </row>
    <row r="147" spans="1:107" ht="37.5" customHeight="1" x14ac:dyDescent="0.25">
      <c r="A147" s="60" t="s">
        <v>166</v>
      </c>
      <c r="B147" s="32" t="s">
        <v>50</v>
      </c>
      <c r="C147" s="32" t="s">
        <v>73</v>
      </c>
      <c r="D147" s="32" t="s">
        <v>235</v>
      </c>
      <c r="E147" s="32" t="s">
        <v>165</v>
      </c>
      <c r="F147" s="25">
        <f>35501+2073</f>
        <v>37574</v>
      </c>
      <c r="G147" s="25"/>
      <c r="H147" s="18"/>
      <c r="I147" s="18"/>
      <c r="J147" s="18"/>
      <c r="K147" s="18"/>
      <c r="L147" s="25">
        <f>F147+H147+I147+J147+K147</f>
        <v>37574</v>
      </c>
      <c r="M147" s="25">
        <f>G147+K147</f>
        <v>0</v>
      </c>
      <c r="N147" s="18"/>
      <c r="O147" s="18"/>
      <c r="P147" s="18"/>
      <c r="Q147" s="18"/>
      <c r="R147" s="25">
        <f>L147+N147+O147+P147+Q147</f>
        <v>37574</v>
      </c>
      <c r="S147" s="25">
        <f>M147+Q147</f>
        <v>0</v>
      </c>
      <c r="T147" s="18"/>
      <c r="U147" s="18"/>
      <c r="V147" s="18"/>
      <c r="W147" s="18"/>
      <c r="X147" s="25">
        <f>R147+T147+U147+V147+W147</f>
        <v>37574</v>
      </c>
      <c r="Y147" s="25">
        <f>S147+W147</f>
        <v>0</v>
      </c>
      <c r="Z147" s="18"/>
      <c r="AA147" s="18"/>
      <c r="AB147" s="18"/>
      <c r="AC147" s="18"/>
      <c r="AD147" s="25">
        <f>X147+Z147+AA147+AB147+AC147</f>
        <v>37574</v>
      </c>
      <c r="AE147" s="25">
        <f>Y147+AC147</f>
        <v>0</v>
      </c>
      <c r="AF147" s="18"/>
      <c r="AG147" s="18">
        <v>-25</v>
      </c>
      <c r="AH147" s="18"/>
      <c r="AI147" s="18"/>
      <c r="AJ147" s="25">
        <f>AD147+AF147+AG147+AH147+AI147</f>
        <v>37549</v>
      </c>
      <c r="AK147" s="25">
        <f>AE147+AI147</f>
        <v>0</v>
      </c>
      <c r="AL147" s="18"/>
      <c r="AM147" s="18"/>
      <c r="AN147" s="18"/>
      <c r="AO147" s="18"/>
      <c r="AP147" s="25">
        <f>AJ147+AL147+AM147+AN147+AO147</f>
        <v>37549</v>
      </c>
      <c r="AQ147" s="25">
        <f>AK147+AO147</f>
        <v>0</v>
      </c>
      <c r="AR147" s="18"/>
      <c r="AS147" s="18">
        <f>-143-2087</f>
        <v>-2230</v>
      </c>
      <c r="AT147" s="18">
        <v>-2257</v>
      </c>
      <c r="AU147" s="18"/>
      <c r="AV147" s="25">
        <f>AP147+AR147+AS147+AT147+AU147</f>
        <v>33062</v>
      </c>
      <c r="AW147" s="25">
        <f>AQ147+AU147</f>
        <v>0</v>
      </c>
      <c r="AX147" s="18"/>
      <c r="AY147" s="18">
        <v>-168</v>
      </c>
      <c r="AZ147" s="18"/>
      <c r="BA147" s="18"/>
      <c r="BB147" s="25">
        <f>AV147+AX147+AY147+AZ147+BA147</f>
        <v>32894</v>
      </c>
      <c r="BC147" s="25">
        <f>AW147+BA147</f>
        <v>0</v>
      </c>
      <c r="BD147" s="18">
        <v>100</v>
      </c>
      <c r="BE147" s="18"/>
      <c r="BF147" s="18"/>
      <c r="BG147" s="18"/>
      <c r="BH147" s="25">
        <f>BB147+BD147+BE147+BF147+BG147</f>
        <v>32994</v>
      </c>
      <c r="BI147" s="25">
        <f>BC147+BG147</f>
        <v>0</v>
      </c>
      <c r="BJ147" s="18"/>
      <c r="BK147" s="18"/>
      <c r="BL147" s="18"/>
      <c r="BM147" s="18"/>
      <c r="BN147" s="25">
        <f>BH147+BJ147+BK147+BL147+BM147</f>
        <v>32994</v>
      </c>
      <c r="BO147" s="25">
        <f>BI147+BM147</f>
        <v>0</v>
      </c>
      <c r="BP147" s="18"/>
      <c r="BQ147" s="18"/>
      <c r="BR147" s="18"/>
      <c r="BS147" s="18"/>
      <c r="BT147" s="25">
        <f>BN147+BP147+BQ147+BR147+BS147</f>
        <v>32994</v>
      </c>
      <c r="BU147" s="25">
        <f>BO147+BS147</f>
        <v>0</v>
      </c>
      <c r="BV147" s="18"/>
      <c r="BW147" s="18"/>
      <c r="BX147" s="18"/>
      <c r="BY147" s="18"/>
      <c r="BZ147" s="25">
        <f>BT147+BV147+BW147+BX147+BY147</f>
        <v>32994</v>
      </c>
      <c r="CA147" s="25">
        <f>BU147+BY147</f>
        <v>0</v>
      </c>
      <c r="CB147" s="18">
        <v>4900</v>
      </c>
      <c r="CC147" s="18"/>
      <c r="CD147" s="18"/>
      <c r="CE147" s="18"/>
      <c r="CF147" s="25">
        <f>BZ147+CB147+CC147+CD147+CE147</f>
        <v>37894</v>
      </c>
      <c r="CG147" s="25">
        <f>CA147+CE147</f>
        <v>0</v>
      </c>
      <c r="CH147" s="18"/>
      <c r="CI147" s="18"/>
      <c r="CJ147" s="18"/>
      <c r="CK147" s="18"/>
      <c r="CL147" s="25">
        <f>CF147+CH147+CI147+CJ147+CK147</f>
        <v>37894</v>
      </c>
      <c r="CM147" s="25">
        <f>CG147+CK147</f>
        <v>0</v>
      </c>
      <c r="CN147" s="18"/>
      <c r="CO147" s="18"/>
      <c r="CP147" s="18"/>
      <c r="CQ147" s="18"/>
      <c r="CR147" s="25">
        <f>CL147+CN147+CO147+CP147+CQ147</f>
        <v>37894</v>
      </c>
      <c r="CS147" s="25">
        <f>CM147+CQ147</f>
        <v>0</v>
      </c>
      <c r="CT147" s="18"/>
      <c r="CU147" s="18">
        <v>-116</v>
      </c>
      <c r="CV147" s="18"/>
      <c r="CW147" s="18"/>
      <c r="CX147" s="25">
        <f>CR147+CT147+CU147+CV147+CW147</f>
        <v>37778</v>
      </c>
      <c r="CY147" s="25">
        <f>CS147+CW147</f>
        <v>0</v>
      </c>
      <c r="CZ147" s="25">
        <v>32214</v>
      </c>
      <c r="DA147" s="18"/>
      <c r="DB147" s="115">
        <f t="shared" si="511"/>
        <v>85.271851342050937</v>
      </c>
      <c r="DC147" s="115"/>
    </row>
    <row r="148" spans="1:107" ht="16.5" x14ac:dyDescent="0.25">
      <c r="A148" s="30" t="s">
        <v>99</v>
      </c>
      <c r="B148" s="32" t="s">
        <v>50</v>
      </c>
      <c r="C148" s="32" t="s">
        <v>73</v>
      </c>
      <c r="D148" s="32" t="s">
        <v>235</v>
      </c>
      <c r="E148" s="32" t="s">
        <v>100</v>
      </c>
      <c r="F148" s="25"/>
      <c r="G148" s="25"/>
      <c r="H148" s="18"/>
      <c r="I148" s="18"/>
      <c r="J148" s="18"/>
      <c r="K148" s="18"/>
      <c r="L148" s="25"/>
      <c r="M148" s="25"/>
      <c r="N148" s="18"/>
      <c r="O148" s="18"/>
      <c r="P148" s="18"/>
      <c r="Q148" s="18"/>
      <c r="R148" s="25"/>
      <c r="S148" s="25"/>
      <c r="T148" s="18"/>
      <c r="U148" s="18"/>
      <c r="V148" s="18"/>
      <c r="W148" s="18"/>
      <c r="X148" s="25"/>
      <c r="Y148" s="25"/>
      <c r="Z148" s="18"/>
      <c r="AA148" s="18"/>
      <c r="AB148" s="18"/>
      <c r="AC148" s="18"/>
      <c r="AD148" s="25"/>
      <c r="AE148" s="25"/>
      <c r="AF148" s="18">
        <f>AF149</f>
        <v>0</v>
      </c>
      <c r="AG148" s="18">
        <f t="shared" ref="AG148:CR148" si="750">AG149</f>
        <v>25</v>
      </c>
      <c r="AH148" s="18">
        <f t="shared" si="750"/>
        <v>0</v>
      </c>
      <c r="AI148" s="18">
        <f t="shared" si="750"/>
        <v>0</v>
      </c>
      <c r="AJ148" s="25">
        <f t="shared" si="750"/>
        <v>25</v>
      </c>
      <c r="AK148" s="25">
        <f t="shared" si="750"/>
        <v>0</v>
      </c>
      <c r="AL148" s="18">
        <f>AL149</f>
        <v>0</v>
      </c>
      <c r="AM148" s="18">
        <f t="shared" si="750"/>
        <v>0</v>
      </c>
      <c r="AN148" s="18">
        <f t="shared" si="750"/>
        <v>0</v>
      </c>
      <c r="AO148" s="18">
        <f t="shared" si="750"/>
        <v>0</v>
      </c>
      <c r="AP148" s="25">
        <f t="shared" si="750"/>
        <v>25</v>
      </c>
      <c r="AQ148" s="25">
        <f t="shared" si="750"/>
        <v>0</v>
      </c>
      <c r="AR148" s="18">
        <f>AR149</f>
        <v>0</v>
      </c>
      <c r="AS148" s="18">
        <f t="shared" si="750"/>
        <v>0</v>
      </c>
      <c r="AT148" s="18">
        <f t="shared" si="750"/>
        <v>0</v>
      </c>
      <c r="AU148" s="18">
        <f t="shared" si="750"/>
        <v>0</v>
      </c>
      <c r="AV148" s="25">
        <f t="shared" si="750"/>
        <v>25</v>
      </c>
      <c r="AW148" s="25">
        <f t="shared" si="750"/>
        <v>0</v>
      </c>
      <c r="AX148" s="18">
        <f>AX149</f>
        <v>0</v>
      </c>
      <c r="AY148" s="18">
        <f t="shared" si="750"/>
        <v>0</v>
      </c>
      <c r="AZ148" s="18">
        <f t="shared" si="750"/>
        <v>0</v>
      </c>
      <c r="BA148" s="18">
        <f t="shared" si="750"/>
        <v>0</v>
      </c>
      <c r="BB148" s="25">
        <f t="shared" si="750"/>
        <v>25</v>
      </c>
      <c r="BC148" s="25">
        <f t="shared" si="750"/>
        <v>0</v>
      </c>
      <c r="BD148" s="18">
        <f>BD149</f>
        <v>0</v>
      </c>
      <c r="BE148" s="18">
        <f t="shared" si="750"/>
        <v>0</v>
      </c>
      <c r="BF148" s="18">
        <f t="shared" si="750"/>
        <v>0</v>
      </c>
      <c r="BG148" s="18">
        <f t="shared" si="750"/>
        <v>0</v>
      </c>
      <c r="BH148" s="25">
        <f t="shared" si="750"/>
        <v>25</v>
      </c>
      <c r="BI148" s="25">
        <f t="shared" si="750"/>
        <v>0</v>
      </c>
      <c r="BJ148" s="18">
        <f>BJ149</f>
        <v>0</v>
      </c>
      <c r="BK148" s="18">
        <f t="shared" si="750"/>
        <v>0</v>
      </c>
      <c r="BL148" s="18">
        <f t="shared" si="750"/>
        <v>0</v>
      </c>
      <c r="BM148" s="18">
        <f t="shared" si="750"/>
        <v>0</v>
      </c>
      <c r="BN148" s="25">
        <f t="shared" si="750"/>
        <v>25</v>
      </c>
      <c r="BO148" s="25">
        <f t="shared" si="750"/>
        <v>0</v>
      </c>
      <c r="BP148" s="18">
        <f>BP149</f>
        <v>0</v>
      </c>
      <c r="BQ148" s="18">
        <f t="shared" si="750"/>
        <v>0</v>
      </c>
      <c r="BR148" s="18">
        <f t="shared" si="750"/>
        <v>0</v>
      </c>
      <c r="BS148" s="18">
        <f t="shared" si="750"/>
        <v>0</v>
      </c>
      <c r="BT148" s="25">
        <f t="shared" si="750"/>
        <v>25</v>
      </c>
      <c r="BU148" s="25">
        <f t="shared" si="750"/>
        <v>0</v>
      </c>
      <c r="BV148" s="18">
        <f>BV149</f>
        <v>0</v>
      </c>
      <c r="BW148" s="18">
        <f t="shared" si="750"/>
        <v>0</v>
      </c>
      <c r="BX148" s="18">
        <f t="shared" si="750"/>
        <v>0</v>
      </c>
      <c r="BY148" s="18">
        <f t="shared" si="750"/>
        <v>0</v>
      </c>
      <c r="BZ148" s="25">
        <f t="shared" si="750"/>
        <v>25</v>
      </c>
      <c r="CA148" s="25">
        <f t="shared" si="750"/>
        <v>0</v>
      </c>
      <c r="CB148" s="18">
        <f>CB149</f>
        <v>0</v>
      </c>
      <c r="CC148" s="18">
        <f t="shared" si="750"/>
        <v>0</v>
      </c>
      <c r="CD148" s="18">
        <f t="shared" si="750"/>
        <v>0</v>
      </c>
      <c r="CE148" s="18">
        <f t="shared" si="750"/>
        <v>0</v>
      </c>
      <c r="CF148" s="25">
        <f t="shared" si="750"/>
        <v>25</v>
      </c>
      <c r="CG148" s="25">
        <f t="shared" si="750"/>
        <v>0</v>
      </c>
      <c r="CH148" s="18">
        <f>CH149</f>
        <v>0</v>
      </c>
      <c r="CI148" s="18">
        <f t="shared" si="750"/>
        <v>0</v>
      </c>
      <c r="CJ148" s="18">
        <f t="shared" si="750"/>
        <v>0</v>
      </c>
      <c r="CK148" s="18">
        <f t="shared" si="750"/>
        <v>0</v>
      </c>
      <c r="CL148" s="25">
        <f t="shared" si="750"/>
        <v>25</v>
      </c>
      <c r="CM148" s="25">
        <f t="shared" si="750"/>
        <v>0</v>
      </c>
      <c r="CN148" s="18">
        <f>CN149</f>
        <v>0</v>
      </c>
      <c r="CO148" s="18">
        <f t="shared" si="750"/>
        <v>0</v>
      </c>
      <c r="CP148" s="18">
        <f t="shared" si="750"/>
        <v>0</v>
      </c>
      <c r="CQ148" s="18">
        <f t="shared" si="750"/>
        <v>0</v>
      </c>
      <c r="CR148" s="25">
        <f t="shared" si="750"/>
        <v>25</v>
      </c>
      <c r="CS148" s="25">
        <f t="shared" ref="CS148" si="751">CS149</f>
        <v>0</v>
      </c>
      <c r="CT148" s="18">
        <f>CT149</f>
        <v>0</v>
      </c>
      <c r="CU148" s="18">
        <f t="shared" ref="CU148:DA148" si="752">CU149</f>
        <v>0</v>
      </c>
      <c r="CV148" s="18">
        <f t="shared" si="752"/>
        <v>0</v>
      </c>
      <c r="CW148" s="18">
        <f t="shared" si="752"/>
        <v>0</v>
      </c>
      <c r="CX148" s="25">
        <f t="shared" si="752"/>
        <v>25</v>
      </c>
      <c r="CY148" s="25">
        <f t="shared" si="752"/>
        <v>0</v>
      </c>
      <c r="CZ148" s="25">
        <f t="shared" si="752"/>
        <v>23</v>
      </c>
      <c r="DA148" s="25">
        <f t="shared" si="752"/>
        <v>0</v>
      </c>
      <c r="DB148" s="115">
        <f t="shared" si="511"/>
        <v>92</v>
      </c>
      <c r="DC148" s="115"/>
    </row>
    <row r="149" spans="1:107" ht="16.5" x14ac:dyDescent="0.25">
      <c r="A149" s="30" t="s">
        <v>168</v>
      </c>
      <c r="B149" s="32" t="s">
        <v>50</v>
      </c>
      <c r="C149" s="32" t="s">
        <v>73</v>
      </c>
      <c r="D149" s="32" t="s">
        <v>235</v>
      </c>
      <c r="E149" s="32" t="s">
        <v>167</v>
      </c>
      <c r="F149" s="25"/>
      <c r="G149" s="25"/>
      <c r="H149" s="18"/>
      <c r="I149" s="18"/>
      <c r="J149" s="18"/>
      <c r="K149" s="18"/>
      <c r="L149" s="25"/>
      <c r="M149" s="25"/>
      <c r="N149" s="18"/>
      <c r="O149" s="18"/>
      <c r="P149" s="18"/>
      <c r="Q149" s="18"/>
      <c r="R149" s="25"/>
      <c r="S149" s="25"/>
      <c r="T149" s="18"/>
      <c r="U149" s="18"/>
      <c r="V149" s="18"/>
      <c r="W149" s="18"/>
      <c r="X149" s="25"/>
      <c r="Y149" s="25"/>
      <c r="Z149" s="18"/>
      <c r="AA149" s="18"/>
      <c r="AB149" s="18"/>
      <c r="AC149" s="18"/>
      <c r="AD149" s="25"/>
      <c r="AE149" s="25"/>
      <c r="AF149" s="18"/>
      <c r="AG149" s="18">
        <v>25</v>
      </c>
      <c r="AH149" s="18"/>
      <c r="AI149" s="18"/>
      <c r="AJ149" s="25">
        <f>AD149+AF149+AG149+AH149+AI149</f>
        <v>25</v>
      </c>
      <c r="AK149" s="25">
        <f>AE149+AI149</f>
        <v>0</v>
      </c>
      <c r="AL149" s="18"/>
      <c r="AM149" s="18"/>
      <c r="AN149" s="18"/>
      <c r="AO149" s="18"/>
      <c r="AP149" s="25">
        <f>AJ149+AL149+AM149+AN149+AO149</f>
        <v>25</v>
      </c>
      <c r="AQ149" s="25">
        <f>AK149+AO149</f>
        <v>0</v>
      </c>
      <c r="AR149" s="18"/>
      <c r="AS149" s="18"/>
      <c r="AT149" s="18"/>
      <c r="AU149" s="18"/>
      <c r="AV149" s="25">
        <f>AP149+AR149+AS149+AT149+AU149</f>
        <v>25</v>
      </c>
      <c r="AW149" s="25">
        <f>AQ149+AU149</f>
        <v>0</v>
      </c>
      <c r="AX149" s="18"/>
      <c r="AY149" s="18"/>
      <c r="AZ149" s="18"/>
      <c r="BA149" s="18"/>
      <c r="BB149" s="25">
        <f>AV149+AX149+AY149+AZ149+BA149</f>
        <v>25</v>
      </c>
      <c r="BC149" s="25">
        <f>AW149+BA149</f>
        <v>0</v>
      </c>
      <c r="BD149" s="18"/>
      <c r="BE149" s="18"/>
      <c r="BF149" s="18"/>
      <c r="BG149" s="18"/>
      <c r="BH149" s="25">
        <f>BB149+BD149+BE149+BF149+BG149</f>
        <v>25</v>
      </c>
      <c r="BI149" s="25">
        <f>BC149+BG149</f>
        <v>0</v>
      </c>
      <c r="BJ149" s="18"/>
      <c r="BK149" s="18"/>
      <c r="BL149" s="18"/>
      <c r="BM149" s="18"/>
      <c r="BN149" s="25">
        <f>BH149+BJ149+BK149+BL149+BM149</f>
        <v>25</v>
      </c>
      <c r="BO149" s="25">
        <f>BI149+BM149</f>
        <v>0</v>
      </c>
      <c r="BP149" s="18"/>
      <c r="BQ149" s="18"/>
      <c r="BR149" s="18"/>
      <c r="BS149" s="18"/>
      <c r="BT149" s="25">
        <f>BN149+BP149+BQ149+BR149+BS149</f>
        <v>25</v>
      </c>
      <c r="BU149" s="25">
        <f>BO149+BS149</f>
        <v>0</v>
      </c>
      <c r="BV149" s="18"/>
      <c r="BW149" s="18"/>
      <c r="BX149" s="18"/>
      <c r="BY149" s="18"/>
      <c r="BZ149" s="25">
        <f>BT149+BV149+BW149+BX149+BY149</f>
        <v>25</v>
      </c>
      <c r="CA149" s="25">
        <f>BU149+BY149</f>
        <v>0</v>
      </c>
      <c r="CB149" s="18"/>
      <c r="CC149" s="18"/>
      <c r="CD149" s="18"/>
      <c r="CE149" s="18"/>
      <c r="CF149" s="25">
        <f>BZ149+CB149+CC149+CD149+CE149</f>
        <v>25</v>
      </c>
      <c r="CG149" s="25">
        <f>CA149+CE149</f>
        <v>0</v>
      </c>
      <c r="CH149" s="18"/>
      <c r="CI149" s="18"/>
      <c r="CJ149" s="18"/>
      <c r="CK149" s="18"/>
      <c r="CL149" s="25">
        <f>CF149+CH149+CI149+CJ149+CK149</f>
        <v>25</v>
      </c>
      <c r="CM149" s="25">
        <f>CG149+CK149</f>
        <v>0</v>
      </c>
      <c r="CN149" s="18"/>
      <c r="CO149" s="18"/>
      <c r="CP149" s="18"/>
      <c r="CQ149" s="18"/>
      <c r="CR149" s="25">
        <f>CL149+CN149+CO149+CP149+CQ149</f>
        <v>25</v>
      </c>
      <c r="CS149" s="25">
        <f>CM149+CQ149</f>
        <v>0</v>
      </c>
      <c r="CT149" s="18"/>
      <c r="CU149" s="18"/>
      <c r="CV149" s="18"/>
      <c r="CW149" s="18"/>
      <c r="CX149" s="25">
        <f>CR149+CT149+CU149+CV149+CW149</f>
        <v>25</v>
      </c>
      <c r="CY149" s="25">
        <f>CS149+CW149</f>
        <v>0</v>
      </c>
      <c r="CZ149" s="25">
        <v>23</v>
      </c>
      <c r="DA149" s="18"/>
      <c r="DB149" s="115">
        <f t="shared" si="511"/>
        <v>92</v>
      </c>
      <c r="DC149" s="115"/>
    </row>
    <row r="150" spans="1:107" ht="49.5" x14ac:dyDescent="0.25">
      <c r="A150" s="57" t="s">
        <v>198</v>
      </c>
      <c r="B150" s="32" t="s">
        <v>50</v>
      </c>
      <c r="C150" s="32" t="s">
        <v>73</v>
      </c>
      <c r="D150" s="32" t="s">
        <v>326</v>
      </c>
      <c r="E150" s="32"/>
      <c r="F150" s="25">
        <f t="shared" ref="F150:G151" si="753">F151</f>
        <v>345</v>
      </c>
      <c r="G150" s="25">
        <f t="shared" si="753"/>
        <v>0</v>
      </c>
      <c r="H150" s="18">
        <f>H151</f>
        <v>0</v>
      </c>
      <c r="I150" s="18">
        <f t="shared" ref="I150:M151" si="754">I151</f>
        <v>0</v>
      </c>
      <c r="J150" s="18">
        <f t="shared" si="754"/>
        <v>0</v>
      </c>
      <c r="K150" s="18">
        <f t="shared" si="754"/>
        <v>0</v>
      </c>
      <c r="L150" s="25">
        <f t="shared" si="754"/>
        <v>345</v>
      </c>
      <c r="M150" s="25">
        <f t="shared" si="754"/>
        <v>0</v>
      </c>
      <c r="N150" s="18">
        <f>N151</f>
        <v>0</v>
      </c>
      <c r="O150" s="18">
        <f t="shared" ref="O150:O151" si="755">O151</f>
        <v>0</v>
      </c>
      <c r="P150" s="18">
        <f t="shared" ref="P150:P151" si="756">P151</f>
        <v>0</v>
      </c>
      <c r="Q150" s="18">
        <f t="shared" ref="Q150:Q151" si="757">Q151</f>
        <v>0</v>
      </c>
      <c r="R150" s="25">
        <f t="shared" ref="R150:R151" si="758">R151</f>
        <v>345</v>
      </c>
      <c r="S150" s="25">
        <f t="shared" ref="S150:S151" si="759">S151</f>
        <v>0</v>
      </c>
      <c r="T150" s="18">
        <f>T151</f>
        <v>0</v>
      </c>
      <c r="U150" s="18">
        <f t="shared" ref="U150:AJ151" si="760">U151</f>
        <v>0</v>
      </c>
      <c r="V150" s="18">
        <f t="shared" si="760"/>
        <v>0</v>
      </c>
      <c r="W150" s="18">
        <f t="shared" si="760"/>
        <v>0</v>
      </c>
      <c r="X150" s="25">
        <f t="shared" si="760"/>
        <v>345</v>
      </c>
      <c r="Y150" s="25">
        <f t="shared" si="760"/>
        <v>0</v>
      </c>
      <c r="Z150" s="18">
        <f>Z151</f>
        <v>0</v>
      </c>
      <c r="AA150" s="18">
        <f t="shared" si="760"/>
        <v>0</v>
      </c>
      <c r="AB150" s="18">
        <f t="shared" si="760"/>
        <v>0</v>
      </c>
      <c r="AC150" s="18">
        <f t="shared" si="760"/>
        <v>0</v>
      </c>
      <c r="AD150" s="25">
        <f t="shared" si="760"/>
        <v>345</v>
      </c>
      <c r="AE150" s="25">
        <f t="shared" si="760"/>
        <v>0</v>
      </c>
      <c r="AF150" s="18">
        <f>AF151</f>
        <v>0</v>
      </c>
      <c r="AG150" s="18">
        <f t="shared" si="760"/>
        <v>0</v>
      </c>
      <c r="AH150" s="18">
        <f t="shared" si="760"/>
        <v>0</v>
      </c>
      <c r="AI150" s="18">
        <f t="shared" si="760"/>
        <v>0</v>
      </c>
      <c r="AJ150" s="25">
        <f t="shared" si="760"/>
        <v>345</v>
      </c>
      <c r="AK150" s="25">
        <f t="shared" ref="AG150:AK151" si="761">AK151</f>
        <v>0</v>
      </c>
      <c r="AL150" s="18">
        <f>AL151</f>
        <v>0</v>
      </c>
      <c r="AM150" s="18">
        <f t="shared" ref="AM150:BB151" si="762">AM151</f>
        <v>0</v>
      </c>
      <c r="AN150" s="18">
        <f t="shared" si="762"/>
        <v>0</v>
      </c>
      <c r="AO150" s="18">
        <f t="shared" si="762"/>
        <v>0</v>
      </c>
      <c r="AP150" s="25">
        <f t="shared" si="762"/>
        <v>345</v>
      </c>
      <c r="AQ150" s="25">
        <f t="shared" si="762"/>
        <v>0</v>
      </c>
      <c r="AR150" s="18">
        <f>AR151</f>
        <v>0</v>
      </c>
      <c r="AS150" s="18">
        <f t="shared" si="762"/>
        <v>0</v>
      </c>
      <c r="AT150" s="18">
        <f t="shared" si="762"/>
        <v>0</v>
      </c>
      <c r="AU150" s="18">
        <f t="shared" si="762"/>
        <v>0</v>
      </c>
      <c r="AV150" s="25">
        <f t="shared" si="762"/>
        <v>345</v>
      </c>
      <c r="AW150" s="25">
        <f t="shared" si="762"/>
        <v>0</v>
      </c>
      <c r="AX150" s="18">
        <f>AX151</f>
        <v>0</v>
      </c>
      <c r="AY150" s="18">
        <f t="shared" si="762"/>
        <v>0</v>
      </c>
      <c r="AZ150" s="18">
        <f t="shared" si="762"/>
        <v>0</v>
      </c>
      <c r="BA150" s="18">
        <f t="shared" si="762"/>
        <v>0</v>
      </c>
      <c r="BB150" s="25">
        <f t="shared" si="762"/>
        <v>345</v>
      </c>
      <c r="BC150" s="25">
        <f t="shared" ref="AY150:BC151" si="763">BC151</f>
        <v>0</v>
      </c>
      <c r="BD150" s="18">
        <f>BD151</f>
        <v>0</v>
      </c>
      <c r="BE150" s="18">
        <f t="shared" ref="BE150:BT151" si="764">BE151</f>
        <v>0</v>
      </c>
      <c r="BF150" s="18">
        <f t="shared" si="764"/>
        <v>0</v>
      </c>
      <c r="BG150" s="18">
        <f t="shared" si="764"/>
        <v>0</v>
      </c>
      <c r="BH150" s="25">
        <f t="shared" si="764"/>
        <v>345</v>
      </c>
      <c r="BI150" s="25">
        <f t="shared" si="764"/>
        <v>0</v>
      </c>
      <c r="BJ150" s="18">
        <f>BJ151</f>
        <v>0</v>
      </c>
      <c r="BK150" s="18">
        <f t="shared" si="764"/>
        <v>0</v>
      </c>
      <c r="BL150" s="18">
        <f t="shared" si="764"/>
        <v>0</v>
      </c>
      <c r="BM150" s="18">
        <f t="shared" si="764"/>
        <v>0</v>
      </c>
      <c r="BN150" s="25">
        <f t="shared" si="764"/>
        <v>345</v>
      </c>
      <c r="BO150" s="25">
        <f t="shared" si="764"/>
        <v>0</v>
      </c>
      <c r="BP150" s="18">
        <f>BP151</f>
        <v>0</v>
      </c>
      <c r="BQ150" s="18">
        <f t="shared" si="764"/>
        <v>0</v>
      </c>
      <c r="BR150" s="18">
        <f t="shared" si="764"/>
        <v>0</v>
      </c>
      <c r="BS150" s="18">
        <f t="shared" si="764"/>
        <v>0</v>
      </c>
      <c r="BT150" s="25">
        <f t="shared" si="764"/>
        <v>345</v>
      </c>
      <c r="BU150" s="25">
        <f t="shared" ref="BQ150:BU151" si="765">BU151</f>
        <v>0</v>
      </c>
      <c r="BV150" s="18">
        <f>BV151</f>
        <v>0</v>
      </c>
      <c r="BW150" s="18">
        <f t="shared" ref="BW150:CL151" si="766">BW151</f>
        <v>0</v>
      </c>
      <c r="BX150" s="18">
        <f t="shared" si="766"/>
        <v>0</v>
      </c>
      <c r="BY150" s="18">
        <f t="shared" si="766"/>
        <v>0</v>
      </c>
      <c r="BZ150" s="25">
        <f t="shared" si="766"/>
        <v>345</v>
      </c>
      <c r="CA150" s="25">
        <f t="shared" si="766"/>
        <v>0</v>
      </c>
      <c r="CB150" s="18">
        <f>CB151</f>
        <v>465</v>
      </c>
      <c r="CC150" s="18">
        <f t="shared" si="766"/>
        <v>-110</v>
      </c>
      <c r="CD150" s="18">
        <f t="shared" si="766"/>
        <v>0</v>
      </c>
      <c r="CE150" s="18">
        <f t="shared" si="766"/>
        <v>0</v>
      </c>
      <c r="CF150" s="25">
        <f t="shared" si="766"/>
        <v>700</v>
      </c>
      <c r="CG150" s="25">
        <f t="shared" si="766"/>
        <v>0</v>
      </c>
      <c r="CH150" s="18">
        <f>CH151</f>
        <v>0</v>
      </c>
      <c r="CI150" s="18">
        <f t="shared" si="766"/>
        <v>0</v>
      </c>
      <c r="CJ150" s="18">
        <f t="shared" si="766"/>
        <v>0</v>
      </c>
      <c r="CK150" s="18">
        <f t="shared" si="766"/>
        <v>0</v>
      </c>
      <c r="CL150" s="25">
        <f t="shared" si="766"/>
        <v>700</v>
      </c>
      <c r="CM150" s="25">
        <f t="shared" ref="CI150:CM151" si="767">CM151</f>
        <v>0</v>
      </c>
      <c r="CN150" s="18">
        <f>CN151</f>
        <v>0</v>
      </c>
      <c r="CO150" s="18">
        <f t="shared" ref="CO150:DA151" si="768">CO151</f>
        <v>0</v>
      </c>
      <c r="CP150" s="18">
        <f t="shared" si="768"/>
        <v>0</v>
      </c>
      <c r="CQ150" s="18">
        <f t="shared" si="768"/>
        <v>0</v>
      </c>
      <c r="CR150" s="25">
        <f t="shared" si="768"/>
        <v>700</v>
      </c>
      <c r="CS150" s="25">
        <f t="shared" si="768"/>
        <v>0</v>
      </c>
      <c r="CT150" s="18">
        <f>CT151</f>
        <v>0</v>
      </c>
      <c r="CU150" s="18">
        <f t="shared" si="768"/>
        <v>0</v>
      </c>
      <c r="CV150" s="18">
        <f t="shared" si="768"/>
        <v>0</v>
      </c>
      <c r="CW150" s="18">
        <f t="shared" si="768"/>
        <v>0</v>
      </c>
      <c r="CX150" s="25">
        <f t="shared" si="768"/>
        <v>700</v>
      </c>
      <c r="CY150" s="25">
        <f t="shared" si="768"/>
        <v>0</v>
      </c>
      <c r="CZ150" s="25">
        <f t="shared" si="768"/>
        <v>692</v>
      </c>
      <c r="DA150" s="25">
        <f t="shared" si="768"/>
        <v>0</v>
      </c>
      <c r="DB150" s="115">
        <f t="shared" si="511"/>
        <v>98.857142857142861</v>
      </c>
      <c r="DC150" s="115"/>
    </row>
    <row r="151" spans="1:107" ht="36.75" customHeight="1" x14ac:dyDescent="0.25">
      <c r="A151" s="30" t="s">
        <v>83</v>
      </c>
      <c r="B151" s="32" t="s">
        <v>50</v>
      </c>
      <c r="C151" s="32" t="s">
        <v>73</v>
      </c>
      <c r="D151" s="32" t="s">
        <v>326</v>
      </c>
      <c r="E151" s="32" t="s">
        <v>84</v>
      </c>
      <c r="F151" s="25">
        <f t="shared" si="753"/>
        <v>345</v>
      </c>
      <c r="G151" s="25">
        <f t="shared" si="753"/>
        <v>0</v>
      </c>
      <c r="H151" s="18">
        <f>H152</f>
        <v>0</v>
      </c>
      <c r="I151" s="18">
        <f t="shared" si="754"/>
        <v>0</v>
      </c>
      <c r="J151" s="18">
        <f t="shared" si="754"/>
        <v>0</v>
      </c>
      <c r="K151" s="18">
        <f t="shared" si="754"/>
        <v>0</v>
      </c>
      <c r="L151" s="25">
        <f t="shared" si="754"/>
        <v>345</v>
      </c>
      <c r="M151" s="25">
        <f t="shared" si="754"/>
        <v>0</v>
      </c>
      <c r="N151" s="18">
        <f>N152</f>
        <v>0</v>
      </c>
      <c r="O151" s="18">
        <f t="shared" si="755"/>
        <v>0</v>
      </c>
      <c r="P151" s="18">
        <f t="shared" si="756"/>
        <v>0</v>
      </c>
      <c r="Q151" s="18">
        <f t="shared" si="757"/>
        <v>0</v>
      </c>
      <c r="R151" s="25">
        <f t="shared" si="758"/>
        <v>345</v>
      </c>
      <c r="S151" s="25">
        <f t="shared" si="759"/>
        <v>0</v>
      </c>
      <c r="T151" s="18">
        <f>T152</f>
        <v>0</v>
      </c>
      <c r="U151" s="18">
        <f t="shared" si="760"/>
        <v>0</v>
      </c>
      <c r="V151" s="18">
        <f t="shared" si="760"/>
        <v>0</v>
      </c>
      <c r="W151" s="18">
        <f t="shared" si="760"/>
        <v>0</v>
      </c>
      <c r="X151" s="25">
        <f t="shared" si="760"/>
        <v>345</v>
      </c>
      <c r="Y151" s="25">
        <f t="shared" si="760"/>
        <v>0</v>
      </c>
      <c r="Z151" s="18">
        <f>Z152</f>
        <v>0</v>
      </c>
      <c r="AA151" s="18">
        <f t="shared" si="760"/>
        <v>0</v>
      </c>
      <c r="AB151" s="18">
        <f t="shared" si="760"/>
        <v>0</v>
      </c>
      <c r="AC151" s="18">
        <f t="shared" si="760"/>
        <v>0</v>
      </c>
      <c r="AD151" s="25">
        <f t="shared" si="760"/>
        <v>345</v>
      </c>
      <c r="AE151" s="25">
        <f t="shared" si="760"/>
        <v>0</v>
      </c>
      <c r="AF151" s="18">
        <f>AF152</f>
        <v>0</v>
      </c>
      <c r="AG151" s="18">
        <f t="shared" si="761"/>
        <v>0</v>
      </c>
      <c r="AH151" s="18">
        <f t="shared" si="761"/>
        <v>0</v>
      </c>
      <c r="AI151" s="18">
        <f t="shared" si="761"/>
        <v>0</v>
      </c>
      <c r="AJ151" s="25">
        <f t="shared" si="761"/>
        <v>345</v>
      </c>
      <c r="AK151" s="25">
        <f t="shared" si="761"/>
        <v>0</v>
      </c>
      <c r="AL151" s="18">
        <f>AL152</f>
        <v>0</v>
      </c>
      <c r="AM151" s="18">
        <f t="shared" si="762"/>
        <v>0</v>
      </c>
      <c r="AN151" s="18">
        <f t="shared" si="762"/>
        <v>0</v>
      </c>
      <c r="AO151" s="18">
        <f t="shared" si="762"/>
        <v>0</v>
      </c>
      <c r="AP151" s="25">
        <f t="shared" si="762"/>
        <v>345</v>
      </c>
      <c r="AQ151" s="25">
        <f t="shared" si="762"/>
        <v>0</v>
      </c>
      <c r="AR151" s="18">
        <f>AR152</f>
        <v>0</v>
      </c>
      <c r="AS151" s="18">
        <f t="shared" si="762"/>
        <v>0</v>
      </c>
      <c r="AT151" s="18">
        <f t="shared" si="762"/>
        <v>0</v>
      </c>
      <c r="AU151" s="18">
        <f t="shared" si="762"/>
        <v>0</v>
      </c>
      <c r="AV151" s="25">
        <f t="shared" si="762"/>
        <v>345</v>
      </c>
      <c r="AW151" s="25">
        <f t="shared" si="762"/>
        <v>0</v>
      </c>
      <c r="AX151" s="18">
        <f>AX152</f>
        <v>0</v>
      </c>
      <c r="AY151" s="18">
        <f t="shared" si="763"/>
        <v>0</v>
      </c>
      <c r="AZ151" s="18">
        <f t="shared" si="763"/>
        <v>0</v>
      </c>
      <c r="BA151" s="18">
        <f t="shared" si="763"/>
        <v>0</v>
      </c>
      <c r="BB151" s="25">
        <f t="shared" si="763"/>
        <v>345</v>
      </c>
      <c r="BC151" s="25">
        <f t="shared" si="763"/>
        <v>0</v>
      </c>
      <c r="BD151" s="18">
        <f>BD152</f>
        <v>0</v>
      </c>
      <c r="BE151" s="18">
        <f t="shared" si="764"/>
        <v>0</v>
      </c>
      <c r="BF151" s="18">
        <f t="shared" si="764"/>
        <v>0</v>
      </c>
      <c r="BG151" s="18">
        <f t="shared" si="764"/>
        <v>0</v>
      </c>
      <c r="BH151" s="25">
        <f t="shared" si="764"/>
        <v>345</v>
      </c>
      <c r="BI151" s="25">
        <f t="shared" si="764"/>
        <v>0</v>
      </c>
      <c r="BJ151" s="18">
        <f>BJ152</f>
        <v>0</v>
      </c>
      <c r="BK151" s="18">
        <f t="shared" si="764"/>
        <v>0</v>
      </c>
      <c r="BL151" s="18">
        <f t="shared" si="764"/>
        <v>0</v>
      </c>
      <c r="BM151" s="18">
        <f t="shared" si="764"/>
        <v>0</v>
      </c>
      <c r="BN151" s="25">
        <f t="shared" si="764"/>
        <v>345</v>
      </c>
      <c r="BO151" s="25">
        <f t="shared" si="764"/>
        <v>0</v>
      </c>
      <c r="BP151" s="18">
        <f>BP152</f>
        <v>0</v>
      </c>
      <c r="BQ151" s="18">
        <f t="shared" si="765"/>
        <v>0</v>
      </c>
      <c r="BR151" s="18">
        <f t="shared" si="765"/>
        <v>0</v>
      </c>
      <c r="BS151" s="18">
        <f t="shared" si="765"/>
        <v>0</v>
      </c>
      <c r="BT151" s="25">
        <f t="shared" si="765"/>
        <v>345</v>
      </c>
      <c r="BU151" s="25">
        <f t="shared" si="765"/>
        <v>0</v>
      </c>
      <c r="BV151" s="18">
        <f>BV152</f>
        <v>0</v>
      </c>
      <c r="BW151" s="18">
        <f t="shared" si="766"/>
        <v>0</v>
      </c>
      <c r="BX151" s="18">
        <f t="shared" si="766"/>
        <v>0</v>
      </c>
      <c r="BY151" s="18">
        <f t="shared" si="766"/>
        <v>0</v>
      </c>
      <c r="BZ151" s="25">
        <f t="shared" si="766"/>
        <v>345</v>
      </c>
      <c r="CA151" s="25">
        <f t="shared" si="766"/>
        <v>0</v>
      </c>
      <c r="CB151" s="18">
        <f>CB152</f>
        <v>465</v>
      </c>
      <c r="CC151" s="18">
        <f t="shared" si="766"/>
        <v>-110</v>
      </c>
      <c r="CD151" s="18">
        <f t="shared" si="766"/>
        <v>0</v>
      </c>
      <c r="CE151" s="18">
        <f t="shared" si="766"/>
        <v>0</v>
      </c>
      <c r="CF151" s="25">
        <f t="shared" si="766"/>
        <v>700</v>
      </c>
      <c r="CG151" s="25">
        <f t="shared" si="766"/>
        <v>0</v>
      </c>
      <c r="CH151" s="18">
        <f>CH152</f>
        <v>0</v>
      </c>
      <c r="CI151" s="18">
        <f t="shared" si="767"/>
        <v>0</v>
      </c>
      <c r="CJ151" s="18">
        <f t="shared" si="767"/>
        <v>0</v>
      </c>
      <c r="CK151" s="18">
        <f t="shared" si="767"/>
        <v>0</v>
      </c>
      <c r="CL151" s="25">
        <f t="shared" si="767"/>
        <v>700</v>
      </c>
      <c r="CM151" s="25">
        <f t="shared" si="767"/>
        <v>0</v>
      </c>
      <c r="CN151" s="18">
        <f>CN152</f>
        <v>0</v>
      </c>
      <c r="CO151" s="18">
        <f t="shared" si="768"/>
        <v>0</v>
      </c>
      <c r="CP151" s="18">
        <f t="shared" si="768"/>
        <v>0</v>
      </c>
      <c r="CQ151" s="18">
        <f t="shared" si="768"/>
        <v>0</v>
      </c>
      <c r="CR151" s="25">
        <f t="shared" si="768"/>
        <v>700</v>
      </c>
      <c r="CS151" s="25">
        <f t="shared" si="768"/>
        <v>0</v>
      </c>
      <c r="CT151" s="18">
        <f>CT152</f>
        <v>0</v>
      </c>
      <c r="CU151" s="18">
        <f t="shared" si="768"/>
        <v>0</v>
      </c>
      <c r="CV151" s="18">
        <f t="shared" si="768"/>
        <v>0</v>
      </c>
      <c r="CW151" s="18">
        <f t="shared" si="768"/>
        <v>0</v>
      </c>
      <c r="CX151" s="25">
        <f t="shared" si="768"/>
        <v>700</v>
      </c>
      <c r="CY151" s="25">
        <f t="shared" si="768"/>
        <v>0</v>
      </c>
      <c r="CZ151" s="25">
        <f t="shared" si="768"/>
        <v>692</v>
      </c>
      <c r="DA151" s="25">
        <f t="shared" si="768"/>
        <v>0</v>
      </c>
      <c r="DB151" s="115">
        <f t="shared" si="511"/>
        <v>98.857142857142861</v>
      </c>
      <c r="DC151" s="115"/>
    </row>
    <row r="152" spans="1:107" ht="16.5" x14ac:dyDescent="0.25">
      <c r="A152" s="30" t="s">
        <v>185</v>
      </c>
      <c r="B152" s="32" t="s">
        <v>50</v>
      </c>
      <c r="C152" s="32" t="s">
        <v>73</v>
      </c>
      <c r="D152" s="32" t="s">
        <v>326</v>
      </c>
      <c r="E152" s="32" t="s">
        <v>184</v>
      </c>
      <c r="F152" s="25">
        <v>345</v>
      </c>
      <c r="G152" s="25"/>
      <c r="H152" s="18"/>
      <c r="I152" s="18"/>
      <c r="J152" s="18"/>
      <c r="K152" s="18"/>
      <c r="L152" s="25">
        <f>F152+H152+I152+J152+K152</f>
        <v>345</v>
      </c>
      <c r="M152" s="25">
        <f>G152+K152</f>
        <v>0</v>
      </c>
      <c r="N152" s="18"/>
      <c r="O152" s="18"/>
      <c r="P152" s="18"/>
      <c r="Q152" s="18"/>
      <c r="R152" s="25">
        <f>L152+N152+O152+P152+Q152</f>
        <v>345</v>
      </c>
      <c r="S152" s="25">
        <f>M152+Q152</f>
        <v>0</v>
      </c>
      <c r="T152" s="18"/>
      <c r="U152" s="18"/>
      <c r="V152" s="18"/>
      <c r="W152" s="18"/>
      <c r="X152" s="25">
        <f>R152+T152+U152+V152+W152</f>
        <v>345</v>
      </c>
      <c r="Y152" s="25">
        <f>S152+W152</f>
        <v>0</v>
      </c>
      <c r="Z152" s="18"/>
      <c r="AA152" s="18"/>
      <c r="AB152" s="18"/>
      <c r="AC152" s="18"/>
      <c r="AD152" s="25">
        <f>X152+Z152+AA152+AB152+AC152</f>
        <v>345</v>
      </c>
      <c r="AE152" s="25">
        <f>Y152+AC152</f>
        <v>0</v>
      </c>
      <c r="AF152" s="18"/>
      <c r="AG152" s="18"/>
      <c r="AH152" s="18"/>
      <c r="AI152" s="18"/>
      <c r="AJ152" s="25">
        <f>AD152+AF152+AG152+AH152+AI152</f>
        <v>345</v>
      </c>
      <c r="AK152" s="25">
        <f>AE152+AI152</f>
        <v>0</v>
      </c>
      <c r="AL152" s="18"/>
      <c r="AM152" s="18"/>
      <c r="AN152" s="18"/>
      <c r="AO152" s="18"/>
      <c r="AP152" s="25">
        <f>AJ152+AL152+AM152+AN152+AO152</f>
        <v>345</v>
      </c>
      <c r="AQ152" s="25">
        <f>AK152+AO152</f>
        <v>0</v>
      </c>
      <c r="AR152" s="18"/>
      <c r="AS152" s="18"/>
      <c r="AT152" s="18"/>
      <c r="AU152" s="18"/>
      <c r="AV152" s="25">
        <f>AP152+AR152+AS152+AT152+AU152</f>
        <v>345</v>
      </c>
      <c r="AW152" s="25">
        <f>AQ152+AU152</f>
        <v>0</v>
      </c>
      <c r="AX152" s="18"/>
      <c r="AY152" s="18"/>
      <c r="AZ152" s="18"/>
      <c r="BA152" s="18"/>
      <c r="BB152" s="25">
        <f>AV152+AX152+AY152+AZ152+BA152</f>
        <v>345</v>
      </c>
      <c r="BC152" s="25">
        <f>AW152+BA152</f>
        <v>0</v>
      </c>
      <c r="BD152" s="18"/>
      <c r="BE152" s="18"/>
      <c r="BF152" s="18"/>
      <c r="BG152" s="18"/>
      <c r="BH152" s="25">
        <f>BB152+BD152+BE152+BF152+BG152</f>
        <v>345</v>
      </c>
      <c r="BI152" s="25">
        <f>BC152+BG152</f>
        <v>0</v>
      </c>
      <c r="BJ152" s="18"/>
      <c r="BK152" s="18"/>
      <c r="BL152" s="18"/>
      <c r="BM152" s="18"/>
      <c r="BN152" s="25">
        <f>BH152+BJ152+BK152+BL152+BM152</f>
        <v>345</v>
      </c>
      <c r="BO152" s="25">
        <f>BI152+BM152</f>
        <v>0</v>
      </c>
      <c r="BP152" s="18"/>
      <c r="BQ152" s="18"/>
      <c r="BR152" s="18"/>
      <c r="BS152" s="18"/>
      <c r="BT152" s="25">
        <f>BN152+BP152+BQ152+BR152+BS152</f>
        <v>345</v>
      </c>
      <c r="BU152" s="25">
        <f>BO152+BS152</f>
        <v>0</v>
      </c>
      <c r="BV152" s="18"/>
      <c r="BW152" s="18"/>
      <c r="BX152" s="18"/>
      <c r="BY152" s="18"/>
      <c r="BZ152" s="25">
        <f>BT152+BV152+BW152+BX152+BY152</f>
        <v>345</v>
      </c>
      <c r="CA152" s="25">
        <f>BU152+BY152</f>
        <v>0</v>
      </c>
      <c r="CB152" s="18">
        <v>465</v>
      </c>
      <c r="CC152" s="18">
        <v>-110</v>
      </c>
      <c r="CD152" s="18"/>
      <c r="CE152" s="18"/>
      <c r="CF152" s="25">
        <f>BZ152+CB152+CC152+CD152+CE152</f>
        <v>700</v>
      </c>
      <c r="CG152" s="25">
        <f>CA152+CE152</f>
        <v>0</v>
      </c>
      <c r="CH152" s="18"/>
      <c r="CI152" s="18"/>
      <c r="CJ152" s="18"/>
      <c r="CK152" s="18"/>
      <c r="CL152" s="25">
        <f>CF152+CH152+CI152+CJ152+CK152</f>
        <v>700</v>
      </c>
      <c r="CM152" s="25">
        <f>CG152+CK152</f>
        <v>0</v>
      </c>
      <c r="CN152" s="18"/>
      <c r="CO152" s="18"/>
      <c r="CP152" s="18"/>
      <c r="CQ152" s="18"/>
      <c r="CR152" s="25">
        <f>CL152+CN152+CO152+CP152+CQ152</f>
        <v>700</v>
      </c>
      <c r="CS152" s="25">
        <f>CM152+CQ152</f>
        <v>0</v>
      </c>
      <c r="CT152" s="18"/>
      <c r="CU152" s="18"/>
      <c r="CV152" s="18"/>
      <c r="CW152" s="18"/>
      <c r="CX152" s="25">
        <f>CR152+CT152+CU152+CV152+CW152</f>
        <v>700</v>
      </c>
      <c r="CY152" s="25">
        <f>CS152+CW152</f>
        <v>0</v>
      </c>
      <c r="CZ152" s="25">
        <v>692</v>
      </c>
      <c r="DA152" s="18"/>
      <c r="DB152" s="115">
        <f t="shared" si="511"/>
        <v>98.857142857142861</v>
      </c>
      <c r="DC152" s="115"/>
    </row>
    <row r="153" spans="1:107" ht="16.5" x14ac:dyDescent="0.25">
      <c r="A153" s="30" t="s">
        <v>545</v>
      </c>
      <c r="B153" s="32" t="s">
        <v>50</v>
      </c>
      <c r="C153" s="32" t="s">
        <v>73</v>
      </c>
      <c r="D153" s="32" t="s">
        <v>566</v>
      </c>
      <c r="E153" s="32"/>
      <c r="F153" s="25">
        <f t="shared" ref="F153:G153" si="769">F154+F157+F160</f>
        <v>218</v>
      </c>
      <c r="G153" s="25">
        <f t="shared" si="769"/>
        <v>218</v>
      </c>
      <c r="H153" s="18">
        <f>H154+H157+H160</f>
        <v>0</v>
      </c>
      <c r="I153" s="18">
        <f t="shared" ref="I153:M153" si="770">I154+I157+I160</f>
        <v>0</v>
      </c>
      <c r="J153" s="18">
        <f t="shared" si="770"/>
        <v>0</v>
      </c>
      <c r="K153" s="18">
        <f t="shared" si="770"/>
        <v>0</v>
      </c>
      <c r="L153" s="25">
        <f t="shared" si="770"/>
        <v>218</v>
      </c>
      <c r="M153" s="25">
        <f t="shared" si="770"/>
        <v>218</v>
      </c>
      <c r="N153" s="25">
        <f t="shared" ref="N153:AS153" si="771">N154+N157+N160+N163</f>
        <v>0</v>
      </c>
      <c r="O153" s="25">
        <f t="shared" si="771"/>
        <v>0</v>
      </c>
      <c r="P153" s="25">
        <f t="shared" si="771"/>
        <v>0</v>
      </c>
      <c r="Q153" s="25">
        <f t="shared" si="771"/>
        <v>15</v>
      </c>
      <c r="R153" s="25">
        <f t="shared" si="771"/>
        <v>233</v>
      </c>
      <c r="S153" s="25">
        <f t="shared" si="771"/>
        <v>233</v>
      </c>
      <c r="T153" s="25">
        <f t="shared" si="771"/>
        <v>0</v>
      </c>
      <c r="U153" s="25">
        <f t="shared" si="771"/>
        <v>0</v>
      </c>
      <c r="V153" s="25">
        <f t="shared" si="771"/>
        <v>0</v>
      </c>
      <c r="W153" s="25">
        <f t="shared" si="771"/>
        <v>0</v>
      </c>
      <c r="X153" s="25">
        <f t="shared" si="771"/>
        <v>233</v>
      </c>
      <c r="Y153" s="25">
        <f t="shared" si="771"/>
        <v>233</v>
      </c>
      <c r="Z153" s="25">
        <f t="shared" si="771"/>
        <v>0</v>
      </c>
      <c r="AA153" s="25">
        <f t="shared" si="771"/>
        <v>0</v>
      </c>
      <c r="AB153" s="25">
        <f t="shared" si="771"/>
        <v>0</v>
      </c>
      <c r="AC153" s="25">
        <f t="shared" si="771"/>
        <v>0</v>
      </c>
      <c r="AD153" s="25">
        <f t="shared" si="771"/>
        <v>233</v>
      </c>
      <c r="AE153" s="25">
        <f t="shared" si="771"/>
        <v>233</v>
      </c>
      <c r="AF153" s="25">
        <f t="shared" si="771"/>
        <v>0</v>
      </c>
      <c r="AG153" s="25">
        <f t="shared" si="771"/>
        <v>0</v>
      </c>
      <c r="AH153" s="25">
        <f t="shared" si="771"/>
        <v>0</v>
      </c>
      <c r="AI153" s="25">
        <f t="shared" si="771"/>
        <v>0</v>
      </c>
      <c r="AJ153" s="25">
        <f t="shared" si="771"/>
        <v>233</v>
      </c>
      <c r="AK153" s="25">
        <f t="shared" si="771"/>
        <v>233</v>
      </c>
      <c r="AL153" s="25">
        <f t="shared" si="771"/>
        <v>0</v>
      </c>
      <c r="AM153" s="25">
        <f t="shared" si="771"/>
        <v>0</v>
      </c>
      <c r="AN153" s="25">
        <f t="shared" si="771"/>
        <v>0</v>
      </c>
      <c r="AO153" s="25">
        <f t="shared" si="771"/>
        <v>0</v>
      </c>
      <c r="AP153" s="25">
        <f t="shared" si="771"/>
        <v>233</v>
      </c>
      <c r="AQ153" s="25">
        <f t="shared" si="771"/>
        <v>233</v>
      </c>
      <c r="AR153" s="25">
        <f t="shared" si="771"/>
        <v>0</v>
      </c>
      <c r="AS153" s="25">
        <f t="shared" si="771"/>
        <v>0</v>
      </c>
      <c r="AT153" s="25">
        <f t="shared" ref="AT153:BY153" si="772">AT154+AT157+AT160+AT163</f>
        <v>0</v>
      </c>
      <c r="AU153" s="25">
        <f t="shared" si="772"/>
        <v>566</v>
      </c>
      <c r="AV153" s="25">
        <f t="shared" si="772"/>
        <v>799</v>
      </c>
      <c r="AW153" s="25">
        <f t="shared" si="772"/>
        <v>799</v>
      </c>
      <c r="AX153" s="25">
        <f t="shared" si="772"/>
        <v>0</v>
      </c>
      <c r="AY153" s="25">
        <f t="shared" si="772"/>
        <v>0</v>
      </c>
      <c r="AZ153" s="25">
        <f t="shared" si="772"/>
        <v>0</v>
      </c>
      <c r="BA153" s="25">
        <f t="shared" si="772"/>
        <v>0</v>
      </c>
      <c r="BB153" s="25">
        <f t="shared" si="772"/>
        <v>799</v>
      </c>
      <c r="BC153" s="25">
        <f t="shared" si="772"/>
        <v>799</v>
      </c>
      <c r="BD153" s="25">
        <f t="shared" si="772"/>
        <v>0</v>
      </c>
      <c r="BE153" s="25">
        <f t="shared" si="772"/>
        <v>0</v>
      </c>
      <c r="BF153" s="25">
        <f t="shared" si="772"/>
        <v>0</v>
      </c>
      <c r="BG153" s="25">
        <f t="shared" si="772"/>
        <v>0</v>
      </c>
      <c r="BH153" s="25">
        <f t="shared" si="772"/>
        <v>799</v>
      </c>
      <c r="BI153" s="25">
        <f t="shared" si="772"/>
        <v>799</v>
      </c>
      <c r="BJ153" s="25">
        <f t="shared" si="772"/>
        <v>0</v>
      </c>
      <c r="BK153" s="25">
        <f t="shared" si="772"/>
        <v>0</v>
      </c>
      <c r="BL153" s="25">
        <f t="shared" si="772"/>
        <v>0</v>
      </c>
      <c r="BM153" s="25">
        <f t="shared" si="772"/>
        <v>0</v>
      </c>
      <c r="BN153" s="25">
        <f t="shared" si="772"/>
        <v>799</v>
      </c>
      <c r="BO153" s="25">
        <f t="shared" si="772"/>
        <v>799</v>
      </c>
      <c r="BP153" s="25">
        <f t="shared" si="772"/>
        <v>0</v>
      </c>
      <c r="BQ153" s="25">
        <f t="shared" si="772"/>
        <v>0</v>
      </c>
      <c r="BR153" s="25">
        <f t="shared" si="772"/>
        <v>0</v>
      </c>
      <c r="BS153" s="25">
        <f t="shared" si="772"/>
        <v>0</v>
      </c>
      <c r="BT153" s="25">
        <f t="shared" si="772"/>
        <v>799</v>
      </c>
      <c r="BU153" s="25">
        <f t="shared" si="772"/>
        <v>799</v>
      </c>
      <c r="BV153" s="25">
        <f t="shared" si="772"/>
        <v>0</v>
      </c>
      <c r="BW153" s="25">
        <f t="shared" si="772"/>
        <v>0</v>
      </c>
      <c r="BX153" s="25">
        <f t="shared" si="772"/>
        <v>0</v>
      </c>
      <c r="BY153" s="25">
        <f t="shared" si="772"/>
        <v>0</v>
      </c>
      <c r="BZ153" s="25">
        <f t="shared" ref="BZ153:CY153" si="773">BZ154+BZ157+BZ160+BZ163</f>
        <v>799</v>
      </c>
      <c r="CA153" s="25">
        <f t="shared" si="773"/>
        <v>799</v>
      </c>
      <c r="CB153" s="25">
        <f t="shared" si="773"/>
        <v>0</v>
      </c>
      <c r="CC153" s="25">
        <f t="shared" si="773"/>
        <v>0</v>
      </c>
      <c r="CD153" s="25">
        <f t="shared" si="773"/>
        <v>0</v>
      </c>
      <c r="CE153" s="25">
        <f t="shared" si="773"/>
        <v>0</v>
      </c>
      <c r="CF153" s="25">
        <f t="shared" si="773"/>
        <v>799</v>
      </c>
      <c r="CG153" s="25">
        <f t="shared" si="773"/>
        <v>799</v>
      </c>
      <c r="CH153" s="25">
        <f t="shared" si="773"/>
        <v>0</v>
      </c>
      <c r="CI153" s="25">
        <f t="shared" si="773"/>
        <v>0</v>
      </c>
      <c r="CJ153" s="25">
        <f t="shared" si="773"/>
        <v>0</v>
      </c>
      <c r="CK153" s="25">
        <f t="shared" si="773"/>
        <v>0</v>
      </c>
      <c r="CL153" s="25">
        <f t="shared" si="773"/>
        <v>799</v>
      </c>
      <c r="CM153" s="25">
        <f t="shared" si="773"/>
        <v>799</v>
      </c>
      <c r="CN153" s="25">
        <f t="shared" si="773"/>
        <v>0</v>
      </c>
      <c r="CO153" s="25">
        <f t="shared" si="773"/>
        <v>0</v>
      </c>
      <c r="CP153" s="25">
        <f t="shared" si="773"/>
        <v>0</v>
      </c>
      <c r="CQ153" s="25">
        <f t="shared" si="773"/>
        <v>0</v>
      </c>
      <c r="CR153" s="25">
        <f t="shared" si="773"/>
        <v>799</v>
      </c>
      <c r="CS153" s="25">
        <f t="shared" si="773"/>
        <v>799</v>
      </c>
      <c r="CT153" s="25">
        <f t="shared" si="773"/>
        <v>0</v>
      </c>
      <c r="CU153" s="25">
        <f t="shared" si="773"/>
        <v>0</v>
      </c>
      <c r="CV153" s="25">
        <f t="shared" si="773"/>
        <v>0</v>
      </c>
      <c r="CW153" s="25">
        <f t="shared" si="773"/>
        <v>0</v>
      </c>
      <c r="CX153" s="25">
        <f t="shared" si="773"/>
        <v>799</v>
      </c>
      <c r="CY153" s="25">
        <f t="shared" si="773"/>
        <v>799</v>
      </c>
      <c r="CZ153" s="25">
        <f t="shared" ref="CZ153:DA153" si="774">CZ154+CZ157+CZ160+CZ163</f>
        <v>765</v>
      </c>
      <c r="DA153" s="25">
        <f t="shared" si="774"/>
        <v>765</v>
      </c>
      <c r="DB153" s="115">
        <f t="shared" si="511"/>
        <v>95.744680851063833</v>
      </c>
      <c r="DC153" s="115">
        <f t="shared" si="512"/>
        <v>95.744680851063833</v>
      </c>
    </row>
    <row r="154" spans="1:107" ht="33" x14ac:dyDescent="0.25">
      <c r="A154" s="30" t="s">
        <v>553</v>
      </c>
      <c r="B154" s="32" t="s">
        <v>50</v>
      </c>
      <c r="C154" s="32" t="s">
        <v>73</v>
      </c>
      <c r="D154" s="32" t="s">
        <v>567</v>
      </c>
      <c r="E154" s="32"/>
      <c r="F154" s="25">
        <f t="shared" ref="F154:G155" si="775">F155</f>
        <v>8</v>
      </c>
      <c r="G154" s="25">
        <f t="shared" si="775"/>
        <v>8</v>
      </c>
      <c r="H154" s="18">
        <f>H155</f>
        <v>0</v>
      </c>
      <c r="I154" s="18">
        <f t="shared" ref="I154:M155" si="776">I155</f>
        <v>0</v>
      </c>
      <c r="J154" s="18">
        <f t="shared" si="776"/>
        <v>0</v>
      </c>
      <c r="K154" s="18">
        <f t="shared" si="776"/>
        <v>0</v>
      </c>
      <c r="L154" s="25">
        <f t="shared" si="776"/>
        <v>8</v>
      </c>
      <c r="M154" s="25">
        <f t="shared" si="776"/>
        <v>8</v>
      </c>
      <c r="N154" s="18">
        <f>N155</f>
        <v>0</v>
      </c>
      <c r="O154" s="18">
        <f t="shared" ref="O154:O155" si="777">O155</f>
        <v>0</v>
      </c>
      <c r="P154" s="18">
        <f t="shared" ref="P154:P155" si="778">P155</f>
        <v>0</v>
      </c>
      <c r="Q154" s="18">
        <f t="shared" ref="Q154:Q155" si="779">Q155</f>
        <v>0</v>
      </c>
      <c r="R154" s="25">
        <f t="shared" ref="R154:R155" si="780">R155</f>
        <v>8</v>
      </c>
      <c r="S154" s="25">
        <f t="shared" ref="S154:S155" si="781">S155</f>
        <v>8</v>
      </c>
      <c r="T154" s="18">
        <f>T155</f>
        <v>0</v>
      </c>
      <c r="U154" s="18">
        <f t="shared" ref="U154:AJ155" si="782">U155</f>
        <v>0</v>
      </c>
      <c r="V154" s="18">
        <f t="shared" si="782"/>
        <v>0</v>
      </c>
      <c r="W154" s="18">
        <f t="shared" si="782"/>
        <v>0</v>
      </c>
      <c r="X154" s="25">
        <f t="shared" si="782"/>
        <v>8</v>
      </c>
      <c r="Y154" s="25">
        <f t="shared" si="782"/>
        <v>8</v>
      </c>
      <c r="Z154" s="18">
        <f>Z155</f>
        <v>0</v>
      </c>
      <c r="AA154" s="18">
        <f t="shared" si="782"/>
        <v>0</v>
      </c>
      <c r="AB154" s="18">
        <f t="shared" si="782"/>
        <v>0</v>
      </c>
      <c r="AC154" s="18">
        <f t="shared" si="782"/>
        <v>0</v>
      </c>
      <c r="AD154" s="25">
        <f t="shared" si="782"/>
        <v>8</v>
      </c>
      <c r="AE154" s="25">
        <f t="shared" si="782"/>
        <v>8</v>
      </c>
      <c r="AF154" s="18">
        <f>AF155</f>
        <v>0</v>
      </c>
      <c r="AG154" s="18">
        <f t="shared" si="782"/>
        <v>0</v>
      </c>
      <c r="AH154" s="18">
        <f t="shared" si="782"/>
        <v>0</v>
      </c>
      <c r="AI154" s="18">
        <f t="shared" si="782"/>
        <v>0</v>
      </c>
      <c r="AJ154" s="25">
        <f t="shared" si="782"/>
        <v>8</v>
      </c>
      <c r="AK154" s="25">
        <f t="shared" ref="AG154:AK155" si="783">AK155</f>
        <v>8</v>
      </c>
      <c r="AL154" s="18">
        <f>AL155</f>
        <v>0</v>
      </c>
      <c r="AM154" s="18">
        <f t="shared" ref="AM154:BB155" si="784">AM155</f>
        <v>0</v>
      </c>
      <c r="AN154" s="18">
        <f t="shared" si="784"/>
        <v>0</v>
      </c>
      <c r="AO154" s="18">
        <f t="shared" si="784"/>
        <v>0</v>
      </c>
      <c r="AP154" s="25">
        <f t="shared" si="784"/>
        <v>8</v>
      </c>
      <c r="AQ154" s="25">
        <f t="shared" si="784"/>
        <v>8</v>
      </c>
      <c r="AR154" s="18">
        <f>AR155</f>
        <v>0</v>
      </c>
      <c r="AS154" s="18">
        <f t="shared" si="784"/>
        <v>0</v>
      </c>
      <c r="AT154" s="18">
        <f t="shared" si="784"/>
        <v>0</v>
      </c>
      <c r="AU154" s="18">
        <f t="shared" si="784"/>
        <v>0</v>
      </c>
      <c r="AV154" s="25">
        <f t="shared" si="784"/>
        <v>8</v>
      </c>
      <c r="AW154" s="25">
        <f t="shared" si="784"/>
        <v>8</v>
      </c>
      <c r="AX154" s="18">
        <f>AX155</f>
        <v>0</v>
      </c>
      <c r="AY154" s="18">
        <f t="shared" si="784"/>
        <v>0</v>
      </c>
      <c r="AZ154" s="18">
        <f t="shared" si="784"/>
        <v>0</v>
      </c>
      <c r="BA154" s="18">
        <f t="shared" si="784"/>
        <v>0</v>
      </c>
      <c r="BB154" s="25">
        <f t="shared" si="784"/>
        <v>8</v>
      </c>
      <c r="BC154" s="25">
        <f t="shared" ref="AY154:BC155" si="785">BC155</f>
        <v>8</v>
      </c>
      <c r="BD154" s="18">
        <f>BD155</f>
        <v>0</v>
      </c>
      <c r="BE154" s="18">
        <f t="shared" ref="BE154:BT155" si="786">BE155</f>
        <v>0</v>
      </c>
      <c r="BF154" s="18">
        <f t="shared" si="786"/>
        <v>0</v>
      </c>
      <c r="BG154" s="18">
        <f t="shared" si="786"/>
        <v>0</v>
      </c>
      <c r="BH154" s="25">
        <f t="shared" si="786"/>
        <v>8</v>
      </c>
      <c r="BI154" s="25">
        <f t="shared" si="786"/>
        <v>8</v>
      </c>
      <c r="BJ154" s="18">
        <f>BJ155</f>
        <v>0</v>
      </c>
      <c r="BK154" s="18">
        <f t="shared" si="786"/>
        <v>0</v>
      </c>
      <c r="BL154" s="18">
        <f t="shared" si="786"/>
        <v>0</v>
      </c>
      <c r="BM154" s="18">
        <f t="shared" si="786"/>
        <v>0</v>
      </c>
      <c r="BN154" s="25">
        <f t="shared" si="786"/>
        <v>8</v>
      </c>
      <c r="BO154" s="25">
        <f t="shared" si="786"/>
        <v>8</v>
      </c>
      <c r="BP154" s="18">
        <f>BP155</f>
        <v>0</v>
      </c>
      <c r="BQ154" s="18">
        <f t="shared" si="786"/>
        <v>0</v>
      </c>
      <c r="BR154" s="18">
        <f t="shared" si="786"/>
        <v>0</v>
      </c>
      <c r="BS154" s="18">
        <f t="shared" si="786"/>
        <v>0</v>
      </c>
      <c r="BT154" s="25">
        <f t="shared" si="786"/>
        <v>8</v>
      </c>
      <c r="BU154" s="25">
        <f t="shared" ref="BQ154:BU155" si="787">BU155</f>
        <v>8</v>
      </c>
      <c r="BV154" s="18">
        <f>BV155</f>
        <v>0</v>
      </c>
      <c r="BW154" s="18">
        <f t="shared" ref="BW154:CL155" si="788">BW155</f>
        <v>0</v>
      </c>
      <c r="BX154" s="18">
        <f t="shared" si="788"/>
        <v>0</v>
      </c>
      <c r="BY154" s="18">
        <f t="shared" si="788"/>
        <v>0</v>
      </c>
      <c r="BZ154" s="25">
        <f t="shared" si="788"/>
        <v>8</v>
      </c>
      <c r="CA154" s="25">
        <f t="shared" si="788"/>
        <v>8</v>
      </c>
      <c r="CB154" s="18">
        <f>CB155</f>
        <v>0</v>
      </c>
      <c r="CC154" s="18">
        <f t="shared" si="788"/>
        <v>0</v>
      </c>
      <c r="CD154" s="18">
        <f t="shared" si="788"/>
        <v>0</v>
      </c>
      <c r="CE154" s="18">
        <f t="shared" si="788"/>
        <v>0</v>
      </c>
      <c r="CF154" s="25">
        <f t="shared" si="788"/>
        <v>8</v>
      </c>
      <c r="CG154" s="25">
        <f t="shared" si="788"/>
        <v>8</v>
      </c>
      <c r="CH154" s="18">
        <f>CH155</f>
        <v>0</v>
      </c>
      <c r="CI154" s="18">
        <f t="shared" si="788"/>
        <v>0</v>
      </c>
      <c r="CJ154" s="18">
        <f t="shared" si="788"/>
        <v>0</v>
      </c>
      <c r="CK154" s="18">
        <f t="shared" si="788"/>
        <v>0</v>
      </c>
      <c r="CL154" s="25">
        <f t="shared" si="788"/>
        <v>8</v>
      </c>
      <c r="CM154" s="25">
        <f t="shared" ref="CI154:CM155" si="789">CM155</f>
        <v>8</v>
      </c>
      <c r="CN154" s="18">
        <f>CN155</f>
        <v>0</v>
      </c>
      <c r="CO154" s="18">
        <f t="shared" ref="CO154:DA155" si="790">CO155</f>
        <v>0</v>
      </c>
      <c r="CP154" s="18">
        <f t="shared" si="790"/>
        <v>0</v>
      </c>
      <c r="CQ154" s="18">
        <f t="shared" si="790"/>
        <v>0</v>
      </c>
      <c r="CR154" s="25">
        <f t="shared" si="790"/>
        <v>8</v>
      </c>
      <c r="CS154" s="25">
        <f t="shared" si="790"/>
        <v>8</v>
      </c>
      <c r="CT154" s="18">
        <f>CT155</f>
        <v>0</v>
      </c>
      <c r="CU154" s="18">
        <f t="shared" si="790"/>
        <v>0</v>
      </c>
      <c r="CV154" s="18">
        <f t="shared" si="790"/>
        <v>0</v>
      </c>
      <c r="CW154" s="18">
        <f t="shared" si="790"/>
        <v>0</v>
      </c>
      <c r="CX154" s="25">
        <f t="shared" si="790"/>
        <v>8</v>
      </c>
      <c r="CY154" s="25">
        <f t="shared" si="790"/>
        <v>8</v>
      </c>
      <c r="CZ154" s="25">
        <f t="shared" si="790"/>
        <v>7</v>
      </c>
      <c r="DA154" s="25">
        <f t="shared" si="790"/>
        <v>7</v>
      </c>
      <c r="DB154" s="115">
        <f t="shared" si="511"/>
        <v>87.5</v>
      </c>
      <c r="DC154" s="115">
        <f t="shared" si="512"/>
        <v>87.5</v>
      </c>
    </row>
    <row r="155" spans="1:107" ht="33" x14ac:dyDescent="0.25">
      <c r="A155" s="30" t="s">
        <v>547</v>
      </c>
      <c r="B155" s="32" t="s">
        <v>50</v>
      </c>
      <c r="C155" s="32" t="s">
        <v>73</v>
      </c>
      <c r="D155" s="32" t="s">
        <v>567</v>
      </c>
      <c r="E155" s="32" t="s">
        <v>80</v>
      </c>
      <c r="F155" s="25">
        <f t="shared" si="775"/>
        <v>8</v>
      </c>
      <c r="G155" s="25">
        <f t="shared" si="775"/>
        <v>8</v>
      </c>
      <c r="H155" s="18">
        <f>H156</f>
        <v>0</v>
      </c>
      <c r="I155" s="18">
        <f t="shared" si="776"/>
        <v>0</v>
      </c>
      <c r="J155" s="18">
        <f t="shared" si="776"/>
        <v>0</v>
      </c>
      <c r="K155" s="18">
        <f t="shared" si="776"/>
        <v>0</v>
      </c>
      <c r="L155" s="25">
        <f t="shared" si="776"/>
        <v>8</v>
      </c>
      <c r="M155" s="25">
        <f t="shared" si="776"/>
        <v>8</v>
      </c>
      <c r="N155" s="18">
        <f>N156</f>
        <v>0</v>
      </c>
      <c r="O155" s="18">
        <f t="shared" si="777"/>
        <v>0</v>
      </c>
      <c r="P155" s="18">
        <f t="shared" si="778"/>
        <v>0</v>
      </c>
      <c r="Q155" s="18">
        <f t="shared" si="779"/>
        <v>0</v>
      </c>
      <c r="R155" s="25">
        <f t="shared" si="780"/>
        <v>8</v>
      </c>
      <c r="S155" s="25">
        <f t="shared" si="781"/>
        <v>8</v>
      </c>
      <c r="T155" s="18">
        <f>T156</f>
        <v>0</v>
      </c>
      <c r="U155" s="18">
        <f t="shared" si="782"/>
        <v>0</v>
      </c>
      <c r="V155" s="18">
        <f t="shared" si="782"/>
        <v>0</v>
      </c>
      <c r="W155" s="18">
        <f t="shared" si="782"/>
        <v>0</v>
      </c>
      <c r="X155" s="25">
        <f t="shared" si="782"/>
        <v>8</v>
      </c>
      <c r="Y155" s="25">
        <f t="shared" si="782"/>
        <v>8</v>
      </c>
      <c r="Z155" s="18">
        <f>Z156</f>
        <v>0</v>
      </c>
      <c r="AA155" s="18">
        <f t="shared" si="782"/>
        <v>0</v>
      </c>
      <c r="AB155" s="18">
        <f t="shared" si="782"/>
        <v>0</v>
      </c>
      <c r="AC155" s="18">
        <f t="shared" si="782"/>
        <v>0</v>
      </c>
      <c r="AD155" s="25">
        <f t="shared" si="782"/>
        <v>8</v>
      </c>
      <c r="AE155" s="25">
        <f t="shared" si="782"/>
        <v>8</v>
      </c>
      <c r="AF155" s="18">
        <f>AF156</f>
        <v>0</v>
      </c>
      <c r="AG155" s="18">
        <f t="shared" si="783"/>
        <v>0</v>
      </c>
      <c r="AH155" s="18">
        <f t="shared" si="783"/>
        <v>0</v>
      </c>
      <c r="AI155" s="18">
        <f t="shared" si="783"/>
        <v>0</v>
      </c>
      <c r="AJ155" s="25">
        <f t="shared" si="783"/>
        <v>8</v>
      </c>
      <c r="AK155" s="25">
        <f t="shared" si="783"/>
        <v>8</v>
      </c>
      <c r="AL155" s="18">
        <f>AL156</f>
        <v>0</v>
      </c>
      <c r="AM155" s="18">
        <f t="shared" si="784"/>
        <v>0</v>
      </c>
      <c r="AN155" s="18">
        <f t="shared" si="784"/>
        <v>0</v>
      </c>
      <c r="AO155" s="18">
        <f t="shared" si="784"/>
        <v>0</v>
      </c>
      <c r="AP155" s="25">
        <f t="shared" si="784"/>
        <v>8</v>
      </c>
      <c r="AQ155" s="25">
        <f t="shared" si="784"/>
        <v>8</v>
      </c>
      <c r="AR155" s="18">
        <f>AR156</f>
        <v>0</v>
      </c>
      <c r="AS155" s="18">
        <f t="shared" si="784"/>
        <v>0</v>
      </c>
      <c r="AT155" s="18">
        <f t="shared" si="784"/>
        <v>0</v>
      </c>
      <c r="AU155" s="18">
        <f t="shared" si="784"/>
        <v>0</v>
      </c>
      <c r="AV155" s="25">
        <f t="shared" si="784"/>
        <v>8</v>
      </c>
      <c r="AW155" s="25">
        <f t="shared" si="784"/>
        <v>8</v>
      </c>
      <c r="AX155" s="18">
        <f>AX156</f>
        <v>0</v>
      </c>
      <c r="AY155" s="18">
        <f t="shared" si="785"/>
        <v>0</v>
      </c>
      <c r="AZ155" s="18">
        <f t="shared" si="785"/>
        <v>0</v>
      </c>
      <c r="BA155" s="18">
        <f t="shared" si="785"/>
        <v>0</v>
      </c>
      <c r="BB155" s="25">
        <f t="shared" si="785"/>
        <v>8</v>
      </c>
      <c r="BC155" s="25">
        <f t="shared" si="785"/>
        <v>8</v>
      </c>
      <c r="BD155" s="18">
        <f>BD156</f>
        <v>0</v>
      </c>
      <c r="BE155" s="18">
        <f t="shared" si="786"/>
        <v>0</v>
      </c>
      <c r="BF155" s="18">
        <f t="shared" si="786"/>
        <v>0</v>
      </c>
      <c r="BG155" s="18">
        <f t="shared" si="786"/>
        <v>0</v>
      </c>
      <c r="BH155" s="25">
        <f t="shared" si="786"/>
        <v>8</v>
      </c>
      <c r="BI155" s="25">
        <f t="shared" si="786"/>
        <v>8</v>
      </c>
      <c r="BJ155" s="18">
        <f>BJ156</f>
        <v>0</v>
      </c>
      <c r="BK155" s="18">
        <f t="shared" si="786"/>
        <v>0</v>
      </c>
      <c r="BL155" s="18">
        <f t="shared" si="786"/>
        <v>0</v>
      </c>
      <c r="BM155" s="18">
        <f t="shared" si="786"/>
        <v>0</v>
      </c>
      <c r="BN155" s="25">
        <f t="shared" si="786"/>
        <v>8</v>
      </c>
      <c r="BO155" s="25">
        <f t="shared" si="786"/>
        <v>8</v>
      </c>
      <c r="BP155" s="18">
        <f>BP156</f>
        <v>0</v>
      </c>
      <c r="BQ155" s="18">
        <f t="shared" si="787"/>
        <v>0</v>
      </c>
      <c r="BR155" s="18">
        <f t="shared" si="787"/>
        <v>0</v>
      </c>
      <c r="BS155" s="18">
        <f t="shared" si="787"/>
        <v>0</v>
      </c>
      <c r="BT155" s="25">
        <f t="shared" si="787"/>
        <v>8</v>
      </c>
      <c r="BU155" s="25">
        <f t="shared" si="787"/>
        <v>8</v>
      </c>
      <c r="BV155" s="18">
        <f>BV156</f>
        <v>0</v>
      </c>
      <c r="BW155" s="18">
        <f t="shared" si="788"/>
        <v>0</v>
      </c>
      <c r="BX155" s="18">
        <f t="shared" si="788"/>
        <v>0</v>
      </c>
      <c r="BY155" s="18">
        <f t="shared" si="788"/>
        <v>0</v>
      </c>
      <c r="BZ155" s="25">
        <f t="shared" si="788"/>
        <v>8</v>
      </c>
      <c r="CA155" s="25">
        <f t="shared" si="788"/>
        <v>8</v>
      </c>
      <c r="CB155" s="18">
        <f>CB156</f>
        <v>0</v>
      </c>
      <c r="CC155" s="18">
        <f t="shared" si="788"/>
        <v>0</v>
      </c>
      <c r="CD155" s="18">
        <f t="shared" si="788"/>
        <v>0</v>
      </c>
      <c r="CE155" s="18">
        <f t="shared" si="788"/>
        <v>0</v>
      </c>
      <c r="CF155" s="25">
        <f t="shared" si="788"/>
        <v>8</v>
      </c>
      <c r="CG155" s="25">
        <f t="shared" si="788"/>
        <v>8</v>
      </c>
      <c r="CH155" s="18">
        <f>CH156</f>
        <v>0</v>
      </c>
      <c r="CI155" s="18">
        <f t="shared" si="789"/>
        <v>0</v>
      </c>
      <c r="CJ155" s="18">
        <f t="shared" si="789"/>
        <v>0</v>
      </c>
      <c r="CK155" s="18">
        <f t="shared" si="789"/>
        <v>0</v>
      </c>
      <c r="CL155" s="25">
        <f t="shared" si="789"/>
        <v>8</v>
      </c>
      <c r="CM155" s="25">
        <f t="shared" si="789"/>
        <v>8</v>
      </c>
      <c r="CN155" s="18">
        <f>CN156</f>
        <v>0</v>
      </c>
      <c r="CO155" s="18">
        <f t="shared" si="790"/>
        <v>0</v>
      </c>
      <c r="CP155" s="18">
        <f t="shared" si="790"/>
        <v>0</v>
      </c>
      <c r="CQ155" s="18">
        <f t="shared" si="790"/>
        <v>0</v>
      </c>
      <c r="CR155" s="25">
        <f t="shared" si="790"/>
        <v>8</v>
      </c>
      <c r="CS155" s="25">
        <f t="shared" si="790"/>
        <v>8</v>
      </c>
      <c r="CT155" s="18">
        <f>CT156</f>
        <v>0</v>
      </c>
      <c r="CU155" s="18">
        <f t="shared" si="790"/>
        <v>0</v>
      </c>
      <c r="CV155" s="18">
        <f t="shared" si="790"/>
        <v>0</v>
      </c>
      <c r="CW155" s="18">
        <f t="shared" si="790"/>
        <v>0</v>
      </c>
      <c r="CX155" s="25">
        <f t="shared" si="790"/>
        <v>8</v>
      </c>
      <c r="CY155" s="25">
        <f t="shared" si="790"/>
        <v>8</v>
      </c>
      <c r="CZ155" s="25">
        <f t="shared" si="790"/>
        <v>7</v>
      </c>
      <c r="DA155" s="25">
        <f t="shared" si="790"/>
        <v>7</v>
      </c>
      <c r="DB155" s="115">
        <f t="shared" si="511"/>
        <v>87.5</v>
      </c>
      <c r="DC155" s="115">
        <f t="shared" si="512"/>
        <v>87.5</v>
      </c>
    </row>
    <row r="156" spans="1:107" ht="34.5" customHeight="1" x14ac:dyDescent="0.25">
      <c r="A156" s="30" t="s">
        <v>166</v>
      </c>
      <c r="B156" s="32" t="s">
        <v>50</v>
      </c>
      <c r="C156" s="32" t="s">
        <v>73</v>
      </c>
      <c r="D156" s="32" t="s">
        <v>567</v>
      </c>
      <c r="E156" s="32" t="s">
        <v>165</v>
      </c>
      <c r="F156" s="25">
        <v>8</v>
      </c>
      <c r="G156" s="25">
        <v>8</v>
      </c>
      <c r="H156" s="18"/>
      <c r="I156" s="18"/>
      <c r="J156" s="18"/>
      <c r="K156" s="18"/>
      <c r="L156" s="25">
        <f>F156+H156+I156+J156+K156</f>
        <v>8</v>
      </c>
      <c r="M156" s="25">
        <f>G156+K156</f>
        <v>8</v>
      </c>
      <c r="N156" s="18"/>
      <c r="O156" s="18"/>
      <c r="P156" s="18"/>
      <c r="Q156" s="18"/>
      <c r="R156" s="25">
        <f>L156+N156+O156+P156+Q156</f>
        <v>8</v>
      </c>
      <c r="S156" s="25">
        <f>M156+Q156</f>
        <v>8</v>
      </c>
      <c r="T156" s="18"/>
      <c r="U156" s="18"/>
      <c r="V156" s="18"/>
      <c r="W156" s="18"/>
      <c r="X156" s="25">
        <f>R156+T156+U156+V156+W156</f>
        <v>8</v>
      </c>
      <c r="Y156" s="25">
        <f>S156+W156</f>
        <v>8</v>
      </c>
      <c r="Z156" s="18"/>
      <c r="AA156" s="18"/>
      <c r="AB156" s="18"/>
      <c r="AC156" s="18"/>
      <c r="AD156" s="25">
        <f>X156+Z156+AA156+AB156+AC156</f>
        <v>8</v>
      </c>
      <c r="AE156" s="25">
        <f>Y156+AC156</f>
        <v>8</v>
      </c>
      <c r="AF156" s="18"/>
      <c r="AG156" s="18"/>
      <c r="AH156" s="18"/>
      <c r="AI156" s="18"/>
      <c r="AJ156" s="25">
        <f>AD156+AF156+AG156+AH156+AI156</f>
        <v>8</v>
      </c>
      <c r="AK156" s="25">
        <f>AE156+AI156</f>
        <v>8</v>
      </c>
      <c r="AL156" s="18"/>
      <c r="AM156" s="18"/>
      <c r="AN156" s="18"/>
      <c r="AO156" s="18"/>
      <c r="AP156" s="25">
        <f>AJ156+AL156+AM156+AN156+AO156</f>
        <v>8</v>
      </c>
      <c r="AQ156" s="25">
        <f>AK156+AO156</f>
        <v>8</v>
      </c>
      <c r="AR156" s="18"/>
      <c r="AS156" s="18"/>
      <c r="AT156" s="18"/>
      <c r="AU156" s="18"/>
      <c r="AV156" s="25">
        <f>AP156+AR156+AS156+AT156+AU156</f>
        <v>8</v>
      </c>
      <c r="AW156" s="25">
        <f>AQ156+AU156</f>
        <v>8</v>
      </c>
      <c r="AX156" s="18"/>
      <c r="AY156" s="18"/>
      <c r="AZ156" s="18"/>
      <c r="BA156" s="18"/>
      <c r="BB156" s="25">
        <f>AV156+AX156+AY156+AZ156+BA156</f>
        <v>8</v>
      </c>
      <c r="BC156" s="25">
        <f>AW156+BA156</f>
        <v>8</v>
      </c>
      <c r="BD156" s="18"/>
      <c r="BE156" s="18"/>
      <c r="BF156" s="18"/>
      <c r="BG156" s="18"/>
      <c r="BH156" s="25">
        <f>BB156+BD156+BE156+BF156+BG156</f>
        <v>8</v>
      </c>
      <c r="BI156" s="25">
        <f>BC156+BG156</f>
        <v>8</v>
      </c>
      <c r="BJ156" s="18"/>
      <c r="BK156" s="18"/>
      <c r="BL156" s="18"/>
      <c r="BM156" s="18"/>
      <c r="BN156" s="25">
        <f>BH156+BJ156+BK156+BL156+BM156</f>
        <v>8</v>
      </c>
      <c r="BO156" s="25">
        <f>BI156+BM156</f>
        <v>8</v>
      </c>
      <c r="BP156" s="18"/>
      <c r="BQ156" s="18"/>
      <c r="BR156" s="18"/>
      <c r="BS156" s="18"/>
      <c r="BT156" s="25">
        <f>BN156+BP156+BQ156+BR156+BS156</f>
        <v>8</v>
      </c>
      <c r="BU156" s="25">
        <f>BO156+BS156</f>
        <v>8</v>
      </c>
      <c r="BV156" s="18"/>
      <c r="BW156" s="18"/>
      <c r="BX156" s="18"/>
      <c r="BY156" s="18"/>
      <c r="BZ156" s="25">
        <f>BT156+BV156+BW156+BX156+BY156</f>
        <v>8</v>
      </c>
      <c r="CA156" s="25">
        <f>BU156+BY156</f>
        <v>8</v>
      </c>
      <c r="CB156" s="18"/>
      <c r="CC156" s="18"/>
      <c r="CD156" s="18"/>
      <c r="CE156" s="18"/>
      <c r="CF156" s="25">
        <f>BZ156+CB156+CC156+CD156+CE156</f>
        <v>8</v>
      </c>
      <c r="CG156" s="25">
        <f>CA156+CE156</f>
        <v>8</v>
      </c>
      <c r="CH156" s="18"/>
      <c r="CI156" s="18"/>
      <c r="CJ156" s="18"/>
      <c r="CK156" s="18"/>
      <c r="CL156" s="25">
        <f>CF156+CH156+CI156+CJ156+CK156</f>
        <v>8</v>
      </c>
      <c r="CM156" s="25">
        <f>CG156+CK156</f>
        <v>8</v>
      </c>
      <c r="CN156" s="18"/>
      <c r="CO156" s="18"/>
      <c r="CP156" s="18"/>
      <c r="CQ156" s="18"/>
      <c r="CR156" s="25">
        <f>CL156+CN156+CO156+CP156+CQ156</f>
        <v>8</v>
      </c>
      <c r="CS156" s="25">
        <f>CM156+CQ156</f>
        <v>8</v>
      </c>
      <c r="CT156" s="18"/>
      <c r="CU156" s="18"/>
      <c r="CV156" s="18"/>
      <c r="CW156" s="18"/>
      <c r="CX156" s="25">
        <f>CR156+CT156+CU156+CV156+CW156</f>
        <v>8</v>
      </c>
      <c r="CY156" s="25">
        <f>CS156+CW156</f>
        <v>8</v>
      </c>
      <c r="CZ156" s="25">
        <v>7</v>
      </c>
      <c r="DA156" s="25">
        <v>7</v>
      </c>
      <c r="DB156" s="115">
        <f t="shared" si="511"/>
        <v>87.5</v>
      </c>
      <c r="DC156" s="115">
        <f t="shared" si="512"/>
        <v>87.5</v>
      </c>
    </row>
    <row r="157" spans="1:107" ht="66" x14ac:dyDescent="0.25">
      <c r="A157" s="30" t="s">
        <v>557</v>
      </c>
      <c r="B157" s="32" t="s">
        <v>50</v>
      </c>
      <c r="C157" s="32" t="s">
        <v>73</v>
      </c>
      <c r="D157" s="26" t="s">
        <v>565</v>
      </c>
      <c r="E157" s="32"/>
      <c r="F157" s="25">
        <f t="shared" ref="F157:G158" si="791">F158</f>
        <v>195</v>
      </c>
      <c r="G157" s="25">
        <f t="shared" si="791"/>
        <v>195</v>
      </c>
      <c r="H157" s="18">
        <f>H158</f>
        <v>0</v>
      </c>
      <c r="I157" s="18">
        <f t="shared" ref="I157:M158" si="792">I158</f>
        <v>0</v>
      </c>
      <c r="J157" s="18">
        <f t="shared" si="792"/>
        <v>0</v>
      </c>
      <c r="K157" s="18">
        <f t="shared" si="792"/>
        <v>0</v>
      </c>
      <c r="L157" s="25">
        <f t="shared" si="792"/>
        <v>195</v>
      </c>
      <c r="M157" s="25">
        <f t="shared" si="792"/>
        <v>195</v>
      </c>
      <c r="N157" s="18">
        <f>N158</f>
        <v>0</v>
      </c>
      <c r="O157" s="18">
        <f t="shared" ref="O157:O158" si="793">O158</f>
        <v>0</v>
      </c>
      <c r="P157" s="18">
        <f t="shared" ref="P157:P158" si="794">P158</f>
        <v>0</v>
      </c>
      <c r="Q157" s="18">
        <f t="shared" ref="Q157:Q158" si="795">Q158</f>
        <v>0</v>
      </c>
      <c r="R157" s="25">
        <f t="shared" ref="R157:R158" si="796">R158</f>
        <v>195</v>
      </c>
      <c r="S157" s="25">
        <f t="shared" ref="S157:S158" si="797">S158</f>
        <v>195</v>
      </c>
      <c r="T157" s="18">
        <f>T158</f>
        <v>0</v>
      </c>
      <c r="U157" s="18">
        <f t="shared" ref="U157:AJ158" si="798">U158</f>
        <v>0</v>
      </c>
      <c r="V157" s="18">
        <f t="shared" si="798"/>
        <v>0</v>
      </c>
      <c r="W157" s="18">
        <f t="shared" si="798"/>
        <v>0</v>
      </c>
      <c r="X157" s="25">
        <f t="shared" si="798"/>
        <v>195</v>
      </c>
      <c r="Y157" s="25">
        <f t="shared" si="798"/>
        <v>195</v>
      </c>
      <c r="Z157" s="18">
        <f>Z158</f>
        <v>0</v>
      </c>
      <c r="AA157" s="18">
        <f t="shared" si="798"/>
        <v>0</v>
      </c>
      <c r="AB157" s="18">
        <f t="shared" si="798"/>
        <v>0</v>
      </c>
      <c r="AC157" s="18">
        <f t="shared" si="798"/>
        <v>0</v>
      </c>
      <c r="AD157" s="25">
        <f t="shared" si="798"/>
        <v>195</v>
      </c>
      <c r="AE157" s="25">
        <f t="shared" si="798"/>
        <v>195</v>
      </c>
      <c r="AF157" s="18">
        <f>AF158</f>
        <v>0</v>
      </c>
      <c r="AG157" s="18">
        <f t="shared" si="798"/>
        <v>0</v>
      </c>
      <c r="AH157" s="18">
        <f t="shared" si="798"/>
        <v>0</v>
      </c>
      <c r="AI157" s="18">
        <f t="shared" si="798"/>
        <v>0</v>
      </c>
      <c r="AJ157" s="25">
        <f t="shared" si="798"/>
        <v>195</v>
      </c>
      <c r="AK157" s="25">
        <f t="shared" ref="AG157:AK158" si="799">AK158</f>
        <v>195</v>
      </c>
      <c r="AL157" s="18">
        <f>AL158</f>
        <v>0</v>
      </c>
      <c r="AM157" s="18">
        <f t="shared" ref="AM157:BB158" si="800">AM158</f>
        <v>0</v>
      </c>
      <c r="AN157" s="18">
        <f t="shared" si="800"/>
        <v>0</v>
      </c>
      <c r="AO157" s="18">
        <f t="shared" si="800"/>
        <v>0</v>
      </c>
      <c r="AP157" s="25">
        <f t="shared" si="800"/>
        <v>195</v>
      </c>
      <c r="AQ157" s="25">
        <f t="shared" si="800"/>
        <v>195</v>
      </c>
      <c r="AR157" s="18">
        <f>AR158</f>
        <v>0</v>
      </c>
      <c r="AS157" s="18">
        <f t="shared" si="800"/>
        <v>0</v>
      </c>
      <c r="AT157" s="18">
        <f t="shared" si="800"/>
        <v>0</v>
      </c>
      <c r="AU157" s="18">
        <f t="shared" si="800"/>
        <v>566</v>
      </c>
      <c r="AV157" s="25">
        <f t="shared" si="800"/>
        <v>761</v>
      </c>
      <c r="AW157" s="25">
        <f t="shared" si="800"/>
        <v>761</v>
      </c>
      <c r="AX157" s="18">
        <f>AX158</f>
        <v>0</v>
      </c>
      <c r="AY157" s="18">
        <f t="shared" si="800"/>
        <v>0</v>
      </c>
      <c r="AZ157" s="18">
        <f t="shared" si="800"/>
        <v>0</v>
      </c>
      <c r="BA157" s="18">
        <f t="shared" si="800"/>
        <v>0</v>
      </c>
      <c r="BB157" s="25">
        <f t="shared" si="800"/>
        <v>761</v>
      </c>
      <c r="BC157" s="25">
        <f t="shared" ref="AY157:BC158" si="801">BC158</f>
        <v>761</v>
      </c>
      <c r="BD157" s="18">
        <f>BD158</f>
        <v>0</v>
      </c>
      <c r="BE157" s="18">
        <f t="shared" ref="BE157:BT158" si="802">BE158</f>
        <v>0</v>
      </c>
      <c r="BF157" s="18">
        <f t="shared" si="802"/>
        <v>0</v>
      </c>
      <c r="BG157" s="18">
        <f t="shared" si="802"/>
        <v>0</v>
      </c>
      <c r="BH157" s="25">
        <f t="shared" si="802"/>
        <v>761</v>
      </c>
      <c r="BI157" s="25">
        <f t="shared" si="802"/>
        <v>761</v>
      </c>
      <c r="BJ157" s="18">
        <f>BJ158</f>
        <v>0</v>
      </c>
      <c r="BK157" s="18">
        <f t="shared" si="802"/>
        <v>0</v>
      </c>
      <c r="BL157" s="18">
        <f t="shared" si="802"/>
        <v>0</v>
      </c>
      <c r="BM157" s="18">
        <f t="shared" si="802"/>
        <v>0</v>
      </c>
      <c r="BN157" s="25">
        <f t="shared" si="802"/>
        <v>761</v>
      </c>
      <c r="BO157" s="25">
        <f t="shared" si="802"/>
        <v>761</v>
      </c>
      <c r="BP157" s="18">
        <f>BP158</f>
        <v>0</v>
      </c>
      <c r="BQ157" s="18">
        <f t="shared" si="802"/>
        <v>0</v>
      </c>
      <c r="BR157" s="18">
        <f t="shared" si="802"/>
        <v>0</v>
      </c>
      <c r="BS157" s="18">
        <f t="shared" si="802"/>
        <v>0</v>
      </c>
      <c r="BT157" s="25">
        <f t="shared" si="802"/>
        <v>761</v>
      </c>
      <c r="BU157" s="25">
        <f t="shared" ref="BQ157:BU158" si="803">BU158</f>
        <v>761</v>
      </c>
      <c r="BV157" s="18">
        <f>BV158</f>
        <v>0</v>
      </c>
      <c r="BW157" s="18">
        <f t="shared" ref="BW157:CL158" si="804">BW158</f>
        <v>0</v>
      </c>
      <c r="BX157" s="18">
        <f t="shared" si="804"/>
        <v>0</v>
      </c>
      <c r="BY157" s="18">
        <f t="shared" si="804"/>
        <v>0</v>
      </c>
      <c r="BZ157" s="25">
        <f t="shared" si="804"/>
        <v>761</v>
      </c>
      <c r="CA157" s="25">
        <f t="shared" si="804"/>
        <v>761</v>
      </c>
      <c r="CB157" s="18">
        <f>CB158</f>
        <v>0</v>
      </c>
      <c r="CC157" s="18">
        <f t="shared" si="804"/>
        <v>0</v>
      </c>
      <c r="CD157" s="18">
        <f t="shared" si="804"/>
        <v>0</v>
      </c>
      <c r="CE157" s="18">
        <f t="shared" si="804"/>
        <v>0</v>
      </c>
      <c r="CF157" s="25">
        <f t="shared" si="804"/>
        <v>761</v>
      </c>
      <c r="CG157" s="25">
        <f t="shared" si="804"/>
        <v>761</v>
      </c>
      <c r="CH157" s="18">
        <f>CH158</f>
        <v>0</v>
      </c>
      <c r="CI157" s="18">
        <f t="shared" si="804"/>
        <v>0</v>
      </c>
      <c r="CJ157" s="18">
        <f t="shared" si="804"/>
        <v>0</v>
      </c>
      <c r="CK157" s="18">
        <f t="shared" si="804"/>
        <v>0</v>
      </c>
      <c r="CL157" s="25">
        <f t="shared" si="804"/>
        <v>761</v>
      </c>
      <c r="CM157" s="25">
        <f t="shared" ref="CI157:CM158" si="805">CM158</f>
        <v>761</v>
      </c>
      <c r="CN157" s="18">
        <f>CN158</f>
        <v>0</v>
      </c>
      <c r="CO157" s="18">
        <f t="shared" ref="CO157:DA158" si="806">CO158</f>
        <v>0</v>
      </c>
      <c r="CP157" s="18">
        <f t="shared" si="806"/>
        <v>0</v>
      </c>
      <c r="CQ157" s="18">
        <f t="shared" si="806"/>
        <v>0</v>
      </c>
      <c r="CR157" s="25">
        <f t="shared" si="806"/>
        <v>761</v>
      </c>
      <c r="CS157" s="25">
        <f t="shared" si="806"/>
        <v>761</v>
      </c>
      <c r="CT157" s="18">
        <f>CT158</f>
        <v>0</v>
      </c>
      <c r="CU157" s="18">
        <f t="shared" si="806"/>
        <v>0</v>
      </c>
      <c r="CV157" s="18">
        <f t="shared" si="806"/>
        <v>0</v>
      </c>
      <c r="CW157" s="18">
        <f t="shared" si="806"/>
        <v>0</v>
      </c>
      <c r="CX157" s="25">
        <f t="shared" si="806"/>
        <v>761</v>
      </c>
      <c r="CY157" s="25">
        <f t="shared" si="806"/>
        <v>761</v>
      </c>
      <c r="CZ157" s="25">
        <f t="shared" si="806"/>
        <v>731</v>
      </c>
      <c r="DA157" s="25">
        <f t="shared" si="806"/>
        <v>731</v>
      </c>
      <c r="DB157" s="115">
        <f t="shared" si="511"/>
        <v>96.057818659658352</v>
      </c>
      <c r="DC157" s="115">
        <f t="shared" si="512"/>
        <v>96.057818659658352</v>
      </c>
    </row>
    <row r="158" spans="1:107" ht="33" x14ac:dyDescent="0.25">
      <c r="A158" s="30" t="s">
        <v>547</v>
      </c>
      <c r="B158" s="24" t="s">
        <v>50</v>
      </c>
      <c r="C158" s="24" t="s">
        <v>73</v>
      </c>
      <c r="D158" s="26" t="s">
        <v>565</v>
      </c>
      <c r="E158" s="24" t="s">
        <v>80</v>
      </c>
      <c r="F158" s="25">
        <f t="shared" si="791"/>
        <v>195</v>
      </c>
      <c r="G158" s="25">
        <f t="shared" si="791"/>
        <v>195</v>
      </c>
      <c r="H158" s="18">
        <f>H159</f>
        <v>0</v>
      </c>
      <c r="I158" s="18">
        <f t="shared" si="792"/>
        <v>0</v>
      </c>
      <c r="J158" s="18">
        <f t="shared" si="792"/>
        <v>0</v>
      </c>
      <c r="K158" s="18">
        <f t="shared" si="792"/>
        <v>0</v>
      </c>
      <c r="L158" s="25">
        <f t="shared" si="792"/>
        <v>195</v>
      </c>
      <c r="M158" s="25">
        <f t="shared" si="792"/>
        <v>195</v>
      </c>
      <c r="N158" s="18">
        <f>N159</f>
        <v>0</v>
      </c>
      <c r="O158" s="18">
        <f t="shared" si="793"/>
        <v>0</v>
      </c>
      <c r="P158" s="18">
        <f t="shared" si="794"/>
        <v>0</v>
      </c>
      <c r="Q158" s="18">
        <f t="shared" si="795"/>
        <v>0</v>
      </c>
      <c r="R158" s="25">
        <f t="shared" si="796"/>
        <v>195</v>
      </c>
      <c r="S158" s="25">
        <f t="shared" si="797"/>
        <v>195</v>
      </c>
      <c r="T158" s="18">
        <f>T159</f>
        <v>0</v>
      </c>
      <c r="U158" s="18">
        <f t="shared" si="798"/>
        <v>0</v>
      </c>
      <c r="V158" s="18">
        <f t="shared" si="798"/>
        <v>0</v>
      </c>
      <c r="W158" s="18">
        <f t="shared" si="798"/>
        <v>0</v>
      </c>
      <c r="X158" s="25">
        <f t="shared" si="798"/>
        <v>195</v>
      </c>
      <c r="Y158" s="25">
        <f t="shared" si="798"/>
        <v>195</v>
      </c>
      <c r="Z158" s="18">
        <f>Z159</f>
        <v>0</v>
      </c>
      <c r="AA158" s="18">
        <f t="shared" si="798"/>
        <v>0</v>
      </c>
      <c r="AB158" s="18">
        <f t="shared" si="798"/>
        <v>0</v>
      </c>
      <c r="AC158" s="18">
        <f t="shared" si="798"/>
        <v>0</v>
      </c>
      <c r="AD158" s="25">
        <f t="shared" si="798"/>
        <v>195</v>
      </c>
      <c r="AE158" s="25">
        <f t="shared" si="798"/>
        <v>195</v>
      </c>
      <c r="AF158" s="18">
        <f>AF159</f>
        <v>0</v>
      </c>
      <c r="AG158" s="18">
        <f t="shared" si="799"/>
        <v>0</v>
      </c>
      <c r="AH158" s="18">
        <f t="shared" si="799"/>
        <v>0</v>
      </c>
      <c r="AI158" s="18">
        <f t="shared" si="799"/>
        <v>0</v>
      </c>
      <c r="AJ158" s="25">
        <f t="shared" si="799"/>
        <v>195</v>
      </c>
      <c r="AK158" s="25">
        <f t="shared" si="799"/>
        <v>195</v>
      </c>
      <c r="AL158" s="18">
        <f>AL159</f>
        <v>0</v>
      </c>
      <c r="AM158" s="18">
        <f t="shared" si="800"/>
        <v>0</v>
      </c>
      <c r="AN158" s="18">
        <f t="shared" si="800"/>
        <v>0</v>
      </c>
      <c r="AO158" s="18">
        <f t="shared" si="800"/>
        <v>0</v>
      </c>
      <c r="AP158" s="25">
        <f t="shared" si="800"/>
        <v>195</v>
      </c>
      <c r="AQ158" s="25">
        <f t="shared" si="800"/>
        <v>195</v>
      </c>
      <c r="AR158" s="18">
        <f>AR159</f>
        <v>0</v>
      </c>
      <c r="AS158" s="18">
        <f t="shared" si="800"/>
        <v>0</v>
      </c>
      <c r="AT158" s="18">
        <f t="shared" si="800"/>
        <v>0</v>
      </c>
      <c r="AU158" s="18">
        <f t="shared" si="800"/>
        <v>566</v>
      </c>
      <c r="AV158" s="25">
        <f t="shared" si="800"/>
        <v>761</v>
      </c>
      <c r="AW158" s="25">
        <f t="shared" si="800"/>
        <v>761</v>
      </c>
      <c r="AX158" s="18">
        <f>AX159</f>
        <v>0</v>
      </c>
      <c r="AY158" s="18">
        <f t="shared" si="801"/>
        <v>0</v>
      </c>
      <c r="AZ158" s="18">
        <f t="shared" si="801"/>
        <v>0</v>
      </c>
      <c r="BA158" s="18">
        <f t="shared" si="801"/>
        <v>0</v>
      </c>
      <c r="BB158" s="25">
        <f t="shared" si="801"/>
        <v>761</v>
      </c>
      <c r="BC158" s="25">
        <f t="shared" si="801"/>
        <v>761</v>
      </c>
      <c r="BD158" s="18">
        <f>BD159</f>
        <v>0</v>
      </c>
      <c r="BE158" s="18">
        <f t="shared" si="802"/>
        <v>0</v>
      </c>
      <c r="BF158" s="18">
        <f t="shared" si="802"/>
        <v>0</v>
      </c>
      <c r="BG158" s="18">
        <f t="shared" si="802"/>
        <v>0</v>
      </c>
      <c r="BH158" s="25">
        <f t="shared" si="802"/>
        <v>761</v>
      </c>
      <c r="BI158" s="25">
        <f t="shared" si="802"/>
        <v>761</v>
      </c>
      <c r="BJ158" s="18">
        <f>BJ159</f>
        <v>0</v>
      </c>
      <c r="BK158" s="18">
        <f t="shared" si="802"/>
        <v>0</v>
      </c>
      <c r="BL158" s="18">
        <f t="shared" si="802"/>
        <v>0</v>
      </c>
      <c r="BM158" s="18">
        <f t="shared" si="802"/>
        <v>0</v>
      </c>
      <c r="BN158" s="25">
        <f t="shared" si="802"/>
        <v>761</v>
      </c>
      <c r="BO158" s="25">
        <f t="shared" si="802"/>
        <v>761</v>
      </c>
      <c r="BP158" s="18">
        <f>BP159</f>
        <v>0</v>
      </c>
      <c r="BQ158" s="18">
        <f t="shared" si="803"/>
        <v>0</v>
      </c>
      <c r="BR158" s="18">
        <f t="shared" si="803"/>
        <v>0</v>
      </c>
      <c r="BS158" s="18">
        <f t="shared" si="803"/>
        <v>0</v>
      </c>
      <c r="BT158" s="25">
        <f t="shared" si="803"/>
        <v>761</v>
      </c>
      <c r="BU158" s="25">
        <f t="shared" si="803"/>
        <v>761</v>
      </c>
      <c r="BV158" s="18">
        <f>BV159</f>
        <v>0</v>
      </c>
      <c r="BW158" s="18">
        <f t="shared" si="804"/>
        <v>0</v>
      </c>
      <c r="BX158" s="18">
        <f t="shared" si="804"/>
        <v>0</v>
      </c>
      <c r="BY158" s="18">
        <f t="shared" si="804"/>
        <v>0</v>
      </c>
      <c r="BZ158" s="25">
        <f t="shared" si="804"/>
        <v>761</v>
      </c>
      <c r="CA158" s="25">
        <f t="shared" si="804"/>
        <v>761</v>
      </c>
      <c r="CB158" s="18">
        <f>CB159</f>
        <v>0</v>
      </c>
      <c r="CC158" s="18">
        <f t="shared" si="804"/>
        <v>0</v>
      </c>
      <c r="CD158" s="18">
        <f t="shared" si="804"/>
        <v>0</v>
      </c>
      <c r="CE158" s="18">
        <f t="shared" si="804"/>
        <v>0</v>
      </c>
      <c r="CF158" s="25">
        <f t="shared" si="804"/>
        <v>761</v>
      </c>
      <c r="CG158" s="25">
        <f t="shared" si="804"/>
        <v>761</v>
      </c>
      <c r="CH158" s="18">
        <f>CH159</f>
        <v>0</v>
      </c>
      <c r="CI158" s="18">
        <f t="shared" si="805"/>
        <v>0</v>
      </c>
      <c r="CJ158" s="18">
        <f t="shared" si="805"/>
        <v>0</v>
      </c>
      <c r="CK158" s="18">
        <f t="shared" si="805"/>
        <v>0</v>
      </c>
      <c r="CL158" s="25">
        <f t="shared" si="805"/>
        <v>761</v>
      </c>
      <c r="CM158" s="25">
        <f t="shared" si="805"/>
        <v>761</v>
      </c>
      <c r="CN158" s="18">
        <f>CN159</f>
        <v>0</v>
      </c>
      <c r="CO158" s="18">
        <f t="shared" si="806"/>
        <v>0</v>
      </c>
      <c r="CP158" s="18">
        <f t="shared" si="806"/>
        <v>0</v>
      </c>
      <c r="CQ158" s="18">
        <f t="shared" si="806"/>
        <v>0</v>
      </c>
      <c r="CR158" s="25">
        <f t="shared" si="806"/>
        <v>761</v>
      </c>
      <c r="CS158" s="25">
        <f t="shared" si="806"/>
        <v>761</v>
      </c>
      <c r="CT158" s="18">
        <f>CT159</f>
        <v>0</v>
      </c>
      <c r="CU158" s="18">
        <f t="shared" si="806"/>
        <v>0</v>
      </c>
      <c r="CV158" s="18">
        <f t="shared" si="806"/>
        <v>0</v>
      </c>
      <c r="CW158" s="18">
        <f t="shared" si="806"/>
        <v>0</v>
      </c>
      <c r="CX158" s="25">
        <f t="shared" si="806"/>
        <v>761</v>
      </c>
      <c r="CY158" s="25">
        <f t="shared" si="806"/>
        <v>761</v>
      </c>
      <c r="CZ158" s="25">
        <f t="shared" si="806"/>
        <v>731</v>
      </c>
      <c r="DA158" s="25">
        <f t="shared" si="806"/>
        <v>731</v>
      </c>
      <c r="DB158" s="115">
        <f t="shared" si="511"/>
        <v>96.057818659658352</v>
      </c>
      <c r="DC158" s="115">
        <f t="shared" si="512"/>
        <v>96.057818659658352</v>
      </c>
    </row>
    <row r="159" spans="1:107" ht="33" customHeight="1" x14ac:dyDescent="0.25">
      <c r="A159" s="30" t="s">
        <v>166</v>
      </c>
      <c r="B159" s="24" t="s">
        <v>50</v>
      </c>
      <c r="C159" s="24" t="s">
        <v>73</v>
      </c>
      <c r="D159" s="26" t="s">
        <v>565</v>
      </c>
      <c r="E159" s="24" t="s">
        <v>165</v>
      </c>
      <c r="F159" s="25">
        <v>195</v>
      </c>
      <c r="G159" s="25">
        <v>195</v>
      </c>
      <c r="H159" s="18"/>
      <c r="I159" s="18"/>
      <c r="J159" s="18"/>
      <c r="K159" s="18"/>
      <c r="L159" s="25">
        <f>F159+H159+I159+J159+K159</f>
        <v>195</v>
      </c>
      <c r="M159" s="25">
        <f>G159+K159</f>
        <v>195</v>
      </c>
      <c r="N159" s="18"/>
      <c r="O159" s="18"/>
      <c r="P159" s="18"/>
      <c r="Q159" s="18"/>
      <c r="R159" s="25">
        <f>L159+N159+O159+P159+Q159</f>
        <v>195</v>
      </c>
      <c r="S159" s="25">
        <f>M159+Q159</f>
        <v>195</v>
      </c>
      <c r="T159" s="18"/>
      <c r="U159" s="18"/>
      <c r="V159" s="18"/>
      <c r="W159" s="18"/>
      <c r="X159" s="25">
        <f>R159+T159+U159+V159+W159</f>
        <v>195</v>
      </c>
      <c r="Y159" s="25">
        <f>S159+W159</f>
        <v>195</v>
      </c>
      <c r="Z159" s="18"/>
      <c r="AA159" s="18"/>
      <c r="AB159" s="18"/>
      <c r="AC159" s="18"/>
      <c r="AD159" s="25">
        <f>X159+Z159+AA159+AB159+AC159</f>
        <v>195</v>
      </c>
      <c r="AE159" s="25">
        <f>Y159+AC159</f>
        <v>195</v>
      </c>
      <c r="AF159" s="18"/>
      <c r="AG159" s="18"/>
      <c r="AH159" s="18"/>
      <c r="AI159" s="18"/>
      <c r="AJ159" s="25">
        <f>AD159+AF159+AG159+AH159+AI159</f>
        <v>195</v>
      </c>
      <c r="AK159" s="25">
        <f>AE159+AI159</f>
        <v>195</v>
      </c>
      <c r="AL159" s="18"/>
      <c r="AM159" s="18"/>
      <c r="AN159" s="18"/>
      <c r="AO159" s="18"/>
      <c r="AP159" s="25">
        <f>AJ159+AL159+AM159+AN159+AO159</f>
        <v>195</v>
      </c>
      <c r="AQ159" s="25">
        <f>AK159+AO159</f>
        <v>195</v>
      </c>
      <c r="AR159" s="18"/>
      <c r="AS159" s="18"/>
      <c r="AT159" s="18"/>
      <c r="AU159" s="18">
        <v>566</v>
      </c>
      <c r="AV159" s="25">
        <f>AP159+AR159+AS159+AT159+AU159</f>
        <v>761</v>
      </c>
      <c r="AW159" s="25">
        <f>AQ159+AU159</f>
        <v>761</v>
      </c>
      <c r="AX159" s="18"/>
      <c r="AY159" s="18"/>
      <c r="AZ159" s="18"/>
      <c r="BA159" s="18"/>
      <c r="BB159" s="25">
        <f>AV159+AX159+AY159+AZ159+BA159</f>
        <v>761</v>
      </c>
      <c r="BC159" s="25">
        <f>AW159+BA159</f>
        <v>761</v>
      </c>
      <c r="BD159" s="18"/>
      <c r="BE159" s="18"/>
      <c r="BF159" s="18"/>
      <c r="BG159" s="18"/>
      <c r="BH159" s="25">
        <f>BB159+BD159+BE159+BF159+BG159</f>
        <v>761</v>
      </c>
      <c r="BI159" s="25">
        <f>BC159+BG159</f>
        <v>761</v>
      </c>
      <c r="BJ159" s="18"/>
      <c r="BK159" s="18"/>
      <c r="BL159" s="18"/>
      <c r="BM159" s="18"/>
      <c r="BN159" s="25">
        <f>BH159+BJ159+BK159+BL159+BM159</f>
        <v>761</v>
      </c>
      <c r="BO159" s="25">
        <f>BI159+BM159</f>
        <v>761</v>
      </c>
      <c r="BP159" s="18"/>
      <c r="BQ159" s="18"/>
      <c r="BR159" s="18"/>
      <c r="BS159" s="18"/>
      <c r="BT159" s="25">
        <f>BN159+BP159+BQ159+BR159+BS159</f>
        <v>761</v>
      </c>
      <c r="BU159" s="25">
        <f>BO159+BS159</f>
        <v>761</v>
      </c>
      <c r="BV159" s="18"/>
      <c r="BW159" s="18"/>
      <c r="BX159" s="18"/>
      <c r="BY159" s="18"/>
      <c r="BZ159" s="25">
        <f>BT159+BV159+BW159+BX159+BY159</f>
        <v>761</v>
      </c>
      <c r="CA159" s="25">
        <f>BU159+BY159</f>
        <v>761</v>
      </c>
      <c r="CB159" s="18"/>
      <c r="CC159" s="18"/>
      <c r="CD159" s="18"/>
      <c r="CE159" s="18"/>
      <c r="CF159" s="25">
        <f>BZ159+CB159+CC159+CD159+CE159</f>
        <v>761</v>
      </c>
      <c r="CG159" s="25">
        <f>CA159+CE159</f>
        <v>761</v>
      </c>
      <c r="CH159" s="18"/>
      <c r="CI159" s="18"/>
      <c r="CJ159" s="18"/>
      <c r="CK159" s="18"/>
      <c r="CL159" s="25">
        <f>CF159+CH159+CI159+CJ159+CK159</f>
        <v>761</v>
      </c>
      <c r="CM159" s="25">
        <f>CG159+CK159</f>
        <v>761</v>
      </c>
      <c r="CN159" s="18"/>
      <c r="CO159" s="18"/>
      <c r="CP159" s="18"/>
      <c r="CQ159" s="18"/>
      <c r="CR159" s="25">
        <f>CL159+CN159+CO159+CP159+CQ159</f>
        <v>761</v>
      </c>
      <c r="CS159" s="25">
        <f>CM159+CQ159</f>
        <v>761</v>
      </c>
      <c r="CT159" s="18"/>
      <c r="CU159" s="18"/>
      <c r="CV159" s="18"/>
      <c r="CW159" s="18"/>
      <c r="CX159" s="25">
        <f>CR159+CT159+CU159+CV159+CW159</f>
        <v>761</v>
      </c>
      <c r="CY159" s="25">
        <f>CS159+CW159</f>
        <v>761</v>
      </c>
      <c r="CZ159" s="25">
        <v>731</v>
      </c>
      <c r="DA159" s="25">
        <v>731</v>
      </c>
      <c r="DB159" s="115">
        <f t="shared" si="511"/>
        <v>96.057818659658352</v>
      </c>
      <c r="DC159" s="115">
        <f t="shared" si="512"/>
        <v>96.057818659658352</v>
      </c>
    </row>
    <row r="160" spans="1:107" ht="49.5" x14ac:dyDescent="0.25">
      <c r="A160" s="30" t="s">
        <v>561</v>
      </c>
      <c r="B160" s="32" t="s">
        <v>50</v>
      </c>
      <c r="C160" s="32" t="s">
        <v>73</v>
      </c>
      <c r="D160" s="26" t="s">
        <v>568</v>
      </c>
      <c r="E160" s="32"/>
      <c r="F160" s="25">
        <f t="shared" ref="F160:G161" si="807">F161</f>
        <v>15</v>
      </c>
      <c r="G160" s="25">
        <f t="shared" si="807"/>
        <v>15</v>
      </c>
      <c r="H160" s="18">
        <f>H161</f>
        <v>0</v>
      </c>
      <c r="I160" s="18">
        <f t="shared" ref="I160:M161" si="808">I161</f>
        <v>0</v>
      </c>
      <c r="J160" s="18">
        <f t="shared" si="808"/>
        <v>0</v>
      </c>
      <c r="K160" s="18">
        <f t="shared" si="808"/>
        <v>0</v>
      </c>
      <c r="L160" s="25">
        <f t="shared" si="808"/>
        <v>15</v>
      </c>
      <c r="M160" s="25">
        <f t="shared" si="808"/>
        <v>15</v>
      </c>
      <c r="N160" s="18">
        <f>N161</f>
        <v>0</v>
      </c>
      <c r="O160" s="18">
        <f t="shared" ref="O160:O161" si="809">O161</f>
        <v>0</v>
      </c>
      <c r="P160" s="18">
        <f t="shared" ref="P160:P161" si="810">P161</f>
        <v>0</v>
      </c>
      <c r="Q160" s="18">
        <f t="shared" ref="Q160:Q161" si="811">Q161</f>
        <v>0</v>
      </c>
      <c r="R160" s="25">
        <f t="shared" ref="R160:R161" si="812">R161</f>
        <v>15</v>
      </c>
      <c r="S160" s="25">
        <f t="shared" ref="S160:S161" si="813">S161</f>
        <v>15</v>
      </c>
      <c r="T160" s="18">
        <f>T161</f>
        <v>0</v>
      </c>
      <c r="U160" s="18">
        <f t="shared" ref="U160:AJ161" si="814">U161</f>
        <v>0</v>
      </c>
      <c r="V160" s="18">
        <f t="shared" si="814"/>
        <v>0</v>
      </c>
      <c r="W160" s="18">
        <f t="shared" si="814"/>
        <v>0</v>
      </c>
      <c r="X160" s="25">
        <f t="shared" si="814"/>
        <v>15</v>
      </c>
      <c r="Y160" s="25">
        <f t="shared" si="814"/>
        <v>15</v>
      </c>
      <c r="Z160" s="18">
        <f>Z161</f>
        <v>0</v>
      </c>
      <c r="AA160" s="18">
        <f t="shared" si="814"/>
        <v>0</v>
      </c>
      <c r="AB160" s="18">
        <f t="shared" si="814"/>
        <v>0</v>
      </c>
      <c r="AC160" s="18">
        <f t="shared" si="814"/>
        <v>0</v>
      </c>
      <c r="AD160" s="25">
        <f t="shared" si="814"/>
        <v>15</v>
      </c>
      <c r="AE160" s="25">
        <f t="shared" si="814"/>
        <v>15</v>
      </c>
      <c r="AF160" s="18">
        <f>AF161</f>
        <v>0</v>
      </c>
      <c r="AG160" s="18">
        <f t="shared" si="814"/>
        <v>0</v>
      </c>
      <c r="AH160" s="18">
        <f t="shared" si="814"/>
        <v>0</v>
      </c>
      <c r="AI160" s="18">
        <f t="shared" si="814"/>
        <v>0</v>
      </c>
      <c r="AJ160" s="25">
        <f t="shared" si="814"/>
        <v>15</v>
      </c>
      <c r="AK160" s="25">
        <f t="shared" ref="AG160:AK161" si="815">AK161</f>
        <v>15</v>
      </c>
      <c r="AL160" s="18">
        <f>AL161</f>
        <v>0</v>
      </c>
      <c r="AM160" s="18">
        <f t="shared" ref="AM160:BB161" si="816">AM161</f>
        <v>0</v>
      </c>
      <c r="AN160" s="18">
        <f t="shared" si="816"/>
        <v>0</v>
      </c>
      <c r="AO160" s="18">
        <f t="shared" si="816"/>
        <v>0</v>
      </c>
      <c r="AP160" s="25">
        <f t="shared" si="816"/>
        <v>15</v>
      </c>
      <c r="AQ160" s="25">
        <f t="shared" si="816"/>
        <v>15</v>
      </c>
      <c r="AR160" s="18">
        <f>AR161</f>
        <v>0</v>
      </c>
      <c r="AS160" s="18">
        <f t="shared" si="816"/>
        <v>0</v>
      </c>
      <c r="AT160" s="18">
        <f t="shared" si="816"/>
        <v>0</v>
      </c>
      <c r="AU160" s="18">
        <f t="shared" si="816"/>
        <v>0</v>
      </c>
      <c r="AV160" s="25">
        <f t="shared" si="816"/>
        <v>15</v>
      </c>
      <c r="AW160" s="25">
        <f t="shared" si="816"/>
        <v>15</v>
      </c>
      <c r="AX160" s="18">
        <f>AX161</f>
        <v>0</v>
      </c>
      <c r="AY160" s="18">
        <f t="shared" si="816"/>
        <v>0</v>
      </c>
      <c r="AZ160" s="18">
        <f t="shared" si="816"/>
        <v>0</v>
      </c>
      <c r="BA160" s="18">
        <f t="shared" si="816"/>
        <v>0</v>
      </c>
      <c r="BB160" s="25">
        <f t="shared" si="816"/>
        <v>15</v>
      </c>
      <c r="BC160" s="25">
        <f t="shared" ref="AY160:BC161" si="817">BC161</f>
        <v>15</v>
      </c>
      <c r="BD160" s="18">
        <f>BD161</f>
        <v>0</v>
      </c>
      <c r="BE160" s="18">
        <f t="shared" ref="BE160:BT161" si="818">BE161</f>
        <v>0</v>
      </c>
      <c r="BF160" s="18">
        <f t="shared" si="818"/>
        <v>0</v>
      </c>
      <c r="BG160" s="18">
        <f t="shared" si="818"/>
        <v>0</v>
      </c>
      <c r="BH160" s="25">
        <f t="shared" si="818"/>
        <v>15</v>
      </c>
      <c r="BI160" s="25">
        <f t="shared" si="818"/>
        <v>15</v>
      </c>
      <c r="BJ160" s="18">
        <f>BJ161</f>
        <v>0</v>
      </c>
      <c r="BK160" s="18">
        <f t="shared" si="818"/>
        <v>0</v>
      </c>
      <c r="BL160" s="18">
        <f t="shared" si="818"/>
        <v>0</v>
      </c>
      <c r="BM160" s="18">
        <f t="shared" si="818"/>
        <v>0</v>
      </c>
      <c r="BN160" s="25">
        <f t="shared" si="818"/>
        <v>15</v>
      </c>
      <c r="BO160" s="25">
        <f t="shared" si="818"/>
        <v>15</v>
      </c>
      <c r="BP160" s="18">
        <f>BP161</f>
        <v>0</v>
      </c>
      <c r="BQ160" s="18">
        <f t="shared" si="818"/>
        <v>0</v>
      </c>
      <c r="BR160" s="18">
        <f t="shared" si="818"/>
        <v>0</v>
      </c>
      <c r="BS160" s="18">
        <f t="shared" si="818"/>
        <v>0</v>
      </c>
      <c r="BT160" s="25">
        <f t="shared" si="818"/>
        <v>15</v>
      </c>
      <c r="BU160" s="25">
        <f t="shared" ref="BQ160:BU161" si="819">BU161</f>
        <v>15</v>
      </c>
      <c r="BV160" s="18">
        <f>BV161</f>
        <v>0</v>
      </c>
      <c r="BW160" s="18">
        <f t="shared" ref="BW160:CL161" si="820">BW161</f>
        <v>0</v>
      </c>
      <c r="BX160" s="18">
        <f t="shared" si="820"/>
        <v>0</v>
      </c>
      <c r="BY160" s="18">
        <f t="shared" si="820"/>
        <v>0</v>
      </c>
      <c r="BZ160" s="25">
        <f t="shared" si="820"/>
        <v>15</v>
      </c>
      <c r="CA160" s="25">
        <f t="shared" si="820"/>
        <v>15</v>
      </c>
      <c r="CB160" s="18">
        <f>CB161</f>
        <v>0</v>
      </c>
      <c r="CC160" s="18">
        <f t="shared" si="820"/>
        <v>0</v>
      </c>
      <c r="CD160" s="18">
        <f t="shared" si="820"/>
        <v>0</v>
      </c>
      <c r="CE160" s="18">
        <f t="shared" si="820"/>
        <v>0</v>
      </c>
      <c r="CF160" s="25">
        <f t="shared" si="820"/>
        <v>15</v>
      </c>
      <c r="CG160" s="25">
        <f t="shared" si="820"/>
        <v>15</v>
      </c>
      <c r="CH160" s="18">
        <f>CH161</f>
        <v>0</v>
      </c>
      <c r="CI160" s="18">
        <f t="shared" si="820"/>
        <v>0</v>
      </c>
      <c r="CJ160" s="18">
        <f t="shared" si="820"/>
        <v>0</v>
      </c>
      <c r="CK160" s="18">
        <f t="shared" si="820"/>
        <v>0</v>
      </c>
      <c r="CL160" s="25">
        <f t="shared" si="820"/>
        <v>15</v>
      </c>
      <c r="CM160" s="25">
        <f t="shared" ref="CI160:CM161" si="821">CM161</f>
        <v>15</v>
      </c>
      <c r="CN160" s="18">
        <f>CN161</f>
        <v>0</v>
      </c>
      <c r="CO160" s="18">
        <f t="shared" ref="CO160:DA161" si="822">CO161</f>
        <v>0</v>
      </c>
      <c r="CP160" s="18">
        <f t="shared" si="822"/>
        <v>0</v>
      </c>
      <c r="CQ160" s="18">
        <f t="shared" si="822"/>
        <v>0</v>
      </c>
      <c r="CR160" s="25">
        <f t="shared" si="822"/>
        <v>15</v>
      </c>
      <c r="CS160" s="25">
        <f t="shared" si="822"/>
        <v>15</v>
      </c>
      <c r="CT160" s="18">
        <f>CT161</f>
        <v>0</v>
      </c>
      <c r="CU160" s="18">
        <f t="shared" si="822"/>
        <v>0</v>
      </c>
      <c r="CV160" s="18">
        <f t="shared" si="822"/>
        <v>0</v>
      </c>
      <c r="CW160" s="18">
        <f t="shared" si="822"/>
        <v>0</v>
      </c>
      <c r="CX160" s="25">
        <f t="shared" si="822"/>
        <v>15</v>
      </c>
      <c r="CY160" s="25">
        <f t="shared" si="822"/>
        <v>15</v>
      </c>
      <c r="CZ160" s="25">
        <f t="shared" si="822"/>
        <v>14</v>
      </c>
      <c r="DA160" s="25">
        <f t="shared" si="822"/>
        <v>14</v>
      </c>
      <c r="DB160" s="115">
        <f t="shared" si="511"/>
        <v>93.333333333333329</v>
      </c>
      <c r="DC160" s="115">
        <f t="shared" si="512"/>
        <v>93.333333333333329</v>
      </c>
    </row>
    <row r="161" spans="1:107" ht="33" x14ac:dyDescent="0.25">
      <c r="A161" s="30" t="s">
        <v>547</v>
      </c>
      <c r="B161" s="24" t="s">
        <v>50</v>
      </c>
      <c r="C161" s="24" t="s">
        <v>73</v>
      </c>
      <c r="D161" s="26" t="s">
        <v>568</v>
      </c>
      <c r="E161" s="24" t="s">
        <v>80</v>
      </c>
      <c r="F161" s="25">
        <f t="shared" si="807"/>
        <v>15</v>
      </c>
      <c r="G161" s="25">
        <f t="shared" si="807"/>
        <v>15</v>
      </c>
      <c r="H161" s="18">
        <f>H162</f>
        <v>0</v>
      </c>
      <c r="I161" s="18">
        <f t="shared" si="808"/>
        <v>0</v>
      </c>
      <c r="J161" s="18">
        <f t="shared" si="808"/>
        <v>0</v>
      </c>
      <c r="K161" s="18">
        <f t="shared" si="808"/>
        <v>0</v>
      </c>
      <c r="L161" s="25">
        <f t="shared" si="808"/>
        <v>15</v>
      </c>
      <c r="M161" s="25">
        <f t="shared" si="808"/>
        <v>15</v>
      </c>
      <c r="N161" s="18">
        <f>N162</f>
        <v>0</v>
      </c>
      <c r="O161" s="18">
        <f t="shared" si="809"/>
        <v>0</v>
      </c>
      <c r="P161" s="18">
        <f t="shared" si="810"/>
        <v>0</v>
      </c>
      <c r="Q161" s="18">
        <f t="shared" si="811"/>
        <v>0</v>
      </c>
      <c r="R161" s="25">
        <f t="shared" si="812"/>
        <v>15</v>
      </c>
      <c r="S161" s="25">
        <f t="shared" si="813"/>
        <v>15</v>
      </c>
      <c r="T161" s="18">
        <f>T162</f>
        <v>0</v>
      </c>
      <c r="U161" s="18">
        <f t="shared" si="814"/>
        <v>0</v>
      </c>
      <c r="V161" s="18">
        <f t="shared" si="814"/>
        <v>0</v>
      </c>
      <c r="W161" s="18">
        <f t="shared" si="814"/>
        <v>0</v>
      </c>
      <c r="X161" s="25">
        <f t="shared" si="814"/>
        <v>15</v>
      </c>
      <c r="Y161" s="25">
        <f t="shared" si="814"/>
        <v>15</v>
      </c>
      <c r="Z161" s="18">
        <f>Z162</f>
        <v>0</v>
      </c>
      <c r="AA161" s="18">
        <f t="shared" si="814"/>
        <v>0</v>
      </c>
      <c r="AB161" s="18">
        <f t="shared" si="814"/>
        <v>0</v>
      </c>
      <c r="AC161" s="18">
        <f t="shared" si="814"/>
        <v>0</v>
      </c>
      <c r="AD161" s="25">
        <f t="shared" si="814"/>
        <v>15</v>
      </c>
      <c r="AE161" s="25">
        <f t="shared" si="814"/>
        <v>15</v>
      </c>
      <c r="AF161" s="18">
        <f>AF162</f>
        <v>0</v>
      </c>
      <c r="AG161" s="18">
        <f t="shared" si="815"/>
        <v>0</v>
      </c>
      <c r="AH161" s="18">
        <f t="shared" si="815"/>
        <v>0</v>
      </c>
      <c r="AI161" s="18">
        <f t="shared" si="815"/>
        <v>0</v>
      </c>
      <c r="AJ161" s="25">
        <f t="shared" si="815"/>
        <v>15</v>
      </c>
      <c r="AK161" s="25">
        <f t="shared" si="815"/>
        <v>15</v>
      </c>
      <c r="AL161" s="18">
        <f>AL162</f>
        <v>0</v>
      </c>
      <c r="AM161" s="18">
        <f t="shared" si="816"/>
        <v>0</v>
      </c>
      <c r="AN161" s="18">
        <f t="shared" si="816"/>
        <v>0</v>
      </c>
      <c r="AO161" s="18">
        <f t="shared" si="816"/>
        <v>0</v>
      </c>
      <c r="AP161" s="25">
        <f t="shared" si="816"/>
        <v>15</v>
      </c>
      <c r="AQ161" s="25">
        <f t="shared" si="816"/>
        <v>15</v>
      </c>
      <c r="AR161" s="18">
        <f>AR162</f>
        <v>0</v>
      </c>
      <c r="AS161" s="18">
        <f t="shared" si="816"/>
        <v>0</v>
      </c>
      <c r="AT161" s="18">
        <f t="shared" si="816"/>
        <v>0</v>
      </c>
      <c r="AU161" s="18">
        <f t="shared" si="816"/>
        <v>0</v>
      </c>
      <c r="AV161" s="25">
        <f t="shared" si="816"/>
        <v>15</v>
      </c>
      <c r="AW161" s="25">
        <f t="shared" si="816"/>
        <v>15</v>
      </c>
      <c r="AX161" s="18">
        <f>AX162</f>
        <v>0</v>
      </c>
      <c r="AY161" s="18">
        <f t="shared" si="817"/>
        <v>0</v>
      </c>
      <c r="AZ161" s="18">
        <f t="shared" si="817"/>
        <v>0</v>
      </c>
      <c r="BA161" s="18">
        <f t="shared" si="817"/>
        <v>0</v>
      </c>
      <c r="BB161" s="25">
        <f t="shared" si="817"/>
        <v>15</v>
      </c>
      <c r="BC161" s="25">
        <f t="shared" si="817"/>
        <v>15</v>
      </c>
      <c r="BD161" s="18">
        <f>BD162</f>
        <v>0</v>
      </c>
      <c r="BE161" s="18">
        <f t="shared" si="818"/>
        <v>0</v>
      </c>
      <c r="BF161" s="18">
        <f t="shared" si="818"/>
        <v>0</v>
      </c>
      <c r="BG161" s="18">
        <f t="shared" si="818"/>
        <v>0</v>
      </c>
      <c r="BH161" s="25">
        <f t="shared" si="818"/>
        <v>15</v>
      </c>
      <c r="BI161" s="25">
        <f t="shared" si="818"/>
        <v>15</v>
      </c>
      <c r="BJ161" s="18">
        <f>BJ162</f>
        <v>0</v>
      </c>
      <c r="BK161" s="18">
        <f t="shared" si="818"/>
        <v>0</v>
      </c>
      <c r="BL161" s="18">
        <f t="shared" si="818"/>
        <v>0</v>
      </c>
      <c r="BM161" s="18">
        <f t="shared" si="818"/>
        <v>0</v>
      </c>
      <c r="BN161" s="25">
        <f t="shared" si="818"/>
        <v>15</v>
      </c>
      <c r="BO161" s="25">
        <f t="shared" si="818"/>
        <v>15</v>
      </c>
      <c r="BP161" s="18">
        <f>BP162</f>
        <v>0</v>
      </c>
      <c r="BQ161" s="18">
        <f t="shared" si="819"/>
        <v>0</v>
      </c>
      <c r="BR161" s="18">
        <f t="shared" si="819"/>
        <v>0</v>
      </c>
      <c r="BS161" s="18">
        <f t="shared" si="819"/>
        <v>0</v>
      </c>
      <c r="BT161" s="25">
        <f t="shared" si="819"/>
        <v>15</v>
      </c>
      <c r="BU161" s="25">
        <f t="shared" si="819"/>
        <v>15</v>
      </c>
      <c r="BV161" s="18">
        <f>BV162</f>
        <v>0</v>
      </c>
      <c r="BW161" s="18">
        <f t="shared" si="820"/>
        <v>0</v>
      </c>
      <c r="BX161" s="18">
        <f t="shared" si="820"/>
        <v>0</v>
      </c>
      <c r="BY161" s="18">
        <f t="shared" si="820"/>
        <v>0</v>
      </c>
      <c r="BZ161" s="25">
        <f t="shared" si="820"/>
        <v>15</v>
      </c>
      <c r="CA161" s="25">
        <f t="shared" si="820"/>
        <v>15</v>
      </c>
      <c r="CB161" s="18">
        <f>CB162</f>
        <v>0</v>
      </c>
      <c r="CC161" s="18">
        <f t="shared" si="820"/>
        <v>0</v>
      </c>
      <c r="CD161" s="18">
        <f t="shared" si="820"/>
        <v>0</v>
      </c>
      <c r="CE161" s="18">
        <f t="shared" si="820"/>
        <v>0</v>
      </c>
      <c r="CF161" s="25">
        <f t="shared" si="820"/>
        <v>15</v>
      </c>
      <c r="CG161" s="25">
        <f t="shared" si="820"/>
        <v>15</v>
      </c>
      <c r="CH161" s="18">
        <f>CH162</f>
        <v>0</v>
      </c>
      <c r="CI161" s="18">
        <f t="shared" si="821"/>
        <v>0</v>
      </c>
      <c r="CJ161" s="18">
        <f t="shared" si="821"/>
        <v>0</v>
      </c>
      <c r="CK161" s="18">
        <f t="shared" si="821"/>
        <v>0</v>
      </c>
      <c r="CL161" s="25">
        <f t="shared" si="821"/>
        <v>15</v>
      </c>
      <c r="CM161" s="25">
        <f t="shared" si="821"/>
        <v>15</v>
      </c>
      <c r="CN161" s="18">
        <f>CN162</f>
        <v>0</v>
      </c>
      <c r="CO161" s="18">
        <f t="shared" si="822"/>
        <v>0</v>
      </c>
      <c r="CP161" s="18">
        <f t="shared" si="822"/>
        <v>0</v>
      </c>
      <c r="CQ161" s="18">
        <f t="shared" si="822"/>
        <v>0</v>
      </c>
      <c r="CR161" s="25">
        <f t="shared" si="822"/>
        <v>15</v>
      </c>
      <c r="CS161" s="25">
        <f t="shared" si="822"/>
        <v>15</v>
      </c>
      <c r="CT161" s="18">
        <f>CT162</f>
        <v>0</v>
      </c>
      <c r="CU161" s="18">
        <f t="shared" si="822"/>
        <v>0</v>
      </c>
      <c r="CV161" s="18">
        <f t="shared" si="822"/>
        <v>0</v>
      </c>
      <c r="CW161" s="18">
        <f t="shared" si="822"/>
        <v>0</v>
      </c>
      <c r="CX161" s="25">
        <f t="shared" si="822"/>
        <v>15</v>
      </c>
      <c r="CY161" s="25">
        <f t="shared" si="822"/>
        <v>15</v>
      </c>
      <c r="CZ161" s="25">
        <f t="shared" si="822"/>
        <v>14</v>
      </c>
      <c r="DA161" s="25">
        <f t="shared" si="822"/>
        <v>14</v>
      </c>
      <c r="DB161" s="115">
        <f t="shared" si="511"/>
        <v>93.333333333333329</v>
      </c>
      <c r="DC161" s="115">
        <f t="shared" si="512"/>
        <v>93.333333333333329</v>
      </c>
    </row>
    <row r="162" spans="1:107" ht="32.25" customHeight="1" x14ac:dyDescent="0.25">
      <c r="A162" s="30" t="s">
        <v>166</v>
      </c>
      <c r="B162" s="24" t="s">
        <v>50</v>
      </c>
      <c r="C162" s="24" t="s">
        <v>73</v>
      </c>
      <c r="D162" s="26" t="s">
        <v>568</v>
      </c>
      <c r="E162" s="24" t="s">
        <v>165</v>
      </c>
      <c r="F162" s="25">
        <v>15</v>
      </c>
      <c r="G162" s="25">
        <v>15</v>
      </c>
      <c r="H162" s="18"/>
      <c r="I162" s="18"/>
      <c r="J162" s="18"/>
      <c r="K162" s="18"/>
      <c r="L162" s="25">
        <f>F162+H162+I162+J162+K162</f>
        <v>15</v>
      </c>
      <c r="M162" s="25">
        <f>G162+K162</f>
        <v>15</v>
      </c>
      <c r="N162" s="18"/>
      <c r="O162" s="18"/>
      <c r="P162" s="18"/>
      <c r="Q162" s="18"/>
      <c r="R162" s="25">
        <f>L162+N162+O162+P162+Q162</f>
        <v>15</v>
      </c>
      <c r="S162" s="25">
        <f>M162+Q162</f>
        <v>15</v>
      </c>
      <c r="T162" s="18"/>
      <c r="U162" s="18"/>
      <c r="V162" s="18"/>
      <c r="W162" s="18"/>
      <c r="X162" s="25">
        <f>R162+T162+U162+V162+W162</f>
        <v>15</v>
      </c>
      <c r="Y162" s="25">
        <f>S162+W162</f>
        <v>15</v>
      </c>
      <c r="Z162" s="18"/>
      <c r="AA162" s="18"/>
      <c r="AB162" s="18"/>
      <c r="AC162" s="18"/>
      <c r="AD162" s="25">
        <f>X162+Z162+AA162+AB162+AC162</f>
        <v>15</v>
      </c>
      <c r="AE162" s="25">
        <f>Y162+AC162</f>
        <v>15</v>
      </c>
      <c r="AF162" s="18"/>
      <c r="AG162" s="18"/>
      <c r="AH162" s="18"/>
      <c r="AI162" s="18"/>
      <c r="AJ162" s="25">
        <f>AD162+AF162+AG162+AH162+AI162</f>
        <v>15</v>
      </c>
      <c r="AK162" s="25">
        <f>AE162+AI162</f>
        <v>15</v>
      </c>
      <c r="AL162" s="18"/>
      <c r="AM162" s="18"/>
      <c r="AN162" s="18"/>
      <c r="AO162" s="18"/>
      <c r="AP162" s="25">
        <f>AJ162+AL162+AM162+AN162+AO162</f>
        <v>15</v>
      </c>
      <c r="AQ162" s="25">
        <f>AK162+AO162</f>
        <v>15</v>
      </c>
      <c r="AR162" s="18"/>
      <c r="AS162" s="18"/>
      <c r="AT162" s="18"/>
      <c r="AU162" s="18"/>
      <c r="AV162" s="25">
        <f>AP162+AR162+AS162+AT162+AU162</f>
        <v>15</v>
      </c>
      <c r="AW162" s="25">
        <f>AQ162+AU162</f>
        <v>15</v>
      </c>
      <c r="AX162" s="18"/>
      <c r="AY162" s="18"/>
      <c r="AZ162" s="18"/>
      <c r="BA162" s="18"/>
      <c r="BB162" s="25">
        <f>AV162+AX162+AY162+AZ162+BA162</f>
        <v>15</v>
      </c>
      <c r="BC162" s="25">
        <f>AW162+BA162</f>
        <v>15</v>
      </c>
      <c r="BD162" s="18"/>
      <c r="BE162" s="18"/>
      <c r="BF162" s="18"/>
      <c r="BG162" s="18"/>
      <c r="BH162" s="25">
        <f>BB162+BD162+BE162+BF162+BG162</f>
        <v>15</v>
      </c>
      <c r="BI162" s="25">
        <f>BC162+BG162</f>
        <v>15</v>
      </c>
      <c r="BJ162" s="18"/>
      <c r="BK162" s="18"/>
      <c r="BL162" s="18"/>
      <c r="BM162" s="18"/>
      <c r="BN162" s="25">
        <f>BH162+BJ162+BK162+BL162+BM162</f>
        <v>15</v>
      </c>
      <c r="BO162" s="25">
        <f>BI162+BM162</f>
        <v>15</v>
      </c>
      <c r="BP162" s="18"/>
      <c r="BQ162" s="18"/>
      <c r="BR162" s="18"/>
      <c r="BS162" s="18"/>
      <c r="BT162" s="25">
        <f>BN162+BP162+BQ162+BR162+BS162</f>
        <v>15</v>
      </c>
      <c r="BU162" s="25">
        <f>BO162+BS162</f>
        <v>15</v>
      </c>
      <c r="BV162" s="18"/>
      <c r="BW162" s="18"/>
      <c r="BX162" s="18"/>
      <c r="BY162" s="18"/>
      <c r="BZ162" s="25">
        <f>BT162+BV162+BW162+BX162+BY162</f>
        <v>15</v>
      </c>
      <c r="CA162" s="25">
        <f>BU162+BY162</f>
        <v>15</v>
      </c>
      <c r="CB162" s="18"/>
      <c r="CC162" s="18"/>
      <c r="CD162" s="18"/>
      <c r="CE162" s="18"/>
      <c r="CF162" s="25">
        <f>BZ162+CB162+CC162+CD162+CE162</f>
        <v>15</v>
      </c>
      <c r="CG162" s="25">
        <f>CA162+CE162</f>
        <v>15</v>
      </c>
      <c r="CH162" s="18"/>
      <c r="CI162" s="18"/>
      <c r="CJ162" s="18"/>
      <c r="CK162" s="18"/>
      <c r="CL162" s="25">
        <f>CF162+CH162+CI162+CJ162+CK162</f>
        <v>15</v>
      </c>
      <c r="CM162" s="25">
        <f>CG162+CK162</f>
        <v>15</v>
      </c>
      <c r="CN162" s="18"/>
      <c r="CO162" s="18"/>
      <c r="CP162" s="18"/>
      <c r="CQ162" s="18"/>
      <c r="CR162" s="25">
        <f>CL162+CN162+CO162+CP162+CQ162</f>
        <v>15</v>
      </c>
      <c r="CS162" s="25">
        <f>CM162+CQ162</f>
        <v>15</v>
      </c>
      <c r="CT162" s="18"/>
      <c r="CU162" s="18"/>
      <c r="CV162" s="18"/>
      <c r="CW162" s="18"/>
      <c r="CX162" s="25">
        <f>CR162+CT162+CU162+CV162+CW162</f>
        <v>15</v>
      </c>
      <c r="CY162" s="25">
        <f>CS162+CW162</f>
        <v>15</v>
      </c>
      <c r="CZ162" s="25">
        <v>14</v>
      </c>
      <c r="DA162" s="25">
        <v>14</v>
      </c>
      <c r="DB162" s="115">
        <f t="shared" si="511"/>
        <v>93.333333333333329</v>
      </c>
      <c r="DC162" s="115">
        <f t="shared" si="512"/>
        <v>93.333333333333329</v>
      </c>
    </row>
    <row r="163" spans="1:107" ht="16.5" x14ac:dyDescent="0.25">
      <c r="A163" s="30" t="s">
        <v>563</v>
      </c>
      <c r="B163" s="24" t="s">
        <v>50</v>
      </c>
      <c r="C163" s="24" t="s">
        <v>73</v>
      </c>
      <c r="D163" s="26" t="s">
        <v>686</v>
      </c>
      <c r="E163" s="24"/>
      <c r="F163" s="25"/>
      <c r="G163" s="25"/>
      <c r="H163" s="18"/>
      <c r="I163" s="18"/>
      <c r="J163" s="18"/>
      <c r="K163" s="18"/>
      <c r="L163" s="25"/>
      <c r="M163" s="25"/>
      <c r="N163" s="25">
        <f>N164</f>
        <v>0</v>
      </c>
      <c r="O163" s="25">
        <f t="shared" ref="O163:AD164" si="823">O164</f>
        <v>0</v>
      </c>
      <c r="P163" s="25">
        <f t="shared" si="823"/>
        <v>0</v>
      </c>
      <c r="Q163" s="25">
        <f t="shared" si="823"/>
        <v>15</v>
      </c>
      <c r="R163" s="25">
        <f t="shared" si="823"/>
        <v>15</v>
      </c>
      <c r="S163" s="25">
        <f t="shared" si="823"/>
        <v>15</v>
      </c>
      <c r="T163" s="25">
        <f>T164</f>
        <v>0</v>
      </c>
      <c r="U163" s="25">
        <f t="shared" si="823"/>
        <v>0</v>
      </c>
      <c r="V163" s="25">
        <f t="shared" si="823"/>
        <v>0</v>
      </c>
      <c r="W163" s="25">
        <f t="shared" si="823"/>
        <v>0</v>
      </c>
      <c r="X163" s="25">
        <f t="shared" si="823"/>
        <v>15</v>
      </c>
      <c r="Y163" s="25">
        <f t="shared" si="823"/>
        <v>15</v>
      </c>
      <c r="Z163" s="25">
        <f>Z164</f>
        <v>0</v>
      </c>
      <c r="AA163" s="25">
        <f t="shared" si="823"/>
        <v>0</v>
      </c>
      <c r="AB163" s="25">
        <f t="shared" si="823"/>
        <v>0</v>
      </c>
      <c r="AC163" s="25">
        <f t="shared" si="823"/>
        <v>0</v>
      </c>
      <c r="AD163" s="25">
        <f t="shared" si="823"/>
        <v>15</v>
      </c>
      <c r="AE163" s="25">
        <f t="shared" ref="AA163:AE164" si="824">AE164</f>
        <v>15</v>
      </c>
      <c r="AF163" s="25">
        <f>AF164</f>
        <v>0</v>
      </c>
      <c r="AG163" s="25">
        <f t="shared" ref="AG163:AV164" si="825">AG164</f>
        <v>0</v>
      </c>
      <c r="AH163" s="25">
        <f t="shared" si="825"/>
        <v>0</v>
      </c>
      <c r="AI163" s="25">
        <f t="shared" si="825"/>
        <v>0</v>
      </c>
      <c r="AJ163" s="25">
        <f t="shared" si="825"/>
        <v>15</v>
      </c>
      <c r="AK163" s="25">
        <f t="shared" si="825"/>
        <v>15</v>
      </c>
      <c r="AL163" s="25">
        <f>AL164</f>
        <v>0</v>
      </c>
      <c r="AM163" s="25">
        <f t="shared" si="825"/>
        <v>0</v>
      </c>
      <c r="AN163" s="25">
        <f t="shared" si="825"/>
        <v>0</v>
      </c>
      <c r="AO163" s="25">
        <f t="shared" si="825"/>
        <v>0</v>
      </c>
      <c r="AP163" s="25">
        <f t="shared" si="825"/>
        <v>15</v>
      </c>
      <c r="AQ163" s="25">
        <f t="shared" si="825"/>
        <v>15</v>
      </c>
      <c r="AR163" s="25">
        <f>AR164</f>
        <v>0</v>
      </c>
      <c r="AS163" s="25">
        <f t="shared" si="825"/>
        <v>0</v>
      </c>
      <c r="AT163" s="25">
        <f t="shared" si="825"/>
        <v>0</v>
      </c>
      <c r="AU163" s="25">
        <f t="shared" si="825"/>
        <v>0</v>
      </c>
      <c r="AV163" s="25">
        <f t="shared" si="825"/>
        <v>15</v>
      </c>
      <c r="AW163" s="25">
        <f t="shared" ref="AS163:AW164" si="826">AW164</f>
        <v>15</v>
      </c>
      <c r="AX163" s="25">
        <f>AX164</f>
        <v>0</v>
      </c>
      <c r="AY163" s="25">
        <f t="shared" ref="AY163:BN164" si="827">AY164</f>
        <v>0</v>
      </c>
      <c r="AZ163" s="25">
        <f t="shared" si="827"/>
        <v>0</v>
      </c>
      <c r="BA163" s="25">
        <f t="shared" si="827"/>
        <v>0</v>
      </c>
      <c r="BB163" s="25">
        <f t="shared" si="827"/>
        <v>15</v>
      </c>
      <c r="BC163" s="25">
        <f t="shared" si="827"/>
        <v>15</v>
      </c>
      <c r="BD163" s="25">
        <f>BD164</f>
        <v>0</v>
      </c>
      <c r="BE163" s="25">
        <f t="shared" si="827"/>
        <v>0</v>
      </c>
      <c r="BF163" s="25">
        <f t="shared" si="827"/>
        <v>0</v>
      </c>
      <c r="BG163" s="25">
        <f t="shared" si="827"/>
        <v>0</v>
      </c>
      <c r="BH163" s="25">
        <f t="shared" si="827"/>
        <v>15</v>
      </c>
      <c r="BI163" s="25">
        <f t="shared" si="827"/>
        <v>15</v>
      </c>
      <c r="BJ163" s="25">
        <f>BJ164</f>
        <v>0</v>
      </c>
      <c r="BK163" s="25">
        <f t="shared" si="827"/>
        <v>0</v>
      </c>
      <c r="BL163" s="25">
        <f t="shared" si="827"/>
        <v>0</v>
      </c>
      <c r="BM163" s="25">
        <f t="shared" si="827"/>
        <v>0</v>
      </c>
      <c r="BN163" s="25">
        <f t="shared" si="827"/>
        <v>15</v>
      </c>
      <c r="BO163" s="25">
        <f t="shared" ref="BK163:BO164" si="828">BO164</f>
        <v>15</v>
      </c>
      <c r="BP163" s="25">
        <f>BP164</f>
        <v>0</v>
      </c>
      <c r="BQ163" s="25">
        <f t="shared" ref="BQ163:CF164" si="829">BQ164</f>
        <v>0</v>
      </c>
      <c r="BR163" s="25">
        <f t="shared" si="829"/>
        <v>0</v>
      </c>
      <c r="BS163" s="25">
        <f t="shared" si="829"/>
        <v>0</v>
      </c>
      <c r="BT163" s="25">
        <f t="shared" si="829"/>
        <v>15</v>
      </c>
      <c r="BU163" s="25">
        <f t="shared" si="829"/>
        <v>15</v>
      </c>
      <c r="BV163" s="25">
        <f>BV164</f>
        <v>0</v>
      </c>
      <c r="BW163" s="25">
        <f t="shared" si="829"/>
        <v>0</v>
      </c>
      <c r="BX163" s="25">
        <f t="shared" si="829"/>
        <v>0</v>
      </c>
      <c r="BY163" s="25">
        <f t="shared" si="829"/>
        <v>0</v>
      </c>
      <c r="BZ163" s="25">
        <f t="shared" si="829"/>
        <v>15</v>
      </c>
      <c r="CA163" s="25">
        <f t="shared" si="829"/>
        <v>15</v>
      </c>
      <c r="CB163" s="25">
        <f>CB164</f>
        <v>0</v>
      </c>
      <c r="CC163" s="25">
        <f t="shared" si="829"/>
        <v>0</v>
      </c>
      <c r="CD163" s="25">
        <f t="shared" si="829"/>
        <v>0</v>
      </c>
      <c r="CE163" s="25">
        <f t="shared" si="829"/>
        <v>0</v>
      </c>
      <c r="CF163" s="25">
        <f t="shared" si="829"/>
        <v>15</v>
      </c>
      <c r="CG163" s="25">
        <f t="shared" ref="CC163:CG164" si="830">CG164</f>
        <v>15</v>
      </c>
      <c r="CH163" s="25">
        <f>CH164</f>
        <v>0</v>
      </c>
      <c r="CI163" s="25">
        <f t="shared" ref="CI163:CX164" si="831">CI164</f>
        <v>0</v>
      </c>
      <c r="CJ163" s="25">
        <f t="shared" si="831"/>
        <v>0</v>
      </c>
      <c r="CK163" s="25">
        <f t="shared" si="831"/>
        <v>0</v>
      </c>
      <c r="CL163" s="25">
        <f t="shared" si="831"/>
        <v>15</v>
      </c>
      <c r="CM163" s="25">
        <f t="shared" si="831"/>
        <v>15</v>
      </c>
      <c r="CN163" s="25">
        <f>CN164</f>
        <v>0</v>
      </c>
      <c r="CO163" s="25">
        <f t="shared" si="831"/>
        <v>0</v>
      </c>
      <c r="CP163" s="25">
        <f t="shared" si="831"/>
        <v>0</v>
      </c>
      <c r="CQ163" s="25">
        <f t="shared" si="831"/>
        <v>0</v>
      </c>
      <c r="CR163" s="25">
        <f t="shared" si="831"/>
        <v>15</v>
      </c>
      <c r="CS163" s="25">
        <f t="shared" si="831"/>
        <v>15</v>
      </c>
      <c r="CT163" s="25">
        <f>CT164</f>
        <v>0</v>
      </c>
      <c r="CU163" s="25">
        <f t="shared" si="831"/>
        <v>0</v>
      </c>
      <c r="CV163" s="25">
        <f t="shared" si="831"/>
        <v>0</v>
      </c>
      <c r="CW163" s="25">
        <f t="shared" si="831"/>
        <v>0</v>
      </c>
      <c r="CX163" s="25">
        <f t="shared" si="831"/>
        <v>15</v>
      </c>
      <c r="CY163" s="25">
        <f t="shared" ref="CU163:DA164" si="832">CY164</f>
        <v>15</v>
      </c>
      <c r="CZ163" s="25">
        <f t="shared" si="832"/>
        <v>13</v>
      </c>
      <c r="DA163" s="25">
        <f t="shared" si="832"/>
        <v>13</v>
      </c>
      <c r="DB163" s="115">
        <f t="shared" ref="DB163:DB226" si="833">CZ163/CX163*100</f>
        <v>86.666666666666671</v>
      </c>
      <c r="DC163" s="115">
        <f t="shared" ref="DC163:DC226" si="834">DA163/CY163*100</f>
        <v>86.666666666666671</v>
      </c>
    </row>
    <row r="164" spans="1:107" ht="33" x14ac:dyDescent="0.25">
      <c r="A164" s="30" t="s">
        <v>547</v>
      </c>
      <c r="B164" s="24" t="s">
        <v>50</v>
      </c>
      <c r="C164" s="24" t="s">
        <v>73</v>
      </c>
      <c r="D164" s="26" t="s">
        <v>686</v>
      </c>
      <c r="E164" s="24" t="s">
        <v>80</v>
      </c>
      <c r="F164" s="25"/>
      <c r="G164" s="25"/>
      <c r="H164" s="18"/>
      <c r="I164" s="18"/>
      <c r="J164" s="18"/>
      <c r="K164" s="18"/>
      <c r="L164" s="25"/>
      <c r="M164" s="25"/>
      <c r="N164" s="25">
        <f>N165</f>
        <v>0</v>
      </c>
      <c r="O164" s="25">
        <f t="shared" si="823"/>
        <v>0</v>
      </c>
      <c r="P164" s="25">
        <f t="shared" si="823"/>
        <v>0</v>
      </c>
      <c r="Q164" s="25">
        <f t="shared" si="823"/>
        <v>15</v>
      </c>
      <c r="R164" s="25">
        <f t="shared" si="823"/>
        <v>15</v>
      </c>
      <c r="S164" s="25">
        <f t="shared" si="823"/>
        <v>15</v>
      </c>
      <c r="T164" s="25">
        <f>T165</f>
        <v>0</v>
      </c>
      <c r="U164" s="25">
        <f t="shared" si="823"/>
        <v>0</v>
      </c>
      <c r="V164" s="25">
        <f t="shared" si="823"/>
        <v>0</v>
      </c>
      <c r="W164" s="25">
        <f t="shared" si="823"/>
        <v>0</v>
      </c>
      <c r="X164" s="25">
        <f t="shared" si="823"/>
        <v>15</v>
      </c>
      <c r="Y164" s="25">
        <f t="shared" si="823"/>
        <v>15</v>
      </c>
      <c r="Z164" s="25">
        <f>Z165</f>
        <v>0</v>
      </c>
      <c r="AA164" s="25">
        <f t="shared" si="824"/>
        <v>0</v>
      </c>
      <c r="AB164" s="25">
        <f t="shared" si="824"/>
        <v>0</v>
      </c>
      <c r="AC164" s="25">
        <f t="shared" si="824"/>
        <v>0</v>
      </c>
      <c r="AD164" s="25">
        <f t="shared" si="824"/>
        <v>15</v>
      </c>
      <c r="AE164" s="25">
        <f t="shared" si="824"/>
        <v>15</v>
      </c>
      <c r="AF164" s="25">
        <f>AF165</f>
        <v>0</v>
      </c>
      <c r="AG164" s="25">
        <f t="shared" si="825"/>
        <v>0</v>
      </c>
      <c r="AH164" s="25">
        <f t="shared" si="825"/>
        <v>0</v>
      </c>
      <c r="AI164" s="25">
        <f t="shared" si="825"/>
        <v>0</v>
      </c>
      <c r="AJ164" s="25">
        <f t="shared" si="825"/>
        <v>15</v>
      </c>
      <c r="AK164" s="25">
        <f t="shared" si="825"/>
        <v>15</v>
      </c>
      <c r="AL164" s="25">
        <f>AL165</f>
        <v>0</v>
      </c>
      <c r="AM164" s="25">
        <f t="shared" si="825"/>
        <v>0</v>
      </c>
      <c r="AN164" s="25">
        <f t="shared" si="825"/>
        <v>0</v>
      </c>
      <c r="AO164" s="25">
        <f t="shared" si="825"/>
        <v>0</v>
      </c>
      <c r="AP164" s="25">
        <f t="shared" si="825"/>
        <v>15</v>
      </c>
      <c r="AQ164" s="25">
        <f t="shared" si="825"/>
        <v>15</v>
      </c>
      <c r="AR164" s="25">
        <f>AR165</f>
        <v>0</v>
      </c>
      <c r="AS164" s="25">
        <f t="shared" si="826"/>
        <v>0</v>
      </c>
      <c r="AT164" s="25">
        <f t="shared" si="826"/>
        <v>0</v>
      </c>
      <c r="AU164" s="25">
        <f t="shared" si="826"/>
        <v>0</v>
      </c>
      <c r="AV164" s="25">
        <f t="shared" si="826"/>
        <v>15</v>
      </c>
      <c r="AW164" s="25">
        <f t="shared" si="826"/>
        <v>15</v>
      </c>
      <c r="AX164" s="25">
        <f>AX165</f>
        <v>0</v>
      </c>
      <c r="AY164" s="25">
        <f t="shared" si="827"/>
        <v>0</v>
      </c>
      <c r="AZ164" s="25">
        <f t="shared" si="827"/>
        <v>0</v>
      </c>
      <c r="BA164" s="25">
        <f t="shared" si="827"/>
        <v>0</v>
      </c>
      <c r="BB164" s="25">
        <f t="shared" si="827"/>
        <v>15</v>
      </c>
      <c r="BC164" s="25">
        <f t="shared" si="827"/>
        <v>15</v>
      </c>
      <c r="BD164" s="25">
        <f>BD165</f>
        <v>0</v>
      </c>
      <c r="BE164" s="25">
        <f t="shared" si="827"/>
        <v>0</v>
      </c>
      <c r="BF164" s="25">
        <f t="shared" si="827"/>
        <v>0</v>
      </c>
      <c r="BG164" s="25">
        <f t="shared" si="827"/>
        <v>0</v>
      </c>
      <c r="BH164" s="25">
        <f t="shared" si="827"/>
        <v>15</v>
      </c>
      <c r="BI164" s="25">
        <f t="shared" si="827"/>
        <v>15</v>
      </c>
      <c r="BJ164" s="25">
        <f>BJ165</f>
        <v>0</v>
      </c>
      <c r="BK164" s="25">
        <f t="shared" si="828"/>
        <v>0</v>
      </c>
      <c r="BL164" s="25">
        <f t="shared" si="828"/>
        <v>0</v>
      </c>
      <c r="BM164" s="25">
        <f t="shared" si="828"/>
        <v>0</v>
      </c>
      <c r="BN164" s="25">
        <f t="shared" si="828"/>
        <v>15</v>
      </c>
      <c r="BO164" s="25">
        <f t="shared" si="828"/>
        <v>15</v>
      </c>
      <c r="BP164" s="25">
        <f>BP165</f>
        <v>0</v>
      </c>
      <c r="BQ164" s="25">
        <f t="shared" si="829"/>
        <v>0</v>
      </c>
      <c r="BR164" s="25">
        <f t="shared" si="829"/>
        <v>0</v>
      </c>
      <c r="BS164" s="25">
        <f t="shared" si="829"/>
        <v>0</v>
      </c>
      <c r="BT164" s="25">
        <f t="shared" si="829"/>
        <v>15</v>
      </c>
      <c r="BU164" s="25">
        <f t="shared" si="829"/>
        <v>15</v>
      </c>
      <c r="BV164" s="25">
        <f>BV165</f>
        <v>0</v>
      </c>
      <c r="BW164" s="25">
        <f t="shared" si="829"/>
        <v>0</v>
      </c>
      <c r="BX164" s="25">
        <f t="shared" si="829"/>
        <v>0</v>
      </c>
      <c r="BY164" s="25">
        <f t="shared" si="829"/>
        <v>0</v>
      </c>
      <c r="BZ164" s="25">
        <f t="shared" si="829"/>
        <v>15</v>
      </c>
      <c r="CA164" s="25">
        <f t="shared" si="829"/>
        <v>15</v>
      </c>
      <c r="CB164" s="25">
        <f>CB165</f>
        <v>0</v>
      </c>
      <c r="CC164" s="25">
        <f t="shared" si="830"/>
        <v>0</v>
      </c>
      <c r="CD164" s="25">
        <f t="shared" si="830"/>
        <v>0</v>
      </c>
      <c r="CE164" s="25">
        <f t="shared" si="830"/>
        <v>0</v>
      </c>
      <c r="CF164" s="25">
        <f t="shared" si="830"/>
        <v>15</v>
      </c>
      <c r="CG164" s="25">
        <f t="shared" si="830"/>
        <v>15</v>
      </c>
      <c r="CH164" s="25">
        <f>CH165</f>
        <v>0</v>
      </c>
      <c r="CI164" s="25">
        <f t="shared" si="831"/>
        <v>0</v>
      </c>
      <c r="CJ164" s="25">
        <f t="shared" si="831"/>
        <v>0</v>
      </c>
      <c r="CK164" s="25">
        <f t="shared" si="831"/>
        <v>0</v>
      </c>
      <c r="CL164" s="25">
        <f t="shared" si="831"/>
        <v>15</v>
      </c>
      <c r="CM164" s="25">
        <f t="shared" si="831"/>
        <v>15</v>
      </c>
      <c r="CN164" s="25">
        <f>CN165</f>
        <v>0</v>
      </c>
      <c r="CO164" s="25">
        <f t="shared" si="831"/>
        <v>0</v>
      </c>
      <c r="CP164" s="25">
        <f t="shared" si="831"/>
        <v>0</v>
      </c>
      <c r="CQ164" s="25">
        <f t="shared" si="831"/>
        <v>0</v>
      </c>
      <c r="CR164" s="25">
        <f t="shared" si="831"/>
        <v>15</v>
      </c>
      <c r="CS164" s="25">
        <f t="shared" si="831"/>
        <v>15</v>
      </c>
      <c r="CT164" s="25">
        <f>CT165</f>
        <v>0</v>
      </c>
      <c r="CU164" s="25">
        <f t="shared" si="832"/>
        <v>0</v>
      </c>
      <c r="CV164" s="25">
        <f t="shared" si="832"/>
        <v>0</v>
      </c>
      <c r="CW164" s="25">
        <f t="shared" si="832"/>
        <v>0</v>
      </c>
      <c r="CX164" s="25">
        <f t="shared" si="832"/>
        <v>15</v>
      </c>
      <c r="CY164" s="25">
        <f t="shared" si="832"/>
        <v>15</v>
      </c>
      <c r="CZ164" s="25">
        <f t="shared" si="832"/>
        <v>13</v>
      </c>
      <c r="DA164" s="25">
        <f t="shared" si="832"/>
        <v>13</v>
      </c>
      <c r="DB164" s="115">
        <f t="shared" si="833"/>
        <v>86.666666666666671</v>
      </c>
      <c r="DC164" s="115">
        <f t="shared" si="834"/>
        <v>86.666666666666671</v>
      </c>
    </row>
    <row r="165" spans="1:107" ht="36" customHeight="1" x14ac:dyDescent="0.25">
      <c r="A165" s="30" t="s">
        <v>166</v>
      </c>
      <c r="B165" s="24" t="s">
        <v>50</v>
      </c>
      <c r="C165" s="24" t="s">
        <v>73</v>
      </c>
      <c r="D165" s="26" t="s">
        <v>686</v>
      </c>
      <c r="E165" s="24" t="s">
        <v>165</v>
      </c>
      <c r="F165" s="25"/>
      <c r="G165" s="25"/>
      <c r="H165" s="18"/>
      <c r="I165" s="18"/>
      <c r="J165" s="18"/>
      <c r="K165" s="18"/>
      <c r="L165" s="25"/>
      <c r="M165" s="25"/>
      <c r="N165" s="25"/>
      <c r="O165" s="25"/>
      <c r="P165" s="25"/>
      <c r="Q165" s="25">
        <v>15</v>
      </c>
      <c r="R165" s="25">
        <f>L165+N165+O165+P165+Q165</f>
        <v>15</v>
      </c>
      <c r="S165" s="25">
        <f>M165+Q165</f>
        <v>15</v>
      </c>
      <c r="T165" s="25"/>
      <c r="U165" s="25"/>
      <c r="V165" s="25"/>
      <c r="W165" s="25"/>
      <c r="X165" s="25">
        <f>R165+T165+U165+V165+W165</f>
        <v>15</v>
      </c>
      <c r="Y165" s="25">
        <f>S165+W165</f>
        <v>15</v>
      </c>
      <c r="Z165" s="25"/>
      <c r="AA165" s="25"/>
      <c r="AB165" s="25"/>
      <c r="AC165" s="25"/>
      <c r="AD165" s="25">
        <f>X165+Z165+AA165+AB165+AC165</f>
        <v>15</v>
      </c>
      <c r="AE165" s="25">
        <f>Y165+AC165</f>
        <v>15</v>
      </c>
      <c r="AF165" s="25"/>
      <c r="AG165" s="25"/>
      <c r="AH165" s="25"/>
      <c r="AI165" s="25"/>
      <c r="AJ165" s="25">
        <f>AD165+AF165+AG165+AH165+AI165</f>
        <v>15</v>
      </c>
      <c r="AK165" s="25">
        <f>AE165+AI165</f>
        <v>15</v>
      </c>
      <c r="AL165" s="25"/>
      <c r="AM165" s="25"/>
      <c r="AN165" s="25"/>
      <c r="AO165" s="25"/>
      <c r="AP165" s="25">
        <f>AJ165+AL165+AM165+AN165+AO165</f>
        <v>15</v>
      </c>
      <c r="AQ165" s="25">
        <f>AK165+AO165</f>
        <v>15</v>
      </c>
      <c r="AR165" s="25"/>
      <c r="AS165" s="25"/>
      <c r="AT165" s="25"/>
      <c r="AU165" s="25"/>
      <c r="AV165" s="25">
        <f>AP165+AR165+AS165+AT165+AU165</f>
        <v>15</v>
      </c>
      <c r="AW165" s="25">
        <f>AQ165+AU165</f>
        <v>15</v>
      </c>
      <c r="AX165" s="25"/>
      <c r="AY165" s="25"/>
      <c r="AZ165" s="25"/>
      <c r="BA165" s="25"/>
      <c r="BB165" s="25">
        <f>AV165+AX165+AY165+AZ165+BA165</f>
        <v>15</v>
      </c>
      <c r="BC165" s="25">
        <f>AW165+BA165</f>
        <v>15</v>
      </c>
      <c r="BD165" s="25"/>
      <c r="BE165" s="25"/>
      <c r="BF165" s="25"/>
      <c r="BG165" s="25"/>
      <c r="BH165" s="25">
        <f>BB165+BD165+BE165+BF165+BG165</f>
        <v>15</v>
      </c>
      <c r="BI165" s="25">
        <f>BC165+BG165</f>
        <v>15</v>
      </c>
      <c r="BJ165" s="25"/>
      <c r="BK165" s="25"/>
      <c r="BL165" s="25"/>
      <c r="BM165" s="25"/>
      <c r="BN165" s="25">
        <f>BH165+BJ165+BK165+BL165+BM165</f>
        <v>15</v>
      </c>
      <c r="BO165" s="25">
        <f>BI165+BM165</f>
        <v>15</v>
      </c>
      <c r="BP165" s="25"/>
      <c r="BQ165" s="25"/>
      <c r="BR165" s="25"/>
      <c r="BS165" s="25"/>
      <c r="BT165" s="25">
        <f>BN165+BP165+BQ165+BR165+BS165</f>
        <v>15</v>
      </c>
      <c r="BU165" s="25">
        <f>BO165+BS165</f>
        <v>15</v>
      </c>
      <c r="BV165" s="25"/>
      <c r="BW165" s="25"/>
      <c r="BX165" s="25"/>
      <c r="BY165" s="25"/>
      <c r="BZ165" s="25">
        <f>BT165+BV165+BW165+BX165+BY165</f>
        <v>15</v>
      </c>
      <c r="CA165" s="25">
        <f>BU165+BY165</f>
        <v>15</v>
      </c>
      <c r="CB165" s="25"/>
      <c r="CC165" s="25"/>
      <c r="CD165" s="25"/>
      <c r="CE165" s="25"/>
      <c r="CF165" s="25">
        <f>BZ165+CB165+CC165+CD165+CE165</f>
        <v>15</v>
      </c>
      <c r="CG165" s="25">
        <f>CA165+CE165</f>
        <v>15</v>
      </c>
      <c r="CH165" s="25"/>
      <c r="CI165" s="25"/>
      <c r="CJ165" s="25"/>
      <c r="CK165" s="25"/>
      <c r="CL165" s="25">
        <f>CF165+CH165+CI165+CJ165+CK165</f>
        <v>15</v>
      </c>
      <c r="CM165" s="25">
        <f>CG165+CK165</f>
        <v>15</v>
      </c>
      <c r="CN165" s="25"/>
      <c r="CO165" s="25"/>
      <c r="CP165" s="25"/>
      <c r="CQ165" s="25"/>
      <c r="CR165" s="25">
        <f>CL165+CN165+CO165+CP165+CQ165</f>
        <v>15</v>
      </c>
      <c r="CS165" s="25">
        <f>CM165+CQ165</f>
        <v>15</v>
      </c>
      <c r="CT165" s="25"/>
      <c r="CU165" s="25"/>
      <c r="CV165" s="25"/>
      <c r="CW165" s="25"/>
      <c r="CX165" s="25">
        <f>CR165+CT165+CU165+CV165+CW165</f>
        <v>15</v>
      </c>
      <c r="CY165" s="25">
        <f>CS165+CW165</f>
        <v>15</v>
      </c>
      <c r="CZ165" s="25">
        <v>13</v>
      </c>
      <c r="DA165" s="25">
        <v>13</v>
      </c>
      <c r="DB165" s="115">
        <f t="shared" si="833"/>
        <v>86.666666666666671</v>
      </c>
      <c r="DC165" s="115">
        <f t="shared" si="834"/>
        <v>86.666666666666671</v>
      </c>
    </row>
    <row r="166" spans="1:107" ht="33" x14ac:dyDescent="0.25">
      <c r="A166" s="100" t="s">
        <v>150</v>
      </c>
      <c r="B166" s="24" t="s">
        <v>50</v>
      </c>
      <c r="C166" s="24" t="s">
        <v>73</v>
      </c>
      <c r="D166" s="26" t="s">
        <v>836</v>
      </c>
      <c r="E166" s="24"/>
      <c r="F166" s="25"/>
      <c r="G166" s="25"/>
      <c r="H166" s="18"/>
      <c r="I166" s="18"/>
      <c r="J166" s="18"/>
      <c r="K166" s="18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5"/>
      <c r="AI166" s="25"/>
      <c r="AJ166" s="25"/>
      <c r="AK166" s="25"/>
      <c r="AL166" s="25"/>
      <c r="AM166" s="25"/>
      <c r="AN166" s="25"/>
      <c r="AO166" s="25"/>
      <c r="AP166" s="25"/>
      <c r="AQ166" s="25"/>
      <c r="AR166" s="25"/>
      <c r="AS166" s="25"/>
      <c r="AT166" s="25"/>
      <c r="AU166" s="25"/>
      <c r="AV166" s="25"/>
      <c r="AW166" s="25"/>
      <c r="AX166" s="25"/>
      <c r="AY166" s="25"/>
      <c r="AZ166" s="25"/>
      <c r="BA166" s="25"/>
      <c r="BB166" s="25"/>
      <c r="BC166" s="25"/>
      <c r="BD166" s="25"/>
      <c r="BE166" s="25"/>
      <c r="BF166" s="25"/>
      <c r="BG166" s="25"/>
      <c r="BH166" s="25"/>
      <c r="BI166" s="25"/>
      <c r="BJ166" s="25"/>
      <c r="BK166" s="25"/>
      <c r="BL166" s="25"/>
      <c r="BM166" s="25"/>
      <c r="BN166" s="25"/>
      <c r="BO166" s="25"/>
      <c r="BP166" s="25"/>
      <c r="BQ166" s="25"/>
      <c r="BR166" s="25"/>
      <c r="BS166" s="25"/>
      <c r="BT166" s="25"/>
      <c r="BU166" s="25"/>
      <c r="BV166" s="25"/>
      <c r="BW166" s="25"/>
      <c r="BX166" s="25"/>
      <c r="BY166" s="25"/>
      <c r="BZ166" s="25"/>
      <c r="CA166" s="25"/>
      <c r="CB166" s="25">
        <f>CB167</f>
        <v>0</v>
      </c>
      <c r="CC166" s="25">
        <f t="shared" ref="CC166:CR168" si="835">CC167</f>
        <v>0</v>
      </c>
      <c r="CD166" s="25">
        <f t="shared" si="835"/>
        <v>0</v>
      </c>
      <c r="CE166" s="25">
        <f t="shared" si="835"/>
        <v>1838</v>
      </c>
      <c r="CF166" s="25">
        <f t="shared" si="835"/>
        <v>1838</v>
      </c>
      <c r="CG166" s="25">
        <f t="shared" si="835"/>
        <v>1838</v>
      </c>
      <c r="CH166" s="25">
        <f>CH167</f>
        <v>0</v>
      </c>
      <c r="CI166" s="25">
        <f t="shared" si="835"/>
        <v>0</v>
      </c>
      <c r="CJ166" s="25">
        <f t="shared" si="835"/>
        <v>0</v>
      </c>
      <c r="CK166" s="25">
        <f t="shared" si="835"/>
        <v>0</v>
      </c>
      <c r="CL166" s="25">
        <f t="shared" si="835"/>
        <v>1838</v>
      </c>
      <c r="CM166" s="25">
        <f t="shared" si="835"/>
        <v>1838</v>
      </c>
      <c r="CN166" s="25">
        <f>CN167</f>
        <v>0</v>
      </c>
      <c r="CO166" s="25">
        <f t="shared" si="835"/>
        <v>0</v>
      </c>
      <c r="CP166" s="25">
        <f t="shared" si="835"/>
        <v>0</v>
      </c>
      <c r="CQ166" s="25">
        <f t="shared" si="835"/>
        <v>0</v>
      </c>
      <c r="CR166" s="25">
        <f t="shared" si="835"/>
        <v>1838</v>
      </c>
      <c r="CS166" s="25">
        <f t="shared" ref="CO166:CS168" si="836">CS167</f>
        <v>1838</v>
      </c>
      <c r="CT166" s="25">
        <f>CT167</f>
        <v>0</v>
      </c>
      <c r="CU166" s="25">
        <f t="shared" ref="CU166:DA168" si="837">CU167</f>
        <v>0</v>
      </c>
      <c r="CV166" s="25">
        <f t="shared" si="837"/>
        <v>0</v>
      </c>
      <c r="CW166" s="25">
        <f t="shared" si="837"/>
        <v>0</v>
      </c>
      <c r="CX166" s="25">
        <f t="shared" si="837"/>
        <v>1838</v>
      </c>
      <c r="CY166" s="25">
        <f t="shared" si="837"/>
        <v>1838</v>
      </c>
      <c r="CZ166" s="25">
        <f t="shared" si="837"/>
        <v>1838</v>
      </c>
      <c r="DA166" s="25">
        <f t="shared" si="837"/>
        <v>1838</v>
      </c>
      <c r="DB166" s="115">
        <f t="shared" si="833"/>
        <v>100</v>
      </c>
      <c r="DC166" s="115">
        <f t="shared" si="834"/>
        <v>100</v>
      </c>
    </row>
    <row r="167" spans="1:107" ht="49.5" x14ac:dyDescent="0.25">
      <c r="A167" s="100" t="s">
        <v>420</v>
      </c>
      <c r="B167" s="24" t="s">
        <v>50</v>
      </c>
      <c r="C167" s="24" t="s">
        <v>73</v>
      </c>
      <c r="D167" s="26" t="s">
        <v>835</v>
      </c>
      <c r="E167" s="24"/>
      <c r="F167" s="25"/>
      <c r="G167" s="25"/>
      <c r="H167" s="18"/>
      <c r="I167" s="18"/>
      <c r="J167" s="18"/>
      <c r="K167" s="18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  <c r="AJ167" s="25"/>
      <c r="AK167" s="25"/>
      <c r="AL167" s="25"/>
      <c r="AM167" s="25"/>
      <c r="AN167" s="25"/>
      <c r="AO167" s="25"/>
      <c r="AP167" s="25"/>
      <c r="AQ167" s="25"/>
      <c r="AR167" s="25"/>
      <c r="AS167" s="25"/>
      <c r="AT167" s="25"/>
      <c r="AU167" s="25"/>
      <c r="AV167" s="25"/>
      <c r="AW167" s="25"/>
      <c r="AX167" s="25"/>
      <c r="AY167" s="25"/>
      <c r="AZ167" s="25"/>
      <c r="BA167" s="25"/>
      <c r="BB167" s="25"/>
      <c r="BC167" s="25"/>
      <c r="BD167" s="25"/>
      <c r="BE167" s="25"/>
      <c r="BF167" s="25"/>
      <c r="BG167" s="25"/>
      <c r="BH167" s="25"/>
      <c r="BI167" s="25"/>
      <c r="BJ167" s="25"/>
      <c r="BK167" s="25"/>
      <c r="BL167" s="25"/>
      <c r="BM167" s="25"/>
      <c r="BN167" s="25"/>
      <c r="BO167" s="25"/>
      <c r="BP167" s="25"/>
      <c r="BQ167" s="25"/>
      <c r="BR167" s="25"/>
      <c r="BS167" s="25"/>
      <c r="BT167" s="25"/>
      <c r="BU167" s="25"/>
      <c r="BV167" s="25"/>
      <c r="BW167" s="25"/>
      <c r="BX167" s="25"/>
      <c r="BY167" s="25"/>
      <c r="BZ167" s="25"/>
      <c r="CA167" s="25"/>
      <c r="CB167" s="25">
        <f>CB168</f>
        <v>0</v>
      </c>
      <c r="CC167" s="25">
        <f t="shared" si="835"/>
        <v>0</v>
      </c>
      <c r="CD167" s="25">
        <f t="shared" si="835"/>
        <v>0</v>
      </c>
      <c r="CE167" s="25">
        <f t="shared" si="835"/>
        <v>1838</v>
      </c>
      <c r="CF167" s="25">
        <f t="shared" si="835"/>
        <v>1838</v>
      </c>
      <c r="CG167" s="25">
        <f t="shared" si="835"/>
        <v>1838</v>
      </c>
      <c r="CH167" s="25">
        <f>CH168</f>
        <v>0</v>
      </c>
      <c r="CI167" s="25">
        <f t="shared" si="835"/>
        <v>0</v>
      </c>
      <c r="CJ167" s="25">
        <f t="shared" si="835"/>
        <v>0</v>
      </c>
      <c r="CK167" s="25">
        <f t="shared" si="835"/>
        <v>0</v>
      </c>
      <c r="CL167" s="25">
        <f t="shared" si="835"/>
        <v>1838</v>
      </c>
      <c r="CM167" s="25">
        <f t="shared" si="835"/>
        <v>1838</v>
      </c>
      <c r="CN167" s="25">
        <f>CN168</f>
        <v>0</v>
      </c>
      <c r="CO167" s="25">
        <f t="shared" si="836"/>
        <v>0</v>
      </c>
      <c r="CP167" s="25">
        <f t="shared" si="836"/>
        <v>0</v>
      </c>
      <c r="CQ167" s="25">
        <f t="shared" si="836"/>
        <v>0</v>
      </c>
      <c r="CR167" s="25">
        <f t="shared" si="836"/>
        <v>1838</v>
      </c>
      <c r="CS167" s="25">
        <f t="shared" si="836"/>
        <v>1838</v>
      </c>
      <c r="CT167" s="25">
        <f>CT168</f>
        <v>0</v>
      </c>
      <c r="CU167" s="25">
        <f t="shared" si="837"/>
        <v>0</v>
      </c>
      <c r="CV167" s="25">
        <f t="shared" si="837"/>
        <v>0</v>
      </c>
      <c r="CW167" s="25">
        <f t="shared" si="837"/>
        <v>0</v>
      </c>
      <c r="CX167" s="25">
        <f t="shared" si="837"/>
        <v>1838</v>
      </c>
      <c r="CY167" s="25">
        <f t="shared" si="837"/>
        <v>1838</v>
      </c>
      <c r="CZ167" s="25">
        <f t="shared" si="837"/>
        <v>1838</v>
      </c>
      <c r="DA167" s="25">
        <f t="shared" si="837"/>
        <v>1838</v>
      </c>
      <c r="DB167" s="115">
        <f t="shared" si="833"/>
        <v>100</v>
      </c>
      <c r="DC167" s="115">
        <f t="shared" si="834"/>
        <v>100</v>
      </c>
    </row>
    <row r="168" spans="1:107" ht="42" customHeight="1" x14ac:dyDescent="0.25">
      <c r="A168" s="30" t="s">
        <v>83</v>
      </c>
      <c r="B168" s="24" t="s">
        <v>50</v>
      </c>
      <c r="C168" s="24" t="s">
        <v>73</v>
      </c>
      <c r="D168" s="26" t="s">
        <v>835</v>
      </c>
      <c r="E168" s="24" t="s">
        <v>84</v>
      </c>
      <c r="F168" s="25"/>
      <c r="G168" s="25"/>
      <c r="H168" s="18"/>
      <c r="I168" s="18"/>
      <c r="J168" s="18"/>
      <c r="K168" s="18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5"/>
      <c r="AI168" s="25"/>
      <c r="AJ168" s="25"/>
      <c r="AK168" s="25"/>
      <c r="AL168" s="25"/>
      <c r="AM168" s="25"/>
      <c r="AN168" s="25"/>
      <c r="AO168" s="25"/>
      <c r="AP168" s="25"/>
      <c r="AQ168" s="25"/>
      <c r="AR168" s="25"/>
      <c r="AS168" s="25"/>
      <c r="AT168" s="25"/>
      <c r="AU168" s="25"/>
      <c r="AV168" s="25"/>
      <c r="AW168" s="25"/>
      <c r="AX168" s="25"/>
      <c r="AY168" s="25"/>
      <c r="AZ168" s="25"/>
      <c r="BA168" s="25"/>
      <c r="BB168" s="25"/>
      <c r="BC168" s="25"/>
      <c r="BD168" s="25"/>
      <c r="BE168" s="25"/>
      <c r="BF168" s="25"/>
      <c r="BG168" s="25"/>
      <c r="BH168" s="25"/>
      <c r="BI168" s="25"/>
      <c r="BJ168" s="25"/>
      <c r="BK168" s="25"/>
      <c r="BL168" s="25"/>
      <c r="BM168" s="25"/>
      <c r="BN168" s="25"/>
      <c r="BO168" s="25"/>
      <c r="BP168" s="25"/>
      <c r="BQ168" s="25"/>
      <c r="BR168" s="25"/>
      <c r="BS168" s="25"/>
      <c r="BT168" s="25"/>
      <c r="BU168" s="25"/>
      <c r="BV168" s="25"/>
      <c r="BW168" s="25"/>
      <c r="BX168" s="25"/>
      <c r="BY168" s="25"/>
      <c r="BZ168" s="25"/>
      <c r="CA168" s="25"/>
      <c r="CB168" s="25">
        <f>CB169</f>
        <v>0</v>
      </c>
      <c r="CC168" s="25">
        <f t="shared" si="835"/>
        <v>0</v>
      </c>
      <c r="CD168" s="25">
        <f t="shared" si="835"/>
        <v>0</v>
      </c>
      <c r="CE168" s="25">
        <f t="shared" si="835"/>
        <v>1838</v>
      </c>
      <c r="CF168" s="25">
        <f t="shared" si="835"/>
        <v>1838</v>
      </c>
      <c r="CG168" s="25">
        <f t="shared" si="835"/>
        <v>1838</v>
      </c>
      <c r="CH168" s="25">
        <f>CH169</f>
        <v>0</v>
      </c>
      <c r="CI168" s="25">
        <f t="shared" si="835"/>
        <v>0</v>
      </c>
      <c r="CJ168" s="25">
        <f t="shared" si="835"/>
        <v>0</v>
      </c>
      <c r="CK168" s="25">
        <f t="shared" si="835"/>
        <v>0</v>
      </c>
      <c r="CL168" s="25">
        <f t="shared" si="835"/>
        <v>1838</v>
      </c>
      <c r="CM168" s="25">
        <f t="shared" si="835"/>
        <v>1838</v>
      </c>
      <c r="CN168" s="25">
        <f>CN169</f>
        <v>0</v>
      </c>
      <c r="CO168" s="25">
        <f t="shared" si="836"/>
        <v>0</v>
      </c>
      <c r="CP168" s="25">
        <f t="shared" si="836"/>
        <v>0</v>
      </c>
      <c r="CQ168" s="25">
        <f t="shared" si="836"/>
        <v>0</v>
      </c>
      <c r="CR168" s="25">
        <f t="shared" si="836"/>
        <v>1838</v>
      </c>
      <c r="CS168" s="25">
        <f t="shared" si="836"/>
        <v>1838</v>
      </c>
      <c r="CT168" s="25">
        <f>CT169</f>
        <v>0</v>
      </c>
      <c r="CU168" s="25">
        <f t="shared" si="837"/>
        <v>0</v>
      </c>
      <c r="CV168" s="25">
        <f t="shared" si="837"/>
        <v>0</v>
      </c>
      <c r="CW168" s="25">
        <f t="shared" si="837"/>
        <v>0</v>
      </c>
      <c r="CX168" s="25">
        <f t="shared" si="837"/>
        <v>1838</v>
      </c>
      <c r="CY168" s="25">
        <f t="shared" si="837"/>
        <v>1838</v>
      </c>
      <c r="CZ168" s="25">
        <f t="shared" si="837"/>
        <v>1838</v>
      </c>
      <c r="DA168" s="25">
        <f t="shared" si="837"/>
        <v>1838</v>
      </c>
      <c r="DB168" s="115">
        <f t="shared" si="833"/>
        <v>100</v>
      </c>
      <c r="DC168" s="115">
        <f t="shared" si="834"/>
        <v>100</v>
      </c>
    </row>
    <row r="169" spans="1:107" ht="16.5" x14ac:dyDescent="0.25">
      <c r="A169" s="30" t="s">
        <v>185</v>
      </c>
      <c r="B169" s="24" t="s">
        <v>50</v>
      </c>
      <c r="C169" s="24" t="s">
        <v>73</v>
      </c>
      <c r="D169" s="26" t="s">
        <v>835</v>
      </c>
      <c r="E169" s="24" t="s">
        <v>184</v>
      </c>
      <c r="F169" s="25"/>
      <c r="G169" s="25"/>
      <c r="H169" s="18"/>
      <c r="I169" s="18"/>
      <c r="J169" s="18"/>
      <c r="K169" s="18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5"/>
      <c r="AI169" s="25"/>
      <c r="AJ169" s="25"/>
      <c r="AK169" s="25"/>
      <c r="AL169" s="25"/>
      <c r="AM169" s="25"/>
      <c r="AN169" s="25"/>
      <c r="AO169" s="25"/>
      <c r="AP169" s="25"/>
      <c r="AQ169" s="25"/>
      <c r="AR169" s="25"/>
      <c r="AS169" s="25"/>
      <c r="AT169" s="25"/>
      <c r="AU169" s="25"/>
      <c r="AV169" s="25"/>
      <c r="AW169" s="25"/>
      <c r="AX169" s="25"/>
      <c r="AY169" s="25"/>
      <c r="AZ169" s="25"/>
      <c r="BA169" s="25"/>
      <c r="BB169" s="25"/>
      <c r="BC169" s="25"/>
      <c r="BD169" s="25"/>
      <c r="BE169" s="25"/>
      <c r="BF169" s="25"/>
      <c r="BG169" s="25"/>
      <c r="BH169" s="25"/>
      <c r="BI169" s="25"/>
      <c r="BJ169" s="25"/>
      <c r="BK169" s="25"/>
      <c r="BL169" s="25"/>
      <c r="BM169" s="25"/>
      <c r="BN169" s="25"/>
      <c r="BO169" s="25"/>
      <c r="BP169" s="25"/>
      <c r="BQ169" s="25"/>
      <c r="BR169" s="25"/>
      <c r="BS169" s="25"/>
      <c r="BT169" s="25"/>
      <c r="BU169" s="25"/>
      <c r="BV169" s="25"/>
      <c r="BW169" s="25"/>
      <c r="BX169" s="25"/>
      <c r="BY169" s="25"/>
      <c r="BZ169" s="25"/>
      <c r="CA169" s="25"/>
      <c r="CB169" s="25"/>
      <c r="CC169" s="25"/>
      <c r="CD169" s="25"/>
      <c r="CE169" s="25">
        <v>1838</v>
      </c>
      <c r="CF169" s="25">
        <f>BZ169+CB169+CC169+CD169+CE169</f>
        <v>1838</v>
      </c>
      <c r="CG169" s="25">
        <f>CA169+CE169</f>
        <v>1838</v>
      </c>
      <c r="CH169" s="25"/>
      <c r="CI169" s="25"/>
      <c r="CJ169" s="25"/>
      <c r="CK169" s="25"/>
      <c r="CL169" s="25">
        <f>CF169+CH169+CI169+CJ169+CK169</f>
        <v>1838</v>
      </c>
      <c r="CM169" s="25">
        <f>CG169+CK169</f>
        <v>1838</v>
      </c>
      <c r="CN169" s="25"/>
      <c r="CO169" s="25"/>
      <c r="CP169" s="25"/>
      <c r="CQ169" s="25"/>
      <c r="CR169" s="25">
        <f>CL169+CN169+CO169+CP169+CQ169</f>
        <v>1838</v>
      </c>
      <c r="CS169" s="25">
        <f>CM169+CQ169</f>
        <v>1838</v>
      </c>
      <c r="CT169" s="25"/>
      <c r="CU169" s="25"/>
      <c r="CV169" s="25"/>
      <c r="CW169" s="25"/>
      <c r="CX169" s="25">
        <f>CR169+CT169+CU169+CV169+CW169</f>
        <v>1838</v>
      </c>
      <c r="CY169" s="25">
        <f>CS169+CW169</f>
        <v>1838</v>
      </c>
      <c r="CZ169" s="25">
        <v>1838</v>
      </c>
      <c r="DA169" s="25">
        <v>1838</v>
      </c>
      <c r="DB169" s="115">
        <f t="shared" si="833"/>
        <v>100</v>
      </c>
      <c r="DC169" s="115">
        <f t="shared" si="834"/>
        <v>100</v>
      </c>
    </row>
    <row r="170" spans="1:107" ht="16.5" x14ac:dyDescent="0.25">
      <c r="A170" s="30" t="s">
        <v>605</v>
      </c>
      <c r="B170" s="24" t="s">
        <v>50</v>
      </c>
      <c r="C170" s="24" t="s">
        <v>73</v>
      </c>
      <c r="D170" s="26" t="s">
        <v>603</v>
      </c>
      <c r="E170" s="24"/>
      <c r="F170" s="25">
        <f t="shared" ref="F170:G172" si="838">F171</f>
        <v>0</v>
      </c>
      <c r="G170" s="25">
        <f t="shared" si="838"/>
        <v>0</v>
      </c>
      <c r="H170" s="18"/>
      <c r="I170" s="18"/>
      <c r="J170" s="18"/>
      <c r="K170" s="18"/>
      <c r="L170" s="25">
        <f t="shared" ref="L170:M172" si="839">L171</f>
        <v>0</v>
      </c>
      <c r="M170" s="25">
        <f t="shared" si="839"/>
        <v>0</v>
      </c>
      <c r="N170" s="18"/>
      <c r="O170" s="18"/>
      <c r="P170" s="18"/>
      <c r="Q170" s="18"/>
      <c r="R170" s="25">
        <f t="shared" ref="R170:S172" si="840">R171</f>
        <v>0</v>
      </c>
      <c r="S170" s="25">
        <f t="shared" si="840"/>
        <v>0</v>
      </c>
      <c r="T170" s="18"/>
      <c r="U170" s="18"/>
      <c r="V170" s="18"/>
      <c r="W170" s="18"/>
      <c r="X170" s="25">
        <f t="shared" ref="X170:Y172" si="841">X171</f>
        <v>0</v>
      </c>
      <c r="Y170" s="25">
        <f t="shared" si="841"/>
        <v>0</v>
      </c>
      <c r="Z170" s="18"/>
      <c r="AA170" s="18"/>
      <c r="AB170" s="18"/>
      <c r="AC170" s="18"/>
      <c r="AD170" s="25">
        <f t="shared" ref="AD170:AE172" si="842">AD171</f>
        <v>0</v>
      </c>
      <c r="AE170" s="25">
        <f t="shared" si="842"/>
        <v>0</v>
      </c>
      <c r="AF170" s="18"/>
      <c r="AG170" s="18"/>
      <c r="AH170" s="18"/>
      <c r="AI170" s="18"/>
      <c r="AJ170" s="25">
        <f t="shared" ref="AJ170:AK172" si="843">AJ171</f>
        <v>0</v>
      </c>
      <c r="AK170" s="25">
        <f t="shared" si="843"/>
        <v>0</v>
      </c>
      <c r="AL170" s="18"/>
      <c r="AM170" s="18"/>
      <c r="AN170" s="18"/>
      <c r="AO170" s="18"/>
      <c r="AP170" s="25">
        <f t="shared" ref="AP170:AQ172" si="844">AP171</f>
        <v>0</v>
      </c>
      <c r="AQ170" s="25">
        <f t="shared" si="844"/>
        <v>0</v>
      </c>
      <c r="AR170" s="18"/>
      <c r="AS170" s="18"/>
      <c r="AT170" s="18"/>
      <c r="AU170" s="18"/>
      <c r="AV170" s="25">
        <f t="shared" ref="AV170:AW172" si="845">AV171</f>
        <v>0</v>
      </c>
      <c r="AW170" s="25">
        <f t="shared" si="845"/>
        <v>0</v>
      </c>
      <c r="AX170" s="18"/>
      <c r="AY170" s="18"/>
      <c r="AZ170" s="18"/>
      <c r="BA170" s="18"/>
      <c r="BB170" s="25">
        <f t="shared" ref="BB170:BC172" si="846">BB171</f>
        <v>0</v>
      </c>
      <c r="BC170" s="25">
        <f t="shared" si="846"/>
        <v>0</v>
      </c>
      <c r="BD170" s="18"/>
      <c r="BE170" s="18"/>
      <c r="BF170" s="18"/>
      <c r="BG170" s="18"/>
      <c r="BH170" s="25">
        <f t="shared" ref="BH170:BI172" si="847">BH171</f>
        <v>0</v>
      </c>
      <c r="BI170" s="25">
        <f t="shared" si="847"/>
        <v>0</v>
      </c>
      <c r="BJ170" s="18"/>
      <c r="BK170" s="18"/>
      <c r="BL170" s="18"/>
      <c r="BM170" s="18"/>
      <c r="BN170" s="25">
        <f t="shared" ref="BN170:BO172" si="848">BN171</f>
        <v>0</v>
      </c>
      <c r="BO170" s="25">
        <f t="shared" si="848"/>
        <v>0</v>
      </c>
      <c r="BP170" s="18"/>
      <c r="BQ170" s="18"/>
      <c r="BR170" s="18"/>
      <c r="BS170" s="18"/>
      <c r="BT170" s="25">
        <f t="shared" ref="BT170:BU172" si="849">BT171</f>
        <v>0</v>
      </c>
      <c r="BU170" s="25">
        <f t="shared" si="849"/>
        <v>0</v>
      </c>
      <c r="BV170" s="18"/>
      <c r="BW170" s="18"/>
      <c r="BX170" s="18"/>
      <c r="BY170" s="18"/>
      <c r="BZ170" s="25">
        <f t="shared" ref="BZ170:CA172" si="850">BZ171</f>
        <v>0</v>
      </c>
      <c r="CA170" s="25">
        <f t="shared" si="850"/>
        <v>0</v>
      </c>
      <c r="CB170" s="18"/>
      <c r="CC170" s="18"/>
      <c r="CD170" s="18"/>
      <c r="CE170" s="18"/>
      <c r="CF170" s="25">
        <f t="shared" ref="CF170:CG172" si="851">CF171</f>
        <v>0</v>
      </c>
      <c r="CG170" s="25">
        <f t="shared" si="851"/>
        <v>0</v>
      </c>
      <c r="CH170" s="18"/>
      <c r="CI170" s="18"/>
      <c r="CJ170" s="18"/>
      <c r="CK170" s="18"/>
      <c r="CL170" s="25">
        <f t="shared" ref="CL170:CM172" si="852">CL171</f>
        <v>0</v>
      </c>
      <c r="CM170" s="25">
        <f t="shared" si="852"/>
        <v>0</v>
      </c>
      <c r="CN170" s="18"/>
      <c r="CO170" s="18"/>
      <c r="CP170" s="18"/>
      <c r="CQ170" s="18"/>
      <c r="CR170" s="25">
        <f t="shared" ref="CR170:CS172" si="853">CR171</f>
        <v>0</v>
      </c>
      <c r="CS170" s="25">
        <f t="shared" si="853"/>
        <v>0</v>
      </c>
      <c r="CT170" s="18">
        <f>CT171</f>
        <v>0</v>
      </c>
      <c r="CU170" s="18">
        <f t="shared" ref="CU170:DA172" si="854">CU171</f>
        <v>116</v>
      </c>
      <c r="CV170" s="18">
        <f t="shared" si="854"/>
        <v>0</v>
      </c>
      <c r="CW170" s="18">
        <f t="shared" si="854"/>
        <v>1624</v>
      </c>
      <c r="CX170" s="25">
        <f t="shared" si="854"/>
        <v>1740</v>
      </c>
      <c r="CY170" s="25">
        <f t="shared" si="854"/>
        <v>1624</v>
      </c>
      <c r="CZ170" s="25">
        <f t="shared" si="854"/>
        <v>2072</v>
      </c>
      <c r="DA170" s="25">
        <f t="shared" si="854"/>
        <v>1934</v>
      </c>
      <c r="DB170" s="115">
        <f t="shared" si="833"/>
        <v>119.08045977011494</v>
      </c>
      <c r="DC170" s="115">
        <f t="shared" si="834"/>
        <v>119.08866995073892</v>
      </c>
    </row>
    <row r="171" spans="1:107" ht="49.5" x14ac:dyDescent="0.25">
      <c r="A171" s="30" t="s">
        <v>606</v>
      </c>
      <c r="B171" s="24" t="s">
        <v>50</v>
      </c>
      <c r="C171" s="24" t="s">
        <v>73</v>
      </c>
      <c r="D171" s="26" t="s">
        <v>604</v>
      </c>
      <c r="E171" s="24"/>
      <c r="F171" s="25">
        <f t="shared" si="838"/>
        <v>0</v>
      </c>
      <c r="G171" s="25">
        <f t="shared" si="838"/>
        <v>0</v>
      </c>
      <c r="H171" s="18"/>
      <c r="I171" s="18"/>
      <c r="J171" s="18"/>
      <c r="K171" s="18"/>
      <c r="L171" s="25">
        <f t="shared" si="839"/>
        <v>0</v>
      </c>
      <c r="M171" s="25">
        <f t="shared" si="839"/>
        <v>0</v>
      </c>
      <c r="N171" s="18"/>
      <c r="O171" s="18"/>
      <c r="P171" s="18"/>
      <c r="Q171" s="18"/>
      <c r="R171" s="25">
        <f t="shared" si="840"/>
        <v>0</v>
      </c>
      <c r="S171" s="25">
        <f t="shared" si="840"/>
        <v>0</v>
      </c>
      <c r="T171" s="18"/>
      <c r="U171" s="18"/>
      <c r="V171" s="18"/>
      <c r="W171" s="18"/>
      <c r="X171" s="25">
        <f t="shared" si="841"/>
        <v>0</v>
      </c>
      <c r="Y171" s="25">
        <f t="shared" si="841"/>
        <v>0</v>
      </c>
      <c r="Z171" s="18"/>
      <c r="AA171" s="18"/>
      <c r="AB171" s="18"/>
      <c r="AC171" s="18"/>
      <c r="AD171" s="25">
        <f t="shared" si="842"/>
        <v>0</v>
      </c>
      <c r="AE171" s="25">
        <f t="shared" si="842"/>
        <v>0</v>
      </c>
      <c r="AF171" s="18"/>
      <c r="AG171" s="18"/>
      <c r="AH171" s="18"/>
      <c r="AI171" s="18"/>
      <c r="AJ171" s="25">
        <f t="shared" si="843"/>
        <v>0</v>
      </c>
      <c r="AK171" s="25">
        <f t="shared" si="843"/>
        <v>0</v>
      </c>
      <c r="AL171" s="18"/>
      <c r="AM171" s="18"/>
      <c r="AN171" s="18"/>
      <c r="AO171" s="18"/>
      <c r="AP171" s="25">
        <f t="shared" si="844"/>
        <v>0</v>
      </c>
      <c r="AQ171" s="25">
        <f t="shared" si="844"/>
        <v>0</v>
      </c>
      <c r="AR171" s="18"/>
      <c r="AS171" s="18"/>
      <c r="AT171" s="18"/>
      <c r="AU171" s="18"/>
      <c r="AV171" s="25">
        <f t="shared" si="845"/>
        <v>0</v>
      </c>
      <c r="AW171" s="25">
        <f t="shared" si="845"/>
        <v>0</v>
      </c>
      <c r="AX171" s="18"/>
      <c r="AY171" s="18"/>
      <c r="AZ171" s="18"/>
      <c r="BA171" s="18"/>
      <c r="BB171" s="25">
        <f t="shared" si="846"/>
        <v>0</v>
      </c>
      <c r="BC171" s="25">
        <f t="shared" si="846"/>
        <v>0</v>
      </c>
      <c r="BD171" s="18"/>
      <c r="BE171" s="18"/>
      <c r="BF171" s="18"/>
      <c r="BG171" s="18"/>
      <c r="BH171" s="25">
        <f t="shared" si="847"/>
        <v>0</v>
      </c>
      <c r="BI171" s="25">
        <f t="shared" si="847"/>
        <v>0</v>
      </c>
      <c r="BJ171" s="18"/>
      <c r="BK171" s="18"/>
      <c r="BL171" s="18"/>
      <c r="BM171" s="18"/>
      <c r="BN171" s="25">
        <f t="shared" si="848"/>
        <v>0</v>
      </c>
      <c r="BO171" s="25">
        <f t="shared" si="848"/>
        <v>0</v>
      </c>
      <c r="BP171" s="18"/>
      <c r="BQ171" s="18"/>
      <c r="BR171" s="18"/>
      <c r="BS171" s="18"/>
      <c r="BT171" s="25">
        <f t="shared" si="849"/>
        <v>0</v>
      </c>
      <c r="BU171" s="25">
        <f t="shared" si="849"/>
        <v>0</v>
      </c>
      <c r="BV171" s="18"/>
      <c r="BW171" s="18"/>
      <c r="BX171" s="18"/>
      <c r="BY171" s="18"/>
      <c r="BZ171" s="25">
        <f t="shared" si="850"/>
        <v>0</v>
      </c>
      <c r="CA171" s="25">
        <f t="shared" si="850"/>
        <v>0</v>
      </c>
      <c r="CB171" s="18"/>
      <c r="CC171" s="18"/>
      <c r="CD171" s="18"/>
      <c r="CE171" s="18"/>
      <c r="CF171" s="25">
        <f t="shared" si="851"/>
        <v>0</v>
      </c>
      <c r="CG171" s="25">
        <f t="shared" si="851"/>
        <v>0</v>
      </c>
      <c r="CH171" s="18"/>
      <c r="CI171" s="18"/>
      <c r="CJ171" s="18"/>
      <c r="CK171" s="18"/>
      <c r="CL171" s="25">
        <f t="shared" si="852"/>
        <v>0</v>
      </c>
      <c r="CM171" s="25">
        <f t="shared" si="852"/>
        <v>0</v>
      </c>
      <c r="CN171" s="18"/>
      <c r="CO171" s="18"/>
      <c r="CP171" s="18"/>
      <c r="CQ171" s="18"/>
      <c r="CR171" s="25">
        <f t="shared" si="853"/>
        <v>0</v>
      </c>
      <c r="CS171" s="25">
        <f t="shared" si="853"/>
        <v>0</v>
      </c>
      <c r="CT171" s="18">
        <f>CT172</f>
        <v>0</v>
      </c>
      <c r="CU171" s="18">
        <f t="shared" si="854"/>
        <v>116</v>
      </c>
      <c r="CV171" s="18">
        <f t="shared" si="854"/>
        <v>0</v>
      </c>
      <c r="CW171" s="18">
        <f t="shared" si="854"/>
        <v>1624</v>
      </c>
      <c r="CX171" s="25">
        <f t="shared" si="854"/>
        <v>1740</v>
      </c>
      <c r="CY171" s="25">
        <f t="shared" si="854"/>
        <v>1624</v>
      </c>
      <c r="CZ171" s="25">
        <f t="shared" si="854"/>
        <v>2072</v>
      </c>
      <c r="DA171" s="25">
        <f t="shared" si="854"/>
        <v>1934</v>
      </c>
      <c r="DB171" s="115">
        <f t="shared" si="833"/>
        <v>119.08045977011494</v>
      </c>
      <c r="DC171" s="115">
        <f t="shared" si="834"/>
        <v>119.08866995073892</v>
      </c>
    </row>
    <row r="172" spans="1:107" ht="49.5" x14ac:dyDescent="0.25">
      <c r="A172" s="30" t="s">
        <v>83</v>
      </c>
      <c r="B172" s="24" t="s">
        <v>50</v>
      </c>
      <c r="C172" s="24" t="s">
        <v>73</v>
      </c>
      <c r="D172" s="26" t="s">
        <v>604</v>
      </c>
      <c r="E172" s="24" t="s">
        <v>84</v>
      </c>
      <c r="F172" s="25">
        <f t="shared" si="838"/>
        <v>0</v>
      </c>
      <c r="G172" s="25">
        <f t="shared" si="838"/>
        <v>0</v>
      </c>
      <c r="H172" s="18"/>
      <c r="I172" s="18"/>
      <c r="J172" s="18"/>
      <c r="K172" s="18"/>
      <c r="L172" s="25">
        <f t="shared" si="839"/>
        <v>0</v>
      </c>
      <c r="M172" s="25">
        <f t="shared" si="839"/>
        <v>0</v>
      </c>
      <c r="N172" s="18"/>
      <c r="O172" s="18"/>
      <c r="P172" s="18"/>
      <c r="Q172" s="18"/>
      <c r="R172" s="25">
        <f t="shared" si="840"/>
        <v>0</v>
      </c>
      <c r="S172" s="25">
        <f t="shared" si="840"/>
        <v>0</v>
      </c>
      <c r="T172" s="18"/>
      <c r="U172" s="18"/>
      <c r="V172" s="18"/>
      <c r="W172" s="18"/>
      <c r="X172" s="25">
        <f t="shared" si="841"/>
        <v>0</v>
      </c>
      <c r="Y172" s="25">
        <f t="shared" si="841"/>
        <v>0</v>
      </c>
      <c r="Z172" s="18"/>
      <c r="AA172" s="18"/>
      <c r="AB172" s="18"/>
      <c r="AC172" s="18"/>
      <c r="AD172" s="25">
        <f t="shared" si="842"/>
        <v>0</v>
      </c>
      <c r="AE172" s="25">
        <f t="shared" si="842"/>
        <v>0</v>
      </c>
      <c r="AF172" s="18"/>
      <c r="AG172" s="18"/>
      <c r="AH172" s="18"/>
      <c r="AI172" s="18"/>
      <c r="AJ172" s="25">
        <f t="shared" si="843"/>
        <v>0</v>
      </c>
      <c r="AK172" s="25">
        <f t="shared" si="843"/>
        <v>0</v>
      </c>
      <c r="AL172" s="18"/>
      <c r="AM172" s="18"/>
      <c r="AN172" s="18"/>
      <c r="AO172" s="18"/>
      <c r="AP172" s="25">
        <f t="shared" si="844"/>
        <v>0</v>
      </c>
      <c r="AQ172" s="25">
        <f t="shared" si="844"/>
        <v>0</v>
      </c>
      <c r="AR172" s="18"/>
      <c r="AS172" s="18"/>
      <c r="AT172" s="18"/>
      <c r="AU172" s="18"/>
      <c r="AV172" s="25">
        <f t="shared" si="845"/>
        <v>0</v>
      </c>
      <c r="AW172" s="25">
        <f t="shared" si="845"/>
        <v>0</v>
      </c>
      <c r="AX172" s="18"/>
      <c r="AY172" s="18"/>
      <c r="AZ172" s="18"/>
      <c r="BA172" s="18"/>
      <c r="BB172" s="25">
        <f t="shared" si="846"/>
        <v>0</v>
      </c>
      <c r="BC172" s="25">
        <f t="shared" si="846"/>
        <v>0</v>
      </c>
      <c r="BD172" s="18"/>
      <c r="BE172" s="18"/>
      <c r="BF172" s="18"/>
      <c r="BG172" s="18"/>
      <c r="BH172" s="25">
        <f t="shared" si="847"/>
        <v>0</v>
      </c>
      <c r="BI172" s="25">
        <f t="shared" si="847"/>
        <v>0</v>
      </c>
      <c r="BJ172" s="18"/>
      <c r="BK172" s="18"/>
      <c r="BL172" s="18"/>
      <c r="BM172" s="18"/>
      <c r="BN172" s="25">
        <f t="shared" si="848"/>
        <v>0</v>
      </c>
      <c r="BO172" s="25">
        <f t="shared" si="848"/>
        <v>0</v>
      </c>
      <c r="BP172" s="18"/>
      <c r="BQ172" s="18"/>
      <c r="BR172" s="18"/>
      <c r="BS172" s="18"/>
      <c r="BT172" s="25">
        <f t="shared" si="849"/>
        <v>0</v>
      </c>
      <c r="BU172" s="25">
        <f t="shared" si="849"/>
        <v>0</v>
      </c>
      <c r="BV172" s="18"/>
      <c r="BW172" s="18"/>
      <c r="BX172" s="18"/>
      <c r="BY172" s="18"/>
      <c r="BZ172" s="25">
        <f t="shared" si="850"/>
        <v>0</v>
      </c>
      <c r="CA172" s="25">
        <f t="shared" si="850"/>
        <v>0</v>
      </c>
      <c r="CB172" s="18"/>
      <c r="CC172" s="18"/>
      <c r="CD172" s="18"/>
      <c r="CE172" s="18"/>
      <c r="CF172" s="25">
        <f t="shared" si="851"/>
        <v>0</v>
      </c>
      <c r="CG172" s="25">
        <f t="shared" si="851"/>
        <v>0</v>
      </c>
      <c r="CH172" s="18"/>
      <c r="CI172" s="18"/>
      <c r="CJ172" s="18"/>
      <c r="CK172" s="18"/>
      <c r="CL172" s="25">
        <f t="shared" si="852"/>
        <v>0</v>
      </c>
      <c r="CM172" s="25">
        <f t="shared" si="852"/>
        <v>0</v>
      </c>
      <c r="CN172" s="18"/>
      <c r="CO172" s="18"/>
      <c r="CP172" s="18"/>
      <c r="CQ172" s="18"/>
      <c r="CR172" s="25">
        <f t="shared" si="853"/>
        <v>0</v>
      </c>
      <c r="CS172" s="25">
        <f t="shared" si="853"/>
        <v>0</v>
      </c>
      <c r="CT172" s="18">
        <f>CT173</f>
        <v>0</v>
      </c>
      <c r="CU172" s="18">
        <f t="shared" si="854"/>
        <v>116</v>
      </c>
      <c r="CV172" s="18">
        <f t="shared" si="854"/>
        <v>0</v>
      </c>
      <c r="CW172" s="18">
        <f t="shared" si="854"/>
        <v>1624</v>
      </c>
      <c r="CX172" s="25">
        <f t="shared" si="854"/>
        <v>1740</v>
      </c>
      <c r="CY172" s="25">
        <f t="shared" si="854"/>
        <v>1624</v>
      </c>
      <c r="CZ172" s="25">
        <f t="shared" si="854"/>
        <v>2072</v>
      </c>
      <c r="DA172" s="25">
        <f t="shared" si="854"/>
        <v>1934</v>
      </c>
      <c r="DB172" s="115">
        <f t="shared" si="833"/>
        <v>119.08045977011494</v>
      </c>
      <c r="DC172" s="115">
        <f t="shared" si="834"/>
        <v>119.08866995073892</v>
      </c>
    </row>
    <row r="173" spans="1:107" ht="16.5" x14ac:dyDescent="0.25">
      <c r="A173" s="30" t="s">
        <v>185</v>
      </c>
      <c r="B173" s="24" t="s">
        <v>50</v>
      </c>
      <c r="C173" s="24" t="s">
        <v>73</v>
      </c>
      <c r="D173" s="26" t="s">
        <v>604</v>
      </c>
      <c r="E173" s="24" t="s">
        <v>184</v>
      </c>
      <c r="F173" s="25"/>
      <c r="G173" s="25"/>
      <c r="H173" s="18"/>
      <c r="I173" s="18"/>
      <c r="J173" s="18"/>
      <c r="K173" s="18"/>
      <c r="L173" s="25"/>
      <c r="M173" s="25"/>
      <c r="N173" s="18"/>
      <c r="O173" s="18"/>
      <c r="P173" s="18"/>
      <c r="Q173" s="18"/>
      <c r="R173" s="25"/>
      <c r="S173" s="25"/>
      <c r="T173" s="18"/>
      <c r="U173" s="18"/>
      <c r="V173" s="18"/>
      <c r="W173" s="18"/>
      <c r="X173" s="25"/>
      <c r="Y173" s="25"/>
      <c r="Z173" s="18"/>
      <c r="AA173" s="18"/>
      <c r="AB173" s="18"/>
      <c r="AC173" s="18"/>
      <c r="AD173" s="25"/>
      <c r="AE173" s="25"/>
      <c r="AF173" s="18"/>
      <c r="AG173" s="18"/>
      <c r="AH173" s="18"/>
      <c r="AI173" s="18"/>
      <c r="AJ173" s="25"/>
      <c r="AK173" s="25"/>
      <c r="AL173" s="18"/>
      <c r="AM173" s="18"/>
      <c r="AN173" s="18"/>
      <c r="AO173" s="18"/>
      <c r="AP173" s="25"/>
      <c r="AQ173" s="25"/>
      <c r="AR173" s="18"/>
      <c r="AS173" s="18"/>
      <c r="AT173" s="18"/>
      <c r="AU173" s="18"/>
      <c r="AV173" s="25"/>
      <c r="AW173" s="25"/>
      <c r="AX173" s="18"/>
      <c r="AY173" s="18"/>
      <c r="AZ173" s="18"/>
      <c r="BA173" s="18"/>
      <c r="BB173" s="25"/>
      <c r="BC173" s="25"/>
      <c r="BD173" s="18"/>
      <c r="BE173" s="18"/>
      <c r="BF173" s="18"/>
      <c r="BG173" s="18"/>
      <c r="BH173" s="25"/>
      <c r="BI173" s="25"/>
      <c r="BJ173" s="18"/>
      <c r="BK173" s="18"/>
      <c r="BL173" s="18"/>
      <c r="BM173" s="18"/>
      <c r="BN173" s="25"/>
      <c r="BO173" s="25"/>
      <c r="BP173" s="18"/>
      <c r="BQ173" s="18"/>
      <c r="BR173" s="18"/>
      <c r="BS173" s="18"/>
      <c r="BT173" s="25"/>
      <c r="BU173" s="25"/>
      <c r="BV173" s="18"/>
      <c r="BW173" s="18"/>
      <c r="BX173" s="18"/>
      <c r="BY173" s="18"/>
      <c r="BZ173" s="25"/>
      <c r="CA173" s="25"/>
      <c r="CB173" s="18"/>
      <c r="CC173" s="18"/>
      <c r="CD173" s="18"/>
      <c r="CE173" s="18"/>
      <c r="CF173" s="25"/>
      <c r="CG173" s="25"/>
      <c r="CH173" s="18"/>
      <c r="CI173" s="18"/>
      <c r="CJ173" s="18"/>
      <c r="CK173" s="18"/>
      <c r="CL173" s="25"/>
      <c r="CM173" s="25"/>
      <c r="CN173" s="18"/>
      <c r="CO173" s="18"/>
      <c r="CP173" s="18"/>
      <c r="CQ173" s="18"/>
      <c r="CR173" s="25"/>
      <c r="CS173" s="25"/>
      <c r="CT173" s="18"/>
      <c r="CU173" s="18">
        <v>116</v>
      </c>
      <c r="CV173" s="18"/>
      <c r="CW173" s="18">
        <v>1624</v>
      </c>
      <c r="CX173" s="25">
        <f>CR173+CT173+CU173+CV173+CW173</f>
        <v>1740</v>
      </c>
      <c r="CY173" s="25">
        <f>CS173+CW173</f>
        <v>1624</v>
      </c>
      <c r="CZ173" s="25">
        <v>2072</v>
      </c>
      <c r="DA173" s="25">
        <v>1934</v>
      </c>
      <c r="DB173" s="115">
        <f t="shared" si="833"/>
        <v>119.08045977011494</v>
      </c>
      <c r="DC173" s="115">
        <f t="shared" si="834"/>
        <v>119.08866995073892</v>
      </c>
    </row>
    <row r="174" spans="1:107" ht="49.5" x14ac:dyDescent="0.25">
      <c r="A174" s="30" t="s">
        <v>450</v>
      </c>
      <c r="B174" s="32" t="s">
        <v>50</v>
      </c>
      <c r="C174" s="32" t="s">
        <v>73</v>
      </c>
      <c r="D174" s="32" t="s">
        <v>246</v>
      </c>
      <c r="E174" s="32"/>
      <c r="F174" s="25">
        <f t="shared" ref="F174:G177" si="855">F175</f>
        <v>91</v>
      </c>
      <c r="G174" s="25">
        <f t="shared" si="855"/>
        <v>0</v>
      </c>
      <c r="H174" s="18">
        <f>H175</f>
        <v>0</v>
      </c>
      <c r="I174" s="18">
        <f t="shared" ref="I174:M177" si="856">I175</f>
        <v>0</v>
      </c>
      <c r="J174" s="18">
        <f t="shared" si="856"/>
        <v>0</v>
      </c>
      <c r="K174" s="18">
        <f t="shared" si="856"/>
        <v>0</v>
      </c>
      <c r="L174" s="25">
        <f t="shared" si="856"/>
        <v>91</v>
      </c>
      <c r="M174" s="25">
        <f t="shared" si="856"/>
        <v>0</v>
      </c>
      <c r="N174" s="18">
        <f>N175</f>
        <v>0</v>
      </c>
      <c r="O174" s="18">
        <f t="shared" ref="O174:O177" si="857">O175</f>
        <v>0</v>
      </c>
      <c r="P174" s="18">
        <f t="shared" ref="P174:P177" si="858">P175</f>
        <v>0</v>
      </c>
      <c r="Q174" s="18">
        <f t="shared" ref="Q174:Q177" si="859">Q175</f>
        <v>0</v>
      </c>
      <c r="R174" s="25">
        <f t="shared" ref="R174:R177" si="860">R175</f>
        <v>91</v>
      </c>
      <c r="S174" s="25">
        <f t="shared" ref="S174:S177" si="861">S175</f>
        <v>0</v>
      </c>
      <c r="T174" s="18">
        <f>T175</f>
        <v>0</v>
      </c>
      <c r="U174" s="18">
        <f t="shared" ref="U174:AJ177" si="862">U175</f>
        <v>0</v>
      </c>
      <c r="V174" s="18">
        <f t="shared" si="862"/>
        <v>0</v>
      </c>
      <c r="W174" s="18">
        <f t="shared" si="862"/>
        <v>0</v>
      </c>
      <c r="X174" s="25">
        <f t="shared" si="862"/>
        <v>91</v>
      </c>
      <c r="Y174" s="25">
        <f t="shared" si="862"/>
        <v>0</v>
      </c>
      <c r="Z174" s="18">
        <f>Z175</f>
        <v>0</v>
      </c>
      <c r="AA174" s="18">
        <f t="shared" si="862"/>
        <v>0</v>
      </c>
      <c r="AB174" s="18">
        <f t="shared" si="862"/>
        <v>0</v>
      </c>
      <c r="AC174" s="18">
        <f t="shared" si="862"/>
        <v>0</v>
      </c>
      <c r="AD174" s="25">
        <f t="shared" si="862"/>
        <v>91</v>
      </c>
      <c r="AE174" s="25">
        <f t="shared" si="862"/>
        <v>0</v>
      </c>
      <c r="AF174" s="18">
        <f>AF175</f>
        <v>0</v>
      </c>
      <c r="AG174" s="18">
        <f t="shared" si="862"/>
        <v>0</v>
      </c>
      <c r="AH174" s="18">
        <f t="shared" si="862"/>
        <v>0</v>
      </c>
      <c r="AI174" s="18">
        <f t="shared" si="862"/>
        <v>0</v>
      </c>
      <c r="AJ174" s="25">
        <f t="shared" si="862"/>
        <v>91</v>
      </c>
      <c r="AK174" s="25">
        <f t="shared" ref="AG174:AK177" si="863">AK175</f>
        <v>0</v>
      </c>
      <c r="AL174" s="18">
        <f>AL175</f>
        <v>0</v>
      </c>
      <c r="AM174" s="18">
        <f t="shared" ref="AM174:BB177" si="864">AM175</f>
        <v>0</v>
      </c>
      <c r="AN174" s="18">
        <f t="shared" si="864"/>
        <v>0</v>
      </c>
      <c r="AO174" s="18">
        <f t="shared" si="864"/>
        <v>0</v>
      </c>
      <c r="AP174" s="25">
        <f t="shared" si="864"/>
        <v>91</v>
      </c>
      <c r="AQ174" s="25">
        <f t="shared" si="864"/>
        <v>0</v>
      </c>
      <c r="AR174" s="18">
        <f>AR175</f>
        <v>0</v>
      </c>
      <c r="AS174" s="18">
        <f t="shared" si="864"/>
        <v>0</v>
      </c>
      <c r="AT174" s="18">
        <f t="shared" si="864"/>
        <v>0</v>
      </c>
      <c r="AU174" s="18">
        <f t="shared" si="864"/>
        <v>0</v>
      </c>
      <c r="AV174" s="25">
        <f t="shared" si="864"/>
        <v>91</v>
      </c>
      <c r="AW174" s="25">
        <f t="shared" si="864"/>
        <v>0</v>
      </c>
      <c r="AX174" s="18">
        <f>AX175</f>
        <v>0</v>
      </c>
      <c r="AY174" s="18">
        <f t="shared" si="864"/>
        <v>0</v>
      </c>
      <c r="AZ174" s="18">
        <f t="shared" si="864"/>
        <v>0</v>
      </c>
      <c r="BA174" s="18">
        <f t="shared" si="864"/>
        <v>0</v>
      </c>
      <c r="BB174" s="25">
        <f t="shared" si="864"/>
        <v>91</v>
      </c>
      <c r="BC174" s="25">
        <f t="shared" ref="AY174:BC177" si="865">BC175</f>
        <v>0</v>
      </c>
      <c r="BD174" s="18">
        <f>BD175</f>
        <v>0</v>
      </c>
      <c r="BE174" s="18">
        <f t="shared" ref="BE174:BT177" si="866">BE175</f>
        <v>0</v>
      </c>
      <c r="BF174" s="18">
        <f t="shared" si="866"/>
        <v>0</v>
      </c>
      <c r="BG174" s="18">
        <f t="shared" si="866"/>
        <v>0</v>
      </c>
      <c r="BH174" s="25">
        <f t="shared" si="866"/>
        <v>91</v>
      </c>
      <c r="BI174" s="25">
        <f t="shared" si="866"/>
        <v>0</v>
      </c>
      <c r="BJ174" s="18">
        <f>BJ175</f>
        <v>0</v>
      </c>
      <c r="BK174" s="18">
        <f t="shared" si="866"/>
        <v>0</v>
      </c>
      <c r="BL174" s="18">
        <f t="shared" si="866"/>
        <v>0</v>
      </c>
      <c r="BM174" s="18">
        <f t="shared" si="866"/>
        <v>0</v>
      </c>
      <c r="BN174" s="25">
        <f t="shared" si="866"/>
        <v>91</v>
      </c>
      <c r="BO174" s="25">
        <f t="shared" si="866"/>
        <v>0</v>
      </c>
      <c r="BP174" s="18">
        <f>BP175</f>
        <v>0</v>
      </c>
      <c r="BQ174" s="18">
        <f t="shared" si="866"/>
        <v>0</v>
      </c>
      <c r="BR174" s="18">
        <f t="shared" si="866"/>
        <v>0</v>
      </c>
      <c r="BS174" s="18">
        <f t="shared" si="866"/>
        <v>0</v>
      </c>
      <c r="BT174" s="25">
        <f t="shared" si="866"/>
        <v>91</v>
      </c>
      <c r="BU174" s="25">
        <f t="shared" ref="BQ174:BU177" si="867">BU175</f>
        <v>0</v>
      </c>
      <c r="BV174" s="18">
        <f>BV175</f>
        <v>0</v>
      </c>
      <c r="BW174" s="18">
        <f t="shared" ref="BW174:CL177" si="868">BW175</f>
        <v>0</v>
      </c>
      <c r="BX174" s="18">
        <f t="shared" si="868"/>
        <v>0</v>
      </c>
      <c r="BY174" s="18">
        <f t="shared" si="868"/>
        <v>0</v>
      </c>
      <c r="BZ174" s="25">
        <f t="shared" si="868"/>
        <v>91</v>
      </c>
      <c r="CA174" s="25">
        <f t="shared" si="868"/>
        <v>0</v>
      </c>
      <c r="CB174" s="18">
        <f>CB175</f>
        <v>0</v>
      </c>
      <c r="CC174" s="18">
        <f t="shared" si="868"/>
        <v>0</v>
      </c>
      <c r="CD174" s="18">
        <f t="shared" si="868"/>
        <v>0</v>
      </c>
      <c r="CE174" s="18">
        <f t="shared" si="868"/>
        <v>0</v>
      </c>
      <c r="CF174" s="25">
        <f t="shared" si="868"/>
        <v>91</v>
      </c>
      <c r="CG174" s="25">
        <f t="shared" si="868"/>
        <v>0</v>
      </c>
      <c r="CH174" s="18">
        <f>CH175</f>
        <v>0</v>
      </c>
      <c r="CI174" s="18">
        <f t="shared" si="868"/>
        <v>0</v>
      </c>
      <c r="CJ174" s="18">
        <f t="shared" si="868"/>
        <v>0</v>
      </c>
      <c r="CK174" s="18">
        <f t="shared" si="868"/>
        <v>0</v>
      </c>
      <c r="CL174" s="25">
        <f t="shared" si="868"/>
        <v>91</v>
      </c>
      <c r="CM174" s="25">
        <f t="shared" ref="CI174:CM177" si="869">CM175</f>
        <v>0</v>
      </c>
      <c r="CN174" s="18">
        <f>CN175</f>
        <v>0</v>
      </c>
      <c r="CO174" s="18">
        <f t="shared" ref="CO174:DA177" si="870">CO175</f>
        <v>0</v>
      </c>
      <c r="CP174" s="18">
        <f t="shared" si="870"/>
        <v>0</v>
      </c>
      <c r="CQ174" s="18">
        <f t="shared" si="870"/>
        <v>0</v>
      </c>
      <c r="CR174" s="25">
        <f t="shared" si="870"/>
        <v>91</v>
      </c>
      <c r="CS174" s="25">
        <f t="shared" si="870"/>
        <v>0</v>
      </c>
      <c r="CT174" s="18">
        <f>CT175</f>
        <v>0</v>
      </c>
      <c r="CU174" s="18">
        <f t="shared" si="870"/>
        <v>0</v>
      </c>
      <c r="CV174" s="18">
        <f t="shared" si="870"/>
        <v>0</v>
      </c>
      <c r="CW174" s="18">
        <f t="shared" si="870"/>
        <v>0</v>
      </c>
      <c r="CX174" s="25">
        <f t="shared" si="870"/>
        <v>91</v>
      </c>
      <c r="CY174" s="25">
        <f t="shared" si="870"/>
        <v>0</v>
      </c>
      <c r="CZ174" s="25">
        <f t="shared" si="870"/>
        <v>91</v>
      </c>
      <c r="DA174" s="25">
        <f t="shared" si="870"/>
        <v>0</v>
      </c>
      <c r="DB174" s="115">
        <f t="shared" si="833"/>
        <v>100</v>
      </c>
      <c r="DC174" s="115"/>
    </row>
    <row r="175" spans="1:107" ht="21.75" customHeight="1" x14ac:dyDescent="0.25">
      <c r="A175" s="30" t="s">
        <v>78</v>
      </c>
      <c r="B175" s="32" t="s">
        <v>50</v>
      </c>
      <c r="C175" s="32" t="s">
        <v>73</v>
      </c>
      <c r="D175" s="32" t="s">
        <v>247</v>
      </c>
      <c r="E175" s="32"/>
      <c r="F175" s="25">
        <f t="shared" si="855"/>
        <v>91</v>
      </c>
      <c r="G175" s="25">
        <f t="shared" si="855"/>
        <v>0</v>
      </c>
      <c r="H175" s="18">
        <f>H176</f>
        <v>0</v>
      </c>
      <c r="I175" s="18">
        <f t="shared" si="856"/>
        <v>0</v>
      </c>
      <c r="J175" s="18">
        <f t="shared" si="856"/>
        <v>0</v>
      </c>
      <c r="K175" s="18">
        <f t="shared" si="856"/>
        <v>0</v>
      </c>
      <c r="L175" s="25">
        <f t="shared" si="856"/>
        <v>91</v>
      </c>
      <c r="M175" s="25">
        <f t="shared" si="856"/>
        <v>0</v>
      </c>
      <c r="N175" s="18">
        <f>N176</f>
        <v>0</v>
      </c>
      <c r="O175" s="18">
        <f t="shared" si="857"/>
        <v>0</v>
      </c>
      <c r="P175" s="18">
        <f t="shared" si="858"/>
        <v>0</v>
      </c>
      <c r="Q175" s="18">
        <f t="shared" si="859"/>
        <v>0</v>
      </c>
      <c r="R175" s="25">
        <f t="shared" si="860"/>
        <v>91</v>
      </c>
      <c r="S175" s="25">
        <f t="shared" si="861"/>
        <v>0</v>
      </c>
      <c r="T175" s="18">
        <f>T176</f>
        <v>0</v>
      </c>
      <c r="U175" s="18">
        <f t="shared" si="862"/>
        <v>0</v>
      </c>
      <c r="V175" s="18">
        <f t="shared" si="862"/>
        <v>0</v>
      </c>
      <c r="W175" s="18">
        <f t="shared" si="862"/>
        <v>0</v>
      </c>
      <c r="X175" s="25">
        <f t="shared" si="862"/>
        <v>91</v>
      </c>
      <c r="Y175" s="25">
        <f t="shared" si="862"/>
        <v>0</v>
      </c>
      <c r="Z175" s="18">
        <f>Z176</f>
        <v>0</v>
      </c>
      <c r="AA175" s="18">
        <f t="shared" si="862"/>
        <v>0</v>
      </c>
      <c r="AB175" s="18">
        <f t="shared" si="862"/>
        <v>0</v>
      </c>
      <c r="AC175" s="18">
        <f t="shared" si="862"/>
        <v>0</v>
      </c>
      <c r="AD175" s="25">
        <f t="shared" si="862"/>
        <v>91</v>
      </c>
      <c r="AE175" s="25">
        <f t="shared" si="862"/>
        <v>0</v>
      </c>
      <c r="AF175" s="18">
        <f>AF176</f>
        <v>0</v>
      </c>
      <c r="AG175" s="18">
        <f t="shared" si="863"/>
        <v>0</v>
      </c>
      <c r="AH175" s="18">
        <f t="shared" si="863"/>
        <v>0</v>
      </c>
      <c r="AI175" s="18">
        <f t="shared" si="863"/>
        <v>0</v>
      </c>
      <c r="AJ175" s="25">
        <f t="shared" si="863"/>
        <v>91</v>
      </c>
      <c r="AK175" s="25">
        <f t="shared" si="863"/>
        <v>0</v>
      </c>
      <c r="AL175" s="18">
        <f>AL176</f>
        <v>0</v>
      </c>
      <c r="AM175" s="18">
        <f t="shared" si="864"/>
        <v>0</v>
      </c>
      <c r="AN175" s="18">
        <f t="shared" si="864"/>
        <v>0</v>
      </c>
      <c r="AO175" s="18">
        <f t="shared" si="864"/>
        <v>0</v>
      </c>
      <c r="AP175" s="25">
        <f t="shared" si="864"/>
        <v>91</v>
      </c>
      <c r="AQ175" s="25">
        <f t="shared" si="864"/>
        <v>0</v>
      </c>
      <c r="AR175" s="18">
        <f>AR176</f>
        <v>0</v>
      </c>
      <c r="AS175" s="18">
        <f t="shared" si="864"/>
        <v>0</v>
      </c>
      <c r="AT175" s="18">
        <f t="shared" si="864"/>
        <v>0</v>
      </c>
      <c r="AU175" s="18">
        <f t="shared" si="864"/>
        <v>0</v>
      </c>
      <c r="AV175" s="25">
        <f t="shared" si="864"/>
        <v>91</v>
      </c>
      <c r="AW175" s="25">
        <f t="shared" si="864"/>
        <v>0</v>
      </c>
      <c r="AX175" s="18">
        <f>AX176</f>
        <v>0</v>
      </c>
      <c r="AY175" s="18">
        <f t="shared" si="865"/>
        <v>0</v>
      </c>
      <c r="AZ175" s="18">
        <f t="shared" si="865"/>
        <v>0</v>
      </c>
      <c r="BA175" s="18">
        <f t="shared" si="865"/>
        <v>0</v>
      </c>
      <c r="BB175" s="25">
        <f t="shared" si="865"/>
        <v>91</v>
      </c>
      <c r="BC175" s="25">
        <f t="shared" si="865"/>
        <v>0</v>
      </c>
      <c r="BD175" s="18">
        <f>BD176</f>
        <v>0</v>
      </c>
      <c r="BE175" s="18">
        <f t="shared" si="866"/>
        <v>0</v>
      </c>
      <c r="BF175" s="18">
        <f t="shared" si="866"/>
        <v>0</v>
      </c>
      <c r="BG175" s="18">
        <f t="shared" si="866"/>
        <v>0</v>
      </c>
      <c r="BH175" s="25">
        <f t="shared" si="866"/>
        <v>91</v>
      </c>
      <c r="BI175" s="25">
        <f t="shared" si="866"/>
        <v>0</v>
      </c>
      <c r="BJ175" s="18">
        <f>BJ176</f>
        <v>0</v>
      </c>
      <c r="BK175" s="18">
        <f t="shared" si="866"/>
        <v>0</v>
      </c>
      <c r="BL175" s="18">
        <f t="shared" si="866"/>
        <v>0</v>
      </c>
      <c r="BM175" s="18">
        <f t="shared" si="866"/>
        <v>0</v>
      </c>
      <c r="BN175" s="25">
        <f t="shared" si="866"/>
        <v>91</v>
      </c>
      <c r="BO175" s="25">
        <f t="shared" si="866"/>
        <v>0</v>
      </c>
      <c r="BP175" s="18">
        <f>BP176</f>
        <v>0</v>
      </c>
      <c r="BQ175" s="18">
        <f t="shared" si="867"/>
        <v>0</v>
      </c>
      <c r="BR175" s="18">
        <f t="shared" si="867"/>
        <v>0</v>
      </c>
      <c r="BS175" s="18">
        <f t="shared" si="867"/>
        <v>0</v>
      </c>
      <c r="BT175" s="25">
        <f t="shared" si="867"/>
        <v>91</v>
      </c>
      <c r="BU175" s="25">
        <f t="shared" si="867"/>
        <v>0</v>
      </c>
      <c r="BV175" s="18">
        <f>BV176</f>
        <v>0</v>
      </c>
      <c r="BW175" s="18">
        <f t="shared" si="868"/>
        <v>0</v>
      </c>
      <c r="BX175" s="18">
        <f t="shared" si="868"/>
        <v>0</v>
      </c>
      <c r="BY175" s="18">
        <f t="shared" si="868"/>
        <v>0</v>
      </c>
      <c r="BZ175" s="25">
        <f t="shared" si="868"/>
        <v>91</v>
      </c>
      <c r="CA175" s="25">
        <f t="shared" si="868"/>
        <v>0</v>
      </c>
      <c r="CB175" s="18">
        <f>CB176</f>
        <v>0</v>
      </c>
      <c r="CC175" s="18">
        <f t="shared" si="868"/>
        <v>0</v>
      </c>
      <c r="CD175" s="18">
        <f t="shared" si="868"/>
        <v>0</v>
      </c>
      <c r="CE175" s="18">
        <f t="shared" si="868"/>
        <v>0</v>
      </c>
      <c r="CF175" s="25">
        <f t="shared" si="868"/>
        <v>91</v>
      </c>
      <c r="CG175" s="25">
        <f t="shared" si="868"/>
        <v>0</v>
      </c>
      <c r="CH175" s="18">
        <f>CH176</f>
        <v>0</v>
      </c>
      <c r="CI175" s="18">
        <f t="shared" si="869"/>
        <v>0</v>
      </c>
      <c r="CJ175" s="18">
        <f t="shared" si="869"/>
        <v>0</v>
      </c>
      <c r="CK175" s="18">
        <f t="shared" si="869"/>
        <v>0</v>
      </c>
      <c r="CL175" s="25">
        <f t="shared" si="869"/>
        <v>91</v>
      </c>
      <c r="CM175" s="25">
        <f t="shared" si="869"/>
        <v>0</v>
      </c>
      <c r="CN175" s="18">
        <f>CN176</f>
        <v>0</v>
      </c>
      <c r="CO175" s="18">
        <f t="shared" si="870"/>
        <v>0</v>
      </c>
      <c r="CP175" s="18">
        <f t="shared" si="870"/>
        <v>0</v>
      </c>
      <c r="CQ175" s="18">
        <f t="shared" si="870"/>
        <v>0</v>
      </c>
      <c r="CR175" s="25">
        <f t="shared" si="870"/>
        <v>91</v>
      </c>
      <c r="CS175" s="25">
        <f t="shared" si="870"/>
        <v>0</v>
      </c>
      <c r="CT175" s="18">
        <f>CT176</f>
        <v>0</v>
      </c>
      <c r="CU175" s="18">
        <f t="shared" si="870"/>
        <v>0</v>
      </c>
      <c r="CV175" s="18">
        <f t="shared" si="870"/>
        <v>0</v>
      </c>
      <c r="CW175" s="18">
        <f t="shared" si="870"/>
        <v>0</v>
      </c>
      <c r="CX175" s="25">
        <f t="shared" si="870"/>
        <v>91</v>
      </c>
      <c r="CY175" s="25">
        <f t="shared" si="870"/>
        <v>0</v>
      </c>
      <c r="CZ175" s="25">
        <f t="shared" si="870"/>
        <v>91</v>
      </c>
      <c r="DA175" s="25">
        <f t="shared" si="870"/>
        <v>0</v>
      </c>
      <c r="DB175" s="115">
        <f t="shared" si="833"/>
        <v>100</v>
      </c>
      <c r="DC175" s="115"/>
    </row>
    <row r="176" spans="1:107" ht="33" x14ac:dyDescent="0.25">
      <c r="A176" s="30" t="s">
        <v>96</v>
      </c>
      <c r="B176" s="32" t="s">
        <v>50</v>
      </c>
      <c r="C176" s="32" t="s">
        <v>73</v>
      </c>
      <c r="D176" s="32" t="s">
        <v>248</v>
      </c>
      <c r="E176" s="32"/>
      <c r="F176" s="25">
        <f t="shared" si="855"/>
        <v>91</v>
      </c>
      <c r="G176" s="25">
        <f t="shared" si="855"/>
        <v>0</v>
      </c>
      <c r="H176" s="18">
        <f>H177</f>
        <v>0</v>
      </c>
      <c r="I176" s="18">
        <f t="shared" si="856"/>
        <v>0</v>
      </c>
      <c r="J176" s="18">
        <f t="shared" si="856"/>
        <v>0</v>
      </c>
      <c r="K176" s="18">
        <f t="shared" si="856"/>
        <v>0</v>
      </c>
      <c r="L176" s="25">
        <f t="shared" si="856"/>
        <v>91</v>
      </c>
      <c r="M176" s="25">
        <f t="shared" si="856"/>
        <v>0</v>
      </c>
      <c r="N176" s="18">
        <f>N177</f>
        <v>0</v>
      </c>
      <c r="O176" s="18">
        <f t="shared" si="857"/>
        <v>0</v>
      </c>
      <c r="P176" s="18">
        <f t="shared" si="858"/>
        <v>0</v>
      </c>
      <c r="Q176" s="18">
        <f t="shared" si="859"/>
        <v>0</v>
      </c>
      <c r="R176" s="25">
        <f t="shared" si="860"/>
        <v>91</v>
      </c>
      <c r="S176" s="25">
        <f t="shared" si="861"/>
        <v>0</v>
      </c>
      <c r="T176" s="18">
        <f>T177</f>
        <v>0</v>
      </c>
      <c r="U176" s="18">
        <f t="shared" si="862"/>
        <v>0</v>
      </c>
      <c r="V176" s="18">
        <f t="shared" si="862"/>
        <v>0</v>
      </c>
      <c r="W176" s="18">
        <f t="shared" si="862"/>
        <v>0</v>
      </c>
      <c r="X176" s="25">
        <f t="shared" si="862"/>
        <v>91</v>
      </c>
      <c r="Y176" s="25">
        <f t="shared" si="862"/>
        <v>0</v>
      </c>
      <c r="Z176" s="18">
        <f>Z177</f>
        <v>0</v>
      </c>
      <c r="AA176" s="18">
        <f t="shared" si="862"/>
        <v>0</v>
      </c>
      <c r="AB176" s="18">
        <f t="shared" si="862"/>
        <v>0</v>
      </c>
      <c r="AC176" s="18">
        <f t="shared" si="862"/>
        <v>0</v>
      </c>
      <c r="AD176" s="25">
        <f t="shared" si="862"/>
        <v>91</v>
      </c>
      <c r="AE176" s="25">
        <f t="shared" si="862"/>
        <v>0</v>
      </c>
      <c r="AF176" s="18">
        <f>AF177</f>
        <v>0</v>
      </c>
      <c r="AG176" s="18">
        <f t="shared" si="863"/>
        <v>0</v>
      </c>
      <c r="AH176" s="18">
        <f t="shared" si="863"/>
        <v>0</v>
      </c>
      <c r="AI176" s="18">
        <f t="shared" si="863"/>
        <v>0</v>
      </c>
      <c r="AJ176" s="25">
        <f t="shared" si="863"/>
        <v>91</v>
      </c>
      <c r="AK176" s="25">
        <f t="shared" si="863"/>
        <v>0</v>
      </c>
      <c r="AL176" s="18">
        <f>AL177</f>
        <v>0</v>
      </c>
      <c r="AM176" s="18">
        <f t="shared" si="864"/>
        <v>0</v>
      </c>
      <c r="AN176" s="18">
        <f t="shared" si="864"/>
        <v>0</v>
      </c>
      <c r="AO176" s="18">
        <f t="shared" si="864"/>
        <v>0</v>
      </c>
      <c r="AP176" s="25">
        <f t="shared" si="864"/>
        <v>91</v>
      </c>
      <c r="AQ176" s="25">
        <f t="shared" si="864"/>
        <v>0</v>
      </c>
      <c r="AR176" s="18">
        <f>AR177</f>
        <v>0</v>
      </c>
      <c r="AS176" s="18">
        <f t="shared" si="864"/>
        <v>0</v>
      </c>
      <c r="AT176" s="18">
        <f t="shared" si="864"/>
        <v>0</v>
      </c>
      <c r="AU176" s="18">
        <f t="shared" si="864"/>
        <v>0</v>
      </c>
      <c r="AV176" s="25">
        <f t="shared" si="864"/>
        <v>91</v>
      </c>
      <c r="AW176" s="25">
        <f t="shared" si="864"/>
        <v>0</v>
      </c>
      <c r="AX176" s="18">
        <f>AX177</f>
        <v>0</v>
      </c>
      <c r="AY176" s="18">
        <f t="shared" si="865"/>
        <v>0</v>
      </c>
      <c r="AZ176" s="18">
        <f t="shared" si="865"/>
        <v>0</v>
      </c>
      <c r="BA176" s="18">
        <f t="shared" si="865"/>
        <v>0</v>
      </c>
      <c r="BB176" s="25">
        <f t="shared" si="865"/>
        <v>91</v>
      </c>
      <c r="BC176" s="25">
        <f t="shared" si="865"/>
        <v>0</v>
      </c>
      <c r="BD176" s="18">
        <f>BD177</f>
        <v>0</v>
      </c>
      <c r="BE176" s="18">
        <f t="shared" si="866"/>
        <v>0</v>
      </c>
      <c r="BF176" s="18">
        <f t="shared" si="866"/>
        <v>0</v>
      </c>
      <c r="BG176" s="18">
        <f t="shared" si="866"/>
        <v>0</v>
      </c>
      <c r="BH176" s="25">
        <f t="shared" si="866"/>
        <v>91</v>
      </c>
      <c r="BI176" s="25">
        <f t="shared" si="866"/>
        <v>0</v>
      </c>
      <c r="BJ176" s="18">
        <f>BJ177</f>
        <v>0</v>
      </c>
      <c r="BK176" s="18">
        <f t="shared" si="866"/>
        <v>0</v>
      </c>
      <c r="BL176" s="18">
        <f t="shared" si="866"/>
        <v>0</v>
      </c>
      <c r="BM176" s="18">
        <f t="shared" si="866"/>
        <v>0</v>
      </c>
      <c r="BN176" s="25">
        <f t="shared" si="866"/>
        <v>91</v>
      </c>
      <c r="BO176" s="25">
        <f t="shared" si="866"/>
        <v>0</v>
      </c>
      <c r="BP176" s="18">
        <f>BP177</f>
        <v>0</v>
      </c>
      <c r="BQ176" s="18">
        <f t="shared" si="867"/>
        <v>0</v>
      </c>
      <c r="BR176" s="18">
        <f t="shared" si="867"/>
        <v>0</v>
      </c>
      <c r="BS176" s="18">
        <f t="shared" si="867"/>
        <v>0</v>
      </c>
      <c r="BT176" s="25">
        <f t="shared" si="867"/>
        <v>91</v>
      </c>
      <c r="BU176" s="25">
        <f t="shared" si="867"/>
        <v>0</v>
      </c>
      <c r="BV176" s="18">
        <f>BV177</f>
        <v>0</v>
      </c>
      <c r="BW176" s="18">
        <f t="shared" si="868"/>
        <v>0</v>
      </c>
      <c r="BX176" s="18">
        <f t="shared" si="868"/>
        <v>0</v>
      </c>
      <c r="BY176" s="18">
        <f t="shared" si="868"/>
        <v>0</v>
      </c>
      <c r="BZ176" s="25">
        <f t="shared" si="868"/>
        <v>91</v>
      </c>
      <c r="CA176" s="25">
        <f t="shared" si="868"/>
        <v>0</v>
      </c>
      <c r="CB176" s="18">
        <f>CB177</f>
        <v>0</v>
      </c>
      <c r="CC176" s="18">
        <f t="shared" si="868"/>
        <v>0</v>
      </c>
      <c r="CD176" s="18">
        <f t="shared" si="868"/>
        <v>0</v>
      </c>
      <c r="CE176" s="18">
        <f t="shared" si="868"/>
        <v>0</v>
      </c>
      <c r="CF176" s="25">
        <f t="shared" si="868"/>
        <v>91</v>
      </c>
      <c r="CG176" s="25">
        <f t="shared" si="868"/>
        <v>0</v>
      </c>
      <c r="CH176" s="18">
        <f>CH177</f>
        <v>0</v>
      </c>
      <c r="CI176" s="18">
        <f t="shared" si="869"/>
        <v>0</v>
      </c>
      <c r="CJ176" s="18">
        <f t="shared" si="869"/>
        <v>0</v>
      </c>
      <c r="CK176" s="18">
        <f t="shared" si="869"/>
        <v>0</v>
      </c>
      <c r="CL176" s="25">
        <f t="shared" si="869"/>
        <v>91</v>
      </c>
      <c r="CM176" s="25">
        <f t="shared" si="869"/>
        <v>0</v>
      </c>
      <c r="CN176" s="18">
        <f>CN177</f>
        <v>0</v>
      </c>
      <c r="CO176" s="18">
        <f t="shared" si="870"/>
        <v>0</v>
      </c>
      <c r="CP176" s="18">
        <f t="shared" si="870"/>
        <v>0</v>
      </c>
      <c r="CQ176" s="18">
        <f t="shared" si="870"/>
        <v>0</v>
      </c>
      <c r="CR176" s="25">
        <f t="shared" si="870"/>
        <v>91</v>
      </c>
      <c r="CS176" s="25">
        <f t="shared" si="870"/>
        <v>0</v>
      </c>
      <c r="CT176" s="18">
        <f>CT177</f>
        <v>0</v>
      </c>
      <c r="CU176" s="18">
        <f t="shared" si="870"/>
        <v>0</v>
      </c>
      <c r="CV176" s="18">
        <f t="shared" si="870"/>
        <v>0</v>
      </c>
      <c r="CW176" s="18">
        <f t="shared" si="870"/>
        <v>0</v>
      </c>
      <c r="CX176" s="25">
        <f t="shared" si="870"/>
        <v>91</v>
      </c>
      <c r="CY176" s="25">
        <f t="shared" si="870"/>
        <v>0</v>
      </c>
      <c r="CZ176" s="25">
        <f t="shared" si="870"/>
        <v>91</v>
      </c>
      <c r="DA176" s="25">
        <f t="shared" si="870"/>
        <v>0</v>
      </c>
      <c r="DB176" s="115">
        <f t="shared" si="833"/>
        <v>100</v>
      </c>
      <c r="DC176" s="115"/>
    </row>
    <row r="177" spans="1:107" ht="33" x14ac:dyDescent="0.25">
      <c r="A177" s="30" t="s">
        <v>424</v>
      </c>
      <c r="B177" s="32" t="s">
        <v>50</v>
      </c>
      <c r="C177" s="32" t="s">
        <v>73</v>
      </c>
      <c r="D177" s="32" t="s">
        <v>248</v>
      </c>
      <c r="E177" s="32" t="s">
        <v>80</v>
      </c>
      <c r="F177" s="25">
        <f t="shared" si="855"/>
        <v>91</v>
      </c>
      <c r="G177" s="25">
        <f t="shared" si="855"/>
        <v>0</v>
      </c>
      <c r="H177" s="18">
        <f>H178</f>
        <v>0</v>
      </c>
      <c r="I177" s="18">
        <f t="shared" si="856"/>
        <v>0</v>
      </c>
      <c r="J177" s="18">
        <f t="shared" si="856"/>
        <v>0</v>
      </c>
      <c r="K177" s="18">
        <f t="shared" si="856"/>
        <v>0</v>
      </c>
      <c r="L177" s="25">
        <f t="shared" si="856"/>
        <v>91</v>
      </c>
      <c r="M177" s="25">
        <f t="shared" si="856"/>
        <v>0</v>
      </c>
      <c r="N177" s="18">
        <f>N178</f>
        <v>0</v>
      </c>
      <c r="O177" s="18">
        <f t="shared" si="857"/>
        <v>0</v>
      </c>
      <c r="P177" s="18">
        <f t="shared" si="858"/>
        <v>0</v>
      </c>
      <c r="Q177" s="18">
        <f t="shared" si="859"/>
        <v>0</v>
      </c>
      <c r="R177" s="25">
        <f t="shared" si="860"/>
        <v>91</v>
      </c>
      <c r="S177" s="25">
        <f t="shared" si="861"/>
        <v>0</v>
      </c>
      <c r="T177" s="18">
        <f>T178</f>
        <v>0</v>
      </c>
      <c r="U177" s="18">
        <f t="shared" si="862"/>
        <v>0</v>
      </c>
      <c r="V177" s="18">
        <f t="shared" si="862"/>
        <v>0</v>
      </c>
      <c r="W177" s="18">
        <f t="shared" si="862"/>
        <v>0</v>
      </c>
      <c r="X177" s="25">
        <f t="shared" si="862"/>
        <v>91</v>
      </c>
      <c r="Y177" s="25">
        <f t="shared" si="862"/>
        <v>0</v>
      </c>
      <c r="Z177" s="18">
        <f>Z178</f>
        <v>0</v>
      </c>
      <c r="AA177" s="18">
        <f t="shared" si="862"/>
        <v>0</v>
      </c>
      <c r="AB177" s="18">
        <f t="shared" si="862"/>
        <v>0</v>
      </c>
      <c r="AC177" s="18">
        <f t="shared" si="862"/>
        <v>0</v>
      </c>
      <c r="AD177" s="25">
        <f t="shared" si="862"/>
        <v>91</v>
      </c>
      <c r="AE177" s="25">
        <f t="shared" si="862"/>
        <v>0</v>
      </c>
      <c r="AF177" s="18">
        <f>AF178</f>
        <v>0</v>
      </c>
      <c r="AG177" s="18">
        <f t="shared" si="863"/>
        <v>0</v>
      </c>
      <c r="AH177" s="18">
        <f t="shared" si="863"/>
        <v>0</v>
      </c>
      <c r="AI177" s="18">
        <f t="shared" si="863"/>
        <v>0</v>
      </c>
      <c r="AJ177" s="25">
        <f t="shared" si="863"/>
        <v>91</v>
      </c>
      <c r="AK177" s="25">
        <f t="shared" si="863"/>
        <v>0</v>
      </c>
      <c r="AL177" s="18">
        <f>AL178</f>
        <v>0</v>
      </c>
      <c r="AM177" s="18">
        <f t="shared" si="864"/>
        <v>0</v>
      </c>
      <c r="AN177" s="18">
        <f t="shared" si="864"/>
        <v>0</v>
      </c>
      <c r="AO177" s="18">
        <f t="shared" si="864"/>
        <v>0</v>
      </c>
      <c r="AP177" s="25">
        <f t="shared" si="864"/>
        <v>91</v>
      </c>
      <c r="AQ177" s="25">
        <f t="shared" si="864"/>
        <v>0</v>
      </c>
      <c r="AR177" s="18">
        <f>AR178</f>
        <v>0</v>
      </c>
      <c r="AS177" s="18">
        <f t="shared" si="864"/>
        <v>0</v>
      </c>
      <c r="AT177" s="18">
        <f t="shared" si="864"/>
        <v>0</v>
      </c>
      <c r="AU177" s="18">
        <f t="shared" si="864"/>
        <v>0</v>
      </c>
      <c r="AV177" s="25">
        <f t="shared" si="864"/>
        <v>91</v>
      </c>
      <c r="AW177" s="25">
        <f t="shared" si="864"/>
        <v>0</v>
      </c>
      <c r="AX177" s="18">
        <f>AX178</f>
        <v>0</v>
      </c>
      <c r="AY177" s="18">
        <f t="shared" si="865"/>
        <v>0</v>
      </c>
      <c r="AZ177" s="18">
        <f t="shared" si="865"/>
        <v>0</v>
      </c>
      <c r="BA177" s="18">
        <f t="shared" si="865"/>
        <v>0</v>
      </c>
      <c r="BB177" s="25">
        <f t="shared" si="865"/>
        <v>91</v>
      </c>
      <c r="BC177" s="25">
        <f t="shared" si="865"/>
        <v>0</v>
      </c>
      <c r="BD177" s="18">
        <f>BD178</f>
        <v>0</v>
      </c>
      <c r="BE177" s="18">
        <f t="shared" si="866"/>
        <v>0</v>
      </c>
      <c r="BF177" s="18">
        <f t="shared" si="866"/>
        <v>0</v>
      </c>
      <c r="BG177" s="18">
        <f t="shared" si="866"/>
        <v>0</v>
      </c>
      <c r="BH177" s="25">
        <f t="shared" si="866"/>
        <v>91</v>
      </c>
      <c r="BI177" s="25">
        <f t="shared" si="866"/>
        <v>0</v>
      </c>
      <c r="BJ177" s="18">
        <f>BJ178</f>
        <v>0</v>
      </c>
      <c r="BK177" s="18">
        <f t="shared" si="866"/>
        <v>0</v>
      </c>
      <c r="BL177" s="18">
        <f t="shared" si="866"/>
        <v>0</v>
      </c>
      <c r="BM177" s="18">
        <f t="shared" si="866"/>
        <v>0</v>
      </c>
      <c r="BN177" s="25">
        <f t="shared" si="866"/>
        <v>91</v>
      </c>
      <c r="BO177" s="25">
        <f t="shared" si="866"/>
        <v>0</v>
      </c>
      <c r="BP177" s="18">
        <f>BP178</f>
        <v>0</v>
      </c>
      <c r="BQ177" s="18">
        <f t="shared" si="867"/>
        <v>0</v>
      </c>
      <c r="BR177" s="18">
        <f t="shared" si="867"/>
        <v>0</v>
      </c>
      <c r="BS177" s="18">
        <f t="shared" si="867"/>
        <v>0</v>
      </c>
      <c r="BT177" s="25">
        <f t="shared" si="867"/>
        <v>91</v>
      </c>
      <c r="BU177" s="25">
        <f t="shared" si="867"/>
        <v>0</v>
      </c>
      <c r="BV177" s="18">
        <f>BV178</f>
        <v>0</v>
      </c>
      <c r="BW177" s="18">
        <f t="shared" si="868"/>
        <v>0</v>
      </c>
      <c r="BX177" s="18">
        <f t="shared" si="868"/>
        <v>0</v>
      </c>
      <c r="BY177" s="18">
        <f t="shared" si="868"/>
        <v>0</v>
      </c>
      <c r="BZ177" s="25">
        <f t="shared" si="868"/>
        <v>91</v>
      </c>
      <c r="CA177" s="25">
        <f t="shared" si="868"/>
        <v>0</v>
      </c>
      <c r="CB177" s="18">
        <f>CB178</f>
        <v>0</v>
      </c>
      <c r="CC177" s="18">
        <f t="shared" si="868"/>
        <v>0</v>
      </c>
      <c r="CD177" s="18">
        <f t="shared" si="868"/>
        <v>0</v>
      </c>
      <c r="CE177" s="18">
        <f t="shared" si="868"/>
        <v>0</v>
      </c>
      <c r="CF177" s="25">
        <f t="shared" si="868"/>
        <v>91</v>
      </c>
      <c r="CG177" s="25">
        <f t="shared" si="868"/>
        <v>0</v>
      </c>
      <c r="CH177" s="18">
        <f>CH178</f>
        <v>0</v>
      </c>
      <c r="CI177" s="18">
        <f t="shared" si="869"/>
        <v>0</v>
      </c>
      <c r="CJ177" s="18">
        <f t="shared" si="869"/>
        <v>0</v>
      </c>
      <c r="CK177" s="18">
        <f t="shared" si="869"/>
        <v>0</v>
      </c>
      <c r="CL177" s="25">
        <f t="shared" si="869"/>
        <v>91</v>
      </c>
      <c r="CM177" s="25">
        <f t="shared" si="869"/>
        <v>0</v>
      </c>
      <c r="CN177" s="18">
        <f>CN178</f>
        <v>0</v>
      </c>
      <c r="CO177" s="18">
        <f t="shared" si="870"/>
        <v>0</v>
      </c>
      <c r="CP177" s="18">
        <f t="shared" si="870"/>
        <v>0</v>
      </c>
      <c r="CQ177" s="18">
        <f t="shared" si="870"/>
        <v>0</v>
      </c>
      <c r="CR177" s="25">
        <f t="shared" si="870"/>
        <v>91</v>
      </c>
      <c r="CS177" s="25">
        <f t="shared" si="870"/>
        <v>0</v>
      </c>
      <c r="CT177" s="18">
        <f>CT178</f>
        <v>0</v>
      </c>
      <c r="CU177" s="18">
        <f t="shared" si="870"/>
        <v>0</v>
      </c>
      <c r="CV177" s="18">
        <f t="shared" si="870"/>
        <v>0</v>
      </c>
      <c r="CW177" s="18">
        <f t="shared" si="870"/>
        <v>0</v>
      </c>
      <c r="CX177" s="25">
        <f t="shared" si="870"/>
        <v>91</v>
      </c>
      <c r="CY177" s="25">
        <f t="shared" si="870"/>
        <v>0</v>
      </c>
      <c r="CZ177" s="25">
        <f t="shared" si="870"/>
        <v>91</v>
      </c>
      <c r="DA177" s="25">
        <f t="shared" si="870"/>
        <v>0</v>
      </c>
      <c r="DB177" s="115">
        <f t="shared" si="833"/>
        <v>100</v>
      </c>
      <c r="DC177" s="115"/>
    </row>
    <row r="178" spans="1:107" ht="36" customHeight="1" x14ac:dyDescent="0.25">
      <c r="A178" s="60" t="s">
        <v>166</v>
      </c>
      <c r="B178" s="32" t="s">
        <v>50</v>
      </c>
      <c r="C178" s="32" t="s">
        <v>73</v>
      </c>
      <c r="D178" s="32" t="s">
        <v>248</v>
      </c>
      <c r="E178" s="32" t="s">
        <v>165</v>
      </c>
      <c r="F178" s="25">
        <v>91</v>
      </c>
      <c r="G178" s="25"/>
      <c r="H178" s="18"/>
      <c r="I178" s="18"/>
      <c r="J178" s="18"/>
      <c r="K178" s="18"/>
      <c r="L178" s="25">
        <f>F178+H178+I178+J178+K178</f>
        <v>91</v>
      </c>
      <c r="M178" s="25">
        <f>G178+K178</f>
        <v>0</v>
      </c>
      <c r="N178" s="18"/>
      <c r="O178" s="18"/>
      <c r="P178" s="18"/>
      <c r="Q178" s="18"/>
      <c r="R178" s="25">
        <f>L178+N178+O178+P178+Q178</f>
        <v>91</v>
      </c>
      <c r="S178" s="25">
        <f>M178+Q178</f>
        <v>0</v>
      </c>
      <c r="T178" s="18"/>
      <c r="U178" s="18"/>
      <c r="V178" s="18"/>
      <c r="W178" s="18"/>
      <c r="X178" s="25">
        <f>R178+T178+U178+V178+W178</f>
        <v>91</v>
      </c>
      <c r="Y178" s="25">
        <f>S178+W178</f>
        <v>0</v>
      </c>
      <c r="Z178" s="18"/>
      <c r="AA178" s="18"/>
      <c r="AB178" s="18"/>
      <c r="AC178" s="18"/>
      <c r="AD178" s="25">
        <f>X178+Z178+AA178+AB178+AC178</f>
        <v>91</v>
      </c>
      <c r="AE178" s="25">
        <f>Y178+AC178</f>
        <v>0</v>
      </c>
      <c r="AF178" s="18"/>
      <c r="AG178" s="18"/>
      <c r="AH178" s="18"/>
      <c r="AI178" s="18"/>
      <c r="AJ178" s="25">
        <f>AD178+AF178+AG178+AH178+AI178</f>
        <v>91</v>
      </c>
      <c r="AK178" s="25">
        <f>AE178+AI178</f>
        <v>0</v>
      </c>
      <c r="AL178" s="18"/>
      <c r="AM178" s="18"/>
      <c r="AN178" s="18"/>
      <c r="AO178" s="18"/>
      <c r="AP178" s="25">
        <f>AJ178+AL178+AM178+AN178+AO178</f>
        <v>91</v>
      </c>
      <c r="AQ178" s="25">
        <f>AK178+AO178</f>
        <v>0</v>
      </c>
      <c r="AR178" s="18"/>
      <c r="AS178" s="18"/>
      <c r="AT178" s="18"/>
      <c r="AU178" s="18"/>
      <c r="AV178" s="25">
        <f>AP178+AR178+AS178+AT178+AU178</f>
        <v>91</v>
      </c>
      <c r="AW178" s="25">
        <f>AQ178+AU178</f>
        <v>0</v>
      </c>
      <c r="AX178" s="18"/>
      <c r="AY178" s="18"/>
      <c r="AZ178" s="18"/>
      <c r="BA178" s="18"/>
      <c r="BB178" s="25">
        <f>AV178+AX178+AY178+AZ178+BA178</f>
        <v>91</v>
      </c>
      <c r="BC178" s="25">
        <f>AW178+BA178</f>
        <v>0</v>
      </c>
      <c r="BD178" s="18"/>
      <c r="BE178" s="18"/>
      <c r="BF178" s="18"/>
      <c r="BG178" s="18"/>
      <c r="BH178" s="25">
        <f>BB178+BD178+BE178+BF178+BG178</f>
        <v>91</v>
      </c>
      <c r="BI178" s="25">
        <f>BC178+BG178</f>
        <v>0</v>
      </c>
      <c r="BJ178" s="18"/>
      <c r="BK178" s="18"/>
      <c r="BL178" s="18"/>
      <c r="BM178" s="18"/>
      <c r="BN178" s="25">
        <f>BH178+BJ178+BK178+BL178+BM178</f>
        <v>91</v>
      </c>
      <c r="BO178" s="25">
        <f>BI178+BM178</f>
        <v>0</v>
      </c>
      <c r="BP178" s="18"/>
      <c r="BQ178" s="18"/>
      <c r="BR178" s="18"/>
      <c r="BS178" s="18"/>
      <c r="BT178" s="25">
        <f>BN178+BP178+BQ178+BR178+BS178</f>
        <v>91</v>
      </c>
      <c r="BU178" s="25">
        <f>BO178+BS178</f>
        <v>0</v>
      </c>
      <c r="BV178" s="18"/>
      <c r="BW178" s="18"/>
      <c r="BX178" s="18"/>
      <c r="BY178" s="18"/>
      <c r="BZ178" s="25">
        <f>BT178+BV178+BW178+BX178+BY178</f>
        <v>91</v>
      </c>
      <c r="CA178" s="25">
        <f>BU178+BY178</f>
        <v>0</v>
      </c>
      <c r="CB178" s="18"/>
      <c r="CC178" s="18"/>
      <c r="CD178" s="18"/>
      <c r="CE178" s="18"/>
      <c r="CF178" s="25">
        <f>BZ178+CB178+CC178+CD178+CE178</f>
        <v>91</v>
      </c>
      <c r="CG178" s="25">
        <f>CA178+CE178</f>
        <v>0</v>
      </c>
      <c r="CH178" s="18"/>
      <c r="CI178" s="18"/>
      <c r="CJ178" s="18"/>
      <c r="CK178" s="18"/>
      <c r="CL178" s="25">
        <f>CF178+CH178+CI178+CJ178+CK178</f>
        <v>91</v>
      </c>
      <c r="CM178" s="25">
        <f>CG178+CK178</f>
        <v>0</v>
      </c>
      <c r="CN178" s="18"/>
      <c r="CO178" s="18"/>
      <c r="CP178" s="18"/>
      <c r="CQ178" s="18"/>
      <c r="CR178" s="25">
        <f>CL178+CN178+CO178+CP178+CQ178</f>
        <v>91</v>
      </c>
      <c r="CS178" s="25">
        <f>CM178+CQ178</f>
        <v>0</v>
      </c>
      <c r="CT178" s="18"/>
      <c r="CU178" s="18"/>
      <c r="CV178" s="18"/>
      <c r="CW178" s="18"/>
      <c r="CX178" s="25">
        <f>CR178+CT178+CU178+CV178+CW178</f>
        <v>91</v>
      </c>
      <c r="CY178" s="25">
        <f>CS178+CW178</f>
        <v>0</v>
      </c>
      <c r="CZ178" s="25">
        <v>91</v>
      </c>
      <c r="DA178" s="18"/>
      <c r="DB178" s="115">
        <f t="shared" si="833"/>
        <v>100</v>
      </c>
      <c r="DC178" s="115"/>
    </row>
    <row r="179" spans="1:107" ht="51" x14ac:dyDescent="0.3">
      <c r="A179" s="30" t="s">
        <v>442</v>
      </c>
      <c r="B179" s="24" t="s">
        <v>50</v>
      </c>
      <c r="C179" s="24" t="s">
        <v>73</v>
      </c>
      <c r="D179" s="56" t="s">
        <v>236</v>
      </c>
      <c r="E179" s="24"/>
      <c r="F179" s="25">
        <f t="shared" ref="F179:G179" si="871">F180+F191+F247+F207</f>
        <v>204568</v>
      </c>
      <c r="G179" s="25">
        <f t="shared" si="871"/>
        <v>3638</v>
      </c>
      <c r="H179" s="18">
        <f>H180+H191+H207+H247</f>
        <v>0</v>
      </c>
      <c r="I179" s="18">
        <f t="shared" ref="I179:M179" si="872">I180+I191+I207+I247</f>
        <v>0</v>
      </c>
      <c r="J179" s="18">
        <f t="shared" si="872"/>
        <v>0</v>
      </c>
      <c r="K179" s="18">
        <f t="shared" si="872"/>
        <v>0</v>
      </c>
      <c r="L179" s="25">
        <f t="shared" si="872"/>
        <v>204568</v>
      </c>
      <c r="M179" s="25">
        <f t="shared" si="872"/>
        <v>3638</v>
      </c>
      <c r="N179" s="18">
        <f>N180+N191+N207+N247</f>
        <v>0</v>
      </c>
      <c r="O179" s="18">
        <f t="shared" ref="O179" si="873">O180+O191+O207+O247</f>
        <v>0</v>
      </c>
      <c r="P179" s="18">
        <f t="shared" ref="P179" si="874">P180+P191+P207+P247</f>
        <v>0</v>
      </c>
      <c r="Q179" s="18">
        <f t="shared" ref="Q179" si="875">Q180+Q191+Q207+Q247</f>
        <v>-15</v>
      </c>
      <c r="R179" s="25">
        <f t="shared" ref="R179" si="876">R180+R191+R207+R247</f>
        <v>204553</v>
      </c>
      <c r="S179" s="25">
        <f t="shared" ref="S179" si="877">S180+S191+S207+S247</f>
        <v>3623</v>
      </c>
      <c r="T179" s="18">
        <f>T180+T191+T207+T247</f>
        <v>0</v>
      </c>
      <c r="U179" s="18">
        <f t="shared" ref="U179:Y179" si="878">U180+U191+U207+U247</f>
        <v>0</v>
      </c>
      <c r="V179" s="18">
        <f t="shared" si="878"/>
        <v>0</v>
      </c>
      <c r="W179" s="18">
        <f t="shared" si="878"/>
        <v>0</v>
      </c>
      <c r="X179" s="25">
        <f t="shared" si="878"/>
        <v>204553</v>
      </c>
      <c r="Y179" s="25">
        <f t="shared" si="878"/>
        <v>3623</v>
      </c>
      <c r="Z179" s="18">
        <f>Z180+Z191+Z207+Z247</f>
        <v>0</v>
      </c>
      <c r="AA179" s="18">
        <f t="shared" ref="AA179:AE179" si="879">AA180+AA191+AA207+AA247</f>
        <v>0</v>
      </c>
      <c r="AB179" s="18">
        <f t="shared" si="879"/>
        <v>0</v>
      </c>
      <c r="AC179" s="18">
        <f t="shared" si="879"/>
        <v>0</v>
      </c>
      <c r="AD179" s="25">
        <f t="shared" si="879"/>
        <v>204553</v>
      </c>
      <c r="AE179" s="25">
        <f t="shared" si="879"/>
        <v>3623</v>
      </c>
      <c r="AF179" s="18">
        <f>AF180+AF191+AF207+AF247</f>
        <v>0</v>
      </c>
      <c r="AG179" s="18">
        <f t="shared" ref="AG179:AK179" si="880">AG180+AG191+AG207+AG247</f>
        <v>0</v>
      </c>
      <c r="AH179" s="18">
        <f t="shared" si="880"/>
        <v>0</v>
      </c>
      <c r="AI179" s="18">
        <f t="shared" si="880"/>
        <v>0</v>
      </c>
      <c r="AJ179" s="25">
        <f t="shared" si="880"/>
        <v>204553</v>
      </c>
      <c r="AK179" s="25">
        <f t="shared" si="880"/>
        <v>3623</v>
      </c>
      <c r="AL179" s="18">
        <f>AL180+AL191+AL207+AL247</f>
        <v>0</v>
      </c>
      <c r="AM179" s="18">
        <f t="shared" ref="AM179:AQ179" si="881">AM180+AM191+AM207+AM247</f>
        <v>0</v>
      </c>
      <c r="AN179" s="18">
        <f t="shared" si="881"/>
        <v>0</v>
      </c>
      <c r="AO179" s="18">
        <f t="shared" si="881"/>
        <v>0</v>
      </c>
      <c r="AP179" s="25">
        <f t="shared" si="881"/>
        <v>204553</v>
      </c>
      <c r="AQ179" s="25">
        <f t="shared" si="881"/>
        <v>3623</v>
      </c>
      <c r="AR179" s="18">
        <f>AR180+AR191+AR207+AR247</f>
        <v>94</v>
      </c>
      <c r="AS179" s="18">
        <f t="shared" ref="AS179:AW179" si="882">AS180+AS191+AS207+AS247</f>
        <v>-587</v>
      </c>
      <c r="AT179" s="18">
        <f t="shared" si="882"/>
        <v>-1831</v>
      </c>
      <c r="AU179" s="18">
        <f t="shared" si="882"/>
        <v>323</v>
      </c>
      <c r="AV179" s="25">
        <f t="shared" si="882"/>
        <v>202552</v>
      </c>
      <c r="AW179" s="25">
        <f t="shared" si="882"/>
        <v>3946</v>
      </c>
      <c r="AX179" s="18">
        <f>AX180+AX191+AX207+AX247</f>
        <v>0</v>
      </c>
      <c r="AY179" s="18">
        <f t="shared" ref="AY179:BC179" si="883">AY180+AY191+AY207+AY247</f>
        <v>-235</v>
      </c>
      <c r="AZ179" s="18">
        <f t="shared" si="883"/>
        <v>0</v>
      </c>
      <c r="BA179" s="18">
        <f t="shared" si="883"/>
        <v>0</v>
      </c>
      <c r="BB179" s="25">
        <f t="shared" si="883"/>
        <v>202317</v>
      </c>
      <c r="BC179" s="25">
        <f t="shared" si="883"/>
        <v>3946</v>
      </c>
      <c r="BD179" s="18">
        <f>BD180+BD191+BD207+BD247</f>
        <v>0</v>
      </c>
      <c r="BE179" s="18">
        <f t="shared" ref="BE179:BI179" si="884">BE180+BE191+BE207+BE247</f>
        <v>0</v>
      </c>
      <c r="BF179" s="18">
        <f t="shared" si="884"/>
        <v>0</v>
      </c>
      <c r="BG179" s="18">
        <f t="shared" si="884"/>
        <v>0</v>
      </c>
      <c r="BH179" s="25">
        <f t="shared" si="884"/>
        <v>202317</v>
      </c>
      <c r="BI179" s="25">
        <f t="shared" si="884"/>
        <v>3946</v>
      </c>
      <c r="BJ179" s="18">
        <f>BJ180+BJ191+BJ207+BJ247</f>
        <v>0</v>
      </c>
      <c r="BK179" s="18">
        <f t="shared" ref="BK179:BO179" si="885">BK180+BK191+BK207+BK247</f>
        <v>0</v>
      </c>
      <c r="BL179" s="18">
        <f t="shared" si="885"/>
        <v>0</v>
      </c>
      <c r="BM179" s="18">
        <f t="shared" si="885"/>
        <v>0</v>
      </c>
      <c r="BN179" s="25">
        <f t="shared" si="885"/>
        <v>202317</v>
      </c>
      <c r="BO179" s="25">
        <f t="shared" si="885"/>
        <v>3946</v>
      </c>
      <c r="BP179" s="18">
        <f>BP180+BP191+BP207+BP247</f>
        <v>240</v>
      </c>
      <c r="BQ179" s="18">
        <f t="shared" ref="BQ179:BU179" si="886">BQ180+BQ191+BQ207+BQ247</f>
        <v>-51</v>
      </c>
      <c r="BR179" s="18">
        <f t="shared" si="886"/>
        <v>-423</v>
      </c>
      <c r="BS179" s="18">
        <f t="shared" si="886"/>
        <v>0</v>
      </c>
      <c r="BT179" s="25">
        <f t="shared" si="886"/>
        <v>202083</v>
      </c>
      <c r="BU179" s="25">
        <f t="shared" si="886"/>
        <v>3946</v>
      </c>
      <c r="BV179" s="18">
        <f>BV180+BV191+BV207+BV247</f>
        <v>662</v>
      </c>
      <c r="BW179" s="18">
        <f t="shared" ref="BW179:CA179" si="887">BW180+BW191+BW207+BW247</f>
        <v>480</v>
      </c>
      <c r="BX179" s="18">
        <f t="shared" si="887"/>
        <v>0</v>
      </c>
      <c r="BY179" s="18">
        <f t="shared" si="887"/>
        <v>0</v>
      </c>
      <c r="BZ179" s="25">
        <f t="shared" si="887"/>
        <v>203225</v>
      </c>
      <c r="CA179" s="25">
        <f t="shared" si="887"/>
        <v>3946</v>
      </c>
      <c r="CB179" s="18">
        <f>CB180+CB191+CB207+CB247</f>
        <v>0</v>
      </c>
      <c r="CC179" s="18">
        <f t="shared" ref="CC179:CG179" si="888">CC180+CC191+CC207+CC247</f>
        <v>-232</v>
      </c>
      <c r="CD179" s="18">
        <f t="shared" si="888"/>
        <v>-394</v>
      </c>
      <c r="CE179" s="18">
        <f t="shared" si="888"/>
        <v>0</v>
      </c>
      <c r="CF179" s="25">
        <f t="shared" si="888"/>
        <v>202599</v>
      </c>
      <c r="CG179" s="25">
        <f t="shared" si="888"/>
        <v>3946</v>
      </c>
      <c r="CH179" s="18">
        <f>CH180+CH191+CH207+CH247</f>
        <v>0</v>
      </c>
      <c r="CI179" s="18">
        <f t="shared" ref="CI179:CM179" si="889">CI180+CI191+CI207+CI247</f>
        <v>0</v>
      </c>
      <c r="CJ179" s="18">
        <f t="shared" si="889"/>
        <v>0</v>
      </c>
      <c r="CK179" s="18">
        <f t="shared" si="889"/>
        <v>0</v>
      </c>
      <c r="CL179" s="25">
        <f t="shared" si="889"/>
        <v>202599</v>
      </c>
      <c r="CM179" s="25">
        <f t="shared" si="889"/>
        <v>3946</v>
      </c>
      <c r="CN179" s="18">
        <f>CN180+CN191+CN207+CN247</f>
        <v>0</v>
      </c>
      <c r="CO179" s="18">
        <f t="shared" ref="CO179:CS179" si="890">CO180+CO191+CO207+CO247</f>
        <v>0</v>
      </c>
      <c r="CP179" s="18">
        <f t="shared" si="890"/>
        <v>0</v>
      </c>
      <c r="CQ179" s="18">
        <f t="shared" si="890"/>
        <v>0</v>
      </c>
      <c r="CR179" s="25">
        <f t="shared" si="890"/>
        <v>202599</v>
      </c>
      <c r="CS179" s="25">
        <f t="shared" si="890"/>
        <v>3946</v>
      </c>
      <c r="CT179" s="18">
        <f>CT180+CT191+CT207+CT247</f>
        <v>252</v>
      </c>
      <c r="CU179" s="18">
        <f t="shared" ref="CU179:CW179" si="891">CU180+CU191+CU207+CU247</f>
        <v>0</v>
      </c>
      <c r="CV179" s="18">
        <f t="shared" si="891"/>
        <v>-335</v>
      </c>
      <c r="CW179" s="18">
        <f t="shared" si="891"/>
        <v>0</v>
      </c>
      <c r="CX179" s="25">
        <f>CX180+CX191+CX207+CX247+CX243</f>
        <v>202516</v>
      </c>
      <c r="CY179" s="25">
        <f t="shared" ref="CY179:DA179" si="892">CY180+CY191+CY207+CY247+CY243</f>
        <v>3946</v>
      </c>
      <c r="CZ179" s="25">
        <f t="shared" si="892"/>
        <v>201303</v>
      </c>
      <c r="DA179" s="25">
        <f t="shared" si="892"/>
        <v>8639</v>
      </c>
      <c r="DB179" s="115">
        <f t="shared" si="833"/>
        <v>99.4010349799522</v>
      </c>
      <c r="DC179" s="115">
        <f t="shared" si="834"/>
        <v>218.93056259503294</v>
      </c>
    </row>
    <row r="180" spans="1:107" ht="21.75" customHeight="1" x14ac:dyDescent="0.25">
      <c r="A180" s="30" t="s">
        <v>78</v>
      </c>
      <c r="B180" s="24" t="s">
        <v>50</v>
      </c>
      <c r="C180" s="24" t="s">
        <v>73</v>
      </c>
      <c r="D180" s="56" t="s">
        <v>527</v>
      </c>
      <c r="E180" s="24"/>
      <c r="F180" s="25">
        <f t="shared" ref="F180:G180" si="893">F181+F188</f>
        <v>12212</v>
      </c>
      <c r="G180" s="25">
        <f t="shared" si="893"/>
        <v>0</v>
      </c>
      <c r="H180" s="18">
        <f>H181+H188</f>
        <v>0</v>
      </c>
      <c r="I180" s="18">
        <f t="shared" ref="I180:M180" si="894">I181+I188</f>
        <v>0</v>
      </c>
      <c r="J180" s="18">
        <f t="shared" si="894"/>
        <v>0</v>
      </c>
      <c r="K180" s="18">
        <f t="shared" si="894"/>
        <v>0</v>
      </c>
      <c r="L180" s="25">
        <f t="shared" si="894"/>
        <v>12212</v>
      </c>
      <c r="M180" s="25">
        <f t="shared" si="894"/>
        <v>0</v>
      </c>
      <c r="N180" s="18">
        <f>N181+N188</f>
        <v>0</v>
      </c>
      <c r="O180" s="18">
        <f t="shared" ref="O180" si="895">O181+O188</f>
        <v>0</v>
      </c>
      <c r="P180" s="18">
        <f t="shared" ref="P180" si="896">P181+P188</f>
        <v>0</v>
      </c>
      <c r="Q180" s="18">
        <f t="shared" ref="Q180" si="897">Q181+Q188</f>
        <v>0</v>
      </c>
      <c r="R180" s="25">
        <f t="shared" ref="R180" si="898">R181+R188</f>
        <v>12212</v>
      </c>
      <c r="S180" s="25">
        <f t="shared" ref="S180" si="899">S181+S188</f>
        <v>0</v>
      </c>
      <c r="T180" s="18">
        <f>T181+T188</f>
        <v>0</v>
      </c>
      <c r="U180" s="18">
        <f t="shared" ref="U180:Y180" si="900">U181+U188</f>
        <v>0</v>
      </c>
      <c r="V180" s="18">
        <f t="shared" si="900"/>
        <v>0</v>
      </c>
      <c r="W180" s="18">
        <f t="shared" si="900"/>
        <v>0</v>
      </c>
      <c r="X180" s="25">
        <f t="shared" si="900"/>
        <v>12212</v>
      </c>
      <c r="Y180" s="25">
        <f t="shared" si="900"/>
        <v>0</v>
      </c>
      <c r="Z180" s="18">
        <f>Z181+Z188</f>
        <v>0</v>
      </c>
      <c r="AA180" s="18">
        <f t="shared" ref="AA180:AE180" si="901">AA181+AA188</f>
        <v>0</v>
      </c>
      <c r="AB180" s="18">
        <f t="shared" si="901"/>
        <v>0</v>
      </c>
      <c r="AC180" s="18">
        <f t="shared" si="901"/>
        <v>0</v>
      </c>
      <c r="AD180" s="25">
        <f t="shared" si="901"/>
        <v>12212</v>
      </c>
      <c r="AE180" s="25">
        <f t="shared" si="901"/>
        <v>0</v>
      </c>
      <c r="AF180" s="18">
        <f>AF181+AF188</f>
        <v>0</v>
      </c>
      <c r="AG180" s="18">
        <f t="shared" ref="AG180:AK180" si="902">AG181+AG188</f>
        <v>0</v>
      </c>
      <c r="AH180" s="18">
        <f t="shared" si="902"/>
        <v>0</v>
      </c>
      <c r="AI180" s="18">
        <f t="shared" si="902"/>
        <v>0</v>
      </c>
      <c r="AJ180" s="25">
        <f t="shared" si="902"/>
        <v>12212</v>
      </c>
      <c r="AK180" s="25">
        <f t="shared" si="902"/>
        <v>0</v>
      </c>
      <c r="AL180" s="18">
        <f>AL181+AL188</f>
        <v>0</v>
      </c>
      <c r="AM180" s="18">
        <f t="shared" ref="AM180:AQ180" si="903">AM181+AM188</f>
        <v>0</v>
      </c>
      <c r="AN180" s="18">
        <f t="shared" si="903"/>
        <v>0</v>
      </c>
      <c r="AO180" s="18">
        <f t="shared" si="903"/>
        <v>0</v>
      </c>
      <c r="AP180" s="25">
        <f t="shared" si="903"/>
        <v>12212</v>
      </c>
      <c r="AQ180" s="25">
        <f t="shared" si="903"/>
        <v>0</v>
      </c>
      <c r="AR180" s="18">
        <f>AR181+AR188</f>
        <v>94</v>
      </c>
      <c r="AS180" s="18">
        <f t="shared" ref="AS180:AW180" si="904">AS181+AS188</f>
        <v>-15</v>
      </c>
      <c r="AT180" s="18">
        <f t="shared" si="904"/>
        <v>-239</v>
      </c>
      <c r="AU180" s="18">
        <f t="shared" si="904"/>
        <v>0</v>
      </c>
      <c r="AV180" s="25">
        <f t="shared" si="904"/>
        <v>12052</v>
      </c>
      <c r="AW180" s="25">
        <f t="shared" si="904"/>
        <v>0</v>
      </c>
      <c r="AX180" s="18">
        <f>AX181+AX188</f>
        <v>0</v>
      </c>
      <c r="AY180" s="18">
        <f t="shared" ref="AY180:BC180" si="905">AY181+AY188</f>
        <v>0</v>
      </c>
      <c r="AZ180" s="18">
        <f t="shared" si="905"/>
        <v>0</v>
      </c>
      <c r="BA180" s="18">
        <f t="shared" si="905"/>
        <v>0</v>
      </c>
      <c r="BB180" s="25">
        <f t="shared" si="905"/>
        <v>12052</v>
      </c>
      <c r="BC180" s="25">
        <f t="shared" si="905"/>
        <v>0</v>
      </c>
      <c r="BD180" s="18">
        <f>BD181+BD188</f>
        <v>0</v>
      </c>
      <c r="BE180" s="18">
        <f t="shared" ref="BE180:BI180" si="906">BE181+BE188</f>
        <v>0</v>
      </c>
      <c r="BF180" s="18">
        <f t="shared" si="906"/>
        <v>0</v>
      </c>
      <c r="BG180" s="18">
        <f t="shared" si="906"/>
        <v>0</v>
      </c>
      <c r="BH180" s="25">
        <f t="shared" si="906"/>
        <v>12052</v>
      </c>
      <c r="BI180" s="25">
        <f t="shared" si="906"/>
        <v>0</v>
      </c>
      <c r="BJ180" s="18">
        <f>BJ181+BJ188</f>
        <v>0</v>
      </c>
      <c r="BK180" s="18">
        <f t="shared" ref="BK180:BO180" si="907">BK181+BK188</f>
        <v>0</v>
      </c>
      <c r="BL180" s="18">
        <f t="shared" si="907"/>
        <v>0</v>
      </c>
      <c r="BM180" s="18">
        <f t="shared" si="907"/>
        <v>0</v>
      </c>
      <c r="BN180" s="25">
        <f t="shared" si="907"/>
        <v>12052</v>
      </c>
      <c r="BO180" s="25">
        <f t="shared" si="907"/>
        <v>0</v>
      </c>
      <c r="BP180" s="18">
        <f>BP181+BP188</f>
        <v>0</v>
      </c>
      <c r="BQ180" s="18">
        <f t="shared" ref="BQ180:BU180" si="908">BQ181+BQ188</f>
        <v>64</v>
      </c>
      <c r="BR180" s="18">
        <f t="shared" si="908"/>
        <v>-19</v>
      </c>
      <c r="BS180" s="18">
        <f t="shared" si="908"/>
        <v>0</v>
      </c>
      <c r="BT180" s="25">
        <f t="shared" si="908"/>
        <v>12097</v>
      </c>
      <c r="BU180" s="25">
        <f t="shared" si="908"/>
        <v>0</v>
      </c>
      <c r="BV180" s="18">
        <f>BV181+BV188</f>
        <v>0</v>
      </c>
      <c r="BW180" s="18">
        <f t="shared" ref="BW180:CA180" si="909">BW181+BW188</f>
        <v>0</v>
      </c>
      <c r="BX180" s="18">
        <f t="shared" si="909"/>
        <v>0</v>
      </c>
      <c r="BY180" s="18">
        <f t="shared" si="909"/>
        <v>0</v>
      </c>
      <c r="BZ180" s="25">
        <f t="shared" si="909"/>
        <v>12097</v>
      </c>
      <c r="CA180" s="25">
        <f t="shared" si="909"/>
        <v>0</v>
      </c>
      <c r="CB180" s="18">
        <f>CB181+CB188</f>
        <v>0</v>
      </c>
      <c r="CC180" s="18">
        <f t="shared" ref="CC180:CG180" si="910">CC181+CC188</f>
        <v>-232</v>
      </c>
      <c r="CD180" s="18">
        <f t="shared" si="910"/>
        <v>-331</v>
      </c>
      <c r="CE180" s="18">
        <f t="shared" si="910"/>
        <v>0</v>
      </c>
      <c r="CF180" s="25">
        <f t="shared" si="910"/>
        <v>11534</v>
      </c>
      <c r="CG180" s="25">
        <f t="shared" si="910"/>
        <v>0</v>
      </c>
      <c r="CH180" s="18">
        <f>CH181+CH188</f>
        <v>0</v>
      </c>
      <c r="CI180" s="18">
        <f t="shared" ref="CI180:CM180" si="911">CI181+CI188</f>
        <v>0</v>
      </c>
      <c r="CJ180" s="18">
        <f t="shared" si="911"/>
        <v>0</v>
      </c>
      <c r="CK180" s="18">
        <f t="shared" si="911"/>
        <v>0</v>
      </c>
      <c r="CL180" s="25">
        <f t="shared" si="911"/>
        <v>11534</v>
      </c>
      <c r="CM180" s="25">
        <f t="shared" si="911"/>
        <v>0</v>
      </c>
      <c r="CN180" s="18">
        <f>CN181+CN188</f>
        <v>0</v>
      </c>
      <c r="CO180" s="18">
        <f t="shared" ref="CO180:CS180" si="912">CO181+CO188</f>
        <v>0</v>
      </c>
      <c r="CP180" s="18">
        <f t="shared" si="912"/>
        <v>0</v>
      </c>
      <c r="CQ180" s="18">
        <f t="shared" si="912"/>
        <v>0</v>
      </c>
      <c r="CR180" s="25">
        <f t="shared" si="912"/>
        <v>11534</v>
      </c>
      <c r="CS180" s="25">
        <f t="shared" si="912"/>
        <v>0</v>
      </c>
      <c r="CT180" s="18">
        <f>CT181+CT188</f>
        <v>0</v>
      </c>
      <c r="CU180" s="18">
        <f t="shared" ref="CU180:CY180" si="913">CU181+CU188</f>
        <v>0</v>
      </c>
      <c r="CV180" s="18">
        <f t="shared" si="913"/>
        <v>-185</v>
      </c>
      <c r="CW180" s="18">
        <f t="shared" si="913"/>
        <v>0</v>
      </c>
      <c r="CX180" s="25">
        <f t="shared" si="913"/>
        <v>11349</v>
      </c>
      <c r="CY180" s="25">
        <f t="shared" si="913"/>
        <v>0</v>
      </c>
      <c r="CZ180" s="25">
        <f t="shared" ref="CZ180:DA180" si="914">CZ181+CZ188</f>
        <v>7774</v>
      </c>
      <c r="DA180" s="25">
        <f t="shared" si="914"/>
        <v>0</v>
      </c>
      <c r="DB180" s="115">
        <f t="shared" si="833"/>
        <v>68.499427262313858</v>
      </c>
      <c r="DC180" s="115"/>
    </row>
    <row r="181" spans="1:107" ht="33" x14ac:dyDescent="0.25">
      <c r="A181" s="30" t="s">
        <v>96</v>
      </c>
      <c r="B181" s="24" t="s">
        <v>50</v>
      </c>
      <c r="C181" s="24" t="s">
        <v>73</v>
      </c>
      <c r="D181" s="56" t="s">
        <v>528</v>
      </c>
      <c r="E181" s="24"/>
      <c r="F181" s="25">
        <f t="shared" ref="F181:G181" si="915">F182+F184+F186</f>
        <v>9153</v>
      </c>
      <c r="G181" s="25">
        <f t="shared" si="915"/>
        <v>0</v>
      </c>
      <c r="H181" s="18">
        <f>H182+H184+H186</f>
        <v>0</v>
      </c>
      <c r="I181" s="18">
        <f t="shared" ref="I181:M181" si="916">I182+I184+I186</f>
        <v>0</v>
      </c>
      <c r="J181" s="18">
        <f t="shared" si="916"/>
        <v>0</v>
      </c>
      <c r="K181" s="18">
        <f t="shared" si="916"/>
        <v>0</v>
      </c>
      <c r="L181" s="25">
        <f t="shared" si="916"/>
        <v>9153</v>
      </c>
      <c r="M181" s="25">
        <f t="shared" si="916"/>
        <v>0</v>
      </c>
      <c r="N181" s="18">
        <f>N182+N184+N186</f>
        <v>0</v>
      </c>
      <c r="O181" s="18">
        <f t="shared" ref="O181" si="917">O182+O184+O186</f>
        <v>0</v>
      </c>
      <c r="P181" s="18">
        <f t="shared" ref="P181" si="918">P182+P184+P186</f>
        <v>0</v>
      </c>
      <c r="Q181" s="18">
        <f t="shared" ref="Q181" si="919">Q182+Q184+Q186</f>
        <v>0</v>
      </c>
      <c r="R181" s="25">
        <f t="shared" ref="R181" si="920">R182+R184+R186</f>
        <v>9153</v>
      </c>
      <c r="S181" s="25">
        <f t="shared" ref="S181" si="921">S182+S184+S186</f>
        <v>0</v>
      </c>
      <c r="T181" s="18">
        <f>T182+T184+T186</f>
        <v>0</v>
      </c>
      <c r="U181" s="18">
        <f t="shared" ref="U181:Y181" si="922">U182+U184+U186</f>
        <v>0</v>
      </c>
      <c r="V181" s="18">
        <f t="shared" si="922"/>
        <v>0</v>
      </c>
      <c r="W181" s="18">
        <f t="shared" si="922"/>
        <v>0</v>
      </c>
      <c r="X181" s="25">
        <f t="shared" si="922"/>
        <v>9153</v>
      </c>
      <c r="Y181" s="25">
        <f t="shared" si="922"/>
        <v>0</v>
      </c>
      <c r="Z181" s="18">
        <f>Z182+Z184+Z186</f>
        <v>0</v>
      </c>
      <c r="AA181" s="18">
        <f t="shared" ref="AA181:AE181" si="923">AA182+AA184+AA186</f>
        <v>0</v>
      </c>
      <c r="AB181" s="18">
        <f t="shared" si="923"/>
        <v>0</v>
      </c>
      <c r="AC181" s="18">
        <f t="shared" si="923"/>
        <v>0</v>
      </c>
      <c r="AD181" s="25">
        <f t="shared" si="923"/>
        <v>9153</v>
      </c>
      <c r="AE181" s="25">
        <f t="shared" si="923"/>
        <v>0</v>
      </c>
      <c r="AF181" s="18">
        <f>AF182+AF184+AF186</f>
        <v>0</v>
      </c>
      <c r="AG181" s="18">
        <f t="shared" ref="AG181:AK181" si="924">AG182+AG184+AG186</f>
        <v>0</v>
      </c>
      <c r="AH181" s="18">
        <f t="shared" si="924"/>
        <v>0</v>
      </c>
      <c r="AI181" s="18">
        <f t="shared" si="924"/>
        <v>0</v>
      </c>
      <c r="AJ181" s="25">
        <f t="shared" si="924"/>
        <v>9153</v>
      </c>
      <c r="AK181" s="25">
        <f t="shared" si="924"/>
        <v>0</v>
      </c>
      <c r="AL181" s="18">
        <f>AL182+AL184+AL186</f>
        <v>0</v>
      </c>
      <c r="AM181" s="18">
        <f t="shared" ref="AM181:AQ181" si="925">AM182+AM184+AM186</f>
        <v>0</v>
      </c>
      <c r="AN181" s="18">
        <f t="shared" si="925"/>
        <v>0</v>
      </c>
      <c r="AO181" s="18">
        <f t="shared" si="925"/>
        <v>0</v>
      </c>
      <c r="AP181" s="25">
        <f t="shared" si="925"/>
        <v>9153</v>
      </c>
      <c r="AQ181" s="25">
        <f t="shared" si="925"/>
        <v>0</v>
      </c>
      <c r="AR181" s="18">
        <f>AR182+AR184+AR186</f>
        <v>0</v>
      </c>
      <c r="AS181" s="18">
        <f t="shared" ref="AS181:AW181" si="926">AS182+AS184+AS186</f>
        <v>-15</v>
      </c>
      <c r="AT181" s="18">
        <f t="shared" si="926"/>
        <v>0</v>
      </c>
      <c r="AU181" s="18">
        <f t="shared" si="926"/>
        <v>0</v>
      </c>
      <c r="AV181" s="25">
        <f t="shared" si="926"/>
        <v>9138</v>
      </c>
      <c r="AW181" s="25">
        <f t="shared" si="926"/>
        <v>0</v>
      </c>
      <c r="AX181" s="18">
        <f>AX182+AX184+AX186</f>
        <v>0</v>
      </c>
      <c r="AY181" s="18">
        <f t="shared" ref="AY181:BC181" si="927">AY182+AY184+AY186</f>
        <v>0</v>
      </c>
      <c r="AZ181" s="18">
        <f t="shared" si="927"/>
        <v>0</v>
      </c>
      <c r="BA181" s="18">
        <f t="shared" si="927"/>
        <v>0</v>
      </c>
      <c r="BB181" s="25">
        <f t="shared" si="927"/>
        <v>9138</v>
      </c>
      <c r="BC181" s="25">
        <f t="shared" si="927"/>
        <v>0</v>
      </c>
      <c r="BD181" s="18">
        <f>BD182+BD184+BD186</f>
        <v>0</v>
      </c>
      <c r="BE181" s="18">
        <f t="shared" ref="BE181:BI181" si="928">BE182+BE184+BE186</f>
        <v>0</v>
      </c>
      <c r="BF181" s="18">
        <f t="shared" si="928"/>
        <v>0</v>
      </c>
      <c r="BG181" s="18">
        <f t="shared" si="928"/>
        <v>0</v>
      </c>
      <c r="BH181" s="25">
        <f t="shared" si="928"/>
        <v>9138</v>
      </c>
      <c r="BI181" s="25">
        <f t="shared" si="928"/>
        <v>0</v>
      </c>
      <c r="BJ181" s="18">
        <f>BJ182+BJ184+BJ186</f>
        <v>0</v>
      </c>
      <c r="BK181" s="18">
        <f t="shared" ref="BK181:BO181" si="929">BK182+BK184+BK186</f>
        <v>0</v>
      </c>
      <c r="BL181" s="18">
        <f t="shared" si="929"/>
        <v>0</v>
      </c>
      <c r="BM181" s="18">
        <f t="shared" si="929"/>
        <v>0</v>
      </c>
      <c r="BN181" s="25">
        <f t="shared" si="929"/>
        <v>9138</v>
      </c>
      <c r="BO181" s="25">
        <f t="shared" si="929"/>
        <v>0</v>
      </c>
      <c r="BP181" s="18">
        <f>BP182+BP184+BP186</f>
        <v>0</v>
      </c>
      <c r="BQ181" s="18">
        <f t="shared" ref="BQ181:BU181" si="930">BQ182+BQ184+BQ186</f>
        <v>64</v>
      </c>
      <c r="BR181" s="18">
        <f t="shared" si="930"/>
        <v>0</v>
      </c>
      <c r="BS181" s="18">
        <f t="shared" si="930"/>
        <v>0</v>
      </c>
      <c r="BT181" s="25">
        <f t="shared" si="930"/>
        <v>9202</v>
      </c>
      <c r="BU181" s="25">
        <f t="shared" si="930"/>
        <v>0</v>
      </c>
      <c r="BV181" s="18">
        <f>BV182+BV184+BV186</f>
        <v>0</v>
      </c>
      <c r="BW181" s="18">
        <f t="shared" ref="BW181:CA181" si="931">BW182+BW184+BW186</f>
        <v>40</v>
      </c>
      <c r="BX181" s="18">
        <f t="shared" si="931"/>
        <v>0</v>
      </c>
      <c r="BY181" s="18">
        <f t="shared" si="931"/>
        <v>0</v>
      </c>
      <c r="BZ181" s="25">
        <f t="shared" si="931"/>
        <v>9242</v>
      </c>
      <c r="CA181" s="25">
        <f t="shared" si="931"/>
        <v>0</v>
      </c>
      <c r="CB181" s="18">
        <f>CB182+CB184+CB186</f>
        <v>0</v>
      </c>
      <c r="CC181" s="18">
        <f t="shared" ref="CC181:CG181" si="932">CC182+CC184+CC186</f>
        <v>0</v>
      </c>
      <c r="CD181" s="18">
        <f t="shared" si="932"/>
        <v>0</v>
      </c>
      <c r="CE181" s="18">
        <f t="shared" si="932"/>
        <v>0</v>
      </c>
      <c r="CF181" s="25">
        <f t="shared" si="932"/>
        <v>9242</v>
      </c>
      <c r="CG181" s="25">
        <f t="shared" si="932"/>
        <v>0</v>
      </c>
      <c r="CH181" s="18">
        <f>CH182+CH184+CH186</f>
        <v>0</v>
      </c>
      <c r="CI181" s="18">
        <f t="shared" ref="CI181:CM181" si="933">CI182+CI184+CI186</f>
        <v>0</v>
      </c>
      <c r="CJ181" s="18">
        <f t="shared" si="933"/>
        <v>0</v>
      </c>
      <c r="CK181" s="18">
        <f t="shared" si="933"/>
        <v>0</v>
      </c>
      <c r="CL181" s="25">
        <f t="shared" si="933"/>
        <v>9242</v>
      </c>
      <c r="CM181" s="25">
        <f t="shared" si="933"/>
        <v>0</v>
      </c>
      <c r="CN181" s="18">
        <f>CN182+CN184+CN186</f>
        <v>0</v>
      </c>
      <c r="CO181" s="18">
        <f t="shared" ref="CO181:CS181" si="934">CO182+CO184+CO186</f>
        <v>0</v>
      </c>
      <c r="CP181" s="18">
        <f t="shared" si="934"/>
        <v>0</v>
      </c>
      <c r="CQ181" s="18">
        <f t="shared" si="934"/>
        <v>0</v>
      </c>
      <c r="CR181" s="25">
        <f t="shared" si="934"/>
        <v>9242</v>
      </c>
      <c r="CS181" s="25">
        <f t="shared" si="934"/>
        <v>0</v>
      </c>
      <c r="CT181" s="18">
        <f>CT182+CT184+CT186</f>
        <v>0</v>
      </c>
      <c r="CU181" s="18">
        <f t="shared" ref="CU181:CY181" si="935">CU182+CU184+CU186</f>
        <v>0</v>
      </c>
      <c r="CV181" s="18">
        <f t="shared" si="935"/>
        <v>0</v>
      </c>
      <c r="CW181" s="18">
        <f t="shared" si="935"/>
        <v>0</v>
      </c>
      <c r="CX181" s="25">
        <f t="shared" si="935"/>
        <v>9242</v>
      </c>
      <c r="CY181" s="25">
        <f t="shared" si="935"/>
        <v>0</v>
      </c>
      <c r="CZ181" s="25">
        <f t="shared" ref="CZ181:DA181" si="936">CZ182+CZ184+CZ186</f>
        <v>6537</v>
      </c>
      <c r="DA181" s="25">
        <f t="shared" si="936"/>
        <v>0</v>
      </c>
      <c r="DB181" s="115">
        <f t="shared" si="833"/>
        <v>70.731443410517201</v>
      </c>
      <c r="DC181" s="115"/>
    </row>
    <row r="182" spans="1:107" ht="33" x14ac:dyDescent="0.25">
      <c r="A182" s="30" t="s">
        <v>424</v>
      </c>
      <c r="B182" s="24" t="s">
        <v>50</v>
      </c>
      <c r="C182" s="24" t="s">
        <v>73</v>
      </c>
      <c r="D182" s="56" t="s">
        <v>528</v>
      </c>
      <c r="E182" s="24" t="s">
        <v>80</v>
      </c>
      <c r="F182" s="25">
        <f t="shared" ref="F182:G182" si="937">F183</f>
        <v>3371</v>
      </c>
      <c r="G182" s="25">
        <f t="shared" si="937"/>
        <v>0</v>
      </c>
      <c r="H182" s="18">
        <f>H183</f>
        <v>0</v>
      </c>
      <c r="I182" s="18">
        <f t="shared" ref="I182:M182" si="938">I183</f>
        <v>0</v>
      </c>
      <c r="J182" s="18">
        <f t="shared" si="938"/>
        <v>0</v>
      </c>
      <c r="K182" s="18">
        <f t="shared" si="938"/>
        <v>0</v>
      </c>
      <c r="L182" s="25">
        <f t="shared" si="938"/>
        <v>3371</v>
      </c>
      <c r="M182" s="25">
        <f t="shared" si="938"/>
        <v>0</v>
      </c>
      <c r="N182" s="18">
        <f>N183</f>
        <v>0</v>
      </c>
      <c r="O182" s="18">
        <f t="shared" ref="O182" si="939">O183</f>
        <v>0</v>
      </c>
      <c r="P182" s="18">
        <f t="shared" ref="P182" si="940">P183</f>
        <v>0</v>
      </c>
      <c r="Q182" s="18">
        <f t="shared" ref="Q182" si="941">Q183</f>
        <v>0</v>
      </c>
      <c r="R182" s="25">
        <f t="shared" ref="R182" si="942">R183</f>
        <v>3371</v>
      </c>
      <c r="S182" s="25">
        <f t="shared" ref="S182" si="943">S183</f>
        <v>0</v>
      </c>
      <c r="T182" s="18">
        <f>T183</f>
        <v>0</v>
      </c>
      <c r="U182" s="18">
        <f t="shared" ref="U182:CF182" si="944">U183</f>
        <v>0</v>
      </c>
      <c r="V182" s="18">
        <f t="shared" si="944"/>
        <v>0</v>
      </c>
      <c r="W182" s="18">
        <f t="shared" si="944"/>
        <v>0</v>
      </c>
      <c r="X182" s="25">
        <f t="shared" si="944"/>
        <v>3371</v>
      </c>
      <c r="Y182" s="25">
        <f t="shared" si="944"/>
        <v>0</v>
      </c>
      <c r="Z182" s="18">
        <f>Z183</f>
        <v>0</v>
      </c>
      <c r="AA182" s="18">
        <f t="shared" si="944"/>
        <v>0</v>
      </c>
      <c r="AB182" s="18">
        <f t="shared" si="944"/>
        <v>0</v>
      </c>
      <c r="AC182" s="18">
        <f t="shared" si="944"/>
        <v>0</v>
      </c>
      <c r="AD182" s="25">
        <f t="shared" si="944"/>
        <v>3371</v>
      </c>
      <c r="AE182" s="25">
        <f t="shared" si="944"/>
        <v>0</v>
      </c>
      <c r="AF182" s="18">
        <f>AF183</f>
        <v>0</v>
      </c>
      <c r="AG182" s="18">
        <f t="shared" si="944"/>
        <v>0</v>
      </c>
      <c r="AH182" s="18">
        <f t="shared" si="944"/>
        <v>0</v>
      </c>
      <c r="AI182" s="18">
        <f t="shared" si="944"/>
        <v>0</v>
      </c>
      <c r="AJ182" s="25">
        <f t="shared" si="944"/>
        <v>3371</v>
      </c>
      <c r="AK182" s="25">
        <f t="shared" si="944"/>
        <v>0</v>
      </c>
      <c r="AL182" s="18">
        <f>AL183</f>
        <v>0</v>
      </c>
      <c r="AM182" s="18">
        <f t="shared" si="944"/>
        <v>0</v>
      </c>
      <c r="AN182" s="18">
        <f t="shared" si="944"/>
        <v>0</v>
      </c>
      <c r="AO182" s="18">
        <f t="shared" si="944"/>
        <v>0</v>
      </c>
      <c r="AP182" s="25">
        <f t="shared" si="944"/>
        <v>3371</v>
      </c>
      <c r="AQ182" s="25">
        <f t="shared" si="944"/>
        <v>0</v>
      </c>
      <c r="AR182" s="18">
        <f>AR183</f>
        <v>0</v>
      </c>
      <c r="AS182" s="18">
        <f t="shared" si="944"/>
        <v>-15</v>
      </c>
      <c r="AT182" s="18">
        <f t="shared" si="944"/>
        <v>0</v>
      </c>
      <c r="AU182" s="18">
        <f t="shared" si="944"/>
        <v>0</v>
      </c>
      <c r="AV182" s="25">
        <f t="shared" si="944"/>
        <v>3356</v>
      </c>
      <c r="AW182" s="25">
        <f t="shared" si="944"/>
        <v>0</v>
      </c>
      <c r="AX182" s="18">
        <f>AX183</f>
        <v>0</v>
      </c>
      <c r="AY182" s="18">
        <f t="shared" si="944"/>
        <v>0</v>
      </c>
      <c r="AZ182" s="18">
        <f t="shared" si="944"/>
        <v>0</v>
      </c>
      <c r="BA182" s="18">
        <f t="shared" si="944"/>
        <v>0</v>
      </c>
      <c r="BB182" s="25">
        <f t="shared" si="944"/>
        <v>3356</v>
      </c>
      <c r="BC182" s="25">
        <f t="shared" si="944"/>
        <v>0</v>
      </c>
      <c r="BD182" s="18">
        <f>BD183</f>
        <v>0</v>
      </c>
      <c r="BE182" s="18">
        <f t="shared" si="944"/>
        <v>0</v>
      </c>
      <c r="BF182" s="18">
        <f t="shared" si="944"/>
        <v>0</v>
      </c>
      <c r="BG182" s="18">
        <f t="shared" si="944"/>
        <v>0</v>
      </c>
      <c r="BH182" s="25">
        <f t="shared" si="944"/>
        <v>3356</v>
      </c>
      <c r="BI182" s="25">
        <f t="shared" si="944"/>
        <v>0</v>
      </c>
      <c r="BJ182" s="18">
        <f>BJ183</f>
        <v>0</v>
      </c>
      <c r="BK182" s="18">
        <f t="shared" si="944"/>
        <v>0</v>
      </c>
      <c r="BL182" s="18">
        <f t="shared" si="944"/>
        <v>0</v>
      </c>
      <c r="BM182" s="18">
        <f t="shared" si="944"/>
        <v>0</v>
      </c>
      <c r="BN182" s="25">
        <f t="shared" si="944"/>
        <v>3356</v>
      </c>
      <c r="BO182" s="25">
        <f t="shared" si="944"/>
        <v>0</v>
      </c>
      <c r="BP182" s="18">
        <f>BP183</f>
        <v>0</v>
      </c>
      <c r="BQ182" s="18">
        <f t="shared" si="944"/>
        <v>64</v>
      </c>
      <c r="BR182" s="18">
        <f t="shared" si="944"/>
        <v>0</v>
      </c>
      <c r="BS182" s="18">
        <f t="shared" si="944"/>
        <v>0</v>
      </c>
      <c r="BT182" s="25">
        <f t="shared" si="944"/>
        <v>3420</v>
      </c>
      <c r="BU182" s="25">
        <f t="shared" si="944"/>
        <v>0</v>
      </c>
      <c r="BV182" s="18">
        <f>BV183</f>
        <v>0</v>
      </c>
      <c r="BW182" s="18">
        <f t="shared" si="944"/>
        <v>40</v>
      </c>
      <c r="BX182" s="18">
        <f t="shared" si="944"/>
        <v>0</v>
      </c>
      <c r="BY182" s="18">
        <f t="shared" si="944"/>
        <v>0</v>
      </c>
      <c r="BZ182" s="25">
        <f t="shared" si="944"/>
        <v>3460</v>
      </c>
      <c r="CA182" s="25">
        <f t="shared" si="944"/>
        <v>0</v>
      </c>
      <c r="CB182" s="18">
        <f>CB183</f>
        <v>0</v>
      </c>
      <c r="CC182" s="18">
        <f t="shared" si="944"/>
        <v>0</v>
      </c>
      <c r="CD182" s="18">
        <f t="shared" si="944"/>
        <v>0</v>
      </c>
      <c r="CE182" s="18">
        <f t="shared" si="944"/>
        <v>0</v>
      </c>
      <c r="CF182" s="25">
        <f t="shared" si="944"/>
        <v>3460</v>
      </c>
      <c r="CG182" s="25">
        <f t="shared" ref="CG182" si="945">CG183</f>
        <v>0</v>
      </c>
      <c r="CH182" s="18">
        <f>CH183</f>
        <v>0</v>
      </c>
      <c r="CI182" s="18">
        <f t="shared" ref="CI182:DA182" si="946">CI183</f>
        <v>0</v>
      </c>
      <c r="CJ182" s="18">
        <f t="shared" si="946"/>
        <v>0</v>
      </c>
      <c r="CK182" s="18">
        <f t="shared" si="946"/>
        <v>0</v>
      </c>
      <c r="CL182" s="25">
        <f t="shared" si="946"/>
        <v>3460</v>
      </c>
      <c r="CM182" s="25">
        <f t="shared" si="946"/>
        <v>0</v>
      </c>
      <c r="CN182" s="18">
        <f>CN183</f>
        <v>0</v>
      </c>
      <c r="CO182" s="18">
        <f t="shared" si="946"/>
        <v>0</v>
      </c>
      <c r="CP182" s="18">
        <f t="shared" si="946"/>
        <v>0</v>
      </c>
      <c r="CQ182" s="18">
        <f t="shared" si="946"/>
        <v>0</v>
      </c>
      <c r="CR182" s="25">
        <f t="shared" si="946"/>
        <v>3460</v>
      </c>
      <c r="CS182" s="25">
        <f t="shared" si="946"/>
        <v>0</v>
      </c>
      <c r="CT182" s="18">
        <f>CT183</f>
        <v>0</v>
      </c>
      <c r="CU182" s="18">
        <f t="shared" si="946"/>
        <v>0</v>
      </c>
      <c r="CV182" s="18">
        <f t="shared" si="946"/>
        <v>0</v>
      </c>
      <c r="CW182" s="18">
        <f t="shared" si="946"/>
        <v>0</v>
      </c>
      <c r="CX182" s="25">
        <f t="shared" si="946"/>
        <v>3460</v>
      </c>
      <c r="CY182" s="25">
        <f t="shared" si="946"/>
        <v>0</v>
      </c>
      <c r="CZ182" s="25">
        <f t="shared" si="946"/>
        <v>3342</v>
      </c>
      <c r="DA182" s="25">
        <f t="shared" si="946"/>
        <v>0</v>
      </c>
      <c r="DB182" s="115">
        <f t="shared" si="833"/>
        <v>96.589595375722553</v>
      </c>
      <c r="DC182" s="115"/>
    </row>
    <row r="183" spans="1:107" ht="34.5" customHeight="1" x14ac:dyDescent="0.25">
      <c r="A183" s="60" t="s">
        <v>166</v>
      </c>
      <c r="B183" s="24" t="s">
        <v>50</v>
      </c>
      <c r="C183" s="24" t="s">
        <v>73</v>
      </c>
      <c r="D183" s="56" t="s">
        <v>528</v>
      </c>
      <c r="E183" s="24" t="s">
        <v>165</v>
      </c>
      <c r="F183" s="25">
        <f>203+1151+1017+1000</f>
        <v>3371</v>
      </c>
      <c r="G183" s="25"/>
      <c r="H183" s="18"/>
      <c r="I183" s="18"/>
      <c r="J183" s="18"/>
      <c r="K183" s="18"/>
      <c r="L183" s="25">
        <f>F183+H183+I183+J183+K183</f>
        <v>3371</v>
      </c>
      <c r="M183" s="25">
        <f>G183+K183</f>
        <v>0</v>
      </c>
      <c r="N183" s="18"/>
      <c r="O183" s="18"/>
      <c r="P183" s="18"/>
      <c r="Q183" s="18"/>
      <c r="R183" s="25">
        <f>L183+N183+O183+P183+Q183</f>
        <v>3371</v>
      </c>
      <c r="S183" s="25">
        <f>M183+Q183</f>
        <v>0</v>
      </c>
      <c r="T183" s="18"/>
      <c r="U183" s="18"/>
      <c r="V183" s="18"/>
      <c r="W183" s="18"/>
      <c r="X183" s="25">
        <f>R183+T183+U183+V183+W183</f>
        <v>3371</v>
      </c>
      <c r="Y183" s="25">
        <f>S183+W183</f>
        <v>0</v>
      </c>
      <c r="Z183" s="18"/>
      <c r="AA183" s="18"/>
      <c r="AB183" s="18"/>
      <c r="AC183" s="18"/>
      <c r="AD183" s="25">
        <f>X183+Z183+AA183+AB183+AC183</f>
        <v>3371</v>
      </c>
      <c r="AE183" s="25">
        <f>Y183+AC183</f>
        <v>0</v>
      </c>
      <c r="AF183" s="18"/>
      <c r="AG183" s="18"/>
      <c r="AH183" s="18"/>
      <c r="AI183" s="18"/>
      <c r="AJ183" s="25">
        <f>AD183+AF183+AG183+AH183+AI183</f>
        <v>3371</v>
      </c>
      <c r="AK183" s="25">
        <f>AE183+AI183</f>
        <v>0</v>
      </c>
      <c r="AL183" s="18"/>
      <c r="AM183" s="18"/>
      <c r="AN183" s="18"/>
      <c r="AO183" s="18"/>
      <c r="AP183" s="25">
        <f>AJ183+AL183+AM183+AN183+AO183</f>
        <v>3371</v>
      </c>
      <c r="AQ183" s="25">
        <f>AK183+AO183</f>
        <v>0</v>
      </c>
      <c r="AR183" s="18"/>
      <c r="AS183" s="18">
        <v>-15</v>
      </c>
      <c r="AT183" s="18"/>
      <c r="AU183" s="18"/>
      <c r="AV183" s="25">
        <f>AP183+AR183+AS183+AT183+AU183</f>
        <v>3356</v>
      </c>
      <c r="AW183" s="25">
        <f>AQ183+AU183</f>
        <v>0</v>
      </c>
      <c r="AX183" s="18"/>
      <c r="AY183" s="18"/>
      <c r="AZ183" s="18"/>
      <c r="BA183" s="18"/>
      <c r="BB183" s="25">
        <f>AV183+AX183+AY183+AZ183+BA183</f>
        <v>3356</v>
      </c>
      <c r="BC183" s="25">
        <f>AW183+BA183</f>
        <v>0</v>
      </c>
      <c r="BD183" s="18"/>
      <c r="BE183" s="18"/>
      <c r="BF183" s="18"/>
      <c r="BG183" s="18"/>
      <c r="BH183" s="25">
        <f>BB183+BD183+BE183+BF183+BG183</f>
        <v>3356</v>
      </c>
      <c r="BI183" s="25">
        <f>BC183+BG183</f>
        <v>0</v>
      </c>
      <c r="BJ183" s="18"/>
      <c r="BK183" s="18"/>
      <c r="BL183" s="18"/>
      <c r="BM183" s="18"/>
      <c r="BN183" s="25">
        <f>BH183+BJ183+BK183+BL183+BM183</f>
        <v>3356</v>
      </c>
      <c r="BO183" s="25">
        <f>BI183+BM183</f>
        <v>0</v>
      </c>
      <c r="BP183" s="18"/>
      <c r="BQ183" s="18">
        <v>64</v>
      </c>
      <c r="BR183" s="18"/>
      <c r="BS183" s="18"/>
      <c r="BT183" s="25">
        <f>BN183+BP183+BQ183+BR183+BS183</f>
        <v>3420</v>
      </c>
      <c r="BU183" s="25">
        <f>BO183+BS183</f>
        <v>0</v>
      </c>
      <c r="BV183" s="18"/>
      <c r="BW183" s="18">
        <v>40</v>
      </c>
      <c r="BX183" s="18"/>
      <c r="BY183" s="18"/>
      <c r="BZ183" s="25">
        <f>BT183+BV183+BW183+BX183+BY183</f>
        <v>3460</v>
      </c>
      <c r="CA183" s="25">
        <f>BU183+BY183</f>
        <v>0</v>
      </c>
      <c r="CB183" s="18"/>
      <c r="CC183" s="18"/>
      <c r="CD183" s="18"/>
      <c r="CE183" s="18"/>
      <c r="CF183" s="25">
        <f>BZ183+CB183+CC183+CD183+CE183</f>
        <v>3460</v>
      </c>
      <c r="CG183" s="25">
        <f>CA183+CE183</f>
        <v>0</v>
      </c>
      <c r="CH183" s="18"/>
      <c r="CI183" s="18"/>
      <c r="CJ183" s="18"/>
      <c r="CK183" s="18"/>
      <c r="CL183" s="25">
        <f>CF183+CH183+CI183+CJ183+CK183</f>
        <v>3460</v>
      </c>
      <c r="CM183" s="25">
        <f>CG183+CK183</f>
        <v>0</v>
      </c>
      <c r="CN183" s="18"/>
      <c r="CO183" s="18"/>
      <c r="CP183" s="18"/>
      <c r="CQ183" s="18"/>
      <c r="CR183" s="25">
        <f>CL183+CN183+CO183+CP183+CQ183</f>
        <v>3460</v>
      </c>
      <c r="CS183" s="25">
        <f>CM183+CQ183</f>
        <v>0</v>
      </c>
      <c r="CT183" s="18"/>
      <c r="CU183" s="18"/>
      <c r="CV183" s="18"/>
      <c r="CW183" s="18"/>
      <c r="CX183" s="25">
        <f>CR183+CT183+CU183+CV183+CW183</f>
        <v>3460</v>
      </c>
      <c r="CY183" s="25">
        <f>CS183+CW183</f>
        <v>0</v>
      </c>
      <c r="CZ183" s="25">
        <v>3342</v>
      </c>
      <c r="DA183" s="18"/>
      <c r="DB183" s="115">
        <f t="shared" si="833"/>
        <v>96.589595375722553</v>
      </c>
      <c r="DC183" s="115"/>
    </row>
    <row r="184" spans="1:107" ht="18.75" customHeight="1" x14ac:dyDescent="0.25">
      <c r="A184" s="60" t="s">
        <v>102</v>
      </c>
      <c r="B184" s="24" t="s">
        <v>50</v>
      </c>
      <c r="C184" s="24" t="s">
        <v>73</v>
      </c>
      <c r="D184" s="56" t="s">
        <v>528</v>
      </c>
      <c r="E184" s="24" t="s">
        <v>91</v>
      </c>
      <c r="F184" s="25">
        <f t="shared" ref="F184:G184" si="947">F185</f>
        <v>95</v>
      </c>
      <c r="G184" s="25">
        <f t="shared" si="947"/>
        <v>0</v>
      </c>
      <c r="H184" s="18">
        <f>H185</f>
        <v>0</v>
      </c>
      <c r="I184" s="18">
        <f t="shared" ref="I184:M184" si="948">I185</f>
        <v>0</v>
      </c>
      <c r="J184" s="18">
        <f t="shared" si="948"/>
        <v>0</v>
      </c>
      <c r="K184" s="18">
        <f t="shared" si="948"/>
        <v>0</v>
      </c>
      <c r="L184" s="25">
        <f t="shared" si="948"/>
        <v>95</v>
      </c>
      <c r="M184" s="25">
        <f t="shared" si="948"/>
        <v>0</v>
      </c>
      <c r="N184" s="18">
        <f>N185</f>
        <v>0</v>
      </c>
      <c r="O184" s="18">
        <f t="shared" ref="O184" si="949">O185</f>
        <v>0</v>
      </c>
      <c r="P184" s="18">
        <f t="shared" ref="P184" si="950">P185</f>
        <v>0</v>
      </c>
      <c r="Q184" s="18">
        <f t="shared" ref="Q184" si="951">Q185</f>
        <v>0</v>
      </c>
      <c r="R184" s="25">
        <f t="shared" ref="R184" si="952">R185</f>
        <v>95</v>
      </c>
      <c r="S184" s="25">
        <f t="shared" ref="S184" si="953">S185</f>
        <v>0</v>
      </c>
      <c r="T184" s="18">
        <f>T185</f>
        <v>0</v>
      </c>
      <c r="U184" s="18">
        <f t="shared" ref="U184:CF184" si="954">U185</f>
        <v>0</v>
      </c>
      <c r="V184" s="18">
        <f t="shared" si="954"/>
        <v>0</v>
      </c>
      <c r="W184" s="18">
        <f t="shared" si="954"/>
        <v>0</v>
      </c>
      <c r="X184" s="25">
        <f t="shared" si="954"/>
        <v>95</v>
      </c>
      <c r="Y184" s="25">
        <f t="shared" si="954"/>
        <v>0</v>
      </c>
      <c r="Z184" s="18">
        <f>Z185</f>
        <v>0</v>
      </c>
      <c r="AA184" s="18">
        <f t="shared" si="954"/>
        <v>0</v>
      </c>
      <c r="AB184" s="18">
        <f t="shared" si="954"/>
        <v>0</v>
      </c>
      <c r="AC184" s="18">
        <f t="shared" si="954"/>
        <v>0</v>
      </c>
      <c r="AD184" s="25">
        <f t="shared" si="954"/>
        <v>95</v>
      </c>
      <c r="AE184" s="25">
        <f t="shared" si="954"/>
        <v>0</v>
      </c>
      <c r="AF184" s="18">
        <f>AF185</f>
        <v>0</v>
      </c>
      <c r="AG184" s="18">
        <f t="shared" si="954"/>
        <v>0</v>
      </c>
      <c r="AH184" s="18">
        <f t="shared" si="954"/>
        <v>0</v>
      </c>
      <c r="AI184" s="18">
        <f t="shared" si="954"/>
        <v>0</v>
      </c>
      <c r="AJ184" s="25">
        <f t="shared" si="954"/>
        <v>95</v>
      </c>
      <c r="AK184" s="25">
        <f t="shared" si="954"/>
        <v>0</v>
      </c>
      <c r="AL184" s="18">
        <f>AL185</f>
        <v>0</v>
      </c>
      <c r="AM184" s="18">
        <f t="shared" si="954"/>
        <v>0</v>
      </c>
      <c r="AN184" s="18">
        <f t="shared" si="954"/>
        <v>0</v>
      </c>
      <c r="AO184" s="18">
        <f t="shared" si="954"/>
        <v>0</v>
      </c>
      <c r="AP184" s="25">
        <f t="shared" si="954"/>
        <v>95</v>
      </c>
      <c r="AQ184" s="25">
        <f t="shared" si="954"/>
        <v>0</v>
      </c>
      <c r="AR184" s="18">
        <f>AR185</f>
        <v>0</v>
      </c>
      <c r="AS184" s="18">
        <f t="shared" si="954"/>
        <v>0</v>
      </c>
      <c r="AT184" s="18">
        <f t="shared" si="954"/>
        <v>0</v>
      </c>
      <c r="AU184" s="18">
        <f t="shared" si="954"/>
        <v>0</v>
      </c>
      <c r="AV184" s="25">
        <f t="shared" si="954"/>
        <v>95</v>
      </c>
      <c r="AW184" s="25">
        <f t="shared" si="954"/>
        <v>0</v>
      </c>
      <c r="AX184" s="18">
        <f>AX185</f>
        <v>0</v>
      </c>
      <c r="AY184" s="18">
        <f t="shared" si="954"/>
        <v>0</v>
      </c>
      <c r="AZ184" s="18">
        <f t="shared" si="954"/>
        <v>0</v>
      </c>
      <c r="BA184" s="18">
        <f t="shared" si="954"/>
        <v>0</v>
      </c>
      <c r="BB184" s="25">
        <f t="shared" si="954"/>
        <v>95</v>
      </c>
      <c r="BC184" s="25">
        <f t="shared" si="954"/>
        <v>0</v>
      </c>
      <c r="BD184" s="18">
        <f>BD185</f>
        <v>0</v>
      </c>
      <c r="BE184" s="18">
        <f t="shared" si="954"/>
        <v>0</v>
      </c>
      <c r="BF184" s="18">
        <f t="shared" si="954"/>
        <v>0</v>
      </c>
      <c r="BG184" s="18">
        <f t="shared" si="954"/>
        <v>0</v>
      </c>
      <c r="BH184" s="25">
        <f t="shared" si="954"/>
        <v>95</v>
      </c>
      <c r="BI184" s="25">
        <f t="shared" si="954"/>
        <v>0</v>
      </c>
      <c r="BJ184" s="18">
        <f>BJ185</f>
        <v>0</v>
      </c>
      <c r="BK184" s="18">
        <f t="shared" si="954"/>
        <v>0</v>
      </c>
      <c r="BL184" s="18">
        <f t="shared" si="954"/>
        <v>0</v>
      </c>
      <c r="BM184" s="18">
        <f t="shared" si="954"/>
        <v>0</v>
      </c>
      <c r="BN184" s="25">
        <f t="shared" si="954"/>
        <v>95</v>
      </c>
      <c r="BO184" s="25">
        <f t="shared" si="954"/>
        <v>0</v>
      </c>
      <c r="BP184" s="18">
        <f>BP185</f>
        <v>0</v>
      </c>
      <c r="BQ184" s="18">
        <f t="shared" si="954"/>
        <v>0</v>
      </c>
      <c r="BR184" s="18">
        <f t="shared" si="954"/>
        <v>0</v>
      </c>
      <c r="BS184" s="18">
        <f t="shared" si="954"/>
        <v>0</v>
      </c>
      <c r="BT184" s="25">
        <f t="shared" si="954"/>
        <v>95</v>
      </c>
      <c r="BU184" s="25">
        <f t="shared" si="954"/>
        <v>0</v>
      </c>
      <c r="BV184" s="18">
        <f>BV185</f>
        <v>0</v>
      </c>
      <c r="BW184" s="18">
        <f t="shared" si="954"/>
        <v>0</v>
      </c>
      <c r="BX184" s="18">
        <f t="shared" si="954"/>
        <v>0</v>
      </c>
      <c r="BY184" s="18">
        <f t="shared" si="954"/>
        <v>0</v>
      </c>
      <c r="BZ184" s="25">
        <f t="shared" si="954"/>
        <v>95</v>
      </c>
      <c r="CA184" s="25">
        <f t="shared" si="954"/>
        <v>0</v>
      </c>
      <c r="CB184" s="18">
        <f>CB185</f>
        <v>0</v>
      </c>
      <c r="CC184" s="18">
        <f t="shared" si="954"/>
        <v>0</v>
      </c>
      <c r="CD184" s="18">
        <f t="shared" si="954"/>
        <v>0</v>
      </c>
      <c r="CE184" s="18">
        <f t="shared" si="954"/>
        <v>0</v>
      </c>
      <c r="CF184" s="25">
        <f t="shared" si="954"/>
        <v>95</v>
      </c>
      <c r="CG184" s="25">
        <f t="shared" ref="CG184" si="955">CG185</f>
        <v>0</v>
      </c>
      <c r="CH184" s="18">
        <f>CH185</f>
        <v>0</v>
      </c>
      <c r="CI184" s="18">
        <f t="shared" ref="CI184:DA184" si="956">CI185</f>
        <v>0</v>
      </c>
      <c r="CJ184" s="18">
        <f t="shared" si="956"/>
        <v>0</v>
      </c>
      <c r="CK184" s="18">
        <f t="shared" si="956"/>
        <v>0</v>
      </c>
      <c r="CL184" s="25">
        <f t="shared" si="956"/>
        <v>95</v>
      </c>
      <c r="CM184" s="25">
        <f t="shared" si="956"/>
        <v>0</v>
      </c>
      <c r="CN184" s="18">
        <f>CN185</f>
        <v>0</v>
      </c>
      <c r="CO184" s="18">
        <f t="shared" si="956"/>
        <v>0</v>
      </c>
      <c r="CP184" s="18">
        <f t="shared" si="956"/>
        <v>0</v>
      </c>
      <c r="CQ184" s="18">
        <f t="shared" si="956"/>
        <v>0</v>
      </c>
      <c r="CR184" s="25">
        <f t="shared" si="956"/>
        <v>95</v>
      </c>
      <c r="CS184" s="25">
        <f t="shared" si="956"/>
        <v>0</v>
      </c>
      <c r="CT184" s="18">
        <f>CT185</f>
        <v>0</v>
      </c>
      <c r="CU184" s="18">
        <f t="shared" si="956"/>
        <v>0</v>
      </c>
      <c r="CV184" s="18">
        <f t="shared" si="956"/>
        <v>0</v>
      </c>
      <c r="CW184" s="18">
        <f t="shared" si="956"/>
        <v>0</v>
      </c>
      <c r="CX184" s="25">
        <f t="shared" si="956"/>
        <v>95</v>
      </c>
      <c r="CY184" s="25">
        <f t="shared" si="956"/>
        <v>0</v>
      </c>
      <c r="CZ184" s="25">
        <f t="shared" si="956"/>
        <v>95</v>
      </c>
      <c r="DA184" s="25">
        <f t="shared" si="956"/>
        <v>0</v>
      </c>
      <c r="DB184" s="115">
        <f t="shared" si="833"/>
        <v>100</v>
      </c>
      <c r="DC184" s="115"/>
    </row>
    <row r="185" spans="1:107" ht="16.5" x14ac:dyDescent="0.25">
      <c r="A185" s="60" t="s">
        <v>178</v>
      </c>
      <c r="B185" s="24" t="s">
        <v>50</v>
      </c>
      <c r="C185" s="24" t="s">
        <v>73</v>
      </c>
      <c r="D185" s="56" t="s">
        <v>528</v>
      </c>
      <c r="E185" s="24" t="s">
        <v>177</v>
      </c>
      <c r="F185" s="25">
        <v>95</v>
      </c>
      <c r="G185" s="25"/>
      <c r="H185" s="18"/>
      <c r="I185" s="18"/>
      <c r="J185" s="18"/>
      <c r="K185" s="18"/>
      <c r="L185" s="25">
        <f>F185+H185+I185+J185+K185</f>
        <v>95</v>
      </c>
      <c r="M185" s="25">
        <f>G185+K185</f>
        <v>0</v>
      </c>
      <c r="N185" s="18"/>
      <c r="O185" s="18"/>
      <c r="P185" s="18"/>
      <c r="Q185" s="18"/>
      <c r="R185" s="25">
        <f>L185+N185+O185+P185+Q185</f>
        <v>95</v>
      </c>
      <c r="S185" s="25">
        <f>M185+Q185</f>
        <v>0</v>
      </c>
      <c r="T185" s="18"/>
      <c r="U185" s="18"/>
      <c r="V185" s="18"/>
      <c r="W185" s="18"/>
      <c r="X185" s="25">
        <f>R185+T185+U185+V185+W185</f>
        <v>95</v>
      </c>
      <c r="Y185" s="25">
        <f>S185+W185</f>
        <v>0</v>
      </c>
      <c r="Z185" s="18"/>
      <c r="AA185" s="18"/>
      <c r="AB185" s="18"/>
      <c r="AC185" s="18"/>
      <c r="AD185" s="25">
        <f>X185+Z185+AA185+AB185+AC185</f>
        <v>95</v>
      </c>
      <c r="AE185" s="25">
        <f>Y185+AC185</f>
        <v>0</v>
      </c>
      <c r="AF185" s="18"/>
      <c r="AG185" s="18"/>
      <c r="AH185" s="18"/>
      <c r="AI185" s="18"/>
      <c r="AJ185" s="25">
        <f>AD185+AF185+AG185+AH185+AI185</f>
        <v>95</v>
      </c>
      <c r="AK185" s="25">
        <f>AE185+AI185</f>
        <v>0</v>
      </c>
      <c r="AL185" s="18"/>
      <c r="AM185" s="18"/>
      <c r="AN185" s="18"/>
      <c r="AO185" s="18"/>
      <c r="AP185" s="25">
        <f>AJ185+AL185+AM185+AN185+AO185</f>
        <v>95</v>
      </c>
      <c r="AQ185" s="25">
        <f>AK185+AO185</f>
        <v>0</v>
      </c>
      <c r="AR185" s="18"/>
      <c r="AS185" s="18"/>
      <c r="AT185" s="18"/>
      <c r="AU185" s="18"/>
      <c r="AV185" s="25">
        <f>AP185+AR185+AS185+AT185+AU185</f>
        <v>95</v>
      </c>
      <c r="AW185" s="25">
        <f>AQ185+AU185</f>
        <v>0</v>
      </c>
      <c r="AX185" s="18"/>
      <c r="AY185" s="18"/>
      <c r="AZ185" s="18"/>
      <c r="BA185" s="18"/>
      <c r="BB185" s="25">
        <f>AV185+AX185+AY185+AZ185+BA185</f>
        <v>95</v>
      </c>
      <c r="BC185" s="25">
        <f>AW185+BA185</f>
        <v>0</v>
      </c>
      <c r="BD185" s="18"/>
      <c r="BE185" s="18"/>
      <c r="BF185" s="18"/>
      <c r="BG185" s="18"/>
      <c r="BH185" s="25">
        <f>BB185+BD185+BE185+BF185+BG185</f>
        <v>95</v>
      </c>
      <c r="BI185" s="25">
        <f>BC185+BG185</f>
        <v>0</v>
      </c>
      <c r="BJ185" s="18"/>
      <c r="BK185" s="18"/>
      <c r="BL185" s="18"/>
      <c r="BM185" s="18"/>
      <c r="BN185" s="25">
        <f>BH185+BJ185+BK185+BL185+BM185</f>
        <v>95</v>
      </c>
      <c r="BO185" s="25">
        <f>BI185+BM185</f>
        <v>0</v>
      </c>
      <c r="BP185" s="18"/>
      <c r="BQ185" s="18"/>
      <c r="BR185" s="18"/>
      <c r="BS185" s="18"/>
      <c r="BT185" s="25">
        <f>BN185+BP185+BQ185+BR185+BS185</f>
        <v>95</v>
      </c>
      <c r="BU185" s="25">
        <f>BO185+BS185</f>
        <v>0</v>
      </c>
      <c r="BV185" s="18"/>
      <c r="BW185" s="18"/>
      <c r="BX185" s="18"/>
      <c r="BY185" s="18"/>
      <c r="BZ185" s="25">
        <f>BT185+BV185+BW185+BX185+BY185</f>
        <v>95</v>
      </c>
      <c r="CA185" s="25">
        <f>BU185+BY185</f>
        <v>0</v>
      </c>
      <c r="CB185" s="18"/>
      <c r="CC185" s="18"/>
      <c r="CD185" s="18"/>
      <c r="CE185" s="18"/>
      <c r="CF185" s="25">
        <f>BZ185+CB185+CC185+CD185+CE185</f>
        <v>95</v>
      </c>
      <c r="CG185" s="25">
        <f>CA185+CE185</f>
        <v>0</v>
      </c>
      <c r="CH185" s="18"/>
      <c r="CI185" s="18"/>
      <c r="CJ185" s="18"/>
      <c r="CK185" s="18"/>
      <c r="CL185" s="25">
        <f>CF185+CH185+CI185+CJ185+CK185</f>
        <v>95</v>
      </c>
      <c r="CM185" s="25">
        <f>CG185+CK185</f>
        <v>0</v>
      </c>
      <c r="CN185" s="18"/>
      <c r="CO185" s="18"/>
      <c r="CP185" s="18"/>
      <c r="CQ185" s="18"/>
      <c r="CR185" s="25">
        <f>CL185+CN185+CO185+CP185+CQ185</f>
        <v>95</v>
      </c>
      <c r="CS185" s="25">
        <f>CM185+CQ185</f>
        <v>0</v>
      </c>
      <c r="CT185" s="18"/>
      <c r="CU185" s="18"/>
      <c r="CV185" s="18"/>
      <c r="CW185" s="18"/>
      <c r="CX185" s="25">
        <f>CR185+CT185+CU185+CV185+CW185</f>
        <v>95</v>
      </c>
      <c r="CY185" s="25">
        <f>CS185+CW185</f>
        <v>0</v>
      </c>
      <c r="CZ185" s="25">
        <v>95</v>
      </c>
      <c r="DA185" s="18"/>
      <c r="DB185" s="115">
        <f t="shared" si="833"/>
        <v>100</v>
      </c>
      <c r="DC185" s="115"/>
    </row>
    <row r="186" spans="1:107" ht="16.5" x14ac:dyDescent="0.25">
      <c r="A186" s="30" t="s">
        <v>99</v>
      </c>
      <c r="B186" s="24" t="s">
        <v>50</v>
      </c>
      <c r="C186" s="24" t="s">
        <v>73</v>
      </c>
      <c r="D186" s="56" t="s">
        <v>528</v>
      </c>
      <c r="E186" s="24" t="s">
        <v>100</v>
      </c>
      <c r="F186" s="25">
        <f t="shared" ref="F186:G186" si="957">F187</f>
        <v>5687</v>
      </c>
      <c r="G186" s="25">
        <f t="shared" si="957"/>
        <v>0</v>
      </c>
      <c r="H186" s="18">
        <f>H187</f>
        <v>0</v>
      </c>
      <c r="I186" s="18">
        <f t="shared" ref="I186:M186" si="958">I187</f>
        <v>0</v>
      </c>
      <c r="J186" s="18">
        <f t="shared" si="958"/>
        <v>0</v>
      </c>
      <c r="K186" s="18">
        <f t="shared" si="958"/>
        <v>0</v>
      </c>
      <c r="L186" s="25">
        <f t="shared" si="958"/>
        <v>5687</v>
      </c>
      <c r="M186" s="25">
        <f t="shared" si="958"/>
        <v>0</v>
      </c>
      <c r="N186" s="18">
        <f>N187</f>
        <v>0</v>
      </c>
      <c r="O186" s="18">
        <f t="shared" ref="O186" si="959">O187</f>
        <v>0</v>
      </c>
      <c r="P186" s="18">
        <f t="shared" ref="P186" si="960">P187</f>
        <v>0</v>
      </c>
      <c r="Q186" s="18">
        <f t="shared" ref="Q186" si="961">Q187</f>
        <v>0</v>
      </c>
      <c r="R186" s="25">
        <f t="shared" ref="R186" si="962">R187</f>
        <v>5687</v>
      </c>
      <c r="S186" s="25">
        <f t="shared" ref="S186" si="963">S187</f>
        <v>0</v>
      </c>
      <c r="T186" s="18">
        <f>T187</f>
        <v>0</v>
      </c>
      <c r="U186" s="18">
        <f t="shared" ref="U186:CF186" si="964">U187</f>
        <v>0</v>
      </c>
      <c r="V186" s="18">
        <f t="shared" si="964"/>
        <v>0</v>
      </c>
      <c r="W186" s="18">
        <f t="shared" si="964"/>
        <v>0</v>
      </c>
      <c r="X186" s="25">
        <f t="shared" si="964"/>
        <v>5687</v>
      </c>
      <c r="Y186" s="25">
        <f t="shared" si="964"/>
        <v>0</v>
      </c>
      <c r="Z186" s="18">
        <f>Z187</f>
        <v>0</v>
      </c>
      <c r="AA186" s="18">
        <f t="shared" si="964"/>
        <v>0</v>
      </c>
      <c r="AB186" s="18">
        <f t="shared" si="964"/>
        <v>0</v>
      </c>
      <c r="AC186" s="18">
        <f t="shared" si="964"/>
        <v>0</v>
      </c>
      <c r="AD186" s="25">
        <f t="shared" si="964"/>
        <v>5687</v>
      </c>
      <c r="AE186" s="25">
        <f t="shared" si="964"/>
        <v>0</v>
      </c>
      <c r="AF186" s="18">
        <f>AF187</f>
        <v>0</v>
      </c>
      <c r="AG186" s="18">
        <f t="shared" si="964"/>
        <v>0</v>
      </c>
      <c r="AH186" s="18">
        <f t="shared" si="964"/>
        <v>0</v>
      </c>
      <c r="AI186" s="18">
        <f t="shared" si="964"/>
        <v>0</v>
      </c>
      <c r="AJ186" s="25">
        <f t="shared" si="964"/>
        <v>5687</v>
      </c>
      <c r="AK186" s="25">
        <f t="shared" si="964"/>
        <v>0</v>
      </c>
      <c r="AL186" s="18">
        <f>AL187</f>
        <v>0</v>
      </c>
      <c r="AM186" s="18">
        <f t="shared" si="964"/>
        <v>0</v>
      </c>
      <c r="AN186" s="18">
        <f t="shared" si="964"/>
        <v>0</v>
      </c>
      <c r="AO186" s="18">
        <f t="shared" si="964"/>
        <v>0</v>
      </c>
      <c r="AP186" s="25">
        <f t="shared" si="964"/>
        <v>5687</v>
      </c>
      <c r="AQ186" s="25">
        <f t="shared" si="964"/>
        <v>0</v>
      </c>
      <c r="AR186" s="18">
        <f>AR187</f>
        <v>0</v>
      </c>
      <c r="AS186" s="18">
        <f t="shared" si="964"/>
        <v>0</v>
      </c>
      <c r="AT186" s="18">
        <f t="shared" si="964"/>
        <v>0</v>
      </c>
      <c r="AU186" s="18">
        <f t="shared" si="964"/>
        <v>0</v>
      </c>
      <c r="AV186" s="25">
        <f t="shared" si="964"/>
        <v>5687</v>
      </c>
      <c r="AW186" s="25">
        <f t="shared" si="964"/>
        <v>0</v>
      </c>
      <c r="AX186" s="18">
        <f>AX187</f>
        <v>0</v>
      </c>
      <c r="AY186" s="18">
        <f t="shared" si="964"/>
        <v>0</v>
      </c>
      <c r="AZ186" s="18">
        <f t="shared" si="964"/>
        <v>0</v>
      </c>
      <c r="BA186" s="18">
        <f t="shared" si="964"/>
        <v>0</v>
      </c>
      <c r="BB186" s="25">
        <f t="shared" si="964"/>
        <v>5687</v>
      </c>
      <c r="BC186" s="25">
        <f t="shared" si="964"/>
        <v>0</v>
      </c>
      <c r="BD186" s="18">
        <f>BD187</f>
        <v>0</v>
      </c>
      <c r="BE186" s="18">
        <f t="shared" si="964"/>
        <v>0</v>
      </c>
      <c r="BF186" s="18">
        <f t="shared" si="964"/>
        <v>0</v>
      </c>
      <c r="BG186" s="18">
        <f t="shared" si="964"/>
        <v>0</v>
      </c>
      <c r="BH186" s="25">
        <f t="shared" si="964"/>
        <v>5687</v>
      </c>
      <c r="BI186" s="25">
        <f t="shared" si="964"/>
        <v>0</v>
      </c>
      <c r="BJ186" s="18">
        <f>BJ187</f>
        <v>0</v>
      </c>
      <c r="BK186" s="18">
        <f t="shared" si="964"/>
        <v>0</v>
      </c>
      <c r="BL186" s="18">
        <f t="shared" si="964"/>
        <v>0</v>
      </c>
      <c r="BM186" s="18">
        <f t="shared" si="964"/>
        <v>0</v>
      </c>
      <c r="BN186" s="25">
        <f t="shared" si="964"/>
        <v>5687</v>
      </c>
      <c r="BO186" s="25">
        <f t="shared" si="964"/>
        <v>0</v>
      </c>
      <c r="BP186" s="18">
        <f>BP187</f>
        <v>0</v>
      </c>
      <c r="BQ186" s="18">
        <f t="shared" si="964"/>
        <v>0</v>
      </c>
      <c r="BR186" s="18">
        <f t="shared" si="964"/>
        <v>0</v>
      </c>
      <c r="BS186" s="18">
        <f t="shared" si="964"/>
        <v>0</v>
      </c>
      <c r="BT186" s="25">
        <f t="shared" si="964"/>
        <v>5687</v>
      </c>
      <c r="BU186" s="25">
        <f t="shared" si="964"/>
        <v>0</v>
      </c>
      <c r="BV186" s="18">
        <f>BV187</f>
        <v>0</v>
      </c>
      <c r="BW186" s="18">
        <f t="shared" si="964"/>
        <v>0</v>
      </c>
      <c r="BX186" s="18">
        <f t="shared" si="964"/>
        <v>0</v>
      </c>
      <c r="BY186" s="18">
        <f t="shared" si="964"/>
        <v>0</v>
      </c>
      <c r="BZ186" s="25">
        <f t="shared" si="964"/>
        <v>5687</v>
      </c>
      <c r="CA186" s="25">
        <f t="shared" si="964"/>
        <v>0</v>
      </c>
      <c r="CB186" s="18">
        <f>CB187</f>
        <v>0</v>
      </c>
      <c r="CC186" s="18">
        <f t="shared" si="964"/>
        <v>0</v>
      </c>
      <c r="CD186" s="18">
        <f t="shared" si="964"/>
        <v>0</v>
      </c>
      <c r="CE186" s="18">
        <f t="shared" si="964"/>
        <v>0</v>
      </c>
      <c r="CF186" s="25">
        <f t="shared" si="964"/>
        <v>5687</v>
      </c>
      <c r="CG186" s="25">
        <f t="shared" ref="CG186" si="965">CG187</f>
        <v>0</v>
      </c>
      <c r="CH186" s="18">
        <f>CH187</f>
        <v>0</v>
      </c>
      <c r="CI186" s="18">
        <f t="shared" ref="CI186:DA186" si="966">CI187</f>
        <v>0</v>
      </c>
      <c r="CJ186" s="18">
        <f t="shared" si="966"/>
        <v>0</v>
      </c>
      <c r="CK186" s="18">
        <f t="shared" si="966"/>
        <v>0</v>
      </c>
      <c r="CL186" s="25">
        <f t="shared" si="966"/>
        <v>5687</v>
      </c>
      <c r="CM186" s="25">
        <f t="shared" si="966"/>
        <v>0</v>
      </c>
      <c r="CN186" s="18">
        <f>CN187</f>
        <v>0</v>
      </c>
      <c r="CO186" s="18">
        <f t="shared" si="966"/>
        <v>0</v>
      </c>
      <c r="CP186" s="18">
        <f t="shared" si="966"/>
        <v>0</v>
      </c>
      <c r="CQ186" s="18">
        <f t="shared" si="966"/>
        <v>0</v>
      </c>
      <c r="CR186" s="25">
        <f t="shared" si="966"/>
        <v>5687</v>
      </c>
      <c r="CS186" s="25">
        <f t="shared" si="966"/>
        <v>0</v>
      </c>
      <c r="CT186" s="18">
        <f>CT187</f>
        <v>0</v>
      </c>
      <c r="CU186" s="18">
        <f t="shared" si="966"/>
        <v>0</v>
      </c>
      <c r="CV186" s="18">
        <f t="shared" si="966"/>
        <v>0</v>
      </c>
      <c r="CW186" s="18">
        <f t="shared" si="966"/>
        <v>0</v>
      </c>
      <c r="CX186" s="25">
        <f t="shared" si="966"/>
        <v>5687</v>
      </c>
      <c r="CY186" s="25">
        <f t="shared" si="966"/>
        <v>0</v>
      </c>
      <c r="CZ186" s="25">
        <f t="shared" si="966"/>
        <v>3100</v>
      </c>
      <c r="DA186" s="25">
        <f t="shared" si="966"/>
        <v>0</v>
      </c>
      <c r="DB186" s="115">
        <f t="shared" si="833"/>
        <v>54.510286618603828</v>
      </c>
      <c r="DC186" s="115"/>
    </row>
    <row r="187" spans="1:107" ht="16.5" x14ac:dyDescent="0.25">
      <c r="A187" s="30" t="s">
        <v>168</v>
      </c>
      <c r="B187" s="24" t="s">
        <v>50</v>
      </c>
      <c r="C187" s="24" t="s">
        <v>73</v>
      </c>
      <c r="D187" s="56" t="s">
        <v>528</v>
      </c>
      <c r="E187" s="24" t="s">
        <v>167</v>
      </c>
      <c r="F187" s="25">
        <f>4191+1496</f>
        <v>5687</v>
      </c>
      <c r="G187" s="25"/>
      <c r="H187" s="18"/>
      <c r="I187" s="18"/>
      <c r="J187" s="18"/>
      <c r="K187" s="18"/>
      <c r="L187" s="25">
        <f>F187+H187+I187+J187+K187</f>
        <v>5687</v>
      </c>
      <c r="M187" s="25">
        <f>G187+K187</f>
        <v>0</v>
      </c>
      <c r="N187" s="18"/>
      <c r="O187" s="18"/>
      <c r="P187" s="18"/>
      <c r="Q187" s="18"/>
      <c r="R187" s="25">
        <f>L187+N187+O187+P187+Q187</f>
        <v>5687</v>
      </c>
      <c r="S187" s="25">
        <f>M187+Q187</f>
        <v>0</v>
      </c>
      <c r="T187" s="18"/>
      <c r="U187" s="18"/>
      <c r="V187" s="18"/>
      <c r="W187" s="18"/>
      <c r="X187" s="25">
        <f>R187+T187+U187+V187+W187</f>
        <v>5687</v>
      </c>
      <c r="Y187" s="25">
        <f>S187+W187</f>
        <v>0</v>
      </c>
      <c r="Z187" s="18"/>
      <c r="AA187" s="18"/>
      <c r="AB187" s="18"/>
      <c r="AC187" s="18"/>
      <c r="AD187" s="25">
        <f>X187+Z187+AA187+AB187+AC187</f>
        <v>5687</v>
      </c>
      <c r="AE187" s="25">
        <f>Y187+AC187</f>
        <v>0</v>
      </c>
      <c r="AF187" s="18"/>
      <c r="AG187" s="18"/>
      <c r="AH187" s="18"/>
      <c r="AI187" s="18"/>
      <c r="AJ187" s="25">
        <f>AD187+AF187+AG187+AH187+AI187</f>
        <v>5687</v>
      </c>
      <c r="AK187" s="25">
        <f>AE187+AI187</f>
        <v>0</v>
      </c>
      <c r="AL187" s="18"/>
      <c r="AM187" s="18"/>
      <c r="AN187" s="18"/>
      <c r="AO187" s="18"/>
      <c r="AP187" s="25">
        <f>AJ187+AL187+AM187+AN187+AO187</f>
        <v>5687</v>
      </c>
      <c r="AQ187" s="25">
        <f>AK187+AO187</f>
        <v>0</v>
      </c>
      <c r="AR187" s="18"/>
      <c r="AS187" s="18"/>
      <c r="AT187" s="18"/>
      <c r="AU187" s="18"/>
      <c r="AV187" s="25">
        <f>AP187+AR187+AS187+AT187+AU187</f>
        <v>5687</v>
      </c>
      <c r="AW187" s="25">
        <f>AQ187+AU187</f>
        <v>0</v>
      </c>
      <c r="AX187" s="18"/>
      <c r="AY187" s="18"/>
      <c r="AZ187" s="18"/>
      <c r="BA187" s="18"/>
      <c r="BB187" s="25">
        <f>AV187+AX187+AY187+AZ187+BA187</f>
        <v>5687</v>
      </c>
      <c r="BC187" s="25">
        <f>AW187+BA187</f>
        <v>0</v>
      </c>
      <c r="BD187" s="18"/>
      <c r="BE187" s="18"/>
      <c r="BF187" s="18"/>
      <c r="BG187" s="18"/>
      <c r="BH187" s="25">
        <f>BB187+BD187+BE187+BF187+BG187</f>
        <v>5687</v>
      </c>
      <c r="BI187" s="25">
        <f>BC187+BG187</f>
        <v>0</v>
      </c>
      <c r="BJ187" s="18"/>
      <c r="BK187" s="18"/>
      <c r="BL187" s="18"/>
      <c r="BM187" s="18"/>
      <c r="BN187" s="25">
        <f>BH187+BJ187+BK187+BL187+BM187</f>
        <v>5687</v>
      </c>
      <c r="BO187" s="25">
        <f>BI187+BM187</f>
        <v>0</v>
      </c>
      <c r="BP187" s="18"/>
      <c r="BQ187" s="18"/>
      <c r="BR187" s="18"/>
      <c r="BS187" s="18"/>
      <c r="BT187" s="25">
        <f>BN187+BP187+BQ187+BR187+BS187</f>
        <v>5687</v>
      </c>
      <c r="BU187" s="25">
        <f>BO187+BS187</f>
        <v>0</v>
      </c>
      <c r="BV187" s="18"/>
      <c r="BW187" s="18"/>
      <c r="BX187" s="18"/>
      <c r="BY187" s="18"/>
      <c r="BZ187" s="25">
        <f>BT187+BV187+BW187+BX187+BY187</f>
        <v>5687</v>
      </c>
      <c r="CA187" s="25">
        <f>BU187+BY187</f>
        <v>0</v>
      </c>
      <c r="CB187" s="18"/>
      <c r="CC187" s="18"/>
      <c r="CD187" s="18"/>
      <c r="CE187" s="18"/>
      <c r="CF187" s="25">
        <f>BZ187+CB187+CC187+CD187+CE187</f>
        <v>5687</v>
      </c>
      <c r="CG187" s="25">
        <f>CA187+CE187</f>
        <v>0</v>
      </c>
      <c r="CH187" s="18"/>
      <c r="CI187" s="18"/>
      <c r="CJ187" s="18"/>
      <c r="CK187" s="18"/>
      <c r="CL187" s="25">
        <f>CF187+CH187+CI187+CJ187+CK187</f>
        <v>5687</v>
      </c>
      <c r="CM187" s="25">
        <f>CG187+CK187</f>
        <v>0</v>
      </c>
      <c r="CN187" s="18"/>
      <c r="CO187" s="18"/>
      <c r="CP187" s="18"/>
      <c r="CQ187" s="18"/>
      <c r="CR187" s="25">
        <f>CL187+CN187+CO187+CP187+CQ187</f>
        <v>5687</v>
      </c>
      <c r="CS187" s="25">
        <f>CM187+CQ187</f>
        <v>0</v>
      </c>
      <c r="CT187" s="18"/>
      <c r="CU187" s="18"/>
      <c r="CV187" s="18"/>
      <c r="CW187" s="18"/>
      <c r="CX187" s="25">
        <f>CR187+CT187+CU187+CV187+CW187</f>
        <v>5687</v>
      </c>
      <c r="CY187" s="25">
        <f>CS187+CW187</f>
        <v>0</v>
      </c>
      <c r="CZ187" s="25">
        <v>3100</v>
      </c>
      <c r="DA187" s="18"/>
      <c r="DB187" s="115">
        <f t="shared" si="833"/>
        <v>54.510286618603828</v>
      </c>
      <c r="DC187" s="115"/>
    </row>
    <row r="188" spans="1:107" ht="49.5" x14ac:dyDescent="0.25">
      <c r="A188" s="71" t="s">
        <v>97</v>
      </c>
      <c r="B188" s="24" t="s">
        <v>50</v>
      </c>
      <c r="C188" s="24" t="s">
        <v>73</v>
      </c>
      <c r="D188" s="56" t="s">
        <v>529</v>
      </c>
      <c r="E188" s="24"/>
      <c r="F188" s="25">
        <f t="shared" ref="F188:G189" si="967">F189</f>
        <v>3059</v>
      </c>
      <c r="G188" s="25">
        <f t="shared" si="967"/>
        <v>0</v>
      </c>
      <c r="H188" s="18">
        <f>H189</f>
        <v>0</v>
      </c>
      <c r="I188" s="18">
        <f t="shared" ref="I188:M189" si="968">I189</f>
        <v>0</v>
      </c>
      <c r="J188" s="18">
        <f t="shared" si="968"/>
        <v>0</v>
      </c>
      <c r="K188" s="18">
        <f t="shared" si="968"/>
        <v>0</v>
      </c>
      <c r="L188" s="25">
        <f t="shared" si="968"/>
        <v>3059</v>
      </c>
      <c r="M188" s="25">
        <f t="shared" si="968"/>
        <v>0</v>
      </c>
      <c r="N188" s="18">
        <f>N189</f>
        <v>0</v>
      </c>
      <c r="O188" s="18">
        <f t="shared" ref="O188:O189" si="969">O189</f>
        <v>0</v>
      </c>
      <c r="P188" s="18">
        <f t="shared" ref="P188:P189" si="970">P189</f>
        <v>0</v>
      </c>
      <c r="Q188" s="18">
        <f t="shared" ref="Q188:Q189" si="971">Q189</f>
        <v>0</v>
      </c>
      <c r="R188" s="25">
        <f t="shared" ref="R188:R189" si="972">R189</f>
        <v>3059</v>
      </c>
      <c r="S188" s="25">
        <f t="shared" ref="S188:S189" si="973">S189</f>
        <v>0</v>
      </c>
      <c r="T188" s="18">
        <f>T189</f>
        <v>0</v>
      </c>
      <c r="U188" s="18">
        <f t="shared" ref="U188:AJ189" si="974">U189</f>
        <v>0</v>
      </c>
      <c r="V188" s="18">
        <f t="shared" si="974"/>
        <v>0</v>
      </c>
      <c r="W188" s="18">
        <f t="shared" si="974"/>
        <v>0</v>
      </c>
      <c r="X188" s="25">
        <f t="shared" si="974"/>
        <v>3059</v>
      </c>
      <c r="Y188" s="25">
        <f t="shared" si="974"/>
        <v>0</v>
      </c>
      <c r="Z188" s="18">
        <f>Z189</f>
        <v>0</v>
      </c>
      <c r="AA188" s="18">
        <f t="shared" si="974"/>
        <v>0</v>
      </c>
      <c r="AB188" s="18">
        <f t="shared" si="974"/>
        <v>0</v>
      </c>
      <c r="AC188" s="18">
        <f t="shared" si="974"/>
        <v>0</v>
      </c>
      <c r="AD188" s="25">
        <f t="shared" si="974"/>
        <v>3059</v>
      </c>
      <c r="AE188" s="25">
        <f t="shared" si="974"/>
        <v>0</v>
      </c>
      <c r="AF188" s="18">
        <f>AF189</f>
        <v>0</v>
      </c>
      <c r="AG188" s="18">
        <f t="shared" si="974"/>
        <v>0</v>
      </c>
      <c r="AH188" s="18">
        <f t="shared" si="974"/>
        <v>0</v>
      </c>
      <c r="AI188" s="18">
        <f t="shared" si="974"/>
        <v>0</v>
      </c>
      <c r="AJ188" s="25">
        <f t="shared" si="974"/>
        <v>3059</v>
      </c>
      <c r="AK188" s="25">
        <f t="shared" ref="AG188:AK189" si="975">AK189</f>
        <v>0</v>
      </c>
      <c r="AL188" s="18">
        <f>AL189</f>
        <v>0</v>
      </c>
      <c r="AM188" s="18">
        <f t="shared" ref="AM188:BB189" si="976">AM189</f>
        <v>0</v>
      </c>
      <c r="AN188" s="18">
        <f t="shared" si="976"/>
        <v>0</v>
      </c>
      <c r="AO188" s="18">
        <f t="shared" si="976"/>
        <v>0</v>
      </c>
      <c r="AP188" s="25">
        <f t="shared" si="976"/>
        <v>3059</v>
      </c>
      <c r="AQ188" s="25">
        <f t="shared" si="976"/>
        <v>0</v>
      </c>
      <c r="AR188" s="18">
        <f>AR189</f>
        <v>94</v>
      </c>
      <c r="AS188" s="18">
        <f t="shared" si="976"/>
        <v>0</v>
      </c>
      <c r="AT188" s="18">
        <f t="shared" si="976"/>
        <v>-239</v>
      </c>
      <c r="AU188" s="18">
        <f t="shared" si="976"/>
        <v>0</v>
      </c>
      <c r="AV188" s="25">
        <f t="shared" si="976"/>
        <v>2914</v>
      </c>
      <c r="AW188" s="25">
        <f t="shared" si="976"/>
        <v>0</v>
      </c>
      <c r="AX188" s="18">
        <f>AX189</f>
        <v>0</v>
      </c>
      <c r="AY188" s="18">
        <f t="shared" si="976"/>
        <v>0</v>
      </c>
      <c r="AZ188" s="18">
        <f t="shared" si="976"/>
        <v>0</v>
      </c>
      <c r="BA188" s="18">
        <f t="shared" si="976"/>
        <v>0</v>
      </c>
      <c r="BB188" s="25">
        <f t="shared" si="976"/>
        <v>2914</v>
      </c>
      <c r="BC188" s="25">
        <f t="shared" ref="AY188:BC189" si="977">BC189</f>
        <v>0</v>
      </c>
      <c r="BD188" s="18">
        <f>BD189</f>
        <v>0</v>
      </c>
      <c r="BE188" s="18">
        <f t="shared" ref="BE188:BT189" si="978">BE189</f>
        <v>0</v>
      </c>
      <c r="BF188" s="18">
        <f t="shared" si="978"/>
        <v>0</v>
      </c>
      <c r="BG188" s="18">
        <f t="shared" si="978"/>
        <v>0</v>
      </c>
      <c r="BH188" s="25">
        <f t="shared" si="978"/>
        <v>2914</v>
      </c>
      <c r="BI188" s="25">
        <f t="shared" si="978"/>
        <v>0</v>
      </c>
      <c r="BJ188" s="18">
        <f>BJ189</f>
        <v>0</v>
      </c>
      <c r="BK188" s="18">
        <f t="shared" si="978"/>
        <v>0</v>
      </c>
      <c r="BL188" s="18">
        <f t="shared" si="978"/>
        <v>0</v>
      </c>
      <c r="BM188" s="18">
        <f t="shared" si="978"/>
        <v>0</v>
      </c>
      <c r="BN188" s="25">
        <f t="shared" si="978"/>
        <v>2914</v>
      </c>
      <c r="BO188" s="25">
        <f t="shared" si="978"/>
        <v>0</v>
      </c>
      <c r="BP188" s="18">
        <f>BP189</f>
        <v>0</v>
      </c>
      <c r="BQ188" s="18">
        <f t="shared" si="978"/>
        <v>0</v>
      </c>
      <c r="BR188" s="18">
        <f t="shared" si="978"/>
        <v>-19</v>
      </c>
      <c r="BS188" s="18">
        <f t="shared" si="978"/>
        <v>0</v>
      </c>
      <c r="BT188" s="25">
        <f t="shared" si="978"/>
        <v>2895</v>
      </c>
      <c r="BU188" s="25">
        <f t="shared" ref="BQ188:BU189" si="979">BU189</f>
        <v>0</v>
      </c>
      <c r="BV188" s="18">
        <f>BV189</f>
        <v>0</v>
      </c>
      <c r="BW188" s="18">
        <f t="shared" ref="BW188:CL189" si="980">BW189</f>
        <v>-40</v>
      </c>
      <c r="BX188" s="18">
        <f t="shared" si="980"/>
        <v>0</v>
      </c>
      <c r="BY188" s="18">
        <f t="shared" si="980"/>
        <v>0</v>
      </c>
      <c r="BZ188" s="25">
        <f t="shared" si="980"/>
        <v>2855</v>
      </c>
      <c r="CA188" s="25">
        <f t="shared" si="980"/>
        <v>0</v>
      </c>
      <c r="CB188" s="18">
        <f>CB189</f>
        <v>0</v>
      </c>
      <c r="CC188" s="18">
        <f t="shared" si="980"/>
        <v>-232</v>
      </c>
      <c r="CD188" s="18">
        <f t="shared" si="980"/>
        <v>-331</v>
      </c>
      <c r="CE188" s="18">
        <f t="shared" si="980"/>
        <v>0</v>
      </c>
      <c r="CF188" s="25">
        <f t="shared" si="980"/>
        <v>2292</v>
      </c>
      <c r="CG188" s="25">
        <f t="shared" si="980"/>
        <v>0</v>
      </c>
      <c r="CH188" s="18">
        <f>CH189</f>
        <v>0</v>
      </c>
      <c r="CI188" s="18">
        <f t="shared" si="980"/>
        <v>0</v>
      </c>
      <c r="CJ188" s="18">
        <f t="shared" si="980"/>
        <v>0</v>
      </c>
      <c r="CK188" s="18">
        <f t="shared" si="980"/>
        <v>0</v>
      </c>
      <c r="CL188" s="25">
        <f t="shared" si="980"/>
        <v>2292</v>
      </c>
      <c r="CM188" s="25">
        <f t="shared" ref="CI188:CM189" si="981">CM189</f>
        <v>0</v>
      </c>
      <c r="CN188" s="18">
        <f>CN189</f>
        <v>0</v>
      </c>
      <c r="CO188" s="18">
        <f t="shared" ref="CO188:DA189" si="982">CO189</f>
        <v>0</v>
      </c>
      <c r="CP188" s="18">
        <f t="shared" si="982"/>
        <v>0</v>
      </c>
      <c r="CQ188" s="18">
        <f t="shared" si="982"/>
        <v>0</v>
      </c>
      <c r="CR188" s="25">
        <f t="shared" si="982"/>
        <v>2292</v>
      </c>
      <c r="CS188" s="25">
        <f t="shared" si="982"/>
        <v>0</v>
      </c>
      <c r="CT188" s="18">
        <f>CT189</f>
        <v>0</v>
      </c>
      <c r="CU188" s="18">
        <f t="shared" si="982"/>
        <v>0</v>
      </c>
      <c r="CV188" s="18">
        <f t="shared" si="982"/>
        <v>-185</v>
      </c>
      <c r="CW188" s="18">
        <f t="shared" si="982"/>
        <v>0</v>
      </c>
      <c r="CX188" s="25">
        <f t="shared" si="982"/>
        <v>2107</v>
      </c>
      <c r="CY188" s="25">
        <f t="shared" si="982"/>
        <v>0</v>
      </c>
      <c r="CZ188" s="25">
        <f t="shared" si="982"/>
        <v>1237</v>
      </c>
      <c r="DA188" s="25">
        <f t="shared" si="982"/>
        <v>0</v>
      </c>
      <c r="DB188" s="115">
        <f t="shared" si="833"/>
        <v>58.709065021357375</v>
      </c>
      <c r="DC188" s="115"/>
    </row>
    <row r="189" spans="1:107" ht="33" x14ac:dyDescent="0.25">
      <c r="A189" s="30" t="s">
        <v>424</v>
      </c>
      <c r="B189" s="24" t="s">
        <v>50</v>
      </c>
      <c r="C189" s="24" t="s">
        <v>73</v>
      </c>
      <c r="D189" s="56" t="s">
        <v>529</v>
      </c>
      <c r="E189" s="24" t="s">
        <v>80</v>
      </c>
      <c r="F189" s="25">
        <f t="shared" si="967"/>
        <v>3059</v>
      </c>
      <c r="G189" s="25">
        <f t="shared" si="967"/>
        <v>0</v>
      </c>
      <c r="H189" s="18">
        <f>H190</f>
        <v>0</v>
      </c>
      <c r="I189" s="18">
        <f t="shared" si="968"/>
        <v>0</v>
      </c>
      <c r="J189" s="18">
        <f t="shared" si="968"/>
        <v>0</v>
      </c>
      <c r="K189" s="18">
        <f t="shared" si="968"/>
        <v>0</v>
      </c>
      <c r="L189" s="25">
        <f t="shared" si="968"/>
        <v>3059</v>
      </c>
      <c r="M189" s="25">
        <f t="shared" si="968"/>
        <v>0</v>
      </c>
      <c r="N189" s="18">
        <f>N190</f>
        <v>0</v>
      </c>
      <c r="O189" s="18">
        <f t="shared" si="969"/>
        <v>0</v>
      </c>
      <c r="P189" s="18">
        <f t="shared" si="970"/>
        <v>0</v>
      </c>
      <c r="Q189" s="18">
        <f t="shared" si="971"/>
        <v>0</v>
      </c>
      <c r="R189" s="25">
        <f t="shared" si="972"/>
        <v>3059</v>
      </c>
      <c r="S189" s="25">
        <f t="shared" si="973"/>
        <v>0</v>
      </c>
      <c r="T189" s="18">
        <f>T190</f>
        <v>0</v>
      </c>
      <c r="U189" s="18">
        <f t="shared" si="974"/>
        <v>0</v>
      </c>
      <c r="V189" s="18">
        <f t="shared" si="974"/>
        <v>0</v>
      </c>
      <c r="W189" s="18">
        <f t="shared" si="974"/>
        <v>0</v>
      </c>
      <c r="X189" s="25">
        <f t="shared" si="974"/>
        <v>3059</v>
      </c>
      <c r="Y189" s="25">
        <f t="shared" si="974"/>
        <v>0</v>
      </c>
      <c r="Z189" s="18">
        <f>Z190</f>
        <v>0</v>
      </c>
      <c r="AA189" s="18">
        <f t="shared" si="974"/>
        <v>0</v>
      </c>
      <c r="AB189" s="18">
        <f t="shared" si="974"/>
        <v>0</v>
      </c>
      <c r="AC189" s="18">
        <f t="shared" si="974"/>
        <v>0</v>
      </c>
      <c r="AD189" s="25">
        <f t="shared" si="974"/>
        <v>3059</v>
      </c>
      <c r="AE189" s="25">
        <f t="shared" si="974"/>
        <v>0</v>
      </c>
      <c r="AF189" s="18">
        <f>AF190</f>
        <v>0</v>
      </c>
      <c r="AG189" s="18">
        <f t="shared" si="975"/>
        <v>0</v>
      </c>
      <c r="AH189" s="18">
        <f t="shared" si="975"/>
        <v>0</v>
      </c>
      <c r="AI189" s="18">
        <f t="shared" si="975"/>
        <v>0</v>
      </c>
      <c r="AJ189" s="25">
        <f t="shared" si="975"/>
        <v>3059</v>
      </c>
      <c r="AK189" s="25">
        <f t="shared" si="975"/>
        <v>0</v>
      </c>
      <c r="AL189" s="18">
        <f>AL190</f>
        <v>0</v>
      </c>
      <c r="AM189" s="18">
        <f t="shared" si="976"/>
        <v>0</v>
      </c>
      <c r="AN189" s="18">
        <f t="shared" si="976"/>
        <v>0</v>
      </c>
      <c r="AO189" s="18">
        <f t="shared" si="976"/>
        <v>0</v>
      </c>
      <c r="AP189" s="25">
        <f t="shared" si="976"/>
        <v>3059</v>
      </c>
      <c r="AQ189" s="25">
        <f t="shared" si="976"/>
        <v>0</v>
      </c>
      <c r="AR189" s="18">
        <f>AR190</f>
        <v>94</v>
      </c>
      <c r="AS189" s="18">
        <f t="shared" si="976"/>
        <v>0</v>
      </c>
      <c r="AT189" s="18">
        <f t="shared" si="976"/>
        <v>-239</v>
      </c>
      <c r="AU189" s="18">
        <f t="shared" si="976"/>
        <v>0</v>
      </c>
      <c r="AV189" s="25">
        <f t="shared" si="976"/>
        <v>2914</v>
      </c>
      <c r="AW189" s="25">
        <f t="shared" si="976"/>
        <v>0</v>
      </c>
      <c r="AX189" s="18">
        <f>AX190</f>
        <v>0</v>
      </c>
      <c r="AY189" s="18">
        <f t="shared" si="977"/>
        <v>0</v>
      </c>
      <c r="AZ189" s="18">
        <f t="shared" si="977"/>
        <v>0</v>
      </c>
      <c r="BA189" s="18">
        <f t="shared" si="977"/>
        <v>0</v>
      </c>
      <c r="BB189" s="25">
        <f t="shared" si="977"/>
        <v>2914</v>
      </c>
      <c r="BC189" s="25">
        <f t="shared" si="977"/>
        <v>0</v>
      </c>
      <c r="BD189" s="18">
        <f>BD190</f>
        <v>0</v>
      </c>
      <c r="BE189" s="18">
        <f t="shared" si="978"/>
        <v>0</v>
      </c>
      <c r="BF189" s="18">
        <f t="shared" si="978"/>
        <v>0</v>
      </c>
      <c r="BG189" s="18">
        <f t="shared" si="978"/>
        <v>0</v>
      </c>
      <c r="BH189" s="25">
        <f t="shared" si="978"/>
        <v>2914</v>
      </c>
      <c r="BI189" s="25">
        <f t="shared" si="978"/>
        <v>0</v>
      </c>
      <c r="BJ189" s="18">
        <f>BJ190</f>
        <v>0</v>
      </c>
      <c r="BK189" s="18">
        <f t="shared" si="978"/>
        <v>0</v>
      </c>
      <c r="BL189" s="18">
        <f t="shared" si="978"/>
        <v>0</v>
      </c>
      <c r="BM189" s="18">
        <f t="shared" si="978"/>
        <v>0</v>
      </c>
      <c r="BN189" s="25">
        <f t="shared" si="978"/>
        <v>2914</v>
      </c>
      <c r="BO189" s="25">
        <f t="shared" si="978"/>
        <v>0</v>
      </c>
      <c r="BP189" s="18">
        <f>BP190</f>
        <v>0</v>
      </c>
      <c r="BQ189" s="18">
        <f t="shared" si="979"/>
        <v>0</v>
      </c>
      <c r="BR189" s="18">
        <f t="shared" si="979"/>
        <v>-19</v>
      </c>
      <c r="BS189" s="18">
        <f t="shared" si="979"/>
        <v>0</v>
      </c>
      <c r="BT189" s="25">
        <f t="shared" si="979"/>
        <v>2895</v>
      </c>
      <c r="BU189" s="25">
        <f t="shared" si="979"/>
        <v>0</v>
      </c>
      <c r="BV189" s="18">
        <f>BV190</f>
        <v>0</v>
      </c>
      <c r="BW189" s="18">
        <f t="shared" si="980"/>
        <v>-40</v>
      </c>
      <c r="BX189" s="18">
        <f t="shared" si="980"/>
        <v>0</v>
      </c>
      <c r="BY189" s="18">
        <f t="shared" si="980"/>
        <v>0</v>
      </c>
      <c r="BZ189" s="25">
        <f t="shared" si="980"/>
        <v>2855</v>
      </c>
      <c r="CA189" s="25">
        <f t="shared" si="980"/>
        <v>0</v>
      </c>
      <c r="CB189" s="18">
        <f>CB190</f>
        <v>0</v>
      </c>
      <c r="CC189" s="18">
        <f t="shared" si="980"/>
        <v>-232</v>
      </c>
      <c r="CD189" s="18">
        <f t="shared" si="980"/>
        <v>-331</v>
      </c>
      <c r="CE189" s="18">
        <f t="shared" si="980"/>
        <v>0</v>
      </c>
      <c r="CF189" s="25">
        <f t="shared" si="980"/>
        <v>2292</v>
      </c>
      <c r="CG189" s="25">
        <f t="shared" si="980"/>
        <v>0</v>
      </c>
      <c r="CH189" s="18">
        <f>CH190</f>
        <v>0</v>
      </c>
      <c r="CI189" s="18">
        <f t="shared" si="981"/>
        <v>0</v>
      </c>
      <c r="CJ189" s="18">
        <f t="shared" si="981"/>
        <v>0</v>
      </c>
      <c r="CK189" s="18">
        <f t="shared" si="981"/>
        <v>0</v>
      </c>
      <c r="CL189" s="25">
        <f t="shared" si="981"/>
        <v>2292</v>
      </c>
      <c r="CM189" s="25">
        <f t="shared" si="981"/>
        <v>0</v>
      </c>
      <c r="CN189" s="18">
        <f>CN190</f>
        <v>0</v>
      </c>
      <c r="CO189" s="18">
        <f t="shared" si="982"/>
        <v>0</v>
      </c>
      <c r="CP189" s="18">
        <f t="shared" si="982"/>
        <v>0</v>
      </c>
      <c r="CQ189" s="18">
        <f t="shared" si="982"/>
        <v>0</v>
      </c>
      <c r="CR189" s="25">
        <f t="shared" si="982"/>
        <v>2292</v>
      </c>
      <c r="CS189" s="25">
        <f t="shared" si="982"/>
        <v>0</v>
      </c>
      <c r="CT189" s="18">
        <f>CT190</f>
        <v>0</v>
      </c>
      <c r="CU189" s="18">
        <f t="shared" si="982"/>
        <v>0</v>
      </c>
      <c r="CV189" s="18">
        <f t="shared" si="982"/>
        <v>-185</v>
      </c>
      <c r="CW189" s="18">
        <f t="shared" si="982"/>
        <v>0</v>
      </c>
      <c r="CX189" s="25">
        <f t="shared" si="982"/>
        <v>2107</v>
      </c>
      <c r="CY189" s="25">
        <f t="shared" si="982"/>
        <v>0</v>
      </c>
      <c r="CZ189" s="25">
        <f t="shared" si="982"/>
        <v>1237</v>
      </c>
      <c r="DA189" s="25">
        <f t="shared" si="982"/>
        <v>0</v>
      </c>
      <c r="DB189" s="115">
        <f t="shared" si="833"/>
        <v>58.709065021357375</v>
      </c>
      <c r="DC189" s="115"/>
    </row>
    <row r="190" spans="1:107" ht="36.75" customHeight="1" x14ac:dyDescent="0.25">
      <c r="A190" s="60" t="s">
        <v>166</v>
      </c>
      <c r="B190" s="24" t="s">
        <v>50</v>
      </c>
      <c r="C190" s="24" t="s">
        <v>73</v>
      </c>
      <c r="D190" s="56" t="s">
        <v>529</v>
      </c>
      <c r="E190" s="24" t="s">
        <v>165</v>
      </c>
      <c r="F190" s="25">
        <v>3059</v>
      </c>
      <c r="G190" s="25"/>
      <c r="H190" s="18"/>
      <c r="I190" s="18"/>
      <c r="J190" s="18"/>
      <c r="K190" s="18"/>
      <c r="L190" s="25">
        <f>F190+H190+I190+J190+K190</f>
        <v>3059</v>
      </c>
      <c r="M190" s="25">
        <f>G190+K190</f>
        <v>0</v>
      </c>
      <c r="N190" s="18"/>
      <c r="O190" s="18"/>
      <c r="P190" s="18"/>
      <c r="Q190" s="18"/>
      <c r="R190" s="25">
        <f>L190+N190+O190+P190+Q190</f>
        <v>3059</v>
      </c>
      <c r="S190" s="25">
        <f>M190+Q190</f>
        <v>0</v>
      </c>
      <c r="T190" s="18"/>
      <c r="U190" s="18"/>
      <c r="V190" s="18"/>
      <c r="W190" s="18"/>
      <c r="X190" s="25">
        <f>R190+T190+U190+V190+W190</f>
        <v>3059</v>
      </c>
      <c r="Y190" s="25">
        <f>S190+W190</f>
        <v>0</v>
      </c>
      <c r="Z190" s="18"/>
      <c r="AA190" s="18"/>
      <c r="AB190" s="18"/>
      <c r="AC190" s="18"/>
      <c r="AD190" s="25">
        <f>X190+Z190+AA190+AB190+AC190</f>
        <v>3059</v>
      </c>
      <c r="AE190" s="25">
        <f>Y190+AC190</f>
        <v>0</v>
      </c>
      <c r="AF190" s="18"/>
      <c r="AG190" s="18"/>
      <c r="AH190" s="18"/>
      <c r="AI190" s="18"/>
      <c r="AJ190" s="25">
        <f>AD190+AF190+AG190+AH190+AI190</f>
        <v>3059</v>
      </c>
      <c r="AK190" s="25">
        <f>AE190+AI190</f>
        <v>0</v>
      </c>
      <c r="AL190" s="18"/>
      <c r="AM190" s="18"/>
      <c r="AN190" s="18"/>
      <c r="AO190" s="18"/>
      <c r="AP190" s="25">
        <f>AJ190+AL190+AM190+AN190+AO190</f>
        <v>3059</v>
      </c>
      <c r="AQ190" s="25">
        <f>AK190+AO190</f>
        <v>0</v>
      </c>
      <c r="AR190" s="18">
        <v>94</v>
      </c>
      <c r="AS190" s="18"/>
      <c r="AT190" s="18">
        <v>-239</v>
      </c>
      <c r="AU190" s="18"/>
      <c r="AV190" s="25">
        <f>AP190+AR190+AS190+AT190+AU190</f>
        <v>2914</v>
      </c>
      <c r="AW190" s="25">
        <f>AQ190+AU190</f>
        <v>0</v>
      </c>
      <c r="AX190" s="18"/>
      <c r="AY190" s="18"/>
      <c r="AZ190" s="18"/>
      <c r="BA190" s="18"/>
      <c r="BB190" s="25">
        <f>AV190+AX190+AY190+AZ190+BA190</f>
        <v>2914</v>
      </c>
      <c r="BC190" s="25">
        <f>AW190+BA190</f>
        <v>0</v>
      </c>
      <c r="BD190" s="18"/>
      <c r="BE190" s="18"/>
      <c r="BF190" s="18"/>
      <c r="BG190" s="18"/>
      <c r="BH190" s="25">
        <f>BB190+BD190+BE190+BF190+BG190</f>
        <v>2914</v>
      </c>
      <c r="BI190" s="25">
        <f>BC190+BG190</f>
        <v>0</v>
      </c>
      <c r="BJ190" s="18"/>
      <c r="BK190" s="18"/>
      <c r="BL190" s="18"/>
      <c r="BM190" s="18"/>
      <c r="BN190" s="25">
        <f>BH190+BJ190+BK190+BL190+BM190</f>
        <v>2914</v>
      </c>
      <c r="BO190" s="25">
        <f>BI190+BM190</f>
        <v>0</v>
      </c>
      <c r="BP190" s="18"/>
      <c r="BQ190" s="18"/>
      <c r="BR190" s="18">
        <v>-19</v>
      </c>
      <c r="BS190" s="18"/>
      <c r="BT190" s="25">
        <f>BN190+BP190+BQ190+BR190+BS190</f>
        <v>2895</v>
      </c>
      <c r="BU190" s="25">
        <f>BO190+BS190</f>
        <v>0</v>
      </c>
      <c r="BV190" s="18"/>
      <c r="BW190" s="18">
        <v>-40</v>
      </c>
      <c r="BX190" s="18"/>
      <c r="BY190" s="18"/>
      <c r="BZ190" s="25">
        <f>BT190+BV190+BW190+BX190+BY190</f>
        <v>2855</v>
      </c>
      <c r="CA190" s="25">
        <f>BU190+BY190</f>
        <v>0</v>
      </c>
      <c r="CB190" s="18"/>
      <c r="CC190" s="18">
        <v>-232</v>
      </c>
      <c r="CD190" s="18">
        <v>-331</v>
      </c>
      <c r="CE190" s="18"/>
      <c r="CF190" s="25">
        <f>BZ190+CB190+CC190+CD190+CE190</f>
        <v>2292</v>
      </c>
      <c r="CG190" s="25">
        <f>CA190+CE190</f>
        <v>0</v>
      </c>
      <c r="CH190" s="18"/>
      <c r="CI190" s="18"/>
      <c r="CJ190" s="18"/>
      <c r="CK190" s="18"/>
      <c r="CL190" s="25">
        <f>CF190+CH190+CI190+CJ190+CK190</f>
        <v>2292</v>
      </c>
      <c r="CM190" s="25">
        <f>CG190+CK190</f>
        <v>0</v>
      </c>
      <c r="CN190" s="18"/>
      <c r="CO190" s="18"/>
      <c r="CP190" s="18"/>
      <c r="CQ190" s="18"/>
      <c r="CR190" s="25">
        <f>CL190+CN190+CO190+CP190+CQ190</f>
        <v>2292</v>
      </c>
      <c r="CS190" s="25">
        <f>CM190+CQ190</f>
        <v>0</v>
      </c>
      <c r="CT190" s="18"/>
      <c r="CU190" s="18"/>
      <c r="CV190" s="18">
        <v>-185</v>
      </c>
      <c r="CW190" s="18"/>
      <c r="CX190" s="25">
        <f>CR190+CT190+CU190+CV190+CW190</f>
        <v>2107</v>
      </c>
      <c r="CY190" s="25">
        <f>CS190+CW190</f>
        <v>0</v>
      </c>
      <c r="CZ190" s="25">
        <v>1237</v>
      </c>
      <c r="DA190" s="18"/>
      <c r="DB190" s="115">
        <f t="shared" si="833"/>
        <v>58.709065021357375</v>
      </c>
      <c r="DC190" s="115"/>
    </row>
    <row r="191" spans="1:107" ht="33" x14ac:dyDescent="0.25">
      <c r="A191" s="30" t="s">
        <v>210</v>
      </c>
      <c r="B191" s="24" t="s">
        <v>50</v>
      </c>
      <c r="C191" s="24" t="s">
        <v>73</v>
      </c>
      <c r="D191" s="26" t="s">
        <v>530</v>
      </c>
      <c r="E191" s="24"/>
      <c r="F191" s="25">
        <f t="shared" ref="F191:G191" si="983">F192+F199</f>
        <v>187886</v>
      </c>
      <c r="G191" s="25">
        <f t="shared" si="983"/>
        <v>0</v>
      </c>
      <c r="H191" s="18">
        <f>H192+H199</f>
        <v>0</v>
      </c>
      <c r="I191" s="18">
        <f t="shared" ref="I191:M191" si="984">I192+I199</f>
        <v>0</v>
      </c>
      <c r="J191" s="18">
        <f t="shared" si="984"/>
        <v>0</v>
      </c>
      <c r="K191" s="18">
        <f t="shared" si="984"/>
        <v>0</v>
      </c>
      <c r="L191" s="25">
        <f t="shared" si="984"/>
        <v>187886</v>
      </c>
      <c r="M191" s="25">
        <f t="shared" si="984"/>
        <v>0</v>
      </c>
      <c r="N191" s="18">
        <f>N192+N199</f>
        <v>0</v>
      </c>
      <c r="O191" s="18">
        <f t="shared" ref="O191" si="985">O192+O199</f>
        <v>0</v>
      </c>
      <c r="P191" s="18">
        <f t="shared" ref="P191" si="986">P192+P199</f>
        <v>0</v>
      </c>
      <c r="Q191" s="18">
        <f t="shared" ref="Q191" si="987">Q192+Q199</f>
        <v>0</v>
      </c>
      <c r="R191" s="25">
        <f t="shared" ref="R191" si="988">R192+R199</f>
        <v>187886</v>
      </c>
      <c r="S191" s="25">
        <f t="shared" ref="S191" si="989">S192+S199</f>
        <v>0</v>
      </c>
      <c r="T191" s="18">
        <f>T192+T199</f>
        <v>0</v>
      </c>
      <c r="U191" s="18">
        <f t="shared" ref="U191:Y191" si="990">U192+U199</f>
        <v>0</v>
      </c>
      <c r="V191" s="18">
        <f t="shared" si="990"/>
        <v>0</v>
      </c>
      <c r="W191" s="18">
        <f t="shared" si="990"/>
        <v>0</v>
      </c>
      <c r="X191" s="25">
        <f t="shared" si="990"/>
        <v>187886</v>
      </c>
      <c r="Y191" s="25">
        <f t="shared" si="990"/>
        <v>0</v>
      </c>
      <c r="Z191" s="18">
        <f>Z192+Z199</f>
        <v>0</v>
      </c>
      <c r="AA191" s="18">
        <f t="shared" ref="AA191:AE191" si="991">AA192+AA199</f>
        <v>0</v>
      </c>
      <c r="AB191" s="18">
        <f t="shared" si="991"/>
        <v>0</v>
      </c>
      <c r="AC191" s="18">
        <f t="shared" si="991"/>
        <v>0</v>
      </c>
      <c r="AD191" s="25">
        <f t="shared" si="991"/>
        <v>187886</v>
      </c>
      <c r="AE191" s="25">
        <f t="shared" si="991"/>
        <v>0</v>
      </c>
      <c r="AF191" s="18">
        <f>AF192+AF199</f>
        <v>0</v>
      </c>
      <c r="AG191" s="18">
        <f t="shared" ref="AG191:AK191" si="992">AG192+AG199</f>
        <v>0</v>
      </c>
      <c r="AH191" s="18">
        <f t="shared" si="992"/>
        <v>0</v>
      </c>
      <c r="AI191" s="18">
        <f t="shared" si="992"/>
        <v>0</v>
      </c>
      <c r="AJ191" s="25">
        <f t="shared" si="992"/>
        <v>187886</v>
      </c>
      <c r="AK191" s="25">
        <f t="shared" si="992"/>
        <v>0</v>
      </c>
      <c r="AL191" s="18">
        <f>AL192+AL199</f>
        <v>0</v>
      </c>
      <c r="AM191" s="18">
        <f t="shared" ref="AM191:AQ191" si="993">AM192+AM199</f>
        <v>0</v>
      </c>
      <c r="AN191" s="18">
        <f t="shared" si="993"/>
        <v>0</v>
      </c>
      <c r="AO191" s="18">
        <f t="shared" si="993"/>
        <v>0</v>
      </c>
      <c r="AP191" s="25">
        <f t="shared" si="993"/>
        <v>187886</v>
      </c>
      <c r="AQ191" s="25">
        <f t="shared" si="993"/>
        <v>0</v>
      </c>
      <c r="AR191" s="18">
        <f>AR192+AR199</f>
        <v>0</v>
      </c>
      <c r="AS191" s="18">
        <f t="shared" ref="AS191:AW191" si="994">AS192+AS199</f>
        <v>-572</v>
      </c>
      <c r="AT191" s="18">
        <f t="shared" si="994"/>
        <v>-1592</v>
      </c>
      <c r="AU191" s="18">
        <f t="shared" si="994"/>
        <v>0</v>
      </c>
      <c r="AV191" s="25">
        <f t="shared" si="994"/>
        <v>185722</v>
      </c>
      <c r="AW191" s="25">
        <f t="shared" si="994"/>
        <v>0</v>
      </c>
      <c r="AX191" s="18">
        <f>AX192+AX199</f>
        <v>0</v>
      </c>
      <c r="AY191" s="18">
        <f t="shared" ref="AY191:BC191" si="995">AY192+AY199</f>
        <v>-235</v>
      </c>
      <c r="AZ191" s="18">
        <f t="shared" si="995"/>
        <v>0</v>
      </c>
      <c r="BA191" s="18">
        <f t="shared" si="995"/>
        <v>0</v>
      </c>
      <c r="BB191" s="25">
        <f t="shared" si="995"/>
        <v>185487</v>
      </c>
      <c r="BC191" s="25">
        <f t="shared" si="995"/>
        <v>0</v>
      </c>
      <c r="BD191" s="18">
        <f>BD192+BD199</f>
        <v>0</v>
      </c>
      <c r="BE191" s="18">
        <f t="shared" ref="BE191:BI191" si="996">BE192+BE199</f>
        <v>0</v>
      </c>
      <c r="BF191" s="18">
        <f t="shared" si="996"/>
        <v>0</v>
      </c>
      <c r="BG191" s="18">
        <f t="shared" si="996"/>
        <v>0</v>
      </c>
      <c r="BH191" s="25">
        <f t="shared" si="996"/>
        <v>185487</v>
      </c>
      <c r="BI191" s="25">
        <f t="shared" si="996"/>
        <v>0</v>
      </c>
      <c r="BJ191" s="18">
        <f>BJ192+BJ199</f>
        <v>0</v>
      </c>
      <c r="BK191" s="18">
        <f t="shared" ref="BK191:BO191" si="997">BK192+BK199</f>
        <v>0</v>
      </c>
      <c r="BL191" s="18">
        <f t="shared" si="997"/>
        <v>0</v>
      </c>
      <c r="BM191" s="18">
        <f t="shared" si="997"/>
        <v>0</v>
      </c>
      <c r="BN191" s="25">
        <f t="shared" si="997"/>
        <v>185487</v>
      </c>
      <c r="BO191" s="25">
        <f t="shared" si="997"/>
        <v>0</v>
      </c>
      <c r="BP191" s="18">
        <f>BP192+BP199</f>
        <v>240</v>
      </c>
      <c r="BQ191" s="18">
        <f t="shared" ref="BQ191:BU191" si="998">BQ192+BQ199</f>
        <v>-115</v>
      </c>
      <c r="BR191" s="18">
        <f t="shared" si="998"/>
        <v>-404</v>
      </c>
      <c r="BS191" s="18">
        <f t="shared" si="998"/>
        <v>0</v>
      </c>
      <c r="BT191" s="25">
        <f t="shared" si="998"/>
        <v>185208</v>
      </c>
      <c r="BU191" s="25">
        <f t="shared" si="998"/>
        <v>0</v>
      </c>
      <c r="BV191" s="18">
        <f>BV192+BV199</f>
        <v>662</v>
      </c>
      <c r="BW191" s="18">
        <f t="shared" ref="BW191:CA191" si="999">BW192+BW199</f>
        <v>480</v>
      </c>
      <c r="BX191" s="18">
        <f t="shared" si="999"/>
        <v>0</v>
      </c>
      <c r="BY191" s="18">
        <f t="shared" si="999"/>
        <v>0</v>
      </c>
      <c r="BZ191" s="25">
        <f t="shared" si="999"/>
        <v>186350</v>
      </c>
      <c r="CA191" s="25">
        <f t="shared" si="999"/>
        <v>0</v>
      </c>
      <c r="CB191" s="18">
        <f>CB192+CB199</f>
        <v>0</v>
      </c>
      <c r="CC191" s="18">
        <f t="shared" ref="CC191:CG191" si="1000">CC192+CC199</f>
        <v>0</v>
      </c>
      <c r="CD191" s="18">
        <f t="shared" si="1000"/>
        <v>-63</v>
      </c>
      <c r="CE191" s="18">
        <f t="shared" si="1000"/>
        <v>0</v>
      </c>
      <c r="CF191" s="25">
        <f t="shared" si="1000"/>
        <v>186287</v>
      </c>
      <c r="CG191" s="25">
        <f t="shared" si="1000"/>
        <v>0</v>
      </c>
      <c r="CH191" s="18">
        <f>CH192+CH199</f>
        <v>0</v>
      </c>
      <c r="CI191" s="18">
        <f t="shared" ref="CI191:CM191" si="1001">CI192+CI199</f>
        <v>0</v>
      </c>
      <c r="CJ191" s="18">
        <f t="shared" si="1001"/>
        <v>0</v>
      </c>
      <c r="CK191" s="18">
        <f t="shared" si="1001"/>
        <v>0</v>
      </c>
      <c r="CL191" s="25">
        <f t="shared" si="1001"/>
        <v>186287</v>
      </c>
      <c r="CM191" s="25">
        <f t="shared" si="1001"/>
        <v>0</v>
      </c>
      <c r="CN191" s="18">
        <f>CN192+CN199</f>
        <v>0</v>
      </c>
      <c r="CO191" s="18">
        <f t="shared" ref="CO191:CS191" si="1002">CO192+CO199</f>
        <v>0</v>
      </c>
      <c r="CP191" s="18">
        <f t="shared" si="1002"/>
        <v>0</v>
      </c>
      <c r="CQ191" s="18">
        <f t="shared" si="1002"/>
        <v>0</v>
      </c>
      <c r="CR191" s="25">
        <f t="shared" si="1002"/>
        <v>186287</v>
      </c>
      <c r="CS191" s="25">
        <f t="shared" si="1002"/>
        <v>0</v>
      </c>
      <c r="CT191" s="18">
        <f>CT192+CT199</f>
        <v>252</v>
      </c>
      <c r="CU191" s="18">
        <f t="shared" ref="CU191:CX191" si="1003">CU192+CU199</f>
        <v>0</v>
      </c>
      <c r="CV191" s="18">
        <f t="shared" si="1003"/>
        <v>-150</v>
      </c>
      <c r="CW191" s="18">
        <f t="shared" si="1003"/>
        <v>0</v>
      </c>
      <c r="CX191" s="25">
        <f t="shared" si="1003"/>
        <v>186389</v>
      </c>
      <c r="CY191" s="25">
        <f t="shared" ref="CY191:DA191" si="1004">CY192+CY199</f>
        <v>0</v>
      </c>
      <c r="CZ191" s="25">
        <f t="shared" si="1004"/>
        <v>184117</v>
      </c>
      <c r="DA191" s="25">
        <f t="shared" si="1004"/>
        <v>0</v>
      </c>
      <c r="DB191" s="115">
        <f t="shared" si="833"/>
        <v>98.78104394572641</v>
      </c>
      <c r="DC191" s="115"/>
    </row>
    <row r="192" spans="1:107" ht="33" x14ac:dyDescent="0.25">
      <c r="A192" s="30" t="s">
        <v>115</v>
      </c>
      <c r="B192" s="24" t="s">
        <v>50</v>
      </c>
      <c r="C192" s="24" t="s">
        <v>73</v>
      </c>
      <c r="D192" s="26" t="s">
        <v>531</v>
      </c>
      <c r="E192" s="24"/>
      <c r="F192" s="25">
        <f t="shared" ref="F192:G192" si="1005">F193+F195+F197</f>
        <v>21397</v>
      </c>
      <c r="G192" s="25">
        <f t="shared" si="1005"/>
        <v>0</v>
      </c>
      <c r="H192" s="18">
        <f>H193+H195+H197</f>
        <v>0</v>
      </c>
      <c r="I192" s="18">
        <f t="shared" ref="I192:M192" si="1006">I193+I195+I197</f>
        <v>0</v>
      </c>
      <c r="J192" s="18">
        <f t="shared" si="1006"/>
        <v>0</v>
      </c>
      <c r="K192" s="18">
        <f t="shared" si="1006"/>
        <v>0</v>
      </c>
      <c r="L192" s="25">
        <f t="shared" si="1006"/>
        <v>21397</v>
      </c>
      <c r="M192" s="25">
        <f t="shared" si="1006"/>
        <v>0</v>
      </c>
      <c r="N192" s="18">
        <f>N193+N195+N197</f>
        <v>0</v>
      </c>
      <c r="O192" s="18">
        <f t="shared" ref="O192" si="1007">O193+O195+O197</f>
        <v>0</v>
      </c>
      <c r="P192" s="18">
        <f t="shared" ref="P192" si="1008">P193+P195+P197</f>
        <v>0</v>
      </c>
      <c r="Q192" s="18">
        <f t="shared" ref="Q192" si="1009">Q193+Q195+Q197</f>
        <v>0</v>
      </c>
      <c r="R192" s="25">
        <f t="shared" ref="R192" si="1010">R193+R195+R197</f>
        <v>21397</v>
      </c>
      <c r="S192" s="25">
        <f t="shared" ref="S192" si="1011">S193+S195+S197</f>
        <v>0</v>
      </c>
      <c r="T192" s="18">
        <f>T193+T195+T197</f>
        <v>0</v>
      </c>
      <c r="U192" s="18">
        <f t="shared" ref="U192:Y192" si="1012">U193+U195+U197</f>
        <v>0</v>
      </c>
      <c r="V192" s="18">
        <f t="shared" si="1012"/>
        <v>0</v>
      </c>
      <c r="W192" s="18">
        <f t="shared" si="1012"/>
        <v>0</v>
      </c>
      <c r="X192" s="25">
        <f t="shared" si="1012"/>
        <v>21397</v>
      </c>
      <c r="Y192" s="25">
        <f t="shared" si="1012"/>
        <v>0</v>
      </c>
      <c r="Z192" s="18">
        <f>Z193+Z195+Z197</f>
        <v>0</v>
      </c>
      <c r="AA192" s="18">
        <f t="shared" ref="AA192:AE192" si="1013">AA193+AA195+AA197</f>
        <v>0</v>
      </c>
      <c r="AB192" s="18">
        <f t="shared" si="1013"/>
        <v>0</v>
      </c>
      <c r="AC192" s="18">
        <f t="shared" si="1013"/>
        <v>0</v>
      </c>
      <c r="AD192" s="25">
        <f t="shared" si="1013"/>
        <v>21397</v>
      </c>
      <c r="AE192" s="25">
        <f t="shared" si="1013"/>
        <v>0</v>
      </c>
      <c r="AF192" s="18">
        <f>AF193+AF195+AF197</f>
        <v>0</v>
      </c>
      <c r="AG192" s="18">
        <f t="shared" ref="AG192:AK192" si="1014">AG193+AG195+AG197</f>
        <v>0</v>
      </c>
      <c r="AH192" s="18">
        <f t="shared" si="1014"/>
        <v>0</v>
      </c>
      <c r="AI192" s="18">
        <f t="shared" si="1014"/>
        <v>0</v>
      </c>
      <c r="AJ192" s="25">
        <f t="shared" si="1014"/>
        <v>21397</v>
      </c>
      <c r="AK192" s="25">
        <f t="shared" si="1014"/>
        <v>0</v>
      </c>
      <c r="AL192" s="18">
        <f>AL193+AL195+AL197</f>
        <v>0</v>
      </c>
      <c r="AM192" s="18">
        <f t="shared" ref="AM192:AQ192" si="1015">AM193+AM195+AM197</f>
        <v>0</v>
      </c>
      <c r="AN192" s="18">
        <f t="shared" si="1015"/>
        <v>0</v>
      </c>
      <c r="AO192" s="18">
        <f t="shared" si="1015"/>
        <v>0</v>
      </c>
      <c r="AP192" s="25">
        <f t="shared" si="1015"/>
        <v>21397</v>
      </c>
      <c r="AQ192" s="25">
        <f t="shared" si="1015"/>
        <v>0</v>
      </c>
      <c r="AR192" s="18">
        <f>AR193+AR195+AR197</f>
        <v>0</v>
      </c>
      <c r="AS192" s="18">
        <f t="shared" ref="AS192:AW192" si="1016">AS193+AS195+AS197</f>
        <v>0</v>
      </c>
      <c r="AT192" s="18">
        <f t="shared" si="1016"/>
        <v>0</v>
      </c>
      <c r="AU192" s="18">
        <f t="shared" si="1016"/>
        <v>0</v>
      </c>
      <c r="AV192" s="25">
        <f t="shared" si="1016"/>
        <v>21397</v>
      </c>
      <c r="AW192" s="25">
        <f t="shared" si="1016"/>
        <v>0</v>
      </c>
      <c r="AX192" s="18">
        <f>AX193+AX195+AX197</f>
        <v>0</v>
      </c>
      <c r="AY192" s="18">
        <f t="shared" ref="AY192:BC192" si="1017">AY193+AY195+AY197</f>
        <v>0</v>
      </c>
      <c r="AZ192" s="18">
        <f t="shared" si="1017"/>
        <v>0</v>
      </c>
      <c r="BA192" s="18">
        <f t="shared" si="1017"/>
        <v>0</v>
      </c>
      <c r="BB192" s="25">
        <f t="shared" si="1017"/>
        <v>21397</v>
      </c>
      <c r="BC192" s="25">
        <f t="shared" si="1017"/>
        <v>0</v>
      </c>
      <c r="BD192" s="18">
        <f>BD193+BD195+BD197</f>
        <v>0</v>
      </c>
      <c r="BE192" s="18">
        <f t="shared" ref="BE192:BI192" si="1018">BE193+BE195+BE197</f>
        <v>0</v>
      </c>
      <c r="BF192" s="18">
        <f t="shared" si="1018"/>
        <v>0</v>
      </c>
      <c r="BG192" s="18">
        <f t="shared" si="1018"/>
        <v>0</v>
      </c>
      <c r="BH192" s="25">
        <f t="shared" si="1018"/>
        <v>21397</v>
      </c>
      <c r="BI192" s="25">
        <f t="shared" si="1018"/>
        <v>0</v>
      </c>
      <c r="BJ192" s="18">
        <f>BJ193+BJ195+BJ197</f>
        <v>0</v>
      </c>
      <c r="BK192" s="18">
        <f t="shared" ref="BK192:BO192" si="1019">BK193+BK195+BK197</f>
        <v>0</v>
      </c>
      <c r="BL192" s="18">
        <f t="shared" si="1019"/>
        <v>0</v>
      </c>
      <c r="BM192" s="18">
        <f t="shared" si="1019"/>
        <v>0</v>
      </c>
      <c r="BN192" s="25">
        <f t="shared" si="1019"/>
        <v>21397</v>
      </c>
      <c r="BO192" s="25">
        <f t="shared" si="1019"/>
        <v>0</v>
      </c>
      <c r="BP192" s="18">
        <f>BP193+BP195+BP197</f>
        <v>0</v>
      </c>
      <c r="BQ192" s="18">
        <f t="shared" ref="BQ192:BU192" si="1020">BQ193+BQ195+BQ197</f>
        <v>0</v>
      </c>
      <c r="BR192" s="18">
        <f t="shared" si="1020"/>
        <v>0</v>
      </c>
      <c r="BS192" s="18">
        <f t="shared" si="1020"/>
        <v>0</v>
      </c>
      <c r="BT192" s="25">
        <f t="shared" si="1020"/>
        <v>21397</v>
      </c>
      <c r="BU192" s="25">
        <f t="shared" si="1020"/>
        <v>0</v>
      </c>
      <c r="BV192" s="18">
        <f>BV193+BV195+BV197</f>
        <v>662</v>
      </c>
      <c r="BW192" s="18">
        <f t="shared" ref="BW192:CA192" si="1021">BW193+BW195+BW197</f>
        <v>0</v>
      </c>
      <c r="BX192" s="18">
        <f t="shared" si="1021"/>
        <v>0</v>
      </c>
      <c r="BY192" s="18">
        <f t="shared" si="1021"/>
        <v>0</v>
      </c>
      <c r="BZ192" s="25">
        <f t="shared" si="1021"/>
        <v>22059</v>
      </c>
      <c r="CA192" s="25">
        <f t="shared" si="1021"/>
        <v>0</v>
      </c>
      <c r="CB192" s="18">
        <f>CB193+CB195+CB197</f>
        <v>0</v>
      </c>
      <c r="CC192" s="18">
        <f t="shared" ref="CC192:CG192" si="1022">CC193+CC195+CC197</f>
        <v>0</v>
      </c>
      <c r="CD192" s="18">
        <f t="shared" si="1022"/>
        <v>0</v>
      </c>
      <c r="CE192" s="18">
        <f t="shared" si="1022"/>
        <v>0</v>
      </c>
      <c r="CF192" s="25">
        <f t="shared" si="1022"/>
        <v>22059</v>
      </c>
      <c r="CG192" s="25">
        <f t="shared" si="1022"/>
        <v>0</v>
      </c>
      <c r="CH192" s="18">
        <f>CH193+CH195+CH197</f>
        <v>0</v>
      </c>
      <c r="CI192" s="18">
        <f t="shared" ref="CI192:CM192" si="1023">CI193+CI195+CI197</f>
        <v>0</v>
      </c>
      <c r="CJ192" s="18">
        <f t="shared" si="1023"/>
        <v>0</v>
      </c>
      <c r="CK192" s="18">
        <f t="shared" si="1023"/>
        <v>0</v>
      </c>
      <c r="CL192" s="25">
        <f t="shared" si="1023"/>
        <v>22059</v>
      </c>
      <c r="CM192" s="25">
        <f t="shared" si="1023"/>
        <v>0</v>
      </c>
      <c r="CN192" s="18">
        <f>CN193+CN195+CN197</f>
        <v>0</v>
      </c>
      <c r="CO192" s="18">
        <f t="shared" ref="CO192:CS192" si="1024">CO193+CO195+CO197</f>
        <v>0</v>
      </c>
      <c r="CP192" s="18">
        <f t="shared" si="1024"/>
        <v>0</v>
      </c>
      <c r="CQ192" s="18">
        <f t="shared" si="1024"/>
        <v>0</v>
      </c>
      <c r="CR192" s="25">
        <f t="shared" si="1024"/>
        <v>22059</v>
      </c>
      <c r="CS192" s="25">
        <f t="shared" si="1024"/>
        <v>0</v>
      </c>
      <c r="CT192" s="18">
        <f>CT193+CT195+CT197</f>
        <v>252</v>
      </c>
      <c r="CU192" s="18">
        <f t="shared" ref="CU192:CX192" si="1025">CU193+CU195+CU197</f>
        <v>0</v>
      </c>
      <c r="CV192" s="18">
        <f t="shared" si="1025"/>
        <v>0</v>
      </c>
      <c r="CW192" s="18">
        <f t="shared" si="1025"/>
        <v>0</v>
      </c>
      <c r="CX192" s="25">
        <f t="shared" si="1025"/>
        <v>22311</v>
      </c>
      <c r="CY192" s="25">
        <f t="shared" ref="CY192:DA192" si="1026">CY193+CY195+CY197</f>
        <v>0</v>
      </c>
      <c r="CZ192" s="25">
        <f t="shared" si="1026"/>
        <v>21949</v>
      </c>
      <c r="DA192" s="25">
        <f t="shared" si="1026"/>
        <v>0</v>
      </c>
      <c r="DB192" s="115">
        <f t="shared" si="833"/>
        <v>98.377481959571512</v>
      </c>
      <c r="DC192" s="115"/>
    </row>
    <row r="193" spans="1:107" ht="82.5" x14ac:dyDescent="0.25">
      <c r="A193" s="30" t="s">
        <v>446</v>
      </c>
      <c r="B193" s="24" t="s">
        <v>50</v>
      </c>
      <c r="C193" s="24" t="s">
        <v>73</v>
      </c>
      <c r="D193" s="26" t="s">
        <v>531</v>
      </c>
      <c r="E193" s="24" t="s">
        <v>105</v>
      </c>
      <c r="F193" s="25">
        <f t="shared" ref="F193:G193" si="1027">F194</f>
        <v>18144</v>
      </c>
      <c r="G193" s="25">
        <f t="shared" si="1027"/>
        <v>0</v>
      </c>
      <c r="H193" s="18">
        <f>H194</f>
        <v>0</v>
      </c>
      <c r="I193" s="18">
        <f t="shared" ref="I193:M193" si="1028">I194</f>
        <v>0</v>
      </c>
      <c r="J193" s="18">
        <f t="shared" si="1028"/>
        <v>0</v>
      </c>
      <c r="K193" s="18">
        <f t="shared" si="1028"/>
        <v>0</v>
      </c>
      <c r="L193" s="25">
        <f t="shared" si="1028"/>
        <v>18144</v>
      </c>
      <c r="M193" s="25">
        <f t="shared" si="1028"/>
        <v>0</v>
      </c>
      <c r="N193" s="18">
        <f>N194</f>
        <v>0</v>
      </c>
      <c r="O193" s="18">
        <f t="shared" ref="O193" si="1029">O194</f>
        <v>0</v>
      </c>
      <c r="P193" s="18">
        <f t="shared" ref="P193" si="1030">P194</f>
        <v>0</v>
      </c>
      <c r="Q193" s="18">
        <f t="shared" ref="Q193" si="1031">Q194</f>
        <v>0</v>
      </c>
      <c r="R193" s="25">
        <f t="shared" ref="R193" si="1032">R194</f>
        <v>18144</v>
      </c>
      <c r="S193" s="25">
        <f t="shared" ref="S193" si="1033">S194</f>
        <v>0</v>
      </c>
      <c r="T193" s="18">
        <f>T194</f>
        <v>0</v>
      </c>
      <c r="U193" s="18">
        <f t="shared" ref="U193:CF193" si="1034">U194</f>
        <v>0</v>
      </c>
      <c r="V193" s="18">
        <f t="shared" si="1034"/>
        <v>0</v>
      </c>
      <c r="W193" s="18">
        <f t="shared" si="1034"/>
        <v>0</v>
      </c>
      <c r="X193" s="25">
        <f t="shared" si="1034"/>
        <v>18144</v>
      </c>
      <c r="Y193" s="25">
        <f t="shared" si="1034"/>
        <v>0</v>
      </c>
      <c r="Z193" s="18">
        <f>Z194</f>
        <v>0</v>
      </c>
      <c r="AA193" s="18">
        <f t="shared" si="1034"/>
        <v>0</v>
      </c>
      <c r="AB193" s="18">
        <f t="shared" si="1034"/>
        <v>0</v>
      </c>
      <c r="AC193" s="18">
        <f t="shared" si="1034"/>
        <v>0</v>
      </c>
      <c r="AD193" s="25">
        <f t="shared" si="1034"/>
        <v>18144</v>
      </c>
      <c r="AE193" s="25">
        <f t="shared" si="1034"/>
        <v>0</v>
      </c>
      <c r="AF193" s="18">
        <f>AF194</f>
        <v>0</v>
      </c>
      <c r="AG193" s="18">
        <f t="shared" si="1034"/>
        <v>0</v>
      </c>
      <c r="AH193" s="18">
        <f t="shared" si="1034"/>
        <v>0</v>
      </c>
      <c r="AI193" s="18">
        <f t="shared" si="1034"/>
        <v>0</v>
      </c>
      <c r="AJ193" s="25">
        <f t="shared" si="1034"/>
        <v>18144</v>
      </c>
      <c r="AK193" s="25">
        <f t="shared" si="1034"/>
        <v>0</v>
      </c>
      <c r="AL193" s="18">
        <f>AL194</f>
        <v>0</v>
      </c>
      <c r="AM193" s="18">
        <f t="shared" si="1034"/>
        <v>0</v>
      </c>
      <c r="AN193" s="18">
        <f t="shared" si="1034"/>
        <v>0</v>
      </c>
      <c r="AO193" s="18">
        <f t="shared" si="1034"/>
        <v>0</v>
      </c>
      <c r="AP193" s="25">
        <f t="shared" si="1034"/>
        <v>18144</v>
      </c>
      <c r="AQ193" s="25">
        <f t="shared" si="1034"/>
        <v>0</v>
      </c>
      <c r="AR193" s="18">
        <f>AR194</f>
        <v>0</v>
      </c>
      <c r="AS193" s="18">
        <f t="shared" si="1034"/>
        <v>0</v>
      </c>
      <c r="AT193" s="18">
        <f t="shared" si="1034"/>
        <v>0</v>
      </c>
      <c r="AU193" s="18">
        <f t="shared" si="1034"/>
        <v>0</v>
      </c>
      <c r="AV193" s="25">
        <f t="shared" si="1034"/>
        <v>18144</v>
      </c>
      <c r="AW193" s="25">
        <f t="shared" si="1034"/>
        <v>0</v>
      </c>
      <c r="AX193" s="18">
        <f>AX194</f>
        <v>0</v>
      </c>
      <c r="AY193" s="18">
        <f t="shared" si="1034"/>
        <v>0</v>
      </c>
      <c r="AZ193" s="18">
        <f t="shared" si="1034"/>
        <v>0</v>
      </c>
      <c r="BA193" s="18">
        <f t="shared" si="1034"/>
        <v>0</v>
      </c>
      <c r="BB193" s="25">
        <f t="shared" si="1034"/>
        <v>18144</v>
      </c>
      <c r="BC193" s="25">
        <f t="shared" si="1034"/>
        <v>0</v>
      </c>
      <c r="BD193" s="18">
        <f>BD194</f>
        <v>0</v>
      </c>
      <c r="BE193" s="18">
        <f t="shared" si="1034"/>
        <v>0</v>
      </c>
      <c r="BF193" s="18">
        <f t="shared" si="1034"/>
        <v>0</v>
      </c>
      <c r="BG193" s="18">
        <f t="shared" si="1034"/>
        <v>0</v>
      </c>
      <c r="BH193" s="25">
        <f t="shared" si="1034"/>
        <v>18144</v>
      </c>
      <c r="BI193" s="25">
        <f t="shared" si="1034"/>
        <v>0</v>
      </c>
      <c r="BJ193" s="18">
        <f>BJ194</f>
        <v>0</v>
      </c>
      <c r="BK193" s="18">
        <f t="shared" si="1034"/>
        <v>0</v>
      </c>
      <c r="BL193" s="18">
        <f t="shared" si="1034"/>
        <v>0</v>
      </c>
      <c r="BM193" s="18">
        <f t="shared" si="1034"/>
        <v>0</v>
      </c>
      <c r="BN193" s="25">
        <f t="shared" si="1034"/>
        <v>18144</v>
      </c>
      <c r="BO193" s="25">
        <f t="shared" si="1034"/>
        <v>0</v>
      </c>
      <c r="BP193" s="18">
        <f>BP194</f>
        <v>0</v>
      </c>
      <c r="BQ193" s="18">
        <f t="shared" si="1034"/>
        <v>0</v>
      </c>
      <c r="BR193" s="18">
        <f t="shared" si="1034"/>
        <v>0</v>
      </c>
      <c r="BS193" s="18">
        <f t="shared" si="1034"/>
        <v>0</v>
      </c>
      <c r="BT193" s="25">
        <f t="shared" si="1034"/>
        <v>18144</v>
      </c>
      <c r="BU193" s="25">
        <f t="shared" si="1034"/>
        <v>0</v>
      </c>
      <c r="BV193" s="18">
        <f>BV194</f>
        <v>0</v>
      </c>
      <c r="BW193" s="18">
        <f t="shared" si="1034"/>
        <v>0</v>
      </c>
      <c r="BX193" s="18">
        <f t="shared" si="1034"/>
        <v>0</v>
      </c>
      <c r="BY193" s="18">
        <f t="shared" si="1034"/>
        <v>0</v>
      </c>
      <c r="BZ193" s="25">
        <f t="shared" si="1034"/>
        <v>18144</v>
      </c>
      <c r="CA193" s="25">
        <f t="shared" si="1034"/>
        <v>0</v>
      </c>
      <c r="CB193" s="18">
        <f>CB194</f>
        <v>0</v>
      </c>
      <c r="CC193" s="18">
        <f t="shared" si="1034"/>
        <v>0</v>
      </c>
      <c r="CD193" s="18">
        <f t="shared" si="1034"/>
        <v>0</v>
      </c>
      <c r="CE193" s="18">
        <f t="shared" si="1034"/>
        <v>0</v>
      </c>
      <c r="CF193" s="25">
        <f t="shared" si="1034"/>
        <v>18144</v>
      </c>
      <c r="CG193" s="25">
        <f t="shared" ref="CG193" si="1035">CG194</f>
        <v>0</v>
      </c>
      <c r="CH193" s="18">
        <f>CH194</f>
        <v>0</v>
      </c>
      <c r="CI193" s="18">
        <f t="shared" ref="CI193:DA193" si="1036">CI194</f>
        <v>0</v>
      </c>
      <c r="CJ193" s="18">
        <f t="shared" si="1036"/>
        <v>0</v>
      </c>
      <c r="CK193" s="18">
        <f t="shared" si="1036"/>
        <v>0</v>
      </c>
      <c r="CL193" s="25">
        <f t="shared" si="1036"/>
        <v>18144</v>
      </c>
      <c r="CM193" s="25">
        <f t="shared" si="1036"/>
        <v>0</v>
      </c>
      <c r="CN193" s="18">
        <f>CN194</f>
        <v>0</v>
      </c>
      <c r="CO193" s="18">
        <f t="shared" si="1036"/>
        <v>0</v>
      </c>
      <c r="CP193" s="18">
        <f t="shared" si="1036"/>
        <v>0</v>
      </c>
      <c r="CQ193" s="18">
        <f t="shared" si="1036"/>
        <v>0</v>
      </c>
      <c r="CR193" s="25">
        <f t="shared" si="1036"/>
        <v>18144</v>
      </c>
      <c r="CS193" s="25">
        <f t="shared" si="1036"/>
        <v>0</v>
      </c>
      <c r="CT193" s="18">
        <f>CT194</f>
        <v>252</v>
      </c>
      <c r="CU193" s="18">
        <f t="shared" si="1036"/>
        <v>0</v>
      </c>
      <c r="CV193" s="18">
        <f t="shared" si="1036"/>
        <v>0</v>
      </c>
      <c r="CW193" s="18">
        <f t="shared" si="1036"/>
        <v>0</v>
      </c>
      <c r="CX193" s="25">
        <f t="shared" si="1036"/>
        <v>18396</v>
      </c>
      <c r="CY193" s="25">
        <f t="shared" si="1036"/>
        <v>0</v>
      </c>
      <c r="CZ193" s="25">
        <f t="shared" si="1036"/>
        <v>18396</v>
      </c>
      <c r="DA193" s="25">
        <f t="shared" si="1036"/>
        <v>0</v>
      </c>
      <c r="DB193" s="115">
        <f t="shared" si="833"/>
        <v>100</v>
      </c>
      <c r="DC193" s="115"/>
    </row>
    <row r="194" spans="1:107" ht="19.5" customHeight="1" x14ac:dyDescent="0.25">
      <c r="A194" s="57" t="s">
        <v>176</v>
      </c>
      <c r="B194" s="24" t="s">
        <v>50</v>
      </c>
      <c r="C194" s="24" t="s">
        <v>73</v>
      </c>
      <c r="D194" s="26" t="s">
        <v>531</v>
      </c>
      <c r="E194" s="24" t="s">
        <v>175</v>
      </c>
      <c r="F194" s="25">
        <f>16545+1599</f>
        <v>18144</v>
      </c>
      <c r="G194" s="25"/>
      <c r="H194" s="18"/>
      <c r="I194" s="18"/>
      <c r="J194" s="18"/>
      <c r="K194" s="18"/>
      <c r="L194" s="25">
        <f>F194+H194+I194+J194+K194</f>
        <v>18144</v>
      </c>
      <c r="M194" s="25">
        <f>G194+K194</f>
        <v>0</v>
      </c>
      <c r="N194" s="18"/>
      <c r="O194" s="18"/>
      <c r="P194" s="18"/>
      <c r="Q194" s="18"/>
      <c r="R194" s="25">
        <f>L194+N194+O194+P194+Q194</f>
        <v>18144</v>
      </c>
      <c r="S194" s="25">
        <f>M194+Q194</f>
        <v>0</v>
      </c>
      <c r="T194" s="18"/>
      <c r="U194" s="18"/>
      <c r="V194" s="18"/>
      <c r="W194" s="18"/>
      <c r="X194" s="25">
        <f>R194+T194+U194+V194+W194</f>
        <v>18144</v>
      </c>
      <c r="Y194" s="25">
        <f>S194+W194</f>
        <v>0</v>
      </c>
      <c r="Z194" s="18"/>
      <c r="AA194" s="18"/>
      <c r="AB194" s="18"/>
      <c r="AC194" s="18"/>
      <c r="AD194" s="25">
        <f>X194+Z194+AA194+AB194+AC194</f>
        <v>18144</v>
      </c>
      <c r="AE194" s="25">
        <f>Y194+AC194</f>
        <v>0</v>
      </c>
      <c r="AF194" s="18"/>
      <c r="AG194" s="18"/>
      <c r="AH194" s="18"/>
      <c r="AI194" s="18"/>
      <c r="AJ194" s="25">
        <f>AD194+AF194+AG194+AH194+AI194</f>
        <v>18144</v>
      </c>
      <c r="AK194" s="25">
        <f>AE194+AI194</f>
        <v>0</v>
      </c>
      <c r="AL194" s="18"/>
      <c r="AM194" s="18"/>
      <c r="AN194" s="18"/>
      <c r="AO194" s="18"/>
      <c r="AP194" s="25">
        <f>AJ194+AL194+AM194+AN194+AO194</f>
        <v>18144</v>
      </c>
      <c r="AQ194" s="25">
        <f>AK194+AO194</f>
        <v>0</v>
      </c>
      <c r="AR194" s="18"/>
      <c r="AS194" s="18"/>
      <c r="AT194" s="18"/>
      <c r="AU194" s="18"/>
      <c r="AV194" s="25">
        <f>AP194+AR194+AS194+AT194+AU194</f>
        <v>18144</v>
      </c>
      <c r="AW194" s="25">
        <f>AQ194+AU194</f>
        <v>0</v>
      </c>
      <c r="AX194" s="18"/>
      <c r="AY194" s="18"/>
      <c r="AZ194" s="18"/>
      <c r="BA194" s="18"/>
      <c r="BB194" s="25">
        <f>AV194+AX194+AY194+AZ194+BA194</f>
        <v>18144</v>
      </c>
      <c r="BC194" s="25">
        <f>AW194+BA194</f>
        <v>0</v>
      </c>
      <c r="BD194" s="18"/>
      <c r="BE194" s="18"/>
      <c r="BF194" s="18"/>
      <c r="BG194" s="18"/>
      <c r="BH194" s="25">
        <f>BB194+BD194+BE194+BF194+BG194</f>
        <v>18144</v>
      </c>
      <c r="BI194" s="25">
        <f>BC194+BG194</f>
        <v>0</v>
      </c>
      <c r="BJ194" s="18"/>
      <c r="BK194" s="18"/>
      <c r="BL194" s="18"/>
      <c r="BM194" s="18"/>
      <c r="BN194" s="25">
        <f>BH194+BJ194+BK194+BL194+BM194</f>
        <v>18144</v>
      </c>
      <c r="BO194" s="25">
        <f>BI194+BM194</f>
        <v>0</v>
      </c>
      <c r="BP194" s="18"/>
      <c r="BQ194" s="18"/>
      <c r="BR194" s="18"/>
      <c r="BS194" s="18"/>
      <c r="BT194" s="25">
        <f>BN194+BP194+BQ194+BR194+BS194</f>
        <v>18144</v>
      </c>
      <c r="BU194" s="25">
        <f>BO194+BS194</f>
        <v>0</v>
      </c>
      <c r="BV194" s="18"/>
      <c r="BW194" s="18"/>
      <c r="BX194" s="18"/>
      <c r="BY194" s="18"/>
      <c r="BZ194" s="25">
        <f>BT194+BV194+BW194+BX194+BY194</f>
        <v>18144</v>
      </c>
      <c r="CA194" s="25">
        <f>BU194+BY194</f>
        <v>0</v>
      </c>
      <c r="CB194" s="18"/>
      <c r="CC194" s="18"/>
      <c r="CD194" s="18"/>
      <c r="CE194" s="18"/>
      <c r="CF194" s="25">
        <f>BZ194+CB194+CC194+CD194+CE194</f>
        <v>18144</v>
      </c>
      <c r="CG194" s="25">
        <f>CA194+CE194</f>
        <v>0</v>
      </c>
      <c r="CH194" s="18"/>
      <c r="CI194" s="18"/>
      <c r="CJ194" s="18"/>
      <c r="CK194" s="18"/>
      <c r="CL194" s="25">
        <f>CF194+CH194+CI194+CJ194+CK194</f>
        <v>18144</v>
      </c>
      <c r="CM194" s="25">
        <f>CG194+CK194</f>
        <v>0</v>
      </c>
      <c r="CN194" s="18"/>
      <c r="CO194" s="18"/>
      <c r="CP194" s="18"/>
      <c r="CQ194" s="18"/>
      <c r="CR194" s="25">
        <f>CL194+CN194+CO194+CP194+CQ194</f>
        <v>18144</v>
      </c>
      <c r="CS194" s="25">
        <f>CM194+CQ194</f>
        <v>0</v>
      </c>
      <c r="CT194" s="18">
        <v>252</v>
      </c>
      <c r="CU194" s="18"/>
      <c r="CV194" s="18"/>
      <c r="CW194" s="18"/>
      <c r="CX194" s="25">
        <f>CR194+CT194+CU194+CV194+CW194</f>
        <v>18396</v>
      </c>
      <c r="CY194" s="25">
        <f>CS194+CW194</f>
        <v>0</v>
      </c>
      <c r="CZ194" s="25">
        <v>18396</v>
      </c>
      <c r="DA194" s="18"/>
      <c r="DB194" s="115">
        <f t="shared" si="833"/>
        <v>100</v>
      </c>
      <c r="DC194" s="115"/>
    </row>
    <row r="195" spans="1:107" ht="33" x14ac:dyDescent="0.25">
      <c r="A195" s="30" t="s">
        <v>424</v>
      </c>
      <c r="B195" s="24" t="s">
        <v>50</v>
      </c>
      <c r="C195" s="24" t="s">
        <v>73</v>
      </c>
      <c r="D195" s="26" t="s">
        <v>531</v>
      </c>
      <c r="E195" s="24" t="s">
        <v>80</v>
      </c>
      <c r="F195" s="25">
        <f t="shared" ref="F195:G195" si="1037">F196</f>
        <v>3247</v>
      </c>
      <c r="G195" s="25">
        <f t="shared" si="1037"/>
        <v>0</v>
      </c>
      <c r="H195" s="18">
        <f>H196</f>
        <v>0</v>
      </c>
      <c r="I195" s="18">
        <f t="shared" ref="I195:M195" si="1038">I196</f>
        <v>0</v>
      </c>
      <c r="J195" s="18">
        <f t="shared" si="1038"/>
        <v>0</v>
      </c>
      <c r="K195" s="18">
        <f t="shared" si="1038"/>
        <v>0</v>
      </c>
      <c r="L195" s="25">
        <f t="shared" si="1038"/>
        <v>3247</v>
      </c>
      <c r="M195" s="25">
        <f t="shared" si="1038"/>
        <v>0</v>
      </c>
      <c r="N195" s="18">
        <f>N196</f>
        <v>0</v>
      </c>
      <c r="O195" s="18">
        <f t="shared" ref="O195" si="1039">O196</f>
        <v>0</v>
      </c>
      <c r="P195" s="18">
        <f t="shared" ref="P195" si="1040">P196</f>
        <v>0</v>
      </c>
      <c r="Q195" s="18">
        <f t="shared" ref="Q195" si="1041">Q196</f>
        <v>0</v>
      </c>
      <c r="R195" s="25">
        <f t="shared" ref="R195" si="1042">R196</f>
        <v>3247</v>
      </c>
      <c r="S195" s="25">
        <f t="shared" ref="S195" si="1043">S196</f>
        <v>0</v>
      </c>
      <c r="T195" s="18">
        <f>T196</f>
        <v>0</v>
      </c>
      <c r="U195" s="18">
        <f t="shared" ref="U195:CF195" si="1044">U196</f>
        <v>0</v>
      </c>
      <c r="V195" s="18">
        <f t="shared" si="1044"/>
        <v>0</v>
      </c>
      <c r="W195" s="18">
        <f t="shared" si="1044"/>
        <v>0</v>
      </c>
      <c r="X195" s="25">
        <f t="shared" si="1044"/>
        <v>3247</v>
      </c>
      <c r="Y195" s="25">
        <f t="shared" si="1044"/>
        <v>0</v>
      </c>
      <c r="Z195" s="18">
        <f>Z196</f>
        <v>0</v>
      </c>
      <c r="AA195" s="18">
        <f t="shared" si="1044"/>
        <v>0</v>
      </c>
      <c r="AB195" s="18">
        <f t="shared" si="1044"/>
        <v>0</v>
      </c>
      <c r="AC195" s="18">
        <f t="shared" si="1044"/>
        <v>0</v>
      </c>
      <c r="AD195" s="25">
        <f t="shared" si="1044"/>
        <v>3247</v>
      </c>
      <c r="AE195" s="25">
        <f t="shared" si="1044"/>
        <v>0</v>
      </c>
      <c r="AF195" s="18">
        <f>AF196</f>
        <v>0</v>
      </c>
      <c r="AG195" s="18">
        <f t="shared" si="1044"/>
        <v>0</v>
      </c>
      <c r="AH195" s="18">
        <f t="shared" si="1044"/>
        <v>0</v>
      </c>
      <c r="AI195" s="18">
        <f t="shared" si="1044"/>
        <v>0</v>
      </c>
      <c r="AJ195" s="25">
        <f t="shared" si="1044"/>
        <v>3247</v>
      </c>
      <c r="AK195" s="25">
        <f t="shared" si="1044"/>
        <v>0</v>
      </c>
      <c r="AL195" s="18">
        <f>AL196</f>
        <v>0</v>
      </c>
      <c r="AM195" s="18">
        <f t="shared" si="1044"/>
        <v>0</v>
      </c>
      <c r="AN195" s="18">
        <f t="shared" si="1044"/>
        <v>0</v>
      </c>
      <c r="AO195" s="18">
        <f t="shared" si="1044"/>
        <v>0</v>
      </c>
      <c r="AP195" s="25">
        <f t="shared" si="1044"/>
        <v>3247</v>
      </c>
      <c r="AQ195" s="25">
        <f t="shared" si="1044"/>
        <v>0</v>
      </c>
      <c r="AR195" s="18">
        <f>AR196</f>
        <v>0</v>
      </c>
      <c r="AS195" s="18">
        <f t="shared" si="1044"/>
        <v>0</v>
      </c>
      <c r="AT195" s="18">
        <f t="shared" si="1044"/>
        <v>0</v>
      </c>
      <c r="AU195" s="18">
        <f t="shared" si="1044"/>
        <v>0</v>
      </c>
      <c r="AV195" s="25">
        <f t="shared" si="1044"/>
        <v>3247</v>
      </c>
      <c r="AW195" s="25">
        <f t="shared" si="1044"/>
        <v>0</v>
      </c>
      <c r="AX195" s="18">
        <f>AX196</f>
        <v>0</v>
      </c>
      <c r="AY195" s="18">
        <f t="shared" si="1044"/>
        <v>0</v>
      </c>
      <c r="AZ195" s="18">
        <f t="shared" si="1044"/>
        <v>0</v>
      </c>
      <c r="BA195" s="18">
        <f t="shared" si="1044"/>
        <v>0</v>
      </c>
      <c r="BB195" s="25">
        <f t="shared" si="1044"/>
        <v>3247</v>
      </c>
      <c r="BC195" s="25">
        <f t="shared" si="1044"/>
        <v>0</v>
      </c>
      <c r="BD195" s="18">
        <f>BD196</f>
        <v>0</v>
      </c>
      <c r="BE195" s="18">
        <f t="shared" si="1044"/>
        <v>0</v>
      </c>
      <c r="BF195" s="18">
        <f t="shared" si="1044"/>
        <v>0</v>
      </c>
      <c r="BG195" s="18">
        <f t="shared" si="1044"/>
        <v>0</v>
      </c>
      <c r="BH195" s="25">
        <f t="shared" si="1044"/>
        <v>3247</v>
      </c>
      <c r="BI195" s="25">
        <f t="shared" si="1044"/>
        <v>0</v>
      </c>
      <c r="BJ195" s="18">
        <f>BJ196</f>
        <v>0</v>
      </c>
      <c r="BK195" s="18">
        <f t="shared" si="1044"/>
        <v>0</v>
      </c>
      <c r="BL195" s="18">
        <f t="shared" si="1044"/>
        <v>0</v>
      </c>
      <c r="BM195" s="18">
        <f t="shared" si="1044"/>
        <v>0</v>
      </c>
      <c r="BN195" s="25">
        <f t="shared" si="1044"/>
        <v>3247</v>
      </c>
      <c r="BO195" s="25">
        <f t="shared" si="1044"/>
        <v>0</v>
      </c>
      <c r="BP195" s="18">
        <f>BP196</f>
        <v>0</v>
      </c>
      <c r="BQ195" s="18">
        <f t="shared" si="1044"/>
        <v>0</v>
      </c>
      <c r="BR195" s="18">
        <f t="shared" si="1044"/>
        <v>0</v>
      </c>
      <c r="BS195" s="18">
        <f t="shared" si="1044"/>
        <v>0</v>
      </c>
      <c r="BT195" s="25">
        <f t="shared" si="1044"/>
        <v>3247</v>
      </c>
      <c r="BU195" s="25">
        <f t="shared" si="1044"/>
        <v>0</v>
      </c>
      <c r="BV195" s="18">
        <f>BV196</f>
        <v>662</v>
      </c>
      <c r="BW195" s="18">
        <f t="shared" si="1044"/>
        <v>0</v>
      </c>
      <c r="BX195" s="18">
        <f t="shared" si="1044"/>
        <v>0</v>
      </c>
      <c r="BY195" s="18">
        <f t="shared" si="1044"/>
        <v>0</v>
      </c>
      <c r="BZ195" s="25">
        <f t="shared" si="1044"/>
        <v>3909</v>
      </c>
      <c r="CA195" s="25">
        <f t="shared" si="1044"/>
        <v>0</v>
      </c>
      <c r="CB195" s="18">
        <f>CB196</f>
        <v>0</v>
      </c>
      <c r="CC195" s="18">
        <f t="shared" si="1044"/>
        <v>0</v>
      </c>
      <c r="CD195" s="18">
        <f t="shared" si="1044"/>
        <v>0</v>
      </c>
      <c r="CE195" s="18">
        <f t="shared" si="1044"/>
        <v>0</v>
      </c>
      <c r="CF195" s="25">
        <f t="shared" si="1044"/>
        <v>3909</v>
      </c>
      <c r="CG195" s="25">
        <f t="shared" ref="CG195" si="1045">CG196</f>
        <v>0</v>
      </c>
      <c r="CH195" s="18">
        <f>CH196</f>
        <v>0</v>
      </c>
      <c r="CI195" s="18">
        <f t="shared" ref="CI195:DA195" si="1046">CI196</f>
        <v>0</v>
      </c>
      <c r="CJ195" s="18">
        <f t="shared" si="1046"/>
        <v>0</v>
      </c>
      <c r="CK195" s="18">
        <f t="shared" si="1046"/>
        <v>0</v>
      </c>
      <c r="CL195" s="25">
        <f t="shared" si="1046"/>
        <v>3909</v>
      </c>
      <c r="CM195" s="25">
        <f t="shared" si="1046"/>
        <v>0</v>
      </c>
      <c r="CN195" s="18">
        <f>CN196</f>
        <v>0</v>
      </c>
      <c r="CO195" s="18">
        <f t="shared" si="1046"/>
        <v>0</v>
      </c>
      <c r="CP195" s="18">
        <f t="shared" si="1046"/>
        <v>0</v>
      </c>
      <c r="CQ195" s="18">
        <f t="shared" si="1046"/>
        <v>0</v>
      </c>
      <c r="CR195" s="25">
        <f t="shared" si="1046"/>
        <v>3909</v>
      </c>
      <c r="CS195" s="25">
        <f t="shared" si="1046"/>
        <v>0</v>
      </c>
      <c r="CT195" s="18">
        <f>CT196</f>
        <v>0</v>
      </c>
      <c r="CU195" s="18">
        <f t="shared" si="1046"/>
        <v>0</v>
      </c>
      <c r="CV195" s="18">
        <f t="shared" si="1046"/>
        <v>0</v>
      </c>
      <c r="CW195" s="18">
        <f t="shared" si="1046"/>
        <v>0</v>
      </c>
      <c r="CX195" s="25">
        <f t="shared" si="1046"/>
        <v>3909</v>
      </c>
      <c r="CY195" s="25">
        <f t="shared" si="1046"/>
        <v>0</v>
      </c>
      <c r="CZ195" s="25">
        <f t="shared" si="1046"/>
        <v>3553</v>
      </c>
      <c r="DA195" s="25">
        <f t="shared" si="1046"/>
        <v>0</v>
      </c>
      <c r="DB195" s="115">
        <f t="shared" si="833"/>
        <v>90.89281146073165</v>
      </c>
      <c r="DC195" s="115"/>
    </row>
    <row r="196" spans="1:107" ht="38.25" customHeight="1" x14ac:dyDescent="0.25">
      <c r="A196" s="60" t="s">
        <v>166</v>
      </c>
      <c r="B196" s="24" t="s">
        <v>50</v>
      </c>
      <c r="C196" s="24" t="s">
        <v>73</v>
      </c>
      <c r="D196" s="26" t="s">
        <v>531</v>
      </c>
      <c r="E196" s="24" t="s">
        <v>165</v>
      </c>
      <c r="F196" s="25">
        <v>3247</v>
      </c>
      <c r="G196" s="25"/>
      <c r="H196" s="18"/>
      <c r="I196" s="18"/>
      <c r="J196" s="18"/>
      <c r="K196" s="18"/>
      <c r="L196" s="25">
        <f>F196+H196+I196+J196+K196</f>
        <v>3247</v>
      </c>
      <c r="M196" s="25">
        <f>G196+K196</f>
        <v>0</v>
      </c>
      <c r="N196" s="18"/>
      <c r="O196" s="18"/>
      <c r="P196" s="18"/>
      <c r="Q196" s="18"/>
      <c r="R196" s="25">
        <f>L196+N196+O196+P196+Q196</f>
        <v>3247</v>
      </c>
      <c r="S196" s="25">
        <f>M196+Q196</f>
        <v>0</v>
      </c>
      <c r="T196" s="18"/>
      <c r="U196" s="18"/>
      <c r="V196" s="18"/>
      <c r="W196" s="18"/>
      <c r="X196" s="25">
        <f>R196+T196+U196+V196+W196</f>
        <v>3247</v>
      </c>
      <c r="Y196" s="25">
        <f>S196+W196</f>
        <v>0</v>
      </c>
      <c r="Z196" s="18"/>
      <c r="AA196" s="18"/>
      <c r="AB196" s="18"/>
      <c r="AC196" s="18"/>
      <c r="AD196" s="25">
        <f>X196+Z196+AA196+AB196+AC196</f>
        <v>3247</v>
      </c>
      <c r="AE196" s="25">
        <f>Y196+AC196</f>
        <v>0</v>
      </c>
      <c r="AF196" s="18"/>
      <c r="AG196" s="18"/>
      <c r="AH196" s="18"/>
      <c r="AI196" s="18"/>
      <c r="AJ196" s="25">
        <f>AD196+AF196+AG196+AH196+AI196</f>
        <v>3247</v>
      </c>
      <c r="AK196" s="25">
        <f>AE196+AI196</f>
        <v>0</v>
      </c>
      <c r="AL196" s="18"/>
      <c r="AM196" s="18"/>
      <c r="AN196" s="18"/>
      <c r="AO196" s="18"/>
      <c r="AP196" s="25">
        <f>AJ196+AL196+AM196+AN196+AO196</f>
        <v>3247</v>
      </c>
      <c r="AQ196" s="25">
        <f>AK196+AO196</f>
        <v>0</v>
      </c>
      <c r="AR196" s="18"/>
      <c r="AS196" s="18"/>
      <c r="AT196" s="18"/>
      <c r="AU196" s="18"/>
      <c r="AV196" s="25">
        <f>AP196+AR196+AS196+AT196+AU196</f>
        <v>3247</v>
      </c>
      <c r="AW196" s="25">
        <f>AQ196+AU196</f>
        <v>0</v>
      </c>
      <c r="AX196" s="18"/>
      <c r="AY196" s="18"/>
      <c r="AZ196" s="18"/>
      <c r="BA196" s="18"/>
      <c r="BB196" s="25">
        <f>AV196+AX196+AY196+AZ196+BA196</f>
        <v>3247</v>
      </c>
      <c r="BC196" s="25">
        <f>AW196+BA196</f>
        <v>0</v>
      </c>
      <c r="BD196" s="18"/>
      <c r="BE196" s="18"/>
      <c r="BF196" s="18"/>
      <c r="BG196" s="18"/>
      <c r="BH196" s="25">
        <f>BB196+BD196+BE196+BF196+BG196</f>
        <v>3247</v>
      </c>
      <c r="BI196" s="25">
        <f>BC196+BG196</f>
        <v>0</v>
      </c>
      <c r="BJ196" s="18"/>
      <c r="BK196" s="18"/>
      <c r="BL196" s="18"/>
      <c r="BM196" s="18"/>
      <c r="BN196" s="25">
        <f>BH196+BJ196+BK196+BL196+BM196</f>
        <v>3247</v>
      </c>
      <c r="BO196" s="25">
        <f>BI196+BM196</f>
        <v>0</v>
      </c>
      <c r="BP196" s="18"/>
      <c r="BQ196" s="18"/>
      <c r="BR196" s="18"/>
      <c r="BS196" s="18"/>
      <c r="BT196" s="25">
        <f>BN196+BP196+BQ196+BR196+BS196</f>
        <v>3247</v>
      </c>
      <c r="BU196" s="25">
        <f>BO196+BS196</f>
        <v>0</v>
      </c>
      <c r="BV196" s="18">
        <v>662</v>
      </c>
      <c r="BW196" s="18"/>
      <c r="BX196" s="18"/>
      <c r="BY196" s="18"/>
      <c r="BZ196" s="25">
        <f>BT196+BV196+BW196+BX196+BY196</f>
        <v>3909</v>
      </c>
      <c r="CA196" s="25">
        <f>BU196+BY196</f>
        <v>0</v>
      </c>
      <c r="CB196" s="18"/>
      <c r="CC196" s="18"/>
      <c r="CD196" s="18"/>
      <c r="CE196" s="18"/>
      <c r="CF196" s="25">
        <f>BZ196+CB196+CC196+CD196+CE196</f>
        <v>3909</v>
      </c>
      <c r="CG196" s="25">
        <f>CA196+CE196</f>
        <v>0</v>
      </c>
      <c r="CH196" s="18"/>
      <c r="CI196" s="18"/>
      <c r="CJ196" s="18"/>
      <c r="CK196" s="18"/>
      <c r="CL196" s="25">
        <f>CF196+CH196+CI196+CJ196+CK196</f>
        <v>3909</v>
      </c>
      <c r="CM196" s="25">
        <f>CG196+CK196</f>
        <v>0</v>
      </c>
      <c r="CN196" s="18"/>
      <c r="CO196" s="18"/>
      <c r="CP196" s="18"/>
      <c r="CQ196" s="18"/>
      <c r="CR196" s="25">
        <f>CL196+CN196+CO196+CP196+CQ196</f>
        <v>3909</v>
      </c>
      <c r="CS196" s="25">
        <f>CM196+CQ196</f>
        <v>0</v>
      </c>
      <c r="CT196" s="18"/>
      <c r="CU196" s="18"/>
      <c r="CV196" s="18"/>
      <c r="CW196" s="18"/>
      <c r="CX196" s="25">
        <f>CR196+CT196+CU196+CV196+CW196</f>
        <v>3909</v>
      </c>
      <c r="CY196" s="25">
        <f>CS196+CW196</f>
        <v>0</v>
      </c>
      <c r="CZ196" s="25">
        <v>3553</v>
      </c>
      <c r="DA196" s="18"/>
      <c r="DB196" s="115">
        <f t="shared" si="833"/>
        <v>90.89281146073165</v>
      </c>
      <c r="DC196" s="115"/>
    </row>
    <row r="197" spans="1:107" ht="16.5" x14ac:dyDescent="0.25">
      <c r="A197" s="30" t="s">
        <v>99</v>
      </c>
      <c r="B197" s="24" t="s">
        <v>50</v>
      </c>
      <c r="C197" s="24" t="s">
        <v>73</v>
      </c>
      <c r="D197" s="26" t="s">
        <v>531</v>
      </c>
      <c r="E197" s="24" t="s">
        <v>100</v>
      </c>
      <c r="F197" s="25">
        <f t="shared" ref="F197:G197" si="1047">F198</f>
        <v>6</v>
      </c>
      <c r="G197" s="25">
        <f t="shared" si="1047"/>
        <v>0</v>
      </c>
      <c r="H197" s="18">
        <f>H198</f>
        <v>0</v>
      </c>
      <c r="I197" s="18">
        <f t="shared" ref="I197:M197" si="1048">I198</f>
        <v>0</v>
      </c>
      <c r="J197" s="18">
        <f t="shared" si="1048"/>
        <v>0</v>
      </c>
      <c r="K197" s="18">
        <f t="shared" si="1048"/>
        <v>0</v>
      </c>
      <c r="L197" s="25">
        <f t="shared" si="1048"/>
        <v>6</v>
      </c>
      <c r="M197" s="25">
        <f t="shared" si="1048"/>
        <v>0</v>
      </c>
      <c r="N197" s="18">
        <f>N198</f>
        <v>0</v>
      </c>
      <c r="O197" s="18">
        <f t="shared" ref="O197" si="1049">O198</f>
        <v>0</v>
      </c>
      <c r="P197" s="18">
        <f t="shared" ref="P197" si="1050">P198</f>
        <v>0</v>
      </c>
      <c r="Q197" s="18">
        <f t="shared" ref="Q197" si="1051">Q198</f>
        <v>0</v>
      </c>
      <c r="R197" s="25">
        <f t="shared" ref="R197" si="1052">R198</f>
        <v>6</v>
      </c>
      <c r="S197" s="25">
        <f t="shared" ref="S197" si="1053">S198</f>
        <v>0</v>
      </c>
      <c r="T197" s="18">
        <f>T198</f>
        <v>0</v>
      </c>
      <c r="U197" s="18">
        <f t="shared" ref="U197:CF197" si="1054">U198</f>
        <v>0</v>
      </c>
      <c r="V197" s="18">
        <f t="shared" si="1054"/>
        <v>0</v>
      </c>
      <c r="W197" s="18">
        <f t="shared" si="1054"/>
        <v>0</v>
      </c>
      <c r="X197" s="25">
        <f t="shared" si="1054"/>
        <v>6</v>
      </c>
      <c r="Y197" s="25">
        <f t="shared" si="1054"/>
        <v>0</v>
      </c>
      <c r="Z197" s="18">
        <f>Z198</f>
        <v>0</v>
      </c>
      <c r="AA197" s="18">
        <f t="shared" si="1054"/>
        <v>0</v>
      </c>
      <c r="AB197" s="18">
        <f t="shared" si="1054"/>
        <v>0</v>
      </c>
      <c r="AC197" s="18">
        <f t="shared" si="1054"/>
        <v>0</v>
      </c>
      <c r="AD197" s="25">
        <f t="shared" si="1054"/>
        <v>6</v>
      </c>
      <c r="AE197" s="25">
        <f t="shared" si="1054"/>
        <v>0</v>
      </c>
      <c r="AF197" s="18">
        <f>AF198</f>
        <v>0</v>
      </c>
      <c r="AG197" s="18">
        <f t="shared" si="1054"/>
        <v>0</v>
      </c>
      <c r="AH197" s="18">
        <f t="shared" si="1054"/>
        <v>0</v>
      </c>
      <c r="AI197" s="18">
        <f t="shared" si="1054"/>
        <v>0</v>
      </c>
      <c r="AJ197" s="25">
        <f t="shared" si="1054"/>
        <v>6</v>
      </c>
      <c r="AK197" s="25">
        <f t="shared" si="1054"/>
        <v>0</v>
      </c>
      <c r="AL197" s="18">
        <f>AL198</f>
        <v>0</v>
      </c>
      <c r="AM197" s="18">
        <f t="shared" si="1054"/>
        <v>0</v>
      </c>
      <c r="AN197" s="18">
        <f t="shared" si="1054"/>
        <v>0</v>
      </c>
      <c r="AO197" s="18">
        <f t="shared" si="1054"/>
        <v>0</v>
      </c>
      <c r="AP197" s="25">
        <f t="shared" si="1054"/>
        <v>6</v>
      </c>
      <c r="AQ197" s="25">
        <f t="shared" si="1054"/>
        <v>0</v>
      </c>
      <c r="AR197" s="18">
        <f>AR198</f>
        <v>0</v>
      </c>
      <c r="AS197" s="18">
        <f t="shared" si="1054"/>
        <v>0</v>
      </c>
      <c r="AT197" s="18">
        <f t="shared" si="1054"/>
        <v>0</v>
      </c>
      <c r="AU197" s="18">
        <f t="shared" si="1054"/>
        <v>0</v>
      </c>
      <c r="AV197" s="25">
        <f t="shared" si="1054"/>
        <v>6</v>
      </c>
      <c r="AW197" s="25">
        <f t="shared" si="1054"/>
        <v>0</v>
      </c>
      <c r="AX197" s="18">
        <f>AX198</f>
        <v>0</v>
      </c>
      <c r="AY197" s="18">
        <f t="shared" si="1054"/>
        <v>0</v>
      </c>
      <c r="AZ197" s="18">
        <f t="shared" si="1054"/>
        <v>0</v>
      </c>
      <c r="BA197" s="18">
        <f t="shared" si="1054"/>
        <v>0</v>
      </c>
      <c r="BB197" s="25">
        <f t="shared" si="1054"/>
        <v>6</v>
      </c>
      <c r="BC197" s="25">
        <f t="shared" si="1054"/>
        <v>0</v>
      </c>
      <c r="BD197" s="18">
        <f>BD198</f>
        <v>0</v>
      </c>
      <c r="BE197" s="18">
        <f t="shared" si="1054"/>
        <v>0</v>
      </c>
      <c r="BF197" s="18">
        <f t="shared" si="1054"/>
        <v>0</v>
      </c>
      <c r="BG197" s="18">
        <f t="shared" si="1054"/>
        <v>0</v>
      </c>
      <c r="BH197" s="25">
        <f t="shared" si="1054"/>
        <v>6</v>
      </c>
      <c r="BI197" s="25">
        <f t="shared" si="1054"/>
        <v>0</v>
      </c>
      <c r="BJ197" s="18">
        <f>BJ198</f>
        <v>0</v>
      </c>
      <c r="BK197" s="18">
        <f t="shared" si="1054"/>
        <v>0</v>
      </c>
      <c r="BL197" s="18">
        <f t="shared" si="1054"/>
        <v>0</v>
      </c>
      <c r="BM197" s="18">
        <f t="shared" si="1054"/>
        <v>0</v>
      </c>
      <c r="BN197" s="25">
        <f t="shared" si="1054"/>
        <v>6</v>
      </c>
      <c r="BO197" s="25">
        <f t="shared" si="1054"/>
        <v>0</v>
      </c>
      <c r="BP197" s="18">
        <f>BP198</f>
        <v>0</v>
      </c>
      <c r="BQ197" s="18">
        <f t="shared" si="1054"/>
        <v>0</v>
      </c>
      <c r="BR197" s="18">
        <f t="shared" si="1054"/>
        <v>0</v>
      </c>
      <c r="BS197" s="18">
        <f t="shared" si="1054"/>
        <v>0</v>
      </c>
      <c r="BT197" s="25">
        <f t="shared" si="1054"/>
        <v>6</v>
      </c>
      <c r="BU197" s="25">
        <f t="shared" si="1054"/>
        <v>0</v>
      </c>
      <c r="BV197" s="18">
        <f>BV198</f>
        <v>0</v>
      </c>
      <c r="BW197" s="18">
        <f t="shared" si="1054"/>
        <v>0</v>
      </c>
      <c r="BX197" s="18">
        <f t="shared" si="1054"/>
        <v>0</v>
      </c>
      <c r="BY197" s="18">
        <f t="shared" si="1054"/>
        <v>0</v>
      </c>
      <c r="BZ197" s="25">
        <f t="shared" si="1054"/>
        <v>6</v>
      </c>
      <c r="CA197" s="25">
        <f t="shared" si="1054"/>
        <v>0</v>
      </c>
      <c r="CB197" s="18">
        <f>CB198</f>
        <v>0</v>
      </c>
      <c r="CC197" s="18">
        <f t="shared" si="1054"/>
        <v>0</v>
      </c>
      <c r="CD197" s="18">
        <f t="shared" si="1054"/>
        <v>0</v>
      </c>
      <c r="CE197" s="18">
        <f t="shared" si="1054"/>
        <v>0</v>
      </c>
      <c r="CF197" s="25">
        <f t="shared" si="1054"/>
        <v>6</v>
      </c>
      <c r="CG197" s="25">
        <f t="shared" ref="CG197" si="1055">CG198</f>
        <v>0</v>
      </c>
      <c r="CH197" s="18">
        <f>CH198</f>
        <v>0</v>
      </c>
      <c r="CI197" s="18">
        <f t="shared" ref="CI197:DA197" si="1056">CI198</f>
        <v>0</v>
      </c>
      <c r="CJ197" s="18">
        <f t="shared" si="1056"/>
        <v>0</v>
      </c>
      <c r="CK197" s="18">
        <f t="shared" si="1056"/>
        <v>0</v>
      </c>
      <c r="CL197" s="25">
        <f t="shared" si="1056"/>
        <v>6</v>
      </c>
      <c r="CM197" s="25">
        <f t="shared" si="1056"/>
        <v>0</v>
      </c>
      <c r="CN197" s="18">
        <f>CN198</f>
        <v>0</v>
      </c>
      <c r="CO197" s="18">
        <f t="shared" si="1056"/>
        <v>0</v>
      </c>
      <c r="CP197" s="18">
        <f t="shared" si="1056"/>
        <v>0</v>
      </c>
      <c r="CQ197" s="18">
        <f t="shared" si="1056"/>
        <v>0</v>
      </c>
      <c r="CR197" s="25">
        <f t="shared" si="1056"/>
        <v>6</v>
      </c>
      <c r="CS197" s="25">
        <f t="shared" si="1056"/>
        <v>0</v>
      </c>
      <c r="CT197" s="18">
        <f>CT198</f>
        <v>0</v>
      </c>
      <c r="CU197" s="18">
        <f t="shared" si="1056"/>
        <v>0</v>
      </c>
      <c r="CV197" s="18">
        <f t="shared" si="1056"/>
        <v>0</v>
      </c>
      <c r="CW197" s="18">
        <f t="shared" si="1056"/>
        <v>0</v>
      </c>
      <c r="CX197" s="25">
        <f t="shared" si="1056"/>
        <v>6</v>
      </c>
      <c r="CY197" s="25">
        <f t="shared" si="1056"/>
        <v>0</v>
      </c>
      <c r="CZ197" s="25">
        <f t="shared" si="1056"/>
        <v>0</v>
      </c>
      <c r="DA197" s="25">
        <f t="shared" si="1056"/>
        <v>0</v>
      </c>
      <c r="DB197" s="115">
        <f t="shared" si="833"/>
        <v>0</v>
      </c>
      <c r="DC197" s="115"/>
    </row>
    <row r="198" spans="1:107" ht="16.5" x14ac:dyDescent="0.25">
      <c r="A198" s="30" t="s">
        <v>168</v>
      </c>
      <c r="B198" s="24" t="s">
        <v>50</v>
      </c>
      <c r="C198" s="24" t="s">
        <v>73</v>
      </c>
      <c r="D198" s="26" t="s">
        <v>531</v>
      </c>
      <c r="E198" s="24" t="s">
        <v>167</v>
      </c>
      <c r="F198" s="25">
        <v>6</v>
      </c>
      <c r="G198" s="25"/>
      <c r="H198" s="18"/>
      <c r="I198" s="18"/>
      <c r="J198" s="18"/>
      <c r="K198" s="18"/>
      <c r="L198" s="25">
        <f>F198+H198+I198+J198+K198</f>
        <v>6</v>
      </c>
      <c r="M198" s="25">
        <f>G198+K198</f>
        <v>0</v>
      </c>
      <c r="N198" s="18"/>
      <c r="O198" s="18"/>
      <c r="P198" s="18"/>
      <c r="Q198" s="18"/>
      <c r="R198" s="25">
        <f>L198+N198+O198+P198+Q198</f>
        <v>6</v>
      </c>
      <c r="S198" s="25">
        <f>M198+Q198</f>
        <v>0</v>
      </c>
      <c r="T198" s="18"/>
      <c r="U198" s="18"/>
      <c r="V198" s="18"/>
      <c r="W198" s="18"/>
      <c r="X198" s="25">
        <f>R198+T198+U198+V198+W198</f>
        <v>6</v>
      </c>
      <c r="Y198" s="25">
        <f>S198+W198</f>
        <v>0</v>
      </c>
      <c r="Z198" s="18"/>
      <c r="AA198" s="18"/>
      <c r="AB198" s="18"/>
      <c r="AC198" s="18"/>
      <c r="AD198" s="25">
        <f>X198+Z198+AA198+AB198+AC198</f>
        <v>6</v>
      </c>
      <c r="AE198" s="25">
        <f>Y198+AC198</f>
        <v>0</v>
      </c>
      <c r="AF198" s="18"/>
      <c r="AG198" s="18"/>
      <c r="AH198" s="18"/>
      <c r="AI198" s="18"/>
      <c r="AJ198" s="25">
        <f>AD198+AF198+AG198+AH198+AI198</f>
        <v>6</v>
      </c>
      <c r="AK198" s="25">
        <f>AE198+AI198</f>
        <v>0</v>
      </c>
      <c r="AL198" s="18"/>
      <c r="AM198" s="18"/>
      <c r="AN198" s="18"/>
      <c r="AO198" s="18"/>
      <c r="AP198" s="25">
        <f>AJ198+AL198+AM198+AN198+AO198</f>
        <v>6</v>
      </c>
      <c r="AQ198" s="25">
        <f>AK198+AO198</f>
        <v>0</v>
      </c>
      <c r="AR198" s="18"/>
      <c r="AS198" s="18"/>
      <c r="AT198" s="18"/>
      <c r="AU198" s="18"/>
      <c r="AV198" s="25">
        <f>AP198+AR198+AS198+AT198+AU198</f>
        <v>6</v>
      </c>
      <c r="AW198" s="25">
        <f>AQ198+AU198</f>
        <v>0</v>
      </c>
      <c r="AX198" s="18"/>
      <c r="AY198" s="18"/>
      <c r="AZ198" s="18"/>
      <c r="BA198" s="18"/>
      <c r="BB198" s="25">
        <f>AV198+AX198+AY198+AZ198+BA198</f>
        <v>6</v>
      </c>
      <c r="BC198" s="25">
        <f>AW198+BA198</f>
        <v>0</v>
      </c>
      <c r="BD198" s="18"/>
      <c r="BE198" s="18"/>
      <c r="BF198" s="18"/>
      <c r="BG198" s="18"/>
      <c r="BH198" s="25">
        <f>BB198+BD198+BE198+BF198+BG198</f>
        <v>6</v>
      </c>
      <c r="BI198" s="25">
        <f>BC198+BG198</f>
        <v>0</v>
      </c>
      <c r="BJ198" s="18"/>
      <c r="BK198" s="18"/>
      <c r="BL198" s="18"/>
      <c r="BM198" s="18"/>
      <c r="BN198" s="25">
        <f>BH198+BJ198+BK198+BL198+BM198</f>
        <v>6</v>
      </c>
      <c r="BO198" s="25">
        <f>BI198+BM198</f>
        <v>0</v>
      </c>
      <c r="BP198" s="18"/>
      <c r="BQ198" s="18"/>
      <c r="BR198" s="18"/>
      <c r="BS198" s="18"/>
      <c r="BT198" s="25">
        <f>BN198+BP198+BQ198+BR198+BS198</f>
        <v>6</v>
      </c>
      <c r="BU198" s="25">
        <f>BO198+BS198</f>
        <v>0</v>
      </c>
      <c r="BV198" s="18"/>
      <c r="BW198" s="18"/>
      <c r="BX198" s="18"/>
      <c r="BY198" s="18"/>
      <c r="BZ198" s="25">
        <f>BT198+BV198+BW198+BX198+BY198</f>
        <v>6</v>
      </c>
      <c r="CA198" s="25">
        <f>BU198+BY198</f>
        <v>0</v>
      </c>
      <c r="CB198" s="18"/>
      <c r="CC198" s="18"/>
      <c r="CD198" s="18"/>
      <c r="CE198" s="18"/>
      <c r="CF198" s="25">
        <f>BZ198+CB198+CC198+CD198+CE198</f>
        <v>6</v>
      </c>
      <c r="CG198" s="25">
        <f>CA198+CE198</f>
        <v>0</v>
      </c>
      <c r="CH198" s="18"/>
      <c r="CI198" s="18"/>
      <c r="CJ198" s="18"/>
      <c r="CK198" s="18"/>
      <c r="CL198" s="25">
        <f>CF198+CH198+CI198+CJ198+CK198</f>
        <v>6</v>
      </c>
      <c r="CM198" s="25">
        <f>CG198+CK198</f>
        <v>0</v>
      </c>
      <c r="CN198" s="18"/>
      <c r="CO198" s="18"/>
      <c r="CP198" s="18"/>
      <c r="CQ198" s="18"/>
      <c r="CR198" s="25">
        <f>CL198+CN198+CO198+CP198+CQ198</f>
        <v>6</v>
      </c>
      <c r="CS198" s="25">
        <f>CM198+CQ198</f>
        <v>0</v>
      </c>
      <c r="CT198" s="18"/>
      <c r="CU198" s="18"/>
      <c r="CV198" s="18"/>
      <c r="CW198" s="18"/>
      <c r="CX198" s="25">
        <f>CR198+CT198+CU198+CV198+CW198</f>
        <v>6</v>
      </c>
      <c r="CY198" s="25">
        <f>CS198+CW198</f>
        <v>0</v>
      </c>
      <c r="CZ198" s="18"/>
      <c r="DA198" s="18"/>
      <c r="DB198" s="115">
        <f t="shared" si="833"/>
        <v>0</v>
      </c>
      <c r="DC198" s="115"/>
    </row>
    <row r="199" spans="1:107" ht="33" x14ac:dyDescent="0.25">
      <c r="A199" s="30" t="s">
        <v>116</v>
      </c>
      <c r="B199" s="24" t="s">
        <v>50</v>
      </c>
      <c r="C199" s="24" t="s">
        <v>73</v>
      </c>
      <c r="D199" s="26" t="s">
        <v>532</v>
      </c>
      <c r="E199" s="24"/>
      <c r="F199" s="25">
        <f t="shared" ref="F199:G199" si="1057">F200+F202+F204</f>
        <v>166489</v>
      </c>
      <c r="G199" s="25">
        <f t="shared" si="1057"/>
        <v>0</v>
      </c>
      <c r="H199" s="18">
        <f>H200+H202+H204</f>
        <v>0</v>
      </c>
      <c r="I199" s="18">
        <f t="shared" ref="I199:M199" si="1058">I200+I202+I204</f>
        <v>0</v>
      </c>
      <c r="J199" s="18">
        <f t="shared" si="1058"/>
        <v>0</v>
      </c>
      <c r="K199" s="18">
        <f t="shared" si="1058"/>
        <v>0</v>
      </c>
      <c r="L199" s="25">
        <f t="shared" si="1058"/>
        <v>166489</v>
      </c>
      <c r="M199" s="25">
        <f t="shared" si="1058"/>
        <v>0</v>
      </c>
      <c r="N199" s="18">
        <f>N200+N202+N204</f>
        <v>0</v>
      </c>
      <c r="O199" s="18">
        <f t="shared" ref="O199" si="1059">O200+O202+O204</f>
        <v>0</v>
      </c>
      <c r="P199" s="18">
        <f t="shared" ref="P199" si="1060">P200+P202+P204</f>
        <v>0</v>
      </c>
      <c r="Q199" s="18">
        <f t="shared" ref="Q199" si="1061">Q200+Q202+Q204</f>
        <v>0</v>
      </c>
      <c r="R199" s="25">
        <f t="shared" ref="R199" si="1062">R200+R202+R204</f>
        <v>166489</v>
      </c>
      <c r="S199" s="25">
        <f t="shared" ref="S199" si="1063">S200+S202+S204</f>
        <v>0</v>
      </c>
      <c r="T199" s="18">
        <f>T200+T202+T204</f>
        <v>0</v>
      </c>
      <c r="U199" s="18">
        <f t="shared" ref="U199:Y199" si="1064">U200+U202+U204</f>
        <v>0</v>
      </c>
      <c r="V199" s="18">
        <f t="shared" si="1064"/>
        <v>0</v>
      </c>
      <c r="W199" s="18">
        <f t="shared" si="1064"/>
        <v>0</v>
      </c>
      <c r="X199" s="25">
        <f t="shared" si="1064"/>
        <v>166489</v>
      </c>
      <c r="Y199" s="25">
        <f t="shared" si="1064"/>
        <v>0</v>
      </c>
      <c r="Z199" s="18">
        <f>Z200+Z202+Z204</f>
        <v>0</v>
      </c>
      <c r="AA199" s="18">
        <f t="shared" ref="AA199:AE199" si="1065">AA200+AA202+AA204</f>
        <v>0</v>
      </c>
      <c r="AB199" s="18">
        <f t="shared" si="1065"/>
        <v>0</v>
      </c>
      <c r="AC199" s="18">
        <f t="shared" si="1065"/>
        <v>0</v>
      </c>
      <c r="AD199" s="25">
        <f t="shared" si="1065"/>
        <v>166489</v>
      </c>
      <c r="AE199" s="25">
        <f t="shared" si="1065"/>
        <v>0</v>
      </c>
      <c r="AF199" s="18">
        <f>AF200+AF202+AF204</f>
        <v>0</v>
      </c>
      <c r="AG199" s="18">
        <f t="shared" ref="AG199:AK199" si="1066">AG200+AG202+AG204</f>
        <v>0</v>
      </c>
      <c r="AH199" s="18">
        <f t="shared" si="1066"/>
        <v>0</v>
      </c>
      <c r="AI199" s="18">
        <f t="shared" si="1066"/>
        <v>0</v>
      </c>
      <c r="AJ199" s="25">
        <f t="shared" si="1066"/>
        <v>166489</v>
      </c>
      <c r="AK199" s="25">
        <f t="shared" si="1066"/>
        <v>0</v>
      </c>
      <c r="AL199" s="18">
        <f>AL200+AL202+AL204</f>
        <v>0</v>
      </c>
      <c r="AM199" s="18">
        <f t="shared" ref="AM199:AQ199" si="1067">AM200+AM202+AM204</f>
        <v>0</v>
      </c>
      <c r="AN199" s="18">
        <f t="shared" si="1067"/>
        <v>0</v>
      </c>
      <c r="AO199" s="18">
        <f t="shared" si="1067"/>
        <v>0</v>
      </c>
      <c r="AP199" s="25">
        <f t="shared" si="1067"/>
        <v>166489</v>
      </c>
      <c r="AQ199" s="25">
        <f t="shared" si="1067"/>
        <v>0</v>
      </c>
      <c r="AR199" s="18">
        <f>AR200+AR202+AR204</f>
        <v>0</v>
      </c>
      <c r="AS199" s="18">
        <f t="shared" ref="AS199:AW199" si="1068">AS200+AS202+AS204</f>
        <v>-572</v>
      </c>
      <c r="AT199" s="18">
        <f t="shared" si="1068"/>
        <v>-1592</v>
      </c>
      <c r="AU199" s="18">
        <f t="shared" si="1068"/>
        <v>0</v>
      </c>
      <c r="AV199" s="25">
        <f t="shared" si="1068"/>
        <v>164325</v>
      </c>
      <c r="AW199" s="25">
        <f t="shared" si="1068"/>
        <v>0</v>
      </c>
      <c r="AX199" s="18">
        <f>AX200+AX202+AX204</f>
        <v>0</v>
      </c>
      <c r="AY199" s="18">
        <f t="shared" ref="AY199:BC199" si="1069">AY200+AY202+AY204</f>
        <v>-235</v>
      </c>
      <c r="AZ199" s="18">
        <f t="shared" si="1069"/>
        <v>0</v>
      </c>
      <c r="BA199" s="18">
        <f t="shared" si="1069"/>
        <v>0</v>
      </c>
      <c r="BB199" s="25">
        <f t="shared" si="1069"/>
        <v>164090</v>
      </c>
      <c r="BC199" s="25">
        <f t="shared" si="1069"/>
        <v>0</v>
      </c>
      <c r="BD199" s="18">
        <f>BD200+BD202+BD204</f>
        <v>0</v>
      </c>
      <c r="BE199" s="18">
        <f t="shared" ref="BE199:BI199" si="1070">BE200+BE202+BE204</f>
        <v>0</v>
      </c>
      <c r="BF199" s="18">
        <f t="shared" si="1070"/>
        <v>0</v>
      </c>
      <c r="BG199" s="18">
        <f t="shared" si="1070"/>
        <v>0</v>
      </c>
      <c r="BH199" s="25">
        <f t="shared" si="1070"/>
        <v>164090</v>
      </c>
      <c r="BI199" s="25">
        <f t="shared" si="1070"/>
        <v>0</v>
      </c>
      <c r="BJ199" s="18">
        <f>BJ200+BJ202+BJ204</f>
        <v>0</v>
      </c>
      <c r="BK199" s="18">
        <f t="shared" ref="BK199:BO199" si="1071">BK200+BK202+BK204</f>
        <v>0</v>
      </c>
      <c r="BL199" s="18">
        <f t="shared" si="1071"/>
        <v>0</v>
      </c>
      <c r="BM199" s="18">
        <f t="shared" si="1071"/>
        <v>0</v>
      </c>
      <c r="BN199" s="25">
        <f t="shared" si="1071"/>
        <v>164090</v>
      </c>
      <c r="BO199" s="25">
        <f t="shared" si="1071"/>
        <v>0</v>
      </c>
      <c r="BP199" s="18">
        <f>BP200+BP202+BP204</f>
        <v>240</v>
      </c>
      <c r="BQ199" s="18">
        <f t="shared" ref="BQ199:BU199" si="1072">BQ200+BQ202+BQ204</f>
        <v>-115</v>
      </c>
      <c r="BR199" s="18">
        <f t="shared" si="1072"/>
        <v>-404</v>
      </c>
      <c r="BS199" s="18">
        <f t="shared" si="1072"/>
        <v>0</v>
      </c>
      <c r="BT199" s="25">
        <f t="shared" si="1072"/>
        <v>163811</v>
      </c>
      <c r="BU199" s="25">
        <f t="shared" si="1072"/>
        <v>0</v>
      </c>
      <c r="BV199" s="18">
        <f>BV200+BV202+BV204</f>
        <v>0</v>
      </c>
      <c r="BW199" s="18">
        <f t="shared" ref="BW199:CA199" si="1073">BW200+BW202+BW204</f>
        <v>480</v>
      </c>
      <c r="BX199" s="18">
        <f t="shared" si="1073"/>
        <v>0</v>
      </c>
      <c r="BY199" s="18">
        <f t="shared" si="1073"/>
        <v>0</v>
      </c>
      <c r="BZ199" s="25">
        <f t="shared" si="1073"/>
        <v>164291</v>
      </c>
      <c r="CA199" s="25">
        <f t="shared" si="1073"/>
        <v>0</v>
      </c>
      <c r="CB199" s="18">
        <f>CB200+CB202+CB204</f>
        <v>0</v>
      </c>
      <c r="CC199" s="18">
        <f t="shared" ref="CC199:CG199" si="1074">CC200+CC202+CC204</f>
        <v>0</v>
      </c>
      <c r="CD199" s="18">
        <f t="shared" si="1074"/>
        <v>-63</v>
      </c>
      <c r="CE199" s="18">
        <f t="shared" si="1074"/>
        <v>0</v>
      </c>
      <c r="CF199" s="25">
        <f t="shared" si="1074"/>
        <v>164228</v>
      </c>
      <c r="CG199" s="25">
        <f t="shared" si="1074"/>
        <v>0</v>
      </c>
      <c r="CH199" s="18">
        <f>CH200+CH202+CH204</f>
        <v>0</v>
      </c>
      <c r="CI199" s="18">
        <f t="shared" ref="CI199:CM199" si="1075">CI200+CI202+CI204</f>
        <v>0</v>
      </c>
      <c r="CJ199" s="18">
        <f t="shared" si="1075"/>
        <v>0</v>
      </c>
      <c r="CK199" s="18">
        <f t="shared" si="1075"/>
        <v>0</v>
      </c>
      <c r="CL199" s="25">
        <f t="shared" si="1075"/>
        <v>164228</v>
      </c>
      <c r="CM199" s="25">
        <f t="shared" si="1075"/>
        <v>0</v>
      </c>
      <c r="CN199" s="18">
        <f>CN200+CN202+CN204</f>
        <v>0</v>
      </c>
      <c r="CO199" s="18">
        <f t="shared" ref="CO199:CS199" si="1076">CO200+CO202+CO204</f>
        <v>0</v>
      </c>
      <c r="CP199" s="18">
        <f t="shared" si="1076"/>
        <v>0</v>
      </c>
      <c r="CQ199" s="18">
        <f t="shared" si="1076"/>
        <v>0</v>
      </c>
      <c r="CR199" s="25">
        <f t="shared" si="1076"/>
        <v>164228</v>
      </c>
      <c r="CS199" s="25">
        <f t="shared" si="1076"/>
        <v>0</v>
      </c>
      <c r="CT199" s="18">
        <f>CT200+CT202+CT204</f>
        <v>0</v>
      </c>
      <c r="CU199" s="18">
        <f t="shared" ref="CU199:CX199" si="1077">CU200+CU202+CU204</f>
        <v>0</v>
      </c>
      <c r="CV199" s="18">
        <f t="shared" si="1077"/>
        <v>-150</v>
      </c>
      <c r="CW199" s="18">
        <f t="shared" si="1077"/>
        <v>0</v>
      </c>
      <c r="CX199" s="25">
        <f t="shared" si="1077"/>
        <v>164078</v>
      </c>
      <c r="CY199" s="25">
        <f t="shared" ref="CY199:DA199" si="1078">CY200+CY202+CY204</f>
        <v>0</v>
      </c>
      <c r="CZ199" s="25">
        <f t="shared" si="1078"/>
        <v>162168</v>
      </c>
      <c r="DA199" s="25">
        <f t="shared" si="1078"/>
        <v>0</v>
      </c>
      <c r="DB199" s="115">
        <f t="shared" si="833"/>
        <v>98.835919501700403</v>
      </c>
      <c r="DC199" s="115"/>
    </row>
    <row r="200" spans="1:107" ht="82.5" x14ac:dyDescent="0.25">
      <c r="A200" s="30" t="s">
        <v>446</v>
      </c>
      <c r="B200" s="24" t="s">
        <v>50</v>
      </c>
      <c r="C200" s="24" t="s">
        <v>73</v>
      </c>
      <c r="D200" s="26" t="s">
        <v>532</v>
      </c>
      <c r="E200" s="24" t="s">
        <v>105</v>
      </c>
      <c r="F200" s="25">
        <f t="shared" ref="F200:G200" si="1079">F201</f>
        <v>105992</v>
      </c>
      <c r="G200" s="25">
        <f t="shared" si="1079"/>
        <v>0</v>
      </c>
      <c r="H200" s="18">
        <f>H201</f>
        <v>0</v>
      </c>
      <c r="I200" s="18">
        <f t="shared" ref="I200:M200" si="1080">I201</f>
        <v>0</v>
      </c>
      <c r="J200" s="18">
        <f t="shared" si="1080"/>
        <v>0</v>
      </c>
      <c r="K200" s="18">
        <f t="shared" si="1080"/>
        <v>0</v>
      </c>
      <c r="L200" s="25">
        <f t="shared" si="1080"/>
        <v>105992</v>
      </c>
      <c r="M200" s="25">
        <f t="shared" si="1080"/>
        <v>0</v>
      </c>
      <c r="N200" s="18">
        <f>N201</f>
        <v>0</v>
      </c>
      <c r="O200" s="18">
        <f t="shared" ref="O200" si="1081">O201</f>
        <v>0</v>
      </c>
      <c r="P200" s="18">
        <f t="shared" ref="P200" si="1082">P201</f>
        <v>0</v>
      </c>
      <c r="Q200" s="18">
        <f t="shared" ref="Q200" si="1083">Q201</f>
        <v>0</v>
      </c>
      <c r="R200" s="25">
        <f t="shared" ref="R200" si="1084">R201</f>
        <v>105992</v>
      </c>
      <c r="S200" s="25">
        <f t="shared" ref="S200" si="1085">S201</f>
        <v>0</v>
      </c>
      <c r="T200" s="18">
        <f>T201</f>
        <v>0</v>
      </c>
      <c r="U200" s="18">
        <f t="shared" ref="U200:CF200" si="1086">U201</f>
        <v>0</v>
      </c>
      <c r="V200" s="18">
        <f t="shared" si="1086"/>
        <v>0</v>
      </c>
      <c r="W200" s="18">
        <f t="shared" si="1086"/>
        <v>0</v>
      </c>
      <c r="X200" s="25">
        <f t="shared" si="1086"/>
        <v>105992</v>
      </c>
      <c r="Y200" s="25">
        <f t="shared" si="1086"/>
        <v>0</v>
      </c>
      <c r="Z200" s="18">
        <f>Z201</f>
        <v>0</v>
      </c>
      <c r="AA200" s="18">
        <f t="shared" si="1086"/>
        <v>0</v>
      </c>
      <c r="AB200" s="18">
        <f t="shared" si="1086"/>
        <v>0</v>
      </c>
      <c r="AC200" s="18">
        <f t="shared" si="1086"/>
        <v>0</v>
      </c>
      <c r="AD200" s="25">
        <f t="shared" si="1086"/>
        <v>105992</v>
      </c>
      <c r="AE200" s="25">
        <f t="shared" si="1086"/>
        <v>0</v>
      </c>
      <c r="AF200" s="18">
        <f>AF201</f>
        <v>0</v>
      </c>
      <c r="AG200" s="18">
        <f t="shared" si="1086"/>
        <v>0</v>
      </c>
      <c r="AH200" s="18">
        <f t="shared" si="1086"/>
        <v>0</v>
      </c>
      <c r="AI200" s="18">
        <f t="shared" si="1086"/>
        <v>0</v>
      </c>
      <c r="AJ200" s="25">
        <f t="shared" si="1086"/>
        <v>105992</v>
      </c>
      <c r="AK200" s="25">
        <f t="shared" si="1086"/>
        <v>0</v>
      </c>
      <c r="AL200" s="18">
        <f>AL201</f>
        <v>0</v>
      </c>
      <c r="AM200" s="18">
        <f t="shared" si="1086"/>
        <v>0</v>
      </c>
      <c r="AN200" s="18">
        <f t="shared" si="1086"/>
        <v>0</v>
      </c>
      <c r="AO200" s="18">
        <f t="shared" si="1086"/>
        <v>0</v>
      </c>
      <c r="AP200" s="25">
        <f t="shared" si="1086"/>
        <v>105992</v>
      </c>
      <c r="AQ200" s="25">
        <f t="shared" si="1086"/>
        <v>0</v>
      </c>
      <c r="AR200" s="18">
        <f>AR201</f>
        <v>0</v>
      </c>
      <c r="AS200" s="18">
        <f t="shared" si="1086"/>
        <v>0</v>
      </c>
      <c r="AT200" s="18">
        <f t="shared" si="1086"/>
        <v>0</v>
      </c>
      <c r="AU200" s="18">
        <f t="shared" si="1086"/>
        <v>0</v>
      </c>
      <c r="AV200" s="25">
        <f t="shared" si="1086"/>
        <v>105992</v>
      </c>
      <c r="AW200" s="25">
        <f t="shared" si="1086"/>
        <v>0</v>
      </c>
      <c r="AX200" s="18">
        <f>AX201</f>
        <v>0</v>
      </c>
      <c r="AY200" s="18">
        <f t="shared" si="1086"/>
        <v>0</v>
      </c>
      <c r="AZ200" s="18">
        <f t="shared" si="1086"/>
        <v>0</v>
      </c>
      <c r="BA200" s="18">
        <f t="shared" si="1086"/>
        <v>0</v>
      </c>
      <c r="BB200" s="25">
        <f t="shared" si="1086"/>
        <v>105992</v>
      </c>
      <c r="BC200" s="25">
        <f t="shared" si="1086"/>
        <v>0</v>
      </c>
      <c r="BD200" s="18">
        <f>BD201</f>
        <v>0</v>
      </c>
      <c r="BE200" s="18">
        <f t="shared" si="1086"/>
        <v>0</v>
      </c>
      <c r="BF200" s="18">
        <f t="shared" si="1086"/>
        <v>0</v>
      </c>
      <c r="BG200" s="18">
        <f t="shared" si="1086"/>
        <v>0</v>
      </c>
      <c r="BH200" s="25">
        <f t="shared" si="1086"/>
        <v>105992</v>
      </c>
      <c r="BI200" s="25">
        <f t="shared" si="1086"/>
        <v>0</v>
      </c>
      <c r="BJ200" s="18">
        <f>BJ201</f>
        <v>0</v>
      </c>
      <c r="BK200" s="18">
        <f t="shared" si="1086"/>
        <v>0</v>
      </c>
      <c r="BL200" s="18">
        <f t="shared" si="1086"/>
        <v>0</v>
      </c>
      <c r="BM200" s="18">
        <f t="shared" si="1086"/>
        <v>0</v>
      </c>
      <c r="BN200" s="25">
        <f t="shared" si="1086"/>
        <v>105992</v>
      </c>
      <c r="BO200" s="25">
        <f t="shared" si="1086"/>
        <v>0</v>
      </c>
      <c r="BP200" s="18">
        <f>BP201</f>
        <v>0</v>
      </c>
      <c r="BQ200" s="18">
        <f t="shared" si="1086"/>
        <v>0</v>
      </c>
      <c r="BR200" s="18">
        <f t="shared" si="1086"/>
        <v>0</v>
      </c>
      <c r="BS200" s="18">
        <f t="shared" si="1086"/>
        <v>0</v>
      </c>
      <c r="BT200" s="25">
        <f t="shared" si="1086"/>
        <v>105992</v>
      </c>
      <c r="BU200" s="25">
        <f t="shared" si="1086"/>
        <v>0</v>
      </c>
      <c r="BV200" s="18">
        <f>BV201</f>
        <v>0</v>
      </c>
      <c r="BW200" s="18">
        <f t="shared" si="1086"/>
        <v>0</v>
      </c>
      <c r="BX200" s="18">
        <f t="shared" si="1086"/>
        <v>0</v>
      </c>
      <c r="BY200" s="18">
        <f t="shared" si="1086"/>
        <v>0</v>
      </c>
      <c r="BZ200" s="25">
        <f t="shared" si="1086"/>
        <v>105992</v>
      </c>
      <c r="CA200" s="25">
        <f t="shared" si="1086"/>
        <v>0</v>
      </c>
      <c r="CB200" s="18">
        <f>CB201</f>
        <v>0</v>
      </c>
      <c r="CC200" s="18">
        <f t="shared" si="1086"/>
        <v>0</v>
      </c>
      <c r="CD200" s="18">
        <f t="shared" si="1086"/>
        <v>0</v>
      </c>
      <c r="CE200" s="18">
        <f t="shared" si="1086"/>
        <v>0</v>
      </c>
      <c r="CF200" s="25">
        <f t="shared" si="1086"/>
        <v>105992</v>
      </c>
      <c r="CG200" s="25">
        <f t="shared" ref="CG200" si="1087">CG201</f>
        <v>0</v>
      </c>
      <c r="CH200" s="18">
        <f>CH201</f>
        <v>0</v>
      </c>
      <c r="CI200" s="18">
        <f t="shared" ref="CI200:DA200" si="1088">CI201</f>
        <v>0</v>
      </c>
      <c r="CJ200" s="18">
        <f t="shared" si="1088"/>
        <v>0</v>
      </c>
      <c r="CK200" s="18">
        <f t="shared" si="1088"/>
        <v>0</v>
      </c>
      <c r="CL200" s="25">
        <f t="shared" si="1088"/>
        <v>105992</v>
      </c>
      <c r="CM200" s="25">
        <f t="shared" si="1088"/>
        <v>0</v>
      </c>
      <c r="CN200" s="18">
        <f>CN201</f>
        <v>0</v>
      </c>
      <c r="CO200" s="18">
        <f t="shared" si="1088"/>
        <v>0</v>
      </c>
      <c r="CP200" s="18">
        <f t="shared" si="1088"/>
        <v>0</v>
      </c>
      <c r="CQ200" s="18">
        <f t="shared" si="1088"/>
        <v>0</v>
      </c>
      <c r="CR200" s="25">
        <f t="shared" si="1088"/>
        <v>105992</v>
      </c>
      <c r="CS200" s="25">
        <f t="shared" si="1088"/>
        <v>0</v>
      </c>
      <c r="CT200" s="18">
        <f>CT201</f>
        <v>0</v>
      </c>
      <c r="CU200" s="18">
        <f t="shared" si="1088"/>
        <v>821</v>
      </c>
      <c r="CV200" s="18">
        <f t="shared" si="1088"/>
        <v>0</v>
      </c>
      <c r="CW200" s="18">
        <f t="shared" si="1088"/>
        <v>0</v>
      </c>
      <c r="CX200" s="25">
        <f t="shared" si="1088"/>
        <v>106813</v>
      </c>
      <c r="CY200" s="25">
        <f t="shared" si="1088"/>
        <v>0</v>
      </c>
      <c r="CZ200" s="25">
        <f t="shared" si="1088"/>
        <v>106807</v>
      </c>
      <c r="DA200" s="25">
        <f t="shared" si="1088"/>
        <v>0</v>
      </c>
      <c r="DB200" s="115">
        <f t="shared" si="833"/>
        <v>99.994382706224897</v>
      </c>
      <c r="DC200" s="115"/>
    </row>
    <row r="201" spans="1:107" ht="18.75" customHeight="1" x14ac:dyDescent="0.25">
      <c r="A201" s="57" t="s">
        <v>176</v>
      </c>
      <c r="B201" s="24" t="s">
        <v>50</v>
      </c>
      <c r="C201" s="24" t="s">
        <v>73</v>
      </c>
      <c r="D201" s="26" t="s">
        <v>532</v>
      </c>
      <c r="E201" s="24" t="s">
        <v>175</v>
      </c>
      <c r="F201" s="25">
        <f>101919+4073</f>
        <v>105992</v>
      </c>
      <c r="G201" s="25"/>
      <c r="H201" s="18"/>
      <c r="I201" s="18"/>
      <c r="J201" s="18"/>
      <c r="K201" s="18"/>
      <c r="L201" s="25">
        <f>F201+H201+I201+J201+K201</f>
        <v>105992</v>
      </c>
      <c r="M201" s="25">
        <f>G201+K201</f>
        <v>0</v>
      </c>
      <c r="N201" s="18"/>
      <c r="O201" s="18"/>
      <c r="P201" s="18"/>
      <c r="Q201" s="18"/>
      <c r="R201" s="25">
        <f>L201+N201+O201+P201+Q201</f>
        <v>105992</v>
      </c>
      <c r="S201" s="25">
        <f>M201+Q201</f>
        <v>0</v>
      </c>
      <c r="T201" s="18"/>
      <c r="U201" s="18"/>
      <c r="V201" s="18"/>
      <c r="W201" s="18"/>
      <c r="X201" s="25">
        <f>R201+T201+U201+V201+W201</f>
        <v>105992</v>
      </c>
      <c r="Y201" s="25">
        <f>S201+W201</f>
        <v>0</v>
      </c>
      <c r="Z201" s="18"/>
      <c r="AA201" s="18"/>
      <c r="AB201" s="18"/>
      <c r="AC201" s="18"/>
      <c r="AD201" s="25">
        <f>X201+Z201+AA201+AB201+AC201</f>
        <v>105992</v>
      </c>
      <c r="AE201" s="25">
        <f>Y201+AC201</f>
        <v>0</v>
      </c>
      <c r="AF201" s="18"/>
      <c r="AG201" s="18"/>
      <c r="AH201" s="18"/>
      <c r="AI201" s="18"/>
      <c r="AJ201" s="25">
        <f>AD201+AF201+AG201+AH201+AI201</f>
        <v>105992</v>
      </c>
      <c r="AK201" s="25">
        <f>AE201+AI201</f>
        <v>0</v>
      </c>
      <c r="AL201" s="18"/>
      <c r="AM201" s="18"/>
      <c r="AN201" s="18"/>
      <c r="AO201" s="18"/>
      <c r="AP201" s="25">
        <f>AJ201+AL201+AM201+AN201+AO201</f>
        <v>105992</v>
      </c>
      <c r="AQ201" s="25">
        <f>AK201+AO201</f>
        <v>0</v>
      </c>
      <c r="AR201" s="18"/>
      <c r="AS201" s="18"/>
      <c r="AT201" s="18"/>
      <c r="AU201" s="18"/>
      <c r="AV201" s="25">
        <f>AP201+AR201+AS201+AT201+AU201</f>
        <v>105992</v>
      </c>
      <c r="AW201" s="25">
        <f>AQ201+AU201</f>
        <v>0</v>
      </c>
      <c r="AX201" s="18"/>
      <c r="AY201" s="18"/>
      <c r="AZ201" s="18"/>
      <c r="BA201" s="18"/>
      <c r="BB201" s="25">
        <f>AV201+AX201+AY201+AZ201+BA201</f>
        <v>105992</v>
      </c>
      <c r="BC201" s="25">
        <f>AW201+BA201</f>
        <v>0</v>
      </c>
      <c r="BD201" s="18"/>
      <c r="BE201" s="18"/>
      <c r="BF201" s="18"/>
      <c r="BG201" s="18"/>
      <c r="BH201" s="25">
        <f>BB201+BD201+BE201+BF201+BG201</f>
        <v>105992</v>
      </c>
      <c r="BI201" s="25">
        <f>BC201+BG201</f>
        <v>0</v>
      </c>
      <c r="BJ201" s="18"/>
      <c r="BK201" s="18"/>
      <c r="BL201" s="18"/>
      <c r="BM201" s="18"/>
      <c r="BN201" s="25">
        <f>BH201+BJ201+BK201+BL201+BM201</f>
        <v>105992</v>
      </c>
      <c r="BO201" s="25">
        <f>BI201+BM201</f>
        <v>0</v>
      </c>
      <c r="BP201" s="18"/>
      <c r="BQ201" s="18"/>
      <c r="BR201" s="18"/>
      <c r="BS201" s="18"/>
      <c r="BT201" s="25">
        <f>BN201+BP201+BQ201+BR201+BS201</f>
        <v>105992</v>
      </c>
      <c r="BU201" s="25">
        <f>BO201+BS201</f>
        <v>0</v>
      </c>
      <c r="BV201" s="18"/>
      <c r="BW201" s="18"/>
      <c r="BX201" s="18"/>
      <c r="BY201" s="18"/>
      <c r="BZ201" s="25">
        <f>BT201+BV201+BW201+BX201+BY201</f>
        <v>105992</v>
      </c>
      <c r="CA201" s="25">
        <f>BU201+BY201</f>
        <v>0</v>
      </c>
      <c r="CB201" s="18"/>
      <c r="CC201" s="18"/>
      <c r="CD201" s="18"/>
      <c r="CE201" s="18"/>
      <c r="CF201" s="25">
        <f>BZ201+CB201+CC201+CD201+CE201</f>
        <v>105992</v>
      </c>
      <c r="CG201" s="25">
        <f>CA201+CE201</f>
        <v>0</v>
      </c>
      <c r="CH201" s="18"/>
      <c r="CI201" s="18"/>
      <c r="CJ201" s="18"/>
      <c r="CK201" s="18"/>
      <c r="CL201" s="25">
        <f>CF201+CH201+CI201+CJ201+CK201</f>
        <v>105992</v>
      </c>
      <c r="CM201" s="25">
        <f>CG201+CK201</f>
        <v>0</v>
      </c>
      <c r="CN201" s="18"/>
      <c r="CO201" s="18"/>
      <c r="CP201" s="18"/>
      <c r="CQ201" s="18"/>
      <c r="CR201" s="25">
        <f>CL201+CN201+CO201+CP201+CQ201</f>
        <v>105992</v>
      </c>
      <c r="CS201" s="25">
        <f>CM201+CQ201</f>
        <v>0</v>
      </c>
      <c r="CT201" s="18"/>
      <c r="CU201" s="18">
        <v>821</v>
      </c>
      <c r="CV201" s="18"/>
      <c r="CW201" s="18"/>
      <c r="CX201" s="25">
        <f>CR201+CT201+CU201+CV201+CW201</f>
        <v>106813</v>
      </c>
      <c r="CY201" s="25">
        <f>CS201+CW201</f>
        <v>0</v>
      </c>
      <c r="CZ201" s="25">
        <v>106807</v>
      </c>
      <c r="DA201" s="18"/>
      <c r="DB201" s="115">
        <f t="shared" si="833"/>
        <v>99.994382706224897</v>
      </c>
      <c r="DC201" s="115"/>
    </row>
    <row r="202" spans="1:107" ht="33" x14ac:dyDescent="0.25">
      <c r="A202" s="30" t="s">
        <v>424</v>
      </c>
      <c r="B202" s="24" t="s">
        <v>50</v>
      </c>
      <c r="C202" s="24" t="s">
        <v>73</v>
      </c>
      <c r="D202" s="26" t="s">
        <v>532</v>
      </c>
      <c r="E202" s="24" t="s">
        <v>80</v>
      </c>
      <c r="F202" s="25">
        <f t="shared" ref="F202:G202" si="1089">F203</f>
        <v>59957</v>
      </c>
      <c r="G202" s="25">
        <f t="shared" si="1089"/>
        <v>0</v>
      </c>
      <c r="H202" s="18">
        <f>H203</f>
        <v>0</v>
      </c>
      <c r="I202" s="18">
        <f t="shared" ref="I202:M202" si="1090">I203</f>
        <v>0</v>
      </c>
      <c r="J202" s="18">
        <f t="shared" si="1090"/>
        <v>0</v>
      </c>
      <c r="K202" s="18">
        <f t="shared" si="1090"/>
        <v>0</v>
      </c>
      <c r="L202" s="25">
        <f t="shared" si="1090"/>
        <v>59957</v>
      </c>
      <c r="M202" s="25">
        <f t="shared" si="1090"/>
        <v>0</v>
      </c>
      <c r="N202" s="18">
        <f>N203</f>
        <v>0</v>
      </c>
      <c r="O202" s="18">
        <f t="shared" ref="O202" si="1091">O203</f>
        <v>0</v>
      </c>
      <c r="P202" s="18">
        <f t="shared" ref="P202" si="1092">P203</f>
        <v>0</v>
      </c>
      <c r="Q202" s="18">
        <f t="shared" ref="Q202" si="1093">Q203</f>
        <v>0</v>
      </c>
      <c r="R202" s="25">
        <f t="shared" ref="R202" si="1094">R203</f>
        <v>59957</v>
      </c>
      <c r="S202" s="25">
        <f t="shared" ref="S202" si="1095">S203</f>
        <v>0</v>
      </c>
      <c r="T202" s="18">
        <f>T203</f>
        <v>0</v>
      </c>
      <c r="U202" s="18">
        <f t="shared" ref="U202:CF202" si="1096">U203</f>
        <v>0</v>
      </c>
      <c r="V202" s="18">
        <f t="shared" si="1096"/>
        <v>0</v>
      </c>
      <c r="W202" s="18">
        <f t="shared" si="1096"/>
        <v>0</v>
      </c>
      <c r="X202" s="25">
        <f t="shared" si="1096"/>
        <v>59957</v>
      </c>
      <c r="Y202" s="25">
        <f t="shared" si="1096"/>
        <v>0</v>
      </c>
      <c r="Z202" s="18">
        <f>Z203</f>
        <v>0</v>
      </c>
      <c r="AA202" s="18">
        <f t="shared" si="1096"/>
        <v>0</v>
      </c>
      <c r="AB202" s="18">
        <f t="shared" si="1096"/>
        <v>0</v>
      </c>
      <c r="AC202" s="18">
        <f t="shared" si="1096"/>
        <v>0</v>
      </c>
      <c r="AD202" s="25">
        <f t="shared" si="1096"/>
        <v>59957</v>
      </c>
      <c r="AE202" s="25">
        <f t="shared" si="1096"/>
        <v>0</v>
      </c>
      <c r="AF202" s="18">
        <f>AF203</f>
        <v>0</v>
      </c>
      <c r="AG202" s="18">
        <f t="shared" si="1096"/>
        <v>0</v>
      </c>
      <c r="AH202" s="18">
        <f t="shared" si="1096"/>
        <v>0</v>
      </c>
      <c r="AI202" s="18">
        <f t="shared" si="1096"/>
        <v>0</v>
      </c>
      <c r="AJ202" s="25">
        <f t="shared" si="1096"/>
        <v>59957</v>
      </c>
      <c r="AK202" s="25">
        <f t="shared" si="1096"/>
        <v>0</v>
      </c>
      <c r="AL202" s="18">
        <f>AL203</f>
        <v>0</v>
      </c>
      <c r="AM202" s="18">
        <f t="shared" si="1096"/>
        <v>0</v>
      </c>
      <c r="AN202" s="18">
        <f t="shared" si="1096"/>
        <v>0</v>
      </c>
      <c r="AO202" s="18">
        <f t="shared" si="1096"/>
        <v>0</v>
      </c>
      <c r="AP202" s="25">
        <f t="shared" si="1096"/>
        <v>59957</v>
      </c>
      <c r="AQ202" s="25">
        <f t="shared" si="1096"/>
        <v>0</v>
      </c>
      <c r="AR202" s="18">
        <f>AR203</f>
        <v>0</v>
      </c>
      <c r="AS202" s="18">
        <f t="shared" si="1096"/>
        <v>-572</v>
      </c>
      <c r="AT202" s="18">
        <f t="shared" si="1096"/>
        <v>-1592</v>
      </c>
      <c r="AU202" s="18">
        <f t="shared" si="1096"/>
        <v>0</v>
      </c>
      <c r="AV202" s="25">
        <f t="shared" si="1096"/>
        <v>57793</v>
      </c>
      <c r="AW202" s="25">
        <f t="shared" si="1096"/>
        <v>0</v>
      </c>
      <c r="AX202" s="18">
        <f>AX203</f>
        <v>0</v>
      </c>
      <c r="AY202" s="18">
        <f t="shared" si="1096"/>
        <v>-225</v>
      </c>
      <c r="AZ202" s="18">
        <f t="shared" si="1096"/>
        <v>0</v>
      </c>
      <c r="BA202" s="18">
        <f t="shared" si="1096"/>
        <v>0</v>
      </c>
      <c r="BB202" s="25">
        <f t="shared" si="1096"/>
        <v>57568</v>
      </c>
      <c r="BC202" s="25">
        <f t="shared" si="1096"/>
        <v>0</v>
      </c>
      <c r="BD202" s="18">
        <f>BD203</f>
        <v>0</v>
      </c>
      <c r="BE202" s="18">
        <f t="shared" si="1096"/>
        <v>0</v>
      </c>
      <c r="BF202" s="18">
        <f t="shared" si="1096"/>
        <v>0</v>
      </c>
      <c r="BG202" s="18">
        <f t="shared" si="1096"/>
        <v>0</v>
      </c>
      <c r="BH202" s="25">
        <f t="shared" si="1096"/>
        <v>57568</v>
      </c>
      <c r="BI202" s="25">
        <f t="shared" si="1096"/>
        <v>0</v>
      </c>
      <c r="BJ202" s="18">
        <f>BJ203</f>
        <v>0</v>
      </c>
      <c r="BK202" s="18">
        <f t="shared" si="1096"/>
        <v>0</v>
      </c>
      <c r="BL202" s="18">
        <f t="shared" si="1096"/>
        <v>0</v>
      </c>
      <c r="BM202" s="18">
        <f t="shared" si="1096"/>
        <v>0</v>
      </c>
      <c r="BN202" s="25">
        <f t="shared" si="1096"/>
        <v>57568</v>
      </c>
      <c r="BO202" s="25">
        <f t="shared" si="1096"/>
        <v>0</v>
      </c>
      <c r="BP202" s="18">
        <f>BP203</f>
        <v>240</v>
      </c>
      <c r="BQ202" s="18">
        <f t="shared" si="1096"/>
        <v>-115</v>
      </c>
      <c r="BR202" s="18">
        <f t="shared" si="1096"/>
        <v>-404</v>
      </c>
      <c r="BS202" s="18">
        <f t="shared" si="1096"/>
        <v>0</v>
      </c>
      <c r="BT202" s="25">
        <f t="shared" si="1096"/>
        <v>57289</v>
      </c>
      <c r="BU202" s="25">
        <f t="shared" si="1096"/>
        <v>0</v>
      </c>
      <c r="BV202" s="18">
        <f>BV203</f>
        <v>0</v>
      </c>
      <c r="BW202" s="18">
        <f t="shared" si="1096"/>
        <v>480</v>
      </c>
      <c r="BX202" s="18">
        <f t="shared" si="1096"/>
        <v>0</v>
      </c>
      <c r="BY202" s="18">
        <f t="shared" si="1096"/>
        <v>0</v>
      </c>
      <c r="BZ202" s="25">
        <f t="shared" si="1096"/>
        <v>57769</v>
      </c>
      <c r="CA202" s="25">
        <f t="shared" si="1096"/>
        <v>0</v>
      </c>
      <c r="CB202" s="18">
        <f>CB203</f>
        <v>0</v>
      </c>
      <c r="CC202" s="18">
        <f t="shared" si="1096"/>
        <v>0</v>
      </c>
      <c r="CD202" s="18">
        <f t="shared" si="1096"/>
        <v>-63</v>
      </c>
      <c r="CE202" s="18">
        <f t="shared" si="1096"/>
        <v>0</v>
      </c>
      <c r="CF202" s="25">
        <f t="shared" si="1096"/>
        <v>57706</v>
      </c>
      <c r="CG202" s="25">
        <f t="shared" ref="CG202" si="1097">CG203</f>
        <v>0</v>
      </c>
      <c r="CH202" s="18">
        <f>CH203</f>
        <v>0</v>
      </c>
      <c r="CI202" s="18">
        <f t="shared" ref="CI202:DA202" si="1098">CI203</f>
        <v>0</v>
      </c>
      <c r="CJ202" s="18">
        <f t="shared" si="1098"/>
        <v>0</v>
      </c>
      <c r="CK202" s="18">
        <f t="shared" si="1098"/>
        <v>0</v>
      </c>
      <c r="CL202" s="25">
        <f t="shared" si="1098"/>
        <v>57706</v>
      </c>
      <c r="CM202" s="25">
        <f t="shared" si="1098"/>
        <v>0</v>
      </c>
      <c r="CN202" s="18">
        <f>CN203</f>
        <v>0</v>
      </c>
      <c r="CO202" s="18">
        <f t="shared" si="1098"/>
        <v>0</v>
      </c>
      <c r="CP202" s="18">
        <f t="shared" si="1098"/>
        <v>0</v>
      </c>
      <c r="CQ202" s="18">
        <f t="shared" si="1098"/>
        <v>0</v>
      </c>
      <c r="CR202" s="25">
        <f t="shared" si="1098"/>
        <v>57706</v>
      </c>
      <c r="CS202" s="25">
        <f t="shared" si="1098"/>
        <v>0</v>
      </c>
      <c r="CT202" s="18">
        <f>CT203</f>
        <v>0</v>
      </c>
      <c r="CU202" s="18">
        <f t="shared" si="1098"/>
        <v>-892</v>
      </c>
      <c r="CV202" s="18">
        <f t="shared" si="1098"/>
        <v>-150</v>
      </c>
      <c r="CW202" s="18">
        <f t="shared" si="1098"/>
        <v>0</v>
      </c>
      <c r="CX202" s="25">
        <f t="shared" si="1098"/>
        <v>56664</v>
      </c>
      <c r="CY202" s="25">
        <f t="shared" si="1098"/>
        <v>0</v>
      </c>
      <c r="CZ202" s="25">
        <f t="shared" si="1098"/>
        <v>54761</v>
      </c>
      <c r="DA202" s="25">
        <f t="shared" si="1098"/>
        <v>0</v>
      </c>
      <c r="DB202" s="115">
        <f t="shared" si="833"/>
        <v>96.641606663843007</v>
      </c>
      <c r="DC202" s="115"/>
    </row>
    <row r="203" spans="1:107" ht="36" customHeight="1" x14ac:dyDescent="0.25">
      <c r="A203" s="60" t="s">
        <v>166</v>
      </c>
      <c r="B203" s="24" t="s">
        <v>50</v>
      </c>
      <c r="C203" s="24" t="s">
        <v>73</v>
      </c>
      <c r="D203" s="26" t="s">
        <v>532</v>
      </c>
      <c r="E203" s="24" t="s">
        <v>165</v>
      </c>
      <c r="F203" s="25">
        <f>55107+4850</f>
        <v>59957</v>
      </c>
      <c r="G203" s="25"/>
      <c r="H203" s="18"/>
      <c r="I203" s="18"/>
      <c r="J203" s="18"/>
      <c r="K203" s="18"/>
      <c r="L203" s="25">
        <f>F203+H203+I203+J203+K203</f>
        <v>59957</v>
      </c>
      <c r="M203" s="25">
        <f>G203+K203</f>
        <v>0</v>
      </c>
      <c r="N203" s="18"/>
      <c r="O203" s="18"/>
      <c r="P203" s="18"/>
      <c r="Q203" s="18"/>
      <c r="R203" s="25">
        <f>L203+N203+O203+P203+Q203</f>
        <v>59957</v>
      </c>
      <c r="S203" s="25">
        <f>M203+Q203</f>
        <v>0</v>
      </c>
      <c r="T203" s="18"/>
      <c r="U203" s="18"/>
      <c r="V203" s="18"/>
      <c r="W203" s="18"/>
      <c r="X203" s="25">
        <f>R203+T203+U203+V203+W203</f>
        <v>59957</v>
      </c>
      <c r="Y203" s="25">
        <f>S203+W203</f>
        <v>0</v>
      </c>
      <c r="Z203" s="18"/>
      <c r="AA203" s="18"/>
      <c r="AB203" s="18"/>
      <c r="AC203" s="18"/>
      <c r="AD203" s="25">
        <f>X203+Z203+AA203+AB203+AC203</f>
        <v>59957</v>
      </c>
      <c r="AE203" s="25">
        <f>Y203+AC203</f>
        <v>0</v>
      </c>
      <c r="AF203" s="18"/>
      <c r="AG203" s="18"/>
      <c r="AH203" s="18"/>
      <c r="AI203" s="18"/>
      <c r="AJ203" s="25">
        <f>AD203+AF203+AG203+AH203+AI203</f>
        <v>59957</v>
      </c>
      <c r="AK203" s="25">
        <f>AE203+AI203</f>
        <v>0</v>
      </c>
      <c r="AL203" s="18"/>
      <c r="AM203" s="18"/>
      <c r="AN203" s="18"/>
      <c r="AO203" s="18"/>
      <c r="AP203" s="25">
        <f>AJ203+AL203+AM203+AN203+AO203</f>
        <v>59957</v>
      </c>
      <c r="AQ203" s="25">
        <f>AK203+AO203</f>
        <v>0</v>
      </c>
      <c r="AR203" s="18"/>
      <c r="AS203" s="18">
        <v>-572</v>
      </c>
      <c r="AT203" s="18">
        <v>-1592</v>
      </c>
      <c r="AU203" s="18"/>
      <c r="AV203" s="25">
        <f>AP203+AR203+AS203+AT203+AU203</f>
        <v>57793</v>
      </c>
      <c r="AW203" s="25">
        <f>AQ203+AU203</f>
        <v>0</v>
      </c>
      <c r="AX203" s="18"/>
      <c r="AY203" s="18">
        <f>-46-179</f>
        <v>-225</v>
      </c>
      <c r="AZ203" s="18"/>
      <c r="BA203" s="18"/>
      <c r="BB203" s="25">
        <f>AV203+AX203+AY203+AZ203+BA203</f>
        <v>57568</v>
      </c>
      <c r="BC203" s="25">
        <f>AW203+BA203</f>
        <v>0</v>
      </c>
      <c r="BD203" s="18"/>
      <c r="BE203" s="18"/>
      <c r="BF203" s="18"/>
      <c r="BG203" s="18"/>
      <c r="BH203" s="25">
        <f>BB203+BD203+BE203+BF203+BG203</f>
        <v>57568</v>
      </c>
      <c r="BI203" s="25">
        <f>BC203+BG203</f>
        <v>0</v>
      </c>
      <c r="BJ203" s="18"/>
      <c r="BK203" s="18"/>
      <c r="BL203" s="18"/>
      <c r="BM203" s="18"/>
      <c r="BN203" s="25">
        <f>BH203+BJ203+BK203+BL203+BM203</f>
        <v>57568</v>
      </c>
      <c r="BO203" s="25">
        <f>BI203+BM203</f>
        <v>0</v>
      </c>
      <c r="BP203" s="18">
        <v>240</v>
      </c>
      <c r="BQ203" s="18">
        <f>43-158</f>
        <v>-115</v>
      </c>
      <c r="BR203" s="18">
        <v>-404</v>
      </c>
      <c r="BS203" s="18"/>
      <c r="BT203" s="25">
        <f>BN203+BP203+BQ203+BR203+BS203</f>
        <v>57289</v>
      </c>
      <c r="BU203" s="25">
        <f>BO203+BS203</f>
        <v>0</v>
      </c>
      <c r="BV203" s="18"/>
      <c r="BW203" s="18">
        <v>480</v>
      </c>
      <c r="BX203" s="18"/>
      <c r="BY203" s="18"/>
      <c r="BZ203" s="25">
        <f>BT203+BV203+BW203+BX203+BY203</f>
        <v>57769</v>
      </c>
      <c r="CA203" s="25">
        <f>BU203+BY203</f>
        <v>0</v>
      </c>
      <c r="CB203" s="18"/>
      <c r="CC203" s="18"/>
      <c r="CD203" s="18">
        <v>-63</v>
      </c>
      <c r="CE203" s="18"/>
      <c r="CF203" s="25">
        <f>BZ203+CB203+CC203+CD203+CE203</f>
        <v>57706</v>
      </c>
      <c r="CG203" s="25">
        <f>CA203+CE203</f>
        <v>0</v>
      </c>
      <c r="CH203" s="18"/>
      <c r="CI203" s="18"/>
      <c r="CJ203" s="18"/>
      <c r="CK203" s="18"/>
      <c r="CL203" s="25">
        <f>CF203+CH203+CI203+CJ203+CK203</f>
        <v>57706</v>
      </c>
      <c r="CM203" s="25">
        <f>CG203+CK203</f>
        <v>0</v>
      </c>
      <c r="CN203" s="18"/>
      <c r="CO203" s="18"/>
      <c r="CP203" s="18"/>
      <c r="CQ203" s="18"/>
      <c r="CR203" s="25">
        <f>CL203+CN203+CO203+CP203+CQ203</f>
        <v>57706</v>
      </c>
      <c r="CS203" s="25">
        <f>CM203+CQ203</f>
        <v>0</v>
      </c>
      <c r="CT203" s="18"/>
      <c r="CU203" s="18">
        <f>-821-71</f>
        <v>-892</v>
      </c>
      <c r="CV203" s="18">
        <v>-150</v>
      </c>
      <c r="CW203" s="18"/>
      <c r="CX203" s="25">
        <f>CR203+CT203+CU203+CV203+CW203</f>
        <v>56664</v>
      </c>
      <c r="CY203" s="25">
        <f>CS203+CW203</f>
        <v>0</v>
      </c>
      <c r="CZ203" s="25">
        <v>54761</v>
      </c>
      <c r="DA203" s="18"/>
      <c r="DB203" s="115">
        <f t="shared" si="833"/>
        <v>96.641606663843007</v>
      </c>
      <c r="DC203" s="115"/>
    </row>
    <row r="204" spans="1:107" ht="16.5" x14ac:dyDescent="0.25">
      <c r="A204" s="30" t="s">
        <v>99</v>
      </c>
      <c r="B204" s="24" t="s">
        <v>50</v>
      </c>
      <c r="C204" s="24" t="s">
        <v>73</v>
      </c>
      <c r="D204" s="26" t="s">
        <v>532</v>
      </c>
      <c r="E204" s="24" t="s">
        <v>100</v>
      </c>
      <c r="F204" s="25">
        <f t="shared" ref="F204:G204" si="1099">F205+F206</f>
        <v>540</v>
      </c>
      <c r="G204" s="25">
        <f t="shared" si="1099"/>
        <v>0</v>
      </c>
      <c r="H204" s="18">
        <f>H206</f>
        <v>0</v>
      </c>
      <c r="I204" s="18">
        <f t="shared" ref="I204:M204" si="1100">I206</f>
        <v>0</v>
      </c>
      <c r="J204" s="18">
        <f t="shared" si="1100"/>
        <v>0</v>
      </c>
      <c r="K204" s="18">
        <f t="shared" si="1100"/>
        <v>0</v>
      </c>
      <c r="L204" s="25">
        <f t="shared" si="1100"/>
        <v>540</v>
      </c>
      <c r="M204" s="25">
        <f t="shared" si="1100"/>
        <v>0</v>
      </c>
      <c r="N204" s="18">
        <f>N206</f>
        <v>0</v>
      </c>
      <c r="O204" s="18">
        <f t="shared" ref="O204:S204" si="1101">O206</f>
        <v>0</v>
      </c>
      <c r="P204" s="18">
        <f t="shared" si="1101"/>
        <v>0</v>
      </c>
      <c r="Q204" s="18">
        <f t="shared" si="1101"/>
        <v>0</v>
      </c>
      <c r="R204" s="25">
        <f t="shared" si="1101"/>
        <v>540</v>
      </c>
      <c r="S204" s="25">
        <f t="shared" si="1101"/>
        <v>0</v>
      </c>
      <c r="T204" s="18">
        <f>T206</f>
        <v>0</v>
      </c>
      <c r="U204" s="18">
        <f t="shared" ref="U204:Y204" si="1102">U206</f>
        <v>0</v>
      </c>
      <c r="V204" s="18">
        <f t="shared" si="1102"/>
        <v>0</v>
      </c>
      <c r="W204" s="18">
        <f t="shared" si="1102"/>
        <v>0</v>
      </c>
      <c r="X204" s="25">
        <f t="shared" si="1102"/>
        <v>540</v>
      </c>
      <c r="Y204" s="25">
        <f t="shared" si="1102"/>
        <v>0</v>
      </c>
      <c r="Z204" s="18">
        <f>Z206</f>
        <v>0</v>
      </c>
      <c r="AA204" s="18">
        <f t="shared" ref="AA204:AE204" si="1103">AA206</f>
        <v>0</v>
      </c>
      <c r="AB204" s="18">
        <f t="shared" si="1103"/>
        <v>0</v>
      </c>
      <c r="AC204" s="18">
        <f t="shared" si="1103"/>
        <v>0</v>
      </c>
      <c r="AD204" s="25">
        <f t="shared" si="1103"/>
        <v>540</v>
      </c>
      <c r="AE204" s="25">
        <f t="shared" si="1103"/>
        <v>0</v>
      </c>
      <c r="AF204" s="18">
        <f>AF206</f>
        <v>0</v>
      </c>
      <c r="AG204" s="18">
        <f t="shared" ref="AG204:AK204" si="1104">AG206</f>
        <v>0</v>
      </c>
      <c r="AH204" s="18">
        <f t="shared" si="1104"/>
        <v>0</v>
      </c>
      <c r="AI204" s="18">
        <f t="shared" si="1104"/>
        <v>0</v>
      </c>
      <c r="AJ204" s="25">
        <f t="shared" si="1104"/>
        <v>540</v>
      </c>
      <c r="AK204" s="25">
        <f t="shared" si="1104"/>
        <v>0</v>
      </c>
      <c r="AL204" s="18">
        <f>AL206</f>
        <v>0</v>
      </c>
      <c r="AM204" s="18">
        <f t="shared" ref="AM204:AQ204" si="1105">AM206</f>
        <v>0</v>
      </c>
      <c r="AN204" s="18">
        <f t="shared" si="1105"/>
        <v>0</v>
      </c>
      <c r="AO204" s="18">
        <f t="shared" si="1105"/>
        <v>0</v>
      </c>
      <c r="AP204" s="25">
        <f t="shared" si="1105"/>
        <v>540</v>
      </c>
      <c r="AQ204" s="25">
        <f t="shared" si="1105"/>
        <v>0</v>
      </c>
      <c r="AR204" s="18">
        <f>AR206</f>
        <v>0</v>
      </c>
      <c r="AS204" s="18">
        <f t="shared" ref="AS204:AW204" si="1106">AS206</f>
        <v>0</v>
      </c>
      <c r="AT204" s="18">
        <f t="shared" si="1106"/>
        <v>0</v>
      </c>
      <c r="AU204" s="18">
        <f t="shared" si="1106"/>
        <v>0</v>
      </c>
      <c r="AV204" s="25">
        <f t="shared" si="1106"/>
        <v>540</v>
      </c>
      <c r="AW204" s="25">
        <f t="shared" si="1106"/>
        <v>0</v>
      </c>
      <c r="AX204" s="18">
        <f>AX206</f>
        <v>0</v>
      </c>
      <c r="AY204" s="18">
        <f t="shared" ref="AY204:BC204" si="1107">AY206</f>
        <v>-10</v>
      </c>
      <c r="AZ204" s="18">
        <f t="shared" si="1107"/>
        <v>0</v>
      </c>
      <c r="BA204" s="18">
        <f t="shared" si="1107"/>
        <v>0</v>
      </c>
      <c r="BB204" s="25">
        <f t="shared" si="1107"/>
        <v>530</v>
      </c>
      <c r="BC204" s="25">
        <f t="shared" si="1107"/>
        <v>0</v>
      </c>
      <c r="BD204" s="18">
        <f>BD206</f>
        <v>0</v>
      </c>
      <c r="BE204" s="18">
        <f t="shared" ref="BE204:BI204" si="1108">BE206</f>
        <v>0</v>
      </c>
      <c r="BF204" s="18">
        <f t="shared" si="1108"/>
        <v>0</v>
      </c>
      <c r="BG204" s="18">
        <f t="shared" si="1108"/>
        <v>0</v>
      </c>
      <c r="BH204" s="25">
        <f t="shared" si="1108"/>
        <v>530</v>
      </c>
      <c r="BI204" s="25">
        <f t="shared" si="1108"/>
        <v>0</v>
      </c>
      <c r="BJ204" s="18">
        <f>BJ206</f>
        <v>0</v>
      </c>
      <c r="BK204" s="18">
        <f t="shared" ref="BK204:BO204" si="1109">BK206</f>
        <v>0</v>
      </c>
      <c r="BL204" s="18">
        <f t="shared" si="1109"/>
        <v>0</v>
      </c>
      <c r="BM204" s="18">
        <f t="shared" si="1109"/>
        <v>0</v>
      </c>
      <c r="BN204" s="25">
        <f t="shared" si="1109"/>
        <v>530</v>
      </c>
      <c r="BO204" s="25">
        <f t="shared" si="1109"/>
        <v>0</v>
      </c>
      <c r="BP204" s="18">
        <f>BP206</f>
        <v>0</v>
      </c>
      <c r="BQ204" s="18">
        <f t="shared" ref="BQ204:BU204" si="1110">BQ206</f>
        <v>0</v>
      </c>
      <c r="BR204" s="18">
        <f t="shared" si="1110"/>
        <v>0</v>
      </c>
      <c r="BS204" s="18">
        <f t="shared" si="1110"/>
        <v>0</v>
      </c>
      <c r="BT204" s="25">
        <f t="shared" si="1110"/>
        <v>530</v>
      </c>
      <c r="BU204" s="25">
        <f t="shared" si="1110"/>
        <v>0</v>
      </c>
      <c r="BV204" s="18">
        <f>BV206</f>
        <v>0</v>
      </c>
      <c r="BW204" s="18">
        <f t="shared" ref="BW204:CA204" si="1111">BW206</f>
        <v>0</v>
      </c>
      <c r="BX204" s="18">
        <f t="shared" si="1111"/>
        <v>0</v>
      </c>
      <c r="BY204" s="18">
        <f t="shared" si="1111"/>
        <v>0</v>
      </c>
      <c r="BZ204" s="25">
        <f t="shared" si="1111"/>
        <v>530</v>
      </c>
      <c r="CA204" s="25">
        <f t="shared" si="1111"/>
        <v>0</v>
      </c>
      <c r="CB204" s="18">
        <f>CB206</f>
        <v>0</v>
      </c>
      <c r="CC204" s="18">
        <f t="shared" ref="CC204:CG204" si="1112">CC206</f>
        <v>0</v>
      </c>
      <c r="CD204" s="18">
        <f t="shared" si="1112"/>
        <v>0</v>
      </c>
      <c r="CE204" s="18">
        <f t="shared" si="1112"/>
        <v>0</v>
      </c>
      <c r="CF204" s="25">
        <f t="shared" si="1112"/>
        <v>530</v>
      </c>
      <c r="CG204" s="25">
        <f t="shared" si="1112"/>
        <v>0</v>
      </c>
      <c r="CH204" s="18">
        <f>CH206</f>
        <v>0</v>
      </c>
      <c r="CI204" s="18">
        <f t="shared" ref="CI204:CM204" si="1113">CI206</f>
        <v>0</v>
      </c>
      <c r="CJ204" s="18">
        <f t="shared" si="1113"/>
        <v>0</v>
      </c>
      <c r="CK204" s="18">
        <f t="shared" si="1113"/>
        <v>0</v>
      </c>
      <c r="CL204" s="25">
        <f t="shared" si="1113"/>
        <v>530</v>
      </c>
      <c r="CM204" s="25">
        <f t="shared" si="1113"/>
        <v>0</v>
      </c>
      <c r="CN204" s="18">
        <f>CN206</f>
        <v>0</v>
      </c>
      <c r="CO204" s="18">
        <f t="shared" ref="CO204:CS204" si="1114">CO206</f>
        <v>0</v>
      </c>
      <c r="CP204" s="18">
        <f t="shared" si="1114"/>
        <v>0</v>
      </c>
      <c r="CQ204" s="18">
        <f t="shared" si="1114"/>
        <v>0</v>
      </c>
      <c r="CR204" s="25">
        <f t="shared" si="1114"/>
        <v>530</v>
      </c>
      <c r="CS204" s="25">
        <f t="shared" si="1114"/>
        <v>0</v>
      </c>
      <c r="CT204" s="18">
        <f>CT206</f>
        <v>0</v>
      </c>
      <c r="CU204" s="18">
        <f t="shared" ref="CU204:DA204" si="1115">CU206</f>
        <v>71</v>
      </c>
      <c r="CV204" s="18">
        <f t="shared" si="1115"/>
        <v>0</v>
      </c>
      <c r="CW204" s="18">
        <f t="shared" si="1115"/>
        <v>0</v>
      </c>
      <c r="CX204" s="25">
        <f t="shared" si="1115"/>
        <v>601</v>
      </c>
      <c r="CY204" s="25">
        <f t="shared" si="1115"/>
        <v>0</v>
      </c>
      <c r="CZ204" s="25">
        <f t="shared" si="1115"/>
        <v>600</v>
      </c>
      <c r="DA204" s="25">
        <f t="shared" si="1115"/>
        <v>0</v>
      </c>
      <c r="DB204" s="115">
        <f t="shared" si="833"/>
        <v>99.833610648918466</v>
      </c>
      <c r="DC204" s="115"/>
    </row>
    <row r="205" spans="1:107" ht="16.5" hidden="1" x14ac:dyDescent="0.25">
      <c r="A205" s="30" t="s">
        <v>181</v>
      </c>
      <c r="B205" s="24" t="s">
        <v>50</v>
      </c>
      <c r="C205" s="24" t="s">
        <v>73</v>
      </c>
      <c r="D205" s="26" t="s">
        <v>532</v>
      </c>
      <c r="E205" s="24" t="s">
        <v>180</v>
      </c>
      <c r="F205" s="25"/>
      <c r="G205" s="25"/>
      <c r="H205" s="18"/>
      <c r="I205" s="18"/>
      <c r="J205" s="18"/>
      <c r="K205" s="18"/>
      <c r="L205" s="25"/>
      <c r="M205" s="25"/>
      <c r="N205" s="18"/>
      <c r="O205" s="18"/>
      <c r="P205" s="18"/>
      <c r="Q205" s="18"/>
      <c r="R205" s="25"/>
      <c r="S205" s="25"/>
      <c r="T205" s="18"/>
      <c r="U205" s="18"/>
      <c r="V205" s="18"/>
      <c r="W205" s="18"/>
      <c r="X205" s="25"/>
      <c r="Y205" s="25"/>
      <c r="Z205" s="18"/>
      <c r="AA205" s="18"/>
      <c r="AB205" s="18"/>
      <c r="AC205" s="18"/>
      <c r="AD205" s="25"/>
      <c r="AE205" s="25"/>
      <c r="AF205" s="18"/>
      <c r="AG205" s="18"/>
      <c r="AH205" s="18"/>
      <c r="AI205" s="18"/>
      <c r="AJ205" s="25"/>
      <c r="AK205" s="25"/>
      <c r="AL205" s="18"/>
      <c r="AM205" s="18"/>
      <c r="AN205" s="18"/>
      <c r="AO205" s="18"/>
      <c r="AP205" s="25"/>
      <c r="AQ205" s="25"/>
      <c r="AR205" s="18"/>
      <c r="AS205" s="18"/>
      <c r="AT205" s="18"/>
      <c r="AU205" s="18"/>
      <c r="AV205" s="25"/>
      <c r="AW205" s="25"/>
      <c r="AX205" s="18"/>
      <c r="AY205" s="18"/>
      <c r="AZ205" s="18"/>
      <c r="BA205" s="18"/>
      <c r="BB205" s="25"/>
      <c r="BC205" s="25"/>
      <c r="BD205" s="18"/>
      <c r="BE205" s="18"/>
      <c r="BF205" s="18"/>
      <c r="BG205" s="18"/>
      <c r="BH205" s="25"/>
      <c r="BI205" s="25"/>
      <c r="BJ205" s="18"/>
      <c r="BK205" s="18"/>
      <c r="BL205" s="18"/>
      <c r="BM205" s="18"/>
      <c r="BN205" s="25"/>
      <c r="BO205" s="25"/>
      <c r="BP205" s="18"/>
      <c r="BQ205" s="18"/>
      <c r="BR205" s="18"/>
      <c r="BS205" s="18"/>
      <c r="BT205" s="25"/>
      <c r="BU205" s="25"/>
      <c r="BV205" s="18"/>
      <c r="BW205" s="18"/>
      <c r="BX205" s="18"/>
      <c r="BY205" s="18"/>
      <c r="BZ205" s="25"/>
      <c r="CA205" s="25"/>
      <c r="CB205" s="18"/>
      <c r="CC205" s="18"/>
      <c r="CD205" s="18"/>
      <c r="CE205" s="18"/>
      <c r="CF205" s="25"/>
      <c r="CG205" s="25"/>
      <c r="CH205" s="18"/>
      <c r="CI205" s="18"/>
      <c r="CJ205" s="18"/>
      <c r="CK205" s="18"/>
      <c r="CL205" s="25"/>
      <c r="CM205" s="25"/>
      <c r="CN205" s="18"/>
      <c r="CO205" s="18"/>
      <c r="CP205" s="18"/>
      <c r="CQ205" s="18"/>
      <c r="CR205" s="25"/>
      <c r="CS205" s="25"/>
      <c r="CT205" s="18"/>
      <c r="CU205" s="18"/>
      <c r="CV205" s="18"/>
      <c r="CW205" s="18"/>
      <c r="CX205" s="25"/>
      <c r="CY205" s="25"/>
      <c r="CZ205" s="18"/>
      <c r="DA205" s="18"/>
      <c r="DB205" s="115" t="e">
        <f t="shared" si="833"/>
        <v>#DIV/0!</v>
      </c>
      <c r="DC205" s="115" t="e">
        <f t="shared" si="834"/>
        <v>#DIV/0!</v>
      </c>
    </row>
    <row r="206" spans="1:107" ht="16.5" x14ac:dyDescent="0.25">
      <c r="A206" s="30" t="s">
        <v>168</v>
      </c>
      <c r="B206" s="24" t="s">
        <v>50</v>
      </c>
      <c r="C206" s="24" t="s">
        <v>73</v>
      </c>
      <c r="D206" s="26" t="s">
        <v>532</v>
      </c>
      <c r="E206" s="24" t="s">
        <v>167</v>
      </c>
      <c r="F206" s="25">
        <f>646-106</f>
        <v>540</v>
      </c>
      <c r="G206" s="25"/>
      <c r="H206" s="18"/>
      <c r="I206" s="18"/>
      <c r="J206" s="18"/>
      <c r="K206" s="18"/>
      <c r="L206" s="25">
        <f>F206+H206+I206+J206+K206</f>
        <v>540</v>
      </c>
      <c r="M206" s="25">
        <f>G206+K206</f>
        <v>0</v>
      </c>
      <c r="N206" s="18"/>
      <c r="O206" s="18"/>
      <c r="P206" s="18"/>
      <c r="Q206" s="18"/>
      <c r="R206" s="25">
        <f>L206+N206+O206+P206+Q206</f>
        <v>540</v>
      </c>
      <c r="S206" s="25">
        <f>M206+Q206</f>
        <v>0</v>
      </c>
      <c r="T206" s="18"/>
      <c r="U206" s="18"/>
      <c r="V206" s="18"/>
      <c r="W206" s="18"/>
      <c r="X206" s="25">
        <f>R206+T206+U206+V206+W206</f>
        <v>540</v>
      </c>
      <c r="Y206" s="25">
        <f>S206+W206</f>
        <v>0</v>
      </c>
      <c r="Z206" s="18"/>
      <c r="AA206" s="18"/>
      <c r="AB206" s="18"/>
      <c r="AC206" s="18"/>
      <c r="AD206" s="25">
        <f>X206+Z206+AA206+AB206+AC206</f>
        <v>540</v>
      </c>
      <c r="AE206" s="25">
        <f>Y206+AC206</f>
        <v>0</v>
      </c>
      <c r="AF206" s="18"/>
      <c r="AG206" s="18"/>
      <c r="AH206" s="18"/>
      <c r="AI206" s="18"/>
      <c r="AJ206" s="25">
        <f>AD206+AF206+AG206+AH206+AI206</f>
        <v>540</v>
      </c>
      <c r="AK206" s="25">
        <f>AE206+AI206</f>
        <v>0</v>
      </c>
      <c r="AL206" s="18"/>
      <c r="AM206" s="18"/>
      <c r="AN206" s="18"/>
      <c r="AO206" s="18"/>
      <c r="AP206" s="25">
        <f>AJ206+AL206+AM206+AN206+AO206</f>
        <v>540</v>
      </c>
      <c r="AQ206" s="25">
        <f>AK206+AO206</f>
        <v>0</v>
      </c>
      <c r="AR206" s="18"/>
      <c r="AS206" s="18"/>
      <c r="AT206" s="18"/>
      <c r="AU206" s="18"/>
      <c r="AV206" s="25">
        <f>AP206+AR206+AS206+AT206+AU206</f>
        <v>540</v>
      </c>
      <c r="AW206" s="25">
        <f>AQ206+AU206</f>
        <v>0</v>
      </c>
      <c r="AX206" s="18"/>
      <c r="AY206" s="18">
        <v>-10</v>
      </c>
      <c r="AZ206" s="18"/>
      <c r="BA206" s="18"/>
      <c r="BB206" s="25">
        <f>AV206+AX206+AY206+AZ206+BA206</f>
        <v>530</v>
      </c>
      <c r="BC206" s="25">
        <f>AW206+BA206</f>
        <v>0</v>
      </c>
      <c r="BD206" s="18"/>
      <c r="BE206" s="18"/>
      <c r="BF206" s="18"/>
      <c r="BG206" s="18"/>
      <c r="BH206" s="25">
        <f>BB206+BD206+BE206+BF206+BG206</f>
        <v>530</v>
      </c>
      <c r="BI206" s="25">
        <f>BC206+BG206</f>
        <v>0</v>
      </c>
      <c r="BJ206" s="18"/>
      <c r="BK206" s="18"/>
      <c r="BL206" s="18"/>
      <c r="BM206" s="18"/>
      <c r="BN206" s="25">
        <f>BH206+BJ206+BK206+BL206+BM206</f>
        <v>530</v>
      </c>
      <c r="BO206" s="25">
        <f>BI206+BM206</f>
        <v>0</v>
      </c>
      <c r="BP206" s="18"/>
      <c r="BQ206" s="18"/>
      <c r="BR206" s="18"/>
      <c r="BS206" s="18"/>
      <c r="BT206" s="25">
        <f>BN206+BP206+BQ206+BR206+BS206</f>
        <v>530</v>
      </c>
      <c r="BU206" s="25">
        <f>BO206+BS206</f>
        <v>0</v>
      </c>
      <c r="BV206" s="18"/>
      <c r="BW206" s="18"/>
      <c r="BX206" s="18"/>
      <c r="BY206" s="18"/>
      <c r="BZ206" s="25">
        <f>BT206+BV206+BW206+BX206+BY206</f>
        <v>530</v>
      </c>
      <c r="CA206" s="25">
        <f>BU206+BY206</f>
        <v>0</v>
      </c>
      <c r="CB206" s="18"/>
      <c r="CC206" s="18"/>
      <c r="CD206" s="18"/>
      <c r="CE206" s="18"/>
      <c r="CF206" s="25">
        <f>BZ206+CB206+CC206+CD206+CE206</f>
        <v>530</v>
      </c>
      <c r="CG206" s="25">
        <f>CA206+CE206</f>
        <v>0</v>
      </c>
      <c r="CH206" s="18"/>
      <c r="CI206" s="18"/>
      <c r="CJ206" s="18"/>
      <c r="CK206" s="18"/>
      <c r="CL206" s="25">
        <f>CF206+CH206+CI206+CJ206+CK206</f>
        <v>530</v>
      </c>
      <c r="CM206" s="25">
        <f>CG206+CK206</f>
        <v>0</v>
      </c>
      <c r="CN206" s="18"/>
      <c r="CO206" s="18"/>
      <c r="CP206" s="18"/>
      <c r="CQ206" s="18"/>
      <c r="CR206" s="25">
        <f>CL206+CN206+CO206+CP206+CQ206</f>
        <v>530</v>
      </c>
      <c r="CS206" s="25">
        <f>CM206+CQ206</f>
        <v>0</v>
      </c>
      <c r="CT206" s="18"/>
      <c r="CU206" s="18">
        <v>71</v>
      </c>
      <c r="CV206" s="18"/>
      <c r="CW206" s="18"/>
      <c r="CX206" s="25">
        <f>CR206+CT206+CU206+CV206+CW206</f>
        <v>601</v>
      </c>
      <c r="CY206" s="25">
        <f>CS206+CW206</f>
        <v>0</v>
      </c>
      <c r="CZ206" s="25">
        <v>600</v>
      </c>
      <c r="DA206" s="18"/>
      <c r="DB206" s="115">
        <f t="shared" si="833"/>
        <v>99.833610648918466</v>
      </c>
      <c r="DC206" s="115"/>
    </row>
    <row r="207" spans="1:107" ht="16.5" x14ac:dyDescent="0.25">
      <c r="A207" s="30" t="s">
        <v>545</v>
      </c>
      <c r="B207" s="24" t="s">
        <v>50</v>
      </c>
      <c r="C207" s="24" t="s">
        <v>73</v>
      </c>
      <c r="D207" s="26" t="s">
        <v>549</v>
      </c>
      <c r="E207" s="24"/>
      <c r="F207" s="25">
        <f t="shared" ref="F207:G207" si="1116">F221+F208+F211+F216+F224+F231+F238</f>
        <v>3638</v>
      </c>
      <c r="G207" s="25">
        <f t="shared" si="1116"/>
        <v>3638</v>
      </c>
      <c r="H207" s="18">
        <f>H208+H211+H216+H221+H224+H231+H238</f>
        <v>0</v>
      </c>
      <c r="I207" s="18">
        <f t="shared" ref="I207:M207" si="1117">I208+I211+I216+I221+I224+I231+I238</f>
        <v>0</v>
      </c>
      <c r="J207" s="18">
        <f t="shared" si="1117"/>
        <v>0</v>
      </c>
      <c r="K207" s="18">
        <f t="shared" si="1117"/>
        <v>0</v>
      </c>
      <c r="L207" s="25">
        <f t="shared" si="1117"/>
        <v>3638</v>
      </c>
      <c r="M207" s="25">
        <f t="shared" si="1117"/>
        <v>3638</v>
      </c>
      <c r="N207" s="18">
        <f>N208+N211+N216+N221+N224+N231+N238</f>
        <v>0</v>
      </c>
      <c r="O207" s="18">
        <f t="shared" ref="O207" si="1118">O208+O211+O216+O221+O224+O231+O238</f>
        <v>0</v>
      </c>
      <c r="P207" s="18">
        <f t="shared" ref="P207" si="1119">P208+P211+P216+P221+P224+P231+P238</f>
        <v>0</v>
      </c>
      <c r="Q207" s="18">
        <f t="shared" ref="Q207" si="1120">Q208+Q211+Q216+Q221+Q224+Q231+Q238</f>
        <v>-15</v>
      </c>
      <c r="R207" s="25">
        <f t="shared" ref="R207" si="1121">R208+R211+R216+R221+R224+R231+R238</f>
        <v>3623</v>
      </c>
      <c r="S207" s="25">
        <f t="shared" ref="S207" si="1122">S208+S211+S216+S221+S224+S231+S238</f>
        <v>3623</v>
      </c>
      <c r="T207" s="18">
        <f>T208+T211+T216+T221+T224+T231+T238</f>
        <v>0</v>
      </c>
      <c r="U207" s="18">
        <f t="shared" ref="U207:Y207" si="1123">U208+U211+U216+U221+U224+U231+U238</f>
        <v>0</v>
      </c>
      <c r="V207" s="18">
        <f t="shared" si="1123"/>
        <v>0</v>
      </c>
      <c r="W207" s="18">
        <f t="shared" si="1123"/>
        <v>0</v>
      </c>
      <c r="X207" s="25">
        <f t="shared" si="1123"/>
        <v>3623</v>
      </c>
      <c r="Y207" s="25">
        <f t="shared" si="1123"/>
        <v>3623</v>
      </c>
      <c r="Z207" s="18">
        <f>Z208+Z211+Z216+Z221+Z224+Z231+Z238</f>
        <v>0</v>
      </c>
      <c r="AA207" s="18">
        <f t="shared" ref="AA207:AE207" si="1124">AA208+AA211+AA216+AA221+AA224+AA231+AA238</f>
        <v>0</v>
      </c>
      <c r="AB207" s="18">
        <f t="shared" si="1124"/>
        <v>0</v>
      </c>
      <c r="AC207" s="18">
        <f t="shared" si="1124"/>
        <v>0</v>
      </c>
      <c r="AD207" s="25">
        <f t="shared" si="1124"/>
        <v>3623</v>
      </c>
      <c r="AE207" s="25">
        <f t="shared" si="1124"/>
        <v>3623</v>
      </c>
      <c r="AF207" s="18">
        <f>AF208+AF211+AF216+AF221+AF224+AF231+AF238</f>
        <v>0</v>
      </c>
      <c r="AG207" s="18">
        <f t="shared" ref="AG207:AK207" si="1125">AG208+AG211+AG216+AG221+AG224+AG231+AG238</f>
        <v>0</v>
      </c>
      <c r="AH207" s="18">
        <f t="shared" si="1125"/>
        <v>0</v>
      </c>
      <c r="AI207" s="18">
        <f t="shared" si="1125"/>
        <v>0</v>
      </c>
      <c r="AJ207" s="25">
        <f t="shared" si="1125"/>
        <v>3623</v>
      </c>
      <c r="AK207" s="25">
        <f t="shared" si="1125"/>
        <v>3623</v>
      </c>
      <c r="AL207" s="18">
        <f>AL208+AL211+AL216+AL221+AL224+AL231+AL238</f>
        <v>0</v>
      </c>
      <c r="AM207" s="18">
        <f t="shared" ref="AM207:AQ207" si="1126">AM208+AM211+AM216+AM221+AM224+AM231+AM238</f>
        <v>0</v>
      </c>
      <c r="AN207" s="18">
        <f t="shared" si="1126"/>
        <v>0</v>
      </c>
      <c r="AO207" s="18">
        <f t="shared" si="1126"/>
        <v>0</v>
      </c>
      <c r="AP207" s="25">
        <f t="shared" si="1126"/>
        <v>3623</v>
      </c>
      <c r="AQ207" s="25">
        <f t="shared" si="1126"/>
        <v>3623</v>
      </c>
      <c r="AR207" s="18">
        <f>AR208+AR211+AR216+AR221+AR224+AR231+AR238</f>
        <v>0</v>
      </c>
      <c r="AS207" s="18">
        <f t="shared" ref="AS207:AW207" si="1127">AS208+AS211+AS216+AS221+AS224+AS231+AS238</f>
        <v>0</v>
      </c>
      <c r="AT207" s="18">
        <f t="shared" si="1127"/>
        <v>0</v>
      </c>
      <c r="AU207" s="18">
        <f t="shared" si="1127"/>
        <v>323</v>
      </c>
      <c r="AV207" s="25">
        <f t="shared" si="1127"/>
        <v>3946</v>
      </c>
      <c r="AW207" s="25">
        <f t="shared" si="1127"/>
        <v>3946</v>
      </c>
      <c r="AX207" s="18">
        <f>AX208+AX211+AX216+AX221+AX224+AX231+AX238</f>
        <v>0</v>
      </c>
      <c r="AY207" s="18">
        <f t="shared" ref="AY207:BC207" si="1128">AY208+AY211+AY216+AY221+AY224+AY231+AY238</f>
        <v>0</v>
      </c>
      <c r="AZ207" s="18">
        <f t="shared" si="1128"/>
        <v>0</v>
      </c>
      <c r="BA207" s="18">
        <f t="shared" si="1128"/>
        <v>0</v>
      </c>
      <c r="BB207" s="25">
        <f t="shared" si="1128"/>
        <v>3946</v>
      </c>
      <c r="BC207" s="25">
        <f t="shared" si="1128"/>
        <v>3946</v>
      </c>
      <c r="BD207" s="18">
        <f>BD208+BD211+BD216+BD221+BD224+BD231+BD238</f>
        <v>0</v>
      </c>
      <c r="BE207" s="18">
        <f t="shared" ref="BE207:BI207" si="1129">BE208+BE211+BE216+BE221+BE224+BE231+BE238</f>
        <v>0</v>
      </c>
      <c r="BF207" s="18">
        <f t="shared" si="1129"/>
        <v>0</v>
      </c>
      <c r="BG207" s="18">
        <f t="shared" si="1129"/>
        <v>0</v>
      </c>
      <c r="BH207" s="25">
        <f t="shared" si="1129"/>
        <v>3946</v>
      </c>
      <c r="BI207" s="25">
        <f t="shared" si="1129"/>
        <v>3946</v>
      </c>
      <c r="BJ207" s="18">
        <f>BJ208+BJ211+BJ216+BJ221+BJ224+BJ231+BJ238</f>
        <v>0</v>
      </c>
      <c r="BK207" s="18">
        <f t="shared" ref="BK207:BO207" si="1130">BK208+BK211+BK216+BK221+BK224+BK231+BK238</f>
        <v>0</v>
      </c>
      <c r="BL207" s="18">
        <f t="shared" si="1130"/>
        <v>0</v>
      </c>
      <c r="BM207" s="18">
        <f t="shared" si="1130"/>
        <v>0</v>
      </c>
      <c r="BN207" s="25">
        <f t="shared" si="1130"/>
        <v>3946</v>
      </c>
      <c r="BO207" s="25">
        <f t="shared" si="1130"/>
        <v>3946</v>
      </c>
      <c r="BP207" s="18">
        <f>BP208+BP211+BP216+BP221+BP224+BP231+BP238</f>
        <v>0</v>
      </c>
      <c r="BQ207" s="18">
        <f t="shared" ref="BQ207:BU207" si="1131">BQ208+BQ211+BQ216+BQ221+BQ224+BQ231+BQ238</f>
        <v>0</v>
      </c>
      <c r="BR207" s="18">
        <f t="shared" si="1131"/>
        <v>0</v>
      </c>
      <c r="BS207" s="18">
        <f t="shared" si="1131"/>
        <v>0</v>
      </c>
      <c r="BT207" s="25">
        <f t="shared" si="1131"/>
        <v>3946</v>
      </c>
      <c r="BU207" s="25">
        <f t="shared" si="1131"/>
        <v>3946</v>
      </c>
      <c r="BV207" s="18">
        <f>BV208+BV211+BV216+BV221+BV224+BV231+BV238</f>
        <v>0</v>
      </c>
      <c r="BW207" s="18">
        <f t="shared" ref="BW207:CA207" si="1132">BW208+BW211+BW216+BW221+BW224+BW231+BW238</f>
        <v>0</v>
      </c>
      <c r="BX207" s="18">
        <f t="shared" si="1132"/>
        <v>0</v>
      </c>
      <c r="BY207" s="18">
        <f t="shared" si="1132"/>
        <v>0</v>
      </c>
      <c r="BZ207" s="25">
        <f t="shared" si="1132"/>
        <v>3946</v>
      </c>
      <c r="CA207" s="25">
        <f t="shared" si="1132"/>
        <v>3946</v>
      </c>
      <c r="CB207" s="18">
        <f>CB208+CB211+CB216+CB221+CB224+CB231+CB238</f>
        <v>0</v>
      </c>
      <c r="CC207" s="18">
        <f t="shared" ref="CC207:CG207" si="1133">CC208+CC211+CC216+CC221+CC224+CC231+CC238</f>
        <v>0</v>
      </c>
      <c r="CD207" s="18">
        <f t="shared" si="1133"/>
        <v>0</v>
      </c>
      <c r="CE207" s="18">
        <f t="shared" si="1133"/>
        <v>0</v>
      </c>
      <c r="CF207" s="25">
        <f t="shared" si="1133"/>
        <v>3946</v>
      </c>
      <c r="CG207" s="25">
        <f t="shared" si="1133"/>
        <v>3946</v>
      </c>
      <c r="CH207" s="18">
        <f>CH208+CH211+CH216+CH221+CH224+CH231+CH238</f>
        <v>0</v>
      </c>
      <c r="CI207" s="18">
        <f t="shared" ref="CI207:CM207" si="1134">CI208+CI211+CI216+CI221+CI224+CI231+CI238</f>
        <v>0</v>
      </c>
      <c r="CJ207" s="18">
        <f t="shared" si="1134"/>
        <v>0</v>
      </c>
      <c r="CK207" s="18">
        <f t="shared" si="1134"/>
        <v>0</v>
      </c>
      <c r="CL207" s="25">
        <f t="shared" si="1134"/>
        <v>3946</v>
      </c>
      <c r="CM207" s="25">
        <f t="shared" si="1134"/>
        <v>3946</v>
      </c>
      <c r="CN207" s="18">
        <f>CN208+CN211+CN216+CN221+CN224+CN231+CN238</f>
        <v>0</v>
      </c>
      <c r="CO207" s="18">
        <f t="shared" ref="CO207:CS207" si="1135">CO208+CO211+CO216+CO221+CO224+CO231+CO238</f>
        <v>0</v>
      </c>
      <c r="CP207" s="18">
        <f t="shared" si="1135"/>
        <v>0</v>
      </c>
      <c r="CQ207" s="18">
        <f t="shared" si="1135"/>
        <v>0</v>
      </c>
      <c r="CR207" s="25">
        <f t="shared" si="1135"/>
        <v>3946</v>
      </c>
      <c r="CS207" s="25">
        <f t="shared" si="1135"/>
        <v>3946</v>
      </c>
      <c r="CT207" s="18">
        <f>CT208+CT211+CT216+CT221+CT224+CT231+CT238</f>
        <v>0</v>
      </c>
      <c r="CU207" s="18">
        <f t="shared" ref="CU207:CY207" si="1136">CU208+CU211+CU216+CU221+CU224+CU231+CU238</f>
        <v>0</v>
      </c>
      <c r="CV207" s="18">
        <f t="shared" si="1136"/>
        <v>0</v>
      </c>
      <c r="CW207" s="18">
        <f t="shared" si="1136"/>
        <v>0</v>
      </c>
      <c r="CX207" s="25">
        <f t="shared" si="1136"/>
        <v>3946</v>
      </c>
      <c r="CY207" s="25">
        <f t="shared" si="1136"/>
        <v>3946</v>
      </c>
      <c r="CZ207" s="25">
        <f t="shared" ref="CZ207:DA207" si="1137">CZ208+CZ211+CZ216+CZ221+CZ224+CZ231+CZ238</f>
        <v>3873</v>
      </c>
      <c r="DA207" s="25">
        <f t="shared" si="1137"/>
        <v>3873</v>
      </c>
      <c r="DB207" s="115">
        <f t="shared" si="833"/>
        <v>98.150025342118596</v>
      </c>
      <c r="DC207" s="115">
        <f t="shared" si="834"/>
        <v>98.150025342118596</v>
      </c>
    </row>
    <row r="208" spans="1:107" ht="33" x14ac:dyDescent="0.25">
      <c r="A208" s="30" t="s">
        <v>550</v>
      </c>
      <c r="B208" s="24" t="s">
        <v>50</v>
      </c>
      <c r="C208" s="24" t="s">
        <v>73</v>
      </c>
      <c r="D208" s="26" t="s">
        <v>552</v>
      </c>
      <c r="E208" s="24"/>
      <c r="F208" s="25">
        <f t="shared" ref="F208:G209" si="1138">F209</f>
        <v>57</v>
      </c>
      <c r="G208" s="25">
        <f t="shared" si="1138"/>
        <v>57</v>
      </c>
      <c r="H208" s="18">
        <f>H209</f>
        <v>0</v>
      </c>
      <c r="I208" s="18">
        <f t="shared" ref="I208:M209" si="1139">I209</f>
        <v>0</v>
      </c>
      <c r="J208" s="18">
        <f t="shared" si="1139"/>
        <v>0</v>
      </c>
      <c r="K208" s="18">
        <f t="shared" si="1139"/>
        <v>0</v>
      </c>
      <c r="L208" s="25">
        <f t="shared" si="1139"/>
        <v>57</v>
      </c>
      <c r="M208" s="25">
        <f t="shared" si="1139"/>
        <v>57</v>
      </c>
      <c r="N208" s="18">
        <f>N209</f>
        <v>0</v>
      </c>
      <c r="O208" s="18">
        <f t="shared" ref="O208:O209" si="1140">O209</f>
        <v>0</v>
      </c>
      <c r="P208" s="18">
        <f t="shared" ref="P208:P209" si="1141">P209</f>
        <v>0</v>
      </c>
      <c r="Q208" s="18">
        <f t="shared" ref="Q208:Q209" si="1142">Q209</f>
        <v>0</v>
      </c>
      <c r="R208" s="25">
        <f t="shared" ref="R208:R209" si="1143">R209</f>
        <v>57</v>
      </c>
      <c r="S208" s="25">
        <f t="shared" ref="S208:S209" si="1144">S209</f>
        <v>57</v>
      </c>
      <c r="T208" s="18">
        <f>T209</f>
        <v>0</v>
      </c>
      <c r="U208" s="18">
        <f t="shared" ref="U208:AJ209" si="1145">U209</f>
        <v>0</v>
      </c>
      <c r="V208" s="18">
        <f t="shared" si="1145"/>
        <v>0</v>
      </c>
      <c r="W208" s="18">
        <f t="shared" si="1145"/>
        <v>0</v>
      </c>
      <c r="X208" s="25">
        <f t="shared" si="1145"/>
        <v>57</v>
      </c>
      <c r="Y208" s="25">
        <f t="shared" si="1145"/>
        <v>57</v>
      </c>
      <c r="Z208" s="18">
        <f>Z209</f>
        <v>0</v>
      </c>
      <c r="AA208" s="18">
        <f t="shared" si="1145"/>
        <v>0</v>
      </c>
      <c r="AB208" s="18">
        <f t="shared" si="1145"/>
        <v>0</v>
      </c>
      <c r="AC208" s="18">
        <f t="shared" si="1145"/>
        <v>0</v>
      </c>
      <c r="AD208" s="25">
        <f t="shared" si="1145"/>
        <v>57</v>
      </c>
      <c r="AE208" s="25">
        <f t="shared" si="1145"/>
        <v>57</v>
      </c>
      <c r="AF208" s="18">
        <f>AF209</f>
        <v>0</v>
      </c>
      <c r="AG208" s="18">
        <f t="shared" si="1145"/>
        <v>0</v>
      </c>
      <c r="AH208" s="18">
        <f t="shared" si="1145"/>
        <v>0</v>
      </c>
      <c r="AI208" s="18">
        <f t="shared" si="1145"/>
        <v>0</v>
      </c>
      <c r="AJ208" s="25">
        <f t="shared" si="1145"/>
        <v>57</v>
      </c>
      <c r="AK208" s="25">
        <f t="shared" ref="AG208:AK209" si="1146">AK209</f>
        <v>57</v>
      </c>
      <c r="AL208" s="18">
        <f>AL209</f>
        <v>0</v>
      </c>
      <c r="AM208" s="18">
        <f t="shared" ref="AM208:BB209" si="1147">AM209</f>
        <v>0</v>
      </c>
      <c r="AN208" s="18">
        <f t="shared" si="1147"/>
        <v>0</v>
      </c>
      <c r="AO208" s="18">
        <f t="shared" si="1147"/>
        <v>0</v>
      </c>
      <c r="AP208" s="25">
        <f t="shared" si="1147"/>
        <v>57</v>
      </c>
      <c r="AQ208" s="25">
        <f t="shared" si="1147"/>
        <v>57</v>
      </c>
      <c r="AR208" s="18">
        <f>AR209</f>
        <v>0</v>
      </c>
      <c r="AS208" s="18">
        <f t="shared" si="1147"/>
        <v>0</v>
      </c>
      <c r="AT208" s="18">
        <f t="shared" si="1147"/>
        <v>0</v>
      </c>
      <c r="AU208" s="18">
        <f t="shared" si="1147"/>
        <v>0</v>
      </c>
      <c r="AV208" s="25">
        <f t="shared" si="1147"/>
        <v>57</v>
      </c>
      <c r="AW208" s="25">
        <f t="shared" si="1147"/>
        <v>57</v>
      </c>
      <c r="AX208" s="18">
        <f>AX209</f>
        <v>0</v>
      </c>
      <c r="AY208" s="18">
        <f t="shared" si="1147"/>
        <v>0</v>
      </c>
      <c r="AZ208" s="18">
        <f t="shared" si="1147"/>
        <v>0</v>
      </c>
      <c r="BA208" s="18">
        <f t="shared" si="1147"/>
        <v>0</v>
      </c>
      <c r="BB208" s="25">
        <f t="shared" si="1147"/>
        <v>57</v>
      </c>
      <c r="BC208" s="25">
        <f t="shared" ref="AY208:BC209" si="1148">BC209</f>
        <v>57</v>
      </c>
      <c r="BD208" s="18">
        <f>BD209</f>
        <v>0</v>
      </c>
      <c r="BE208" s="18">
        <f t="shared" ref="BE208:BT209" si="1149">BE209</f>
        <v>0</v>
      </c>
      <c r="BF208" s="18">
        <f t="shared" si="1149"/>
        <v>0</v>
      </c>
      <c r="BG208" s="18">
        <f t="shared" si="1149"/>
        <v>0</v>
      </c>
      <c r="BH208" s="25">
        <f t="shared" si="1149"/>
        <v>57</v>
      </c>
      <c r="BI208" s="25">
        <f t="shared" si="1149"/>
        <v>57</v>
      </c>
      <c r="BJ208" s="18">
        <f>BJ209</f>
        <v>0</v>
      </c>
      <c r="BK208" s="18">
        <f t="shared" si="1149"/>
        <v>0</v>
      </c>
      <c r="BL208" s="18">
        <f t="shared" si="1149"/>
        <v>0</v>
      </c>
      <c r="BM208" s="18">
        <f t="shared" si="1149"/>
        <v>0</v>
      </c>
      <c r="BN208" s="25">
        <f t="shared" si="1149"/>
        <v>57</v>
      </c>
      <c r="BO208" s="25">
        <f t="shared" si="1149"/>
        <v>57</v>
      </c>
      <c r="BP208" s="18">
        <f>BP209</f>
        <v>0</v>
      </c>
      <c r="BQ208" s="18">
        <f t="shared" si="1149"/>
        <v>0</v>
      </c>
      <c r="BR208" s="18">
        <f t="shared" si="1149"/>
        <v>0</v>
      </c>
      <c r="BS208" s="18">
        <f t="shared" si="1149"/>
        <v>0</v>
      </c>
      <c r="BT208" s="25">
        <f t="shared" si="1149"/>
        <v>57</v>
      </c>
      <c r="BU208" s="25">
        <f t="shared" ref="BQ208:BU209" si="1150">BU209</f>
        <v>57</v>
      </c>
      <c r="BV208" s="18">
        <f>BV209</f>
        <v>0</v>
      </c>
      <c r="BW208" s="18">
        <f t="shared" ref="BW208:CL209" si="1151">BW209</f>
        <v>0</v>
      </c>
      <c r="BX208" s="18">
        <f t="shared" si="1151"/>
        <v>0</v>
      </c>
      <c r="BY208" s="18">
        <f t="shared" si="1151"/>
        <v>0</v>
      </c>
      <c r="BZ208" s="25">
        <f t="shared" si="1151"/>
        <v>57</v>
      </c>
      <c r="CA208" s="25">
        <f t="shared" si="1151"/>
        <v>57</v>
      </c>
      <c r="CB208" s="18">
        <f>CB209</f>
        <v>0</v>
      </c>
      <c r="CC208" s="18">
        <f t="shared" si="1151"/>
        <v>0</v>
      </c>
      <c r="CD208" s="18">
        <f t="shared" si="1151"/>
        <v>0</v>
      </c>
      <c r="CE208" s="18">
        <f t="shared" si="1151"/>
        <v>0</v>
      </c>
      <c r="CF208" s="25">
        <f t="shared" si="1151"/>
        <v>57</v>
      </c>
      <c r="CG208" s="25">
        <f t="shared" si="1151"/>
        <v>57</v>
      </c>
      <c r="CH208" s="18">
        <f>CH209</f>
        <v>0</v>
      </c>
      <c r="CI208" s="18">
        <f t="shared" si="1151"/>
        <v>0</v>
      </c>
      <c r="CJ208" s="18">
        <f t="shared" si="1151"/>
        <v>0</v>
      </c>
      <c r="CK208" s="18">
        <f t="shared" si="1151"/>
        <v>0</v>
      </c>
      <c r="CL208" s="25">
        <f t="shared" si="1151"/>
        <v>57</v>
      </c>
      <c r="CM208" s="25">
        <f t="shared" ref="CI208:CM209" si="1152">CM209</f>
        <v>57</v>
      </c>
      <c r="CN208" s="18">
        <f>CN209</f>
        <v>0</v>
      </c>
      <c r="CO208" s="18">
        <f t="shared" ref="CO208:DA209" si="1153">CO209</f>
        <v>0</v>
      </c>
      <c r="CP208" s="18">
        <f t="shared" si="1153"/>
        <v>0</v>
      </c>
      <c r="CQ208" s="18">
        <f t="shared" si="1153"/>
        <v>0</v>
      </c>
      <c r="CR208" s="25">
        <f t="shared" si="1153"/>
        <v>57</v>
      </c>
      <c r="CS208" s="25">
        <f t="shared" si="1153"/>
        <v>57</v>
      </c>
      <c r="CT208" s="18">
        <f>CT209</f>
        <v>0</v>
      </c>
      <c r="CU208" s="18">
        <f t="shared" si="1153"/>
        <v>0</v>
      </c>
      <c r="CV208" s="18">
        <f t="shared" si="1153"/>
        <v>0</v>
      </c>
      <c r="CW208" s="18">
        <f t="shared" si="1153"/>
        <v>0</v>
      </c>
      <c r="CX208" s="25">
        <f t="shared" si="1153"/>
        <v>57</v>
      </c>
      <c r="CY208" s="25">
        <f t="shared" si="1153"/>
        <v>57</v>
      </c>
      <c r="CZ208" s="25">
        <f t="shared" si="1153"/>
        <v>57</v>
      </c>
      <c r="DA208" s="25">
        <f t="shared" si="1153"/>
        <v>57</v>
      </c>
      <c r="DB208" s="115">
        <f t="shared" si="833"/>
        <v>100</v>
      </c>
      <c r="DC208" s="115">
        <f t="shared" si="834"/>
        <v>100</v>
      </c>
    </row>
    <row r="209" spans="1:107" ht="33" x14ac:dyDescent="0.25">
      <c r="A209" s="30" t="s">
        <v>547</v>
      </c>
      <c r="B209" s="24" t="s">
        <v>50</v>
      </c>
      <c r="C209" s="24" t="s">
        <v>73</v>
      </c>
      <c r="D209" s="26" t="s">
        <v>552</v>
      </c>
      <c r="E209" s="24" t="s">
        <v>80</v>
      </c>
      <c r="F209" s="25">
        <f t="shared" si="1138"/>
        <v>57</v>
      </c>
      <c r="G209" s="25">
        <f t="shared" si="1138"/>
        <v>57</v>
      </c>
      <c r="H209" s="18">
        <f>H210</f>
        <v>0</v>
      </c>
      <c r="I209" s="18">
        <f t="shared" si="1139"/>
        <v>0</v>
      </c>
      <c r="J209" s="18">
        <f t="shared" si="1139"/>
        <v>0</v>
      </c>
      <c r="K209" s="18">
        <f t="shared" si="1139"/>
        <v>0</v>
      </c>
      <c r="L209" s="25">
        <f t="shared" si="1139"/>
        <v>57</v>
      </c>
      <c r="M209" s="25">
        <f t="shared" si="1139"/>
        <v>57</v>
      </c>
      <c r="N209" s="18">
        <f>N210</f>
        <v>0</v>
      </c>
      <c r="O209" s="18">
        <f t="shared" si="1140"/>
        <v>0</v>
      </c>
      <c r="P209" s="18">
        <f t="shared" si="1141"/>
        <v>0</v>
      </c>
      <c r="Q209" s="18">
        <f t="shared" si="1142"/>
        <v>0</v>
      </c>
      <c r="R209" s="25">
        <f t="shared" si="1143"/>
        <v>57</v>
      </c>
      <c r="S209" s="25">
        <f t="shared" si="1144"/>
        <v>57</v>
      </c>
      <c r="T209" s="18">
        <f>T210</f>
        <v>0</v>
      </c>
      <c r="U209" s="18">
        <f t="shared" si="1145"/>
        <v>0</v>
      </c>
      <c r="V209" s="18">
        <f t="shared" si="1145"/>
        <v>0</v>
      </c>
      <c r="W209" s="18">
        <f t="shared" si="1145"/>
        <v>0</v>
      </c>
      <c r="X209" s="25">
        <f t="shared" si="1145"/>
        <v>57</v>
      </c>
      <c r="Y209" s="25">
        <f t="shared" si="1145"/>
        <v>57</v>
      </c>
      <c r="Z209" s="18">
        <f>Z210</f>
        <v>0</v>
      </c>
      <c r="AA209" s="18">
        <f t="shared" si="1145"/>
        <v>0</v>
      </c>
      <c r="AB209" s="18">
        <f t="shared" si="1145"/>
        <v>0</v>
      </c>
      <c r="AC209" s="18">
        <f t="shared" si="1145"/>
        <v>0</v>
      </c>
      <c r="AD209" s="25">
        <f t="shared" si="1145"/>
        <v>57</v>
      </c>
      <c r="AE209" s="25">
        <f t="shared" si="1145"/>
        <v>57</v>
      </c>
      <c r="AF209" s="18">
        <f>AF210</f>
        <v>0</v>
      </c>
      <c r="AG209" s="18">
        <f t="shared" si="1146"/>
        <v>0</v>
      </c>
      <c r="AH209" s="18">
        <f t="shared" si="1146"/>
        <v>0</v>
      </c>
      <c r="AI209" s="18">
        <f t="shared" si="1146"/>
        <v>0</v>
      </c>
      <c r="AJ209" s="25">
        <f t="shared" si="1146"/>
        <v>57</v>
      </c>
      <c r="AK209" s="25">
        <f t="shared" si="1146"/>
        <v>57</v>
      </c>
      <c r="AL209" s="18">
        <f>AL210</f>
        <v>0</v>
      </c>
      <c r="AM209" s="18">
        <f t="shared" si="1147"/>
        <v>0</v>
      </c>
      <c r="AN209" s="18">
        <f t="shared" si="1147"/>
        <v>0</v>
      </c>
      <c r="AO209" s="18">
        <f t="shared" si="1147"/>
        <v>0</v>
      </c>
      <c r="AP209" s="25">
        <f t="shared" si="1147"/>
        <v>57</v>
      </c>
      <c r="AQ209" s="25">
        <f t="shared" si="1147"/>
        <v>57</v>
      </c>
      <c r="AR209" s="18">
        <f>AR210</f>
        <v>0</v>
      </c>
      <c r="AS209" s="18">
        <f t="shared" si="1147"/>
        <v>0</v>
      </c>
      <c r="AT209" s="18">
        <f t="shared" si="1147"/>
        <v>0</v>
      </c>
      <c r="AU209" s="18">
        <f t="shared" si="1147"/>
        <v>0</v>
      </c>
      <c r="AV209" s="25">
        <f t="shared" si="1147"/>
        <v>57</v>
      </c>
      <c r="AW209" s="25">
        <f t="shared" si="1147"/>
        <v>57</v>
      </c>
      <c r="AX209" s="18">
        <f>AX210</f>
        <v>0</v>
      </c>
      <c r="AY209" s="18">
        <f t="shared" si="1148"/>
        <v>0</v>
      </c>
      <c r="AZ209" s="18">
        <f t="shared" si="1148"/>
        <v>0</v>
      </c>
      <c r="BA209" s="18">
        <f t="shared" si="1148"/>
        <v>0</v>
      </c>
      <c r="BB209" s="25">
        <f t="shared" si="1148"/>
        <v>57</v>
      </c>
      <c r="BC209" s="25">
        <f t="shared" si="1148"/>
        <v>57</v>
      </c>
      <c r="BD209" s="18">
        <f>BD210</f>
        <v>0</v>
      </c>
      <c r="BE209" s="18">
        <f t="shared" si="1149"/>
        <v>0</v>
      </c>
      <c r="BF209" s="18">
        <f t="shared" si="1149"/>
        <v>0</v>
      </c>
      <c r="BG209" s="18">
        <f t="shared" si="1149"/>
        <v>0</v>
      </c>
      <c r="BH209" s="25">
        <f t="shared" si="1149"/>
        <v>57</v>
      </c>
      <c r="BI209" s="25">
        <f t="shared" si="1149"/>
        <v>57</v>
      </c>
      <c r="BJ209" s="18">
        <f>BJ210</f>
        <v>0</v>
      </c>
      <c r="BK209" s="18">
        <f t="shared" si="1149"/>
        <v>0</v>
      </c>
      <c r="BL209" s="18">
        <f t="shared" si="1149"/>
        <v>0</v>
      </c>
      <c r="BM209" s="18">
        <f t="shared" si="1149"/>
        <v>0</v>
      </c>
      <c r="BN209" s="25">
        <f t="shared" si="1149"/>
        <v>57</v>
      </c>
      <c r="BO209" s="25">
        <f t="shared" si="1149"/>
        <v>57</v>
      </c>
      <c r="BP209" s="18">
        <f>BP210</f>
        <v>0</v>
      </c>
      <c r="BQ209" s="18">
        <f t="shared" si="1150"/>
        <v>0</v>
      </c>
      <c r="BR209" s="18">
        <f t="shared" si="1150"/>
        <v>0</v>
      </c>
      <c r="BS209" s="18">
        <f t="shared" si="1150"/>
        <v>0</v>
      </c>
      <c r="BT209" s="25">
        <f t="shared" si="1150"/>
        <v>57</v>
      </c>
      <c r="BU209" s="25">
        <f t="shared" si="1150"/>
        <v>57</v>
      </c>
      <c r="BV209" s="18">
        <f>BV210</f>
        <v>0</v>
      </c>
      <c r="BW209" s="18">
        <f t="shared" si="1151"/>
        <v>0</v>
      </c>
      <c r="BX209" s="18">
        <f t="shared" si="1151"/>
        <v>0</v>
      </c>
      <c r="BY209" s="18">
        <f t="shared" si="1151"/>
        <v>0</v>
      </c>
      <c r="BZ209" s="25">
        <f t="shared" si="1151"/>
        <v>57</v>
      </c>
      <c r="CA209" s="25">
        <f t="shared" si="1151"/>
        <v>57</v>
      </c>
      <c r="CB209" s="18">
        <f>CB210</f>
        <v>0</v>
      </c>
      <c r="CC209" s="18">
        <f t="shared" si="1151"/>
        <v>0</v>
      </c>
      <c r="CD209" s="18">
        <f t="shared" si="1151"/>
        <v>0</v>
      </c>
      <c r="CE209" s="18">
        <f t="shared" si="1151"/>
        <v>0</v>
      </c>
      <c r="CF209" s="25">
        <f t="shared" si="1151"/>
        <v>57</v>
      </c>
      <c r="CG209" s="25">
        <f t="shared" si="1151"/>
        <v>57</v>
      </c>
      <c r="CH209" s="18">
        <f>CH210</f>
        <v>0</v>
      </c>
      <c r="CI209" s="18">
        <f t="shared" si="1152"/>
        <v>0</v>
      </c>
      <c r="CJ209" s="18">
        <f t="shared" si="1152"/>
        <v>0</v>
      </c>
      <c r="CK209" s="18">
        <f t="shared" si="1152"/>
        <v>0</v>
      </c>
      <c r="CL209" s="25">
        <f t="shared" si="1152"/>
        <v>57</v>
      </c>
      <c r="CM209" s="25">
        <f t="shared" si="1152"/>
        <v>57</v>
      </c>
      <c r="CN209" s="18">
        <f>CN210</f>
        <v>0</v>
      </c>
      <c r="CO209" s="18">
        <f t="shared" si="1153"/>
        <v>0</v>
      </c>
      <c r="CP209" s="18">
        <f t="shared" si="1153"/>
        <v>0</v>
      </c>
      <c r="CQ209" s="18">
        <f t="shared" si="1153"/>
        <v>0</v>
      </c>
      <c r="CR209" s="25">
        <f t="shared" si="1153"/>
        <v>57</v>
      </c>
      <c r="CS209" s="25">
        <f t="shared" si="1153"/>
        <v>57</v>
      </c>
      <c r="CT209" s="18">
        <f>CT210</f>
        <v>0</v>
      </c>
      <c r="CU209" s="18">
        <f t="shared" si="1153"/>
        <v>0</v>
      </c>
      <c r="CV209" s="18">
        <f t="shared" si="1153"/>
        <v>0</v>
      </c>
      <c r="CW209" s="18">
        <f t="shared" si="1153"/>
        <v>0</v>
      </c>
      <c r="CX209" s="25">
        <f t="shared" si="1153"/>
        <v>57</v>
      </c>
      <c r="CY209" s="25">
        <f t="shared" si="1153"/>
        <v>57</v>
      </c>
      <c r="CZ209" s="25">
        <f t="shared" si="1153"/>
        <v>57</v>
      </c>
      <c r="DA209" s="25">
        <f t="shared" si="1153"/>
        <v>57</v>
      </c>
      <c r="DB209" s="115">
        <f t="shared" si="833"/>
        <v>100</v>
      </c>
      <c r="DC209" s="115">
        <f t="shared" si="834"/>
        <v>100</v>
      </c>
    </row>
    <row r="210" spans="1:107" ht="34.5" customHeight="1" x14ac:dyDescent="0.25">
      <c r="A210" s="30" t="s">
        <v>166</v>
      </c>
      <c r="B210" s="24" t="s">
        <v>50</v>
      </c>
      <c r="C210" s="24" t="s">
        <v>73</v>
      </c>
      <c r="D210" s="26" t="s">
        <v>552</v>
      </c>
      <c r="E210" s="24" t="s">
        <v>165</v>
      </c>
      <c r="F210" s="25">
        <v>57</v>
      </c>
      <c r="G210" s="25">
        <v>57</v>
      </c>
      <c r="H210" s="18"/>
      <c r="I210" s="18"/>
      <c r="J210" s="18"/>
      <c r="K210" s="18"/>
      <c r="L210" s="25">
        <f>F210+H210+I210+J210+K210</f>
        <v>57</v>
      </c>
      <c r="M210" s="25">
        <f>G210+K210</f>
        <v>57</v>
      </c>
      <c r="N210" s="18"/>
      <c r="O210" s="18"/>
      <c r="P210" s="18"/>
      <c r="Q210" s="18"/>
      <c r="R210" s="25">
        <f>L210+N210+O210+P210+Q210</f>
        <v>57</v>
      </c>
      <c r="S210" s="25">
        <f>M210+Q210</f>
        <v>57</v>
      </c>
      <c r="T210" s="18"/>
      <c r="U210" s="18"/>
      <c r="V210" s="18"/>
      <c r="W210" s="18"/>
      <c r="X210" s="25">
        <f>R210+T210+U210+V210+W210</f>
        <v>57</v>
      </c>
      <c r="Y210" s="25">
        <f>S210+W210</f>
        <v>57</v>
      </c>
      <c r="Z210" s="18"/>
      <c r="AA210" s="18"/>
      <c r="AB210" s="18"/>
      <c r="AC210" s="18"/>
      <c r="AD210" s="25">
        <f>X210+Z210+AA210+AB210+AC210</f>
        <v>57</v>
      </c>
      <c r="AE210" s="25">
        <f>Y210+AC210</f>
        <v>57</v>
      </c>
      <c r="AF210" s="18"/>
      <c r="AG210" s="18"/>
      <c r="AH210" s="18"/>
      <c r="AI210" s="18"/>
      <c r="AJ210" s="25">
        <f>AD210+AF210+AG210+AH210+AI210</f>
        <v>57</v>
      </c>
      <c r="AK210" s="25">
        <f>AE210+AI210</f>
        <v>57</v>
      </c>
      <c r="AL210" s="18"/>
      <c r="AM210" s="18"/>
      <c r="AN210" s="18"/>
      <c r="AO210" s="18"/>
      <c r="AP210" s="25">
        <f>AJ210+AL210+AM210+AN210+AO210</f>
        <v>57</v>
      </c>
      <c r="AQ210" s="25">
        <f>AK210+AO210</f>
        <v>57</v>
      </c>
      <c r="AR210" s="18"/>
      <c r="AS210" s="18"/>
      <c r="AT210" s="18"/>
      <c r="AU210" s="18"/>
      <c r="AV210" s="25">
        <f>AP210+AR210+AS210+AT210+AU210</f>
        <v>57</v>
      </c>
      <c r="AW210" s="25">
        <f>AQ210+AU210</f>
        <v>57</v>
      </c>
      <c r="AX210" s="18"/>
      <c r="AY210" s="18"/>
      <c r="AZ210" s="18"/>
      <c r="BA210" s="18"/>
      <c r="BB210" s="25">
        <f>AV210+AX210+AY210+AZ210+BA210</f>
        <v>57</v>
      </c>
      <c r="BC210" s="25">
        <f>AW210+BA210</f>
        <v>57</v>
      </c>
      <c r="BD210" s="18"/>
      <c r="BE210" s="18"/>
      <c r="BF210" s="18"/>
      <c r="BG210" s="18"/>
      <c r="BH210" s="25">
        <f>BB210+BD210+BE210+BF210+BG210</f>
        <v>57</v>
      </c>
      <c r="BI210" s="25">
        <f>BC210+BG210</f>
        <v>57</v>
      </c>
      <c r="BJ210" s="18"/>
      <c r="BK210" s="18"/>
      <c r="BL210" s="18"/>
      <c r="BM210" s="18"/>
      <c r="BN210" s="25">
        <f>BH210+BJ210+BK210+BL210+BM210</f>
        <v>57</v>
      </c>
      <c r="BO210" s="25">
        <f>BI210+BM210</f>
        <v>57</v>
      </c>
      <c r="BP210" s="18"/>
      <c r="BQ210" s="18"/>
      <c r="BR210" s="18"/>
      <c r="BS210" s="18"/>
      <c r="BT210" s="25">
        <f>BN210+BP210+BQ210+BR210+BS210</f>
        <v>57</v>
      </c>
      <c r="BU210" s="25">
        <f>BO210+BS210</f>
        <v>57</v>
      </c>
      <c r="BV210" s="18"/>
      <c r="BW210" s="18"/>
      <c r="BX210" s="18"/>
      <c r="BY210" s="18"/>
      <c r="BZ210" s="25">
        <f>BT210+BV210+BW210+BX210+BY210</f>
        <v>57</v>
      </c>
      <c r="CA210" s="25">
        <f>BU210+BY210</f>
        <v>57</v>
      </c>
      <c r="CB210" s="18"/>
      <c r="CC210" s="18"/>
      <c r="CD210" s="18"/>
      <c r="CE210" s="18"/>
      <c r="CF210" s="25">
        <f>BZ210+CB210+CC210+CD210+CE210</f>
        <v>57</v>
      </c>
      <c r="CG210" s="25">
        <f>CA210+CE210</f>
        <v>57</v>
      </c>
      <c r="CH210" s="18"/>
      <c r="CI210" s="18"/>
      <c r="CJ210" s="18"/>
      <c r="CK210" s="18"/>
      <c r="CL210" s="25">
        <f>CF210+CH210+CI210+CJ210+CK210</f>
        <v>57</v>
      </c>
      <c r="CM210" s="25">
        <f>CG210+CK210</f>
        <v>57</v>
      </c>
      <c r="CN210" s="18"/>
      <c r="CO210" s="18"/>
      <c r="CP210" s="18"/>
      <c r="CQ210" s="18"/>
      <c r="CR210" s="25">
        <f>CL210+CN210+CO210+CP210+CQ210</f>
        <v>57</v>
      </c>
      <c r="CS210" s="25">
        <f>CM210+CQ210</f>
        <v>57</v>
      </c>
      <c r="CT210" s="18"/>
      <c r="CU210" s="18"/>
      <c r="CV210" s="18"/>
      <c r="CW210" s="18"/>
      <c r="CX210" s="25">
        <f>CR210+CT210+CU210+CV210+CW210</f>
        <v>57</v>
      </c>
      <c r="CY210" s="25">
        <f>CS210+CW210</f>
        <v>57</v>
      </c>
      <c r="CZ210" s="25">
        <v>57</v>
      </c>
      <c r="DA210" s="25">
        <v>57</v>
      </c>
      <c r="DB210" s="115">
        <f t="shared" si="833"/>
        <v>100</v>
      </c>
      <c r="DC210" s="115">
        <f t="shared" si="834"/>
        <v>100</v>
      </c>
    </row>
    <row r="211" spans="1:107" ht="33" x14ac:dyDescent="0.25">
      <c r="A211" s="30" t="s">
        <v>553</v>
      </c>
      <c r="B211" s="24" t="s">
        <v>50</v>
      </c>
      <c r="C211" s="24" t="s">
        <v>73</v>
      </c>
      <c r="D211" s="26" t="s">
        <v>554</v>
      </c>
      <c r="E211" s="24"/>
      <c r="F211" s="25">
        <f t="shared" ref="F211:G211" si="1154">F212+F214</f>
        <v>132</v>
      </c>
      <c r="G211" s="25">
        <f t="shared" si="1154"/>
        <v>132</v>
      </c>
      <c r="H211" s="18">
        <f>H212+H214</f>
        <v>0</v>
      </c>
      <c r="I211" s="18">
        <f t="shared" ref="I211:M211" si="1155">I212+I214</f>
        <v>0</v>
      </c>
      <c r="J211" s="18">
        <f t="shared" si="1155"/>
        <v>0</v>
      </c>
      <c r="K211" s="18">
        <f t="shared" si="1155"/>
        <v>0</v>
      </c>
      <c r="L211" s="25">
        <f t="shared" si="1155"/>
        <v>132</v>
      </c>
      <c r="M211" s="25">
        <f t="shared" si="1155"/>
        <v>132</v>
      </c>
      <c r="N211" s="18">
        <f>N212+N214</f>
        <v>0</v>
      </c>
      <c r="O211" s="18">
        <f t="shared" ref="O211" si="1156">O212+O214</f>
        <v>0</v>
      </c>
      <c r="P211" s="18">
        <f t="shared" ref="P211" si="1157">P212+P214</f>
        <v>0</v>
      </c>
      <c r="Q211" s="18">
        <f t="shared" ref="Q211" si="1158">Q212+Q214</f>
        <v>0</v>
      </c>
      <c r="R211" s="25">
        <f t="shared" ref="R211" si="1159">R212+R214</f>
        <v>132</v>
      </c>
      <c r="S211" s="25">
        <f t="shared" ref="S211" si="1160">S212+S214</f>
        <v>132</v>
      </c>
      <c r="T211" s="18">
        <f>T212+T214</f>
        <v>0</v>
      </c>
      <c r="U211" s="18">
        <f t="shared" ref="U211:Y211" si="1161">U212+U214</f>
        <v>0</v>
      </c>
      <c r="V211" s="18">
        <f t="shared" si="1161"/>
        <v>0</v>
      </c>
      <c r="W211" s="18">
        <f t="shared" si="1161"/>
        <v>0</v>
      </c>
      <c r="X211" s="25">
        <f t="shared" si="1161"/>
        <v>132</v>
      </c>
      <c r="Y211" s="25">
        <f t="shared" si="1161"/>
        <v>132</v>
      </c>
      <c r="Z211" s="18">
        <f>Z212+Z214</f>
        <v>0</v>
      </c>
      <c r="AA211" s="18">
        <f t="shared" ref="AA211:AE211" si="1162">AA212+AA214</f>
        <v>0</v>
      </c>
      <c r="AB211" s="18">
        <f t="shared" si="1162"/>
        <v>0</v>
      </c>
      <c r="AC211" s="18">
        <f t="shared" si="1162"/>
        <v>0</v>
      </c>
      <c r="AD211" s="25">
        <f t="shared" si="1162"/>
        <v>132</v>
      </c>
      <c r="AE211" s="25">
        <f t="shared" si="1162"/>
        <v>132</v>
      </c>
      <c r="AF211" s="18">
        <f>AF212+AF214</f>
        <v>0</v>
      </c>
      <c r="AG211" s="18">
        <f t="shared" ref="AG211:AK211" si="1163">AG212+AG214</f>
        <v>0</v>
      </c>
      <c r="AH211" s="18">
        <f t="shared" si="1163"/>
        <v>0</v>
      </c>
      <c r="AI211" s="18">
        <f t="shared" si="1163"/>
        <v>0</v>
      </c>
      <c r="AJ211" s="25">
        <f t="shared" si="1163"/>
        <v>132</v>
      </c>
      <c r="AK211" s="25">
        <f t="shared" si="1163"/>
        <v>132</v>
      </c>
      <c r="AL211" s="18">
        <f>AL212+AL214</f>
        <v>0</v>
      </c>
      <c r="AM211" s="18">
        <f t="shared" ref="AM211:AQ211" si="1164">AM212+AM214</f>
        <v>0</v>
      </c>
      <c r="AN211" s="18">
        <f t="shared" si="1164"/>
        <v>0</v>
      </c>
      <c r="AO211" s="18">
        <f t="shared" si="1164"/>
        <v>0</v>
      </c>
      <c r="AP211" s="25">
        <f t="shared" si="1164"/>
        <v>132</v>
      </c>
      <c r="AQ211" s="25">
        <f t="shared" si="1164"/>
        <v>132</v>
      </c>
      <c r="AR211" s="18">
        <f>AR212+AR214</f>
        <v>0</v>
      </c>
      <c r="AS211" s="18">
        <f t="shared" ref="AS211:AW211" si="1165">AS212+AS214</f>
        <v>0</v>
      </c>
      <c r="AT211" s="18">
        <f t="shared" si="1165"/>
        <v>0</v>
      </c>
      <c r="AU211" s="18">
        <f t="shared" si="1165"/>
        <v>0</v>
      </c>
      <c r="AV211" s="25">
        <f t="shared" si="1165"/>
        <v>132</v>
      </c>
      <c r="AW211" s="25">
        <f t="shared" si="1165"/>
        <v>132</v>
      </c>
      <c r="AX211" s="18">
        <f>AX212+AX214</f>
        <v>0</v>
      </c>
      <c r="AY211" s="18">
        <f t="shared" ref="AY211:BC211" si="1166">AY212+AY214</f>
        <v>0</v>
      </c>
      <c r="AZ211" s="18">
        <f t="shared" si="1166"/>
        <v>0</v>
      </c>
      <c r="BA211" s="18">
        <f t="shared" si="1166"/>
        <v>0</v>
      </c>
      <c r="BB211" s="25">
        <f t="shared" si="1166"/>
        <v>132</v>
      </c>
      <c r="BC211" s="25">
        <f t="shared" si="1166"/>
        <v>132</v>
      </c>
      <c r="BD211" s="18">
        <f>BD212+BD214</f>
        <v>0</v>
      </c>
      <c r="BE211" s="18">
        <f t="shared" ref="BE211:BI211" si="1167">BE212+BE214</f>
        <v>0</v>
      </c>
      <c r="BF211" s="18">
        <f t="shared" si="1167"/>
        <v>0</v>
      </c>
      <c r="BG211" s="18">
        <f t="shared" si="1167"/>
        <v>0</v>
      </c>
      <c r="BH211" s="25">
        <f t="shared" si="1167"/>
        <v>132</v>
      </c>
      <c r="BI211" s="25">
        <f t="shared" si="1167"/>
        <v>132</v>
      </c>
      <c r="BJ211" s="18">
        <f>BJ212+BJ214</f>
        <v>0</v>
      </c>
      <c r="BK211" s="18">
        <f t="shared" ref="BK211:BO211" si="1168">BK212+BK214</f>
        <v>0</v>
      </c>
      <c r="BL211" s="18">
        <f t="shared" si="1168"/>
        <v>0</v>
      </c>
      <c r="BM211" s="18">
        <f t="shared" si="1168"/>
        <v>0</v>
      </c>
      <c r="BN211" s="25">
        <f t="shared" si="1168"/>
        <v>132</v>
      </c>
      <c r="BO211" s="25">
        <f t="shared" si="1168"/>
        <v>132</v>
      </c>
      <c r="BP211" s="18">
        <f>BP212+BP214</f>
        <v>0</v>
      </c>
      <c r="BQ211" s="18">
        <f t="shared" ref="BQ211:BU211" si="1169">BQ212+BQ214</f>
        <v>0</v>
      </c>
      <c r="BR211" s="18">
        <f t="shared" si="1169"/>
        <v>0</v>
      </c>
      <c r="BS211" s="18">
        <f t="shared" si="1169"/>
        <v>0</v>
      </c>
      <c r="BT211" s="25">
        <f t="shared" si="1169"/>
        <v>132</v>
      </c>
      <c r="BU211" s="25">
        <f t="shared" si="1169"/>
        <v>132</v>
      </c>
      <c r="BV211" s="18">
        <f>BV212+BV214</f>
        <v>0</v>
      </c>
      <c r="BW211" s="18">
        <f t="shared" ref="BW211:CA211" si="1170">BW212+BW214</f>
        <v>0</v>
      </c>
      <c r="BX211" s="18">
        <f t="shared" si="1170"/>
        <v>0</v>
      </c>
      <c r="BY211" s="18">
        <f t="shared" si="1170"/>
        <v>0</v>
      </c>
      <c r="BZ211" s="25">
        <f t="shared" si="1170"/>
        <v>132</v>
      </c>
      <c r="CA211" s="25">
        <f t="shared" si="1170"/>
        <v>132</v>
      </c>
      <c r="CB211" s="18">
        <f>CB212+CB214</f>
        <v>0</v>
      </c>
      <c r="CC211" s="18">
        <f t="shared" ref="CC211:CG211" si="1171">CC212+CC214</f>
        <v>0</v>
      </c>
      <c r="CD211" s="18">
        <f t="shared" si="1171"/>
        <v>0</v>
      </c>
      <c r="CE211" s="18">
        <f t="shared" si="1171"/>
        <v>13</v>
      </c>
      <c r="CF211" s="25">
        <f t="shared" si="1171"/>
        <v>145</v>
      </c>
      <c r="CG211" s="25">
        <f t="shared" si="1171"/>
        <v>145</v>
      </c>
      <c r="CH211" s="18">
        <f>CH212+CH214</f>
        <v>0</v>
      </c>
      <c r="CI211" s="18">
        <f t="shared" ref="CI211:CM211" si="1172">CI212+CI214</f>
        <v>0</v>
      </c>
      <c r="CJ211" s="18">
        <f t="shared" si="1172"/>
        <v>0</v>
      </c>
      <c r="CK211" s="18">
        <f t="shared" si="1172"/>
        <v>0</v>
      </c>
      <c r="CL211" s="25">
        <f t="shared" si="1172"/>
        <v>145</v>
      </c>
      <c r="CM211" s="25">
        <f t="shared" si="1172"/>
        <v>145</v>
      </c>
      <c r="CN211" s="18">
        <f>CN212+CN214</f>
        <v>0</v>
      </c>
      <c r="CO211" s="18">
        <f t="shared" ref="CO211:CS211" si="1173">CO212+CO214</f>
        <v>0</v>
      </c>
      <c r="CP211" s="18">
        <f t="shared" si="1173"/>
        <v>0</v>
      </c>
      <c r="CQ211" s="18">
        <f t="shared" si="1173"/>
        <v>0</v>
      </c>
      <c r="CR211" s="25">
        <f t="shared" si="1173"/>
        <v>145</v>
      </c>
      <c r="CS211" s="25">
        <f t="shared" si="1173"/>
        <v>145</v>
      </c>
      <c r="CT211" s="18">
        <f>CT212+CT214</f>
        <v>0</v>
      </c>
      <c r="CU211" s="18">
        <f t="shared" ref="CU211:CY211" si="1174">CU212+CU214</f>
        <v>0</v>
      </c>
      <c r="CV211" s="18">
        <f t="shared" si="1174"/>
        <v>0</v>
      </c>
      <c r="CW211" s="18">
        <f t="shared" si="1174"/>
        <v>0</v>
      </c>
      <c r="CX211" s="25">
        <f t="shared" si="1174"/>
        <v>145</v>
      </c>
      <c r="CY211" s="25">
        <f t="shared" si="1174"/>
        <v>145</v>
      </c>
      <c r="CZ211" s="25">
        <f t="shared" ref="CZ211:DA211" si="1175">CZ212+CZ214</f>
        <v>145</v>
      </c>
      <c r="DA211" s="25">
        <f t="shared" si="1175"/>
        <v>145</v>
      </c>
      <c r="DB211" s="115">
        <f t="shared" si="833"/>
        <v>100</v>
      </c>
      <c r="DC211" s="115">
        <f t="shared" si="834"/>
        <v>100</v>
      </c>
    </row>
    <row r="212" spans="1:107" ht="33" x14ac:dyDescent="0.25">
      <c r="A212" s="30" t="s">
        <v>547</v>
      </c>
      <c r="B212" s="24" t="s">
        <v>50</v>
      </c>
      <c r="C212" s="24" t="s">
        <v>73</v>
      </c>
      <c r="D212" s="26" t="s">
        <v>554</v>
      </c>
      <c r="E212" s="24" t="s">
        <v>80</v>
      </c>
      <c r="F212" s="25">
        <f t="shared" ref="F212" si="1176">F213</f>
        <v>128</v>
      </c>
      <c r="G212" s="25">
        <f t="shared" ref="G212" si="1177">G213</f>
        <v>128</v>
      </c>
      <c r="H212" s="18">
        <f>H213</f>
        <v>0</v>
      </c>
      <c r="I212" s="18">
        <f t="shared" ref="I212:M212" si="1178">I213</f>
        <v>0</v>
      </c>
      <c r="J212" s="18">
        <f t="shared" si="1178"/>
        <v>0</v>
      </c>
      <c r="K212" s="18">
        <f t="shared" si="1178"/>
        <v>0</v>
      </c>
      <c r="L212" s="25">
        <f t="shared" si="1178"/>
        <v>128</v>
      </c>
      <c r="M212" s="25">
        <f t="shared" si="1178"/>
        <v>128</v>
      </c>
      <c r="N212" s="18">
        <f>N213</f>
        <v>0</v>
      </c>
      <c r="O212" s="18">
        <f t="shared" ref="O212" si="1179">O213</f>
        <v>0</v>
      </c>
      <c r="P212" s="18">
        <f t="shared" ref="P212" si="1180">P213</f>
        <v>0</v>
      </c>
      <c r="Q212" s="18">
        <f t="shared" ref="Q212" si="1181">Q213</f>
        <v>0</v>
      </c>
      <c r="R212" s="25">
        <f t="shared" ref="R212" si="1182">R213</f>
        <v>128</v>
      </c>
      <c r="S212" s="25">
        <f t="shared" ref="S212" si="1183">S213</f>
        <v>128</v>
      </c>
      <c r="T212" s="18">
        <f>T213</f>
        <v>0</v>
      </c>
      <c r="U212" s="18">
        <f t="shared" ref="U212:CF212" si="1184">U213</f>
        <v>0</v>
      </c>
      <c r="V212" s="18">
        <f t="shared" si="1184"/>
        <v>0</v>
      </c>
      <c r="W212" s="18">
        <f t="shared" si="1184"/>
        <v>0</v>
      </c>
      <c r="X212" s="25">
        <f t="shared" si="1184"/>
        <v>128</v>
      </c>
      <c r="Y212" s="25">
        <f t="shared" si="1184"/>
        <v>128</v>
      </c>
      <c r="Z212" s="18">
        <f>Z213</f>
        <v>0</v>
      </c>
      <c r="AA212" s="18">
        <f t="shared" si="1184"/>
        <v>0</v>
      </c>
      <c r="AB212" s="18">
        <f t="shared" si="1184"/>
        <v>0</v>
      </c>
      <c r="AC212" s="18">
        <f t="shared" si="1184"/>
        <v>0</v>
      </c>
      <c r="AD212" s="25">
        <f t="shared" si="1184"/>
        <v>128</v>
      </c>
      <c r="AE212" s="25">
        <f t="shared" si="1184"/>
        <v>128</v>
      </c>
      <c r="AF212" s="18">
        <f>AF213</f>
        <v>0</v>
      </c>
      <c r="AG212" s="18">
        <f t="shared" si="1184"/>
        <v>0</v>
      </c>
      <c r="AH212" s="18">
        <f t="shared" si="1184"/>
        <v>0</v>
      </c>
      <c r="AI212" s="18">
        <f t="shared" si="1184"/>
        <v>0</v>
      </c>
      <c r="AJ212" s="25">
        <f t="shared" si="1184"/>
        <v>128</v>
      </c>
      <c r="AK212" s="25">
        <f t="shared" si="1184"/>
        <v>128</v>
      </c>
      <c r="AL212" s="18">
        <f>AL213</f>
        <v>0</v>
      </c>
      <c r="AM212" s="18">
        <f t="shared" si="1184"/>
        <v>0</v>
      </c>
      <c r="AN212" s="18">
        <f t="shared" si="1184"/>
        <v>0</v>
      </c>
      <c r="AO212" s="18">
        <f t="shared" si="1184"/>
        <v>0</v>
      </c>
      <c r="AP212" s="25">
        <f t="shared" si="1184"/>
        <v>128</v>
      </c>
      <c r="AQ212" s="25">
        <f t="shared" si="1184"/>
        <v>128</v>
      </c>
      <c r="AR212" s="18">
        <f>AR213</f>
        <v>0</v>
      </c>
      <c r="AS212" s="18">
        <f t="shared" si="1184"/>
        <v>0</v>
      </c>
      <c r="AT212" s="18">
        <f t="shared" si="1184"/>
        <v>0</v>
      </c>
      <c r="AU212" s="18">
        <f t="shared" si="1184"/>
        <v>0</v>
      </c>
      <c r="AV212" s="25">
        <f t="shared" si="1184"/>
        <v>128</v>
      </c>
      <c r="AW212" s="25">
        <f t="shared" si="1184"/>
        <v>128</v>
      </c>
      <c r="AX212" s="18">
        <f>AX213</f>
        <v>0</v>
      </c>
      <c r="AY212" s="18">
        <f t="shared" si="1184"/>
        <v>0</v>
      </c>
      <c r="AZ212" s="18">
        <f t="shared" si="1184"/>
        <v>0</v>
      </c>
      <c r="BA212" s="18">
        <f t="shared" si="1184"/>
        <v>0</v>
      </c>
      <c r="BB212" s="25">
        <f t="shared" si="1184"/>
        <v>128</v>
      </c>
      <c r="BC212" s="25">
        <f t="shared" si="1184"/>
        <v>128</v>
      </c>
      <c r="BD212" s="18">
        <f>BD213</f>
        <v>0</v>
      </c>
      <c r="BE212" s="18">
        <f t="shared" si="1184"/>
        <v>0</v>
      </c>
      <c r="BF212" s="18">
        <f t="shared" si="1184"/>
        <v>0</v>
      </c>
      <c r="BG212" s="18">
        <f t="shared" si="1184"/>
        <v>0</v>
      </c>
      <c r="BH212" s="25">
        <f t="shared" si="1184"/>
        <v>128</v>
      </c>
      <c r="BI212" s="25">
        <f t="shared" si="1184"/>
        <v>128</v>
      </c>
      <c r="BJ212" s="18">
        <f>BJ213</f>
        <v>0</v>
      </c>
      <c r="BK212" s="18">
        <f t="shared" si="1184"/>
        <v>0</v>
      </c>
      <c r="BL212" s="18">
        <f t="shared" si="1184"/>
        <v>0</v>
      </c>
      <c r="BM212" s="18">
        <f t="shared" si="1184"/>
        <v>0</v>
      </c>
      <c r="BN212" s="25">
        <f t="shared" si="1184"/>
        <v>128</v>
      </c>
      <c r="BO212" s="25">
        <f t="shared" si="1184"/>
        <v>128</v>
      </c>
      <c r="BP212" s="18">
        <f>BP213</f>
        <v>0</v>
      </c>
      <c r="BQ212" s="18">
        <f t="shared" si="1184"/>
        <v>0</v>
      </c>
      <c r="BR212" s="18">
        <f t="shared" si="1184"/>
        <v>0</v>
      </c>
      <c r="BS212" s="18">
        <f t="shared" si="1184"/>
        <v>0</v>
      </c>
      <c r="BT212" s="25">
        <f t="shared" si="1184"/>
        <v>128</v>
      </c>
      <c r="BU212" s="25">
        <f t="shared" si="1184"/>
        <v>128</v>
      </c>
      <c r="BV212" s="18">
        <f>BV213</f>
        <v>0</v>
      </c>
      <c r="BW212" s="18">
        <f t="shared" si="1184"/>
        <v>0</v>
      </c>
      <c r="BX212" s="18">
        <f t="shared" si="1184"/>
        <v>0</v>
      </c>
      <c r="BY212" s="18">
        <f t="shared" si="1184"/>
        <v>0</v>
      </c>
      <c r="BZ212" s="25">
        <f t="shared" si="1184"/>
        <v>128</v>
      </c>
      <c r="CA212" s="25">
        <f t="shared" si="1184"/>
        <v>128</v>
      </c>
      <c r="CB212" s="18">
        <f>CB213</f>
        <v>0</v>
      </c>
      <c r="CC212" s="18">
        <f t="shared" si="1184"/>
        <v>0</v>
      </c>
      <c r="CD212" s="18">
        <f t="shared" si="1184"/>
        <v>0</v>
      </c>
      <c r="CE212" s="18">
        <f t="shared" si="1184"/>
        <v>13</v>
      </c>
      <c r="CF212" s="25">
        <f t="shared" si="1184"/>
        <v>141</v>
      </c>
      <c r="CG212" s="25">
        <f t="shared" ref="CG212" si="1185">CG213</f>
        <v>141</v>
      </c>
      <c r="CH212" s="18">
        <f>CH213</f>
        <v>0</v>
      </c>
      <c r="CI212" s="18">
        <f t="shared" ref="CI212:DA212" si="1186">CI213</f>
        <v>0</v>
      </c>
      <c r="CJ212" s="18">
        <f t="shared" si="1186"/>
        <v>0</v>
      </c>
      <c r="CK212" s="18">
        <f t="shared" si="1186"/>
        <v>0</v>
      </c>
      <c r="CL212" s="25">
        <f t="shared" si="1186"/>
        <v>141</v>
      </c>
      <c r="CM212" s="25">
        <f t="shared" si="1186"/>
        <v>141</v>
      </c>
      <c r="CN212" s="18">
        <f>CN213</f>
        <v>0</v>
      </c>
      <c r="CO212" s="18">
        <f t="shared" si="1186"/>
        <v>0</v>
      </c>
      <c r="CP212" s="18">
        <f t="shared" si="1186"/>
        <v>0</v>
      </c>
      <c r="CQ212" s="18">
        <f t="shared" si="1186"/>
        <v>0</v>
      </c>
      <c r="CR212" s="25">
        <f t="shared" si="1186"/>
        <v>141</v>
      </c>
      <c r="CS212" s="25">
        <f t="shared" si="1186"/>
        <v>141</v>
      </c>
      <c r="CT212" s="18">
        <f>CT213</f>
        <v>0</v>
      </c>
      <c r="CU212" s="18">
        <f t="shared" si="1186"/>
        <v>0</v>
      </c>
      <c r="CV212" s="18">
        <f t="shared" si="1186"/>
        <v>0</v>
      </c>
      <c r="CW212" s="18">
        <f t="shared" si="1186"/>
        <v>0</v>
      </c>
      <c r="CX212" s="25">
        <f t="shared" si="1186"/>
        <v>141</v>
      </c>
      <c r="CY212" s="25">
        <f t="shared" si="1186"/>
        <v>141</v>
      </c>
      <c r="CZ212" s="25">
        <f t="shared" si="1186"/>
        <v>141</v>
      </c>
      <c r="DA212" s="25">
        <f t="shared" si="1186"/>
        <v>141</v>
      </c>
      <c r="DB212" s="115">
        <f t="shared" si="833"/>
        <v>100</v>
      </c>
      <c r="DC212" s="115">
        <f t="shared" si="834"/>
        <v>100</v>
      </c>
    </row>
    <row r="213" spans="1:107" ht="33.75" customHeight="1" x14ac:dyDescent="0.25">
      <c r="A213" s="30" t="s">
        <v>166</v>
      </c>
      <c r="B213" s="24" t="s">
        <v>50</v>
      </c>
      <c r="C213" s="24" t="s">
        <v>73</v>
      </c>
      <c r="D213" s="26" t="s">
        <v>554</v>
      </c>
      <c r="E213" s="24" t="s">
        <v>165</v>
      </c>
      <c r="F213" s="25">
        <v>128</v>
      </c>
      <c r="G213" s="25">
        <v>128</v>
      </c>
      <c r="H213" s="18"/>
      <c r="I213" s="18"/>
      <c r="J213" s="18"/>
      <c r="K213" s="18"/>
      <c r="L213" s="25">
        <f>F213+H213+I213+J213+K213</f>
        <v>128</v>
      </c>
      <c r="M213" s="25">
        <f>G213+K213</f>
        <v>128</v>
      </c>
      <c r="N213" s="18"/>
      <c r="O213" s="18"/>
      <c r="P213" s="18"/>
      <c r="Q213" s="18"/>
      <c r="R213" s="25">
        <f>L213+N213+O213+P213+Q213</f>
        <v>128</v>
      </c>
      <c r="S213" s="25">
        <f>M213+Q213</f>
        <v>128</v>
      </c>
      <c r="T213" s="18"/>
      <c r="U213" s="18"/>
      <c r="V213" s="18"/>
      <c r="W213" s="18"/>
      <c r="X213" s="25">
        <f>R213+T213+U213+V213+W213</f>
        <v>128</v>
      </c>
      <c r="Y213" s="25">
        <f>S213+W213</f>
        <v>128</v>
      </c>
      <c r="Z213" s="18"/>
      <c r="AA213" s="18"/>
      <c r="AB213" s="18"/>
      <c r="AC213" s="18"/>
      <c r="AD213" s="25">
        <f>X213+Z213+AA213+AB213+AC213</f>
        <v>128</v>
      </c>
      <c r="AE213" s="25">
        <f>Y213+AC213</f>
        <v>128</v>
      </c>
      <c r="AF213" s="18"/>
      <c r="AG213" s="18"/>
      <c r="AH213" s="18"/>
      <c r="AI213" s="18"/>
      <c r="AJ213" s="25">
        <f>AD213+AF213+AG213+AH213+AI213</f>
        <v>128</v>
      </c>
      <c r="AK213" s="25">
        <f>AE213+AI213</f>
        <v>128</v>
      </c>
      <c r="AL213" s="18"/>
      <c r="AM213" s="18"/>
      <c r="AN213" s="18"/>
      <c r="AO213" s="18"/>
      <c r="AP213" s="25">
        <f>AJ213+AL213+AM213+AN213+AO213</f>
        <v>128</v>
      </c>
      <c r="AQ213" s="25">
        <f>AK213+AO213</f>
        <v>128</v>
      </c>
      <c r="AR213" s="18"/>
      <c r="AS213" s="18"/>
      <c r="AT213" s="18"/>
      <c r="AU213" s="18"/>
      <c r="AV213" s="25">
        <f>AP213+AR213+AS213+AT213+AU213</f>
        <v>128</v>
      </c>
      <c r="AW213" s="25">
        <f>AQ213+AU213</f>
        <v>128</v>
      </c>
      <c r="AX213" s="18"/>
      <c r="AY213" s="18"/>
      <c r="AZ213" s="18"/>
      <c r="BA213" s="18"/>
      <c r="BB213" s="25">
        <f>AV213+AX213+AY213+AZ213+BA213</f>
        <v>128</v>
      </c>
      <c r="BC213" s="25">
        <f>AW213+BA213</f>
        <v>128</v>
      </c>
      <c r="BD213" s="18"/>
      <c r="BE213" s="18"/>
      <c r="BF213" s="18"/>
      <c r="BG213" s="18"/>
      <c r="BH213" s="25">
        <f>BB213+BD213+BE213+BF213+BG213</f>
        <v>128</v>
      </c>
      <c r="BI213" s="25">
        <f>BC213+BG213</f>
        <v>128</v>
      </c>
      <c r="BJ213" s="18"/>
      <c r="BK213" s="18"/>
      <c r="BL213" s="18"/>
      <c r="BM213" s="18"/>
      <c r="BN213" s="25">
        <f>BH213+BJ213+BK213+BL213+BM213</f>
        <v>128</v>
      </c>
      <c r="BO213" s="25">
        <f>BI213+BM213</f>
        <v>128</v>
      </c>
      <c r="BP213" s="18"/>
      <c r="BQ213" s="18"/>
      <c r="BR213" s="18"/>
      <c r="BS213" s="18"/>
      <c r="BT213" s="25">
        <f>BN213+BP213+BQ213+BR213+BS213</f>
        <v>128</v>
      </c>
      <c r="BU213" s="25">
        <f>BO213+BS213</f>
        <v>128</v>
      </c>
      <c r="BV213" s="18"/>
      <c r="BW213" s="18"/>
      <c r="BX213" s="18"/>
      <c r="BY213" s="18"/>
      <c r="BZ213" s="25">
        <f>BT213+BV213+BW213+BX213+BY213</f>
        <v>128</v>
      </c>
      <c r="CA213" s="25">
        <f>BU213+BY213</f>
        <v>128</v>
      </c>
      <c r="CB213" s="18"/>
      <c r="CC213" s="18"/>
      <c r="CD213" s="18"/>
      <c r="CE213" s="18">
        <v>13</v>
      </c>
      <c r="CF213" s="25">
        <f>BZ213+CB213+CC213+CD213+CE213</f>
        <v>141</v>
      </c>
      <c r="CG213" s="25">
        <f>CA213+CE213</f>
        <v>141</v>
      </c>
      <c r="CH213" s="18"/>
      <c r="CI213" s="18"/>
      <c r="CJ213" s="18"/>
      <c r="CK213" s="18"/>
      <c r="CL213" s="25">
        <f>CF213+CH213+CI213+CJ213+CK213</f>
        <v>141</v>
      </c>
      <c r="CM213" s="25">
        <f>CG213+CK213</f>
        <v>141</v>
      </c>
      <c r="CN213" s="18"/>
      <c r="CO213" s="18"/>
      <c r="CP213" s="18"/>
      <c r="CQ213" s="18"/>
      <c r="CR213" s="25">
        <f>CL213+CN213+CO213+CP213+CQ213</f>
        <v>141</v>
      </c>
      <c r="CS213" s="25">
        <f>CM213+CQ213</f>
        <v>141</v>
      </c>
      <c r="CT213" s="18"/>
      <c r="CU213" s="18"/>
      <c r="CV213" s="18"/>
      <c r="CW213" s="18"/>
      <c r="CX213" s="25">
        <f>CR213+CT213+CU213+CV213+CW213</f>
        <v>141</v>
      </c>
      <c r="CY213" s="25">
        <f>CS213+CW213</f>
        <v>141</v>
      </c>
      <c r="CZ213" s="25">
        <v>141</v>
      </c>
      <c r="DA213" s="25">
        <v>141</v>
      </c>
      <c r="DB213" s="115">
        <f t="shared" si="833"/>
        <v>100</v>
      </c>
      <c r="DC213" s="115">
        <f t="shared" si="834"/>
        <v>100</v>
      </c>
    </row>
    <row r="214" spans="1:107" ht="16.5" x14ac:dyDescent="0.25">
      <c r="A214" s="30" t="s">
        <v>99</v>
      </c>
      <c r="B214" s="24" t="s">
        <v>50</v>
      </c>
      <c r="C214" s="24" t="s">
        <v>73</v>
      </c>
      <c r="D214" s="26" t="s">
        <v>554</v>
      </c>
      <c r="E214" s="24" t="s">
        <v>100</v>
      </c>
      <c r="F214" s="25">
        <f t="shared" ref="F214" si="1187">F215</f>
        <v>4</v>
      </c>
      <c r="G214" s="25">
        <f t="shared" ref="G214" si="1188">G215</f>
        <v>4</v>
      </c>
      <c r="H214" s="18">
        <f>H215</f>
        <v>0</v>
      </c>
      <c r="I214" s="18">
        <f t="shared" ref="I214:M214" si="1189">I215</f>
        <v>0</v>
      </c>
      <c r="J214" s="18">
        <f t="shared" si="1189"/>
        <v>0</v>
      </c>
      <c r="K214" s="18">
        <f t="shared" si="1189"/>
        <v>0</v>
      </c>
      <c r="L214" s="25">
        <f t="shared" si="1189"/>
        <v>4</v>
      </c>
      <c r="M214" s="25">
        <f t="shared" si="1189"/>
        <v>4</v>
      </c>
      <c r="N214" s="18">
        <f>N215</f>
        <v>0</v>
      </c>
      <c r="O214" s="18">
        <f t="shared" ref="O214" si="1190">O215</f>
        <v>0</v>
      </c>
      <c r="P214" s="18">
        <f t="shared" ref="P214" si="1191">P215</f>
        <v>0</v>
      </c>
      <c r="Q214" s="18">
        <f t="shared" ref="Q214" si="1192">Q215</f>
        <v>0</v>
      </c>
      <c r="R214" s="25">
        <f t="shared" ref="R214" si="1193">R215</f>
        <v>4</v>
      </c>
      <c r="S214" s="25">
        <f t="shared" ref="S214" si="1194">S215</f>
        <v>4</v>
      </c>
      <c r="T214" s="18">
        <f>T215</f>
        <v>0</v>
      </c>
      <c r="U214" s="18">
        <f t="shared" ref="U214:CF214" si="1195">U215</f>
        <v>0</v>
      </c>
      <c r="V214" s="18">
        <f t="shared" si="1195"/>
        <v>0</v>
      </c>
      <c r="W214" s="18">
        <f t="shared" si="1195"/>
        <v>0</v>
      </c>
      <c r="X214" s="25">
        <f t="shared" si="1195"/>
        <v>4</v>
      </c>
      <c r="Y214" s="25">
        <f t="shared" si="1195"/>
        <v>4</v>
      </c>
      <c r="Z214" s="18">
        <f>Z215</f>
        <v>0</v>
      </c>
      <c r="AA214" s="18">
        <f t="shared" si="1195"/>
        <v>0</v>
      </c>
      <c r="AB214" s="18">
        <f t="shared" si="1195"/>
        <v>0</v>
      </c>
      <c r="AC214" s="18">
        <f t="shared" si="1195"/>
        <v>0</v>
      </c>
      <c r="AD214" s="25">
        <f t="shared" si="1195"/>
        <v>4</v>
      </c>
      <c r="AE214" s="25">
        <f t="shared" si="1195"/>
        <v>4</v>
      </c>
      <c r="AF214" s="18">
        <f>AF215</f>
        <v>0</v>
      </c>
      <c r="AG214" s="18">
        <f t="shared" si="1195"/>
        <v>0</v>
      </c>
      <c r="AH214" s="18">
        <f t="shared" si="1195"/>
        <v>0</v>
      </c>
      <c r="AI214" s="18">
        <f t="shared" si="1195"/>
        <v>0</v>
      </c>
      <c r="AJ214" s="25">
        <f t="shared" si="1195"/>
        <v>4</v>
      </c>
      <c r="AK214" s="25">
        <f t="shared" si="1195"/>
        <v>4</v>
      </c>
      <c r="AL214" s="18">
        <f>AL215</f>
        <v>0</v>
      </c>
      <c r="AM214" s="18">
        <f t="shared" si="1195"/>
        <v>0</v>
      </c>
      <c r="AN214" s="18">
        <f t="shared" si="1195"/>
        <v>0</v>
      </c>
      <c r="AO214" s="18">
        <f t="shared" si="1195"/>
        <v>0</v>
      </c>
      <c r="AP214" s="25">
        <f t="shared" si="1195"/>
        <v>4</v>
      </c>
      <c r="AQ214" s="25">
        <f t="shared" si="1195"/>
        <v>4</v>
      </c>
      <c r="AR214" s="18">
        <f>AR215</f>
        <v>0</v>
      </c>
      <c r="AS214" s="18">
        <f t="shared" si="1195"/>
        <v>0</v>
      </c>
      <c r="AT214" s="18">
        <f t="shared" si="1195"/>
        <v>0</v>
      </c>
      <c r="AU214" s="18">
        <f t="shared" si="1195"/>
        <v>0</v>
      </c>
      <c r="AV214" s="25">
        <f t="shared" si="1195"/>
        <v>4</v>
      </c>
      <c r="AW214" s="25">
        <f t="shared" si="1195"/>
        <v>4</v>
      </c>
      <c r="AX214" s="18">
        <f>AX215</f>
        <v>0</v>
      </c>
      <c r="AY214" s="18">
        <f t="shared" si="1195"/>
        <v>0</v>
      </c>
      <c r="AZ214" s="18">
        <f t="shared" si="1195"/>
        <v>0</v>
      </c>
      <c r="BA214" s="18">
        <f t="shared" si="1195"/>
        <v>0</v>
      </c>
      <c r="BB214" s="25">
        <f t="shared" si="1195"/>
        <v>4</v>
      </c>
      <c r="BC214" s="25">
        <f t="shared" si="1195"/>
        <v>4</v>
      </c>
      <c r="BD214" s="18">
        <f>BD215</f>
        <v>0</v>
      </c>
      <c r="BE214" s="18">
        <f t="shared" si="1195"/>
        <v>0</v>
      </c>
      <c r="BF214" s="18">
        <f t="shared" si="1195"/>
        <v>0</v>
      </c>
      <c r="BG214" s="18">
        <f t="shared" si="1195"/>
        <v>0</v>
      </c>
      <c r="BH214" s="25">
        <f t="shared" si="1195"/>
        <v>4</v>
      </c>
      <c r="BI214" s="25">
        <f t="shared" si="1195"/>
        <v>4</v>
      </c>
      <c r="BJ214" s="18">
        <f>BJ215</f>
        <v>0</v>
      </c>
      <c r="BK214" s="18">
        <f t="shared" si="1195"/>
        <v>0</v>
      </c>
      <c r="BL214" s="18">
        <f t="shared" si="1195"/>
        <v>0</v>
      </c>
      <c r="BM214" s="18">
        <f t="shared" si="1195"/>
        <v>0</v>
      </c>
      <c r="BN214" s="25">
        <f t="shared" si="1195"/>
        <v>4</v>
      </c>
      <c r="BO214" s="25">
        <f t="shared" si="1195"/>
        <v>4</v>
      </c>
      <c r="BP214" s="18">
        <f>BP215</f>
        <v>0</v>
      </c>
      <c r="BQ214" s="18">
        <f t="shared" si="1195"/>
        <v>0</v>
      </c>
      <c r="BR214" s="18">
        <f t="shared" si="1195"/>
        <v>0</v>
      </c>
      <c r="BS214" s="18">
        <f t="shared" si="1195"/>
        <v>0</v>
      </c>
      <c r="BT214" s="25">
        <f t="shared" si="1195"/>
        <v>4</v>
      </c>
      <c r="BU214" s="25">
        <f t="shared" si="1195"/>
        <v>4</v>
      </c>
      <c r="BV214" s="18">
        <f>BV215</f>
        <v>0</v>
      </c>
      <c r="BW214" s="18">
        <f t="shared" si="1195"/>
        <v>0</v>
      </c>
      <c r="BX214" s="18">
        <f t="shared" si="1195"/>
        <v>0</v>
      </c>
      <c r="BY214" s="18">
        <f t="shared" si="1195"/>
        <v>0</v>
      </c>
      <c r="BZ214" s="25">
        <f t="shared" si="1195"/>
        <v>4</v>
      </c>
      <c r="CA214" s="25">
        <f t="shared" si="1195"/>
        <v>4</v>
      </c>
      <c r="CB214" s="18">
        <f>CB215</f>
        <v>0</v>
      </c>
      <c r="CC214" s="18">
        <f t="shared" si="1195"/>
        <v>0</v>
      </c>
      <c r="CD214" s="18">
        <f t="shared" si="1195"/>
        <v>0</v>
      </c>
      <c r="CE214" s="18">
        <f t="shared" si="1195"/>
        <v>0</v>
      </c>
      <c r="CF214" s="25">
        <f t="shared" si="1195"/>
        <v>4</v>
      </c>
      <c r="CG214" s="25">
        <f t="shared" ref="CG214" si="1196">CG215</f>
        <v>4</v>
      </c>
      <c r="CH214" s="18">
        <f>CH215</f>
        <v>0</v>
      </c>
      <c r="CI214" s="18">
        <f t="shared" ref="CI214:DA214" si="1197">CI215</f>
        <v>0</v>
      </c>
      <c r="CJ214" s="18">
        <f t="shared" si="1197"/>
        <v>0</v>
      </c>
      <c r="CK214" s="18">
        <f t="shared" si="1197"/>
        <v>0</v>
      </c>
      <c r="CL214" s="25">
        <f t="shared" si="1197"/>
        <v>4</v>
      </c>
      <c r="CM214" s="25">
        <f t="shared" si="1197"/>
        <v>4</v>
      </c>
      <c r="CN214" s="18">
        <f>CN215</f>
        <v>0</v>
      </c>
      <c r="CO214" s="18">
        <f t="shared" si="1197"/>
        <v>0</v>
      </c>
      <c r="CP214" s="18">
        <f t="shared" si="1197"/>
        <v>0</v>
      </c>
      <c r="CQ214" s="18">
        <f t="shared" si="1197"/>
        <v>0</v>
      </c>
      <c r="CR214" s="25">
        <f t="shared" si="1197"/>
        <v>4</v>
      </c>
      <c r="CS214" s="25">
        <f t="shared" si="1197"/>
        <v>4</v>
      </c>
      <c r="CT214" s="18">
        <f>CT215</f>
        <v>0</v>
      </c>
      <c r="CU214" s="18">
        <f t="shared" si="1197"/>
        <v>0</v>
      </c>
      <c r="CV214" s="18">
        <f t="shared" si="1197"/>
        <v>0</v>
      </c>
      <c r="CW214" s="18">
        <f t="shared" si="1197"/>
        <v>0</v>
      </c>
      <c r="CX214" s="25">
        <f t="shared" si="1197"/>
        <v>4</v>
      </c>
      <c r="CY214" s="25">
        <f t="shared" si="1197"/>
        <v>4</v>
      </c>
      <c r="CZ214" s="25">
        <f t="shared" si="1197"/>
        <v>4</v>
      </c>
      <c r="DA214" s="25">
        <f t="shared" si="1197"/>
        <v>4</v>
      </c>
      <c r="DB214" s="115">
        <f t="shared" si="833"/>
        <v>100</v>
      </c>
      <c r="DC214" s="115">
        <f t="shared" si="834"/>
        <v>100</v>
      </c>
    </row>
    <row r="215" spans="1:107" ht="16.5" x14ac:dyDescent="0.25">
      <c r="A215" s="30" t="s">
        <v>168</v>
      </c>
      <c r="B215" s="24" t="s">
        <v>50</v>
      </c>
      <c r="C215" s="24" t="s">
        <v>73</v>
      </c>
      <c r="D215" s="26" t="s">
        <v>554</v>
      </c>
      <c r="E215" s="24" t="s">
        <v>167</v>
      </c>
      <c r="F215" s="25">
        <v>4</v>
      </c>
      <c r="G215" s="25">
        <v>4</v>
      </c>
      <c r="H215" s="18"/>
      <c r="I215" s="18"/>
      <c r="J215" s="18"/>
      <c r="K215" s="18"/>
      <c r="L215" s="25">
        <f>F215+H215+I215+J215+K215</f>
        <v>4</v>
      </c>
      <c r="M215" s="25">
        <f>G215+K215</f>
        <v>4</v>
      </c>
      <c r="N215" s="18"/>
      <c r="O215" s="18"/>
      <c r="P215" s="18"/>
      <c r="Q215" s="18"/>
      <c r="R215" s="25">
        <f>L215+N215+O215+P215+Q215</f>
        <v>4</v>
      </c>
      <c r="S215" s="25">
        <f>M215+Q215</f>
        <v>4</v>
      </c>
      <c r="T215" s="18"/>
      <c r="U215" s="18"/>
      <c r="V215" s="18"/>
      <c r="W215" s="18"/>
      <c r="X215" s="25">
        <f>R215+T215+U215+V215+W215</f>
        <v>4</v>
      </c>
      <c r="Y215" s="25">
        <f>S215+W215</f>
        <v>4</v>
      </c>
      <c r="Z215" s="18"/>
      <c r="AA215" s="18"/>
      <c r="AB215" s="18"/>
      <c r="AC215" s="18"/>
      <c r="AD215" s="25">
        <f>X215+Z215+AA215+AB215+AC215</f>
        <v>4</v>
      </c>
      <c r="AE215" s="25">
        <f>Y215+AC215</f>
        <v>4</v>
      </c>
      <c r="AF215" s="18"/>
      <c r="AG215" s="18"/>
      <c r="AH215" s="18"/>
      <c r="AI215" s="18"/>
      <c r="AJ215" s="25">
        <f>AD215+AF215+AG215+AH215+AI215</f>
        <v>4</v>
      </c>
      <c r="AK215" s="25">
        <f>AE215+AI215</f>
        <v>4</v>
      </c>
      <c r="AL215" s="18"/>
      <c r="AM215" s="18"/>
      <c r="AN215" s="18"/>
      <c r="AO215" s="18"/>
      <c r="AP215" s="25">
        <f>AJ215+AL215+AM215+AN215+AO215</f>
        <v>4</v>
      </c>
      <c r="AQ215" s="25">
        <f>AK215+AO215</f>
        <v>4</v>
      </c>
      <c r="AR215" s="18"/>
      <c r="AS215" s="18"/>
      <c r="AT215" s="18"/>
      <c r="AU215" s="18"/>
      <c r="AV215" s="25">
        <f>AP215+AR215+AS215+AT215+AU215</f>
        <v>4</v>
      </c>
      <c r="AW215" s="25">
        <f>AQ215+AU215</f>
        <v>4</v>
      </c>
      <c r="AX215" s="18"/>
      <c r="AY215" s="18"/>
      <c r="AZ215" s="18"/>
      <c r="BA215" s="18"/>
      <c r="BB215" s="25">
        <f>AV215+AX215+AY215+AZ215+BA215</f>
        <v>4</v>
      </c>
      <c r="BC215" s="25">
        <f>AW215+BA215</f>
        <v>4</v>
      </c>
      <c r="BD215" s="18"/>
      <c r="BE215" s="18"/>
      <c r="BF215" s="18"/>
      <c r="BG215" s="18"/>
      <c r="BH215" s="25">
        <f>BB215+BD215+BE215+BF215+BG215</f>
        <v>4</v>
      </c>
      <c r="BI215" s="25">
        <f>BC215+BG215</f>
        <v>4</v>
      </c>
      <c r="BJ215" s="18"/>
      <c r="BK215" s="18"/>
      <c r="BL215" s="18"/>
      <c r="BM215" s="18"/>
      <c r="BN215" s="25">
        <f>BH215+BJ215+BK215+BL215+BM215</f>
        <v>4</v>
      </c>
      <c r="BO215" s="25">
        <f>BI215+BM215</f>
        <v>4</v>
      </c>
      <c r="BP215" s="18"/>
      <c r="BQ215" s="18"/>
      <c r="BR215" s="18"/>
      <c r="BS215" s="18"/>
      <c r="BT215" s="25">
        <f>BN215+BP215+BQ215+BR215+BS215</f>
        <v>4</v>
      </c>
      <c r="BU215" s="25">
        <f>BO215+BS215</f>
        <v>4</v>
      </c>
      <c r="BV215" s="18"/>
      <c r="BW215" s="18"/>
      <c r="BX215" s="18"/>
      <c r="BY215" s="18"/>
      <c r="BZ215" s="25">
        <f>BT215+BV215+BW215+BX215+BY215</f>
        <v>4</v>
      </c>
      <c r="CA215" s="25">
        <f>BU215+BY215</f>
        <v>4</v>
      </c>
      <c r="CB215" s="18"/>
      <c r="CC215" s="18"/>
      <c r="CD215" s="18"/>
      <c r="CE215" s="18"/>
      <c r="CF215" s="25">
        <f>BZ215+CB215+CC215+CD215+CE215</f>
        <v>4</v>
      </c>
      <c r="CG215" s="25">
        <f>CA215+CE215</f>
        <v>4</v>
      </c>
      <c r="CH215" s="18"/>
      <c r="CI215" s="18"/>
      <c r="CJ215" s="18"/>
      <c r="CK215" s="18"/>
      <c r="CL215" s="25">
        <f>CF215+CH215+CI215+CJ215+CK215</f>
        <v>4</v>
      </c>
      <c r="CM215" s="25">
        <f>CG215+CK215</f>
        <v>4</v>
      </c>
      <c r="CN215" s="18"/>
      <c r="CO215" s="18"/>
      <c r="CP215" s="18"/>
      <c r="CQ215" s="18"/>
      <c r="CR215" s="25">
        <f>CL215+CN215+CO215+CP215+CQ215</f>
        <v>4</v>
      </c>
      <c r="CS215" s="25">
        <f>CM215+CQ215</f>
        <v>4</v>
      </c>
      <c r="CT215" s="18"/>
      <c r="CU215" s="18"/>
      <c r="CV215" s="18"/>
      <c r="CW215" s="18"/>
      <c r="CX215" s="25">
        <f>CR215+CT215+CU215+CV215+CW215</f>
        <v>4</v>
      </c>
      <c r="CY215" s="25">
        <f>CS215+CW215</f>
        <v>4</v>
      </c>
      <c r="CZ215" s="25">
        <v>4</v>
      </c>
      <c r="DA215" s="25">
        <v>4</v>
      </c>
      <c r="DB215" s="115">
        <f t="shared" si="833"/>
        <v>100</v>
      </c>
      <c r="DC215" s="115">
        <f t="shared" si="834"/>
        <v>100</v>
      </c>
    </row>
    <row r="216" spans="1:107" ht="33" x14ac:dyDescent="0.25">
      <c r="A216" s="30" t="s">
        <v>555</v>
      </c>
      <c r="B216" s="24" t="s">
        <v>50</v>
      </c>
      <c r="C216" s="24" t="s">
        <v>73</v>
      </c>
      <c r="D216" s="26" t="s">
        <v>558</v>
      </c>
      <c r="E216" s="24"/>
      <c r="F216" s="25">
        <f t="shared" ref="F216:G216" si="1198">F217+F219</f>
        <v>121</v>
      </c>
      <c r="G216" s="25">
        <f t="shared" si="1198"/>
        <v>121</v>
      </c>
      <c r="H216" s="18">
        <f>H217+H219</f>
        <v>0</v>
      </c>
      <c r="I216" s="18">
        <f t="shared" ref="I216:M216" si="1199">I217+I219</f>
        <v>0</v>
      </c>
      <c r="J216" s="18">
        <f t="shared" si="1199"/>
        <v>0</v>
      </c>
      <c r="K216" s="18">
        <f t="shared" si="1199"/>
        <v>0</v>
      </c>
      <c r="L216" s="25">
        <f t="shared" si="1199"/>
        <v>121</v>
      </c>
      <c r="M216" s="25">
        <f t="shared" si="1199"/>
        <v>121</v>
      </c>
      <c r="N216" s="18">
        <f>N217+N219</f>
        <v>0</v>
      </c>
      <c r="O216" s="18">
        <f t="shared" ref="O216" si="1200">O217+O219</f>
        <v>0</v>
      </c>
      <c r="P216" s="18">
        <f t="shared" ref="P216" si="1201">P217+P219</f>
        <v>0</v>
      </c>
      <c r="Q216" s="18">
        <f t="shared" ref="Q216" si="1202">Q217+Q219</f>
        <v>0</v>
      </c>
      <c r="R216" s="25">
        <f t="shared" ref="R216" si="1203">R217+R219</f>
        <v>121</v>
      </c>
      <c r="S216" s="25">
        <f t="shared" ref="S216" si="1204">S217+S219</f>
        <v>121</v>
      </c>
      <c r="T216" s="18">
        <f>T217+T219</f>
        <v>0</v>
      </c>
      <c r="U216" s="18">
        <f t="shared" ref="U216:Y216" si="1205">U217+U219</f>
        <v>0</v>
      </c>
      <c r="V216" s="18">
        <f t="shared" si="1205"/>
        <v>0</v>
      </c>
      <c r="W216" s="18">
        <f t="shared" si="1205"/>
        <v>0</v>
      </c>
      <c r="X216" s="25">
        <f t="shared" si="1205"/>
        <v>121</v>
      </c>
      <c r="Y216" s="25">
        <f t="shared" si="1205"/>
        <v>121</v>
      </c>
      <c r="Z216" s="18">
        <f>Z217+Z219</f>
        <v>0</v>
      </c>
      <c r="AA216" s="18">
        <f t="shared" ref="AA216:AE216" si="1206">AA217+AA219</f>
        <v>0</v>
      </c>
      <c r="AB216" s="18">
        <f t="shared" si="1206"/>
        <v>0</v>
      </c>
      <c r="AC216" s="18">
        <f t="shared" si="1206"/>
        <v>0</v>
      </c>
      <c r="AD216" s="25">
        <f t="shared" si="1206"/>
        <v>121</v>
      </c>
      <c r="AE216" s="25">
        <f t="shared" si="1206"/>
        <v>121</v>
      </c>
      <c r="AF216" s="18">
        <f>AF217+AF219</f>
        <v>0</v>
      </c>
      <c r="AG216" s="18">
        <f t="shared" ref="AG216:AK216" si="1207">AG217+AG219</f>
        <v>0</v>
      </c>
      <c r="AH216" s="18">
        <f t="shared" si="1207"/>
        <v>0</v>
      </c>
      <c r="AI216" s="18">
        <f t="shared" si="1207"/>
        <v>0</v>
      </c>
      <c r="AJ216" s="25">
        <f t="shared" si="1207"/>
        <v>121</v>
      </c>
      <c r="AK216" s="25">
        <f t="shared" si="1207"/>
        <v>121</v>
      </c>
      <c r="AL216" s="18">
        <f>AL217+AL219</f>
        <v>0</v>
      </c>
      <c r="AM216" s="18">
        <f t="shared" ref="AM216:AQ216" si="1208">AM217+AM219</f>
        <v>0</v>
      </c>
      <c r="AN216" s="18">
        <f t="shared" si="1208"/>
        <v>0</v>
      </c>
      <c r="AO216" s="18">
        <f t="shared" si="1208"/>
        <v>0</v>
      </c>
      <c r="AP216" s="25">
        <f t="shared" si="1208"/>
        <v>121</v>
      </c>
      <c r="AQ216" s="25">
        <f t="shared" si="1208"/>
        <v>121</v>
      </c>
      <c r="AR216" s="18">
        <f>AR217+AR219</f>
        <v>0</v>
      </c>
      <c r="AS216" s="18">
        <f t="shared" ref="AS216:AW216" si="1209">AS217+AS219</f>
        <v>0</v>
      </c>
      <c r="AT216" s="18">
        <f t="shared" si="1209"/>
        <v>0</v>
      </c>
      <c r="AU216" s="18">
        <f t="shared" si="1209"/>
        <v>0</v>
      </c>
      <c r="AV216" s="25">
        <f t="shared" si="1209"/>
        <v>121</v>
      </c>
      <c r="AW216" s="25">
        <f t="shared" si="1209"/>
        <v>121</v>
      </c>
      <c r="AX216" s="18">
        <f>AX217+AX219</f>
        <v>0</v>
      </c>
      <c r="AY216" s="18">
        <f t="shared" ref="AY216:BC216" si="1210">AY217+AY219</f>
        <v>0</v>
      </c>
      <c r="AZ216" s="18">
        <f t="shared" si="1210"/>
        <v>0</v>
      </c>
      <c r="BA216" s="18">
        <f t="shared" si="1210"/>
        <v>0</v>
      </c>
      <c r="BB216" s="25">
        <f t="shared" si="1210"/>
        <v>121</v>
      </c>
      <c r="BC216" s="25">
        <f t="shared" si="1210"/>
        <v>121</v>
      </c>
      <c r="BD216" s="18">
        <f>BD217+BD219</f>
        <v>0</v>
      </c>
      <c r="BE216" s="18">
        <f t="shared" ref="BE216:BI216" si="1211">BE217+BE219</f>
        <v>0</v>
      </c>
      <c r="BF216" s="18">
        <f t="shared" si="1211"/>
        <v>0</v>
      </c>
      <c r="BG216" s="18">
        <f t="shared" si="1211"/>
        <v>0</v>
      </c>
      <c r="BH216" s="25">
        <f t="shared" si="1211"/>
        <v>121</v>
      </c>
      <c r="BI216" s="25">
        <f t="shared" si="1211"/>
        <v>121</v>
      </c>
      <c r="BJ216" s="18">
        <f>BJ217+BJ219</f>
        <v>0</v>
      </c>
      <c r="BK216" s="18">
        <f t="shared" ref="BK216:BO216" si="1212">BK217+BK219</f>
        <v>0</v>
      </c>
      <c r="BL216" s="18">
        <f t="shared" si="1212"/>
        <v>0</v>
      </c>
      <c r="BM216" s="18">
        <f t="shared" si="1212"/>
        <v>0</v>
      </c>
      <c r="BN216" s="25">
        <f t="shared" si="1212"/>
        <v>121</v>
      </c>
      <c r="BO216" s="25">
        <f t="shared" si="1212"/>
        <v>121</v>
      </c>
      <c r="BP216" s="18">
        <f>BP217+BP219</f>
        <v>0</v>
      </c>
      <c r="BQ216" s="18">
        <f t="shared" ref="BQ216:BU216" si="1213">BQ217+BQ219</f>
        <v>0</v>
      </c>
      <c r="BR216" s="18">
        <f t="shared" si="1213"/>
        <v>0</v>
      </c>
      <c r="BS216" s="18">
        <f t="shared" si="1213"/>
        <v>0</v>
      </c>
      <c r="BT216" s="25">
        <f t="shared" si="1213"/>
        <v>121</v>
      </c>
      <c r="BU216" s="25">
        <f t="shared" si="1213"/>
        <v>121</v>
      </c>
      <c r="BV216" s="18">
        <f>BV217+BV219</f>
        <v>0</v>
      </c>
      <c r="BW216" s="18">
        <f t="shared" ref="BW216:CA216" si="1214">BW217+BW219</f>
        <v>0</v>
      </c>
      <c r="BX216" s="18">
        <f t="shared" si="1214"/>
        <v>0</v>
      </c>
      <c r="BY216" s="18">
        <f t="shared" si="1214"/>
        <v>0</v>
      </c>
      <c r="BZ216" s="25">
        <f t="shared" si="1214"/>
        <v>121</v>
      </c>
      <c r="CA216" s="25">
        <f t="shared" si="1214"/>
        <v>121</v>
      </c>
      <c r="CB216" s="18">
        <f>CB217+CB219</f>
        <v>0</v>
      </c>
      <c r="CC216" s="18">
        <f t="shared" ref="CC216:CG216" si="1215">CC217+CC219</f>
        <v>0</v>
      </c>
      <c r="CD216" s="18">
        <f t="shared" si="1215"/>
        <v>0</v>
      </c>
      <c r="CE216" s="18">
        <f t="shared" si="1215"/>
        <v>0</v>
      </c>
      <c r="CF216" s="25">
        <f t="shared" si="1215"/>
        <v>121</v>
      </c>
      <c r="CG216" s="25">
        <f t="shared" si="1215"/>
        <v>121</v>
      </c>
      <c r="CH216" s="18">
        <f>CH217+CH219</f>
        <v>0</v>
      </c>
      <c r="CI216" s="18">
        <f t="shared" ref="CI216:CM216" si="1216">CI217+CI219</f>
        <v>0</v>
      </c>
      <c r="CJ216" s="18">
        <f t="shared" si="1216"/>
        <v>0</v>
      </c>
      <c r="CK216" s="18">
        <f t="shared" si="1216"/>
        <v>0</v>
      </c>
      <c r="CL216" s="25">
        <f t="shared" si="1216"/>
        <v>121</v>
      </c>
      <c r="CM216" s="25">
        <f t="shared" si="1216"/>
        <v>121</v>
      </c>
      <c r="CN216" s="18">
        <f>CN217+CN219</f>
        <v>0</v>
      </c>
      <c r="CO216" s="18">
        <f t="shared" ref="CO216:CS216" si="1217">CO217+CO219</f>
        <v>0</v>
      </c>
      <c r="CP216" s="18">
        <f t="shared" si="1217"/>
        <v>0</v>
      </c>
      <c r="CQ216" s="18">
        <f t="shared" si="1217"/>
        <v>0</v>
      </c>
      <c r="CR216" s="25">
        <f t="shared" si="1217"/>
        <v>121</v>
      </c>
      <c r="CS216" s="25">
        <f t="shared" si="1217"/>
        <v>121</v>
      </c>
      <c r="CT216" s="18">
        <f>CT217+CT219</f>
        <v>0</v>
      </c>
      <c r="CU216" s="18">
        <f t="shared" ref="CU216:CY216" si="1218">CU217+CU219</f>
        <v>0</v>
      </c>
      <c r="CV216" s="18">
        <f t="shared" si="1218"/>
        <v>0</v>
      </c>
      <c r="CW216" s="18">
        <f t="shared" si="1218"/>
        <v>0</v>
      </c>
      <c r="CX216" s="25">
        <f t="shared" si="1218"/>
        <v>121</v>
      </c>
      <c r="CY216" s="25">
        <f t="shared" si="1218"/>
        <v>121</v>
      </c>
      <c r="CZ216" s="25">
        <f t="shared" ref="CZ216:DA216" si="1219">CZ217+CZ219</f>
        <v>119</v>
      </c>
      <c r="DA216" s="25">
        <f t="shared" si="1219"/>
        <v>119</v>
      </c>
      <c r="DB216" s="115">
        <f t="shared" si="833"/>
        <v>98.347107438016536</v>
      </c>
      <c r="DC216" s="115">
        <f t="shared" si="834"/>
        <v>98.347107438016536</v>
      </c>
    </row>
    <row r="217" spans="1:107" ht="82.5" x14ac:dyDescent="0.25">
      <c r="A217" s="30" t="s">
        <v>551</v>
      </c>
      <c r="B217" s="24" t="s">
        <v>50</v>
      </c>
      <c r="C217" s="24" t="s">
        <v>73</v>
      </c>
      <c r="D217" s="26" t="s">
        <v>558</v>
      </c>
      <c r="E217" s="24" t="s">
        <v>105</v>
      </c>
      <c r="F217" s="25">
        <f t="shared" ref="F217" si="1220">F218</f>
        <v>81</v>
      </c>
      <c r="G217" s="25">
        <f t="shared" ref="G217" si="1221">G218</f>
        <v>81</v>
      </c>
      <c r="H217" s="18">
        <f>H218</f>
        <v>0</v>
      </c>
      <c r="I217" s="18">
        <f t="shared" ref="I217:M217" si="1222">I218</f>
        <v>0</v>
      </c>
      <c r="J217" s="18">
        <f t="shared" si="1222"/>
        <v>0</v>
      </c>
      <c r="K217" s="18">
        <f t="shared" si="1222"/>
        <v>0</v>
      </c>
      <c r="L217" s="25">
        <f t="shared" si="1222"/>
        <v>81</v>
      </c>
      <c r="M217" s="25">
        <f t="shared" si="1222"/>
        <v>81</v>
      </c>
      <c r="N217" s="18">
        <f>N218</f>
        <v>0</v>
      </c>
      <c r="O217" s="18">
        <f t="shared" ref="O217" si="1223">O218</f>
        <v>0</v>
      </c>
      <c r="P217" s="18">
        <f t="shared" ref="P217" si="1224">P218</f>
        <v>0</v>
      </c>
      <c r="Q217" s="18">
        <f t="shared" ref="Q217" si="1225">Q218</f>
        <v>0</v>
      </c>
      <c r="R217" s="25">
        <f t="shared" ref="R217" si="1226">R218</f>
        <v>81</v>
      </c>
      <c r="S217" s="25">
        <f t="shared" ref="S217" si="1227">S218</f>
        <v>81</v>
      </c>
      <c r="T217" s="18">
        <f>T218</f>
        <v>0</v>
      </c>
      <c r="U217" s="18">
        <f t="shared" ref="U217:CF217" si="1228">U218</f>
        <v>0</v>
      </c>
      <c r="V217" s="18">
        <f t="shared" si="1228"/>
        <v>0</v>
      </c>
      <c r="W217" s="18">
        <f t="shared" si="1228"/>
        <v>0</v>
      </c>
      <c r="X217" s="25">
        <f t="shared" si="1228"/>
        <v>81</v>
      </c>
      <c r="Y217" s="25">
        <f t="shared" si="1228"/>
        <v>81</v>
      </c>
      <c r="Z217" s="18">
        <f>Z218</f>
        <v>0</v>
      </c>
      <c r="AA217" s="18">
        <f t="shared" si="1228"/>
        <v>0</v>
      </c>
      <c r="AB217" s="18">
        <f t="shared" si="1228"/>
        <v>0</v>
      </c>
      <c r="AC217" s="18">
        <f t="shared" si="1228"/>
        <v>0</v>
      </c>
      <c r="AD217" s="25">
        <f t="shared" si="1228"/>
        <v>81</v>
      </c>
      <c r="AE217" s="25">
        <f t="shared" si="1228"/>
        <v>81</v>
      </c>
      <c r="AF217" s="18">
        <f>AF218</f>
        <v>0</v>
      </c>
      <c r="AG217" s="18">
        <f t="shared" si="1228"/>
        <v>0</v>
      </c>
      <c r="AH217" s="18">
        <f t="shared" si="1228"/>
        <v>0</v>
      </c>
      <c r="AI217" s="18">
        <f t="shared" si="1228"/>
        <v>0</v>
      </c>
      <c r="AJ217" s="25">
        <f t="shared" si="1228"/>
        <v>81</v>
      </c>
      <c r="AK217" s="25">
        <f t="shared" si="1228"/>
        <v>81</v>
      </c>
      <c r="AL217" s="18">
        <f>AL218</f>
        <v>0</v>
      </c>
      <c r="AM217" s="18">
        <f t="shared" si="1228"/>
        <v>0</v>
      </c>
      <c r="AN217" s="18">
        <f t="shared" si="1228"/>
        <v>0</v>
      </c>
      <c r="AO217" s="18">
        <f t="shared" si="1228"/>
        <v>0</v>
      </c>
      <c r="AP217" s="25">
        <f t="shared" si="1228"/>
        <v>81</v>
      </c>
      <c r="AQ217" s="25">
        <f t="shared" si="1228"/>
        <v>81</v>
      </c>
      <c r="AR217" s="18">
        <f>AR218</f>
        <v>0</v>
      </c>
      <c r="AS217" s="18">
        <f t="shared" si="1228"/>
        <v>0</v>
      </c>
      <c r="AT217" s="18">
        <f t="shared" si="1228"/>
        <v>0</v>
      </c>
      <c r="AU217" s="18">
        <f t="shared" si="1228"/>
        <v>0</v>
      </c>
      <c r="AV217" s="25">
        <f t="shared" si="1228"/>
        <v>81</v>
      </c>
      <c r="AW217" s="25">
        <f t="shared" si="1228"/>
        <v>81</v>
      </c>
      <c r="AX217" s="18">
        <f>AX218</f>
        <v>0</v>
      </c>
      <c r="AY217" s="18">
        <f t="shared" si="1228"/>
        <v>0</v>
      </c>
      <c r="AZ217" s="18">
        <f t="shared" si="1228"/>
        <v>0</v>
      </c>
      <c r="BA217" s="18">
        <f t="shared" si="1228"/>
        <v>0</v>
      </c>
      <c r="BB217" s="25">
        <f t="shared" si="1228"/>
        <v>81</v>
      </c>
      <c r="BC217" s="25">
        <f t="shared" si="1228"/>
        <v>81</v>
      </c>
      <c r="BD217" s="18">
        <f>BD218</f>
        <v>0</v>
      </c>
      <c r="BE217" s="18">
        <f t="shared" si="1228"/>
        <v>0</v>
      </c>
      <c r="BF217" s="18">
        <f t="shared" si="1228"/>
        <v>0</v>
      </c>
      <c r="BG217" s="18">
        <f t="shared" si="1228"/>
        <v>0</v>
      </c>
      <c r="BH217" s="25">
        <f t="shared" si="1228"/>
        <v>81</v>
      </c>
      <c r="BI217" s="25">
        <f t="shared" si="1228"/>
        <v>81</v>
      </c>
      <c r="BJ217" s="18">
        <f>BJ218</f>
        <v>0</v>
      </c>
      <c r="BK217" s="18">
        <f t="shared" si="1228"/>
        <v>0</v>
      </c>
      <c r="BL217" s="18">
        <f t="shared" si="1228"/>
        <v>0</v>
      </c>
      <c r="BM217" s="18">
        <f t="shared" si="1228"/>
        <v>0</v>
      </c>
      <c r="BN217" s="25">
        <f t="shared" si="1228"/>
        <v>81</v>
      </c>
      <c r="BO217" s="25">
        <f t="shared" si="1228"/>
        <v>81</v>
      </c>
      <c r="BP217" s="18">
        <f>BP218</f>
        <v>0</v>
      </c>
      <c r="BQ217" s="18">
        <f t="shared" si="1228"/>
        <v>0</v>
      </c>
      <c r="BR217" s="18">
        <f t="shared" si="1228"/>
        <v>0</v>
      </c>
      <c r="BS217" s="18">
        <f t="shared" si="1228"/>
        <v>0</v>
      </c>
      <c r="BT217" s="25">
        <f t="shared" si="1228"/>
        <v>81</v>
      </c>
      <c r="BU217" s="25">
        <f t="shared" si="1228"/>
        <v>81</v>
      </c>
      <c r="BV217" s="18">
        <f>BV218</f>
        <v>0</v>
      </c>
      <c r="BW217" s="18">
        <f t="shared" si="1228"/>
        <v>0</v>
      </c>
      <c r="BX217" s="18">
        <f t="shared" si="1228"/>
        <v>0</v>
      </c>
      <c r="BY217" s="18">
        <f t="shared" si="1228"/>
        <v>0</v>
      </c>
      <c r="BZ217" s="25">
        <f t="shared" si="1228"/>
        <v>81</v>
      </c>
      <c r="CA217" s="25">
        <f t="shared" si="1228"/>
        <v>81</v>
      </c>
      <c r="CB217" s="18">
        <f>CB218</f>
        <v>0</v>
      </c>
      <c r="CC217" s="18">
        <f t="shared" si="1228"/>
        <v>0</v>
      </c>
      <c r="CD217" s="18">
        <f t="shared" si="1228"/>
        <v>0</v>
      </c>
      <c r="CE217" s="18">
        <f t="shared" si="1228"/>
        <v>0</v>
      </c>
      <c r="CF217" s="25">
        <f t="shared" si="1228"/>
        <v>81</v>
      </c>
      <c r="CG217" s="25">
        <f t="shared" ref="CG217" si="1229">CG218</f>
        <v>81</v>
      </c>
      <c r="CH217" s="18">
        <f>CH218</f>
        <v>0</v>
      </c>
      <c r="CI217" s="18">
        <f t="shared" ref="CI217:DA217" si="1230">CI218</f>
        <v>0</v>
      </c>
      <c r="CJ217" s="18">
        <f t="shared" si="1230"/>
        <v>0</v>
      </c>
      <c r="CK217" s="18">
        <f t="shared" si="1230"/>
        <v>0</v>
      </c>
      <c r="CL217" s="25">
        <f t="shared" si="1230"/>
        <v>81</v>
      </c>
      <c r="CM217" s="25">
        <f t="shared" si="1230"/>
        <v>81</v>
      </c>
      <c r="CN217" s="18">
        <f>CN218</f>
        <v>0</v>
      </c>
      <c r="CO217" s="18">
        <f t="shared" si="1230"/>
        <v>0</v>
      </c>
      <c r="CP217" s="18">
        <f t="shared" si="1230"/>
        <v>0</v>
      </c>
      <c r="CQ217" s="18">
        <f t="shared" si="1230"/>
        <v>0</v>
      </c>
      <c r="CR217" s="25">
        <f t="shared" si="1230"/>
        <v>81</v>
      </c>
      <c r="CS217" s="25">
        <f t="shared" si="1230"/>
        <v>81</v>
      </c>
      <c r="CT217" s="18">
        <f>CT218</f>
        <v>0</v>
      </c>
      <c r="CU217" s="18">
        <f t="shared" si="1230"/>
        <v>0</v>
      </c>
      <c r="CV217" s="18">
        <f t="shared" si="1230"/>
        <v>0</v>
      </c>
      <c r="CW217" s="18">
        <f t="shared" si="1230"/>
        <v>0</v>
      </c>
      <c r="CX217" s="25">
        <f t="shared" si="1230"/>
        <v>81</v>
      </c>
      <c r="CY217" s="25">
        <f t="shared" si="1230"/>
        <v>81</v>
      </c>
      <c r="CZ217" s="25">
        <f t="shared" si="1230"/>
        <v>81</v>
      </c>
      <c r="DA217" s="25">
        <f t="shared" si="1230"/>
        <v>81</v>
      </c>
      <c r="DB217" s="115">
        <f t="shared" si="833"/>
        <v>100</v>
      </c>
      <c r="DC217" s="115">
        <f t="shared" si="834"/>
        <v>100</v>
      </c>
    </row>
    <row r="218" spans="1:107" ht="18.75" customHeight="1" x14ac:dyDescent="0.25">
      <c r="A218" s="30" t="s">
        <v>176</v>
      </c>
      <c r="B218" s="24" t="s">
        <v>50</v>
      </c>
      <c r="C218" s="24" t="s">
        <v>73</v>
      </c>
      <c r="D218" s="26" t="s">
        <v>558</v>
      </c>
      <c r="E218" s="24" t="s">
        <v>175</v>
      </c>
      <c r="F218" s="25">
        <v>81</v>
      </c>
      <c r="G218" s="25">
        <v>81</v>
      </c>
      <c r="H218" s="18"/>
      <c r="I218" s="18"/>
      <c r="J218" s="18"/>
      <c r="K218" s="18"/>
      <c r="L218" s="25">
        <f>F218+H218+I218+J218+K218</f>
        <v>81</v>
      </c>
      <c r="M218" s="25">
        <f>G218+K218</f>
        <v>81</v>
      </c>
      <c r="N218" s="18"/>
      <c r="O218" s="18"/>
      <c r="P218" s="18"/>
      <c r="Q218" s="18"/>
      <c r="R218" s="25">
        <f>L218+N218+O218+P218+Q218</f>
        <v>81</v>
      </c>
      <c r="S218" s="25">
        <f>M218+Q218</f>
        <v>81</v>
      </c>
      <c r="T218" s="18"/>
      <c r="U218" s="18"/>
      <c r="V218" s="18"/>
      <c r="W218" s="18"/>
      <c r="X218" s="25">
        <f>R218+T218+U218+V218+W218</f>
        <v>81</v>
      </c>
      <c r="Y218" s="25">
        <f>S218+W218</f>
        <v>81</v>
      </c>
      <c r="Z218" s="18"/>
      <c r="AA218" s="18"/>
      <c r="AB218" s="18"/>
      <c r="AC218" s="18"/>
      <c r="AD218" s="25">
        <f>X218+Z218+AA218+AB218+AC218</f>
        <v>81</v>
      </c>
      <c r="AE218" s="25">
        <f>Y218+AC218</f>
        <v>81</v>
      </c>
      <c r="AF218" s="18"/>
      <c r="AG218" s="18"/>
      <c r="AH218" s="18"/>
      <c r="AI218" s="18"/>
      <c r="AJ218" s="25">
        <f>AD218+AF218+AG218+AH218+AI218</f>
        <v>81</v>
      </c>
      <c r="AK218" s="25">
        <f>AE218+AI218</f>
        <v>81</v>
      </c>
      <c r="AL218" s="18"/>
      <c r="AM218" s="18"/>
      <c r="AN218" s="18"/>
      <c r="AO218" s="18"/>
      <c r="AP218" s="25">
        <f>AJ218+AL218+AM218+AN218+AO218</f>
        <v>81</v>
      </c>
      <c r="AQ218" s="25">
        <f>AK218+AO218</f>
        <v>81</v>
      </c>
      <c r="AR218" s="18"/>
      <c r="AS218" s="18"/>
      <c r="AT218" s="18"/>
      <c r="AU218" s="18"/>
      <c r="AV218" s="25">
        <f>AP218+AR218+AS218+AT218+AU218</f>
        <v>81</v>
      </c>
      <c r="AW218" s="25">
        <f>AQ218+AU218</f>
        <v>81</v>
      </c>
      <c r="AX218" s="18"/>
      <c r="AY218" s="18"/>
      <c r="AZ218" s="18"/>
      <c r="BA218" s="18"/>
      <c r="BB218" s="25">
        <f>AV218+AX218+AY218+AZ218+BA218</f>
        <v>81</v>
      </c>
      <c r="BC218" s="25">
        <f>AW218+BA218</f>
        <v>81</v>
      </c>
      <c r="BD218" s="18"/>
      <c r="BE218" s="18"/>
      <c r="BF218" s="18"/>
      <c r="BG218" s="18"/>
      <c r="BH218" s="25">
        <f>BB218+BD218+BE218+BF218+BG218</f>
        <v>81</v>
      </c>
      <c r="BI218" s="25">
        <f>BC218+BG218</f>
        <v>81</v>
      </c>
      <c r="BJ218" s="18"/>
      <c r="BK218" s="18"/>
      <c r="BL218" s="18"/>
      <c r="BM218" s="18"/>
      <c r="BN218" s="25">
        <f>BH218+BJ218+BK218+BL218+BM218</f>
        <v>81</v>
      </c>
      <c r="BO218" s="25">
        <f>BI218+BM218</f>
        <v>81</v>
      </c>
      <c r="BP218" s="18"/>
      <c r="BQ218" s="18"/>
      <c r="BR218" s="18"/>
      <c r="BS218" s="18"/>
      <c r="BT218" s="25">
        <f>BN218+BP218+BQ218+BR218+BS218</f>
        <v>81</v>
      </c>
      <c r="BU218" s="25">
        <f>BO218+BS218</f>
        <v>81</v>
      </c>
      <c r="BV218" s="18"/>
      <c r="BW218" s="18"/>
      <c r="BX218" s="18"/>
      <c r="BY218" s="18"/>
      <c r="BZ218" s="25">
        <f>BT218+BV218+BW218+BX218+BY218</f>
        <v>81</v>
      </c>
      <c r="CA218" s="25">
        <f>BU218+BY218</f>
        <v>81</v>
      </c>
      <c r="CB218" s="18"/>
      <c r="CC218" s="18"/>
      <c r="CD218" s="18"/>
      <c r="CE218" s="18"/>
      <c r="CF218" s="25">
        <f>BZ218+CB218+CC218+CD218+CE218</f>
        <v>81</v>
      </c>
      <c r="CG218" s="25">
        <f>CA218+CE218</f>
        <v>81</v>
      </c>
      <c r="CH218" s="18"/>
      <c r="CI218" s="18"/>
      <c r="CJ218" s="18"/>
      <c r="CK218" s="18"/>
      <c r="CL218" s="25">
        <f>CF218+CH218+CI218+CJ218+CK218</f>
        <v>81</v>
      </c>
      <c r="CM218" s="25">
        <f>CG218+CK218</f>
        <v>81</v>
      </c>
      <c r="CN218" s="18"/>
      <c r="CO218" s="18"/>
      <c r="CP218" s="18"/>
      <c r="CQ218" s="18"/>
      <c r="CR218" s="25">
        <f>CL218+CN218+CO218+CP218+CQ218</f>
        <v>81</v>
      </c>
      <c r="CS218" s="25">
        <f>CM218+CQ218</f>
        <v>81</v>
      </c>
      <c r="CT218" s="18"/>
      <c r="CU218" s="18"/>
      <c r="CV218" s="18"/>
      <c r="CW218" s="18"/>
      <c r="CX218" s="25">
        <f>CR218+CT218+CU218+CV218+CW218</f>
        <v>81</v>
      </c>
      <c r="CY218" s="25">
        <f>CS218+CW218</f>
        <v>81</v>
      </c>
      <c r="CZ218" s="25">
        <v>81</v>
      </c>
      <c r="DA218" s="25">
        <v>81</v>
      </c>
      <c r="DB218" s="115">
        <f t="shared" si="833"/>
        <v>100</v>
      </c>
      <c r="DC218" s="115">
        <f t="shared" si="834"/>
        <v>100</v>
      </c>
    </row>
    <row r="219" spans="1:107" ht="33" x14ac:dyDescent="0.25">
      <c r="A219" s="30" t="s">
        <v>547</v>
      </c>
      <c r="B219" s="24" t="s">
        <v>50</v>
      </c>
      <c r="C219" s="24" t="s">
        <v>73</v>
      </c>
      <c r="D219" s="26" t="s">
        <v>558</v>
      </c>
      <c r="E219" s="24" t="s">
        <v>80</v>
      </c>
      <c r="F219" s="25">
        <f t="shared" ref="F219" si="1231">F220</f>
        <v>40</v>
      </c>
      <c r="G219" s="25">
        <f t="shared" ref="G219" si="1232">G220</f>
        <v>40</v>
      </c>
      <c r="H219" s="18">
        <f>H220</f>
        <v>0</v>
      </c>
      <c r="I219" s="18">
        <f t="shared" ref="I219:M219" si="1233">I220</f>
        <v>0</v>
      </c>
      <c r="J219" s="18">
        <f t="shared" si="1233"/>
        <v>0</v>
      </c>
      <c r="K219" s="18">
        <f t="shared" si="1233"/>
        <v>0</v>
      </c>
      <c r="L219" s="25">
        <f t="shared" si="1233"/>
        <v>40</v>
      </c>
      <c r="M219" s="25">
        <f t="shared" si="1233"/>
        <v>40</v>
      </c>
      <c r="N219" s="18">
        <f>N220</f>
        <v>0</v>
      </c>
      <c r="O219" s="18">
        <f t="shared" ref="O219" si="1234">O220</f>
        <v>0</v>
      </c>
      <c r="P219" s="18">
        <f t="shared" ref="P219" si="1235">P220</f>
        <v>0</v>
      </c>
      <c r="Q219" s="18">
        <f t="shared" ref="Q219" si="1236">Q220</f>
        <v>0</v>
      </c>
      <c r="R219" s="25">
        <f t="shared" ref="R219" si="1237">R220</f>
        <v>40</v>
      </c>
      <c r="S219" s="25">
        <f t="shared" ref="S219" si="1238">S220</f>
        <v>40</v>
      </c>
      <c r="T219" s="18">
        <f>T220</f>
        <v>0</v>
      </c>
      <c r="U219" s="18">
        <f t="shared" ref="U219:CF219" si="1239">U220</f>
        <v>0</v>
      </c>
      <c r="V219" s="18">
        <f t="shared" si="1239"/>
        <v>0</v>
      </c>
      <c r="W219" s="18">
        <f t="shared" si="1239"/>
        <v>0</v>
      </c>
      <c r="X219" s="25">
        <f t="shared" si="1239"/>
        <v>40</v>
      </c>
      <c r="Y219" s="25">
        <f t="shared" si="1239"/>
        <v>40</v>
      </c>
      <c r="Z219" s="18">
        <f>Z220</f>
        <v>0</v>
      </c>
      <c r="AA219" s="18">
        <f t="shared" si="1239"/>
        <v>0</v>
      </c>
      <c r="AB219" s="18">
        <f t="shared" si="1239"/>
        <v>0</v>
      </c>
      <c r="AC219" s="18">
        <f t="shared" si="1239"/>
        <v>0</v>
      </c>
      <c r="AD219" s="25">
        <f t="shared" si="1239"/>
        <v>40</v>
      </c>
      <c r="AE219" s="25">
        <f t="shared" si="1239"/>
        <v>40</v>
      </c>
      <c r="AF219" s="18">
        <f>AF220</f>
        <v>0</v>
      </c>
      <c r="AG219" s="18">
        <f t="shared" si="1239"/>
        <v>0</v>
      </c>
      <c r="AH219" s="18">
        <f t="shared" si="1239"/>
        <v>0</v>
      </c>
      <c r="AI219" s="18">
        <f t="shared" si="1239"/>
        <v>0</v>
      </c>
      <c r="AJ219" s="25">
        <f t="shared" si="1239"/>
        <v>40</v>
      </c>
      <c r="AK219" s="25">
        <f t="shared" si="1239"/>
        <v>40</v>
      </c>
      <c r="AL219" s="18">
        <f>AL220</f>
        <v>0</v>
      </c>
      <c r="AM219" s="18">
        <f t="shared" si="1239"/>
        <v>0</v>
      </c>
      <c r="AN219" s="18">
        <f t="shared" si="1239"/>
        <v>0</v>
      </c>
      <c r="AO219" s="18">
        <f t="shared" si="1239"/>
        <v>0</v>
      </c>
      <c r="AP219" s="25">
        <f t="shared" si="1239"/>
        <v>40</v>
      </c>
      <c r="AQ219" s="25">
        <f t="shared" si="1239"/>
        <v>40</v>
      </c>
      <c r="AR219" s="18">
        <f>AR220</f>
        <v>0</v>
      </c>
      <c r="AS219" s="18">
        <f t="shared" si="1239"/>
        <v>0</v>
      </c>
      <c r="AT219" s="18">
        <f t="shared" si="1239"/>
        <v>0</v>
      </c>
      <c r="AU219" s="18">
        <f t="shared" si="1239"/>
        <v>0</v>
      </c>
      <c r="AV219" s="25">
        <f t="shared" si="1239"/>
        <v>40</v>
      </c>
      <c r="AW219" s="25">
        <f t="shared" si="1239"/>
        <v>40</v>
      </c>
      <c r="AX219" s="18">
        <f>AX220</f>
        <v>0</v>
      </c>
      <c r="AY219" s="18">
        <f t="shared" si="1239"/>
        <v>0</v>
      </c>
      <c r="AZ219" s="18">
        <f t="shared" si="1239"/>
        <v>0</v>
      </c>
      <c r="BA219" s="18">
        <f t="shared" si="1239"/>
        <v>0</v>
      </c>
      <c r="BB219" s="25">
        <f t="shared" si="1239"/>
        <v>40</v>
      </c>
      <c r="BC219" s="25">
        <f t="shared" si="1239"/>
        <v>40</v>
      </c>
      <c r="BD219" s="18">
        <f>BD220</f>
        <v>0</v>
      </c>
      <c r="BE219" s="18">
        <f t="shared" si="1239"/>
        <v>0</v>
      </c>
      <c r="BF219" s="18">
        <f t="shared" si="1239"/>
        <v>0</v>
      </c>
      <c r="BG219" s="18">
        <f t="shared" si="1239"/>
        <v>0</v>
      </c>
      <c r="BH219" s="25">
        <f t="shared" si="1239"/>
        <v>40</v>
      </c>
      <c r="BI219" s="25">
        <f t="shared" si="1239"/>
        <v>40</v>
      </c>
      <c r="BJ219" s="18">
        <f>BJ220</f>
        <v>0</v>
      </c>
      <c r="BK219" s="18">
        <f t="shared" si="1239"/>
        <v>0</v>
      </c>
      <c r="BL219" s="18">
        <f t="shared" si="1239"/>
        <v>0</v>
      </c>
      <c r="BM219" s="18">
        <f t="shared" si="1239"/>
        <v>0</v>
      </c>
      <c r="BN219" s="25">
        <f t="shared" si="1239"/>
        <v>40</v>
      </c>
      <c r="BO219" s="25">
        <f t="shared" si="1239"/>
        <v>40</v>
      </c>
      <c r="BP219" s="18">
        <f>BP220</f>
        <v>0</v>
      </c>
      <c r="BQ219" s="18">
        <f t="shared" si="1239"/>
        <v>0</v>
      </c>
      <c r="BR219" s="18">
        <f t="shared" si="1239"/>
        <v>0</v>
      </c>
      <c r="BS219" s="18">
        <f t="shared" si="1239"/>
        <v>0</v>
      </c>
      <c r="BT219" s="25">
        <f t="shared" si="1239"/>
        <v>40</v>
      </c>
      <c r="BU219" s="25">
        <f t="shared" si="1239"/>
        <v>40</v>
      </c>
      <c r="BV219" s="18">
        <f>BV220</f>
        <v>0</v>
      </c>
      <c r="BW219" s="18">
        <f t="shared" si="1239"/>
        <v>0</v>
      </c>
      <c r="BX219" s="18">
        <f t="shared" si="1239"/>
        <v>0</v>
      </c>
      <c r="BY219" s="18">
        <f t="shared" si="1239"/>
        <v>0</v>
      </c>
      <c r="BZ219" s="25">
        <f t="shared" si="1239"/>
        <v>40</v>
      </c>
      <c r="CA219" s="25">
        <f t="shared" si="1239"/>
        <v>40</v>
      </c>
      <c r="CB219" s="18">
        <f>CB220</f>
        <v>0</v>
      </c>
      <c r="CC219" s="18">
        <f t="shared" si="1239"/>
        <v>0</v>
      </c>
      <c r="CD219" s="18">
        <f t="shared" si="1239"/>
        <v>0</v>
      </c>
      <c r="CE219" s="18">
        <f t="shared" si="1239"/>
        <v>0</v>
      </c>
      <c r="CF219" s="25">
        <f t="shared" si="1239"/>
        <v>40</v>
      </c>
      <c r="CG219" s="25">
        <f t="shared" ref="CG219" si="1240">CG220</f>
        <v>40</v>
      </c>
      <c r="CH219" s="18">
        <f>CH220</f>
        <v>0</v>
      </c>
      <c r="CI219" s="18">
        <f t="shared" ref="CI219:DA219" si="1241">CI220</f>
        <v>0</v>
      </c>
      <c r="CJ219" s="18">
        <f t="shared" si="1241"/>
        <v>0</v>
      </c>
      <c r="CK219" s="18">
        <f t="shared" si="1241"/>
        <v>0</v>
      </c>
      <c r="CL219" s="25">
        <f t="shared" si="1241"/>
        <v>40</v>
      </c>
      <c r="CM219" s="25">
        <f t="shared" si="1241"/>
        <v>40</v>
      </c>
      <c r="CN219" s="18">
        <f>CN220</f>
        <v>0</v>
      </c>
      <c r="CO219" s="18">
        <f t="shared" si="1241"/>
        <v>0</v>
      </c>
      <c r="CP219" s="18">
        <f t="shared" si="1241"/>
        <v>0</v>
      </c>
      <c r="CQ219" s="18">
        <f t="shared" si="1241"/>
        <v>0</v>
      </c>
      <c r="CR219" s="25">
        <f t="shared" si="1241"/>
        <v>40</v>
      </c>
      <c r="CS219" s="25">
        <f t="shared" si="1241"/>
        <v>40</v>
      </c>
      <c r="CT219" s="18">
        <f>CT220</f>
        <v>0</v>
      </c>
      <c r="CU219" s="18">
        <f t="shared" si="1241"/>
        <v>0</v>
      </c>
      <c r="CV219" s="18">
        <f t="shared" si="1241"/>
        <v>0</v>
      </c>
      <c r="CW219" s="18">
        <f t="shared" si="1241"/>
        <v>0</v>
      </c>
      <c r="CX219" s="25">
        <f t="shared" si="1241"/>
        <v>40</v>
      </c>
      <c r="CY219" s="25">
        <f t="shared" si="1241"/>
        <v>40</v>
      </c>
      <c r="CZ219" s="25">
        <f t="shared" si="1241"/>
        <v>38</v>
      </c>
      <c r="DA219" s="25">
        <f t="shared" si="1241"/>
        <v>38</v>
      </c>
      <c r="DB219" s="115">
        <f t="shared" si="833"/>
        <v>95</v>
      </c>
      <c r="DC219" s="115">
        <f t="shared" si="834"/>
        <v>95</v>
      </c>
    </row>
    <row r="220" spans="1:107" ht="37.5" customHeight="1" x14ac:dyDescent="0.25">
      <c r="A220" s="30" t="s">
        <v>166</v>
      </c>
      <c r="B220" s="24" t="s">
        <v>50</v>
      </c>
      <c r="C220" s="24" t="s">
        <v>73</v>
      </c>
      <c r="D220" s="26" t="s">
        <v>558</v>
      </c>
      <c r="E220" s="24" t="s">
        <v>165</v>
      </c>
      <c r="F220" s="25">
        <v>40</v>
      </c>
      <c r="G220" s="25">
        <v>40</v>
      </c>
      <c r="H220" s="18"/>
      <c r="I220" s="18"/>
      <c r="J220" s="18"/>
      <c r="K220" s="18"/>
      <c r="L220" s="25">
        <f>F220+H220+I220+J220+K220</f>
        <v>40</v>
      </c>
      <c r="M220" s="25">
        <f>G220+K220</f>
        <v>40</v>
      </c>
      <c r="N220" s="18"/>
      <c r="O220" s="18"/>
      <c r="P220" s="18"/>
      <c r="Q220" s="18"/>
      <c r="R220" s="25">
        <f>L220+N220+O220+P220+Q220</f>
        <v>40</v>
      </c>
      <c r="S220" s="25">
        <f>M220+Q220</f>
        <v>40</v>
      </c>
      <c r="T220" s="18"/>
      <c r="U220" s="18"/>
      <c r="V220" s="18"/>
      <c r="W220" s="18"/>
      <c r="X220" s="25">
        <f>R220+T220+U220+V220+W220</f>
        <v>40</v>
      </c>
      <c r="Y220" s="25">
        <f>S220+W220</f>
        <v>40</v>
      </c>
      <c r="Z220" s="18"/>
      <c r="AA220" s="18"/>
      <c r="AB220" s="18"/>
      <c r="AC220" s="18"/>
      <c r="AD220" s="25">
        <f>X220+Z220+AA220+AB220+AC220</f>
        <v>40</v>
      </c>
      <c r="AE220" s="25">
        <f>Y220+AC220</f>
        <v>40</v>
      </c>
      <c r="AF220" s="18"/>
      <c r="AG220" s="18"/>
      <c r="AH220" s="18"/>
      <c r="AI220" s="18"/>
      <c r="AJ220" s="25">
        <f>AD220+AF220+AG220+AH220+AI220</f>
        <v>40</v>
      </c>
      <c r="AK220" s="25">
        <f>AE220+AI220</f>
        <v>40</v>
      </c>
      <c r="AL220" s="18"/>
      <c r="AM220" s="18"/>
      <c r="AN220" s="18"/>
      <c r="AO220" s="18"/>
      <c r="AP220" s="25">
        <f>AJ220+AL220+AM220+AN220+AO220</f>
        <v>40</v>
      </c>
      <c r="AQ220" s="25">
        <f>AK220+AO220</f>
        <v>40</v>
      </c>
      <c r="AR220" s="18"/>
      <c r="AS220" s="18"/>
      <c r="AT220" s="18"/>
      <c r="AU220" s="18"/>
      <c r="AV220" s="25">
        <f>AP220+AR220+AS220+AT220+AU220</f>
        <v>40</v>
      </c>
      <c r="AW220" s="25">
        <f>AQ220+AU220</f>
        <v>40</v>
      </c>
      <c r="AX220" s="18"/>
      <c r="AY220" s="18"/>
      <c r="AZ220" s="18"/>
      <c r="BA220" s="18"/>
      <c r="BB220" s="25">
        <f>AV220+AX220+AY220+AZ220+BA220</f>
        <v>40</v>
      </c>
      <c r="BC220" s="25">
        <f>AW220+BA220</f>
        <v>40</v>
      </c>
      <c r="BD220" s="18"/>
      <c r="BE220" s="18"/>
      <c r="BF220" s="18"/>
      <c r="BG220" s="18"/>
      <c r="BH220" s="25">
        <f>BB220+BD220+BE220+BF220+BG220</f>
        <v>40</v>
      </c>
      <c r="BI220" s="25">
        <f>BC220+BG220</f>
        <v>40</v>
      </c>
      <c r="BJ220" s="18"/>
      <c r="BK220" s="18"/>
      <c r="BL220" s="18"/>
      <c r="BM220" s="18"/>
      <c r="BN220" s="25">
        <f>BH220+BJ220+BK220+BL220+BM220</f>
        <v>40</v>
      </c>
      <c r="BO220" s="25">
        <f>BI220+BM220</f>
        <v>40</v>
      </c>
      <c r="BP220" s="18"/>
      <c r="BQ220" s="18"/>
      <c r="BR220" s="18"/>
      <c r="BS220" s="18"/>
      <c r="BT220" s="25">
        <f>BN220+BP220+BQ220+BR220+BS220</f>
        <v>40</v>
      </c>
      <c r="BU220" s="25">
        <f>BO220+BS220</f>
        <v>40</v>
      </c>
      <c r="BV220" s="18"/>
      <c r="BW220" s="18"/>
      <c r="BX220" s="18"/>
      <c r="BY220" s="18"/>
      <c r="BZ220" s="25">
        <f>BT220+BV220+BW220+BX220+BY220</f>
        <v>40</v>
      </c>
      <c r="CA220" s="25">
        <f>BU220+BY220</f>
        <v>40</v>
      </c>
      <c r="CB220" s="18"/>
      <c r="CC220" s="18"/>
      <c r="CD220" s="18"/>
      <c r="CE220" s="18"/>
      <c r="CF220" s="25">
        <f>BZ220+CB220+CC220+CD220+CE220</f>
        <v>40</v>
      </c>
      <c r="CG220" s="25">
        <f>CA220+CE220</f>
        <v>40</v>
      </c>
      <c r="CH220" s="18"/>
      <c r="CI220" s="18"/>
      <c r="CJ220" s="18"/>
      <c r="CK220" s="18"/>
      <c r="CL220" s="25">
        <f>CF220+CH220+CI220+CJ220+CK220</f>
        <v>40</v>
      </c>
      <c r="CM220" s="25">
        <f>CG220+CK220</f>
        <v>40</v>
      </c>
      <c r="CN220" s="18"/>
      <c r="CO220" s="18"/>
      <c r="CP220" s="18"/>
      <c r="CQ220" s="18"/>
      <c r="CR220" s="25">
        <f>CL220+CN220+CO220+CP220+CQ220</f>
        <v>40</v>
      </c>
      <c r="CS220" s="25">
        <f>CM220+CQ220</f>
        <v>40</v>
      </c>
      <c r="CT220" s="18"/>
      <c r="CU220" s="18"/>
      <c r="CV220" s="18"/>
      <c r="CW220" s="18"/>
      <c r="CX220" s="25">
        <f>CR220+CT220+CU220+CV220+CW220</f>
        <v>40</v>
      </c>
      <c r="CY220" s="25">
        <f>CS220+CW220</f>
        <v>40</v>
      </c>
      <c r="CZ220" s="25">
        <v>38</v>
      </c>
      <c r="DA220" s="25">
        <v>38</v>
      </c>
      <c r="DB220" s="115">
        <f t="shared" si="833"/>
        <v>95</v>
      </c>
      <c r="DC220" s="115">
        <f t="shared" si="834"/>
        <v>95</v>
      </c>
    </row>
    <row r="221" spans="1:107" ht="16.5" x14ac:dyDescent="0.25">
      <c r="A221" s="30" t="s">
        <v>546</v>
      </c>
      <c r="B221" s="24" t="s">
        <v>50</v>
      </c>
      <c r="C221" s="24" t="s">
        <v>73</v>
      </c>
      <c r="D221" s="26" t="s">
        <v>548</v>
      </c>
      <c r="E221" s="24"/>
      <c r="F221" s="25">
        <f t="shared" ref="F221:G222" si="1242">F222</f>
        <v>7</v>
      </c>
      <c r="G221" s="25">
        <f t="shared" si="1242"/>
        <v>7</v>
      </c>
      <c r="H221" s="18">
        <f>H222</f>
        <v>0</v>
      </c>
      <c r="I221" s="18">
        <f t="shared" ref="I221:M222" si="1243">I222</f>
        <v>0</v>
      </c>
      <c r="J221" s="18">
        <f t="shared" si="1243"/>
        <v>0</v>
      </c>
      <c r="K221" s="18">
        <f t="shared" si="1243"/>
        <v>0</v>
      </c>
      <c r="L221" s="25">
        <f t="shared" si="1243"/>
        <v>7</v>
      </c>
      <c r="M221" s="25">
        <f t="shared" si="1243"/>
        <v>7</v>
      </c>
      <c r="N221" s="18">
        <f>N222</f>
        <v>0</v>
      </c>
      <c r="O221" s="18">
        <f t="shared" ref="O221:O222" si="1244">O222</f>
        <v>0</v>
      </c>
      <c r="P221" s="18">
        <f t="shared" ref="P221:P222" si="1245">P222</f>
        <v>0</v>
      </c>
      <c r="Q221" s="18">
        <f t="shared" ref="Q221:Q222" si="1246">Q222</f>
        <v>0</v>
      </c>
      <c r="R221" s="25">
        <f t="shared" ref="R221:R222" si="1247">R222</f>
        <v>7</v>
      </c>
      <c r="S221" s="25">
        <f t="shared" ref="S221:S222" si="1248">S222</f>
        <v>7</v>
      </c>
      <c r="T221" s="18">
        <f>T222</f>
        <v>0</v>
      </c>
      <c r="U221" s="18">
        <f t="shared" ref="U221:AJ222" si="1249">U222</f>
        <v>0</v>
      </c>
      <c r="V221" s="18">
        <f t="shared" si="1249"/>
        <v>0</v>
      </c>
      <c r="W221" s="18">
        <f t="shared" si="1249"/>
        <v>0</v>
      </c>
      <c r="X221" s="25">
        <f t="shared" si="1249"/>
        <v>7</v>
      </c>
      <c r="Y221" s="25">
        <f t="shared" si="1249"/>
        <v>7</v>
      </c>
      <c r="Z221" s="18">
        <f>Z222</f>
        <v>0</v>
      </c>
      <c r="AA221" s="18">
        <f t="shared" si="1249"/>
        <v>0</v>
      </c>
      <c r="AB221" s="18">
        <f t="shared" si="1249"/>
        <v>0</v>
      </c>
      <c r="AC221" s="18">
        <f t="shared" si="1249"/>
        <v>0</v>
      </c>
      <c r="AD221" s="25">
        <f t="shared" si="1249"/>
        <v>7</v>
      </c>
      <c r="AE221" s="25">
        <f t="shared" si="1249"/>
        <v>7</v>
      </c>
      <c r="AF221" s="18">
        <f>AF222</f>
        <v>0</v>
      </c>
      <c r="AG221" s="18">
        <f t="shared" si="1249"/>
        <v>0</v>
      </c>
      <c r="AH221" s="18">
        <f t="shared" si="1249"/>
        <v>0</v>
      </c>
      <c r="AI221" s="18">
        <f t="shared" si="1249"/>
        <v>0</v>
      </c>
      <c r="AJ221" s="25">
        <f t="shared" si="1249"/>
        <v>7</v>
      </c>
      <c r="AK221" s="25">
        <f t="shared" ref="AG221:AK222" si="1250">AK222</f>
        <v>7</v>
      </c>
      <c r="AL221" s="18">
        <f>AL222</f>
        <v>0</v>
      </c>
      <c r="AM221" s="18">
        <f t="shared" ref="AM221:BB222" si="1251">AM222</f>
        <v>0</v>
      </c>
      <c r="AN221" s="18">
        <f t="shared" si="1251"/>
        <v>0</v>
      </c>
      <c r="AO221" s="18">
        <f t="shared" si="1251"/>
        <v>0</v>
      </c>
      <c r="AP221" s="25">
        <f t="shared" si="1251"/>
        <v>7</v>
      </c>
      <c r="AQ221" s="25">
        <f t="shared" si="1251"/>
        <v>7</v>
      </c>
      <c r="AR221" s="18">
        <f>AR222</f>
        <v>0</v>
      </c>
      <c r="AS221" s="18">
        <f t="shared" si="1251"/>
        <v>0</v>
      </c>
      <c r="AT221" s="18">
        <f t="shared" si="1251"/>
        <v>0</v>
      </c>
      <c r="AU221" s="18">
        <f t="shared" si="1251"/>
        <v>0</v>
      </c>
      <c r="AV221" s="25">
        <f t="shared" si="1251"/>
        <v>7</v>
      </c>
      <c r="AW221" s="25">
        <f t="shared" si="1251"/>
        <v>7</v>
      </c>
      <c r="AX221" s="18">
        <f>AX222</f>
        <v>0</v>
      </c>
      <c r="AY221" s="18">
        <f t="shared" si="1251"/>
        <v>0</v>
      </c>
      <c r="AZ221" s="18">
        <f t="shared" si="1251"/>
        <v>0</v>
      </c>
      <c r="BA221" s="18">
        <f t="shared" si="1251"/>
        <v>0</v>
      </c>
      <c r="BB221" s="25">
        <f t="shared" si="1251"/>
        <v>7</v>
      </c>
      <c r="BC221" s="25">
        <f t="shared" ref="AY221:BC222" si="1252">BC222</f>
        <v>7</v>
      </c>
      <c r="BD221" s="18">
        <f>BD222</f>
        <v>0</v>
      </c>
      <c r="BE221" s="18">
        <f t="shared" ref="BE221:BT222" si="1253">BE222</f>
        <v>0</v>
      </c>
      <c r="BF221" s="18">
        <f t="shared" si="1253"/>
        <v>0</v>
      </c>
      <c r="BG221" s="18">
        <f t="shared" si="1253"/>
        <v>0</v>
      </c>
      <c r="BH221" s="25">
        <f t="shared" si="1253"/>
        <v>7</v>
      </c>
      <c r="BI221" s="25">
        <f t="shared" si="1253"/>
        <v>7</v>
      </c>
      <c r="BJ221" s="18">
        <f>BJ222</f>
        <v>0</v>
      </c>
      <c r="BK221" s="18">
        <f t="shared" si="1253"/>
        <v>0</v>
      </c>
      <c r="BL221" s="18">
        <f t="shared" si="1253"/>
        <v>0</v>
      </c>
      <c r="BM221" s="18">
        <f t="shared" si="1253"/>
        <v>0</v>
      </c>
      <c r="BN221" s="25">
        <f t="shared" si="1253"/>
        <v>7</v>
      </c>
      <c r="BO221" s="25">
        <f t="shared" si="1253"/>
        <v>7</v>
      </c>
      <c r="BP221" s="18">
        <f>BP222</f>
        <v>0</v>
      </c>
      <c r="BQ221" s="18">
        <f t="shared" si="1253"/>
        <v>0</v>
      </c>
      <c r="BR221" s="18">
        <f t="shared" si="1253"/>
        <v>0</v>
      </c>
      <c r="BS221" s="18">
        <f t="shared" si="1253"/>
        <v>0</v>
      </c>
      <c r="BT221" s="25">
        <f t="shared" si="1253"/>
        <v>7</v>
      </c>
      <c r="BU221" s="25">
        <f t="shared" ref="BQ221:BU222" si="1254">BU222</f>
        <v>7</v>
      </c>
      <c r="BV221" s="18">
        <f>BV222</f>
        <v>0</v>
      </c>
      <c r="BW221" s="18">
        <f t="shared" ref="BW221:CL222" si="1255">BW222</f>
        <v>0</v>
      </c>
      <c r="BX221" s="18">
        <f t="shared" si="1255"/>
        <v>0</v>
      </c>
      <c r="BY221" s="18">
        <f t="shared" si="1255"/>
        <v>0</v>
      </c>
      <c r="BZ221" s="25">
        <f t="shared" si="1255"/>
        <v>7</v>
      </c>
      <c r="CA221" s="25">
        <f t="shared" si="1255"/>
        <v>7</v>
      </c>
      <c r="CB221" s="18">
        <f>CB222</f>
        <v>0</v>
      </c>
      <c r="CC221" s="18">
        <f t="shared" si="1255"/>
        <v>0</v>
      </c>
      <c r="CD221" s="18">
        <f t="shared" si="1255"/>
        <v>0</v>
      </c>
      <c r="CE221" s="18">
        <f t="shared" si="1255"/>
        <v>0</v>
      </c>
      <c r="CF221" s="25">
        <f t="shared" si="1255"/>
        <v>7</v>
      </c>
      <c r="CG221" s="25">
        <f t="shared" si="1255"/>
        <v>7</v>
      </c>
      <c r="CH221" s="18">
        <f>CH222</f>
        <v>0</v>
      </c>
      <c r="CI221" s="18">
        <f t="shared" si="1255"/>
        <v>0</v>
      </c>
      <c r="CJ221" s="18">
        <f t="shared" si="1255"/>
        <v>0</v>
      </c>
      <c r="CK221" s="18">
        <f t="shared" si="1255"/>
        <v>0</v>
      </c>
      <c r="CL221" s="25">
        <f t="shared" si="1255"/>
        <v>7</v>
      </c>
      <c r="CM221" s="25">
        <f t="shared" ref="CI221:CM222" si="1256">CM222</f>
        <v>7</v>
      </c>
      <c r="CN221" s="18">
        <f>CN222</f>
        <v>0</v>
      </c>
      <c r="CO221" s="18">
        <f t="shared" ref="CO221:DA222" si="1257">CO222</f>
        <v>0</v>
      </c>
      <c r="CP221" s="18">
        <f t="shared" si="1257"/>
        <v>0</v>
      </c>
      <c r="CQ221" s="18">
        <f t="shared" si="1257"/>
        <v>0</v>
      </c>
      <c r="CR221" s="25">
        <f t="shared" si="1257"/>
        <v>7</v>
      </c>
      <c r="CS221" s="25">
        <f t="shared" si="1257"/>
        <v>7</v>
      </c>
      <c r="CT221" s="18">
        <f>CT222</f>
        <v>0</v>
      </c>
      <c r="CU221" s="18">
        <f t="shared" si="1257"/>
        <v>0</v>
      </c>
      <c r="CV221" s="18">
        <f t="shared" si="1257"/>
        <v>0</v>
      </c>
      <c r="CW221" s="18">
        <f t="shared" si="1257"/>
        <v>0</v>
      </c>
      <c r="CX221" s="25">
        <f t="shared" si="1257"/>
        <v>7</v>
      </c>
      <c r="CY221" s="25">
        <f t="shared" si="1257"/>
        <v>7</v>
      </c>
      <c r="CZ221" s="25">
        <f t="shared" si="1257"/>
        <v>7</v>
      </c>
      <c r="DA221" s="25">
        <f t="shared" si="1257"/>
        <v>7</v>
      </c>
      <c r="DB221" s="115">
        <f t="shared" si="833"/>
        <v>100</v>
      </c>
      <c r="DC221" s="115">
        <f t="shared" si="834"/>
        <v>100</v>
      </c>
    </row>
    <row r="222" spans="1:107" ht="33" x14ac:dyDescent="0.25">
      <c r="A222" s="30" t="s">
        <v>547</v>
      </c>
      <c r="B222" s="24" t="s">
        <v>50</v>
      </c>
      <c r="C222" s="24" t="s">
        <v>73</v>
      </c>
      <c r="D222" s="26" t="s">
        <v>548</v>
      </c>
      <c r="E222" s="24" t="s">
        <v>80</v>
      </c>
      <c r="F222" s="25">
        <f t="shared" si="1242"/>
        <v>7</v>
      </c>
      <c r="G222" s="25">
        <f t="shared" si="1242"/>
        <v>7</v>
      </c>
      <c r="H222" s="18">
        <f>H223</f>
        <v>0</v>
      </c>
      <c r="I222" s="18">
        <f t="shared" si="1243"/>
        <v>0</v>
      </c>
      <c r="J222" s="18">
        <f t="shared" si="1243"/>
        <v>0</v>
      </c>
      <c r="K222" s="18">
        <f t="shared" si="1243"/>
        <v>0</v>
      </c>
      <c r="L222" s="25">
        <f t="shared" si="1243"/>
        <v>7</v>
      </c>
      <c r="M222" s="25">
        <f t="shared" si="1243"/>
        <v>7</v>
      </c>
      <c r="N222" s="18">
        <f>N223</f>
        <v>0</v>
      </c>
      <c r="O222" s="18">
        <f t="shared" si="1244"/>
        <v>0</v>
      </c>
      <c r="P222" s="18">
        <f t="shared" si="1245"/>
        <v>0</v>
      </c>
      <c r="Q222" s="18">
        <f t="shared" si="1246"/>
        <v>0</v>
      </c>
      <c r="R222" s="25">
        <f t="shared" si="1247"/>
        <v>7</v>
      </c>
      <c r="S222" s="25">
        <f t="shared" si="1248"/>
        <v>7</v>
      </c>
      <c r="T222" s="18">
        <f>T223</f>
        <v>0</v>
      </c>
      <c r="U222" s="18">
        <f t="shared" si="1249"/>
        <v>0</v>
      </c>
      <c r="V222" s="18">
        <f t="shared" si="1249"/>
        <v>0</v>
      </c>
      <c r="W222" s="18">
        <f t="shared" si="1249"/>
        <v>0</v>
      </c>
      <c r="X222" s="25">
        <f t="shared" si="1249"/>
        <v>7</v>
      </c>
      <c r="Y222" s="25">
        <f t="shared" si="1249"/>
        <v>7</v>
      </c>
      <c r="Z222" s="18">
        <f>Z223</f>
        <v>0</v>
      </c>
      <c r="AA222" s="18">
        <f t="shared" si="1249"/>
        <v>0</v>
      </c>
      <c r="AB222" s="18">
        <f t="shared" si="1249"/>
        <v>0</v>
      </c>
      <c r="AC222" s="18">
        <f t="shared" si="1249"/>
        <v>0</v>
      </c>
      <c r="AD222" s="25">
        <f t="shared" si="1249"/>
        <v>7</v>
      </c>
      <c r="AE222" s="25">
        <f t="shared" si="1249"/>
        <v>7</v>
      </c>
      <c r="AF222" s="18">
        <f>AF223</f>
        <v>0</v>
      </c>
      <c r="AG222" s="18">
        <f t="shared" si="1250"/>
        <v>0</v>
      </c>
      <c r="AH222" s="18">
        <f t="shared" si="1250"/>
        <v>0</v>
      </c>
      <c r="AI222" s="18">
        <f t="shared" si="1250"/>
        <v>0</v>
      </c>
      <c r="AJ222" s="25">
        <f t="shared" si="1250"/>
        <v>7</v>
      </c>
      <c r="AK222" s="25">
        <f t="shared" si="1250"/>
        <v>7</v>
      </c>
      <c r="AL222" s="18">
        <f>AL223</f>
        <v>0</v>
      </c>
      <c r="AM222" s="18">
        <f t="shared" si="1251"/>
        <v>0</v>
      </c>
      <c r="AN222" s="18">
        <f t="shared" si="1251"/>
        <v>0</v>
      </c>
      <c r="AO222" s="18">
        <f t="shared" si="1251"/>
        <v>0</v>
      </c>
      <c r="AP222" s="25">
        <f t="shared" si="1251"/>
        <v>7</v>
      </c>
      <c r="AQ222" s="25">
        <f t="shared" si="1251"/>
        <v>7</v>
      </c>
      <c r="AR222" s="18">
        <f>AR223</f>
        <v>0</v>
      </c>
      <c r="AS222" s="18">
        <f t="shared" si="1251"/>
        <v>0</v>
      </c>
      <c r="AT222" s="18">
        <f t="shared" si="1251"/>
        <v>0</v>
      </c>
      <c r="AU222" s="18">
        <f t="shared" si="1251"/>
        <v>0</v>
      </c>
      <c r="AV222" s="25">
        <f t="shared" si="1251"/>
        <v>7</v>
      </c>
      <c r="AW222" s="25">
        <f t="shared" si="1251"/>
        <v>7</v>
      </c>
      <c r="AX222" s="18">
        <f>AX223</f>
        <v>0</v>
      </c>
      <c r="AY222" s="18">
        <f t="shared" si="1252"/>
        <v>0</v>
      </c>
      <c r="AZ222" s="18">
        <f t="shared" si="1252"/>
        <v>0</v>
      </c>
      <c r="BA222" s="18">
        <f t="shared" si="1252"/>
        <v>0</v>
      </c>
      <c r="BB222" s="25">
        <f t="shared" si="1252"/>
        <v>7</v>
      </c>
      <c r="BC222" s="25">
        <f t="shared" si="1252"/>
        <v>7</v>
      </c>
      <c r="BD222" s="18">
        <f>BD223</f>
        <v>0</v>
      </c>
      <c r="BE222" s="18">
        <f t="shared" si="1253"/>
        <v>0</v>
      </c>
      <c r="BF222" s="18">
        <f t="shared" si="1253"/>
        <v>0</v>
      </c>
      <c r="BG222" s="18">
        <f t="shared" si="1253"/>
        <v>0</v>
      </c>
      <c r="BH222" s="25">
        <f t="shared" si="1253"/>
        <v>7</v>
      </c>
      <c r="BI222" s="25">
        <f t="shared" si="1253"/>
        <v>7</v>
      </c>
      <c r="BJ222" s="18">
        <f>BJ223</f>
        <v>0</v>
      </c>
      <c r="BK222" s="18">
        <f t="shared" si="1253"/>
        <v>0</v>
      </c>
      <c r="BL222" s="18">
        <f t="shared" si="1253"/>
        <v>0</v>
      </c>
      <c r="BM222" s="18">
        <f t="shared" si="1253"/>
        <v>0</v>
      </c>
      <c r="BN222" s="25">
        <f t="shared" si="1253"/>
        <v>7</v>
      </c>
      <c r="BO222" s="25">
        <f t="shared" si="1253"/>
        <v>7</v>
      </c>
      <c r="BP222" s="18">
        <f>BP223</f>
        <v>0</v>
      </c>
      <c r="BQ222" s="18">
        <f t="shared" si="1254"/>
        <v>0</v>
      </c>
      <c r="BR222" s="18">
        <f t="shared" si="1254"/>
        <v>0</v>
      </c>
      <c r="BS222" s="18">
        <f t="shared" si="1254"/>
        <v>0</v>
      </c>
      <c r="BT222" s="25">
        <f t="shared" si="1254"/>
        <v>7</v>
      </c>
      <c r="BU222" s="25">
        <f t="shared" si="1254"/>
        <v>7</v>
      </c>
      <c r="BV222" s="18">
        <f>BV223</f>
        <v>0</v>
      </c>
      <c r="BW222" s="18">
        <f t="shared" si="1255"/>
        <v>0</v>
      </c>
      <c r="BX222" s="18">
        <f t="shared" si="1255"/>
        <v>0</v>
      </c>
      <c r="BY222" s="18">
        <f t="shared" si="1255"/>
        <v>0</v>
      </c>
      <c r="BZ222" s="25">
        <f t="shared" si="1255"/>
        <v>7</v>
      </c>
      <c r="CA222" s="25">
        <f t="shared" si="1255"/>
        <v>7</v>
      </c>
      <c r="CB222" s="18">
        <f>CB223</f>
        <v>0</v>
      </c>
      <c r="CC222" s="18">
        <f t="shared" si="1255"/>
        <v>0</v>
      </c>
      <c r="CD222" s="18">
        <f t="shared" si="1255"/>
        <v>0</v>
      </c>
      <c r="CE222" s="18">
        <f t="shared" si="1255"/>
        <v>0</v>
      </c>
      <c r="CF222" s="25">
        <f t="shared" si="1255"/>
        <v>7</v>
      </c>
      <c r="CG222" s="25">
        <f t="shared" si="1255"/>
        <v>7</v>
      </c>
      <c r="CH222" s="18">
        <f>CH223</f>
        <v>0</v>
      </c>
      <c r="CI222" s="18">
        <f t="shared" si="1256"/>
        <v>0</v>
      </c>
      <c r="CJ222" s="18">
        <f t="shared" si="1256"/>
        <v>0</v>
      </c>
      <c r="CK222" s="18">
        <f t="shared" si="1256"/>
        <v>0</v>
      </c>
      <c r="CL222" s="25">
        <f t="shared" si="1256"/>
        <v>7</v>
      </c>
      <c r="CM222" s="25">
        <f t="shared" si="1256"/>
        <v>7</v>
      </c>
      <c r="CN222" s="18">
        <f>CN223</f>
        <v>0</v>
      </c>
      <c r="CO222" s="18">
        <f t="shared" si="1257"/>
        <v>0</v>
      </c>
      <c r="CP222" s="18">
        <f t="shared" si="1257"/>
        <v>0</v>
      </c>
      <c r="CQ222" s="18">
        <f t="shared" si="1257"/>
        <v>0</v>
      </c>
      <c r="CR222" s="25">
        <f t="shared" si="1257"/>
        <v>7</v>
      </c>
      <c r="CS222" s="25">
        <f t="shared" si="1257"/>
        <v>7</v>
      </c>
      <c r="CT222" s="18">
        <f>CT223</f>
        <v>0</v>
      </c>
      <c r="CU222" s="18">
        <f t="shared" si="1257"/>
        <v>0</v>
      </c>
      <c r="CV222" s="18">
        <f t="shared" si="1257"/>
        <v>0</v>
      </c>
      <c r="CW222" s="18">
        <f t="shared" si="1257"/>
        <v>0</v>
      </c>
      <c r="CX222" s="25">
        <f t="shared" si="1257"/>
        <v>7</v>
      </c>
      <c r="CY222" s="25">
        <f t="shared" si="1257"/>
        <v>7</v>
      </c>
      <c r="CZ222" s="25">
        <f t="shared" si="1257"/>
        <v>7</v>
      </c>
      <c r="DA222" s="25">
        <f t="shared" si="1257"/>
        <v>7</v>
      </c>
      <c r="DB222" s="115">
        <f t="shared" si="833"/>
        <v>100</v>
      </c>
      <c r="DC222" s="115">
        <f t="shared" si="834"/>
        <v>100</v>
      </c>
    </row>
    <row r="223" spans="1:107" ht="39" customHeight="1" x14ac:dyDescent="0.25">
      <c r="A223" s="30" t="s">
        <v>166</v>
      </c>
      <c r="B223" s="24" t="s">
        <v>50</v>
      </c>
      <c r="C223" s="24" t="s">
        <v>73</v>
      </c>
      <c r="D223" s="26" t="s">
        <v>548</v>
      </c>
      <c r="E223" s="24" t="s">
        <v>165</v>
      </c>
      <c r="F223" s="25">
        <v>7</v>
      </c>
      <c r="G223" s="25">
        <v>7</v>
      </c>
      <c r="H223" s="18"/>
      <c r="I223" s="18"/>
      <c r="J223" s="18"/>
      <c r="K223" s="18"/>
      <c r="L223" s="25">
        <f>F223+H223+I223+J223+K223</f>
        <v>7</v>
      </c>
      <c r="M223" s="25">
        <f>G223+K223</f>
        <v>7</v>
      </c>
      <c r="N223" s="18"/>
      <c r="O223" s="18"/>
      <c r="P223" s="18"/>
      <c r="Q223" s="18"/>
      <c r="R223" s="25">
        <f>L223+N223+O223+P223+Q223</f>
        <v>7</v>
      </c>
      <c r="S223" s="25">
        <f>M223+Q223</f>
        <v>7</v>
      </c>
      <c r="T223" s="18"/>
      <c r="U223" s="18"/>
      <c r="V223" s="18"/>
      <c r="W223" s="18"/>
      <c r="X223" s="25">
        <f>R223+T223+U223+V223+W223</f>
        <v>7</v>
      </c>
      <c r="Y223" s="25">
        <f>S223+W223</f>
        <v>7</v>
      </c>
      <c r="Z223" s="18"/>
      <c r="AA223" s="18"/>
      <c r="AB223" s="18"/>
      <c r="AC223" s="18"/>
      <c r="AD223" s="25">
        <f>X223+Z223+AA223+AB223+AC223</f>
        <v>7</v>
      </c>
      <c r="AE223" s="25">
        <f>Y223+AC223</f>
        <v>7</v>
      </c>
      <c r="AF223" s="18"/>
      <c r="AG223" s="18"/>
      <c r="AH223" s="18"/>
      <c r="AI223" s="18"/>
      <c r="AJ223" s="25">
        <f>AD223+AF223+AG223+AH223+AI223</f>
        <v>7</v>
      </c>
      <c r="AK223" s="25">
        <f>AE223+AI223</f>
        <v>7</v>
      </c>
      <c r="AL223" s="18"/>
      <c r="AM223" s="18"/>
      <c r="AN223" s="18"/>
      <c r="AO223" s="18"/>
      <c r="AP223" s="25">
        <f>AJ223+AL223+AM223+AN223+AO223</f>
        <v>7</v>
      </c>
      <c r="AQ223" s="25">
        <f>AK223+AO223</f>
        <v>7</v>
      </c>
      <c r="AR223" s="18"/>
      <c r="AS223" s="18"/>
      <c r="AT223" s="18"/>
      <c r="AU223" s="18"/>
      <c r="AV223" s="25">
        <f>AP223+AR223+AS223+AT223+AU223</f>
        <v>7</v>
      </c>
      <c r="AW223" s="25">
        <f>AQ223+AU223</f>
        <v>7</v>
      </c>
      <c r="AX223" s="18"/>
      <c r="AY223" s="18"/>
      <c r="AZ223" s="18"/>
      <c r="BA223" s="18"/>
      <c r="BB223" s="25">
        <f>AV223+AX223+AY223+AZ223+BA223</f>
        <v>7</v>
      </c>
      <c r="BC223" s="25">
        <f>AW223+BA223</f>
        <v>7</v>
      </c>
      <c r="BD223" s="18"/>
      <c r="BE223" s="18"/>
      <c r="BF223" s="18"/>
      <c r="BG223" s="18"/>
      <c r="BH223" s="25">
        <f>BB223+BD223+BE223+BF223+BG223</f>
        <v>7</v>
      </c>
      <c r="BI223" s="25">
        <f>BC223+BG223</f>
        <v>7</v>
      </c>
      <c r="BJ223" s="18"/>
      <c r="BK223" s="18"/>
      <c r="BL223" s="18"/>
      <c r="BM223" s="18"/>
      <c r="BN223" s="25">
        <f>BH223+BJ223+BK223+BL223+BM223</f>
        <v>7</v>
      </c>
      <c r="BO223" s="25">
        <f>BI223+BM223</f>
        <v>7</v>
      </c>
      <c r="BP223" s="18"/>
      <c r="BQ223" s="18"/>
      <c r="BR223" s="18"/>
      <c r="BS223" s="18"/>
      <c r="BT223" s="25">
        <f>BN223+BP223+BQ223+BR223+BS223</f>
        <v>7</v>
      </c>
      <c r="BU223" s="25">
        <f>BO223+BS223</f>
        <v>7</v>
      </c>
      <c r="BV223" s="18"/>
      <c r="BW223" s="18"/>
      <c r="BX223" s="18"/>
      <c r="BY223" s="18"/>
      <c r="BZ223" s="25">
        <f>BT223+BV223+BW223+BX223+BY223</f>
        <v>7</v>
      </c>
      <c r="CA223" s="25">
        <f>BU223+BY223</f>
        <v>7</v>
      </c>
      <c r="CB223" s="18"/>
      <c r="CC223" s="18"/>
      <c r="CD223" s="18"/>
      <c r="CE223" s="18"/>
      <c r="CF223" s="25">
        <f>BZ223+CB223+CC223+CD223+CE223</f>
        <v>7</v>
      </c>
      <c r="CG223" s="25">
        <f>CA223+CE223</f>
        <v>7</v>
      </c>
      <c r="CH223" s="18"/>
      <c r="CI223" s="18"/>
      <c r="CJ223" s="18"/>
      <c r="CK223" s="18"/>
      <c r="CL223" s="25">
        <f>CF223+CH223+CI223+CJ223+CK223</f>
        <v>7</v>
      </c>
      <c r="CM223" s="25">
        <f>CG223+CK223</f>
        <v>7</v>
      </c>
      <c r="CN223" s="18"/>
      <c r="CO223" s="18"/>
      <c r="CP223" s="18"/>
      <c r="CQ223" s="18"/>
      <c r="CR223" s="25">
        <f>CL223+CN223+CO223+CP223+CQ223</f>
        <v>7</v>
      </c>
      <c r="CS223" s="25">
        <f>CM223+CQ223</f>
        <v>7</v>
      </c>
      <c r="CT223" s="18"/>
      <c r="CU223" s="18"/>
      <c r="CV223" s="18"/>
      <c r="CW223" s="18"/>
      <c r="CX223" s="25">
        <f>CR223+CT223+CU223+CV223+CW223</f>
        <v>7</v>
      </c>
      <c r="CY223" s="25">
        <f>CS223+CW223</f>
        <v>7</v>
      </c>
      <c r="CZ223" s="25">
        <v>7</v>
      </c>
      <c r="DA223" s="25">
        <v>7</v>
      </c>
      <c r="DB223" s="115">
        <f t="shared" si="833"/>
        <v>100</v>
      </c>
      <c r="DC223" s="115">
        <f t="shared" si="834"/>
        <v>100</v>
      </c>
    </row>
    <row r="224" spans="1:107" ht="66" x14ac:dyDescent="0.25">
      <c r="A224" s="30" t="s">
        <v>557</v>
      </c>
      <c r="B224" s="24" t="s">
        <v>50</v>
      </c>
      <c r="C224" s="24" t="s">
        <v>73</v>
      </c>
      <c r="D224" s="26" t="s">
        <v>560</v>
      </c>
      <c r="E224" s="24"/>
      <c r="F224" s="25">
        <f t="shared" ref="F224:G224" si="1258">F225+F227+F229</f>
        <v>2926</v>
      </c>
      <c r="G224" s="25">
        <f t="shared" si="1258"/>
        <v>2926</v>
      </c>
      <c r="H224" s="18">
        <f>H225+H227+H229</f>
        <v>0</v>
      </c>
      <c r="I224" s="18">
        <f t="shared" ref="I224:M224" si="1259">I225+I227+I229</f>
        <v>0</v>
      </c>
      <c r="J224" s="18">
        <f t="shared" si="1259"/>
        <v>0</v>
      </c>
      <c r="K224" s="18">
        <f t="shared" si="1259"/>
        <v>0</v>
      </c>
      <c r="L224" s="25">
        <f t="shared" si="1259"/>
        <v>2926</v>
      </c>
      <c r="M224" s="25">
        <f t="shared" si="1259"/>
        <v>2926</v>
      </c>
      <c r="N224" s="18">
        <f>N225+N227+N229</f>
        <v>0</v>
      </c>
      <c r="O224" s="18">
        <f t="shared" ref="O224" si="1260">O225+O227+O229</f>
        <v>0</v>
      </c>
      <c r="P224" s="18">
        <f t="shared" ref="P224" si="1261">P225+P227+P229</f>
        <v>0</v>
      </c>
      <c r="Q224" s="18">
        <f t="shared" ref="Q224" si="1262">Q225+Q227+Q229</f>
        <v>0</v>
      </c>
      <c r="R224" s="25">
        <f t="shared" ref="R224" si="1263">R225+R227+R229</f>
        <v>2926</v>
      </c>
      <c r="S224" s="25">
        <f t="shared" ref="S224" si="1264">S225+S227+S229</f>
        <v>2926</v>
      </c>
      <c r="T224" s="18">
        <f>T225+T227+T229</f>
        <v>0</v>
      </c>
      <c r="U224" s="18">
        <f t="shared" ref="U224:Y224" si="1265">U225+U227+U229</f>
        <v>0</v>
      </c>
      <c r="V224" s="18">
        <f t="shared" si="1265"/>
        <v>0</v>
      </c>
      <c r="W224" s="18">
        <f t="shared" si="1265"/>
        <v>0</v>
      </c>
      <c r="X224" s="25">
        <f t="shared" si="1265"/>
        <v>2926</v>
      </c>
      <c r="Y224" s="25">
        <f t="shared" si="1265"/>
        <v>2926</v>
      </c>
      <c r="Z224" s="18">
        <f>Z225+Z227+Z229</f>
        <v>0</v>
      </c>
      <c r="AA224" s="18">
        <f t="shared" ref="AA224:AE224" si="1266">AA225+AA227+AA229</f>
        <v>0</v>
      </c>
      <c r="AB224" s="18">
        <f t="shared" si="1266"/>
        <v>0</v>
      </c>
      <c r="AC224" s="18">
        <f t="shared" si="1266"/>
        <v>0</v>
      </c>
      <c r="AD224" s="25">
        <f t="shared" si="1266"/>
        <v>2926</v>
      </c>
      <c r="AE224" s="25">
        <f t="shared" si="1266"/>
        <v>2926</v>
      </c>
      <c r="AF224" s="18">
        <f>AF225+AF227+AF229</f>
        <v>0</v>
      </c>
      <c r="AG224" s="18">
        <f t="shared" ref="AG224:AK224" si="1267">AG225+AG227+AG229</f>
        <v>0</v>
      </c>
      <c r="AH224" s="18">
        <f t="shared" si="1267"/>
        <v>0</v>
      </c>
      <c r="AI224" s="18">
        <f t="shared" si="1267"/>
        <v>0</v>
      </c>
      <c r="AJ224" s="25">
        <f t="shared" si="1267"/>
        <v>2926</v>
      </c>
      <c r="AK224" s="25">
        <f t="shared" si="1267"/>
        <v>2926</v>
      </c>
      <c r="AL224" s="18">
        <f>AL225+AL227+AL229</f>
        <v>0</v>
      </c>
      <c r="AM224" s="18">
        <f t="shared" ref="AM224:AQ224" si="1268">AM225+AM227+AM229</f>
        <v>0</v>
      </c>
      <c r="AN224" s="18">
        <f t="shared" si="1268"/>
        <v>0</v>
      </c>
      <c r="AO224" s="18">
        <f t="shared" si="1268"/>
        <v>0</v>
      </c>
      <c r="AP224" s="25">
        <f t="shared" si="1268"/>
        <v>2926</v>
      </c>
      <c r="AQ224" s="25">
        <f t="shared" si="1268"/>
        <v>2926</v>
      </c>
      <c r="AR224" s="18">
        <f>AR225+AR227+AR229</f>
        <v>0</v>
      </c>
      <c r="AS224" s="18">
        <f t="shared" ref="AS224:AW224" si="1269">AS225+AS227+AS229</f>
        <v>0</v>
      </c>
      <c r="AT224" s="18">
        <f t="shared" si="1269"/>
        <v>0</v>
      </c>
      <c r="AU224" s="18">
        <f t="shared" si="1269"/>
        <v>323</v>
      </c>
      <c r="AV224" s="25">
        <f t="shared" si="1269"/>
        <v>3249</v>
      </c>
      <c r="AW224" s="25">
        <f t="shared" si="1269"/>
        <v>3249</v>
      </c>
      <c r="AX224" s="18">
        <f>AX225+AX227+AX229</f>
        <v>0</v>
      </c>
      <c r="AY224" s="18">
        <f t="shared" ref="AY224:BC224" si="1270">AY225+AY227+AY229</f>
        <v>0</v>
      </c>
      <c r="AZ224" s="18">
        <f t="shared" si="1270"/>
        <v>0</v>
      </c>
      <c r="BA224" s="18">
        <f t="shared" si="1270"/>
        <v>0</v>
      </c>
      <c r="BB224" s="25">
        <f t="shared" si="1270"/>
        <v>3249</v>
      </c>
      <c r="BC224" s="25">
        <f t="shared" si="1270"/>
        <v>3249</v>
      </c>
      <c r="BD224" s="18">
        <f>BD225+BD227+BD229</f>
        <v>0</v>
      </c>
      <c r="BE224" s="18">
        <f t="shared" ref="BE224:BI224" si="1271">BE225+BE227+BE229</f>
        <v>0</v>
      </c>
      <c r="BF224" s="18">
        <f t="shared" si="1271"/>
        <v>0</v>
      </c>
      <c r="BG224" s="18">
        <f t="shared" si="1271"/>
        <v>0</v>
      </c>
      <c r="BH224" s="25">
        <f t="shared" si="1271"/>
        <v>3249</v>
      </c>
      <c r="BI224" s="25">
        <f t="shared" si="1271"/>
        <v>3249</v>
      </c>
      <c r="BJ224" s="18">
        <f>BJ225+BJ227+BJ229</f>
        <v>0</v>
      </c>
      <c r="BK224" s="18">
        <f t="shared" ref="BK224:BO224" si="1272">BK225+BK227+BK229</f>
        <v>0</v>
      </c>
      <c r="BL224" s="18">
        <f t="shared" si="1272"/>
        <v>0</v>
      </c>
      <c r="BM224" s="18">
        <f t="shared" si="1272"/>
        <v>0</v>
      </c>
      <c r="BN224" s="25">
        <f t="shared" si="1272"/>
        <v>3249</v>
      </c>
      <c r="BO224" s="25">
        <f t="shared" si="1272"/>
        <v>3249</v>
      </c>
      <c r="BP224" s="18">
        <f>BP225+BP227+BP229</f>
        <v>0</v>
      </c>
      <c r="BQ224" s="18">
        <f t="shared" ref="BQ224:BU224" si="1273">BQ225+BQ227+BQ229</f>
        <v>0</v>
      </c>
      <c r="BR224" s="18">
        <f t="shared" si="1273"/>
        <v>0</v>
      </c>
      <c r="BS224" s="18">
        <f t="shared" si="1273"/>
        <v>0</v>
      </c>
      <c r="BT224" s="25">
        <f t="shared" si="1273"/>
        <v>3249</v>
      </c>
      <c r="BU224" s="25">
        <f t="shared" si="1273"/>
        <v>3249</v>
      </c>
      <c r="BV224" s="18">
        <f>BV225+BV227+BV229</f>
        <v>0</v>
      </c>
      <c r="BW224" s="18">
        <f t="shared" ref="BW224:CA224" si="1274">BW225+BW227+BW229</f>
        <v>0</v>
      </c>
      <c r="BX224" s="18">
        <f t="shared" si="1274"/>
        <v>0</v>
      </c>
      <c r="BY224" s="18">
        <f t="shared" si="1274"/>
        <v>0</v>
      </c>
      <c r="BZ224" s="25">
        <f t="shared" si="1274"/>
        <v>3249</v>
      </c>
      <c r="CA224" s="25">
        <f t="shared" si="1274"/>
        <v>3249</v>
      </c>
      <c r="CB224" s="18">
        <f>CB225+CB227+CB229</f>
        <v>0</v>
      </c>
      <c r="CC224" s="18">
        <f t="shared" ref="CC224:CG224" si="1275">CC225+CC227+CC229</f>
        <v>0</v>
      </c>
      <c r="CD224" s="18">
        <f t="shared" si="1275"/>
        <v>0</v>
      </c>
      <c r="CE224" s="18">
        <f t="shared" si="1275"/>
        <v>0</v>
      </c>
      <c r="CF224" s="25">
        <f t="shared" si="1275"/>
        <v>3249</v>
      </c>
      <c r="CG224" s="25">
        <f t="shared" si="1275"/>
        <v>3249</v>
      </c>
      <c r="CH224" s="18">
        <f>CH225+CH227+CH229</f>
        <v>0</v>
      </c>
      <c r="CI224" s="18">
        <f t="shared" ref="CI224:CM224" si="1276">CI225+CI227+CI229</f>
        <v>0</v>
      </c>
      <c r="CJ224" s="18">
        <f t="shared" si="1276"/>
        <v>0</v>
      </c>
      <c r="CK224" s="18">
        <f t="shared" si="1276"/>
        <v>0</v>
      </c>
      <c r="CL224" s="25">
        <f t="shared" si="1276"/>
        <v>3249</v>
      </c>
      <c r="CM224" s="25">
        <f t="shared" si="1276"/>
        <v>3249</v>
      </c>
      <c r="CN224" s="18">
        <f>CN225+CN227+CN229</f>
        <v>0</v>
      </c>
      <c r="CO224" s="18">
        <f t="shared" ref="CO224:CS224" si="1277">CO225+CO227+CO229</f>
        <v>0</v>
      </c>
      <c r="CP224" s="18">
        <f t="shared" si="1277"/>
        <v>0</v>
      </c>
      <c r="CQ224" s="18">
        <f t="shared" si="1277"/>
        <v>0</v>
      </c>
      <c r="CR224" s="25">
        <f t="shared" si="1277"/>
        <v>3249</v>
      </c>
      <c r="CS224" s="25">
        <f t="shared" si="1277"/>
        <v>3249</v>
      </c>
      <c r="CT224" s="18">
        <f>CT225+CT227+CT229</f>
        <v>0</v>
      </c>
      <c r="CU224" s="18">
        <f t="shared" ref="CU224:CY224" si="1278">CU225+CU227+CU229</f>
        <v>0</v>
      </c>
      <c r="CV224" s="18">
        <f t="shared" si="1278"/>
        <v>0</v>
      </c>
      <c r="CW224" s="18">
        <f t="shared" si="1278"/>
        <v>0</v>
      </c>
      <c r="CX224" s="25">
        <f t="shared" si="1278"/>
        <v>3249</v>
      </c>
      <c r="CY224" s="25">
        <f t="shared" si="1278"/>
        <v>3249</v>
      </c>
      <c r="CZ224" s="25">
        <f t="shared" ref="CZ224:DA224" si="1279">CZ225+CZ227+CZ229</f>
        <v>3182</v>
      </c>
      <c r="DA224" s="25">
        <f t="shared" si="1279"/>
        <v>3182</v>
      </c>
      <c r="DB224" s="115">
        <f t="shared" si="833"/>
        <v>97.937827023699597</v>
      </c>
      <c r="DC224" s="115">
        <f t="shared" si="834"/>
        <v>97.937827023699597</v>
      </c>
    </row>
    <row r="225" spans="1:107" ht="82.5" x14ac:dyDescent="0.25">
      <c r="A225" s="30" t="s">
        <v>551</v>
      </c>
      <c r="B225" s="24" t="s">
        <v>50</v>
      </c>
      <c r="C225" s="24" t="s">
        <v>73</v>
      </c>
      <c r="D225" s="26" t="s">
        <v>560</v>
      </c>
      <c r="E225" s="24" t="s">
        <v>105</v>
      </c>
      <c r="F225" s="25">
        <f t="shared" ref="F225" si="1280">F226</f>
        <v>1643</v>
      </c>
      <c r="G225" s="25">
        <f t="shared" ref="G225" si="1281">G226</f>
        <v>1643</v>
      </c>
      <c r="H225" s="18">
        <f>H226</f>
        <v>0</v>
      </c>
      <c r="I225" s="18">
        <f t="shared" ref="I225:M225" si="1282">I226</f>
        <v>0</v>
      </c>
      <c r="J225" s="18">
        <f t="shared" si="1282"/>
        <v>0</v>
      </c>
      <c r="K225" s="18">
        <f t="shared" si="1282"/>
        <v>0</v>
      </c>
      <c r="L225" s="25">
        <f t="shared" si="1282"/>
        <v>1643</v>
      </c>
      <c r="M225" s="25">
        <f t="shared" si="1282"/>
        <v>1643</v>
      </c>
      <c r="N225" s="18">
        <f>N226</f>
        <v>0</v>
      </c>
      <c r="O225" s="18">
        <f t="shared" ref="O225" si="1283">O226</f>
        <v>0</v>
      </c>
      <c r="P225" s="18">
        <f t="shared" ref="P225" si="1284">P226</f>
        <v>0</v>
      </c>
      <c r="Q225" s="18">
        <f t="shared" ref="Q225" si="1285">Q226</f>
        <v>0</v>
      </c>
      <c r="R225" s="25">
        <f t="shared" ref="R225" si="1286">R226</f>
        <v>1643</v>
      </c>
      <c r="S225" s="25">
        <f t="shared" ref="S225" si="1287">S226</f>
        <v>1643</v>
      </c>
      <c r="T225" s="18">
        <f>T226</f>
        <v>0</v>
      </c>
      <c r="U225" s="18">
        <f t="shared" ref="U225:CF225" si="1288">U226</f>
        <v>0</v>
      </c>
      <c r="V225" s="18">
        <f t="shared" si="1288"/>
        <v>0</v>
      </c>
      <c r="W225" s="18">
        <f t="shared" si="1288"/>
        <v>0</v>
      </c>
      <c r="X225" s="25">
        <f t="shared" si="1288"/>
        <v>1643</v>
      </c>
      <c r="Y225" s="25">
        <f t="shared" si="1288"/>
        <v>1643</v>
      </c>
      <c r="Z225" s="18">
        <f>Z226</f>
        <v>0</v>
      </c>
      <c r="AA225" s="18">
        <f t="shared" si="1288"/>
        <v>0</v>
      </c>
      <c r="AB225" s="18">
        <f t="shared" si="1288"/>
        <v>0</v>
      </c>
      <c r="AC225" s="18">
        <f t="shared" si="1288"/>
        <v>0</v>
      </c>
      <c r="AD225" s="25">
        <f t="shared" si="1288"/>
        <v>1643</v>
      </c>
      <c r="AE225" s="25">
        <f t="shared" si="1288"/>
        <v>1643</v>
      </c>
      <c r="AF225" s="18">
        <f>AF226</f>
        <v>0</v>
      </c>
      <c r="AG225" s="18">
        <f t="shared" si="1288"/>
        <v>0</v>
      </c>
      <c r="AH225" s="18">
        <f t="shared" si="1288"/>
        <v>0</v>
      </c>
      <c r="AI225" s="18">
        <f t="shared" si="1288"/>
        <v>0</v>
      </c>
      <c r="AJ225" s="25">
        <f t="shared" si="1288"/>
        <v>1643</v>
      </c>
      <c r="AK225" s="25">
        <f t="shared" si="1288"/>
        <v>1643</v>
      </c>
      <c r="AL225" s="18">
        <f>AL226</f>
        <v>0</v>
      </c>
      <c r="AM225" s="18">
        <f t="shared" si="1288"/>
        <v>0</v>
      </c>
      <c r="AN225" s="18">
        <f t="shared" si="1288"/>
        <v>0</v>
      </c>
      <c r="AO225" s="18">
        <f t="shared" si="1288"/>
        <v>0</v>
      </c>
      <c r="AP225" s="25">
        <f t="shared" si="1288"/>
        <v>1643</v>
      </c>
      <c r="AQ225" s="25">
        <f t="shared" si="1288"/>
        <v>1643</v>
      </c>
      <c r="AR225" s="18">
        <f>AR226</f>
        <v>0</v>
      </c>
      <c r="AS225" s="18">
        <f t="shared" si="1288"/>
        <v>0</v>
      </c>
      <c r="AT225" s="18">
        <f t="shared" si="1288"/>
        <v>0</v>
      </c>
      <c r="AU225" s="18">
        <f t="shared" si="1288"/>
        <v>0</v>
      </c>
      <c r="AV225" s="25">
        <f t="shared" si="1288"/>
        <v>1643</v>
      </c>
      <c r="AW225" s="25">
        <f t="shared" si="1288"/>
        <v>1643</v>
      </c>
      <c r="AX225" s="18">
        <f>AX226</f>
        <v>0</v>
      </c>
      <c r="AY225" s="18">
        <f t="shared" si="1288"/>
        <v>0</v>
      </c>
      <c r="AZ225" s="18">
        <f t="shared" si="1288"/>
        <v>0</v>
      </c>
      <c r="BA225" s="18">
        <f t="shared" si="1288"/>
        <v>0</v>
      </c>
      <c r="BB225" s="25">
        <f t="shared" si="1288"/>
        <v>1643</v>
      </c>
      <c r="BC225" s="25">
        <f t="shared" si="1288"/>
        <v>1643</v>
      </c>
      <c r="BD225" s="18">
        <f>BD226</f>
        <v>0</v>
      </c>
      <c r="BE225" s="18">
        <f t="shared" si="1288"/>
        <v>0</v>
      </c>
      <c r="BF225" s="18">
        <f t="shared" si="1288"/>
        <v>0</v>
      </c>
      <c r="BG225" s="18">
        <f t="shared" si="1288"/>
        <v>0</v>
      </c>
      <c r="BH225" s="25">
        <f t="shared" si="1288"/>
        <v>1643</v>
      </c>
      <c r="BI225" s="25">
        <f t="shared" si="1288"/>
        <v>1643</v>
      </c>
      <c r="BJ225" s="18">
        <f>BJ226</f>
        <v>0</v>
      </c>
      <c r="BK225" s="18">
        <f t="shared" si="1288"/>
        <v>0</v>
      </c>
      <c r="BL225" s="18">
        <f t="shared" si="1288"/>
        <v>0</v>
      </c>
      <c r="BM225" s="18">
        <f t="shared" si="1288"/>
        <v>0</v>
      </c>
      <c r="BN225" s="25">
        <f t="shared" si="1288"/>
        <v>1643</v>
      </c>
      <c r="BO225" s="25">
        <f t="shared" si="1288"/>
        <v>1643</v>
      </c>
      <c r="BP225" s="18">
        <f>BP226</f>
        <v>0</v>
      </c>
      <c r="BQ225" s="18">
        <f t="shared" si="1288"/>
        <v>0</v>
      </c>
      <c r="BR225" s="18">
        <f t="shared" si="1288"/>
        <v>0</v>
      </c>
      <c r="BS225" s="18">
        <f t="shared" si="1288"/>
        <v>0</v>
      </c>
      <c r="BT225" s="25">
        <f t="shared" si="1288"/>
        <v>1643</v>
      </c>
      <c r="BU225" s="25">
        <f t="shared" si="1288"/>
        <v>1643</v>
      </c>
      <c r="BV225" s="18">
        <f>BV226</f>
        <v>0</v>
      </c>
      <c r="BW225" s="18">
        <f t="shared" si="1288"/>
        <v>0</v>
      </c>
      <c r="BX225" s="18">
        <f t="shared" si="1288"/>
        <v>0</v>
      </c>
      <c r="BY225" s="18">
        <f t="shared" si="1288"/>
        <v>0</v>
      </c>
      <c r="BZ225" s="25">
        <f t="shared" si="1288"/>
        <v>1643</v>
      </c>
      <c r="CA225" s="25">
        <f t="shared" si="1288"/>
        <v>1643</v>
      </c>
      <c r="CB225" s="18">
        <f>CB226</f>
        <v>0</v>
      </c>
      <c r="CC225" s="18">
        <f t="shared" si="1288"/>
        <v>0</v>
      </c>
      <c r="CD225" s="18">
        <f t="shared" si="1288"/>
        <v>0</v>
      </c>
      <c r="CE225" s="18">
        <f t="shared" si="1288"/>
        <v>0</v>
      </c>
      <c r="CF225" s="25">
        <f t="shared" si="1288"/>
        <v>1643</v>
      </c>
      <c r="CG225" s="25">
        <f t="shared" ref="CG225" si="1289">CG226</f>
        <v>1643</v>
      </c>
      <c r="CH225" s="18">
        <f>CH226</f>
        <v>0</v>
      </c>
      <c r="CI225" s="18">
        <f t="shared" ref="CI225:DA225" si="1290">CI226</f>
        <v>0</v>
      </c>
      <c r="CJ225" s="18">
        <f t="shared" si="1290"/>
        <v>0</v>
      </c>
      <c r="CK225" s="18">
        <f t="shared" si="1290"/>
        <v>0</v>
      </c>
      <c r="CL225" s="25">
        <f t="shared" si="1290"/>
        <v>1643</v>
      </c>
      <c r="CM225" s="25">
        <f t="shared" si="1290"/>
        <v>1643</v>
      </c>
      <c r="CN225" s="18">
        <f>CN226</f>
        <v>0</v>
      </c>
      <c r="CO225" s="18">
        <f t="shared" si="1290"/>
        <v>0</v>
      </c>
      <c r="CP225" s="18">
        <f t="shared" si="1290"/>
        <v>0</v>
      </c>
      <c r="CQ225" s="18">
        <f t="shared" si="1290"/>
        <v>0</v>
      </c>
      <c r="CR225" s="25">
        <f t="shared" si="1290"/>
        <v>1643</v>
      </c>
      <c r="CS225" s="25">
        <f t="shared" si="1290"/>
        <v>1643</v>
      </c>
      <c r="CT225" s="18">
        <f>CT226</f>
        <v>0</v>
      </c>
      <c r="CU225" s="18">
        <f t="shared" si="1290"/>
        <v>0</v>
      </c>
      <c r="CV225" s="18">
        <f t="shared" si="1290"/>
        <v>0</v>
      </c>
      <c r="CW225" s="18">
        <f t="shared" si="1290"/>
        <v>0</v>
      </c>
      <c r="CX225" s="25">
        <f t="shared" si="1290"/>
        <v>1643</v>
      </c>
      <c r="CY225" s="25">
        <f t="shared" si="1290"/>
        <v>1643</v>
      </c>
      <c r="CZ225" s="25">
        <f t="shared" si="1290"/>
        <v>1642</v>
      </c>
      <c r="DA225" s="25">
        <f t="shared" si="1290"/>
        <v>1642</v>
      </c>
      <c r="DB225" s="115">
        <f t="shared" si="833"/>
        <v>99.939135727328051</v>
      </c>
      <c r="DC225" s="115">
        <f t="shared" si="834"/>
        <v>99.939135727328051</v>
      </c>
    </row>
    <row r="226" spans="1:107" ht="21" customHeight="1" x14ac:dyDescent="0.25">
      <c r="A226" s="30" t="s">
        <v>176</v>
      </c>
      <c r="B226" s="24" t="s">
        <v>50</v>
      </c>
      <c r="C226" s="24" t="s">
        <v>73</v>
      </c>
      <c r="D226" s="26" t="s">
        <v>560</v>
      </c>
      <c r="E226" s="24" t="s">
        <v>175</v>
      </c>
      <c r="F226" s="25">
        <v>1643</v>
      </c>
      <c r="G226" s="25">
        <v>1643</v>
      </c>
      <c r="H226" s="18"/>
      <c r="I226" s="18"/>
      <c r="J226" s="18"/>
      <c r="K226" s="18"/>
      <c r="L226" s="25">
        <f>F226+H226+I226+J226+K226</f>
        <v>1643</v>
      </c>
      <c r="M226" s="25">
        <f>G226+K226</f>
        <v>1643</v>
      </c>
      <c r="N226" s="18"/>
      <c r="O226" s="18"/>
      <c r="P226" s="18"/>
      <c r="Q226" s="18"/>
      <c r="R226" s="25">
        <f>L226+N226+O226+P226+Q226</f>
        <v>1643</v>
      </c>
      <c r="S226" s="25">
        <f>M226+Q226</f>
        <v>1643</v>
      </c>
      <c r="T226" s="18"/>
      <c r="U226" s="18"/>
      <c r="V226" s="18"/>
      <c r="W226" s="18"/>
      <c r="X226" s="25">
        <f>R226+T226+U226+V226+W226</f>
        <v>1643</v>
      </c>
      <c r="Y226" s="25">
        <f>S226+W226</f>
        <v>1643</v>
      </c>
      <c r="Z226" s="18"/>
      <c r="AA226" s="18"/>
      <c r="AB226" s="18"/>
      <c r="AC226" s="18"/>
      <c r="AD226" s="25">
        <f>X226+Z226+AA226+AB226+AC226</f>
        <v>1643</v>
      </c>
      <c r="AE226" s="25">
        <f>Y226+AC226</f>
        <v>1643</v>
      </c>
      <c r="AF226" s="18"/>
      <c r="AG226" s="18"/>
      <c r="AH226" s="18"/>
      <c r="AI226" s="18"/>
      <c r="AJ226" s="25">
        <f>AD226+AF226+AG226+AH226+AI226</f>
        <v>1643</v>
      </c>
      <c r="AK226" s="25">
        <f>AE226+AI226</f>
        <v>1643</v>
      </c>
      <c r="AL226" s="18"/>
      <c r="AM226" s="18"/>
      <c r="AN226" s="18"/>
      <c r="AO226" s="18"/>
      <c r="AP226" s="25">
        <f>AJ226+AL226+AM226+AN226+AO226</f>
        <v>1643</v>
      </c>
      <c r="AQ226" s="25">
        <f>AK226+AO226</f>
        <v>1643</v>
      </c>
      <c r="AR226" s="18"/>
      <c r="AS226" s="18"/>
      <c r="AT226" s="18"/>
      <c r="AU226" s="18"/>
      <c r="AV226" s="25">
        <f>AP226+AR226+AS226+AT226+AU226</f>
        <v>1643</v>
      </c>
      <c r="AW226" s="25">
        <f>AQ226+AU226</f>
        <v>1643</v>
      </c>
      <c r="AX226" s="18"/>
      <c r="AY226" s="18"/>
      <c r="AZ226" s="18"/>
      <c r="BA226" s="18"/>
      <c r="BB226" s="25">
        <f>AV226+AX226+AY226+AZ226+BA226</f>
        <v>1643</v>
      </c>
      <c r="BC226" s="25">
        <f>AW226+BA226</f>
        <v>1643</v>
      </c>
      <c r="BD226" s="18"/>
      <c r="BE226" s="18"/>
      <c r="BF226" s="18"/>
      <c r="BG226" s="18"/>
      <c r="BH226" s="25">
        <f>BB226+BD226+BE226+BF226+BG226</f>
        <v>1643</v>
      </c>
      <c r="BI226" s="25">
        <f>BC226+BG226</f>
        <v>1643</v>
      </c>
      <c r="BJ226" s="18"/>
      <c r="BK226" s="18"/>
      <c r="BL226" s="18"/>
      <c r="BM226" s="18"/>
      <c r="BN226" s="25">
        <f>BH226+BJ226+BK226+BL226+BM226</f>
        <v>1643</v>
      </c>
      <c r="BO226" s="25">
        <f>BI226+BM226</f>
        <v>1643</v>
      </c>
      <c r="BP226" s="18"/>
      <c r="BQ226" s="18"/>
      <c r="BR226" s="18"/>
      <c r="BS226" s="18"/>
      <c r="BT226" s="25">
        <f>BN226+BP226+BQ226+BR226+BS226</f>
        <v>1643</v>
      </c>
      <c r="BU226" s="25">
        <f>BO226+BS226</f>
        <v>1643</v>
      </c>
      <c r="BV226" s="18"/>
      <c r="BW226" s="18"/>
      <c r="BX226" s="18"/>
      <c r="BY226" s="18"/>
      <c r="BZ226" s="25">
        <f>BT226+BV226+BW226+BX226+BY226</f>
        <v>1643</v>
      </c>
      <c r="CA226" s="25">
        <f>BU226+BY226</f>
        <v>1643</v>
      </c>
      <c r="CB226" s="18"/>
      <c r="CC226" s="18"/>
      <c r="CD226" s="18"/>
      <c r="CE226" s="18"/>
      <c r="CF226" s="25">
        <f>BZ226+CB226+CC226+CD226+CE226</f>
        <v>1643</v>
      </c>
      <c r="CG226" s="25">
        <f>CA226+CE226</f>
        <v>1643</v>
      </c>
      <c r="CH226" s="18"/>
      <c r="CI226" s="18"/>
      <c r="CJ226" s="18"/>
      <c r="CK226" s="18"/>
      <c r="CL226" s="25">
        <f>CF226+CH226+CI226+CJ226+CK226</f>
        <v>1643</v>
      </c>
      <c r="CM226" s="25">
        <f>CG226+CK226</f>
        <v>1643</v>
      </c>
      <c r="CN226" s="18"/>
      <c r="CO226" s="18"/>
      <c r="CP226" s="18"/>
      <c r="CQ226" s="18"/>
      <c r="CR226" s="25">
        <f>CL226+CN226+CO226+CP226+CQ226</f>
        <v>1643</v>
      </c>
      <c r="CS226" s="25">
        <f>CM226+CQ226</f>
        <v>1643</v>
      </c>
      <c r="CT226" s="18"/>
      <c r="CU226" s="18"/>
      <c r="CV226" s="18"/>
      <c r="CW226" s="18"/>
      <c r="CX226" s="25">
        <f>CR226+CT226+CU226+CV226+CW226</f>
        <v>1643</v>
      </c>
      <c r="CY226" s="25">
        <f>CS226+CW226</f>
        <v>1643</v>
      </c>
      <c r="CZ226" s="25">
        <v>1642</v>
      </c>
      <c r="DA226" s="25">
        <v>1642</v>
      </c>
      <c r="DB226" s="115">
        <f t="shared" si="833"/>
        <v>99.939135727328051</v>
      </c>
      <c r="DC226" s="115">
        <f t="shared" si="834"/>
        <v>99.939135727328051</v>
      </c>
    </row>
    <row r="227" spans="1:107" ht="33" x14ac:dyDescent="0.25">
      <c r="A227" s="30" t="s">
        <v>547</v>
      </c>
      <c r="B227" s="24" t="s">
        <v>50</v>
      </c>
      <c r="C227" s="24" t="s">
        <v>73</v>
      </c>
      <c r="D227" s="26" t="s">
        <v>560</v>
      </c>
      <c r="E227" s="24" t="s">
        <v>80</v>
      </c>
      <c r="F227" s="25">
        <f t="shared" ref="F227" si="1291">F228</f>
        <v>1269</v>
      </c>
      <c r="G227" s="25">
        <f t="shared" ref="G227" si="1292">G228</f>
        <v>1269</v>
      </c>
      <c r="H227" s="18">
        <f>H228</f>
        <v>0</v>
      </c>
      <c r="I227" s="18">
        <f t="shared" ref="I227:M227" si="1293">I228</f>
        <v>0</v>
      </c>
      <c r="J227" s="18">
        <f t="shared" si="1293"/>
        <v>0</v>
      </c>
      <c r="K227" s="18">
        <f t="shared" si="1293"/>
        <v>0</v>
      </c>
      <c r="L227" s="25">
        <f t="shared" si="1293"/>
        <v>1269</v>
      </c>
      <c r="M227" s="25">
        <f t="shared" si="1293"/>
        <v>1269</v>
      </c>
      <c r="N227" s="18">
        <f>N228</f>
        <v>0</v>
      </c>
      <c r="O227" s="18">
        <f t="shared" ref="O227" si="1294">O228</f>
        <v>0</v>
      </c>
      <c r="P227" s="18">
        <f t="shared" ref="P227" si="1295">P228</f>
        <v>0</v>
      </c>
      <c r="Q227" s="18">
        <f t="shared" ref="Q227" si="1296">Q228</f>
        <v>0</v>
      </c>
      <c r="R227" s="25">
        <f t="shared" ref="R227" si="1297">R228</f>
        <v>1269</v>
      </c>
      <c r="S227" s="25">
        <f t="shared" ref="S227" si="1298">S228</f>
        <v>1269</v>
      </c>
      <c r="T227" s="18">
        <f>T228</f>
        <v>0</v>
      </c>
      <c r="U227" s="18">
        <f t="shared" ref="U227:CF227" si="1299">U228</f>
        <v>0</v>
      </c>
      <c r="V227" s="18">
        <f t="shared" si="1299"/>
        <v>0</v>
      </c>
      <c r="W227" s="18">
        <f t="shared" si="1299"/>
        <v>0</v>
      </c>
      <c r="X227" s="25">
        <f t="shared" si="1299"/>
        <v>1269</v>
      </c>
      <c r="Y227" s="25">
        <f t="shared" si="1299"/>
        <v>1269</v>
      </c>
      <c r="Z227" s="18">
        <f>Z228</f>
        <v>0</v>
      </c>
      <c r="AA227" s="18">
        <f t="shared" si="1299"/>
        <v>0</v>
      </c>
      <c r="AB227" s="18">
        <f t="shared" si="1299"/>
        <v>0</v>
      </c>
      <c r="AC227" s="18">
        <f t="shared" si="1299"/>
        <v>0</v>
      </c>
      <c r="AD227" s="25">
        <f t="shared" si="1299"/>
        <v>1269</v>
      </c>
      <c r="AE227" s="25">
        <f t="shared" si="1299"/>
        <v>1269</v>
      </c>
      <c r="AF227" s="18">
        <f>AF228</f>
        <v>0</v>
      </c>
      <c r="AG227" s="18">
        <f t="shared" si="1299"/>
        <v>0</v>
      </c>
      <c r="AH227" s="18">
        <f t="shared" si="1299"/>
        <v>0</v>
      </c>
      <c r="AI227" s="18">
        <f t="shared" si="1299"/>
        <v>0</v>
      </c>
      <c r="AJ227" s="25">
        <f t="shared" si="1299"/>
        <v>1269</v>
      </c>
      <c r="AK227" s="25">
        <f t="shared" si="1299"/>
        <v>1269</v>
      </c>
      <c r="AL227" s="18">
        <f>AL228</f>
        <v>0</v>
      </c>
      <c r="AM227" s="18">
        <f t="shared" si="1299"/>
        <v>0</v>
      </c>
      <c r="AN227" s="18">
        <f t="shared" si="1299"/>
        <v>0</v>
      </c>
      <c r="AO227" s="18">
        <f t="shared" si="1299"/>
        <v>0</v>
      </c>
      <c r="AP227" s="25">
        <f t="shared" si="1299"/>
        <v>1269</v>
      </c>
      <c r="AQ227" s="25">
        <f t="shared" si="1299"/>
        <v>1269</v>
      </c>
      <c r="AR227" s="18">
        <f>AR228</f>
        <v>0</v>
      </c>
      <c r="AS227" s="18">
        <f t="shared" si="1299"/>
        <v>0</v>
      </c>
      <c r="AT227" s="18">
        <f t="shared" si="1299"/>
        <v>0</v>
      </c>
      <c r="AU227" s="18">
        <f t="shared" si="1299"/>
        <v>323</v>
      </c>
      <c r="AV227" s="25">
        <f t="shared" si="1299"/>
        <v>1592</v>
      </c>
      <c r="AW227" s="25">
        <f t="shared" si="1299"/>
        <v>1592</v>
      </c>
      <c r="AX227" s="18">
        <f>AX228</f>
        <v>0</v>
      </c>
      <c r="AY227" s="18">
        <f t="shared" si="1299"/>
        <v>0</v>
      </c>
      <c r="AZ227" s="18">
        <f t="shared" si="1299"/>
        <v>0</v>
      </c>
      <c r="BA227" s="18">
        <f t="shared" si="1299"/>
        <v>0</v>
      </c>
      <c r="BB227" s="25">
        <f t="shared" si="1299"/>
        <v>1592</v>
      </c>
      <c r="BC227" s="25">
        <f t="shared" si="1299"/>
        <v>1592</v>
      </c>
      <c r="BD227" s="18">
        <f>BD228</f>
        <v>0</v>
      </c>
      <c r="BE227" s="18">
        <f t="shared" si="1299"/>
        <v>0</v>
      </c>
      <c r="BF227" s="18">
        <f t="shared" si="1299"/>
        <v>0</v>
      </c>
      <c r="BG227" s="18">
        <f t="shared" si="1299"/>
        <v>0</v>
      </c>
      <c r="BH227" s="25">
        <f t="shared" si="1299"/>
        <v>1592</v>
      </c>
      <c r="BI227" s="25">
        <f t="shared" si="1299"/>
        <v>1592</v>
      </c>
      <c r="BJ227" s="18">
        <f>BJ228</f>
        <v>0</v>
      </c>
      <c r="BK227" s="18">
        <f t="shared" si="1299"/>
        <v>0</v>
      </c>
      <c r="BL227" s="18">
        <f t="shared" si="1299"/>
        <v>0</v>
      </c>
      <c r="BM227" s="18">
        <f t="shared" si="1299"/>
        <v>0</v>
      </c>
      <c r="BN227" s="25">
        <f t="shared" si="1299"/>
        <v>1592</v>
      </c>
      <c r="BO227" s="25">
        <f t="shared" si="1299"/>
        <v>1592</v>
      </c>
      <c r="BP227" s="18">
        <f>BP228</f>
        <v>0</v>
      </c>
      <c r="BQ227" s="18">
        <f t="shared" si="1299"/>
        <v>0</v>
      </c>
      <c r="BR227" s="18">
        <f t="shared" si="1299"/>
        <v>0</v>
      </c>
      <c r="BS227" s="18">
        <f t="shared" si="1299"/>
        <v>0</v>
      </c>
      <c r="BT227" s="25">
        <f t="shared" si="1299"/>
        <v>1592</v>
      </c>
      <c r="BU227" s="25">
        <f t="shared" si="1299"/>
        <v>1592</v>
      </c>
      <c r="BV227" s="18">
        <f>BV228</f>
        <v>0</v>
      </c>
      <c r="BW227" s="18">
        <f t="shared" si="1299"/>
        <v>0</v>
      </c>
      <c r="BX227" s="18">
        <f t="shared" si="1299"/>
        <v>0</v>
      </c>
      <c r="BY227" s="18">
        <f t="shared" si="1299"/>
        <v>0</v>
      </c>
      <c r="BZ227" s="25">
        <f t="shared" si="1299"/>
        <v>1592</v>
      </c>
      <c r="CA227" s="25">
        <f t="shared" si="1299"/>
        <v>1592</v>
      </c>
      <c r="CB227" s="18">
        <f>CB228</f>
        <v>0</v>
      </c>
      <c r="CC227" s="18">
        <f t="shared" si="1299"/>
        <v>0</v>
      </c>
      <c r="CD227" s="18">
        <f t="shared" si="1299"/>
        <v>0</v>
      </c>
      <c r="CE227" s="18">
        <f t="shared" si="1299"/>
        <v>0</v>
      </c>
      <c r="CF227" s="25">
        <f t="shared" si="1299"/>
        <v>1592</v>
      </c>
      <c r="CG227" s="25">
        <f t="shared" ref="CG227" si="1300">CG228</f>
        <v>1592</v>
      </c>
      <c r="CH227" s="18">
        <f>CH228</f>
        <v>0</v>
      </c>
      <c r="CI227" s="18">
        <f t="shared" ref="CI227:DA227" si="1301">CI228</f>
        <v>0</v>
      </c>
      <c r="CJ227" s="18">
        <f t="shared" si="1301"/>
        <v>0</v>
      </c>
      <c r="CK227" s="18">
        <f t="shared" si="1301"/>
        <v>0</v>
      </c>
      <c r="CL227" s="25">
        <f t="shared" si="1301"/>
        <v>1592</v>
      </c>
      <c r="CM227" s="25">
        <f t="shared" si="1301"/>
        <v>1592</v>
      </c>
      <c r="CN227" s="18">
        <f>CN228</f>
        <v>0</v>
      </c>
      <c r="CO227" s="18">
        <f t="shared" si="1301"/>
        <v>0</v>
      </c>
      <c r="CP227" s="18">
        <f t="shared" si="1301"/>
        <v>0</v>
      </c>
      <c r="CQ227" s="18">
        <f t="shared" si="1301"/>
        <v>0</v>
      </c>
      <c r="CR227" s="25">
        <f t="shared" si="1301"/>
        <v>1592</v>
      </c>
      <c r="CS227" s="25">
        <f t="shared" si="1301"/>
        <v>1592</v>
      </c>
      <c r="CT227" s="18">
        <f>CT228</f>
        <v>0</v>
      </c>
      <c r="CU227" s="18">
        <f t="shared" si="1301"/>
        <v>0</v>
      </c>
      <c r="CV227" s="18">
        <f t="shared" si="1301"/>
        <v>0</v>
      </c>
      <c r="CW227" s="18">
        <f t="shared" si="1301"/>
        <v>-7</v>
      </c>
      <c r="CX227" s="25">
        <f t="shared" si="1301"/>
        <v>1585</v>
      </c>
      <c r="CY227" s="25">
        <f t="shared" si="1301"/>
        <v>1585</v>
      </c>
      <c r="CZ227" s="25">
        <f t="shared" si="1301"/>
        <v>1519</v>
      </c>
      <c r="DA227" s="25">
        <f t="shared" si="1301"/>
        <v>1519</v>
      </c>
      <c r="DB227" s="115">
        <f t="shared" ref="DB227:DB294" si="1302">CZ227/CX227*100</f>
        <v>95.835962145110415</v>
      </c>
      <c r="DC227" s="115">
        <f t="shared" ref="DC227:DC279" si="1303">DA227/CY227*100</f>
        <v>95.835962145110415</v>
      </c>
    </row>
    <row r="228" spans="1:107" ht="32.25" customHeight="1" x14ac:dyDescent="0.25">
      <c r="A228" s="30" t="s">
        <v>166</v>
      </c>
      <c r="B228" s="24" t="s">
        <v>50</v>
      </c>
      <c r="C228" s="24" t="s">
        <v>73</v>
      </c>
      <c r="D228" s="26" t="s">
        <v>560</v>
      </c>
      <c r="E228" s="24" t="s">
        <v>165</v>
      </c>
      <c r="F228" s="25">
        <v>1269</v>
      </c>
      <c r="G228" s="25">
        <v>1269</v>
      </c>
      <c r="H228" s="18"/>
      <c r="I228" s="18"/>
      <c r="J228" s="18"/>
      <c r="K228" s="18"/>
      <c r="L228" s="25">
        <f>F228+H228+I228+J228+K228</f>
        <v>1269</v>
      </c>
      <c r="M228" s="25">
        <f>G228+K228</f>
        <v>1269</v>
      </c>
      <c r="N228" s="18"/>
      <c r="O228" s="18"/>
      <c r="P228" s="18"/>
      <c r="Q228" s="18"/>
      <c r="R228" s="25">
        <f>L228+N228+O228+P228+Q228</f>
        <v>1269</v>
      </c>
      <c r="S228" s="25">
        <f>M228+Q228</f>
        <v>1269</v>
      </c>
      <c r="T228" s="18"/>
      <c r="U228" s="18"/>
      <c r="V228" s="18"/>
      <c r="W228" s="18"/>
      <c r="X228" s="25">
        <f>R228+T228+U228+V228+W228</f>
        <v>1269</v>
      </c>
      <c r="Y228" s="25">
        <f>S228+W228</f>
        <v>1269</v>
      </c>
      <c r="Z228" s="18"/>
      <c r="AA228" s="18"/>
      <c r="AB228" s="18"/>
      <c r="AC228" s="18"/>
      <c r="AD228" s="25">
        <f>X228+Z228+AA228+AB228+AC228</f>
        <v>1269</v>
      </c>
      <c r="AE228" s="25">
        <f>Y228+AC228</f>
        <v>1269</v>
      </c>
      <c r="AF228" s="18"/>
      <c r="AG228" s="18"/>
      <c r="AH228" s="18"/>
      <c r="AI228" s="18"/>
      <c r="AJ228" s="25">
        <f>AD228+AF228+AG228+AH228+AI228</f>
        <v>1269</v>
      </c>
      <c r="AK228" s="25">
        <f>AE228+AI228</f>
        <v>1269</v>
      </c>
      <c r="AL228" s="18"/>
      <c r="AM228" s="18"/>
      <c r="AN228" s="18"/>
      <c r="AO228" s="18"/>
      <c r="AP228" s="25">
        <f>AJ228+AL228+AM228+AN228+AO228</f>
        <v>1269</v>
      </c>
      <c r="AQ228" s="25">
        <f>AK228+AO228</f>
        <v>1269</v>
      </c>
      <c r="AR228" s="18"/>
      <c r="AS228" s="18"/>
      <c r="AT228" s="18"/>
      <c r="AU228" s="18">
        <v>323</v>
      </c>
      <c r="AV228" s="25">
        <f>AP228+AR228+AS228+AT228+AU228</f>
        <v>1592</v>
      </c>
      <c r="AW228" s="25">
        <f>AQ228+AU228</f>
        <v>1592</v>
      </c>
      <c r="AX228" s="18"/>
      <c r="AY228" s="18"/>
      <c r="AZ228" s="18"/>
      <c r="BA228" s="18"/>
      <c r="BB228" s="25">
        <f>AV228+AX228+AY228+AZ228+BA228</f>
        <v>1592</v>
      </c>
      <c r="BC228" s="25">
        <f>AW228+BA228</f>
        <v>1592</v>
      </c>
      <c r="BD228" s="18"/>
      <c r="BE228" s="18"/>
      <c r="BF228" s="18"/>
      <c r="BG228" s="18"/>
      <c r="BH228" s="25">
        <f>BB228+BD228+BE228+BF228+BG228</f>
        <v>1592</v>
      </c>
      <c r="BI228" s="25">
        <f>BC228+BG228</f>
        <v>1592</v>
      </c>
      <c r="BJ228" s="18"/>
      <c r="BK228" s="18"/>
      <c r="BL228" s="18"/>
      <c r="BM228" s="18"/>
      <c r="BN228" s="25">
        <f>BH228+BJ228+BK228+BL228+BM228</f>
        <v>1592</v>
      </c>
      <c r="BO228" s="25">
        <f>BI228+BM228</f>
        <v>1592</v>
      </c>
      <c r="BP228" s="18"/>
      <c r="BQ228" s="18"/>
      <c r="BR228" s="18"/>
      <c r="BS228" s="18"/>
      <c r="BT228" s="25">
        <f>BN228+BP228+BQ228+BR228+BS228</f>
        <v>1592</v>
      </c>
      <c r="BU228" s="25">
        <f>BO228+BS228</f>
        <v>1592</v>
      </c>
      <c r="BV228" s="18"/>
      <c r="BW228" s="18"/>
      <c r="BX228" s="18"/>
      <c r="BY228" s="18"/>
      <c r="BZ228" s="25">
        <f>BT228+BV228+BW228+BX228+BY228</f>
        <v>1592</v>
      </c>
      <c r="CA228" s="25">
        <f>BU228+BY228</f>
        <v>1592</v>
      </c>
      <c r="CB228" s="18"/>
      <c r="CC228" s="18"/>
      <c r="CD228" s="18"/>
      <c r="CE228" s="18"/>
      <c r="CF228" s="25">
        <f>BZ228+CB228+CC228+CD228+CE228</f>
        <v>1592</v>
      </c>
      <c r="CG228" s="25">
        <f>CA228+CE228</f>
        <v>1592</v>
      </c>
      <c r="CH228" s="18"/>
      <c r="CI228" s="18"/>
      <c r="CJ228" s="18"/>
      <c r="CK228" s="18"/>
      <c r="CL228" s="25">
        <f>CF228+CH228+CI228+CJ228+CK228</f>
        <v>1592</v>
      </c>
      <c r="CM228" s="25">
        <f>CG228+CK228</f>
        <v>1592</v>
      </c>
      <c r="CN228" s="18"/>
      <c r="CO228" s="18"/>
      <c r="CP228" s="18"/>
      <c r="CQ228" s="18"/>
      <c r="CR228" s="25">
        <f>CL228+CN228+CO228+CP228+CQ228</f>
        <v>1592</v>
      </c>
      <c r="CS228" s="25">
        <f>CM228+CQ228</f>
        <v>1592</v>
      </c>
      <c r="CT228" s="18"/>
      <c r="CU228" s="18"/>
      <c r="CV228" s="18"/>
      <c r="CW228" s="18">
        <v>-7</v>
      </c>
      <c r="CX228" s="25">
        <f>CR228+CT228+CU228+CV228+CW228</f>
        <v>1585</v>
      </c>
      <c r="CY228" s="25">
        <f>CS228+CW228</f>
        <v>1585</v>
      </c>
      <c r="CZ228" s="25">
        <v>1519</v>
      </c>
      <c r="DA228" s="25">
        <v>1519</v>
      </c>
      <c r="DB228" s="115">
        <f t="shared" si="1302"/>
        <v>95.835962145110415</v>
      </c>
      <c r="DC228" s="115">
        <f t="shared" si="1303"/>
        <v>95.835962145110415</v>
      </c>
    </row>
    <row r="229" spans="1:107" ht="16.5" x14ac:dyDescent="0.25">
      <c r="A229" s="30" t="s">
        <v>99</v>
      </c>
      <c r="B229" s="24" t="s">
        <v>50</v>
      </c>
      <c r="C229" s="24" t="s">
        <v>73</v>
      </c>
      <c r="D229" s="26" t="s">
        <v>560</v>
      </c>
      <c r="E229" s="24" t="s">
        <v>100</v>
      </c>
      <c r="F229" s="25">
        <f t="shared" ref="F229" si="1304">F230</f>
        <v>14</v>
      </c>
      <c r="G229" s="25">
        <f t="shared" ref="G229" si="1305">G230</f>
        <v>14</v>
      </c>
      <c r="H229" s="18">
        <f>H230</f>
        <v>0</v>
      </c>
      <c r="I229" s="18">
        <f t="shared" ref="I229:M229" si="1306">I230</f>
        <v>0</v>
      </c>
      <c r="J229" s="18">
        <f t="shared" si="1306"/>
        <v>0</v>
      </c>
      <c r="K229" s="18">
        <f t="shared" si="1306"/>
        <v>0</v>
      </c>
      <c r="L229" s="25">
        <f t="shared" si="1306"/>
        <v>14</v>
      </c>
      <c r="M229" s="25">
        <f t="shared" si="1306"/>
        <v>14</v>
      </c>
      <c r="N229" s="18">
        <f>N230</f>
        <v>0</v>
      </c>
      <c r="O229" s="18">
        <f t="shared" ref="O229" si="1307">O230</f>
        <v>0</v>
      </c>
      <c r="P229" s="18">
        <f t="shared" ref="P229" si="1308">P230</f>
        <v>0</v>
      </c>
      <c r="Q229" s="18">
        <f t="shared" ref="Q229" si="1309">Q230</f>
        <v>0</v>
      </c>
      <c r="R229" s="25">
        <f t="shared" ref="R229" si="1310">R230</f>
        <v>14</v>
      </c>
      <c r="S229" s="25">
        <f t="shared" ref="S229" si="1311">S230</f>
        <v>14</v>
      </c>
      <c r="T229" s="18">
        <f>T230</f>
        <v>0</v>
      </c>
      <c r="U229" s="18">
        <f t="shared" ref="U229:CF229" si="1312">U230</f>
        <v>0</v>
      </c>
      <c r="V229" s="18">
        <f t="shared" si="1312"/>
        <v>0</v>
      </c>
      <c r="W229" s="18">
        <f t="shared" si="1312"/>
        <v>0</v>
      </c>
      <c r="X229" s="25">
        <f t="shared" si="1312"/>
        <v>14</v>
      </c>
      <c r="Y229" s="25">
        <f t="shared" si="1312"/>
        <v>14</v>
      </c>
      <c r="Z229" s="18">
        <f>Z230</f>
        <v>0</v>
      </c>
      <c r="AA229" s="18">
        <f t="shared" si="1312"/>
        <v>0</v>
      </c>
      <c r="AB229" s="18">
        <f t="shared" si="1312"/>
        <v>0</v>
      </c>
      <c r="AC229" s="18">
        <f t="shared" si="1312"/>
        <v>0</v>
      </c>
      <c r="AD229" s="25">
        <f t="shared" si="1312"/>
        <v>14</v>
      </c>
      <c r="AE229" s="25">
        <f t="shared" si="1312"/>
        <v>14</v>
      </c>
      <c r="AF229" s="18">
        <f>AF230</f>
        <v>0</v>
      </c>
      <c r="AG229" s="18">
        <f t="shared" si="1312"/>
        <v>0</v>
      </c>
      <c r="AH229" s="18">
        <f t="shared" si="1312"/>
        <v>0</v>
      </c>
      <c r="AI229" s="18">
        <f t="shared" si="1312"/>
        <v>0</v>
      </c>
      <c r="AJ229" s="25">
        <f t="shared" si="1312"/>
        <v>14</v>
      </c>
      <c r="AK229" s="25">
        <f t="shared" si="1312"/>
        <v>14</v>
      </c>
      <c r="AL229" s="18">
        <f>AL230</f>
        <v>0</v>
      </c>
      <c r="AM229" s="18">
        <f t="shared" si="1312"/>
        <v>0</v>
      </c>
      <c r="AN229" s="18">
        <f t="shared" si="1312"/>
        <v>0</v>
      </c>
      <c r="AO229" s="18">
        <f t="shared" si="1312"/>
        <v>0</v>
      </c>
      <c r="AP229" s="25">
        <f t="shared" si="1312"/>
        <v>14</v>
      </c>
      <c r="AQ229" s="25">
        <f t="shared" si="1312"/>
        <v>14</v>
      </c>
      <c r="AR229" s="18">
        <f>AR230</f>
        <v>0</v>
      </c>
      <c r="AS229" s="18">
        <f t="shared" si="1312"/>
        <v>0</v>
      </c>
      <c r="AT229" s="18">
        <f t="shared" si="1312"/>
        <v>0</v>
      </c>
      <c r="AU229" s="18">
        <f t="shared" si="1312"/>
        <v>0</v>
      </c>
      <c r="AV229" s="25">
        <f t="shared" si="1312"/>
        <v>14</v>
      </c>
      <c r="AW229" s="25">
        <f t="shared" si="1312"/>
        <v>14</v>
      </c>
      <c r="AX229" s="18">
        <f>AX230</f>
        <v>0</v>
      </c>
      <c r="AY229" s="18">
        <f t="shared" si="1312"/>
        <v>0</v>
      </c>
      <c r="AZ229" s="18">
        <f t="shared" si="1312"/>
        <v>0</v>
      </c>
      <c r="BA229" s="18">
        <f t="shared" si="1312"/>
        <v>0</v>
      </c>
      <c r="BB229" s="25">
        <f t="shared" si="1312"/>
        <v>14</v>
      </c>
      <c r="BC229" s="25">
        <f t="shared" si="1312"/>
        <v>14</v>
      </c>
      <c r="BD229" s="18">
        <f>BD230</f>
        <v>0</v>
      </c>
      <c r="BE229" s="18">
        <f t="shared" si="1312"/>
        <v>0</v>
      </c>
      <c r="BF229" s="18">
        <f t="shared" si="1312"/>
        <v>0</v>
      </c>
      <c r="BG229" s="18">
        <f t="shared" si="1312"/>
        <v>0</v>
      </c>
      <c r="BH229" s="25">
        <f t="shared" si="1312"/>
        <v>14</v>
      </c>
      <c r="BI229" s="25">
        <f t="shared" si="1312"/>
        <v>14</v>
      </c>
      <c r="BJ229" s="18">
        <f>BJ230</f>
        <v>0</v>
      </c>
      <c r="BK229" s="18">
        <f t="shared" si="1312"/>
        <v>0</v>
      </c>
      <c r="BL229" s="18">
        <f t="shared" si="1312"/>
        <v>0</v>
      </c>
      <c r="BM229" s="18">
        <f t="shared" si="1312"/>
        <v>0</v>
      </c>
      <c r="BN229" s="25">
        <f t="shared" si="1312"/>
        <v>14</v>
      </c>
      <c r="BO229" s="25">
        <f t="shared" si="1312"/>
        <v>14</v>
      </c>
      <c r="BP229" s="18">
        <f>BP230</f>
        <v>0</v>
      </c>
      <c r="BQ229" s="18">
        <f t="shared" si="1312"/>
        <v>0</v>
      </c>
      <c r="BR229" s="18">
        <f t="shared" si="1312"/>
        <v>0</v>
      </c>
      <c r="BS229" s="18">
        <f t="shared" si="1312"/>
        <v>0</v>
      </c>
      <c r="BT229" s="25">
        <f t="shared" si="1312"/>
        <v>14</v>
      </c>
      <c r="BU229" s="25">
        <f t="shared" si="1312"/>
        <v>14</v>
      </c>
      <c r="BV229" s="18">
        <f>BV230</f>
        <v>0</v>
      </c>
      <c r="BW229" s="18">
        <f t="shared" si="1312"/>
        <v>0</v>
      </c>
      <c r="BX229" s="18">
        <f t="shared" si="1312"/>
        <v>0</v>
      </c>
      <c r="BY229" s="18">
        <f t="shared" si="1312"/>
        <v>0</v>
      </c>
      <c r="BZ229" s="25">
        <f t="shared" si="1312"/>
        <v>14</v>
      </c>
      <c r="CA229" s="25">
        <f t="shared" si="1312"/>
        <v>14</v>
      </c>
      <c r="CB229" s="18">
        <f>CB230</f>
        <v>0</v>
      </c>
      <c r="CC229" s="18">
        <f t="shared" si="1312"/>
        <v>0</v>
      </c>
      <c r="CD229" s="18">
        <f t="shared" si="1312"/>
        <v>0</v>
      </c>
      <c r="CE229" s="18">
        <f t="shared" si="1312"/>
        <v>0</v>
      </c>
      <c r="CF229" s="25">
        <f t="shared" si="1312"/>
        <v>14</v>
      </c>
      <c r="CG229" s="25">
        <f t="shared" ref="CG229" si="1313">CG230</f>
        <v>14</v>
      </c>
      <c r="CH229" s="18">
        <f>CH230</f>
        <v>0</v>
      </c>
      <c r="CI229" s="18">
        <f t="shared" ref="CI229:DA229" si="1314">CI230</f>
        <v>0</v>
      </c>
      <c r="CJ229" s="18">
        <f t="shared" si="1314"/>
        <v>0</v>
      </c>
      <c r="CK229" s="18">
        <f t="shared" si="1314"/>
        <v>0</v>
      </c>
      <c r="CL229" s="25">
        <f t="shared" si="1314"/>
        <v>14</v>
      </c>
      <c r="CM229" s="25">
        <f t="shared" si="1314"/>
        <v>14</v>
      </c>
      <c r="CN229" s="18">
        <f>CN230</f>
        <v>0</v>
      </c>
      <c r="CO229" s="18">
        <f t="shared" si="1314"/>
        <v>0</v>
      </c>
      <c r="CP229" s="18">
        <f t="shared" si="1314"/>
        <v>0</v>
      </c>
      <c r="CQ229" s="18">
        <f t="shared" si="1314"/>
        <v>0</v>
      </c>
      <c r="CR229" s="25">
        <f t="shared" si="1314"/>
        <v>14</v>
      </c>
      <c r="CS229" s="25">
        <f t="shared" si="1314"/>
        <v>14</v>
      </c>
      <c r="CT229" s="18">
        <f>CT230</f>
        <v>0</v>
      </c>
      <c r="CU229" s="18">
        <f t="shared" si="1314"/>
        <v>0</v>
      </c>
      <c r="CV229" s="18">
        <f t="shared" si="1314"/>
        <v>0</v>
      </c>
      <c r="CW229" s="18">
        <f t="shared" si="1314"/>
        <v>7</v>
      </c>
      <c r="CX229" s="25">
        <f t="shared" si="1314"/>
        <v>21</v>
      </c>
      <c r="CY229" s="25">
        <f t="shared" si="1314"/>
        <v>21</v>
      </c>
      <c r="CZ229" s="25">
        <f t="shared" si="1314"/>
        <v>21</v>
      </c>
      <c r="DA229" s="25">
        <f t="shared" si="1314"/>
        <v>21</v>
      </c>
      <c r="DB229" s="115">
        <f t="shared" si="1302"/>
        <v>100</v>
      </c>
      <c r="DC229" s="115">
        <f t="shared" si="1303"/>
        <v>100</v>
      </c>
    </row>
    <row r="230" spans="1:107" ht="16.5" x14ac:dyDescent="0.25">
      <c r="A230" s="30" t="s">
        <v>168</v>
      </c>
      <c r="B230" s="24" t="s">
        <v>50</v>
      </c>
      <c r="C230" s="24" t="s">
        <v>73</v>
      </c>
      <c r="D230" s="26" t="s">
        <v>560</v>
      </c>
      <c r="E230" s="24" t="s">
        <v>167</v>
      </c>
      <c r="F230" s="25">
        <v>14</v>
      </c>
      <c r="G230" s="25">
        <v>14</v>
      </c>
      <c r="H230" s="18"/>
      <c r="I230" s="18"/>
      <c r="J230" s="18"/>
      <c r="K230" s="18"/>
      <c r="L230" s="25">
        <f>F230+H230+I230+J230+K230</f>
        <v>14</v>
      </c>
      <c r="M230" s="25">
        <f>G230+K230</f>
        <v>14</v>
      </c>
      <c r="N230" s="18"/>
      <c r="O230" s="18"/>
      <c r="P230" s="18"/>
      <c r="Q230" s="18"/>
      <c r="R230" s="25">
        <f>L230+N230+O230+P230+Q230</f>
        <v>14</v>
      </c>
      <c r="S230" s="25">
        <f>M230+Q230</f>
        <v>14</v>
      </c>
      <c r="T230" s="18"/>
      <c r="U230" s="18"/>
      <c r="V230" s="18"/>
      <c r="W230" s="18"/>
      <c r="X230" s="25">
        <f>R230+T230+U230+V230+W230</f>
        <v>14</v>
      </c>
      <c r="Y230" s="25">
        <f>S230+W230</f>
        <v>14</v>
      </c>
      <c r="Z230" s="18"/>
      <c r="AA230" s="18"/>
      <c r="AB230" s="18"/>
      <c r="AC230" s="18"/>
      <c r="AD230" s="25">
        <f>X230+Z230+AA230+AB230+AC230</f>
        <v>14</v>
      </c>
      <c r="AE230" s="25">
        <f>Y230+AC230</f>
        <v>14</v>
      </c>
      <c r="AF230" s="18"/>
      <c r="AG230" s="18"/>
      <c r="AH230" s="18"/>
      <c r="AI230" s="18"/>
      <c r="AJ230" s="25">
        <f>AD230+AF230+AG230+AH230+AI230</f>
        <v>14</v>
      </c>
      <c r="AK230" s="25">
        <f>AE230+AI230</f>
        <v>14</v>
      </c>
      <c r="AL230" s="18"/>
      <c r="AM230" s="18"/>
      <c r="AN230" s="18"/>
      <c r="AO230" s="18"/>
      <c r="AP230" s="25">
        <f>AJ230+AL230+AM230+AN230+AO230</f>
        <v>14</v>
      </c>
      <c r="AQ230" s="25">
        <f>AK230+AO230</f>
        <v>14</v>
      </c>
      <c r="AR230" s="18"/>
      <c r="AS230" s="18"/>
      <c r="AT230" s="18"/>
      <c r="AU230" s="18"/>
      <c r="AV230" s="25">
        <f>AP230+AR230+AS230+AT230+AU230</f>
        <v>14</v>
      </c>
      <c r="AW230" s="25">
        <f>AQ230+AU230</f>
        <v>14</v>
      </c>
      <c r="AX230" s="18"/>
      <c r="AY230" s="18"/>
      <c r="AZ230" s="18"/>
      <c r="BA230" s="18"/>
      <c r="BB230" s="25">
        <f>AV230+AX230+AY230+AZ230+BA230</f>
        <v>14</v>
      </c>
      <c r="BC230" s="25">
        <f>AW230+BA230</f>
        <v>14</v>
      </c>
      <c r="BD230" s="18"/>
      <c r="BE230" s="18"/>
      <c r="BF230" s="18"/>
      <c r="BG230" s="18"/>
      <c r="BH230" s="25">
        <f>BB230+BD230+BE230+BF230+BG230</f>
        <v>14</v>
      </c>
      <c r="BI230" s="25">
        <f>BC230+BG230</f>
        <v>14</v>
      </c>
      <c r="BJ230" s="18"/>
      <c r="BK230" s="18"/>
      <c r="BL230" s="18"/>
      <c r="BM230" s="18"/>
      <c r="BN230" s="25">
        <f>BH230+BJ230+BK230+BL230+BM230</f>
        <v>14</v>
      </c>
      <c r="BO230" s="25">
        <f>BI230+BM230</f>
        <v>14</v>
      </c>
      <c r="BP230" s="18"/>
      <c r="BQ230" s="18"/>
      <c r="BR230" s="18"/>
      <c r="BS230" s="18"/>
      <c r="BT230" s="25">
        <f>BN230+BP230+BQ230+BR230+BS230</f>
        <v>14</v>
      </c>
      <c r="BU230" s="25">
        <f>BO230+BS230</f>
        <v>14</v>
      </c>
      <c r="BV230" s="18"/>
      <c r="BW230" s="18"/>
      <c r="BX230" s="18"/>
      <c r="BY230" s="18"/>
      <c r="BZ230" s="25">
        <f>BT230+BV230+BW230+BX230+BY230</f>
        <v>14</v>
      </c>
      <c r="CA230" s="25">
        <f>BU230+BY230</f>
        <v>14</v>
      </c>
      <c r="CB230" s="18"/>
      <c r="CC230" s="18"/>
      <c r="CD230" s="18"/>
      <c r="CE230" s="18"/>
      <c r="CF230" s="25">
        <f>BZ230+CB230+CC230+CD230+CE230</f>
        <v>14</v>
      </c>
      <c r="CG230" s="25">
        <f>CA230+CE230</f>
        <v>14</v>
      </c>
      <c r="CH230" s="18"/>
      <c r="CI230" s="18"/>
      <c r="CJ230" s="18"/>
      <c r="CK230" s="18"/>
      <c r="CL230" s="25">
        <f>CF230+CH230+CI230+CJ230+CK230</f>
        <v>14</v>
      </c>
      <c r="CM230" s="25">
        <f>CG230+CK230</f>
        <v>14</v>
      </c>
      <c r="CN230" s="18"/>
      <c r="CO230" s="18"/>
      <c r="CP230" s="18"/>
      <c r="CQ230" s="18"/>
      <c r="CR230" s="25">
        <f>CL230+CN230+CO230+CP230+CQ230</f>
        <v>14</v>
      </c>
      <c r="CS230" s="25">
        <f>CM230+CQ230</f>
        <v>14</v>
      </c>
      <c r="CT230" s="18"/>
      <c r="CU230" s="18"/>
      <c r="CV230" s="18"/>
      <c r="CW230" s="18">
        <v>7</v>
      </c>
      <c r="CX230" s="25">
        <f>CR230+CT230+CU230+CV230+CW230</f>
        <v>21</v>
      </c>
      <c r="CY230" s="25">
        <f>CS230+CW230</f>
        <v>21</v>
      </c>
      <c r="CZ230" s="25">
        <v>21</v>
      </c>
      <c r="DA230" s="25">
        <v>21</v>
      </c>
      <c r="DB230" s="115">
        <f t="shared" si="1302"/>
        <v>100</v>
      </c>
      <c r="DC230" s="115">
        <f t="shared" si="1303"/>
        <v>100</v>
      </c>
    </row>
    <row r="231" spans="1:107" ht="49.5" x14ac:dyDescent="0.25">
      <c r="A231" s="30" t="s">
        <v>561</v>
      </c>
      <c r="B231" s="24" t="s">
        <v>50</v>
      </c>
      <c r="C231" s="24" t="s">
        <v>73</v>
      </c>
      <c r="D231" s="26" t="s">
        <v>562</v>
      </c>
      <c r="E231" s="24"/>
      <c r="F231" s="25">
        <f t="shared" ref="F231:G231" si="1315">F232+F234+F236</f>
        <v>360</v>
      </c>
      <c r="G231" s="25">
        <f t="shared" si="1315"/>
        <v>360</v>
      </c>
      <c r="H231" s="18">
        <f>H232+H234+H236</f>
        <v>0</v>
      </c>
      <c r="I231" s="18">
        <f t="shared" ref="I231:M231" si="1316">I232+I234+I236</f>
        <v>0</v>
      </c>
      <c r="J231" s="18">
        <f t="shared" si="1316"/>
        <v>0</v>
      </c>
      <c r="K231" s="18">
        <f t="shared" si="1316"/>
        <v>0</v>
      </c>
      <c r="L231" s="25">
        <f t="shared" si="1316"/>
        <v>360</v>
      </c>
      <c r="M231" s="25">
        <f t="shared" si="1316"/>
        <v>360</v>
      </c>
      <c r="N231" s="18">
        <f>N232+N234+N236</f>
        <v>0</v>
      </c>
      <c r="O231" s="18">
        <f t="shared" ref="O231" si="1317">O232+O234+O236</f>
        <v>0</v>
      </c>
      <c r="P231" s="18">
        <f t="shared" ref="P231" si="1318">P232+P234+P236</f>
        <v>0</v>
      </c>
      <c r="Q231" s="18">
        <f t="shared" ref="Q231" si="1319">Q232+Q234+Q236</f>
        <v>0</v>
      </c>
      <c r="R231" s="25">
        <f t="shared" ref="R231" si="1320">R232+R234+R236</f>
        <v>360</v>
      </c>
      <c r="S231" s="25">
        <f t="shared" ref="S231" si="1321">S232+S234+S236</f>
        <v>360</v>
      </c>
      <c r="T231" s="18">
        <f>T232+T234+T236</f>
        <v>0</v>
      </c>
      <c r="U231" s="18">
        <f t="shared" ref="U231:Y231" si="1322">U232+U234+U236</f>
        <v>0</v>
      </c>
      <c r="V231" s="18">
        <f t="shared" si="1322"/>
        <v>0</v>
      </c>
      <c r="W231" s="18">
        <f t="shared" si="1322"/>
        <v>0</v>
      </c>
      <c r="X231" s="25">
        <f t="shared" si="1322"/>
        <v>360</v>
      </c>
      <c r="Y231" s="25">
        <f t="shared" si="1322"/>
        <v>360</v>
      </c>
      <c r="Z231" s="18">
        <f>Z232+Z234+Z236</f>
        <v>0</v>
      </c>
      <c r="AA231" s="18">
        <f t="shared" ref="AA231:AE231" si="1323">AA232+AA234+AA236</f>
        <v>0</v>
      </c>
      <c r="AB231" s="18">
        <f t="shared" si="1323"/>
        <v>0</v>
      </c>
      <c r="AC231" s="18">
        <f t="shared" si="1323"/>
        <v>0</v>
      </c>
      <c r="AD231" s="25">
        <f t="shared" si="1323"/>
        <v>360</v>
      </c>
      <c r="AE231" s="25">
        <f t="shared" si="1323"/>
        <v>360</v>
      </c>
      <c r="AF231" s="18">
        <f>AF232+AF234+AF236</f>
        <v>0</v>
      </c>
      <c r="AG231" s="18">
        <f t="shared" ref="AG231:AK231" si="1324">AG232+AG234+AG236</f>
        <v>0</v>
      </c>
      <c r="AH231" s="18">
        <f t="shared" si="1324"/>
        <v>0</v>
      </c>
      <c r="AI231" s="18">
        <f t="shared" si="1324"/>
        <v>0</v>
      </c>
      <c r="AJ231" s="25">
        <f t="shared" si="1324"/>
        <v>360</v>
      </c>
      <c r="AK231" s="25">
        <f t="shared" si="1324"/>
        <v>360</v>
      </c>
      <c r="AL231" s="18">
        <f>AL232+AL234+AL236</f>
        <v>0</v>
      </c>
      <c r="AM231" s="18">
        <f t="shared" ref="AM231:AQ231" si="1325">AM232+AM234+AM236</f>
        <v>0</v>
      </c>
      <c r="AN231" s="18">
        <f t="shared" si="1325"/>
        <v>0</v>
      </c>
      <c r="AO231" s="18">
        <f t="shared" si="1325"/>
        <v>0</v>
      </c>
      <c r="AP231" s="25">
        <f t="shared" si="1325"/>
        <v>360</v>
      </c>
      <c r="AQ231" s="25">
        <f t="shared" si="1325"/>
        <v>360</v>
      </c>
      <c r="AR231" s="18">
        <f>AR232+AR234+AR236</f>
        <v>0</v>
      </c>
      <c r="AS231" s="18">
        <f t="shared" ref="AS231:AW231" si="1326">AS232+AS234+AS236</f>
        <v>0</v>
      </c>
      <c r="AT231" s="18">
        <f t="shared" si="1326"/>
        <v>0</v>
      </c>
      <c r="AU231" s="18">
        <f t="shared" si="1326"/>
        <v>0</v>
      </c>
      <c r="AV231" s="25">
        <f t="shared" si="1326"/>
        <v>360</v>
      </c>
      <c r="AW231" s="25">
        <f t="shared" si="1326"/>
        <v>360</v>
      </c>
      <c r="AX231" s="18">
        <f>AX232+AX234+AX236</f>
        <v>0</v>
      </c>
      <c r="AY231" s="18">
        <f t="shared" ref="AY231:BC231" si="1327">AY232+AY234+AY236</f>
        <v>0</v>
      </c>
      <c r="AZ231" s="18">
        <f t="shared" si="1327"/>
        <v>0</v>
      </c>
      <c r="BA231" s="18">
        <f t="shared" si="1327"/>
        <v>0</v>
      </c>
      <c r="BB231" s="25">
        <f t="shared" si="1327"/>
        <v>360</v>
      </c>
      <c r="BC231" s="25">
        <f t="shared" si="1327"/>
        <v>360</v>
      </c>
      <c r="BD231" s="18">
        <f>BD232+BD234+BD236</f>
        <v>0</v>
      </c>
      <c r="BE231" s="18">
        <f t="shared" ref="BE231:BI231" si="1328">BE232+BE234+BE236</f>
        <v>0</v>
      </c>
      <c r="BF231" s="18">
        <f t="shared" si="1328"/>
        <v>0</v>
      </c>
      <c r="BG231" s="18">
        <f t="shared" si="1328"/>
        <v>0</v>
      </c>
      <c r="BH231" s="25">
        <f t="shared" si="1328"/>
        <v>360</v>
      </c>
      <c r="BI231" s="25">
        <f t="shared" si="1328"/>
        <v>360</v>
      </c>
      <c r="BJ231" s="18">
        <f>BJ232+BJ234+BJ236</f>
        <v>0</v>
      </c>
      <c r="BK231" s="18">
        <f t="shared" ref="BK231:BO231" si="1329">BK232+BK234+BK236</f>
        <v>0</v>
      </c>
      <c r="BL231" s="18">
        <f t="shared" si="1329"/>
        <v>0</v>
      </c>
      <c r="BM231" s="18">
        <f t="shared" si="1329"/>
        <v>0</v>
      </c>
      <c r="BN231" s="25">
        <f t="shared" si="1329"/>
        <v>360</v>
      </c>
      <c r="BO231" s="25">
        <f t="shared" si="1329"/>
        <v>360</v>
      </c>
      <c r="BP231" s="18">
        <f>BP232+BP234+BP236</f>
        <v>0</v>
      </c>
      <c r="BQ231" s="18">
        <f t="shared" ref="BQ231:BU231" si="1330">BQ232+BQ234+BQ236</f>
        <v>0</v>
      </c>
      <c r="BR231" s="18">
        <f t="shared" si="1330"/>
        <v>0</v>
      </c>
      <c r="BS231" s="18">
        <f t="shared" si="1330"/>
        <v>0</v>
      </c>
      <c r="BT231" s="25">
        <f t="shared" si="1330"/>
        <v>360</v>
      </c>
      <c r="BU231" s="25">
        <f t="shared" si="1330"/>
        <v>360</v>
      </c>
      <c r="BV231" s="18">
        <f>BV232+BV234+BV236</f>
        <v>0</v>
      </c>
      <c r="BW231" s="18">
        <f t="shared" ref="BW231:CA231" si="1331">BW232+BW234+BW236</f>
        <v>0</v>
      </c>
      <c r="BX231" s="18">
        <f t="shared" si="1331"/>
        <v>0</v>
      </c>
      <c r="BY231" s="18">
        <f t="shared" si="1331"/>
        <v>0</v>
      </c>
      <c r="BZ231" s="25">
        <f t="shared" si="1331"/>
        <v>360</v>
      </c>
      <c r="CA231" s="25">
        <f t="shared" si="1331"/>
        <v>360</v>
      </c>
      <c r="CB231" s="18">
        <f>CB232+CB234+CB236</f>
        <v>0</v>
      </c>
      <c r="CC231" s="18">
        <f t="shared" ref="CC231:CG231" si="1332">CC232+CC234+CC236</f>
        <v>0</v>
      </c>
      <c r="CD231" s="18">
        <f t="shared" si="1332"/>
        <v>0</v>
      </c>
      <c r="CE231" s="18">
        <f t="shared" si="1332"/>
        <v>-13</v>
      </c>
      <c r="CF231" s="25">
        <f t="shared" si="1332"/>
        <v>347</v>
      </c>
      <c r="CG231" s="25">
        <f t="shared" si="1332"/>
        <v>347</v>
      </c>
      <c r="CH231" s="18">
        <f>CH232+CH234+CH236</f>
        <v>0</v>
      </c>
      <c r="CI231" s="18">
        <f t="shared" ref="CI231:CM231" si="1333">CI232+CI234+CI236</f>
        <v>0</v>
      </c>
      <c r="CJ231" s="18">
        <f t="shared" si="1333"/>
        <v>0</v>
      </c>
      <c r="CK231" s="18">
        <f t="shared" si="1333"/>
        <v>0</v>
      </c>
      <c r="CL231" s="25">
        <f t="shared" si="1333"/>
        <v>347</v>
      </c>
      <c r="CM231" s="25">
        <f t="shared" si="1333"/>
        <v>347</v>
      </c>
      <c r="CN231" s="18">
        <f>CN232+CN234+CN236</f>
        <v>0</v>
      </c>
      <c r="CO231" s="18">
        <f t="shared" ref="CO231:CS231" si="1334">CO232+CO234+CO236</f>
        <v>0</v>
      </c>
      <c r="CP231" s="18">
        <f t="shared" si="1334"/>
        <v>0</v>
      </c>
      <c r="CQ231" s="18">
        <f t="shared" si="1334"/>
        <v>0</v>
      </c>
      <c r="CR231" s="25">
        <f t="shared" si="1334"/>
        <v>347</v>
      </c>
      <c r="CS231" s="25">
        <f t="shared" si="1334"/>
        <v>347</v>
      </c>
      <c r="CT231" s="18">
        <f>CT232+CT234+CT236</f>
        <v>0</v>
      </c>
      <c r="CU231" s="18">
        <f t="shared" ref="CU231:CY231" si="1335">CU232+CU234+CU236</f>
        <v>0</v>
      </c>
      <c r="CV231" s="18">
        <f t="shared" si="1335"/>
        <v>0</v>
      </c>
      <c r="CW231" s="18">
        <f t="shared" si="1335"/>
        <v>0</v>
      </c>
      <c r="CX231" s="25">
        <f t="shared" si="1335"/>
        <v>347</v>
      </c>
      <c r="CY231" s="25">
        <f t="shared" si="1335"/>
        <v>347</v>
      </c>
      <c r="CZ231" s="25">
        <f t="shared" ref="CZ231:DA231" si="1336">CZ232+CZ234+CZ236</f>
        <v>343</v>
      </c>
      <c r="DA231" s="25">
        <f t="shared" si="1336"/>
        <v>343</v>
      </c>
      <c r="DB231" s="115">
        <f t="shared" si="1302"/>
        <v>98.847262247838614</v>
      </c>
      <c r="DC231" s="115">
        <f t="shared" si="1303"/>
        <v>98.847262247838614</v>
      </c>
    </row>
    <row r="232" spans="1:107" ht="82.5" x14ac:dyDescent="0.25">
      <c r="A232" s="30" t="s">
        <v>551</v>
      </c>
      <c r="B232" s="24" t="s">
        <v>50</v>
      </c>
      <c r="C232" s="24" t="s">
        <v>73</v>
      </c>
      <c r="D232" s="26" t="s">
        <v>562</v>
      </c>
      <c r="E232" s="24" t="s">
        <v>105</v>
      </c>
      <c r="F232" s="25">
        <f t="shared" ref="F232" si="1337">F233</f>
        <v>210</v>
      </c>
      <c r="G232" s="25">
        <f t="shared" ref="G232" si="1338">G233</f>
        <v>210</v>
      </c>
      <c r="H232" s="18">
        <f>H233</f>
        <v>0</v>
      </c>
      <c r="I232" s="18">
        <f t="shared" ref="I232:M232" si="1339">I233</f>
        <v>0</v>
      </c>
      <c r="J232" s="18">
        <f t="shared" si="1339"/>
        <v>0</v>
      </c>
      <c r="K232" s="18">
        <f t="shared" si="1339"/>
        <v>0</v>
      </c>
      <c r="L232" s="25">
        <f t="shared" si="1339"/>
        <v>210</v>
      </c>
      <c r="M232" s="25">
        <f t="shared" si="1339"/>
        <v>210</v>
      </c>
      <c r="N232" s="18">
        <f>N233</f>
        <v>0</v>
      </c>
      <c r="O232" s="18">
        <f t="shared" ref="O232" si="1340">O233</f>
        <v>0</v>
      </c>
      <c r="P232" s="18">
        <f t="shared" ref="P232" si="1341">P233</f>
        <v>0</v>
      </c>
      <c r="Q232" s="18">
        <f t="shared" ref="Q232" si="1342">Q233</f>
        <v>0</v>
      </c>
      <c r="R232" s="25">
        <f t="shared" ref="R232" si="1343">R233</f>
        <v>210</v>
      </c>
      <c r="S232" s="25">
        <f t="shared" ref="S232" si="1344">S233</f>
        <v>210</v>
      </c>
      <c r="T232" s="18">
        <f>T233</f>
        <v>0</v>
      </c>
      <c r="U232" s="18">
        <f t="shared" ref="U232:CF232" si="1345">U233</f>
        <v>0</v>
      </c>
      <c r="V232" s="18">
        <f t="shared" si="1345"/>
        <v>0</v>
      </c>
      <c r="W232" s="18">
        <f t="shared" si="1345"/>
        <v>0</v>
      </c>
      <c r="X232" s="25">
        <f t="shared" si="1345"/>
        <v>210</v>
      </c>
      <c r="Y232" s="25">
        <f t="shared" si="1345"/>
        <v>210</v>
      </c>
      <c r="Z232" s="18">
        <f>Z233</f>
        <v>0</v>
      </c>
      <c r="AA232" s="18">
        <f t="shared" si="1345"/>
        <v>0</v>
      </c>
      <c r="AB232" s="18">
        <f t="shared" si="1345"/>
        <v>0</v>
      </c>
      <c r="AC232" s="18">
        <f t="shared" si="1345"/>
        <v>0</v>
      </c>
      <c r="AD232" s="25">
        <f t="shared" si="1345"/>
        <v>210</v>
      </c>
      <c r="AE232" s="25">
        <f t="shared" si="1345"/>
        <v>210</v>
      </c>
      <c r="AF232" s="18">
        <f>AF233</f>
        <v>0</v>
      </c>
      <c r="AG232" s="18">
        <f t="shared" si="1345"/>
        <v>0</v>
      </c>
      <c r="AH232" s="18">
        <f t="shared" si="1345"/>
        <v>0</v>
      </c>
      <c r="AI232" s="18">
        <f t="shared" si="1345"/>
        <v>0</v>
      </c>
      <c r="AJ232" s="25">
        <f t="shared" si="1345"/>
        <v>210</v>
      </c>
      <c r="AK232" s="25">
        <f t="shared" si="1345"/>
        <v>210</v>
      </c>
      <c r="AL232" s="18">
        <f>AL233</f>
        <v>0</v>
      </c>
      <c r="AM232" s="18">
        <f t="shared" si="1345"/>
        <v>0</v>
      </c>
      <c r="AN232" s="18">
        <f t="shared" si="1345"/>
        <v>0</v>
      </c>
      <c r="AO232" s="18">
        <f t="shared" si="1345"/>
        <v>0</v>
      </c>
      <c r="AP232" s="25">
        <f t="shared" si="1345"/>
        <v>210</v>
      </c>
      <c r="AQ232" s="25">
        <f t="shared" si="1345"/>
        <v>210</v>
      </c>
      <c r="AR232" s="18">
        <f>AR233</f>
        <v>0</v>
      </c>
      <c r="AS232" s="18">
        <f t="shared" si="1345"/>
        <v>0</v>
      </c>
      <c r="AT232" s="18">
        <f t="shared" si="1345"/>
        <v>0</v>
      </c>
      <c r="AU232" s="18">
        <f t="shared" si="1345"/>
        <v>0</v>
      </c>
      <c r="AV232" s="25">
        <f t="shared" si="1345"/>
        <v>210</v>
      </c>
      <c r="AW232" s="25">
        <f t="shared" si="1345"/>
        <v>210</v>
      </c>
      <c r="AX232" s="18">
        <f>AX233</f>
        <v>0</v>
      </c>
      <c r="AY232" s="18">
        <f t="shared" si="1345"/>
        <v>0</v>
      </c>
      <c r="AZ232" s="18">
        <f t="shared" si="1345"/>
        <v>0</v>
      </c>
      <c r="BA232" s="18">
        <f t="shared" si="1345"/>
        <v>0</v>
      </c>
      <c r="BB232" s="25">
        <f t="shared" si="1345"/>
        <v>210</v>
      </c>
      <c r="BC232" s="25">
        <f t="shared" si="1345"/>
        <v>210</v>
      </c>
      <c r="BD232" s="18">
        <f>BD233</f>
        <v>0</v>
      </c>
      <c r="BE232" s="18">
        <f t="shared" si="1345"/>
        <v>0</v>
      </c>
      <c r="BF232" s="18">
        <f t="shared" si="1345"/>
        <v>0</v>
      </c>
      <c r="BG232" s="18">
        <f t="shared" si="1345"/>
        <v>0</v>
      </c>
      <c r="BH232" s="25">
        <f t="shared" si="1345"/>
        <v>210</v>
      </c>
      <c r="BI232" s="25">
        <f t="shared" si="1345"/>
        <v>210</v>
      </c>
      <c r="BJ232" s="18">
        <f>BJ233</f>
        <v>0</v>
      </c>
      <c r="BK232" s="18">
        <f t="shared" si="1345"/>
        <v>0</v>
      </c>
      <c r="BL232" s="18">
        <f t="shared" si="1345"/>
        <v>0</v>
      </c>
      <c r="BM232" s="18">
        <f t="shared" si="1345"/>
        <v>0</v>
      </c>
      <c r="BN232" s="25">
        <f t="shared" si="1345"/>
        <v>210</v>
      </c>
      <c r="BO232" s="25">
        <f t="shared" si="1345"/>
        <v>210</v>
      </c>
      <c r="BP232" s="18">
        <f>BP233</f>
        <v>0</v>
      </c>
      <c r="BQ232" s="18">
        <f t="shared" si="1345"/>
        <v>0</v>
      </c>
      <c r="BR232" s="18">
        <f t="shared" si="1345"/>
        <v>0</v>
      </c>
      <c r="BS232" s="18">
        <f t="shared" si="1345"/>
        <v>0</v>
      </c>
      <c r="BT232" s="25">
        <f t="shared" si="1345"/>
        <v>210</v>
      </c>
      <c r="BU232" s="25">
        <f t="shared" si="1345"/>
        <v>210</v>
      </c>
      <c r="BV232" s="18">
        <f>BV233</f>
        <v>0</v>
      </c>
      <c r="BW232" s="18">
        <f t="shared" si="1345"/>
        <v>0</v>
      </c>
      <c r="BX232" s="18">
        <f t="shared" si="1345"/>
        <v>0</v>
      </c>
      <c r="BY232" s="18">
        <f t="shared" si="1345"/>
        <v>0</v>
      </c>
      <c r="BZ232" s="25">
        <f t="shared" si="1345"/>
        <v>210</v>
      </c>
      <c r="CA232" s="25">
        <f t="shared" si="1345"/>
        <v>210</v>
      </c>
      <c r="CB232" s="18">
        <f>CB233</f>
        <v>0</v>
      </c>
      <c r="CC232" s="18">
        <f t="shared" si="1345"/>
        <v>0</v>
      </c>
      <c r="CD232" s="18">
        <f t="shared" si="1345"/>
        <v>0</v>
      </c>
      <c r="CE232" s="18">
        <f t="shared" si="1345"/>
        <v>0</v>
      </c>
      <c r="CF232" s="25">
        <f t="shared" si="1345"/>
        <v>210</v>
      </c>
      <c r="CG232" s="25">
        <f t="shared" ref="CG232" si="1346">CG233</f>
        <v>210</v>
      </c>
      <c r="CH232" s="18">
        <f>CH233</f>
        <v>0</v>
      </c>
      <c r="CI232" s="18">
        <f t="shared" ref="CI232:DA232" si="1347">CI233</f>
        <v>0</v>
      </c>
      <c r="CJ232" s="18">
        <f t="shared" si="1347"/>
        <v>0</v>
      </c>
      <c r="CK232" s="18">
        <f t="shared" si="1347"/>
        <v>0</v>
      </c>
      <c r="CL232" s="25">
        <f t="shared" si="1347"/>
        <v>210</v>
      </c>
      <c r="CM232" s="25">
        <f t="shared" si="1347"/>
        <v>210</v>
      </c>
      <c r="CN232" s="18">
        <f>CN233</f>
        <v>0</v>
      </c>
      <c r="CO232" s="18">
        <f t="shared" si="1347"/>
        <v>0</v>
      </c>
      <c r="CP232" s="18">
        <f t="shared" si="1347"/>
        <v>0</v>
      </c>
      <c r="CQ232" s="18">
        <f t="shared" si="1347"/>
        <v>0</v>
      </c>
      <c r="CR232" s="25">
        <f t="shared" si="1347"/>
        <v>210</v>
      </c>
      <c r="CS232" s="25">
        <f t="shared" si="1347"/>
        <v>210</v>
      </c>
      <c r="CT232" s="18">
        <f>CT233</f>
        <v>0</v>
      </c>
      <c r="CU232" s="18">
        <f t="shared" si="1347"/>
        <v>0</v>
      </c>
      <c r="CV232" s="18">
        <f t="shared" si="1347"/>
        <v>0</v>
      </c>
      <c r="CW232" s="18">
        <f t="shared" si="1347"/>
        <v>0</v>
      </c>
      <c r="CX232" s="25">
        <f t="shared" si="1347"/>
        <v>210</v>
      </c>
      <c r="CY232" s="25">
        <f t="shared" si="1347"/>
        <v>210</v>
      </c>
      <c r="CZ232" s="25">
        <f t="shared" si="1347"/>
        <v>210</v>
      </c>
      <c r="DA232" s="25">
        <f t="shared" si="1347"/>
        <v>210</v>
      </c>
      <c r="DB232" s="115">
        <f t="shared" si="1302"/>
        <v>100</v>
      </c>
      <c r="DC232" s="115">
        <f t="shared" si="1303"/>
        <v>100</v>
      </c>
    </row>
    <row r="233" spans="1:107" ht="21.75" customHeight="1" x14ac:dyDescent="0.25">
      <c r="A233" s="30" t="s">
        <v>176</v>
      </c>
      <c r="B233" s="24" t="s">
        <v>50</v>
      </c>
      <c r="C233" s="24" t="s">
        <v>73</v>
      </c>
      <c r="D233" s="26" t="s">
        <v>562</v>
      </c>
      <c r="E233" s="24" t="s">
        <v>175</v>
      </c>
      <c r="F233" s="25">
        <v>210</v>
      </c>
      <c r="G233" s="25">
        <v>210</v>
      </c>
      <c r="H233" s="18"/>
      <c r="I233" s="18"/>
      <c r="J233" s="18"/>
      <c r="K233" s="18"/>
      <c r="L233" s="25">
        <f>F233+H233+I233+J233+K233</f>
        <v>210</v>
      </c>
      <c r="M233" s="25">
        <f>G233+K233</f>
        <v>210</v>
      </c>
      <c r="N233" s="18"/>
      <c r="O233" s="18"/>
      <c r="P233" s="18"/>
      <c r="Q233" s="18"/>
      <c r="R233" s="25">
        <f>L233+N233+O233+P233+Q233</f>
        <v>210</v>
      </c>
      <c r="S233" s="25">
        <f>M233+Q233</f>
        <v>210</v>
      </c>
      <c r="T233" s="18"/>
      <c r="U233" s="18"/>
      <c r="V233" s="18"/>
      <c r="W233" s="18"/>
      <c r="X233" s="25">
        <f>R233+T233+U233+V233+W233</f>
        <v>210</v>
      </c>
      <c r="Y233" s="25">
        <f>S233+W233</f>
        <v>210</v>
      </c>
      <c r="Z233" s="18"/>
      <c r="AA233" s="18"/>
      <c r="AB233" s="18"/>
      <c r="AC233" s="18"/>
      <c r="AD233" s="25">
        <f>X233+Z233+AA233+AB233+AC233</f>
        <v>210</v>
      </c>
      <c r="AE233" s="25">
        <f>Y233+AC233</f>
        <v>210</v>
      </c>
      <c r="AF233" s="18"/>
      <c r="AG233" s="18"/>
      <c r="AH233" s="18"/>
      <c r="AI233" s="18"/>
      <c r="AJ233" s="25">
        <f>AD233+AF233+AG233+AH233+AI233</f>
        <v>210</v>
      </c>
      <c r="AK233" s="25">
        <f>AE233+AI233</f>
        <v>210</v>
      </c>
      <c r="AL233" s="18"/>
      <c r="AM233" s="18"/>
      <c r="AN233" s="18"/>
      <c r="AO233" s="18"/>
      <c r="AP233" s="25">
        <f>AJ233+AL233+AM233+AN233+AO233</f>
        <v>210</v>
      </c>
      <c r="AQ233" s="25">
        <f>AK233+AO233</f>
        <v>210</v>
      </c>
      <c r="AR233" s="18"/>
      <c r="AS233" s="18"/>
      <c r="AT233" s="18"/>
      <c r="AU233" s="18"/>
      <c r="AV233" s="25">
        <f>AP233+AR233+AS233+AT233+AU233</f>
        <v>210</v>
      </c>
      <c r="AW233" s="25">
        <f>AQ233+AU233</f>
        <v>210</v>
      </c>
      <c r="AX233" s="18"/>
      <c r="AY233" s="18"/>
      <c r="AZ233" s="18"/>
      <c r="BA233" s="18"/>
      <c r="BB233" s="25">
        <f>AV233+AX233+AY233+AZ233+BA233</f>
        <v>210</v>
      </c>
      <c r="BC233" s="25">
        <f>AW233+BA233</f>
        <v>210</v>
      </c>
      <c r="BD233" s="18"/>
      <c r="BE233" s="18"/>
      <c r="BF233" s="18"/>
      <c r="BG233" s="18"/>
      <c r="BH233" s="25">
        <f>BB233+BD233+BE233+BF233+BG233</f>
        <v>210</v>
      </c>
      <c r="BI233" s="25">
        <f>BC233+BG233</f>
        <v>210</v>
      </c>
      <c r="BJ233" s="18"/>
      <c r="BK233" s="18"/>
      <c r="BL233" s="18"/>
      <c r="BM233" s="18"/>
      <c r="BN233" s="25">
        <f>BH233+BJ233+BK233+BL233+BM233</f>
        <v>210</v>
      </c>
      <c r="BO233" s="25">
        <f>BI233+BM233</f>
        <v>210</v>
      </c>
      <c r="BP233" s="18"/>
      <c r="BQ233" s="18"/>
      <c r="BR233" s="18"/>
      <c r="BS233" s="18"/>
      <c r="BT233" s="25">
        <f>BN233+BP233+BQ233+BR233+BS233</f>
        <v>210</v>
      </c>
      <c r="BU233" s="25">
        <f>BO233+BS233</f>
        <v>210</v>
      </c>
      <c r="BV233" s="18"/>
      <c r="BW233" s="18"/>
      <c r="BX233" s="18"/>
      <c r="BY233" s="18"/>
      <c r="BZ233" s="25">
        <f>BT233+BV233+BW233+BX233+BY233</f>
        <v>210</v>
      </c>
      <c r="CA233" s="25">
        <f>BU233+BY233</f>
        <v>210</v>
      </c>
      <c r="CB233" s="18"/>
      <c r="CC233" s="18"/>
      <c r="CD233" s="18"/>
      <c r="CE233" s="18"/>
      <c r="CF233" s="25">
        <f>BZ233+CB233+CC233+CD233+CE233</f>
        <v>210</v>
      </c>
      <c r="CG233" s="25">
        <f>CA233+CE233</f>
        <v>210</v>
      </c>
      <c r="CH233" s="18"/>
      <c r="CI233" s="18"/>
      <c r="CJ233" s="18"/>
      <c r="CK233" s="18"/>
      <c r="CL233" s="25">
        <f>CF233+CH233+CI233+CJ233+CK233</f>
        <v>210</v>
      </c>
      <c r="CM233" s="25">
        <f>CG233+CK233</f>
        <v>210</v>
      </c>
      <c r="CN233" s="18"/>
      <c r="CO233" s="18"/>
      <c r="CP233" s="18"/>
      <c r="CQ233" s="18"/>
      <c r="CR233" s="25">
        <f>CL233+CN233+CO233+CP233+CQ233</f>
        <v>210</v>
      </c>
      <c r="CS233" s="25">
        <f>CM233+CQ233</f>
        <v>210</v>
      </c>
      <c r="CT233" s="18"/>
      <c r="CU233" s="18"/>
      <c r="CV233" s="18"/>
      <c r="CW233" s="18"/>
      <c r="CX233" s="25">
        <f>CR233+CT233+CU233+CV233+CW233</f>
        <v>210</v>
      </c>
      <c r="CY233" s="25">
        <f>CS233+CW233</f>
        <v>210</v>
      </c>
      <c r="CZ233" s="25">
        <v>210</v>
      </c>
      <c r="DA233" s="25">
        <v>210</v>
      </c>
      <c r="DB233" s="115">
        <f t="shared" si="1302"/>
        <v>100</v>
      </c>
      <c r="DC233" s="115">
        <f t="shared" si="1303"/>
        <v>100</v>
      </c>
    </row>
    <row r="234" spans="1:107" ht="33" x14ac:dyDescent="0.25">
      <c r="A234" s="30" t="s">
        <v>547</v>
      </c>
      <c r="B234" s="24" t="s">
        <v>50</v>
      </c>
      <c r="C234" s="24" t="s">
        <v>73</v>
      </c>
      <c r="D234" s="26" t="s">
        <v>562</v>
      </c>
      <c r="E234" s="24" t="s">
        <v>80</v>
      </c>
      <c r="F234" s="25">
        <f t="shared" ref="F234" si="1348">F235</f>
        <v>148</v>
      </c>
      <c r="G234" s="25">
        <f t="shared" ref="G234" si="1349">G235</f>
        <v>148</v>
      </c>
      <c r="H234" s="18">
        <f>H235</f>
        <v>0</v>
      </c>
      <c r="I234" s="18">
        <f t="shared" ref="I234:M234" si="1350">I235</f>
        <v>0</v>
      </c>
      <c r="J234" s="18">
        <f t="shared" si="1350"/>
        <v>0</v>
      </c>
      <c r="K234" s="18">
        <f t="shared" si="1350"/>
        <v>0</v>
      </c>
      <c r="L234" s="25">
        <f t="shared" si="1350"/>
        <v>148</v>
      </c>
      <c r="M234" s="25">
        <f t="shared" si="1350"/>
        <v>148</v>
      </c>
      <c r="N234" s="18">
        <f>N235</f>
        <v>0</v>
      </c>
      <c r="O234" s="18">
        <f t="shared" ref="O234" si="1351">O235</f>
        <v>0</v>
      </c>
      <c r="P234" s="18">
        <f t="shared" ref="P234" si="1352">P235</f>
        <v>0</v>
      </c>
      <c r="Q234" s="18">
        <f t="shared" ref="Q234" si="1353">Q235</f>
        <v>0</v>
      </c>
      <c r="R234" s="25">
        <f t="shared" ref="R234" si="1354">R235</f>
        <v>148</v>
      </c>
      <c r="S234" s="25">
        <f t="shared" ref="S234" si="1355">S235</f>
        <v>148</v>
      </c>
      <c r="T234" s="18">
        <f>T235</f>
        <v>0</v>
      </c>
      <c r="U234" s="18">
        <f t="shared" ref="U234:CF234" si="1356">U235</f>
        <v>0</v>
      </c>
      <c r="V234" s="18">
        <f t="shared" si="1356"/>
        <v>0</v>
      </c>
      <c r="W234" s="18">
        <f t="shared" si="1356"/>
        <v>0</v>
      </c>
      <c r="X234" s="25">
        <f t="shared" si="1356"/>
        <v>148</v>
      </c>
      <c r="Y234" s="25">
        <f t="shared" si="1356"/>
        <v>148</v>
      </c>
      <c r="Z234" s="18">
        <f>Z235</f>
        <v>0</v>
      </c>
      <c r="AA234" s="18">
        <f t="shared" si="1356"/>
        <v>0</v>
      </c>
      <c r="AB234" s="18">
        <f t="shared" si="1356"/>
        <v>0</v>
      </c>
      <c r="AC234" s="18">
        <f t="shared" si="1356"/>
        <v>0</v>
      </c>
      <c r="AD234" s="25">
        <f t="shared" si="1356"/>
        <v>148</v>
      </c>
      <c r="AE234" s="25">
        <f t="shared" si="1356"/>
        <v>148</v>
      </c>
      <c r="AF234" s="18">
        <f>AF235</f>
        <v>0</v>
      </c>
      <c r="AG234" s="18">
        <f t="shared" si="1356"/>
        <v>0</v>
      </c>
      <c r="AH234" s="18">
        <f t="shared" si="1356"/>
        <v>0</v>
      </c>
      <c r="AI234" s="18">
        <f t="shared" si="1356"/>
        <v>0</v>
      </c>
      <c r="AJ234" s="25">
        <f t="shared" si="1356"/>
        <v>148</v>
      </c>
      <c r="AK234" s="25">
        <f t="shared" si="1356"/>
        <v>148</v>
      </c>
      <c r="AL234" s="18">
        <f>AL235</f>
        <v>0</v>
      </c>
      <c r="AM234" s="18">
        <f t="shared" si="1356"/>
        <v>0</v>
      </c>
      <c r="AN234" s="18">
        <f t="shared" si="1356"/>
        <v>0</v>
      </c>
      <c r="AO234" s="18">
        <f t="shared" si="1356"/>
        <v>0</v>
      </c>
      <c r="AP234" s="25">
        <f t="shared" si="1356"/>
        <v>148</v>
      </c>
      <c r="AQ234" s="25">
        <f t="shared" si="1356"/>
        <v>148</v>
      </c>
      <c r="AR234" s="18">
        <f>AR235</f>
        <v>0</v>
      </c>
      <c r="AS234" s="18">
        <f t="shared" si="1356"/>
        <v>0</v>
      </c>
      <c r="AT234" s="18">
        <f t="shared" si="1356"/>
        <v>0</v>
      </c>
      <c r="AU234" s="18">
        <f t="shared" si="1356"/>
        <v>0</v>
      </c>
      <c r="AV234" s="25">
        <f t="shared" si="1356"/>
        <v>148</v>
      </c>
      <c r="AW234" s="25">
        <f t="shared" si="1356"/>
        <v>148</v>
      </c>
      <c r="AX234" s="18">
        <f>AX235</f>
        <v>0</v>
      </c>
      <c r="AY234" s="18">
        <f t="shared" si="1356"/>
        <v>0</v>
      </c>
      <c r="AZ234" s="18">
        <f t="shared" si="1356"/>
        <v>0</v>
      </c>
      <c r="BA234" s="18">
        <f t="shared" si="1356"/>
        <v>0</v>
      </c>
      <c r="BB234" s="25">
        <f t="shared" si="1356"/>
        <v>148</v>
      </c>
      <c r="BC234" s="25">
        <f t="shared" si="1356"/>
        <v>148</v>
      </c>
      <c r="BD234" s="18">
        <f>BD235</f>
        <v>0</v>
      </c>
      <c r="BE234" s="18">
        <f t="shared" si="1356"/>
        <v>0</v>
      </c>
      <c r="BF234" s="18">
        <f t="shared" si="1356"/>
        <v>0</v>
      </c>
      <c r="BG234" s="18">
        <f t="shared" si="1356"/>
        <v>0</v>
      </c>
      <c r="BH234" s="25">
        <f t="shared" si="1356"/>
        <v>148</v>
      </c>
      <c r="BI234" s="25">
        <f t="shared" si="1356"/>
        <v>148</v>
      </c>
      <c r="BJ234" s="18">
        <f>BJ235</f>
        <v>0</v>
      </c>
      <c r="BK234" s="18">
        <f t="shared" si="1356"/>
        <v>0</v>
      </c>
      <c r="BL234" s="18">
        <f t="shared" si="1356"/>
        <v>0</v>
      </c>
      <c r="BM234" s="18">
        <f t="shared" si="1356"/>
        <v>0</v>
      </c>
      <c r="BN234" s="25">
        <f t="shared" si="1356"/>
        <v>148</v>
      </c>
      <c r="BO234" s="25">
        <f t="shared" si="1356"/>
        <v>148</v>
      </c>
      <c r="BP234" s="18">
        <f>BP235</f>
        <v>0</v>
      </c>
      <c r="BQ234" s="18">
        <f t="shared" si="1356"/>
        <v>0</v>
      </c>
      <c r="BR234" s="18">
        <f t="shared" si="1356"/>
        <v>0</v>
      </c>
      <c r="BS234" s="18">
        <f t="shared" si="1356"/>
        <v>0</v>
      </c>
      <c r="BT234" s="25">
        <f t="shared" si="1356"/>
        <v>148</v>
      </c>
      <c r="BU234" s="25">
        <f t="shared" si="1356"/>
        <v>148</v>
      </c>
      <c r="BV234" s="18">
        <f>BV235</f>
        <v>0</v>
      </c>
      <c r="BW234" s="18">
        <f t="shared" si="1356"/>
        <v>0</v>
      </c>
      <c r="BX234" s="18">
        <f t="shared" si="1356"/>
        <v>0</v>
      </c>
      <c r="BY234" s="18">
        <f t="shared" si="1356"/>
        <v>0</v>
      </c>
      <c r="BZ234" s="25">
        <f t="shared" si="1356"/>
        <v>148</v>
      </c>
      <c r="CA234" s="25">
        <f t="shared" si="1356"/>
        <v>148</v>
      </c>
      <c r="CB234" s="18">
        <f>CB235</f>
        <v>0</v>
      </c>
      <c r="CC234" s="18">
        <f t="shared" si="1356"/>
        <v>0</v>
      </c>
      <c r="CD234" s="18">
        <f t="shared" si="1356"/>
        <v>0</v>
      </c>
      <c r="CE234" s="18">
        <f t="shared" si="1356"/>
        <v>-13</v>
      </c>
      <c r="CF234" s="25">
        <f t="shared" si="1356"/>
        <v>135</v>
      </c>
      <c r="CG234" s="25">
        <f t="shared" ref="CG234" si="1357">CG235</f>
        <v>135</v>
      </c>
      <c r="CH234" s="18">
        <f>CH235</f>
        <v>0</v>
      </c>
      <c r="CI234" s="18">
        <f t="shared" ref="CI234:DA234" si="1358">CI235</f>
        <v>0</v>
      </c>
      <c r="CJ234" s="18">
        <f t="shared" si="1358"/>
        <v>0</v>
      </c>
      <c r="CK234" s="18">
        <f t="shared" si="1358"/>
        <v>0</v>
      </c>
      <c r="CL234" s="25">
        <f t="shared" si="1358"/>
        <v>135</v>
      </c>
      <c r="CM234" s="25">
        <f t="shared" si="1358"/>
        <v>135</v>
      </c>
      <c r="CN234" s="18">
        <f>CN235</f>
        <v>0</v>
      </c>
      <c r="CO234" s="18">
        <f t="shared" si="1358"/>
        <v>0</v>
      </c>
      <c r="CP234" s="18">
        <f t="shared" si="1358"/>
        <v>0</v>
      </c>
      <c r="CQ234" s="18">
        <f t="shared" si="1358"/>
        <v>0</v>
      </c>
      <c r="CR234" s="25">
        <f t="shared" si="1358"/>
        <v>135</v>
      </c>
      <c r="CS234" s="25">
        <f t="shared" si="1358"/>
        <v>135</v>
      </c>
      <c r="CT234" s="18">
        <f>CT235</f>
        <v>0</v>
      </c>
      <c r="CU234" s="18">
        <f t="shared" si="1358"/>
        <v>0</v>
      </c>
      <c r="CV234" s="18">
        <f t="shared" si="1358"/>
        <v>0</v>
      </c>
      <c r="CW234" s="18">
        <f t="shared" si="1358"/>
        <v>0</v>
      </c>
      <c r="CX234" s="25">
        <f t="shared" si="1358"/>
        <v>135</v>
      </c>
      <c r="CY234" s="25">
        <f t="shared" si="1358"/>
        <v>135</v>
      </c>
      <c r="CZ234" s="25">
        <f t="shared" si="1358"/>
        <v>131</v>
      </c>
      <c r="DA234" s="25">
        <f t="shared" si="1358"/>
        <v>131</v>
      </c>
      <c r="DB234" s="115">
        <f t="shared" si="1302"/>
        <v>97.037037037037038</v>
      </c>
      <c r="DC234" s="115">
        <f t="shared" si="1303"/>
        <v>97.037037037037038</v>
      </c>
    </row>
    <row r="235" spans="1:107" ht="33" customHeight="1" x14ac:dyDescent="0.25">
      <c r="A235" s="30" t="s">
        <v>166</v>
      </c>
      <c r="B235" s="24" t="s">
        <v>50</v>
      </c>
      <c r="C235" s="24" t="s">
        <v>73</v>
      </c>
      <c r="D235" s="26" t="s">
        <v>562</v>
      </c>
      <c r="E235" s="24" t="s">
        <v>165</v>
      </c>
      <c r="F235" s="25">
        <v>148</v>
      </c>
      <c r="G235" s="25">
        <v>148</v>
      </c>
      <c r="H235" s="18"/>
      <c r="I235" s="18"/>
      <c r="J235" s="18"/>
      <c r="K235" s="18"/>
      <c r="L235" s="25">
        <f>F235+H235+I235+J235+K235</f>
        <v>148</v>
      </c>
      <c r="M235" s="25">
        <f>G235+K235</f>
        <v>148</v>
      </c>
      <c r="N235" s="18"/>
      <c r="O235" s="18"/>
      <c r="P235" s="18"/>
      <c r="Q235" s="18"/>
      <c r="R235" s="25">
        <f>L235+N235+O235+P235+Q235</f>
        <v>148</v>
      </c>
      <c r="S235" s="25">
        <f>M235+Q235</f>
        <v>148</v>
      </c>
      <c r="T235" s="18"/>
      <c r="U235" s="18"/>
      <c r="V235" s="18"/>
      <c r="W235" s="18"/>
      <c r="X235" s="25">
        <f>R235+T235+U235+V235+W235</f>
        <v>148</v>
      </c>
      <c r="Y235" s="25">
        <f>S235+W235</f>
        <v>148</v>
      </c>
      <c r="Z235" s="18"/>
      <c r="AA235" s="18"/>
      <c r="AB235" s="18"/>
      <c r="AC235" s="18"/>
      <c r="AD235" s="25">
        <f>X235+Z235+AA235+AB235+AC235</f>
        <v>148</v>
      </c>
      <c r="AE235" s="25">
        <f>Y235+AC235</f>
        <v>148</v>
      </c>
      <c r="AF235" s="18"/>
      <c r="AG235" s="18"/>
      <c r="AH235" s="18"/>
      <c r="AI235" s="18"/>
      <c r="AJ235" s="25">
        <f>AD235+AF235+AG235+AH235+AI235</f>
        <v>148</v>
      </c>
      <c r="AK235" s="25">
        <f>AE235+AI235</f>
        <v>148</v>
      </c>
      <c r="AL235" s="18"/>
      <c r="AM235" s="18"/>
      <c r="AN235" s="18"/>
      <c r="AO235" s="18"/>
      <c r="AP235" s="25">
        <f>AJ235+AL235+AM235+AN235+AO235</f>
        <v>148</v>
      </c>
      <c r="AQ235" s="25">
        <f>AK235+AO235</f>
        <v>148</v>
      </c>
      <c r="AR235" s="18"/>
      <c r="AS235" s="18"/>
      <c r="AT235" s="18"/>
      <c r="AU235" s="18"/>
      <c r="AV235" s="25">
        <f>AP235+AR235+AS235+AT235+AU235</f>
        <v>148</v>
      </c>
      <c r="AW235" s="25">
        <f>AQ235+AU235</f>
        <v>148</v>
      </c>
      <c r="AX235" s="18"/>
      <c r="AY235" s="18"/>
      <c r="AZ235" s="18"/>
      <c r="BA235" s="18"/>
      <c r="BB235" s="25">
        <f>AV235+AX235+AY235+AZ235+BA235</f>
        <v>148</v>
      </c>
      <c r="BC235" s="25">
        <f>AW235+BA235</f>
        <v>148</v>
      </c>
      <c r="BD235" s="18"/>
      <c r="BE235" s="18"/>
      <c r="BF235" s="18"/>
      <c r="BG235" s="18"/>
      <c r="BH235" s="25">
        <f>BB235+BD235+BE235+BF235+BG235</f>
        <v>148</v>
      </c>
      <c r="BI235" s="25">
        <f>BC235+BG235</f>
        <v>148</v>
      </c>
      <c r="BJ235" s="18"/>
      <c r="BK235" s="18"/>
      <c r="BL235" s="18"/>
      <c r="BM235" s="18"/>
      <c r="BN235" s="25">
        <f>BH235+BJ235+BK235+BL235+BM235</f>
        <v>148</v>
      </c>
      <c r="BO235" s="25">
        <f>BI235+BM235</f>
        <v>148</v>
      </c>
      <c r="BP235" s="18"/>
      <c r="BQ235" s="18"/>
      <c r="BR235" s="18"/>
      <c r="BS235" s="18"/>
      <c r="BT235" s="25">
        <f>BN235+BP235+BQ235+BR235+BS235</f>
        <v>148</v>
      </c>
      <c r="BU235" s="25">
        <f>BO235+BS235</f>
        <v>148</v>
      </c>
      <c r="BV235" s="18"/>
      <c r="BW235" s="18"/>
      <c r="BX235" s="18"/>
      <c r="BY235" s="18"/>
      <c r="BZ235" s="25">
        <f>BT235+BV235+BW235+BX235+BY235</f>
        <v>148</v>
      </c>
      <c r="CA235" s="25">
        <f>BU235+BY235</f>
        <v>148</v>
      </c>
      <c r="CB235" s="18"/>
      <c r="CC235" s="18"/>
      <c r="CD235" s="18"/>
      <c r="CE235" s="18">
        <v>-13</v>
      </c>
      <c r="CF235" s="25">
        <f>BZ235+CB235+CC235+CD235+CE235</f>
        <v>135</v>
      </c>
      <c r="CG235" s="25">
        <f>CA235+CE235</f>
        <v>135</v>
      </c>
      <c r="CH235" s="18"/>
      <c r="CI235" s="18"/>
      <c r="CJ235" s="18"/>
      <c r="CK235" s="18"/>
      <c r="CL235" s="25">
        <f>CF235+CH235+CI235+CJ235+CK235</f>
        <v>135</v>
      </c>
      <c r="CM235" s="25">
        <f>CG235+CK235</f>
        <v>135</v>
      </c>
      <c r="CN235" s="18"/>
      <c r="CO235" s="18"/>
      <c r="CP235" s="18"/>
      <c r="CQ235" s="18"/>
      <c r="CR235" s="25">
        <f>CL235+CN235+CO235+CP235+CQ235</f>
        <v>135</v>
      </c>
      <c r="CS235" s="25">
        <f>CM235+CQ235</f>
        <v>135</v>
      </c>
      <c r="CT235" s="18"/>
      <c r="CU235" s="18"/>
      <c r="CV235" s="18"/>
      <c r="CW235" s="18"/>
      <c r="CX235" s="25">
        <f>CR235+CT235+CU235+CV235+CW235</f>
        <v>135</v>
      </c>
      <c r="CY235" s="25">
        <f>CS235+CW235</f>
        <v>135</v>
      </c>
      <c r="CZ235" s="25">
        <v>131</v>
      </c>
      <c r="DA235" s="25">
        <v>131</v>
      </c>
      <c r="DB235" s="115">
        <f t="shared" si="1302"/>
        <v>97.037037037037038</v>
      </c>
      <c r="DC235" s="115">
        <f t="shared" si="1303"/>
        <v>97.037037037037038</v>
      </c>
    </row>
    <row r="236" spans="1:107" ht="16.5" x14ac:dyDescent="0.25">
      <c r="A236" s="30" t="s">
        <v>99</v>
      </c>
      <c r="B236" s="24" t="s">
        <v>50</v>
      </c>
      <c r="C236" s="24" t="s">
        <v>73</v>
      </c>
      <c r="D236" s="26" t="s">
        <v>562</v>
      </c>
      <c r="E236" s="24" t="s">
        <v>100</v>
      </c>
      <c r="F236" s="25">
        <f t="shared" ref="F236" si="1359">F237</f>
        <v>2</v>
      </c>
      <c r="G236" s="25">
        <f t="shared" ref="G236" si="1360">G237</f>
        <v>2</v>
      </c>
      <c r="H236" s="18">
        <f>H237</f>
        <v>0</v>
      </c>
      <c r="I236" s="18">
        <f t="shared" ref="I236:M236" si="1361">I237</f>
        <v>0</v>
      </c>
      <c r="J236" s="18">
        <f t="shared" si="1361"/>
        <v>0</v>
      </c>
      <c r="K236" s="18">
        <f t="shared" si="1361"/>
        <v>0</v>
      </c>
      <c r="L236" s="25">
        <f t="shared" si="1361"/>
        <v>2</v>
      </c>
      <c r="M236" s="25">
        <f t="shared" si="1361"/>
        <v>2</v>
      </c>
      <c r="N236" s="18">
        <f>N237</f>
        <v>0</v>
      </c>
      <c r="O236" s="18">
        <f t="shared" ref="O236" si="1362">O237</f>
        <v>0</v>
      </c>
      <c r="P236" s="18">
        <f t="shared" ref="P236" si="1363">P237</f>
        <v>0</v>
      </c>
      <c r="Q236" s="18">
        <f t="shared" ref="Q236" si="1364">Q237</f>
        <v>0</v>
      </c>
      <c r="R236" s="25">
        <f t="shared" ref="R236" si="1365">R237</f>
        <v>2</v>
      </c>
      <c r="S236" s="25">
        <f t="shared" ref="S236" si="1366">S237</f>
        <v>2</v>
      </c>
      <c r="T236" s="18">
        <f>T237</f>
        <v>0</v>
      </c>
      <c r="U236" s="18">
        <f t="shared" ref="U236:CF236" si="1367">U237</f>
        <v>0</v>
      </c>
      <c r="V236" s="18">
        <f t="shared" si="1367"/>
        <v>0</v>
      </c>
      <c r="W236" s="18">
        <f t="shared" si="1367"/>
        <v>0</v>
      </c>
      <c r="X236" s="25">
        <f t="shared" si="1367"/>
        <v>2</v>
      </c>
      <c r="Y236" s="25">
        <f t="shared" si="1367"/>
        <v>2</v>
      </c>
      <c r="Z236" s="18">
        <f>Z237</f>
        <v>0</v>
      </c>
      <c r="AA236" s="18">
        <f t="shared" si="1367"/>
        <v>0</v>
      </c>
      <c r="AB236" s="18">
        <f t="shared" si="1367"/>
        <v>0</v>
      </c>
      <c r="AC236" s="18">
        <f t="shared" si="1367"/>
        <v>0</v>
      </c>
      <c r="AD236" s="25">
        <f t="shared" si="1367"/>
        <v>2</v>
      </c>
      <c r="AE236" s="25">
        <f t="shared" si="1367"/>
        <v>2</v>
      </c>
      <c r="AF236" s="18">
        <f>AF237</f>
        <v>0</v>
      </c>
      <c r="AG236" s="18">
        <f t="shared" si="1367"/>
        <v>0</v>
      </c>
      <c r="AH236" s="18">
        <f t="shared" si="1367"/>
        <v>0</v>
      </c>
      <c r="AI236" s="18">
        <f t="shared" si="1367"/>
        <v>0</v>
      </c>
      <c r="AJ236" s="25">
        <f t="shared" si="1367"/>
        <v>2</v>
      </c>
      <c r="AK236" s="25">
        <f t="shared" si="1367"/>
        <v>2</v>
      </c>
      <c r="AL236" s="18">
        <f>AL237</f>
        <v>0</v>
      </c>
      <c r="AM236" s="18">
        <f t="shared" si="1367"/>
        <v>0</v>
      </c>
      <c r="AN236" s="18">
        <f t="shared" si="1367"/>
        <v>0</v>
      </c>
      <c r="AO236" s="18">
        <f t="shared" si="1367"/>
        <v>0</v>
      </c>
      <c r="AP236" s="25">
        <f t="shared" si="1367"/>
        <v>2</v>
      </c>
      <c r="AQ236" s="25">
        <f t="shared" si="1367"/>
        <v>2</v>
      </c>
      <c r="AR236" s="18">
        <f>AR237</f>
        <v>0</v>
      </c>
      <c r="AS236" s="18">
        <f t="shared" si="1367"/>
        <v>0</v>
      </c>
      <c r="AT236" s="18">
        <f t="shared" si="1367"/>
        <v>0</v>
      </c>
      <c r="AU236" s="18">
        <f t="shared" si="1367"/>
        <v>0</v>
      </c>
      <c r="AV236" s="25">
        <f t="shared" si="1367"/>
        <v>2</v>
      </c>
      <c r="AW236" s="25">
        <f t="shared" si="1367"/>
        <v>2</v>
      </c>
      <c r="AX236" s="18">
        <f>AX237</f>
        <v>0</v>
      </c>
      <c r="AY236" s="18">
        <f t="shared" si="1367"/>
        <v>0</v>
      </c>
      <c r="AZ236" s="18">
        <f t="shared" si="1367"/>
        <v>0</v>
      </c>
      <c r="BA236" s="18">
        <f t="shared" si="1367"/>
        <v>0</v>
      </c>
      <c r="BB236" s="25">
        <f t="shared" si="1367"/>
        <v>2</v>
      </c>
      <c r="BC236" s="25">
        <f t="shared" si="1367"/>
        <v>2</v>
      </c>
      <c r="BD236" s="18">
        <f>BD237</f>
        <v>0</v>
      </c>
      <c r="BE236" s="18">
        <f t="shared" si="1367"/>
        <v>0</v>
      </c>
      <c r="BF236" s="18">
        <f t="shared" si="1367"/>
        <v>0</v>
      </c>
      <c r="BG236" s="18">
        <f t="shared" si="1367"/>
        <v>0</v>
      </c>
      <c r="BH236" s="25">
        <f t="shared" si="1367"/>
        <v>2</v>
      </c>
      <c r="BI236" s="25">
        <f t="shared" si="1367"/>
        <v>2</v>
      </c>
      <c r="BJ236" s="18">
        <f>BJ237</f>
        <v>0</v>
      </c>
      <c r="BK236" s="18">
        <f t="shared" si="1367"/>
        <v>0</v>
      </c>
      <c r="BL236" s="18">
        <f t="shared" si="1367"/>
        <v>0</v>
      </c>
      <c r="BM236" s="18">
        <f t="shared" si="1367"/>
        <v>0</v>
      </c>
      <c r="BN236" s="25">
        <f t="shared" si="1367"/>
        <v>2</v>
      </c>
      <c r="BO236" s="25">
        <f t="shared" si="1367"/>
        <v>2</v>
      </c>
      <c r="BP236" s="18">
        <f>BP237</f>
        <v>0</v>
      </c>
      <c r="BQ236" s="18">
        <f t="shared" si="1367"/>
        <v>0</v>
      </c>
      <c r="BR236" s="18">
        <f t="shared" si="1367"/>
        <v>0</v>
      </c>
      <c r="BS236" s="18">
        <f t="shared" si="1367"/>
        <v>0</v>
      </c>
      <c r="BT236" s="25">
        <f t="shared" si="1367"/>
        <v>2</v>
      </c>
      <c r="BU236" s="25">
        <f t="shared" si="1367"/>
        <v>2</v>
      </c>
      <c r="BV236" s="18">
        <f>BV237</f>
        <v>0</v>
      </c>
      <c r="BW236" s="18">
        <f t="shared" si="1367"/>
        <v>0</v>
      </c>
      <c r="BX236" s="18">
        <f t="shared" si="1367"/>
        <v>0</v>
      </c>
      <c r="BY236" s="18">
        <f t="shared" si="1367"/>
        <v>0</v>
      </c>
      <c r="BZ236" s="25">
        <f t="shared" si="1367"/>
        <v>2</v>
      </c>
      <c r="CA236" s="25">
        <f t="shared" si="1367"/>
        <v>2</v>
      </c>
      <c r="CB236" s="18">
        <f>CB237</f>
        <v>0</v>
      </c>
      <c r="CC236" s="18">
        <f t="shared" si="1367"/>
        <v>0</v>
      </c>
      <c r="CD236" s="18">
        <f t="shared" si="1367"/>
        <v>0</v>
      </c>
      <c r="CE236" s="18">
        <f t="shared" si="1367"/>
        <v>0</v>
      </c>
      <c r="CF236" s="25">
        <f t="shared" si="1367"/>
        <v>2</v>
      </c>
      <c r="CG236" s="25">
        <f t="shared" ref="CG236" si="1368">CG237</f>
        <v>2</v>
      </c>
      <c r="CH236" s="18">
        <f>CH237</f>
        <v>0</v>
      </c>
      <c r="CI236" s="18">
        <f t="shared" ref="CI236:DA236" si="1369">CI237</f>
        <v>0</v>
      </c>
      <c r="CJ236" s="18">
        <f t="shared" si="1369"/>
        <v>0</v>
      </c>
      <c r="CK236" s="18">
        <f t="shared" si="1369"/>
        <v>0</v>
      </c>
      <c r="CL236" s="25">
        <f t="shared" si="1369"/>
        <v>2</v>
      </c>
      <c r="CM236" s="25">
        <f t="shared" si="1369"/>
        <v>2</v>
      </c>
      <c r="CN236" s="18">
        <f>CN237</f>
        <v>0</v>
      </c>
      <c r="CO236" s="18">
        <f t="shared" si="1369"/>
        <v>0</v>
      </c>
      <c r="CP236" s="18">
        <f t="shared" si="1369"/>
        <v>0</v>
      </c>
      <c r="CQ236" s="18">
        <f t="shared" si="1369"/>
        <v>0</v>
      </c>
      <c r="CR236" s="25">
        <f t="shared" si="1369"/>
        <v>2</v>
      </c>
      <c r="CS236" s="25">
        <f t="shared" si="1369"/>
        <v>2</v>
      </c>
      <c r="CT236" s="18">
        <f>CT237</f>
        <v>0</v>
      </c>
      <c r="CU236" s="18">
        <f t="shared" si="1369"/>
        <v>0</v>
      </c>
      <c r="CV236" s="18">
        <f t="shared" si="1369"/>
        <v>0</v>
      </c>
      <c r="CW236" s="18">
        <f t="shared" si="1369"/>
        <v>0</v>
      </c>
      <c r="CX236" s="25">
        <f t="shared" si="1369"/>
        <v>2</v>
      </c>
      <c r="CY236" s="25">
        <f t="shared" si="1369"/>
        <v>2</v>
      </c>
      <c r="CZ236" s="25">
        <f t="shared" si="1369"/>
        <v>2</v>
      </c>
      <c r="DA236" s="25">
        <f t="shared" si="1369"/>
        <v>2</v>
      </c>
      <c r="DB236" s="115">
        <f t="shared" si="1302"/>
        <v>100</v>
      </c>
      <c r="DC236" s="115">
        <f t="shared" si="1303"/>
        <v>100</v>
      </c>
    </row>
    <row r="237" spans="1:107" ht="16.5" x14ac:dyDescent="0.25">
      <c r="A237" s="30" t="s">
        <v>168</v>
      </c>
      <c r="B237" s="24" t="s">
        <v>50</v>
      </c>
      <c r="C237" s="24" t="s">
        <v>73</v>
      </c>
      <c r="D237" s="26" t="s">
        <v>562</v>
      </c>
      <c r="E237" s="24" t="s">
        <v>167</v>
      </c>
      <c r="F237" s="25">
        <v>2</v>
      </c>
      <c r="G237" s="25">
        <v>2</v>
      </c>
      <c r="H237" s="18"/>
      <c r="I237" s="18"/>
      <c r="J237" s="18"/>
      <c r="K237" s="18"/>
      <c r="L237" s="25">
        <f>F237+H237+I237+J237+K237</f>
        <v>2</v>
      </c>
      <c r="M237" s="25">
        <f>G237+K237</f>
        <v>2</v>
      </c>
      <c r="N237" s="18"/>
      <c r="O237" s="18"/>
      <c r="P237" s="18"/>
      <c r="Q237" s="18"/>
      <c r="R237" s="25">
        <f>L237+N237+O237+P237+Q237</f>
        <v>2</v>
      </c>
      <c r="S237" s="25">
        <f>M237+Q237</f>
        <v>2</v>
      </c>
      <c r="T237" s="18"/>
      <c r="U237" s="18"/>
      <c r="V237" s="18"/>
      <c r="W237" s="18"/>
      <c r="X237" s="25">
        <f>R237+T237+U237+V237+W237</f>
        <v>2</v>
      </c>
      <c r="Y237" s="25">
        <f>S237+W237</f>
        <v>2</v>
      </c>
      <c r="Z237" s="18"/>
      <c r="AA237" s="18"/>
      <c r="AB237" s="18"/>
      <c r="AC237" s="18"/>
      <c r="AD237" s="25">
        <f>X237+Z237+AA237+AB237+AC237</f>
        <v>2</v>
      </c>
      <c r="AE237" s="25">
        <f>Y237+AC237</f>
        <v>2</v>
      </c>
      <c r="AF237" s="18"/>
      <c r="AG237" s="18"/>
      <c r="AH237" s="18"/>
      <c r="AI237" s="18"/>
      <c r="AJ237" s="25">
        <f>AD237+AF237+AG237+AH237+AI237</f>
        <v>2</v>
      </c>
      <c r="AK237" s="25">
        <f>AE237+AI237</f>
        <v>2</v>
      </c>
      <c r="AL237" s="18"/>
      <c r="AM237" s="18"/>
      <c r="AN237" s="18"/>
      <c r="AO237" s="18"/>
      <c r="AP237" s="25">
        <f>AJ237+AL237+AM237+AN237+AO237</f>
        <v>2</v>
      </c>
      <c r="AQ237" s="25">
        <f>AK237+AO237</f>
        <v>2</v>
      </c>
      <c r="AR237" s="18"/>
      <c r="AS237" s="18"/>
      <c r="AT237" s="18"/>
      <c r="AU237" s="18"/>
      <c r="AV237" s="25">
        <f>AP237+AR237+AS237+AT237+AU237</f>
        <v>2</v>
      </c>
      <c r="AW237" s="25">
        <f>AQ237+AU237</f>
        <v>2</v>
      </c>
      <c r="AX237" s="18"/>
      <c r="AY237" s="18"/>
      <c r="AZ237" s="18"/>
      <c r="BA237" s="18"/>
      <c r="BB237" s="25">
        <f>AV237+AX237+AY237+AZ237+BA237</f>
        <v>2</v>
      </c>
      <c r="BC237" s="25">
        <f>AW237+BA237</f>
        <v>2</v>
      </c>
      <c r="BD237" s="18"/>
      <c r="BE237" s="18"/>
      <c r="BF237" s="18"/>
      <c r="BG237" s="18"/>
      <c r="BH237" s="25">
        <f>BB237+BD237+BE237+BF237+BG237</f>
        <v>2</v>
      </c>
      <c r="BI237" s="25">
        <f>BC237+BG237</f>
        <v>2</v>
      </c>
      <c r="BJ237" s="18"/>
      <c r="BK237" s="18"/>
      <c r="BL237" s="18"/>
      <c r="BM237" s="18"/>
      <c r="BN237" s="25">
        <f>BH237+BJ237+BK237+BL237+BM237</f>
        <v>2</v>
      </c>
      <c r="BO237" s="25">
        <f>BI237+BM237</f>
        <v>2</v>
      </c>
      <c r="BP237" s="18"/>
      <c r="BQ237" s="18"/>
      <c r="BR237" s="18"/>
      <c r="BS237" s="18"/>
      <c r="BT237" s="25">
        <f>BN237+BP237+BQ237+BR237+BS237</f>
        <v>2</v>
      </c>
      <c r="BU237" s="25">
        <f>BO237+BS237</f>
        <v>2</v>
      </c>
      <c r="BV237" s="18"/>
      <c r="BW237" s="18"/>
      <c r="BX237" s="18"/>
      <c r="BY237" s="18"/>
      <c r="BZ237" s="25">
        <f>BT237+BV237+BW237+BX237+BY237</f>
        <v>2</v>
      </c>
      <c r="CA237" s="25">
        <f>BU237+BY237</f>
        <v>2</v>
      </c>
      <c r="CB237" s="18"/>
      <c r="CC237" s="18"/>
      <c r="CD237" s="18"/>
      <c r="CE237" s="18"/>
      <c r="CF237" s="25">
        <f>BZ237+CB237+CC237+CD237+CE237</f>
        <v>2</v>
      </c>
      <c r="CG237" s="25">
        <f>CA237+CE237</f>
        <v>2</v>
      </c>
      <c r="CH237" s="18"/>
      <c r="CI237" s="18"/>
      <c r="CJ237" s="18"/>
      <c r="CK237" s="18"/>
      <c r="CL237" s="25">
        <f>CF237+CH237+CI237+CJ237+CK237</f>
        <v>2</v>
      </c>
      <c r="CM237" s="25">
        <f>CG237+CK237</f>
        <v>2</v>
      </c>
      <c r="CN237" s="18"/>
      <c r="CO237" s="18"/>
      <c r="CP237" s="18"/>
      <c r="CQ237" s="18"/>
      <c r="CR237" s="25">
        <f>CL237+CN237+CO237+CP237+CQ237</f>
        <v>2</v>
      </c>
      <c r="CS237" s="25">
        <f>CM237+CQ237</f>
        <v>2</v>
      </c>
      <c r="CT237" s="18"/>
      <c r="CU237" s="18"/>
      <c r="CV237" s="18"/>
      <c r="CW237" s="18"/>
      <c r="CX237" s="25">
        <f>CR237+CT237+CU237+CV237+CW237</f>
        <v>2</v>
      </c>
      <c r="CY237" s="25">
        <f>CS237+CW237</f>
        <v>2</v>
      </c>
      <c r="CZ237" s="25">
        <v>2</v>
      </c>
      <c r="DA237" s="25">
        <v>2</v>
      </c>
      <c r="DB237" s="115">
        <f t="shared" si="1302"/>
        <v>100</v>
      </c>
      <c r="DC237" s="115">
        <f t="shared" si="1303"/>
        <v>100</v>
      </c>
    </row>
    <row r="238" spans="1:107" ht="16.5" x14ac:dyDescent="0.25">
      <c r="A238" s="30" t="s">
        <v>563</v>
      </c>
      <c r="B238" s="24" t="s">
        <v>50</v>
      </c>
      <c r="C238" s="24" t="s">
        <v>73</v>
      </c>
      <c r="D238" s="26" t="s">
        <v>564</v>
      </c>
      <c r="E238" s="24"/>
      <c r="F238" s="25">
        <f t="shared" ref="F238:G238" si="1370">F239+F241</f>
        <v>35</v>
      </c>
      <c r="G238" s="25">
        <f t="shared" si="1370"/>
        <v>35</v>
      </c>
      <c r="H238" s="18">
        <f>H239+H241</f>
        <v>0</v>
      </c>
      <c r="I238" s="18">
        <f t="shared" ref="I238:M238" si="1371">I239+I241</f>
        <v>0</v>
      </c>
      <c r="J238" s="18">
        <f t="shared" si="1371"/>
        <v>0</v>
      </c>
      <c r="K238" s="18">
        <f t="shared" si="1371"/>
        <v>0</v>
      </c>
      <c r="L238" s="25">
        <f t="shared" si="1371"/>
        <v>35</v>
      </c>
      <c r="M238" s="25">
        <f t="shared" si="1371"/>
        <v>35</v>
      </c>
      <c r="N238" s="25">
        <f>N239+N241</f>
        <v>0</v>
      </c>
      <c r="O238" s="25">
        <f t="shared" ref="O238" si="1372">O239+O241</f>
        <v>0</v>
      </c>
      <c r="P238" s="25">
        <f t="shared" ref="P238" si="1373">P239+P241</f>
        <v>0</v>
      </c>
      <c r="Q238" s="25">
        <f t="shared" ref="Q238" si="1374">Q239+Q241</f>
        <v>-15</v>
      </c>
      <c r="R238" s="25">
        <f t="shared" ref="R238" si="1375">R239+R241</f>
        <v>20</v>
      </c>
      <c r="S238" s="25">
        <f t="shared" ref="S238" si="1376">S239+S241</f>
        <v>20</v>
      </c>
      <c r="T238" s="25">
        <f>T239+T241</f>
        <v>0</v>
      </c>
      <c r="U238" s="25">
        <f t="shared" ref="U238:Y238" si="1377">U239+U241</f>
        <v>0</v>
      </c>
      <c r="V238" s="25">
        <f t="shared" si="1377"/>
        <v>0</v>
      </c>
      <c r="W238" s="25">
        <f t="shared" si="1377"/>
        <v>0</v>
      </c>
      <c r="X238" s="25">
        <f t="shared" si="1377"/>
        <v>20</v>
      </c>
      <c r="Y238" s="25">
        <f t="shared" si="1377"/>
        <v>20</v>
      </c>
      <c r="Z238" s="25">
        <f>Z239+Z241</f>
        <v>0</v>
      </c>
      <c r="AA238" s="25">
        <f t="shared" ref="AA238:AE238" si="1378">AA239+AA241</f>
        <v>0</v>
      </c>
      <c r="AB238" s="25">
        <f t="shared" si="1378"/>
        <v>0</v>
      </c>
      <c r="AC238" s="25">
        <f t="shared" si="1378"/>
        <v>0</v>
      </c>
      <c r="AD238" s="25">
        <f t="shared" si="1378"/>
        <v>20</v>
      </c>
      <c r="AE238" s="25">
        <f t="shared" si="1378"/>
        <v>20</v>
      </c>
      <c r="AF238" s="25">
        <f>AF239+AF241</f>
        <v>0</v>
      </c>
      <c r="AG238" s="25">
        <f t="shared" ref="AG238:AK238" si="1379">AG239+AG241</f>
        <v>0</v>
      </c>
      <c r="AH238" s="25">
        <f t="shared" si="1379"/>
        <v>0</v>
      </c>
      <c r="AI238" s="25">
        <f t="shared" si="1379"/>
        <v>0</v>
      </c>
      <c r="AJ238" s="25">
        <f t="shared" si="1379"/>
        <v>20</v>
      </c>
      <c r="AK238" s="25">
        <f t="shared" si="1379"/>
        <v>20</v>
      </c>
      <c r="AL238" s="25">
        <f>AL239+AL241</f>
        <v>0</v>
      </c>
      <c r="AM238" s="25">
        <f t="shared" ref="AM238:AQ238" si="1380">AM239+AM241</f>
        <v>0</v>
      </c>
      <c r="AN238" s="25">
        <f t="shared" si="1380"/>
        <v>0</v>
      </c>
      <c r="AO238" s="25">
        <f t="shared" si="1380"/>
        <v>0</v>
      </c>
      <c r="AP238" s="25">
        <f t="shared" si="1380"/>
        <v>20</v>
      </c>
      <c r="AQ238" s="25">
        <f t="shared" si="1380"/>
        <v>20</v>
      </c>
      <c r="AR238" s="25">
        <f>AR239+AR241</f>
        <v>0</v>
      </c>
      <c r="AS238" s="25">
        <f t="shared" ref="AS238:AW238" si="1381">AS239+AS241</f>
        <v>0</v>
      </c>
      <c r="AT238" s="25">
        <f t="shared" si="1381"/>
        <v>0</v>
      </c>
      <c r="AU238" s="25">
        <f t="shared" si="1381"/>
        <v>0</v>
      </c>
      <c r="AV238" s="25">
        <f t="shared" si="1381"/>
        <v>20</v>
      </c>
      <c r="AW238" s="25">
        <f t="shared" si="1381"/>
        <v>20</v>
      </c>
      <c r="AX238" s="25">
        <f>AX239+AX241</f>
        <v>0</v>
      </c>
      <c r="AY238" s="25">
        <f t="shared" ref="AY238:BC238" si="1382">AY239+AY241</f>
        <v>0</v>
      </c>
      <c r="AZ238" s="25">
        <f t="shared" si="1382"/>
        <v>0</v>
      </c>
      <c r="BA238" s="25">
        <f t="shared" si="1382"/>
        <v>0</v>
      </c>
      <c r="BB238" s="25">
        <f t="shared" si="1382"/>
        <v>20</v>
      </c>
      <c r="BC238" s="25">
        <f t="shared" si="1382"/>
        <v>20</v>
      </c>
      <c r="BD238" s="25">
        <f>BD239+BD241</f>
        <v>0</v>
      </c>
      <c r="BE238" s="25">
        <f t="shared" ref="BE238:BI238" si="1383">BE239+BE241</f>
        <v>0</v>
      </c>
      <c r="BF238" s="25">
        <f t="shared" si="1383"/>
        <v>0</v>
      </c>
      <c r="BG238" s="25">
        <f t="shared" si="1383"/>
        <v>0</v>
      </c>
      <c r="BH238" s="25">
        <f t="shared" si="1383"/>
        <v>20</v>
      </c>
      <c r="BI238" s="25">
        <f t="shared" si="1383"/>
        <v>20</v>
      </c>
      <c r="BJ238" s="25">
        <f>BJ239+BJ241</f>
        <v>0</v>
      </c>
      <c r="BK238" s="25">
        <f t="shared" ref="BK238:BO238" si="1384">BK239+BK241</f>
        <v>0</v>
      </c>
      <c r="BL238" s="25">
        <f t="shared" si="1384"/>
        <v>0</v>
      </c>
      <c r="BM238" s="25">
        <f t="shared" si="1384"/>
        <v>0</v>
      </c>
      <c r="BN238" s="25">
        <f t="shared" si="1384"/>
        <v>20</v>
      </c>
      <c r="BO238" s="25">
        <f t="shared" si="1384"/>
        <v>20</v>
      </c>
      <c r="BP238" s="25">
        <f>BP239+BP241</f>
        <v>0</v>
      </c>
      <c r="BQ238" s="25">
        <f t="shared" ref="BQ238:BU238" si="1385">BQ239+BQ241</f>
        <v>0</v>
      </c>
      <c r="BR238" s="25">
        <f t="shared" si="1385"/>
        <v>0</v>
      </c>
      <c r="BS238" s="25">
        <f t="shared" si="1385"/>
        <v>0</v>
      </c>
      <c r="BT238" s="25">
        <f t="shared" si="1385"/>
        <v>20</v>
      </c>
      <c r="BU238" s="25">
        <f t="shared" si="1385"/>
        <v>20</v>
      </c>
      <c r="BV238" s="25">
        <f>BV239+BV241</f>
        <v>0</v>
      </c>
      <c r="BW238" s="25">
        <f t="shared" ref="BW238:CA238" si="1386">BW239+BW241</f>
        <v>0</v>
      </c>
      <c r="BX238" s="25">
        <f t="shared" si="1386"/>
        <v>0</v>
      </c>
      <c r="BY238" s="25">
        <f t="shared" si="1386"/>
        <v>0</v>
      </c>
      <c r="BZ238" s="25">
        <f t="shared" si="1386"/>
        <v>20</v>
      </c>
      <c r="CA238" s="25">
        <f t="shared" si="1386"/>
        <v>20</v>
      </c>
      <c r="CB238" s="25">
        <f>CB239+CB241</f>
        <v>0</v>
      </c>
      <c r="CC238" s="25">
        <f t="shared" ref="CC238:CG238" si="1387">CC239+CC241</f>
        <v>0</v>
      </c>
      <c r="CD238" s="25">
        <f t="shared" si="1387"/>
        <v>0</v>
      </c>
      <c r="CE238" s="25">
        <f t="shared" si="1387"/>
        <v>0</v>
      </c>
      <c r="CF238" s="25">
        <f t="shared" si="1387"/>
        <v>20</v>
      </c>
      <c r="CG238" s="25">
        <f t="shared" si="1387"/>
        <v>20</v>
      </c>
      <c r="CH238" s="25">
        <f>CH239+CH241</f>
        <v>0</v>
      </c>
      <c r="CI238" s="25">
        <f t="shared" ref="CI238:CM238" si="1388">CI239+CI241</f>
        <v>0</v>
      </c>
      <c r="CJ238" s="25">
        <f t="shared" si="1388"/>
        <v>0</v>
      </c>
      <c r="CK238" s="25">
        <f t="shared" si="1388"/>
        <v>0</v>
      </c>
      <c r="CL238" s="25">
        <f t="shared" si="1388"/>
        <v>20</v>
      </c>
      <c r="CM238" s="25">
        <f t="shared" si="1388"/>
        <v>20</v>
      </c>
      <c r="CN238" s="25">
        <f>CN239+CN241</f>
        <v>0</v>
      </c>
      <c r="CO238" s="25">
        <f t="shared" ref="CO238:CS238" si="1389">CO239+CO241</f>
        <v>0</v>
      </c>
      <c r="CP238" s="25">
        <f t="shared" si="1389"/>
        <v>0</v>
      </c>
      <c r="CQ238" s="25">
        <f t="shared" si="1389"/>
        <v>0</v>
      </c>
      <c r="CR238" s="25">
        <f t="shared" si="1389"/>
        <v>20</v>
      </c>
      <c r="CS238" s="25">
        <f t="shared" si="1389"/>
        <v>20</v>
      </c>
      <c r="CT238" s="25">
        <f>CT239+CT241</f>
        <v>0</v>
      </c>
      <c r="CU238" s="25">
        <f t="shared" ref="CU238:CY238" si="1390">CU239+CU241</f>
        <v>0</v>
      </c>
      <c r="CV238" s="25">
        <f t="shared" si="1390"/>
        <v>0</v>
      </c>
      <c r="CW238" s="25">
        <f t="shared" si="1390"/>
        <v>0</v>
      </c>
      <c r="CX238" s="25">
        <f t="shared" si="1390"/>
        <v>20</v>
      </c>
      <c r="CY238" s="25">
        <f t="shared" si="1390"/>
        <v>20</v>
      </c>
      <c r="CZ238" s="25">
        <f t="shared" ref="CZ238:DA238" si="1391">CZ239+CZ241</f>
        <v>20</v>
      </c>
      <c r="DA238" s="25">
        <f t="shared" si="1391"/>
        <v>20</v>
      </c>
      <c r="DB238" s="115">
        <f t="shared" si="1302"/>
        <v>100</v>
      </c>
      <c r="DC238" s="115">
        <f t="shared" si="1303"/>
        <v>100</v>
      </c>
    </row>
    <row r="239" spans="1:107" ht="33" x14ac:dyDescent="0.25">
      <c r="A239" s="30" t="s">
        <v>547</v>
      </c>
      <c r="B239" s="24" t="s">
        <v>50</v>
      </c>
      <c r="C239" s="24" t="s">
        <v>73</v>
      </c>
      <c r="D239" s="26" t="s">
        <v>564</v>
      </c>
      <c r="E239" s="24" t="s">
        <v>80</v>
      </c>
      <c r="F239" s="25">
        <f t="shared" ref="F239:G239" si="1392">F240</f>
        <v>34</v>
      </c>
      <c r="G239" s="25">
        <f t="shared" si="1392"/>
        <v>34</v>
      </c>
      <c r="H239" s="18">
        <f>H240</f>
        <v>0</v>
      </c>
      <c r="I239" s="18">
        <f t="shared" ref="I239:M239" si="1393">I240</f>
        <v>0</v>
      </c>
      <c r="J239" s="18">
        <f t="shared" si="1393"/>
        <v>0</v>
      </c>
      <c r="K239" s="18">
        <f t="shared" si="1393"/>
        <v>0</v>
      </c>
      <c r="L239" s="25">
        <f t="shared" si="1393"/>
        <v>34</v>
      </c>
      <c r="M239" s="25">
        <f t="shared" si="1393"/>
        <v>34</v>
      </c>
      <c r="N239" s="25">
        <f>N240</f>
        <v>0</v>
      </c>
      <c r="O239" s="25">
        <f t="shared" ref="O239" si="1394">O240</f>
        <v>0</v>
      </c>
      <c r="P239" s="25">
        <f t="shared" ref="P239" si="1395">P240</f>
        <v>0</v>
      </c>
      <c r="Q239" s="25">
        <f t="shared" ref="Q239" si="1396">Q240</f>
        <v>-15</v>
      </c>
      <c r="R239" s="25">
        <f t="shared" ref="R239" si="1397">R240</f>
        <v>19</v>
      </c>
      <c r="S239" s="25">
        <f t="shared" ref="S239" si="1398">S240</f>
        <v>19</v>
      </c>
      <c r="T239" s="25">
        <f>T240</f>
        <v>0</v>
      </c>
      <c r="U239" s="25">
        <f t="shared" ref="U239:CF239" si="1399">U240</f>
        <v>0</v>
      </c>
      <c r="V239" s="25">
        <f t="shared" si="1399"/>
        <v>0</v>
      </c>
      <c r="W239" s="25">
        <f t="shared" si="1399"/>
        <v>0</v>
      </c>
      <c r="X239" s="25">
        <f t="shared" si="1399"/>
        <v>19</v>
      </c>
      <c r="Y239" s="25">
        <f t="shared" si="1399"/>
        <v>19</v>
      </c>
      <c r="Z239" s="25">
        <f>Z240</f>
        <v>0</v>
      </c>
      <c r="AA239" s="25">
        <f t="shared" si="1399"/>
        <v>0</v>
      </c>
      <c r="AB239" s="25">
        <f t="shared" si="1399"/>
        <v>0</v>
      </c>
      <c r="AC239" s="25">
        <f t="shared" si="1399"/>
        <v>0</v>
      </c>
      <c r="AD239" s="25">
        <f t="shared" si="1399"/>
        <v>19</v>
      </c>
      <c r="AE239" s="25">
        <f t="shared" si="1399"/>
        <v>19</v>
      </c>
      <c r="AF239" s="25">
        <f>AF240</f>
        <v>0</v>
      </c>
      <c r="AG239" s="25">
        <f t="shared" si="1399"/>
        <v>0</v>
      </c>
      <c r="AH239" s="25">
        <f t="shared" si="1399"/>
        <v>0</v>
      </c>
      <c r="AI239" s="25">
        <f t="shared" si="1399"/>
        <v>0</v>
      </c>
      <c r="AJ239" s="25">
        <f t="shared" si="1399"/>
        <v>19</v>
      </c>
      <c r="AK239" s="25">
        <f t="shared" si="1399"/>
        <v>19</v>
      </c>
      <c r="AL239" s="25">
        <f>AL240</f>
        <v>0</v>
      </c>
      <c r="AM239" s="25">
        <f t="shared" si="1399"/>
        <v>0</v>
      </c>
      <c r="AN239" s="25">
        <f t="shared" si="1399"/>
        <v>0</v>
      </c>
      <c r="AO239" s="25">
        <f t="shared" si="1399"/>
        <v>0</v>
      </c>
      <c r="AP239" s="25">
        <f t="shared" si="1399"/>
        <v>19</v>
      </c>
      <c r="AQ239" s="25">
        <f t="shared" si="1399"/>
        <v>19</v>
      </c>
      <c r="AR239" s="25">
        <f>AR240</f>
        <v>0</v>
      </c>
      <c r="AS239" s="25">
        <f t="shared" si="1399"/>
        <v>0</v>
      </c>
      <c r="AT239" s="25">
        <f t="shared" si="1399"/>
        <v>0</v>
      </c>
      <c r="AU239" s="25">
        <f t="shared" si="1399"/>
        <v>0</v>
      </c>
      <c r="AV239" s="25">
        <f t="shared" si="1399"/>
        <v>19</v>
      </c>
      <c r="AW239" s="25">
        <f t="shared" si="1399"/>
        <v>19</v>
      </c>
      <c r="AX239" s="25">
        <f>AX240</f>
        <v>0</v>
      </c>
      <c r="AY239" s="25">
        <f t="shared" si="1399"/>
        <v>0</v>
      </c>
      <c r="AZ239" s="25">
        <f t="shared" si="1399"/>
        <v>0</v>
      </c>
      <c r="BA239" s="25">
        <f t="shared" si="1399"/>
        <v>0</v>
      </c>
      <c r="BB239" s="25">
        <f t="shared" si="1399"/>
        <v>19</v>
      </c>
      <c r="BC239" s="25">
        <f t="shared" si="1399"/>
        <v>19</v>
      </c>
      <c r="BD239" s="25">
        <f>BD240</f>
        <v>0</v>
      </c>
      <c r="BE239" s="25">
        <f t="shared" si="1399"/>
        <v>0</v>
      </c>
      <c r="BF239" s="25">
        <f t="shared" si="1399"/>
        <v>0</v>
      </c>
      <c r="BG239" s="25">
        <f t="shared" si="1399"/>
        <v>0</v>
      </c>
      <c r="BH239" s="25">
        <f t="shared" si="1399"/>
        <v>19</v>
      </c>
      <c r="BI239" s="25">
        <f t="shared" si="1399"/>
        <v>19</v>
      </c>
      <c r="BJ239" s="25">
        <f>BJ240</f>
        <v>0</v>
      </c>
      <c r="BK239" s="25">
        <f t="shared" si="1399"/>
        <v>0</v>
      </c>
      <c r="BL239" s="25">
        <f t="shared" si="1399"/>
        <v>0</v>
      </c>
      <c r="BM239" s="25">
        <f t="shared" si="1399"/>
        <v>0</v>
      </c>
      <c r="BN239" s="25">
        <f t="shared" si="1399"/>
        <v>19</v>
      </c>
      <c r="BO239" s="25">
        <f t="shared" si="1399"/>
        <v>19</v>
      </c>
      <c r="BP239" s="25">
        <f>BP240</f>
        <v>0</v>
      </c>
      <c r="BQ239" s="25">
        <f t="shared" si="1399"/>
        <v>0</v>
      </c>
      <c r="BR239" s="25">
        <f t="shared" si="1399"/>
        <v>0</v>
      </c>
      <c r="BS239" s="25">
        <f t="shared" si="1399"/>
        <v>0</v>
      </c>
      <c r="BT239" s="25">
        <f t="shared" si="1399"/>
        <v>19</v>
      </c>
      <c r="BU239" s="25">
        <f t="shared" si="1399"/>
        <v>19</v>
      </c>
      <c r="BV239" s="25">
        <f>BV240</f>
        <v>0</v>
      </c>
      <c r="BW239" s="25">
        <f t="shared" si="1399"/>
        <v>0</v>
      </c>
      <c r="BX239" s="25">
        <f t="shared" si="1399"/>
        <v>0</v>
      </c>
      <c r="BY239" s="25">
        <f t="shared" si="1399"/>
        <v>0</v>
      </c>
      <c r="BZ239" s="25">
        <f t="shared" si="1399"/>
        <v>19</v>
      </c>
      <c r="CA239" s="25">
        <f t="shared" si="1399"/>
        <v>19</v>
      </c>
      <c r="CB239" s="25">
        <f>CB240</f>
        <v>0</v>
      </c>
      <c r="CC239" s="25">
        <f t="shared" si="1399"/>
        <v>0</v>
      </c>
      <c r="CD239" s="25">
        <f t="shared" si="1399"/>
        <v>0</v>
      </c>
      <c r="CE239" s="25">
        <f t="shared" si="1399"/>
        <v>0</v>
      </c>
      <c r="CF239" s="25">
        <f t="shared" si="1399"/>
        <v>19</v>
      </c>
      <c r="CG239" s="25">
        <f t="shared" ref="CG239" si="1400">CG240</f>
        <v>19</v>
      </c>
      <c r="CH239" s="25">
        <f>CH240</f>
        <v>0</v>
      </c>
      <c r="CI239" s="25">
        <f t="shared" ref="CI239:DA239" si="1401">CI240</f>
        <v>0</v>
      </c>
      <c r="CJ239" s="25">
        <f t="shared" si="1401"/>
        <v>0</v>
      </c>
      <c r="CK239" s="25">
        <f t="shared" si="1401"/>
        <v>0</v>
      </c>
      <c r="CL239" s="25">
        <f t="shared" si="1401"/>
        <v>19</v>
      </c>
      <c r="CM239" s="25">
        <f t="shared" si="1401"/>
        <v>19</v>
      </c>
      <c r="CN239" s="25">
        <f>CN240</f>
        <v>0</v>
      </c>
      <c r="CO239" s="25">
        <f t="shared" si="1401"/>
        <v>0</v>
      </c>
      <c r="CP239" s="25">
        <f t="shared" si="1401"/>
        <v>0</v>
      </c>
      <c r="CQ239" s="25">
        <f t="shared" si="1401"/>
        <v>0</v>
      </c>
      <c r="CR239" s="25">
        <f t="shared" si="1401"/>
        <v>19</v>
      </c>
      <c r="CS239" s="25">
        <f t="shared" si="1401"/>
        <v>19</v>
      </c>
      <c r="CT239" s="25">
        <f>CT240</f>
        <v>0</v>
      </c>
      <c r="CU239" s="25">
        <f t="shared" si="1401"/>
        <v>0</v>
      </c>
      <c r="CV239" s="25">
        <f t="shared" si="1401"/>
        <v>0</v>
      </c>
      <c r="CW239" s="25">
        <f t="shared" si="1401"/>
        <v>0</v>
      </c>
      <c r="CX239" s="25">
        <f t="shared" si="1401"/>
        <v>19</v>
      </c>
      <c r="CY239" s="25">
        <f t="shared" si="1401"/>
        <v>19</v>
      </c>
      <c r="CZ239" s="25">
        <f t="shared" si="1401"/>
        <v>19</v>
      </c>
      <c r="DA239" s="25">
        <f t="shared" si="1401"/>
        <v>19</v>
      </c>
      <c r="DB239" s="115">
        <f t="shared" si="1302"/>
        <v>100</v>
      </c>
      <c r="DC239" s="115">
        <f t="shared" si="1303"/>
        <v>100</v>
      </c>
    </row>
    <row r="240" spans="1:107" ht="39" customHeight="1" x14ac:dyDescent="0.25">
      <c r="A240" s="30" t="s">
        <v>166</v>
      </c>
      <c r="B240" s="24" t="s">
        <v>50</v>
      </c>
      <c r="C240" s="24" t="s">
        <v>73</v>
      </c>
      <c r="D240" s="26" t="s">
        <v>564</v>
      </c>
      <c r="E240" s="24" t="s">
        <v>165</v>
      </c>
      <c r="F240" s="25">
        <f>15+19</f>
        <v>34</v>
      </c>
      <c r="G240" s="25">
        <f>15+19</f>
        <v>34</v>
      </c>
      <c r="H240" s="18"/>
      <c r="I240" s="18"/>
      <c r="J240" s="18"/>
      <c r="K240" s="18"/>
      <c r="L240" s="25">
        <f>F240+H240+I240+J240+K240</f>
        <v>34</v>
      </c>
      <c r="M240" s="25">
        <f>G240+K240</f>
        <v>34</v>
      </c>
      <c r="N240" s="25"/>
      <c r="O240" s="25"/>
      <c r="P240" s="25"/>
      <c r="Q240" s="25">
        <v>-15</v>
      </c>
      <c r="R240" s="25">
        <f>L240+N240+O240+P240+Q240</f>
        <v>19</v>
      </c>
      <c r="S240" s="25">
        <f>M240+Q240</f>
        <v>19</v>
      </c>
      <c r="T240" s="25"/>
      <c r="U240" s="25"/>
      <c r="V240" s="25"/>
      <c r="W240" s="25"/>
      <c r="X240" s="25">
        <f>R240+T240+U240+V240+W240</f>
        <v>19</v>
      </c>
      <c r="Y240" s="25">
        <f>S240+W240</f>
        <v>19</v>
      </c>
      <c r="Z240" s="25"/>
      <c r="AA240" s="25"/>
      <c r="AB240" s="25"/>
      <c r="AC240" s="25"/>
      <c r="AD240" s="25">
        <f>X240+Z240+AA240+AB240+AC240</f>
        <v>19</v>
      </c>
      <c r="AE240" s="25">
        <f>Y240+AC240</f>
        <v>19</v>
      </c>
      <c r="AF240" s="25"/>
      <c r="AG240" s="25"/>
      <c r="AH240" s="25"/>
      <c r="AI240" s="25"/>
      <c r="AJ240" s="25">
        <f>AD240+AF240+AG240+AH240+AI240</f>
        <v>19</v>
      </c>
      <c r="AK240" s="25">
        <f>AE240+AI240</f>
        <v>19</v>
      </c>
      <c r="AL240" s="25"/>
      <c r="AM240" s="25"/>
      <c r="AN240" s="25"/>
      <c r="AO240" s="25"/>
      <c r="AP240" s="25">
        <f>AJ240+AL240+AM240+AN240+AO240</f>
        <v>19</v>
      </c>
      <c r="AQ240" s="25">
        <f>AK240+AO240</f>
        <v>19</v>
      </c>
      <c r="AR240" s="25"/>
      <c r="AS240" s="25"/>
      <c r="AT240" s="25"/>
      <c r="AU240" s="25"/>
      <c r="AV240" s="25">
        <f>AP240+AR240+AS240+AT240+AU240</f>
        <v>19</v>
      </c>
      <c r="AW240" s="25">
        <f>AQ240+AU240</f>
        <v>19</v>
      </c>
      <c r="AX240" s="25"/>
      <c r="AY240" s="25"/>
      <c r="AZ240" s="25"/>
      <c r="BA240" s="25"/>
      <c r="BB240" s="25">
        <f>AV240+AX240+AY240+AZ240+BA240</f>
        <v>19</v>
      </c>
      <c r="BC240" s="25">
        <f>AW240+BA240</f>
        <v>19</v>
      </c>
      <c r="BD240" s="25"/>
      <c r="BE240" s="25"/>
      <c r="BF240" s="25"/>
      <c r="BG240" s="25"/>
      <c r="BH240" s="25">
        <f>BB240+BD240+BE240+BF240+BG240</f>
        <v>19</v>
      </c>
      <c r="BI240" s="25">
        <f>BC240+BG240</f>
        <v>19</v>
      </c>
      <c r="BJ240" s="25"/>
      <c r="BK240" s="25"/>
      <c r="BL240" s="25"/>
      <c r="BM240" s="25"/>
      <c r="BN240" s="25">
        <f>BH240+BJ240+BK240+BL240+BM240</f>
        <v>19</v>
      </c>
      <c r="BO240" s="25">
        <f>BI240+BM240</f>
        <v>19</v>
      </c>
      <c r="BP240" s="25"/>
      <c r="BQ240" s="25"/>
      <c r="BR240" s="25"/>
      <c r="BS240" s="25"/>
      <c r="BT240" s="25">
        <f>BN240+BP240+BQ240+BR240+BS240</f>
        <v>19</v>
      </c>
      <c r="BU240" s="25">
        <f>BO240+BS240</f>
        <v>19</v>
      </c>
      <c r="BV240" s="25"/>
      <c r="BW240" s="25"/>
      <c r="BX240" s="25"/>
      <c r="BY240" s="25"/>
      <c r="BZ240" s="25">
        <f>BT240+BV240+BW240+BX240+BY240</f>
        <v>19</v>
      </c>
      <c r="CA240" s="25">
        <f>BU240+BY240</f>
        <v>19</v>
      </c>
      <c r="CB240" s="25"/>
      <c r="CC240" s="25"/>
      <c r="CD240" s="25"/>
      <c r="CE240" s="25"/>
      <c r="CF240" s="25">
        <f>BZ240+CB240+CC240+CD240+CE240</f>
        <v>19</v>
      </c>
      <c r="CG240" s="25">
        <f>CA240+CE240</f>
        <v>19</v>
      </c>
      <c r="CH240" s="25"/>
      <c r="CI240" s="25"/>
      <c r="CJ240" s="25"/>
      <c r="CK240" s="25"/>
      <c r="CL240" s="25">
        <f>CF240+CH240+CI240+CJ240+CK240</f>
        <v>19</v>
      </c>
      <c r="CM240" s="25">
        <f>CG240+CK240</f>
        <v>19</v>
      </c>
      <c r="CN240" s="25"/>
      <c r="CO240" s="25"/>
      <c r="CP240" s="25"/>
      <c r="CQ240" s="25"/>
      <c r="CR240" s="25">
        <f>CL240+CN240+CO240+CP240+CQ240</f>
        <v>19</v>
      </c>
      <c r="CS240" s="25">
        <f>CM240+CQ240</f>
        <v>19</v>
      </c>
      <c r="CT240" s="25"/>
      <c r="CU240" s="25"/>
      <c r="CV240" s="25"/>
      <c r="CW240" s="25"/>
      <c r="CX240" s="25">
        <f>CR240+CT240+CU240+CV240+CW240</f>
        <v>19</v>
      </c>
      <c r="CY240" s="25">
        <f>CS240+CW240</f>
        <v>19</v>
      </c>
      <c r="CZ240" s="25">
        <v>19</v>
      </c>
      <c r="DA240" s="25">
        <v>19</v>
      </c>
      <c r="DB240" s="115">
        <f t="shared" si="1302"/>
        <v>100</v>
      </c>
      <c r="DC240" s="115">
        <f t="shared" si="1303"/>
        <v>100</v>
      </c>
    </row>
    <row r="241" spans="1:107" ht="16.5" x14ac:dyDescent="0.25">
      <c r="A241" s="30" t="s">
        <v>99</v>
      </c>
      <c r="B241" s="24" t="s">
        <v>50</v>
      </c>
      <c r="C241" s="24" t="s">
        <v>73</v>
      </c>
      <c r="D241" s="26" t="s">
        <v>564</v>
      </c>
      <c r="E241" s="24" t="s">
        <v>100</v>
      </c>
      <c r="F241" s="25">
        <f t="shared" ref="F241:G241" si="1402">F242</f>
        <v>1</v>
      </c>
      <c r="G241" s="25">
        <f t="shared" si="1402"/>
        <v>1</v>
      </c>
      <c r="H241" s="18">
        <f>H242</f>
        <v>0</v>
      </c>
      <c r="I241" s="18">
        <f t="shared" ref="I241:M241" si="1403">I242</f>
        <v>0</v>
      </c>
      <c r="J241" s="18">
        <f t="shared" si="1403"/>
        <v>0</v>
      </c>
      <c r="K241" s="18">
        <f t="shared" si="1403"/>
        <v>0</v>
      </c>
      <c r="L241" s="25">
        <f t="shared" si="1403"/>
        <v>1</v>
      </c>
      <c r="M241" s="25">
        <f t="shared" si="1403"/>
        <v>1</v>
      </c>
      <c r="N241" s="18">
        <f>N242</f>
        <v>0</v>
      </c>
      <c r="O241" s="18">
        <f t="shared" ref="O241" si="1404">O242</f>
        <v>0</v>
      </c>
      <c r="P241" s="18">
        <f t="shared" ref="P241" si="1405">P242</f>
        <v>0</v>
      </c>
      <c r="Q241" s="18">
        <f t="shared" ref="Q241" si="1406">Q242</f>
        <v>0</v>
      </c>
      <c r="R241" s="25">
        <f t="shared" ref="R241" si="1407">R242</f>
        <v>1</v>
      </c>
      <c r="S241" s="25">
        <f t="shared" ref="S241" si="1408">S242</f>
        <v>1</v>
      </c>
      <c r="T241" s="18">
        <f>T242</f>
        <v>0</v>
      </c>
      <c r="U241" s="18">
        <f t="shared" ref="U241:CF241" si="1409">U242</f>
        <v>0</v>
      </c>
      <c r="V241" s="18">
        <f t="shared" si="1409"/>
        <v>0</v>
      </c>
      <c r="W241" s="18">
        <f t="shared" si="1409"/>
        <v>0</v>
      </c>
      <c r="X241" s="25">
        <f t="shared" si="1409"/>
        <v>1</v>
      </c>
      <c r="Y241" s="25">
        <f t="shared" si="1409"/>
        <v>1</v>
      </c>
      <c r="Z241" s="18">
        <f>Z242</f>
        <v>0</v>
      </c>
      <c r="AA241" s="18">
        <f t="shared" si="1409"/>
        <v>0</v>
      </c>
      <c r="AB241" s="18">
        <f t="shared" si="1409"/>
        <v>0</v>
      </c>
      <c r="AC241" s="18">
        <f t="shared" si="1409"/>
        <v>0</v>
      </c>
      <c r="AD241" s="25">
        <f t="shared" si="1409"/>
        <v>1</v>
      </c>
      <c r="AE241" s="25">
        <f t="shared" si="1409"/>
        <v>1</v>
      </c>
      <c r="AF241" s="18">
        <f>AF242</f>
        <v>0</v>
      </c>
      <c r="AG241" s="18">
        <f t="shared" si="1409"/>
        <v>0</v>
      </c>
      <c r="AH241" s="18">
        <f t="shared" si="1409"/>
        <v>0</v>
      </c>
      <c r="AI241" s="18">
        <f t="shared" si="1409"/>
        <v>0</v>
      </c>
      <c r="AJ241" s="25">
        <f t="shared" si="1409"/>
        <v>1</v>
      </c>
      <c r="AK241" s="25">
        <f t="shared" si="1409"/>
        <v>1</v>
      </c>
      <c r="AL241" s="18">
        <f>AL242</f>
        <v>0</v>
      </c>
      <c r="AM241" s="18">
        <f t="shared" si="1409"/>
        <v>0</v>
      </c>
      <c r="AN241" s="18">
        <f t="shared" si="1409"/>
        <v>0</v>
      </c>
      <c r="AO241" s="18">
        <f t="shared" si="1409"/>
        <v>0</v>
      </c>
      <c r="AP241" s="25">
        <f t="shared" si="1409"/>
        <v>1</v>
      </c>
      <c r="AQ241" s="25">
        <f t="shared" si="1409"/>
        <v>1</v>
      </c>
      <c r="AR241" s="18">
        <f>AR242</f>
        <v>0</v>
      </c>
      <c r="AS241" s="18">
        <f t="shared" si="1409"/>
        <v>0</v>
      </c>
      <c r="AT241" s="18">
        <f t="shared" si="1409"/>
        <v>0</v>
      </c>
      <c r="AU241" s="18">
        <f t="shared" si="1409"/>
        <v>0</v>
      </c>
      <c r="AV241" s="25">
        <f t="shared" si="1409"/>
        <v>1</v>
      </c>
      <c r="AW241" s="25">
        <f t="shared" si="1409"/>
        <v>1</v>
      </c>
      <c r="AX241" s="18">
        <f>AX242</f>
        <v>0</v>
      </c>
      <c r="AY241" s="18">
        <f t="shared" si="1409"/>
        <v>0</v>
      </c>
      <c r="AZ241" s="18">
        <f t="shared" si="1409"/>
        <v>0</v>
      </c>
      <c r="BA241" s="18">
        <f t="shared" si="1409"/>
        <v>0</v>
      </c>
      <c r="BB241" s="25">
        <f t="shared" si="1409"/>
        <v>1</v>
      </c>
      <c r="BC241" s="25">
        <f t="shared" si="1409"/>
        <v>1</v>
      </c>
      <c r="BD241" s="18">
        <f>BD242</f>
        <v>0</v>
      </c>
      <c r="BE241" s="18">
        <f t="shared" si="1409"/>
        <v>0</v>
      </c>
      <c r="BF241" s="18">
        <f t="shared" si="1409"/>
        <v>0</v>
      </c>
      <c r="BG241" s="18">
        <f t="shared" si="1409"/>
        <v>0</v>
      </c>
      <c r="BH241" s="25">
        <f t="shared" si="1409"/>
        <v>1</v>
      </c>
      <c r="BI241" s="25">
        <f t="shared" si="1409"/>
        <v>1</v>
      </c>
      <c r="BJ241" s="18">
        <f>BJ242</f>
        <v>0</v>
      </c>
      <c r="BK241" s="18">
        <f t="shared" si="1409"/>
        <v>0</v>
      </c>
      <c r="BL241" s="18">
        <f t="shared" si="1409"/>
        <v>0</v>
      </c>
      <c r="BM241" s="18">
        <f t="shared" si="1409"/>
        <v>0</v>
      </c>
      <c r="BN241" s="25">
        <f t="shared" si="1409"/>
        <v>1</v>
      </c>
      <c r="BO241" s="25">
        <f t="shared" si="1409"/>
        <v>1</v>
      </c>
      <c r="BP241" s="18">
        <f>BP242</f>
        <v>0</v>
      </c>
      <c r="BQ241" s="18">
        <f t="shared" si="1409"/>
        <v>0</v>
      </c>
      <c r="BR241" s="18">
        <f t="shared" si="1409"/>
        <v>0</v>
      </c>
      <c r="BS241" s="18">
        <f t="shared" si="1409"/>
        <v>0</v>
      </c>
      <c r="BT241" s="25">
        <f t="shared" si="1409"/>
        <v>1</v>
      </c>
      <c r="BU241" s="25">
        <f t="shared" si="1409"/>
        <v>1</v>
      </c>
      <c r="BV241" s="18">
        <f>BV242</f>
        <v>0</v>
      </c>
      <c r="BW241" s="18">
        <f t="shared" si="1409"/>
        <v>0</v>
      </c>
      <c r="BX241" s="18">
        <f t="shared" si="1409"/>
        <v>0</v>
      </c>
      <c r="BY241" s="18">
        <f t="shared" si="1409"/>
        <v>0</v>
      </c>
      <c r="BZ241" s="25">
        <f t="shared" si="1409"/>
        <v>1</v>
      </c>
      <c r="CA241" s="25">
        <f t="shared" si="1409"/>
        <v>1</v>
      </c>
      <c r="CB241" s="18">
        <f>CB242</f>
        <v>0</v>
      </c>
      <c r="CC241" s="18">
        <f t="shared" si="1409"/>
        <v>0</v>
      </c>
      <c r="CD241" s="18">
        <f t="shared" si="1409"/>
        <v>0</v>
      </c>
      <c r="CE241" s="18">
        <f t="shared" si="1409"/>
        <v>0</v>
      </c>
      <c r="CF241" s="25">
        <f t="shared" si="1409"/>
        <v>1</v>
      </c>
      <c r="CG241" s="25">
        <f t="shared" ref="CG241" si="1410">CG242</f>
        <v>1</v>
      </c>
      <c r="CH241" s="18">
        <f>CH242</f>
        <v>0</v>
      </c>
      <c r="CI241" s="18">
        <f t="shared" ref="CI241:DA241" si="1411">CI242</f>
        <v>0</v>
      </c>
      <c r="CJ241" s="18">
        <f t="shared" si="1411"/>
        <v>0</v>
      </c>
      <c r="CK241" s="18">
        <f t="shared" si="1411"/>
        <v>0</v>
      </c>
      <c r="CL241" s="25">
        <f t="shared" si="1411"/>
        <v>1</v>
      </c>
      <c r="CM241" s="25">
        <f t="shared" si="1411"/>
        <v>1</v>
      </c>
      <c r="CN241" s="18">
        <f>CN242</f>
        <v>0</v>
      </c>
      <c r="CO241" s="18">
        <f t="shared" si="1411"/>
        <v>0</v>
      </c>
      <c r="CP241" s="18">
        <f t="shared" si="1411"/>
        <v>0</v>
      </c>
      <c r="CQ241" s="18">
        <f t="shared" si="1411"/>
        <v>0</v>
      </c>
      <c r="CR241" s="25">
        <f t="shared" si="1411"/>
        <v>1</v>
      </c>
      <c r="CS241" s="25">
        <f t="shared" si="1411"/>
        <v>1</v>
      </c>
      <c r="CT241" s="18">
        <f>CT242</f>
        <v>0</v>
      </c>
      <c r="CU241" s="18">
        <f t="shared" si="1411"/>
        <v>0</v>
      </c>
      <c r="CV241" s="18">
        <f t="shared" si="1411"/>
        <v>0</v>
      </c>
      <c r="CW241" s="18">
        <f t="shared" si="1411"/>
        <v>0</v>
      </c>
      <c r="CX241" s="25">
        <f t="shared" si="1411"/>
        <v>1</v>
      </c>
      <c r="CY241" s="25">
        <f t="shared" si="1411"/>
        <v>1</v>
      </c>
      <c r="CZ241" s="25">
        <f t="shared" si="1411"/>
        <v>1</v>
      </c>
      <c r="DA241" s="25">
        <f t="shared" si="1411"/>
        <v>1</v>
      </c>
      <c r="DB241" s="115">
        <f t="shared" si="1302"/>
        <v>100</v>
      </c>
      <c r="DC241" s="115">
        <f t="shared" si="1303"/>
        <v>100</v>
      </c>
    </row>
    <row r="242" spans="1:107" ht="16.5" x14ac:dyDescent="0.25">
      <c r="A242" s="30" t="s">
        <v>168</v>
      </c>
      <c r="B242" s="24" t="s">
        <v>50</v>
      </c>
      <c r="C242" s="24" t="s">
        <v>73</v>
      </c>
      <c r="D242" s="26" t="s">
        <v>564</v>
      </c>
      <c r="E242" s="24" t="s">
        <v>167</v>
      </c>
      <c r="F242" s="25">
        <v>1</v>
      </c>
      <c r="G242" s="25">
        <v>1</v>
      </c>
      <c r="H242" s="18"/>
      <c r="I242" s="18"/>
      <c r="J242" s="18"/>
      <c r="K242" s="18"/>
      <c r="L242" s="25">
        <f>F242+H242+I242+J242+K242</f>
        <v>1</v>
      </c>
      <c r="M242" s="25">
        <f>G242+K242</f>
        <v>1</v>
      </c>
      <c r="N242" s="18"/>
      <c r="O242" s="18"/>
      <c r="P242" s="18"/>
      <c r="Q242" s="18"/>
      <c r="R242" s="25">
        <f>L242+N242+O242+P242+Q242</f>
        <v>1</v>
      </c>
      <c r="S242" s="25">
        <f>M242+Q242</f>
        <v>1</v>
      </c>
      <c r="T242" s="18"/>
      <c r="U242" s="18"/>
      <c r="V242" s="18"/>
      <c r="W242" s="18"/>
      <c r="X242" s="25">
        <f>R242+T242+U242+V242+W242</f>
        <v>1</v>
      </c>
      <c r="Y242" s="25">
        <f>S242+W242</f>
        <v>1</v>
      </c>
      <c r="Z242" s="18"/>
      <c r="AA242" s="18"/>
      <c r="AB242" s="18"/>
      <c r="AC242" s="18"/>
      <c r="AD242" s="25">
        <f>X242+Z242+AA242+AB242+AC242</f>
        <v>1</v>
      </c>
      <c r="AE242" s="25">
        <f>Y242+AC242</f>
        <v>1</v>
      </c>
      <c r="AF242" s="18"/>
      <c r="AG242" s="18"/>
      <c r="AH242" s="18"/>
      <c r="AI242" s="18"/>
      <c r="AJ242" s="25">
        <f>AD242+AF242+AG242+AH242+AI242</f>
        <v>1</v>
      </c>
      <c r="AK242" s="25">
        <f>AE242+AI242</f>
        <v>1</v>
      </c>
      <c r="AL242" s="18"/>
      <c r="AM242" s="18"/>
      <c r="AN242" s="18"/>
      <c r="AO242" s="18"/>
      <c r="AP242" s="25">
        <f>AJ242+AL242+AM242+AN242+AO242</f>
        <v>1</v>
      </c>
      <c r="AQ242" s="25">
        <f>AK242+AO242</f>
        <v>1</v>
      </c>
      <c r="AR242" s="18"/>
      <c r="AS242" s="18"/>
      <c r="AT242" s="18"/>
      <c r="AU242" s="18"/>
      <c r="AV242" s="25">
        <f>AP242+AR242+AS242+AT242+AU242</f>
        <v>1</v>
      </c>
      <c r="AW242" s="25">
        <f>AQ242+AU242</f>
        <v>1</v>
      </c>
      <c r="AX242" s="18"/>
      <c r="AY242" s="18"/>
      <c r="AZ242" s="18"/>
      <c r="BA242" s="18"/>
      <c r="BB242" s="25">
        <f>AV242+AX242+AY242+AZ242+BA242</f>
        <v>1</v>
      </c>
      <c r="BC242" s="25">
        <f>AW242+BA242</f>
        <v>1</v>
      </c>
      <c r="BD242" s="18"/>
      <c r="BE242" s="18"/>
      <c r="BF242" s="18"/>
      <c r="BG242" s="18"/>
      <c r="BH242" s="25">
        <f>BB242+BD242+BE242+BF242+BG242</f>
        <v>1</v>
      </c>
      <c r="BI242" s="25">
        <f>BC242+BG242</f>
        <v>1</v>
      </c>
      <c r="BJ242" s="18"/>
      <c r="BK242" s="18"/>
      <c r="BL242" s="18"/>
      <c r="BM242" s="18"/>
      <c r="BN242" s="25">
        <f>BH242+BJ242+BK242+BL242+BM242</f>
        <v>1</v>
      </c>
      <c r="BO242" s="25">
        <f>BI242+BM242</f>
        <v>1</v>
      </c>
      <c r="BP242" s="18"/>
      <c r="BQ242" s="18"/>
      <c r="BR242" s="18"/>
      <c r="BS242" s="18"/>
      <c r="BT242" s="25">
        <f>BN242+BP242+BQ242+BR242+BS242</f>
        <v>1</v>
      </c>
      <c r="BU242" s="25">
        <f>BO242+BS242</f>
        <v>1</v>
      </c>
      <c r="BV242" s="18"/>
      <c r="BW242" s="18"/>
      <c r="BX242" s="18"/>
      <c r="BY242" s="18"/>
      <c r="BZ242" s="25">
        <f>BT242+BV242+BW242+BX242+BY242</f>
        <v>1</v>
      </c>
      <c r="CA242" s="25">
        <f>BU242+BY242</f>
        <v>1</v>
      </c>
      <c r="CB242" s="18"/>
      <c r="CC242" s="18"/>
      <c r="CD242" s="18"/>
      <c r="CE242" s="18"/>
      <c r="CF242" s="25">
        <f>BZ242+CB242+CC242+CD242+CE242</f>
        <v>1</v>
      </c>
      <c r="CG242" s="25">
        <f>CA242+CE242</f>
        <v>1</v>
      </c>
      <c r="CH242" s="18"/>
      <c r="CI242" s="18"/>
      <c r="CJ242" s="18"/>
      <c r="CK242" s="18"/>
      <c r="CL242" s="25">
        <f>CF242+CH242+CI242+CJ242+CK242</f>
        <v>1</v>
      </c>
      <c r="CM242" s="25">
        <f>CG242+CK242</f>
        <v>1</v>
      </c>
      <c r="CN242" s="18"/>
      <c r="CO242" s="18"/>
      <c r="CP242" s="18"/>
      <c r="CQ242" s="18"/>
      <c r="CR242" s="25">
        <f>CL242+CN242+CO242+CP242+CQ242</f>
        <v>1</v>
      </c>
      <c r="CS242" s="25">
        <f>CM242+CQ242</f>
        <v>1</v>
      </c>
      <c r="CT242" s="18"/>
      <c r="CU242" s="18"/>
      <c r="CV242" s="18"/>
      <c r="CW242" s="18"/>
      <c r="CX242" s="25">
        <f>CR242+CT242+CU242+CV242+CW242</f>
        <v>1</v>
      </c>
      <c r="CY242" s="25">
        <f>CS242+CW242</f>
        <v>1</v>
      </c>
      <c r="CZ242" s="25">
        <v>1</v>
      </c>
      <c r="DA242" s="25">
        <v>1</v>
      </c>
      <c r="DB242" s="115">
        <f t="shared" si="1302"/>
        <v>100</v>
      </c>
      <c r="DC242" s="115">
        <f t="shared" si="1303"/>
        <v>100</v>
      </c>
    </row>
    <row r="243" spans="1:107" ht="33" x14ac:dyDescent="0.25">
      <c r="A243" s="100" t="s">
        <v>150</v>
      </c>
      <c r="B243" s="24" t="s">
        <v>50</v>
      </c>
      <c r="C243" s="24" t="s">
        <v>73</v>
      </c>
      <c r="D243" s="26" t="s">
        <v>703</v>
      </c>
      <c r="E243" s="24"/>
      <c r="F243" s="25"/>
      <c r="G243" s="25"/>
      <c r="H243" s="18"/>
      <c r="I243" s="18"/>
      <c r="J243" s="18"/>
      <c r="K243" s="18"/>
      <c r="L243" s="25"/>
      <c r="M243" s="25"/>
      <c r="N243" s="18"/>
      <c r="O243" s="18"/>
      <c r="P243" s="18"/>
      <c r="Q243" s="18"/>
      <c r="R243" s="25"/>
      <c r="S243" s="25"/>
      <c r="T243" s="18"/>
      <c r="U243" s="18"/>
      <c r="V243" s="18"/>
      <c r="W243" s="18"/>
      <c r="X243" s="25"/>
      <c r="Y243" s="25"/>
      <c r="Z243" s="18"/>
      <c r="AA243" s="18"/>
      <c r="AB243" s="18"/>
      <c r="AC243" s="18"/>
      <c r="AD243" s="25"/>
      <c r="AE243" s="25"/>
      <c r="AF243" s="18"/>
      <c r="AG243" s="18"/>
      <c r="AH243" s="18"/>
      <c r="AI243" s="18"/>
      <c r="AJ243" s="25"/>
      <c r="AK243" s="25"/>
      <c r="AL243" s="18"/>
      <c r="AM243" s="18"/>
      <c r="AN243" s="18"/>
      <c r="AO243" s="18"/>
      <c r="AP243" s="25"/>
      <c r="AQ243" s="25"/>
      <c r="AR243" s="18"/>
      <c r="AS243" s="18"/>
      <c r="AT243" s="18"/>
      <c r="AU243" s="18"/>
      <c r="AV243" s="25"/>
      <c r="AW243" s="25"/>
      <c r="AX243" s="18"/>
      <c r="AY243" s="18"/>
      <c r="AZ243" s="18"/>
      <c r="BA243" s="18"/>
      <c r="BB243" s="25"/>
      <c r="BC243" s="25"/>
      <c r="BD243" s="18"/>
      <c r="BE243" s="18"/>
      <c r="BF243" s="18"/>
      <c r="BG243" s="18"/>
      <c r="BH243" s="25"/>
      <c r="BI243" s="25"/>
      <c r="BJ243" s="18"/>
      <c r="BK243" s="18"/>
      <c r="BL243" s="18"/>
      <c r="BM243" s="18"/>
      <c r="BN243" s="25"/>
      <c r="BO243" s="25"/>
      <c r="BP243" s="18"/>
      <c r="BQ243" s="18"/>
      <c r="BR243" s="18"/>
      <c r="BS243" s="18"/>
      <c r="BT243" s="25"/>
      <c r="BU243" s="25"/>
      <c r="BV243" s="18"/>
      <c r="BW243" s="18"/>
      <c r="BX243" s="18"/>
      <c r="BY243" s="18"/>
      <c r="BZ243" s="25"/>
      <c r="CA243" s="25"/>
      <c r="CB243" s="18"/>
      <c r="CC243" s="18"/>
      <c r="CD243" s="18"/>
      <c r="CE243" s="18"/>
      <c r="CF243" s="25"/>
      <c r="CG243" s="25"/>
      <c r="CH243" s="18"/>
      <c r="CI243" s="18"/>
      <c r="CJ243" s="18"/>
      <c r="CK243" s="18"/>
      <c r="CL243" s="25"/>
      <c r="CM243" s="25"/>
      <c r="CN243" s="18"/>
      <c r="CO243" s="18"/>
      <c r="CP243" s="18"/>
      <c r="CQ243" s="18"/>
      <c r="CR243" s="25"/>
      <c r="CS243" s="25"/>
      <c r="CT243" s="18"/>
      <c r="CU243" s="18"/>
      <c r="CV243" s="18"/>
      <c r="CW243" s="18"/>
      <c r="CX243" s="25">
        <f>CX244</f>
        <v>0</v>
      </c>
      <c r="CY243" s="25">
        <f t="shared" ref="CY243:DA245" si="1412">CY244</f>
        <v>0</v>
      </c>
      <c r="CZ243" s="25">
        <f t="shared" si="1412"/>
        <v>4766</v>
      </c>
      <c r="DA243" s="25">
        <f t="shared" si="1412"/>
        <v>4766</v>
      </c>
      <c r="DB243" s="115"/>
      <c r="DC243" s="115"/>
    </row>
    <row r="244" spans="1:107" ht="49.5" x14ac:dyDescent="0.25">
      <c r="A244" s="100" t="s">
        <v>420</v>
      </c>
      <c r="B244" s="24" t="s">
        <v>50</v>
      </c>
      <c r="C244" s="24" t="s">
        <v>73</v>
      </c>
      <c r="D244" s="26" t="s">
        <v>861</v>
      </c>
      <c r="E244" s="24"/>
      <c r="F244" s="25"/>
      <c r="G244" s="25"/>
      <c r="H244" s="18"/>
      <c r="I244" s="18"/>
      <c r="J244" s="18"/>
      <c r="K244" s="18"/>
      <c r="L244" s="25"/>
      <c r="M244" s="25"/>
      <c r="N244" s="18"/>
      <c r="O244" s="18"/>
      <c r="P244" s="18"/>
      <c r="Q244" s="18"/>
      <c r="R244" s="25"/>
      <c r="S244" s="25"/>
      <c r="T244" s="18"/>
      <c r="U244" s="18"/>
      <c r="V244" s="18"/>
      <c r="W244" s="18"/>
      <c r="X244" s="25"/>
      <c r="Y244" s="25"/>
      <c r="Z244" s="18"/>
      <c r="AA244" s="18"/>
      <c r="AB244" s="18"/>
      <c r="AC244" s="18"/>
      <c r="AD244" s="25"/>
      <c r="AE244" s="25"/>
      <c r="AF244" s="18"/>
      <c r="AG244" s="18"/>
      <c r="AH244" s="18"/>
      <c r="AI244" s="18"/>
      <c r="AJ244" s="25"/>
      <c r="AK244" s="25"/>
      <c r="AL244" s="18"/>
      <c r="AM244" s="18"/>
      <c r="AN244" s="18"/>
      <c r="AO244" s="18"/>
      <c r="AP244" s="25"/>
      <c r="AQ244" s="25"/>
      <c r="AR244" s="18"/>
      <c r="AS244" s="18"/>
      <c r="AT244" s="18"/>
      <c r="AU244" s="18"/>
      <c r="AV244" s="25"/>
      <c r="AW244" s="25"/>
      <c r="AX244" s="18"/>
      <c r="AY244" s="18"/>
      <c r="AZ244" s="18"/>
      <c r="BA244" s="18"/>
      <c r="BB244" s="25"/>
      <c r="BC244" s="25"/>
      <c r="BD244" s="18"/>
      <c r="BE244" s="18"/>
      <c r="BF244" s="18"/>
      <c r="BG244" s="18"/>
      <c r="BH244" s="25"/>
      <c r="BI244" s="25"/>
      <c r="BJ244" s="18"/>
      <c r="BK244" s="18"/>
      <c r="BL244" s="18"/>
      <c r="BM244" s="18"/>
      <c r="BN244" s="25"/>
      <c r="BO244" s="25"/>
      <c r="BP244" s="18"/>
      <c r="BQ244" s="18"/>
      <c r="BR244" s="18"/>
      <c r="BS244" s="18"/>
      <c r="BT244" s="25"/>
      <c r="BU244" s="25"/>
      <c r="BV244" s="18"/>
      <c r="BW244" s="18"/>
      <c r="BX244" s="18"/>
      <c r="BY244" s="18"/>
      <c r="BZ244" s="25"/>
      <c r="CA244" s="25"/>
      <c r="CB244" s="18"/>
      <c r="CC244" s="18"/>
      <c r="CD244" s="18"/>
      <c r="CE244" s="18"/>
      <c r="CF244" s="25"/>
      <c r="CG244" s="25"/>
      <c r="CH244" s="18"/>
      <c r="CI244" s="18"/>
      <c r="CJ244" s="18"/>
      <c r="CK244" s="18"/>
      <c r="CL244" s="25"/>
      <c r="CM244" s="25"/>
      <c r="CN244" s="18"/>
      <c r="CO244" s="18"/>
      <c r="CP244" s="18"/>
      <c r="CQ244" s="18"/>
      <c r="CR244" s="25"/>
      <c r="CS244" s="25"/>
      <c r="CT244" s="18"/>
      <c r="CU244" s="18"/>
      <c r="CV244" s="18"/>
      <c r="CW244" s="18"/>
      <c r="CX244" s="25">
        <f>CX245</f>
        <v>0</v>
      </c>
      <c r="CY244" s="25">
        <f t="shared" si="1412"/>
        <v>0</v>
      </c>
      <c r="CZ244" s="25">
        <f t="shared" si="1412"/>
        <v>4766</v>
      </c>
      <c r="DA244" s="25">
        <f t="shared" si="1412"/>
        <v>4766</v>
      </c>
      <c r="DB244" s="115"/>
      <c r="DC244" s="115"/>
    </row>
    <row r="245" spans="1:107" ht="82.5" x14ac:dyDescent="0.25">
      <c r="A245" s="30" t="s">
        <v>551</v>
      </c>
      <c r="B245" s="24" t="s">
        <v>50</v>
      </c>
      <c r="C245" s="24" t="s">
        <v>73</v>
      </c>
      <c r="D245" s="26" t="s">
        <v>861</v>
      </c>
      <c r="E245" s="24" t="s">
        <v>105</v>
      </c>
      <c r="F245" s="25"/>
      <c r="G245" s="25"/>
      <c r="H245" s="18"/>
      <c r="I245" s="18"/>
      <c r="J245" s="18"/>
      <c r="K245" s="18"/>
      <c r="L245" s="25"/>
      <c r="M245" s="25"/>
      <c r="N245" s="18"/>
      <c r="O245" s="18"/>
      <c r="P245" s="18"/>
      <c r="Q245" s="18"/>
      <c r="R245" s="25"/>
      <c r="S245" s="25"/>
      <c r="T245" s="18"/>
      <c r="U245" s="18"/>
      <c r="V245" s="18"/>
      <c r="W245" s="18"/>
      <c r="X245" s="25"/>
      <c r="Y245" s="25"/>
      <c r="Z245" s="18"/>
      <c r="AA245" s="18"/>
      <c r="AB245" s="18"/>
      <c r="AC245" s="18"/>
      <c r="AD245" s="25"/>
      <c r="AE245" s="25"/>
      <c r="AF245" s="18"/>
      <c r="AG245" s="18"/>
      <c r="AH245" s="18"/>
      <c r="AI245" s="18"/>
      <c r="AJ245" s="25"/>
      <c r="AK245" s="25"/>
      <c r="AL245" s="18"/>
      <c r="AM245" s="18"/>
      <c r="AN245" s="18"/>
      <c r="AO245" s="18"/>
      <c r="AP245" s="25"/>
      <c r="AQ245" s="25"/>
      <c r="AR245" s="18"/>
      <c r="AS245" s="18"/>
      <c r="AT245" s="18"/>
      <c r="AU245" s="18"/>
      <c r="AV245" s="25"/>
      <c r="AW245" s="25"/>
      <c r="AX245" s="18"/>
      <c r="AY245" s="18"/>
      <c r="AZ245" s="18"/>
      <c r="BA245" s="18"/>
      <c r="BB245" s="25"/>
      <c r="BC245" s="25"/>
      <c r="BD245" s="18"/>
      <c r="BE245" s="18"/>
      <c r="BF245" s="18"/>
      <c r="BG245" s="18"/>
      <c r="BH245" s="25"/>
      <c r="BI245" s="25"/>
      <c r="BJ245" s="18"/>
      <c r="BK245" s="18"/>
      <c r="BL245" s="18"/>
      <c r="BM245" s="18"/>
      <c r="BN245" s="25"/>
      <c r="BO245" s="25"/>
      <c r="BP245" s="18"/>
      <c r="BQ245" s="18"/>
      <c r="BR245" s="18"/>
      <c r="BS245" s="18"/>
      <c r="BT245" s="25"/>
      <c r="BU245" s="25"/>
      <c r="BV245" s="18"/>
      <c r="BW245" s="18"/>
      <c r="BX245" s="18"/>
      <c r="BY245" s="18"/>
      <c r="BZ245" s="25"/>
      <c r="CA245" s="25"/>
      <c r="CB245" s="18"/>
      <c r="CC245" s="18"/>
      <c r="CD245" s="18"/>
      <c r="CE245" s="18"/>
      <c r="CF245" s="25"/>
      <c r="CG245" s="25"/>
      <c r="CH245" s="18"/>
      <c r="CI245" s="18"/>
      <c r="CJ245" s="18"/>
      <c r="CK245" s="18"/>
      <c r="CL245" s="25"/>
      <c r="CM245" s="25"/>
      <c r="CN245" s="18"/>
      <c r="CO245" s="18"/>
      <c r="CP245" s="18"/>
      <c r="CQ245" s="18"/>
      <c r="CR245" s="25"/>
      <c r="CS245" s="25"/>
      <c r="CT245" s="18"/>
      <c r="CU245" s="18"/>
      <c r="CV245" s="18"/>
      <c r="CW245" s="18"/>
      <c r="CX245" s="25">
        <f>CX246</f>
        <v>0</v>
      </c>
      <c r="CY245" s="25">
        <f t="shared" si="1412"/>
        <v>0</v>
      </c>
      <c r="CZ245" s="25">
        <f t="shared" si="1412"/>
        <v>4766</v>
      </c>
      <c r="DA245" s="25">
        <f t="shared" si="1412"/>
        <v>4766</v>
      </c>
      <c r="DB245" s="115"/>
      <c r="DC245" s="115"/>
    </row>
    <row r="246" spans="1:107" ht="23.25" customHeight="1" x14ac:dyDescent="0.25">
      <c r="A246" s="30" t="s">
        <v>176</v>
      </c>
      <c r="B246" s="24" t="s">
        <v>50</v>
      </c>
      <c r="C246" s="24" t="s">
        <v>73</v>
      </c>
      <c r="D246" s="26" t="s">
        <v>861</v>
      </c>
      <c r="E246" s="24" t="s">
        <v>175</v>
      </c>
      <c r="F246" s="25"/>
      <c r="G246" s="25"/>
      <c r="H246" s="18"/>
      <c r="I246" s="18"/>
      <c r="J246" s="18"/>
      <c r="K246" s="18"/>
      <c r="L246" s="25"/>
      <c r="M246" s="25"/>
      <c r="N246" s="18"/>
      <c r="O246" s="18"/>
      <c r="P246" s="18"/>
      <c r="Q246" s="18"/>
      <c r="R246" s="25"/>
      <c r="S246" s="25"/>
      <c r="T246" s="18"/>
      <c r="U246" s="18"/>
      <c r="V246" s="18"/>
      <c r="W246" s="18"/>
      <c r="X246" s="25"/>
      <c r="Y246" s="25"/>
      <c r="Z246" s="18"/>
      <c r="AA246" s="18"/>
      <c r="AB246" s="18"/>
      <c r="AC246" s="18"/>
      <c r="AD246" s="25"/>
      <c r="AE246" s="25"/>
      <c r="AF246" s="18"/>
      <c r="AG246" s="18"/>
      <c r="AH246" s="18"/>
      <c r="AI246" s="18"/>
      <c r="AJ246" s="25"/>
      <c r="AK246" s="25"/>
      <c r="AL246" s="18"/>
      <c r="AM246" s="18"/>
      <c r="AN246" s="18"/>
      <c r="AO246" s="18"/>
      <c r="AP246" s="25"/>
      <c r="AQ246" s="25"/>
      <c r="AR246" s="18"/>
      <c r="AS246" s="18"/>
      <c r="AT246" s="18"/>
      <c r="AU246" s="18"/>
      <c r="AV246" s="25"/>
      <c r="AW246" s="25"/>
      <c r="AX246" s="18"/>
      <c r="AY246" s="18"/>
      <c r="AZ246" s="18"/>
      <c r="BA246" s="18"/>
      <c r="BB246" s="25"/>
      <c r="BC246" s="25"/>
      <c r="BD246" s="18"/>
      <c r="BE246" s="18"/>
      <c r="BF246" s="18"/>
      <c r="BG246" s="18"/>
      <c r="BH246" s="25"/>
      <c r="BI246" s="25"/>
      <c r="BJ246" s="18"/>
      <c r="BK246" s="18"/>
      <c r="BL246" s="18"/>
      <c r="BM246" s="18"/>
      <c r="BN246" s="25"/>
      <c r="BO246" s="25"/>
      <c r="BP246" s="18"/>
      <c r="BQ246" s="18"/>
      <c r="BR246" s="18"/>
      <c r="BS246" s="18"/>
      <c r="BT246" s="25"/>
      <c r="BU246" s="25"/>
      <c r="BV246" s="18"/>
      <c r="BW246" s="18"/>
      <c r="BX246" s="18"/>
      <c r="BY246" s="18"/>
      <c r="BZ246" s="25"/>
      <c r="CA246" s="25"/>
      <c r="CB246" s="18"/>
      <c r="CC246" s="18"/>
      <c r="CD246" s="18"/>
      <c r="CE246" s="18"/>
      <c r="CF246" s="25"/>
      <c r="CG246" s="25"/>
      <c r="CH246" s="18"/>
      <c r="CI246" s="18"/>
      <c r="CJ246" s="18"/>
      <c r="CK246" s="18"/>
      <c r="CL246" s="25"/>
      <c r="CM246" s="25"/>
      <c r="CN246" s="18"/>
      <c r="CO246" s="18"/>
      <c r="CP246" s="18"/>
      <c r="CQ246" s="18"/>
      <c r="CR246" s="25"/>
      <c r="CS246" s="25"/>
      <c r="CT246" s="18"/>
      <c r="CU246" s="18"/>
      <c r="CV246" s="18"/>
      <c r="CW246" s="18"/>
      <c r="CX246" s="25"/>
      <c r="CY246" s="25"/>
      <c r="CZ246" s="25">
        <v>4766</v>
      </c>
      <c r="DA246" s="25">
        <v>4766</v>
      </c>
      <c r="DB246" s="115"/>
      <c r="DC246" s="115"/>
    </row>
    <row r="247" spans="1:107" ht="33" x14ac:dyDescent="0.25">
      <c r="A247" s="30" t="s">
        <v>449</v>
      </c>
      <c r="B247" s="24" t="s">
        <v>50</v>
      </c>
      <c r="C247" s="24" t="s">
        <v>73</v>
      </c>
      <c r="D247" s="26" t="s">
        <v>243</v>
      </c>
      <c r="E247" s="24"/>
      <c r="F247" s="25">
        <f t="shared" ref="F247:G247" si="1413">F248+F254</f>
        <v>832</v>
      </c>
      <c r="G247" s="25">
        <f t="shared" si="1413"/>
        <v>0</v>
      </c>
      <c r="H247" s="18">
        <f>H248</f>
        <v>0</v>
      </c>
      <c r="I247" s="18">
        <f t="shared" ref="I247:M248" si="1414">I248</f>
        <v>0</v>
      </c>
      <c r="J247" s="18">
        <f t="shared" si="1414"/>
        <v>0</v>
      </c>
      <c r="K247" s="18">
        <f t="shared" si="1414"/>
        <v>0</v>
      </c>
      <c r="L247" s="25">
        <f t="shared" si="1414"/>
        <v>832</v>
      </c>
      <c r="M247" s="25">
        <f t="shared" si="1414"/>
        <v>0</v>
      </c>
      <c r="N247" s="18">
        <f>N248</f>
        <v>0</v>
      </c>
      <c r="O247" s="18">
        <f t="shared" ref="O247:O248" si="1415">O248</f>
        <v>0</v>
      </c>
      <c r="P247" s="18">
        <f t="shared" ref="P247:P248" si="1416">P248</f>
        <v>0</v>
      </c>
      <c r="Q247" s="18">
        <f t="shared" ref="Q247:Q248" si="1417">Q248</f>
        <v>0</v>
      </c>
      <c r="R247" s="25">
        <f t="shared" ref="R247:R248" si="1418">R248</f>
        <v>832</v>
      </c>
      <c r="S247" s="25">
        <f t="shared" ref="S247:S248" si="1419">S248</f>
        <v>0</v>
      </c>
      <c r="T247" s="18">
        <f>T248</f>
        <v>0</v>
      </c>
      <c r="U247" s="18">
        <f t="shared" ref="U247:AJ248" si="1420">U248</f>
        <v>0</v>
      </c>
      <c r="V247" s="18">
        <f t="shared" si="1420"/>
        <v>0</v>
      </c>
      <c r="W247" s="18">
        <f t="shared" si="1420"/>
        <v>0</v>
      </c>
      <c r="X247" s="25">
        <f t="shared" si="1420"/>
        <v>832</v>
      </c>
      <c r="Y247" s="25">
        <f t="shared" si="1420"/>
        <v>0</v>
      </c>
      <c r="Z247" s="18">
        <f>Z248</f>
        <v>0</v>
      </c>
      <c r="AA247" s="18">
        <f t="shared" si="1420"/>
        <v>0</v>
      </c>
      <c r="AB247" s="18">
        <f t="shared" si="1420"/>
        <v>0</v>
      </c>
      <c r="AC247" s="18">
        <f t="shared" si="1420"/>
        <v>0</v>
      </c>
      <c r="AD247" s="25">
        <f t="shared" si="1420"/>
        <v>832</v>
      </c>
      <c r="AE247" s="25">
        <f t="shared" si="1420"/>
        <v>0</v>
      </c>
      <c r="AF247" s="18">
        <f>AF248</f>
        <v>0</v>
      </c>
      <c r="AG247" s="18">
        <f t="shared" si="1420"/>
        <v>0</v>
      </c>
      <c r="AH247" s="18">
        <f t="shared" si="1420"/>
        <v>0</v>
      </c>
      <c r="AI247" s="18">
        <f t="shared" si="1420"/>
        <v>0</v>
      </c>
      <c r="AJ247" s="25">
        <f t="shared" si="1420"/>
        <v>832</v>
      </c>
      <c r="AK247" s="25">
        <f t="shared" ref="AG247:AK248" si="1421">AK248</f>
        <v>0</v>
      </c>
      <c r="AL247" s="18">
        <f>AL248</f>
        <v>0</v>
      </c>
      <c r="AM247" s="18">
        <f t="shared" ref="AM247:BB248" si="1422">AM248</f>
        <v>0</v>
      </c>
      <c r="AN247" s="18">
        <f t="shared" si="1422"/>
        <v>0</v>
      </c>
      <c r="AO247" s="18">
        <f t="shared" si="1422"/>
        <v>0</v>
      </c>
      <c r="AP247" s="25">
        <f t="shared" si="1422"/>
        <v>832</v>
      </c>
      <c r="AQ247" s="25">
        <f t="shared" si="1422"/>
        <v>0</v>
      </c>
      <c r="AR247" s="18">
        <f>AR248</f>
        <v>0</v>
      </c>
      <c r="AS247" s="18">
        <f t="shared" si="1422"/>
        <v>0</v>
      </c>
      <c r="AT247" s="18">
        <f t="shared" si="1422"/>
        <v>0</v>
      </c>
      <c r="AU247" s="18">
        <f t="shared" si="1422"/>
        <v>0</v>
      </c>
      <c r="AV247" s="25">
        <f t="shared" si="1422"/>
        <v>832</v>
      </c>
      <c r="AW247" s="25">
        <f t="shared" si="1422"/>
        <v>0</v>
      </c>
      <c r="AX247" s="18">
        <f>AX248</f>
        <v>0</v>
      </c>
      <c r="AY247" s="18">
        <f t="shared" si="1422"/>
        <v>0</v>
      </c>
      <c r="AZ247" s="18">
        <f t="shared" si="1422"/>
        <v>0</v>
      </c>
      <c r="BA247" s="18">
        <f t="shared" si="1422"/>
        <v>0</v>
      </c>
      <c r="BB247" s="25">
        <f t="shared" si="1422"/>
        <v>832</v>
      </c>
      <c r="BC247" s="25">
        <f t="shared" ref="AY247:BC248" si="1423">BC248</f>
        <v>0</v>
      </c>
      <c r="BD247" s="18">
        <f>BD248</f>
        <v>0</v>
      </c>
      <c r="BE247" s="18">
        <f t="shared" ref="BE247:BT248" si="1424">BE248</f>
        <v>0</v>
      </c>
      <c r="BF247" s="18">
        <f t="shared" si="1424"/>
        <v>0</v>
      </c>
      <c r="BG247" s="18">
        <f t="shared" si="1424"/>
        <v>0</v>
      </c>
      <c r="BH247" s="25">
        <f t="shared" si="1424"/>
        <v>832</v>
      </c>
      <c r="BI247" s="25">
        <f t="shared" si="1424"/>
        <v>0</v>
      </c>
      <c r="BJ247" s="18">
        <f>BJ248</f>
        <v>0</v>
      </c>
      <c r="BK247" s="18">
        <f t="shared" si="1424"/>
        <v>0</v>
      </c>
      <c r="BL247" s="18">
        <f t="shared" si="1424"/>
        <v>0</v>
      </c>
      <c r="BM247" s="18">
        <f t="shared" si="1424"/>
        <v>0</v>
      </c>
      <c r="BN247" s="25">
        <f t="shared" si="1424"/>
        <v>832</v>
      </c>
      <c r="BO247" s="25">
        <f t="shared" si="1424"/>
        <v>0</v>
      </c>
      <c r="BP247" s="18">
        <f>BP248</f>
        <v>0</v>
      </c>
      <c r="BQ247" s="18">
        <f t="shared" si="1424"/>
        <v>0</v>
      </c>
      <c r="BR247" s="18">
        <f t="shared" si="1424"/>
        <v>0</v>
      </c>
      <c r="BS247" s="18">
        <f t="shared" si="1424"/>
        <v>0</v>
      </c>
      <c r="BT247" s="25">
        <f t="shared" si="1424"/>
        <v>832</v>
      </c>
      <c r="BU247" s="25">
        <f t="shared" ref="BQ247:BU248" si="1425">BU248</f>
        <v>0</v>
      </c>
      <c r="BV247" s="18">
        <f>BV248</f>
        <v>0</v>
      </c>
      <c r="BW247" s="18">
        <f t="shared" ref="BW247:CL248" si="1426">BW248</f>
        <v>0</v>
      </c>
      <c r="BX247" s="18">
        <f t="shared" si="1426"/>
        <v>0</v>
      </c>
      <c r="BY247" s="18">
        <f t="shared" si="1426"/>
        <v>0</v>
      </c>
      <c r="BZ247" s="25">
        <f t="shared" si="1426"/>
        <v>832</v>
      </c>
      <c r="CA247" s="25">
        <f t="shared" si="1426"/>
        <v>0</v>
      </c>
      <c r="CB247" s="18">
        <f>CB248</f>
        <v>0</v>
      </c>
      <c r="CC247" s="18">
        <f t="shared" si="1426"/>
        <v>0</v>
      </c>
      <c r="CD247" s="18">
        <f t="shared" si="1426"/>
        <v>0</v>
      </c>
      <c r="CE247" s="18">
        <f t="shared" si="1426"/>
        <v>0</v>
      </c>
      <c r="CF247" s="25">
        <f t="shared" si="1426"/>
        <v>832</v>
      </c>
      <c r="CG247" s="25">
        <f t="shared" si="1426"/>
        <v>0</v>
      </c>
      <c r="CH247" s="18">
        <f>CH248</f>
        <v>0</v>
      </c>
      <c r="CI247" s="18">
        <f t="shared" si="1426"/>
        <v>0</v>
      </c>
      <c r="CJ247" s="18">
        <f t="shared" si="1426"/>
        <v>0</v>
      </c>
      <c r="CK247" s="18">
        <f t="shared" si="1426"/>
        <v>0</v>
      </c>
      <c r="CL247" s="25">
        <f t="shared" si="1426"/>
        <v>832</v>
      </c>
      <c r="CM247" s="25">
        <f t="shared" ref="CI247:CM248" si="1427">CM248</f>
        <v>0</v>
      </c>
      <c r="CN247" s="18">
        <f>CN248</f>
        <v>0</v>
      </c>
      <c r="CO247" s="18">
        <f t="shared" ref="CO247:DA248" si="1428">CO248</f>
        <v>0</v>
      </c>
      <c r="CP247" s="18">
        <f t="shared" si="1428"/>
        <v>0</v>
      </c>
      <c r="CQ247" s="18">
        <f t="shared" si="1428"/>
        <v>0</v>
      </c>
      <c r="CR247" s="25">
        <f t="shared" si="1428"/>
        <v>832</v>
      </c>
      <c r="CS247" s="25">
        <f t="shared" si="1428"/>
        <v>0</v>
      </c>
      <c r="CT247" s="18">
        <f>CT248</f>
        <v>0</v>
      </c>
      <c r="CU247" s="18">
        <f t="shared" si="1428"/>
        <v>0</v>
      </c>
      <c r="CV247" s="18">
        <f t="shared" si="1428"/>
        <v>0</v>
      </c>
      <c r="CW247" s="18">
        <f t="shared" si="1428"/>
        <v>0</v>
      </c>
      <c r="CX247" s="25">
        <f t="shared" si="1428"/>
        <v>832</v>
      </c>
      <c r="CY247" s="25">
        <f t="shared" si="1428"/>
        <v>0</v>
      </c>
      <c r="CZ247" s="25">
        <f t="shared" si="1428"/>
        <v>773</v>
      </c>
      <c r="DA247" s="25">
        <f t="shared" si="1428"/>
        <v>0</v>
      </c>
      <c r="DB247" s="115">
        <f t="shared" si="1302"/>
        <v>92.90865384615384</v>
      </c>
      <c r="DC247" s="115"/>
    </row>
    <row r="248" spans="1:107" ht="18" customHeight="1" x14ac:dyDescent="0.25">
      <c r="A248" s="30" t="s">
        <v>78</v>
      </c>
      <c r="B248" s="24" t="s">
        <v>50</v>
      </c>
      <c r="C248" s="24" t="s">
        <v>73</v>
      </c>
      <c r="D248" s="26" t="s">
        <v>290</v>
      </c>
      <c r="E248" s="24"/>
      <c r="F248" s="25">
        <f t="shared" ref="F248:G250" si="1429">F249</f>
        <v>832</v>
      </c>
      <c r="G248" s="25">
        <f t="shared" si="1429"/>
        <v>0</v>
      </c>
      <c r="H248" s="18">
        <f>H249</f>
        <v>0</v>
      </c>
      <c r="I248" s="18">
        <f t="shared" si="1414"/>
        <v>0</v>
      </c>
      <c r="J248" s="18">
        <f t="shared" si="1414"/>
        <v>0</v>
      </c>
      <c r="K248" s="18">
        <f t="shared" si="1414"/>
        <v>0</v>
      </c>
      <c r="L248" s="25">
        <f t="shared" si="1414"/>
        <v>832</v>
      </c>
      <c r="M248" s="25">
        <f t="shared" si="1414"/>
        <v>0</v>
      </c>
      <c r="N248" s="18">
        <f>N249</f>
        <v>0</v>
      </c>
      <c r="O248" s="18">
        <f t="shared" si="1415"/>
        <v>0</v>
      </c>
      <c r="P248" s="18">
        <f t="shared" si="1416"/>
        <v>0</v>
      </c>
      <c r="Q248" s="18">
        <f t="shared" si="1417"/>
        <v>0</v>
      </c>
      <c r="R248" s="25">
        <f t="shared" si="1418"/>
        <v>832</v>
      </c>
      <c r="S248" s="25">
        <f t="shared" si="1419"/>
        <v>0</v>
      </c>
      <c r="T248" s="18">
        <f>T249</f>
        <v>0</v>
      </c>
      <c r="U248" s="18">
        <f t="shared" si="1420"/>
        <v>0</v>
      </c>
      <c r="V248" s="18">
        <f t="shared" si="1420"/>
        <v>0</v>
      </c>
      <c r="W248" s="18">
        <f t="shared" si="1420"/>
        <v>0</v>
      </c>
      <c r="X248" s="25">
        <f t="shared" si="1420"/>
        <v>832</v>
      </c>
      <c r="Y248" s="25">
        <f t="shared" si="1420"/>
        <v>0</v>
      </c>
      <c r="Z248" s="18">
        <f>Z249</f>
        <v>0</v>
      </c>
      <c r="AA248" s="18">
        <f t="shared" si="1420"/>
        <v>0</v>
      </c>
      <c r="AB248" s="18">
        <f t="shared" si="1420"/>
        <v>0</v>
      </c>
      <c r="AC248" s="18">
        <f t="shared" si="1420"/>
        <v>0</v>
      </c>
      <c r="AD248" s="25">
        <f t="shared" si="1420"/>
        <v>832</v>
      </c>
      <c r="AE248" s="25">
        <f t="shared" si="1420"/>
        <v>0</v>
      </c>
      <c r="AF248" s="18">
        <f>AF249</f>
        <v>0</v>
      </c>
      <c r="AG248" s="18">
        <f t="shared" si="1421"/>
        <v>0</v>
      </c>
      <c r="AH248" s="18">
        <f t="shared" si="1421"/>
        <v>0</v>
      </c>
      <c r="AI248" s="18">
        <f t="shared" si="1421"/>
        <v>0</v>
      </c>
      <c r="AJ248" s="25">
        <f t="shared" si="1421"/>
        <v>832</v>
      </c>
      <c r="AK248" s="25">
        <f t="shared" si="1421"/>
        <v>0</v>
      </c>
      <c r="AL248" s="18">
        <f>AL249</f>
        <v>0</v>
      </c>
      <c r="AM248" s="18">
        <f t="shared" si="1422"/>
        <v>0</v>
      </c>
      <c r="AN248" s="18">
        <f t="shared" si="1422"/>
        <v>0</v>
      </c>
      <c r="AO248" s="18">
        <f t="shared" si="1422"/>
        <v>0</v>
      </c>
      <c r="AP248" s="25">
        <f t="shared" si="1422"/>
        <v>832</v>
      </c>
      <c r="AQ248" s="25">
        <f t="shared" si="1422"/>
        <v>0</v>
      </c>
      <c r="AR248" s="18">
        <f>AR249</f>
        <v>0</v>
      </c>
      <c r="AS248" s="18">
        <f t="shared" si="1422"/>
        <v>0</v>
      </c>
      <c r="AT248" s="18">
        <f t="shared" si="1422"/>
        <v>0</v>
      </c>
      <c r="AU248" s="18">
        <f t="shared" si="1422"/>
        <v>0</v>
      </c>
      <c r="AV248" s="25">
        <f t="shared" si="1422"/>
        <v>832</v>
      </c>
      <c r="AW248" s="25">
        <f t="shared" si="1422"/>
        <v>0</v>
      </c>
      <c r="AX248" s="18">
        <f>AX249</f>
        <v>0</v>
      </c>
      <c r="AY248" s="18">
        <f t="shared" si="1423"/>
        <v>0</v>
      </c>
      <c r="AZ248" s="18">
        <f t="shared" si="1423"/>
        <v>0</v>
      </c>
      <c r="BA248" s="18">
        <f t="shared" si="1423"/>
        <v>0</v>
      </c>
      <c r="BB248" s="25">
        <f t="shared" si="1423"/>
        <v>832</v>
      </c>
      <c r="BC248" s="25">
        <f t="shared" si="1423"/>
        <v>0</v>
      </c>
      <c r="BD248" s="18">
        <f>BD249</f>
        <v>0</v>
      </c>
      <c r="BE248" s="18">
        <f t="shared" si="1424"/>
        <v>0</v>
      </c>
      <c r="BF248" s="18">
        <f t="shared" si="1424"/>
        <v>0</v>
      </c>
      <c r="BG248" s="18">
        <f t="shared" si="1424"/>
        <v>0</v>
      </c>
      <c r="BH248" s="25">
        <f t="shared" si="1424"/>
        <v>832</v>
      </c>
      <c r="BI248" s="25">
        <f t="shared" si="1424"/>
        <v>0</v>
      </c>
      <c r="BJ248" s="18">
        <f>BJ249</f>
        <v>0</v>
      </c>
      <c r="BK248" s="18">
        <f t="shared" si="1424"/>
        <v>0</v>
      </c>
      <c r="BL248" s="18">
        <f t="shared" si="1424"/>
        <v>0</v>
      </c>
      <c r="BM248" s="18">
        <f t="shared" si="1424"/>
        <v>0</v>
      </c>
      <c r="BN248" s="25">
        <f t="shared" si="1424"/>
        <v>832</v>
      </c>
      <c r="BO248" s="25">
        <f t="shared" si="1424"/>
        <v>0</v>
      </c>
      <c r="BP248" s="18">
        <f>BP249</f>
        <v>0</v>
      </c>
      <c r="BQ248" s="18">
        <f t="shared" si="1425"/>
        <v>0</v>
      </c>
      <c r="BR248" s="18">
        <f t="shared" si="1425"/>
        <v>0</v>
      </c>
      <c r="BS248" s="18">
        <f t="shared" si="1425"/>
        <v>0</v>
      </c>
      <c r="BT248" s="25">
        <f t="shared" si="1425"/>
        <v>832</v>
      </c>
      <c r="BU248" s="25">
        <f t="shared" si="1425"/>
        <v>0</v>
      </c>
      <c r="BV248" s="18">
        <f>BV249</f>
        <v>0</v>
      </c>
      <c r="BW248" s="18">
        <f t="shared" si="1426"/>
        <v>0</v>
      </c>
      <c r="BX248" s="18">
        <f t="shared" si="1426"/>
        <v>0</v>
      </c>
      <c r="BY248" s="18">
        <f t="shared" si="1426"/>
        <v>0</v>
      </c>
      <c r="BZ248" s="25">
        <f t="shared" si="1426"/>
        <v>832</v>
      </c>
      <c r="CA248" s="25">
        <f t="shared" si="1426"/>
        <v>0</v>
      </c>
      <c r="CB248" s="18">
        <f>CB249</f>
        <v>0</v>
      </c>
      <c r="CC248" s="18">
        <f t="shared" si="1426"/>
        <v>0</v>
      </c>
      <c r="CD248" s="18">
        <f t="shared" si="1426"/>
        <v>0</v>
      </c>
      <c r="CE248" s="18">
        <f t="shared" si="1426"/>
        <v>0</v>
      </c>
      <c r="CF248" s="25">
        <f t="shared" si="1426"/>
        <v>832</v>
      </c>
      <c r="CG248" s="25">
        <f t="shared" si="1426"/>
        <v>0</v>
      </c>
      <c r="CH248" s="18">
        <f>CH249</f>
        <v>0</v>
      </c>
      <c r="CI248" s="18">
        <f t="shared" si="1427"/>
        <v>0</v>
      </c>
      <c r="CJ248" s="18">
        <f t="shared" si="1427"/>
        <v>0</v>
      </c>
      <c r="CK248" s="18">
        <f t="shared" si="1427"/>
        <v>0</v>
      </c>
      <c r="CL248" s="25">
        <f t="shared" si="1427"/>
        <v>832</v>
      </c>
      <c r="CM248" s="25">
        <f t="shared" si="1427"/>
        <v>0</v>
      </c>
      <c r="CN248" s="18">
        <f>CN249</f>
        <v>0</v>
      </c>
      <c r="CO248" s="18">
        <f t="shared" si="1428"/>
        <v>0</v>
      </c>
      <c r="CP248" s="18">
        <f t="shared" si="1428"/>
        <v>0</v>
      </c>
      <c r="CQ248" s="18">
        <f t="shared" si="1428"/>
        <v>0</v>
      </c>
      <c r="CR248" s="25">
        <f t="shared" si="1428"/>
        <v>832</v>
      </c>
      <c r="CS248" s="25">
        <f t="shared" si="1428"/>
        <v>0</v>
      </c>
      <c r="CT248" s="18">
        <f>CT249</f>
        <v>0</v>
      </c>
      <c r="CU248" s="18">
        <f t="shared" si="1428"/>
        <v>0</v>
      </c>
      <c r="CV248" s="18">
        <f t="shared" si="1428"/>
        <v>0</v>
      </c>
      <c r="CW248" s="18">
        <f t="shared" si="1428"/>
        <v>0</v>
      </c>
      <c r="CX248" s="25">
        <f t="shared" si="1428"/>
        <v>832</v>
      </c>
      <c r="CY248" s="25">
        <f t="shared" si="1428"/>
        <v>0</v>
      </c>
      <c r="CZ248" s="25">
        <f t="shared" si="1428"/>
        <v>773</v>
      </c>
      <c r="DA248" s="25">
        <f t="shared" si="1428"/>
        <v>0</v>
      </c>
      <c r="DB248" s="115">
        <f t="shared" si="1302"/>
        <v>92.90865384615384</v>
      </c>
      <c r="DC248" s="115"/>
    </row>
    <row r="249" spans="1:107" ht="35.25" customHeight="1" x14ac:dyDescent="0.25">
      <c r="A249" s="30" t="s">
        <v>114</v>
      </c>
      <c r="B249" s="24" t="s">
        <v>50</v>
      </c>
      <c r="C249" s="24" t="s">
        <v>73</v>
      </c>
      <c r="D249" s="26" t="s">
        <v>448</v>
      </c>
      <c r="E249" s="24"/>
      <c r="F249" s="25">
        <f t="shared" ref="F249:G249" si="1430">F250+F252</f>
        <v>832</v>
      </c>
      <c r="G249" s="25">
        <f t="shared" si="1430"/>
        <v>0</v>
      </c>
      <c r="H249" s="18">
        <f>H250+H252</f>
        <v>0</v>
      </c>
      <c r="I249" s="18">
        <f t="shared" ref="I249:M249" si="1431">I250+I252</f>
        <v>0</v>
      </c>
      <c r="J249" s="18">
        <f t="shared" si="1431"/>
        <v>0</v>
      </c>
      <c r="K249" s="18">
        <f t="shared" si="1431"/>
        <v>0</v>
      </c>
      <c r="L249" s="25">
        <f t="shared" si="1431"/>
        <v>832</v>
      </c>
      <c r="M249" s="25">
        <f t="shared" si="1431"/>
        <v>0</v>
      </c>
      <c r="N249" s="18">
        <f>N250+N252</f>
        <v>0</v>
      </c>
      <c r="O249" s="18">
        <f t="shared" ref="O249" si="1432">O250+O252</f>
        <v>0</v>
      </c>
      <c r="P249" s="18">
        <f t="shared" ref="P249" si="1433">P250+P252</f>
        <v>0</v>
      </c>
      <c r="Q249" s="18">
        <f t="shared" ref="Q249" si="1434">Q250+Q252</f>
        <v>0</v>
      </c>
      <c r="R249" s="25">
        <f t="shared" ref="R249" si="1435">R250+R252</f>
        <v>832</v>
      </c>
      <c r="S249" s="25">
        <f t="shared" ref="S249" si="1436">S250+S252</f>
        <v>0</v>
      </c>
      <c r="T249" s="18">
        <f>T250+T252</f>
        <v>0</v>
      </c>
      <c r="U249" s="18">
        <f t="shared" ref="U249:Y249" si="1437">U250+U252</f>
        <v>0</v>
      </c>
      <c r="V249" s="18">
        <f t="shared" si="1437"/>
        <v>0</v>
      </c>
      <c r="W249" s="18">
        <f t="shared" si="1437"/>
        <v>0</v>
      </c>
      <c r="X249" s="25">
        <f t="shared" si="1437"/>
        <v>832</v>
      </c>
      <c r="Y249" s="25">
        <f t="shared" si="1437"/>
        <v>0</v>
      </c>
      <c r="Z249" s="18">
        <f>Z250+Z252</f>
        <v>0</v>
      </c>
      <c r="AA249" s="18">
        <f t="shared" ref="AA249:AE249" si="1438">AA250+AA252</f>
        <v>0</v>
      </c>
      <c r="AB249" s="18">
        <f t="shared" si="1438"/>
        <v>0</v>
      </c>
      <c r="AC249" s="18">
        <f t="shared" si="1438"/>
        <v>0</v>
      </c>
      <c r="AD249" s="25">
        <f t="shared" si="1438"/>
        <v>832</v>
      </c>
      <c r="AE249" s="25">
        <f t="shared" si="1438"/>
        <v>0</v>
      </c>
      <c r="AF249" s="18">
        <f>AF250+AF252</f>
        <v>0</v>
      </c>
      <c r="AG249" s="18">
        <f t="shared" ref="AG249:AK249" si="1439">AG250+AG252</f>
        <v>0</v>
      </c>
      <c r="AH249" s="18">
        <f t="shared" si="1439"/>
        <v>0</v>
      </c>
      <c r="AI249" s="18">
        <f t="shared" si="1439"/>
        <v>0</v>
      </c>
      <c r="AJ249" s="25">
        <f t="shared" si="1439"/>
        <v>832</v>
      </c>
      <c r="AK249" s="25">
        <f t="shared" si="1439"/>
        <v>0</v>
      </c>
      <c r="AL249" s="18">
        <f>AL250+AL252</f>
        <v>0</v>
      </c>
      <c r="AM249" s="18">
        <f t="shared" ref="AM249:AQ249" si="1440">AM250+AM252</f>
        <v>0</v>
      </c>
      <c r="AN249" s="18">
        <f t="shared" si="1440"/>
        <v>0</v>
      </c>
      <c r="AO249" s="18">
        <f t="shared" si="1440"/>
        <v>0</v>
      </c>
      <c r="AP249" s="25">
        <f t="shared" si="1440"/>
        <v>832</v>
      </c>
      <c r="AQ249" s="25">
        <f t="shared" si="1440"/>
        <v>0</v>
      </c>
      <c r="AR249" s="18">
        <f>AR250+AR252</f>
        <v>0</v>
      </c>
      <c r="AS249" s="18">
        <f t="shared" ref="AS249:AW249" si="1441">AS250+AS252</f>
        <v>0</v>
      </c>
      <c r="AT249" s="18">
        <f t="shared" si="1441"/>
        <v>0</v>
      </c>
      <c r="AU249" s="18">
        <f t="shared" si="1441"/>
        <v>0</v>
      </c>
      <c r="AV249" s="25">
        <f t="shared" si="1441"/>
        <v>832</v>
      </c>
      <c r="AW249" s="25">
        <f t="shared" si="1441"/>
        <v>0</v>
      </c>
      <c r="AX249" s="18">
        <f>AX250+AX252</f>
        <v>0</v>
      </c>
      <c r="AY249" s="18">
        <f t="shared" ref="AY249:BC249" si="1442">AY250+AY252</f>
        <v>0</v>
      </c>
      <c r="AZ249" s="18">
        <f t="shared" si="1442"/>
        <v>0</v>
      </c>
      <c r="BA249" s="18">
        <f t="shared" si="1442"/>
        <v>0</v>
      </c>
      <c r="BB249" s="25">
        <f t="shared" si="1442"/>
        <v>832</v>
      </c>
      <c r="BC249" s="25">
        <f t="shared" si="1442"/>
        <v>0</v>
      </c>
      <c r="BD249" s="18">
        <f>BD250+BD252</f>
        <v>0</v>
      </c>
      <c r="BE249" s="18">
        <f t="shared" ref="BE249:BI249" si="1443">BE250+BE252</f>
        <v>0</v>
      </c>
      <c r="BF249" s="18">
        <f t="shared" si="1443"/>
        <v>0</v>
      </c>
      <c r="BG249" s="18">
        <f t="shared" si="1443"/>
        <v>0</v>
      </c>
      <c r="BH249" s="25">
        <f t="shared" si="1443"/>
        <v>832</v>
      </c>
      <c r="BI249" s="25">
        <f t="shared" si="1443"/>
        <v>0</v>
      </c>
      <c r="BJ249" s="18">
        <f>BJ250+BJ252</f>
        <v>0</v>
      </c>
      <c r="BK249" s="18">
        <f t="shared" ref="BK249:BO249" si="1444">BK250+BK252</f>
        <v>0</v>
      </c>
      <c r="BL249" s="18">
        <f t="shared" si="1444"/>
        <v>0</v>
      </c>
      <c r="BM249" s="18">
        <f t="shared" si="1444"/>
        <v>0</v>
      </c>
      <c r="BN249" s="25">
        <f t="shared" si="1444"/>
        <v>832</v>
      </c>
      <c r="BO249" s="25">
        <f t="shared" si="1444"/>
        <v>0</v>
      </c>
      <c r="BP249" s="18">
        <f>BP250+BP252</f>
        <v>0</v>
      </c>
      <c r="BQ249" s="18">
        <f t="shared" ref="BQ249:BU249" si="1445">BQ250+BQ252</f>
        <v>0</v>
      </c>
      <c r="BR249" s="18">
        <f t="shared" si="1445"/>
        <v>0</v>
      </c>
      <c r="BS249" s="18">
        <f t="shared" si="1445"/>
        <v>0</v>
      </c>
      <c r="BT249" s="25">
        <f t="shared" si="1445"/>
        <v>832</v>
      </c>
      <c r="BU249" s="25">
        <f t="shared" si="1445"/>
        <v>0</v>
      </c>
      <c r="BV249" s="18">
        <f>BV250+BV252</f>
        <v>0</v>
      </c>
      <c r="BW249" s="18">
        <f t="shared" ref="BW249:CA249" si="1446">BW250+BW252</f>
        <v>0</v>
      </c>
      <c r="BX249" s="18">
        <f t="shared" si="1446"/>
        <v>0</v>
      </c>
      <c r="BY249" s="18">
        <f t="shared" si="1446"/>
        <v>0</v>
      </c>
      <c r="BZ249" s="25">
        <f t="shared" si="1446"/>
        <v>832</v>
      </c>
      <c r="CA249" s="25">
        <f t="shared" si="1446"/>
        <v>0</v>
      </c>
      <c r="CB249" s="18">
        <f>CB250+CB252</f>
        <v>0</v>
      </c>
      <c r="CC249" s="18">
        <f t="shared" ref="CC249:CG249" si="1447">CC250+CC252</f>
        <v>0</v>
      </c>
      <c r="CD249" s="18">
        <f t="shared" si="1447"/>
        <v>0</v>
      </c>
      <c r="CE249" s="18">
        <f t="shared" si="1447"/>
        <v>0</v>
      </c>
      <c r="CF249" s="25">
        <f t="shared" si="1447"/>
        <v>832</v>
      </c>
      <c r="CG249" s="25">
        <f t="shared" si="1447"/>
        <v>0</v>
      </c>
      <c r="CH249" s="18">
        <f>CH250+CH252</f>
        <v>0</v>
      </c>
      <c r="CI249" s="18">
        <f t="shared" ref="CI249:CM249" si="1448">CI250+CI252</f>
        <v>0</v>
      </c>
      <c r="CJ249" s="18">
        <f t="shared" si="1448"/>
        <v>0</v>
      </c>
      <c r="CK249" s="18">
        <f t="shared" si="1448"/>
        <v>0</v>
      </c>
      <c r="CL249" s="25">
        <f t="shared" si="1448"/>
        <v>832</v>
      </c>
      <c r="CM249" s="25">
        <f t="shared" si="1448"/>
        <v>0</v>
      </c>
      <c r="CN249" s="18">
        <f>CN250+CN252</f>
        <v>0</v>
      </c>
      <c r="CO249" s="18">
        <f t="shared" ref="CO249:CS249" si="1449">CO250+CO252</f>
        <v>0</v>
      </c>
      <c r="CP249" s="18">
        <f t="shared" si="1449"/>
        <v>0</v>
      </c>
      <c r="CQ249" s="18">
        <f t="shared" si="1449"/>
        <v>0</v>
      </c>
      <c r="CR249" s="25">
        <f t="shared" si="1449"/>
        <v>832</v>
      </c>
      <c r="CS249" s="25">
        <f t="shared" si="1449"/>
        <v>0</v>
      </c>
      <c r="CT249" s="18">
        <f>CT250+CT252</f>
        <v>0</v>
      </c>
      <c r="CU249" s="18">
        <f t="shared" ref="CU249:CX249" si="1450">CU250+CU252</f>
        <v>0</v>
      </c>
      <c r="CV249" s="18">
        <f t="shared" si="1450"/>
        <v>0</v>
      </c>
      <c r="CW249" s="18">
        <f t="shared" si="1450"/>
        <v>0</v>
      </c>
      <c r="CX249" s="25">
        <f t="shared" si="1450"/>
        <v>832</v>
      </c>
      <c r="CY249" s="25">
        <f t="shared" ref="CY249:DA249" si="1451">CY250+CY252</f>
        <v>0</v>
      </c>
      <c r="CZ249" s="25">
        <f t="shared" si="1451"/>
        <v>773</v>
      </c>
      <c r="DA249" s="25">
        <f t="shared" si="1451"/>
        <v>0</v>
      </c>
      <c r="DB249" s="115">
        <f t="shared" si="1302"/>
        <v>92.90865384615384</v>
      </c>
      <c r="DC249" s="115"/>
    </row>
    <row r="250" spans="1:107" ht="82.5" x14ac:dyDescent="0.25">
      <c r="A250" s="30" t="s">
        <v>446</v>
      </c>
      <c r="B250" s="24" t="s">
        <v>50</v>
      </c>
      <c r="C250" s="24" t="s">
        <v>73</v>
      </c>
      <c r="D250" s="26" t="s">
        <v>448</v>
      </c>
      <c r="E250" s="24" t="s">
        <v>105</v>
      </c>
      <c r="F250" s="25">
        <f t="shared" si="1429"/>
        <v>173</v>
      </c>
      <c r="G250" s="25">
        <f t="shared" si="1429"/>
        <v>0</v>
      </c>
      <c r="H250" s="18">
        <f>H251</f>
        <v>0</v>
      </c>
      <c r="I250" s="18">
        <f t="shared" ref="I250:M250" si="1452">I251</f>
        <v>0</v>
      </c>
      <c r="J250" s="18">
        <f t="shared" si="1452"/>
        <v>0</v>
      </c>
      <c r="K250" s="18">
        <f t="shared" si="1452"/>
        <v>0</v>
      </c>
      <c r="L250" s="25">
        <f t="shared" si="1452"/>
        <v>173</v>
      </c>
      <c r="M250" s="25">
        <f t="shared" si="1452"/>
        <v>0</v>
      </c>
      <c r="N250" s="18">
        <f>N251</f>
        <v>0</v>
      </c>
      <c r="O250" s="18">
        <f t="shared" ref="O250" si="1453">O251</f>
        <v>0</v>
      </c>
      <c r="P250" s="18">
        <f t="shared" ref="P250" si="1454">P251</f>
        <v>0</v>
      </c>
      <c r="Q250" s="18">
        <f t="shared" ref="Q250" si="1455">Q251</f>
        <v>0</v>
      </c>
      <c r="R250" s="25">
        <f t="shared" ref="R250" si="1456">R251</f>
        <v>173</v>
      </c>
      <c r="S250" s="25">
        <f t="shared" ref="S250" si="1457">S251</f>
        <v>0</v>
      </c>
      <c r="T250" s="18">
        <f>T251</f>
        <v>0</v>
      </c>
      <c r="U250" s="18">
        <f t="shared" ref="U250:CF250" si="1458">U251</f>
        <v>0</v>
      </c>
      <c r="V250" s="18">
        <f t="shared" si="1458"/>
        <v>0</v>
      </c>
      <c r="W250" s="18">
        <f t="shared" si="1458"/>
        <v>0</v>
      </c>
      <c r="X250" s="25">
        <f t="shared" si="1458"/>
        <v>173</v>
      </c>
      <c r="Y250" s="25">
        <f t="shared" si="1458"/>
        <v>0</v>
      </c>
      <c r="Z250" s="18">
        <f>Z251</f>
        <v>0</v>
      </c>
      <c r="AA250" s="18">
        <f t="shared" si="1458"/>
        <v>0</v>
      </c>
      <c r="AB250" s="18">
        <f t="shared" si="1458"/>
        <v>0</v>
      </c>
      <c r="AC250" s="18">
        <f t="shared" si="1458"/>
        <v>0</v>
      </c>
      <c r="AD250" s="25">
        <f t="shared" si="1458"/>
        <v>173</v>
      </c>
      <c r="AE250" s="25">
        <f t="shared" si="1458"/>
        <v>0</v>
      </c>
      <c r="AF250" s="18">
        <f>AF251</f>
        <v>0</v>
      </c>
      <c r="AG250" s="18">
        <f t="shared" si="1458"/>
        <v>0</v>
      </c>
      <c r="AH250" s="18">
        <f t="shared" si="1458"/>
        <v>0</v>
      </c>
      <c r="AI250" s="18">
        <f t="shared" si="1458"/>
        <v>0</v>
      </c>
      <c r="AJ250" s="25">
        <f t="shared" si="1458"/>
        <v>173</v>
      </c>
      <c r="AK250" s="25">
        <f t="shared" si="1458"/>
        <v>0</v>
      </c>
      <c r="AL250" s="18">
        <f>AL251</f>
        <v>0</v>
      </c>
      <c r="AM250" s="18">
        <f t="shared" si="1458"/>
        <v>0</v>
      </c>
      <c r="AN250" s="18">
        <f t="shared" si="1458"/>
        <v>0</v>
      </c>
      <c r="AO250" s="18">
        <f t="shared" si="1458"/>
        <v>0</v>
      </c>
      <c r="AP250" s="25">
        <f t="shared" si="1458"/>
        <v>173</v>
      </c>
      <c r="AQ250" s="25">
        <f t="shared" si="1458"/>
        <v>0</v>
      </c>
      <c r="AR250" s="18">
        <f>AR251</f>
        <v>0</v>
      </c>
      <c r="AS250" s="18">
        <f t="shared" si="1458"/>
        <v>0</v>
      </c>
      <c r="AT250" s="18">
        <f t="shared" si="1458"/>
        <v>0</v>
      </c>
      <c r="AU250" s="18">
        <f t="shared" si="1458"/>
        <v>0</v>
      </c>
      <c r="AV250" s="25">
        <f t="shared" si="1458"/>
        <v>173</v>
      </c>
      <c r="AW250" s="25">
        <f t="shared" si="1458"/>
        <v>0</v>
      </c>
      <c r="AX250" s="18">
        <f>AX251</f>
        <v>0</v>
      </c>
      <c r="AY250" s="18">
        <f t="shared" si="1458"/>
        <v>0</v>
      </c>
      <c r="AZ250" s="18">
        <f t="shared" si="1458"/>
        <v>0</v>
      </c>
      <c r="BA250" s="18">
        <f t="shared" si="1458"/>
        <v>0</v>
      </c>
      <c r="BB250" s="25">
        <f t="shared" si="1458"/>
        <v>173</v>
      </c>
      <c r="BC250" s="25">
        <f t="shared" si="1458"/>
        <v>0</v>
      </c>
      <c r="BD250" s="18">
        <f>BD251</f>
        <v>0</v>
      </c>
      <c r="BE250" s="18">
        <f t="shared" si="1458"/>
        <v>0</v>
      </c>
      <c r="BF250" s="18">
        <f t="shared" si="1458"/>
        <v>0</v>
      </c>
      <c r="BG250" s="18">
        <f t="shared" si="1458"/>
        <v>0</v>
      </c>
      <c r="BH250" s="25">
        <f t="shared" si="1458"/>
        <v>173</v>
      </c>
      <c r="BI250" s="25">
        <f t="shared" si="1458"/>
        <v>0</v>
      </c>
      <c r="BJ250" s="18">
        <f>BJ251</f>
        <v>0</v>
      </c>
      <c r="BK250" s="18">
        <f t="shared" si="1458"/>
        <v>0</v>
      </c>
      <c r="BL250" s="18">
        <f t="shared" si="1458"/>
        <v>0</v>
      </c>
      <c r="BM250" s="18">
        <f t="shared" si="1458"/>
        <v>0</v>
      </c>
      <c r="BN250" s="25">
        <f t="shared" si="1458"/>
        <v>173</v>
      </c>
      <c r="BO250" s="25">
        <f t="shared" si="1458"/>
        <v>0</v>
      </c>
      <c r="BP250" s="18">
        <f>BP251</f>
        <v>0</v>
      </c>
      <c r="BQ250" s="18">
        <f t="shared" si="1458"/>
        <v>0</v>
      </c>
      <c r="BR250" s="18">
        <f t="shared" si="1458"/>
        <v>0</v>
      </c>
      <c r="BS250" s="18">
        <f t="shared" si="1458"/>
        <v>0</v>
      </c>
      <c r="BT250" s="25">
        <f t="shared" si="1458"/>
        <v>173</v>
      </c>
      <c r="BU250" s="25">
        <f t="shared" si="1458"/>
        <v>0</v>
      </c>
      <c r="BV250" s="18">
        <f>BV251</f>
        <v>0</v>
      </c>
      <c r="BW250" s="18">
        <f t="shared" si="1458"/>
        <v>0</v>
      </c>
      <c r="BX250" s="18">
        <f t="shared" si="1458"/>
        <v>0</v>
      </c>
      <c r="BY250" s="18">
        <f t="shared" si="1458"/>
        <v>0</v>
      </c>
      <c r="BZ250" s="25">
        <f t="shared" si="1458"/>
        <v>173</v>
      </c>
      <c r="CA250" s="25">
        <f t="shared" si="1458"/>
        <v>0</v>
      </c>
      <c r="CB250" s="18">
        <f>CB251</f>
        <v>0</v>
      </c>
      <c r="CC250" s="18">
        <f t="shared" si="1458"/>
        <v>0</v>
      </c>
      <c r="CD250" s="18">
        <f t="shared" si="1458"/>
        <v>0</v>
      </c>
      <c r="CE250" s="18">
        <f t="shared" si="1458"/>
        <v>0</v>
      </c>
      <c r="CF250" s="25">
        <f t="shared" si="1458"/>
        <v>173</v>
      </c>
      <c r="CG250" s="25">
        <f t="shared" ref="CG250" si="1459">CG251</f>
        <v>0</v>
      </c>
      <c r="CH250" s="18">
        <f>CH251</f>
        <v>0</v>
      </c>
      <c r="CI250" s="18">
        <f t="shared" ref="CI250:DA250" si="1460">CI251</f>
        <v>0</v>
      </c>
      <c r="CJ250" s="18">
        <f t="shared" si="1460"/>
        <v>0</v>
      </c>
      <c r="CK250" s="18">
        <f t="shared" si="1460"/>
        <v>0</v>
      </c>
      <c r="CL250" s="25">
        <f t="shared" si="1460"/>
        <v>173</v>
      </c>
      <c r="CM250" s="25">
        <f t="shared" si="1460"/>
        <v>0</v>
      </c>
      <c r="CN250" s="18">
        <f>CN251</f>
        <v>0</v>
      </c>
      <c r="CO250" s="18">
        <f t="shared" si="1460"/>
        <v>0</v>
      </c>
      <c r="CP250" s="18">
        <f t="shared" si="1460"/>
        <v>0</v>
      </c>
      <c r="CQ250" s="18">
        <f t="shared" si="1460"/>
        <v>0</v>
      </c>
      <c r="CR250" s="25">
        <f t="shared" si="1460"/>
        <v>173</v>
      </c>
      <c r="CS250" s="25">
        <f t="shared" si="1460"/>
        <v>0</v>
      </c>
      <c r="CT250" s="18">
        <f>CT251</f>
        <v>0</v>
      </c>
      <c r="CU250" s="18">
        <f t="shared" si="1460"/>
        <v>0</v>
      </c>
      <c r="CV250" s="18">
        <f t="shared" si="1460"/>
        <v>0</v>
      </c>
      <c r="CW250" s="18">
        <f t="shared" si="1460"/>
        <v>0</v>
      </c>
      <c r="CX250" s="25">
        <f t="shared" si="1460"/>
        <v>173</v>
      </c>
      <c r="CY250" s="25">
        <f t="shared" si="1460"/>
        <v>0</v>
      </c>
      <c r="CZ250" s="25">
        <f t="shared" si="1460"/>
        <v>167</v>
      </c>
      <c r="DA250" s="25">
        <f t="shared" si="1460"/>
        <v>0</v>
      </c>
      <c r="DB250" s="115">
        <f t="shared" si="1302"/>
        <v>96.531791907514446</v>
      </c>
      <c r="DC250" s="115"/>
    </row>
    <row r="251" spans="1:107" ht="33" x14ac:dyDescent="0.25">
      <c r="A251" s="57" t="s">
        <v>164</v>
      </c>
      <c r="B251" s="24" t="s">
        <v>50</v>
      </c>
      <c r="C251" s="24" t="s">
        <v>73</v>
      </c>
      <c r="D251" s="26" t="s">
        <v>448</v>
      </c>
      <c r="E251" s="24" t="s">
        <v>163</v>
      </c>
      <c r="F251" s="25">
        <v>173</v>
      </c>
      <c r="G251" s="25"/>
      <c r="H251" s="18"/>
      <c r="I251" s="18"/>
      <c r="J251" s="18"/>
      <c r="K251" s="18"/>
      <c r="L251" s="25">
        <f>F251+H251+I251+J251+K251</f>
        <v>173</v>
      </c>
      <c r="M251" s="25">
        <f>G251+K251</f>
        <v>0</v>
      </c>
      <c r="N251" s="18"/>
      <c r="O251" s="18"/>
      <c r="P251" s="18"/>
      <c r="Q251" s="18"/>
      <c r="R251" s="25">
        <f>L251+N251+O251+P251+Q251</f>
        <v>173</v>
      </c>
      <c r="S251" s="25">
        <f>M251+Q251</f>
        <v>0</v>
      </c>
      <c r="T251" s="18"/>
      <c r="U251" s="18"/>
      <c r="V251" s="18"/>
      <c r="W251" s="18"/>
      <c r="X251" s="25">
        <f>R251+T251+U251+V251+W251</f>
        <v>173</v>
      </c>
      <c r="Y251" s="25">
        <f>S251+W251</f>
        <v>0</v>
      </c>
      <c r="Z251" s="18"/>
      <c r="AA251" s="18"/>
      <c r="AB251" s="18"/>
      <c r="AC251" s="18"/>
      <c r="AD251" s="25">
        <f>X251+Z251+AA251+AB251+AC251</f>
        <v>173</v>
      </c>
      <c r="AE251" s="25">
        <f>Y251+AC251</f>
        <v>0</v>
      </c>
      <c r="AF251" s="18"/>
      <c r="AG251" s="18"/>
      <c r="AH251" s="18"/>
      <c r="AI251" s="18"/>
      <c r="AJ251" s="25">
        <f>AD251+AF251+AG251+AH251+AI251</f>
        <v>173</v>
      </c>
      <c r="AK251" s="25">
        <f>AE251+AI251</f>
        <v>0</v>
      </c>
      <c r="AL251" s="18"/>
      <c r="AM251" s="18"/>
      <c r="AN251" s="18"/>
      <c r="AO251" s="18"/>
      <c r="AP251" s="25">
        <f>AJ251+AL251+AM251+AN251+AO251</f>
        <v>173</v>
      </c>
      <c r="AQ251" s="25">
        <f>AK251+AO251</f>
        <v>0</v>
      </c>
      <c r="AR251" s="18"/>
      <c r="AS251" s="18"/>
      <c r="AT251" s="18"/>
      <c r="AU251" s="18"/>
      <c r="AV251" s="25">
        <f>AP251+AR251+AS251+AT251+AU251</f>
        <v>173</v>
      </c>
      <c r="AW251" s="25">
        <f>AQ251+AU251</f>
        <v>0</v>
      </c>
      <c r="AX251" s="18"/>
      <c r="AY251" s="18"/>
      <c r="AZ251" s="18"/>
      <c r="BA251" s="18"/>
      <c r="BB251" s="25">
        <f>AV251+AX251+AY251+AZ251+BA251</f>
        <v>173</v>
      </c>
      <c r="BC251" s="25">
        <f>AW251+BA251</f>
        <v>0</v>
      </c>
      <c r="BD251" s="18"/>
      <c r="BE251" s="18"/>
      <c r="BF251" s="18"/>
      <c r="BG251" s="18"/>
      <c r="BH251" s="25">
        <f>BB251+BD251+BE251+BF251+BG251</f>
        <v>173</v>
      </c>
      <c r="BI251" s="25">
        <f>BC251+BG251</f>
        <v>0</v>
      </c>
      <c r="BJ251" s="18"/>
      <c r="BK251" s="18"/>
      <c r="BL251" s="18"/>
      <c r="BM251" s="18"/>
      <c r="BN251" s="25">
        <f>BH251+BJ251+BK251+BL251+BM251</f>
        <v>173</v>
      </c>
      <c r="BO251" s="25">
        <f>BI251+BM251</f>
        <v>0</v>
      </c>
      <c r="BP251" s="18"/>
      <c r="BQ251" s="18"/>
      <c r="BR251" s="18"/>
      <c r="BS251" s="18"/>
      <c r="BT251" s="25">
        <f>BN251+BP251+BQ251+BR251+BS251</f>
        <v>173</v>
      </c>
      <c r="BU251" s="25">
        <f>BO251+BS251</f>
        <v>0</v>
      </c>
      <c r="BV251" s="18"/>
      <c r="BW251" s="18"/>
      <c r="BX251" s="18"/>
      <c r="BY251" s="18"/>
      <c r="BZ251" s="25">
        <f>BT251+BV251+BW251+BX251+BY251</f>
        <v>173</v>
      </c>
      <c r="CA251" s="25">
        <f>BU251+BY251</f>
        <v>0</v>
      </c>
      <c r="CB251" s="18"/>
      <c r="CC251" s="18"/>
      <c r="CD251" s="18"/>
      <c r="CE251" s="18"/>
      <c r="CF251" s="25">
        <f>BZ251+CB251+CC251+CD251+CE251</f>
        <v>173</v>
      </c>
      <c r="CG251" s="25">
        <f>CA251+CE251</f>
        <v>0</v>
      </c>
      <c r="CH251" s="18"/>
      <c r="CI251" s="18"/>
      <c r="CJ251" s="18"/>
      <c r="CK251" s="18"/>
      <c r="CL251" s="25">
        <f>CF251+CH251+CI251+CJ251+CK251</f>
        <v>173</v>
      </c>
      <c r="CM251" s="25">
        <f>CG251+CK251</f>
        <v>0</v>
      </c>
      <c r="CN251" s="18"/>
      <c r="CO251" s="18"/>
      <c r="CP251" s="18"/>
      <c r="CQ251" s="18"/>
      <c r="CR251" s="25">
        <f>CL251+CN251+CO251+CP251+CQ251</f>
        <v>173</v>
      </c>
      <c r="CS251" s="25">
        <f>CM251+CQ251</f>
        <v>0</v>
      </c>
      <c r="CT251" s="18"/>
      <c r="CU251" s="18"/>
      <c r="CV251" s="18"/>
      <c r="CW251" s="18"/>
      <c r="CX251" s="25">
        <f>CR251+CT251+CU251+CV251+CW251</f>
        <v>173</v>
      </c>
      <c r="CY251" s="25">
        <f>CS251+CW251</f>
        <v>0</v>
      </c>
      <c r="CZ251" s="25">
        <v>167</v>
      </c>
      <c r="DA251" s="18"/>
      <c r="DB251" s="115">
        <f t="shared" si="1302"/>
        <v>96.531791907514446</v>
      </c>
      <c r="DC251" s="115"/>
    </row>
    <row r="252" spans="1:107" ht="33" x14ac:dyDescent="0.25">
      <c r="A252" s="30" t="s">
        <v>424</v>
      </c>
      <c r="B252" s="24" t="s">
        <v>50</v>
      </c>
      <c r="C252" s="24" t="s">
        <v>73</v>
      </c>
      <c r="D252" s="26" t="s">
        <v>448</v>
      </c>
      <c r="E252" s="24" t="s">
        <v>80</v>
      </c>
      <c r="F252" s="25">
        <f t="shared" ref="F252:G252" si="1461">F253</f>
        <v>659</v>
      </c>
      <c r="G252" s="25">
        <f t="shared" si="1461"/>
        <v>0</v>
      </c>
      <c r="H252" s="18">
        <f>H253</f>
        <v>0</v>
      </c>
      <c r="I252" s="18">
        <f t="shared" ref="I252:M252" si="1462">I253</f>
        <v>0</v>
      </c>
      <c r="J252" s="18">
        <f t="shared" si="1462"/>
        <v>0</v>
      </c>
      <c r="K252" s="18">
        <f t="shared" si="1462"/>
        <v>0</v>
      </c>
      <c r="L252" s="25">
        <f t="shared" si="1462"/>
        <v>659</v>
      </c>
      <c r="M252" s="25">
        <f t="shared" si="1462"/>
        <v>0</v>
      </c>
      <c r="N252" s="18">
        <f>N253</f>
        <v>0</v>
      </c>
      <c r="O252" s="18">
        <f t="shared" ref="O252" si="1463">O253</f>
        <v>0</v>
      </c>
      <c r="P252" s="18">
        <f t="shared" ref="P252" si="1464">P253</f>
        <v>0</v>
      </c>
      <c r="Q252" s="18">
        <f t="shared" ref="Q252" si="1465">Q253</f>
        <v>0</v>
      </c>
      <c r="R252" s="25">
        <f t="shared" ref="R252" si="1466">R253</f>
        <v>659</v>
      </c>
      <c r="S252" s="25">
        <f t="shared" ref="S252" si="1467">S253</f>
        <v>0</v>
      </c>
      <c r="T252" s="18">
        <f>T253</f>
        <v>0</v>
      </c>
      <c r="U252" s="18">
        <f t="shared" ref="U252:CF252" si="1468">U253</f>
        <v>0</v>
      </c>
      <c r="V252" s="18">
        <f t="shared" si="1468"/>
        <v>0</v>
      </c>
      <c r="W252" s="18">
        <f t="shared" si="1468"/>
        <v>0</v>
      </c>
      <c r="X252" s="25">
        <f t="shared" si="1468"/>
        <v>659</v>
      </c>
      <c r="Y252" s="25">
        <f t="shared" si="1468"/>
        <v>0</v>
      </c>
      <c r="Z252" s="18">
        <f>Z253</f>
        <v>0</v>
      </c>
      <c r="AA252" s="18">
        <f t="shared" si="1468"/>
        <v>0</v>
      </c>
      <c r="AB252" s="18">
        <f t="shared" si="1468"/>
        <v>0</v>
      </c>
      <c r="AC252" s="18">
        <f t="shared" si="1468"/>
        <v>0</v>
      </c>
      <c r="AD252" s="25">
        <f t="shared" si="1468"/>
        <v>659</v>
      </c>
      <c r="AE252" s="25">
        <f t="shared" si="1468"/>
        <v>0</v>
      </c>
      <c r="AF252" s="18">
        <f>AF253</f>
        <v>0</v>
      </c>
      <c r="AG252" s="18">
        <f t="shared" si="1468"/>
        <v>0</v>
      </c>
      <c r="AH252" s="18">
        <f t="shared" si="1468"/>
        <v>0</v>
      </c>
      <c r="AI252" s="18">
        <f t="shared" si="1468"/>
        <v>0</v>
      </c>
      <c r="AJ252" s="25">
        <f t="shared" si="1468"/>
        <v>659</v>
      </c>
      <c r="AK252" s="25">
        <f t="shared" si="1468"/>
        <v>0</v>
      </c>
      <c r="AL252" s="18">
        <f>AL253</f>
        <v>0</v>
      </c>
      <c r="AM252" s="18">
        <f t="shared" si="1468"/>
        <v>0</v>
      </c>
      <c r="AN252" s="18">
        <f t="shared" si="1468"/>
        <v>0</v>
      </c>
      <c r="AO252" s="18">
        <f t="shared" si="1468"/>
        <v>0</v>
      </c>
      <c r="AP252" s="25">
        <f t="shared" si="1468"/>
        <v>659</v>
      </c>
      <c r="AQ252" s="25">
        <f t="shared" si="1468"/>
        <v>0</v>
      </c>
      <c r="AR252" s="18">
        <f>AR253</f>
        <v>0</v>
      </c>
      <c r="AS252" s="18">
        <f t="shared" si="1468"/>
        <v>0</v>
      </c>
      <c r="AT252" s="18">
        <f t="shared" si="1468"/>
        <v>0</v>
      </c>
      <c r="AU252" s="18">
        <f t="shared" si="1468"/>
        <v>0</v>
      </c>
      <c r="AV252" s="25">
        <f t="shared" si="1468"/>
        <v>659</v>
      </c>
      <c r="AW252" s="25">
        <f t="shared" si="1468"/>
        <v>0</v>
      </c>
      <c r="AX252" s="18">
        <f>AX253</f>
        <v>0</v>
      </c>
      <c r="AY252" s="18">
        <f t="shared" si="1468"/>
        <v>0</v>
      </c>
      <c r="AZ252" s="18">
        <f t="shared" si="1468"/>
        <v>0</v>
      </c>
      <c r="BA252" s="18">
        <f t="shared" si="1468"/>
        <v>0</v>
      </c>
      <c r="BB252" s="25">
        <f t="shared" si="1468"/>
        <v>659</v>
      </c>
      <c r="BC252" s="25">
        <f t="shared" si="1468"/>
        <v>0</v>
      </c>
      <c r="BD252" s="18">
        <f>BD253</f>
        <v>0</v>
      </c>
      <c r="BE252" s="18">
        <f t="shared" si="1468"/>
        <v>0</v>
      </c>
      <c r="BF252" s="18">
        <f t="shared" si="1468"/>
        <v>0</v>
      </c>
      <c r="BG252" s="18">
        <f t="shared" si="1468"/>
        <v>0</v>
      </c>
      <c r="BH252" s="25">
        <f t="shared" si="1468"/>
        <v>659</v>
      </c>
      <c r="BI252" s="25">
        <f t="shared" si="1468"/>
        <v>0</v>
      </c>
      <c r="BJ252" s="18">
        <f>BJ253</f>
        <v>0</v>
      </c>
      <c r="BK252" s="18">
        <f t="shared" si="1468"/>
        <v>0</v>
      </c>
      <c r="BL252" s="18">
        <f t="shared" si="1468"/>
        <v>0</v>
      </c>
      <c r="BM252" s="18">
        <f t="shared" si="1468"/>
        <v>0</v>
      </c>
      <c r="BN252" s="25">
        <f t="shared" si="1468"/>
        <v>659</v>
      </c>
      <c r="BO252" s="25">
        <f t="shared" si="1468"/>
        <v>0</v>
      </c>
      <c r="BP252" s="18">
        <f>BP253</f>
        <v>0</v>
      </c>
      <c r="BQ252" s="18">
        <f t="shared" si="1468"/>
        <v>0</v>
      </c>
      <c r="BR252" s="18">
        <f t="shared" si="1468"/>
        <v>0</v>
      </c>
      <c r="BS252" s="18">
        <f t="shared" si="1468"/>
        <v>0</v>
      </c>
      <c r="BT252" s="25">
        <f t="shared" si="1468"/>
        <v>659</v>
      </c>
      <c r="BU252" s="25">
        <f t="shared" si="1468"/>
        <v>0</v>
      </c>
      <c r="BV252" s="18">
        <f>BV253</f>
        <v>0</v>
      </c>
      <c r="BW252" s="18">
        <f t="shared" si="1468"/>
        <v>0</v>
      </c>
      <c r="BX252" s="18">
        <f t="shared" si="1468"/>
        <v>0</v>
      </c>
      <c r="BY252" s="18">
        <f t="shared" si="1468"/>
        <v>0</v>
      </c>
      <c r="BZ252" s="25">
        <f t="shared" si="1468"/>
        <v>659</v>
      </c>
      <c r="CA252" s="25">
        <f t="shared" si="1468"/>
        <v>0</v>
      </c>
      <c r="CB252" s="18">
        <f>CB253</f>
        <v>0</v>
      </c>
      <c r="CC252" s="18">
        <f t="shared" si="1468"/>
        <v>0</v>
      </c>
      <c r="CD252" s="18">
        <f t="shared" si="1468"/>
        <v>0</v>
      </c>
      <c r="CE252" s="18">
        <f t="shared" si="1468"/>
        <v>0</v>
      </c>
      <c r="CF252" s="25">
        <f t="shared" si="1468"/>
        <v>659</v>
      </c>
      <c r="CG252" s="25">
        <f t="shared" ref="CG252" si="1469">CG253</f>
        <v>0</v>
      </c>
      <c r="CH252" s="18">
        <f>CH253</f>
        <v>0</v>
      </c>
      <c r="CI252" s="18">
        <f t="shared" ref="CI252:DA252" si="1470">CI253</f>
        <v>0</v>
      </c>
      <c r="CJ252" s="18">
        <f t="shared" si="1470"/>
        <v>0</v>
      </c>
      <c r="CK252" s="18">
        <f t="shared" si="1470"/>
        <v>0</v>
      </c>
      <c r="CL252" s="25">
        <f t="shared" si="1470"/>
        <v>659</v>
      </c>
      <c r="CM252" s="25">
        <f t="shared" si="1470"/>
        <v>0</v>
      </c>
      <c r="CN252" s="18">
        <f>CN253</f>
        <v>0</v>
      </c>
      <c r="CO252" s="18">
        <f t="shared" si="1470"/>
        <v>0</v>
      </c>
      <c r="CP252" s="18">
        <f t="shared" si="1470"/>
        <v>0</v>
      </c>
      <c r="CQ252" s="18">
        <f t="shared" si="1470"/>
        <v>0</v>
      </c>
      <c r="CR252" s="25">
        <f t="shared" si="1470"/>
        <v>659</v>
      </c>
      <c r="CS252" s="25">
        <f t="shared" si="1470"/>
        <v>0</v>
      </c>
      <c r="CT252" s="18">
        <f>CT253</f>
        <v>0</v>
      </c>
      <c r="CU252" s="18">
        <f t="shared" si="1470"/>
        <v>0</v>
      </c>
      <c r="CV252" s="18">
        <f t="shared" si="1470"/>
        <v>0</v>
      </c>
      <c r="CW252" s="18">
        <f t="shared" si="1470"/>
        <v>0</v>
      </c>
      <c r="CX252" s="25">
        <f t="shared" si="1470"/>
        <v>659</v>
      </c>
      <c r="CY252" s="25">
        <f t="shared" si="1470"/>
        <v>0</v>
      </c>
      <c r="CZ252" s="25">
        <f t="shared" si="1470"/>
        <v>606</v>
      </c>
      <c r="DA252" s="25">
        <f t="shared" si="1470"/>
        <v>0</v>
      </c>
      <c r="DB252" s="115">
        <f t="shared" si="1302"/>
        <v>91.957511380880121</v>
      </c>
      <c r="DC252" s="115"/>
    </row>
    <row r="253" spans="1:107" ht="39" customHeight="1" x14ac:dyDescent="0.25">
      <c r="A253" s="60" t="s">
        <v>166</v>
      </c>
      <c r="B253" s="24" t="s">
        <v>50</v>
      </c>
      <c r="C253" s="24" t="s">
        <v>73</v>
      </c>
      <c r="D253" s="26" t="s">
        <v>448</v>
      </c>
      <c r="E253" s="24" t="s">
        <v>165</v>
      </c>
      <c r="F253" s="25">
        <f>129+530</f>
        <v>659</v>
      </c>
      <c r="G253" s="25"/>
      <c r="H253" s="18"/>
      <c r="I253" s="18"/>
      <c r="J253" s="18"/>
      <c r="K253" s="18"/>
      <c r="L253" s="25">
        <f>F253+H253+I253+J253+K253</f>
        <v>659</v>
      </c>
      <c r="M253" s="25">
        <f>G253+K253</f>
        <v>0</v>
      </c>
      <c r="N253" s="18"/>
      <c r="O253" s="18"/>
      <c r="P253" s="18"/>
      <c r="Q253" s="18"/>
      <c r="R253" s="25">
        <f>L253+N253+O253+P253+Q253</f>
        <v>659</v>
      </c>
      <c r="S253" s="25">
        <f>M253+Q253</f>
        <v>0</v>
      </c>
      <c r="T253" s="18"/>
      <c r="U253" s="18"/>
      <c r="V253" s="18"/>
      <c r="W253" s="18"/>
      <c r="X253" s="25">
        <f>R253+T253+U253+V253+W253</f>
        <v>659</v>
      </c>
      <c r="Y253" s="25">
        <f>S253+W253</f>
        <v>0</v>
      </c>
      <c r="Z253" s="18"/>
      <c r="AA253" s="18"/>
      <c r="AB253" s="18"/>
      <c r="AC253" s="18"/>
      <c r="AD253" s="25">
        <f>X253+Z253+AA253+AB253+AC253</f>
        <v>659</v>
      </c>
      <c r="AE253" s="25">
        <f>Y253+AC253</f>
        <v>0</v>
      </c>
      <c r="AF253" s="18"/>
      <c r="AG253" s="18"/>
      <c r="AH253" s="18"/>
      <c r="AI253" s="18"/>
      <c r="AJ253" s="25">
        <f>AD253+AF253+AG253+AH253+AI253</f>
        <v>659</v>
      </c>
      <c r="AK253" s="25">
        <f>AE253+AI253</f>
        <v>0</v>
      </c>
      <c r="AL253" s="18"/>
      <c r="AM253" s="18"/>
      <c r="AN253" s="18"/>
      <c r="AO253" s="18"/>
      <c r="AP253" s="25">
        <f>AJ253+AL253+AM253+AN253+AO253</f>
        <v>659</v>
      </c>
      <c r="AQ253" s="25">
        <f>AK253+AO253</f>
        <v>0</v>
      </c>
      <c r="AR253" s="18"/>
      <c r="AS253" s="18"/>
      <c r="AT253" s="18"/>
      <c r="AU253" s="18"/>
      <c r="AV253" s="25">
        <f>AP253+AR253+AS253+AT253+AU253</f>
        <v>659</v>
      </c>
      <c r="AW253" s="25">
        <f>AQ253+AU253</f>
        <v>0</v>
      </c>
      <c r="AX253" s="18"/>
      <c r="AY253" s="18"/>
      <c r="AZ253" s="18"/>
      <c r="BA253" s="18"/>
      <c r="BB253" s="25">
        <f>AV253+AX253+AY253+AZ253+BA253</f>
        <v>659</v>
      </c>
      <c r="BC253" s="25">
        <f>AW253+BA253</f>
        <v>0</v>
      </c>
      <c r="BD253" s="18"/>
      <c r="BE253" s="18"/>
      <c r="BF253" s="18"/>
      <c r="BG253" s="18"/>
      <c r="BH253" s="25">
        <f>BB253+BD253+BE253+BF253+BG253</f>
        <v>659</v>
      </c>
      <c r="BI253" s="25">
        <f>BC253+BG253</f>
        <v>0</v>
      </c>
      <c r="BJ253" s="18"/>
      <c r="BK253" s="18"/>
      <c r="BL253" s="18"/>
      <c r="BM253" s="18"/>
      <c r="BN253" s="25">
        <f>BH253+BJ253+BK253+BL253+BM253</f>
        <v>659</v>
      </c>
      <c r="BO253" s="25">
        <f>BI253+BM253</f>
        <v>0</v>
      </c>
      <c r="BP253" s="18"/>
      <c r="BQ253" s="18"/>
      <c r="BR253" s="18"/>
      <c r="BS253" s="18"/>
      <c r="BT253" s="25">
        <f>BN253+BP253+BQ253+BR253+BS253</f>
        <v>659</v>
      </c>
      <c r="BU253" s="25">
        <f>BO253+BS253</f>
        <v>0</v>
      </c>
      <c r="BV253" s="18"/>
      <c r="BW253" s="18"/>
      <c r="BX253" s="18"/>
      <c r="BY253" s="18"/>
      <c r="BZ253" s="25">
        <f>BT253+BV253+BW253+BX253+BY253</f>
        <v>659</v>
      </c>
      <c r="CA253" s="25">
        <f>BU253+BY253</f>
        <v>0</v>
      </c>
      <c r="CB253" s="18"/>
      <c r="CC253" s="18"/>
      <c r="CD253" s="18"/>
      <c r="CE253" s="18"/>
      <c r="CF253" s="25">
        <f>BZ253+CB253+CC253+CD253+CE253</f>
        <v>659</v>
      </c>
      <c r="CG253" s="25">
        <f>CA253+CE253</f>
        <v>0</v>
      </c>
      <c r="CH253" s="18"/>
      <c r="CI253" s="18"/>
      <c r="CJ253" s="18"/>
      <c r="CK253" s="18"/>
      <c r="CL253" s="25">
        <f>CF253+CH253+CI253+CJ253+CK253</f>
        <v>659</v>
      </c>
      <c r="CM253" s="25">
        <f>CG253+CK253</f>
        <v>0</v>
      </c>
      <c r="CN253" s="18"/>
      <c r="CO253" s="18"/>
      <c r="CP253" s="18"/>
      <c r="CQ253" s="18"/>
      <c r="CR253" s="25">
        <f>CL253+CN253+CO253+CP253+CQ253</f>
        <v>659</v>
      </c>
      <c r="CS253" s="25">
        <f>CM253+CQ253</f>
        <v>0</v>
      </c>
      <c r="CT253" s="18"/>
      <c r="CU253" s="18"/>
      <c r="CV253" s="18"/>
      <c r="CW253" s="18"/>
      <c r="CX253" s="25">
        <f>CR253+CT253+CU253+CV253+CW253</f>
        <v>659</v>
      </c>
      <c r="CY253" s="25">
        <f>CS253+CW253</f>
        <v>0</v>
      </c>
      <c r="CZ253" s="25">
        <v>606</v>
      </c>
      <c r="DA253" s="18"/>
      <c r="DB253" s="115">
        <f t="shared" si="1302"/>
        <v>91.957511380880121</v>
      </c>
      <c r="DC253" s="115"/>
    </row>
    <row r="254" spans="1:107" ht="16.5" hidden="1" x14ac:dyDescent="0.25">
      <c r="A254" s="60" t="s">
        <v>545</v>
      </c>
      <c r="B254" s="24" t="s">
        <v>50</v>
      </c>
      <c r="C254" s="24" t="s">
        <v>73</v>
      </c>
      <c r="D254" s="26" t="s">
        <v>652</v>
      </c>
      <c r="E254" s="24"/>
      <c r="F254" s="25">
        <f t="shared" ref="F254:G254" si="1471">F255</f>
        <v>0</v>
      </c>
      <c r="G254" s="25">
        <f t="shared" si="1471"/>
        <v>0</v>
      </c>
      <c r="H254" s="18"/>
      <c r="I254" s="18"/>
      <c r="J254" s="18"/>
      <c r="K254" s="18"/>
      <c r="L254" s="25">
        <f t="shared" ref="L254:M254" si="1472">L255</f>
        <v>0</v>
      </c>
      <c r="M254" s="25">
        <f t="shared" si="1472"/>
        <v>0</v>
      </c>
      <c r="N254" s="18"/>
      <c r="O254" s="18"/>
      <c r="P254" s="18"/>
      <c r="Q254" s="18"/>
      <c r="R254" s="25">
        <f t="shared" ref="R254:S254" si="1473">R255</f>
        <v>0</v>
      </c>
      <c r="S254" s="25">
        <f t="shared" si="1473"/>
        <v>0</v>
      </c>
      <c r="T254" s="18"/>
      <c r="U254" s="18"/>
      <c r="V254" s="18"/>
      <c r="W254" s="18"/>
      <c r="X254" s="25">
        <f t="shared" ref="X254:Y254" si="1474">X255</f>
        <v>0</v>
      </c>
      <c r="Y254" s="25">
        <f t="shared" si="1474"/>
        <v>0</v>
      </c>
      <c r="Z254" s="18"/>
      <c r="AA254" s="18"/>
      <c r="AB254" s="18"/>
      <c r="AC254" s="18"/>
      <c r="AD254" s="25">
        <f t="shared" ref="AD254:AE254" si="1475">AD255</f>
        <v>0</v>
      </c>
      <c r="AE254" s="25">
        <f t="shared" si="1475"/>
        <v>0</v>
      </c>
      <c r="AF254" s="18"/>
      <c r="AG254" s="18"/>
      <c r="AH254" s="18"/>
      <c r="AI254" s="18"/>
      <c r="AJ254" s="25">
        <f t="shared" ref="AJ254:AK254" si="1476">AJ255</f>
        <v>0</v>
      </c>
      <c r="AK254" s="25">
        <f t="shared" si="1476"/>
        <v>0</v>
      </c>
      <c r="AL254" s="18"/>
      <c r="AM254" s="18"/>
      <c r="AN254" s="18"/>
      <c r="AO254" s="18"/>
      <c r="AP254" s="25">
        <f t="shared" ref="AP254:AQ254" si="1477">AP255</f>
        <v>0</v>
      </c>
      <c r="AQ254" s="25">
        <f t="shared" si="1477"/>
        <v>0</v>
      </c>
      <c r="AR254" s="18"/>
      <c r="AS254" s="18"/>
      <c r="AT254" s="18"/>
      <c r="AU254" s="18"/>
      <c r="AV254" s="25">
        <f t="shared" ref="AV254:AW254" si="1478">AV255</f>
        <v>0</v>
      </c>
      <c r="AW254" s="25">
        <f t="shared" si="1478"/>
        <v>0</v>
      </c>
      <c r="AX254" s="18"/>
      <c r="AY254" s="18"/>
      <c r="AZ254" s="18"/>
      <c r="BA254" s="18"/>
      <c r="BB254" s="25">
        <f t="shared" ref="BB254:BC254" si="1479">BB255</f>
        <v>0</v>
      </c>
      <c r="BC254" s="25">
        <f t="shared" si="1479"/>
        <v>0</v>
      </c>
      <c r="BD254" s="18"/>
      <c r="BE254" s="18"/>
      <c r="BF254" s="18"/>
      <c r="BG254" s="18"/>
      <c r="BH254" s="25">
        <f t="shared" ref="BH254:BI254" si="1480">BH255</f>
        <v>0</v>
      </c>
      <c r="BI254" s="25">
        <f t="shared" si="1480"/>
        <v>0</v>
      </c>
      <c r="BJ254" s="18"/>
      <c r="BK254" s="18"/>
      <c r="BL254" s="18"/>
      <c r="BM254" s="18"/>
      <c r="BN254" s="25">
        <f t="shared" ref="BN254:BO254" si="1481">BN255</f>
        <v>0</v>
      </c>
      <c r="BO254" s="25">
        <f t="shared" si="1481"/>
        <v>0</v>
      </c>
      <c r="BP254" s="18"/>
      <c r="BQ254" s="18"/>
      <c r="BR254" s="18"/>
      <c r="BS254" s="18"/>
      <c r="BT254" s="25">
        <f t="shared" ref="BT254:BU254" si="1482">BT255</f>
        <v>0</v>
      </c>
      <c r="BU254" s="25">
        <f t="shared" si="1482"/>
        <v>0</v>
      </c>
      <c r="BV254" s="18"/>
      <c r="BW254" s="18"/>
      <c r="BX254" s="18"/>
      <c r="BY254" s="18"/>
      <c r="BZ254" s="25">
        <f t="shared" ref="BZ254:CA254" si="1483">BZ255</f>
        <v>0</v>
      </c>
      <c r="CA254" s="25">
        <f t="shared" si="1483"/>
        <v>0</v>
      </c>
      <c r="CB254" s="18"/>
      <c r="CC254" s="18"/>
      <c r="CD254" s="18"/>
      <c r="CE254" s="18"/>
      <c r="CF254" s="25">
        <f t="shared" ref="CF254:CG254" si="1484">CF255</f>
        <v>0</v>
      </c>
      <c r="CG254" s="25">
        <f t="shared" si="1484"/>
        <v>0</v>
      </c>
      <c r="CH254" s="18"/>
      <c r="CI254" s="18"/>
      <c r="CJ254" s="18"/>
      <c r="CK254" s="18"/>
      <c r="CL254" s="25">
        <f t="shared" ref="CL254:CM254" si="1485">CL255</f>
        <v>0</v>
      </c>
      <c r="CM254" s="25">
        <f t="shared" si="1485"/>
        <v>0</v>
      </c>
      <c r="CN254" s="18"/>
      <c r="CO254" s="18"/>
      <c r="CP254" s="18"/>
      <c r="CQ254" s="18"/>
      <c r="CR254" s="25">
        <f t="shared" ref="CR254:CS254" si="1486">CR255</f>
        <v>0</v>
      </c>
      <c r="CS254" s="25">
        <f t="shared" si="1486"/>
        <v>0</v>
      </c>
      <c r="CT254" s="18"/>
      <c r="CU254" s="18"/>
      <c r="CV254" s="18"/>
      <c r="CW254" s="18"/>
      <c r="CX254" s="25">
        <f t="shared" ref="CX254:CY254" si="1487">CX255</f>
        <v>0</v>
      </c>
      <c r="CY254" s="25">
        <f t="shared" si="1487"/>
        <v>0</v>
      </c>
      <c r="CZ254" s="18"/>
      <c r="DA254" s="18"/>
      <c r="DB254" s="115" t="e">
        <f t="shared" si="1302"/>
        <v>#DIV/0!</v>
      </c>
      <c r="DC254" s="115"/>
    </row>
    <row r="255" spans="1:107" ht="16.5" hidden="1" x14ac:dyDescent="0.25">
      <c r="A255" s="30" t="s">
        <v>563</v>
      </c>
      <c r="B255" s="24" t="s">
        <v>50</v>
      </c>
      <c r="C255" s="24" t="s">
        <v>73</v>
      </c>
      <c r="D255" s="26" t="s">
        <v>651</v>
      </c>
      <c r="E255" s="24"/>
      <c r="F255" s="25">
        <f t="shared" ref="F255:G255" si="1488">F256+F258</f>
        <v>0</v>
      </c>
      <c r="G255" s="25">
        <f t="shared" si="1488"/>
        <v>0</v>
      </c>
      <c r="H255" s="18"/>
      <c r="I255" s="18"/>
      <c r="J255" s="18"/>
      <c r="K255" s="18"/>
      <c r="L255" s="25">
        <f t="shared" ref="L255:M255" si="1489">L256+L258</f>
        <v>0</v>
      </c>
      <c r="M255" s="25">
        <f t="shared" si="1489"/>
        <v>0</v>
      </c>
      <c r="N255" s="18"/>
      <c r="O255" s="18"/>
      <c r="P255" s="18"/>
      <c r="Q255" s="18"/>
      <c r="R255" s="25">
        <f t="shared" ref="R255:S255" si="1490">R256+R258</f>
        <v>0</v>
      </c>
      <c r="S255" s="25">
        <f t="shared" si="1490"/>
        <v>0</v>
      </c>
      <c r="T255" s="18"/>
      <c r="U255" s="18"/>
      <c r="V255" s="18"/>
      <c r="W255" s="18"/>
      <c r="X255" s="25">
        <f t="shared" ref="X255:Y255" si="1491">X256+X258</f>
        <v>0</v>
      </c>
      <c r="Y255" s="25">
        <f t="shared" si="1491"/>
        <v>0</v>
      </c>
      <c r="Z255" s="18"/>
      <c r="AA255" s="18"/>
      <c r="AB255" s="18"/>
      <c r="AC255" s="18"/>
      <c r="AD255" s="25">
        <f t="shared" ref="AD255:AE255" si="1492">AD256+AD258</f>
        <v>0</v>
      </c>
      <c r="AE255" s="25">
        <f t="shared" si="1492"/>
        <v>0</v>
      </c>
      <c r="AF255" s="18"/>
      <c r="AG255" s="18"/>
      <c r="AH255" s="18"/>
      <c r="AI255" s="18"/>
      <c r="AJ255" s="25">
        <f t="shared" ref="AJ255:AK255" si="1493">AJ256+AJ258</f>
        <v>0</v>
      </c>
      <c r="AK255" s="25">
        <f t="shared" si="1493"/>
        <v>0</v>
      </c>
      <c r="AL255" s="18"/>
      <c r="AM255" s="18"/>
      <c r="AN255" s="18"/>
      <c r="AO255" s="18"/>
      <c r="AP255" s="25">
        <f t="shared" ref="AP255:AQ255" si="1494">AP256+AP258</f>
        <v>0</v>
      </c>
      <c r="AQ255" s="25">
        <f t="shared" si="1494"/>
        <v>0</v>
      </c>
      <c r="AR255" s="18"/>
      <c r="AS255" s="18"/>
      <c r="AT255" s="18"/>
      <c r="AU255" s="18"/>
      <c r="AV255" s="25">
        <f t="shared" ref="AV255:AW255" si="1495">AV256+AV258</f>
        <v>0</v>
      </c>
      <c r="AW255" s="25">
        <f t="shared" si="1495"/>
        <v>0</v>
      </c>
      <c r="AX255" s="18"/>
      <c r="AY255" s="18"/>
      <c r="AZ255" s="18"/>
      <c r="BA255" s="18"/>
      <c r="BB255" s="25">
        <f t="shared" ref="BB255:BC255" si="1496">BB256+BB258</f>
        <v>0</v>
      </c>
      <c r="BC255" s="25">
        <f t="shared" si="1496"/>
        <v>0</v>
      </c>
      <c r="BD255" s="18"/>
      <c r="BE255" s="18"/>
      <c r="BF255" s="18"/>
      <c r="BG255" s="18"/>
      <c r="BH255" s="25">
        <f t="shared" ref="BH255:BI255" si="1497">BH256+BH258</f>
        <v>0</v>
      </c>
      <c r="BI255" s="25">
        <f t="shared" si="1497"/>
        <v>0</v>
      </c>
      <c r="BJ255" s="18"/>
      <c r="BK255" s="18"/>
      <c r="BL255" s="18"/>
      <c r="BM255" s="18"/>
      <c r="BN255" s="25">
        <f t="shared" ref="BN255:BO255" si="1498">BN256+BN258</f>
        <v>0</v>
      </c>
      <c r="BO255" s="25">
        <f t="shared" si="1498"/>
        <v>0</v>
      </c>
      <c r="BP255" s="18"/>
      <c r="BQ255" s="18"/>
      <c r="BR255" s="18"/>
      <c r="BS255" s="18"/>
      <c r="BT255" s="25">
        <f t="shared" ref="BT255:BU255" si="1499">BT256+BT258</f>
        <v>0</v>
      </c>
      <c r="BU255" s="25">
        <f t="shared" si="1499"/>
        <v>0</v>
      </c>
      <c r="BV255" s="18"/>
      <c r="BW255" s="18"/>
      <c r="BX255" s="18"/>
      <c r="BY255" s="18"/>
      <c r="BZ255" s="25">
        <f t="shared" ref="BZ255:CA255" si="1500">BZ256+BZ258</f>
        <v>0</v>
      </c>
      <c r="CA255" s="25">
        <f t="shared" si="1500"/>
        <v>0</v>
      </c>
      <c r="CB255" s="18"/>
      <c r="CC255" s="18"/>
      <c r="CD255" s="18"/>
      <c r="CE255" s="18"/>
      <c r="CF255" s="25">
        <f t="shared" ref="CF255:CG255" si="1501">CF256+CF258</f>
        <v>0</v>
      </c>
      <c r="CG255" s="25">
        <f t="shared" si="1501"/>
        <v>0</v>
      </c>
      <c r="CH255" s="18"/>
      <c r="CI255" s="18"/>
      <c r="CJ255" s="18"/>
      <c r="CK255" s="18"/>
      <c r="CL255" s="25">
        <f t="shared" ref="CL255:CM255" si="1502">CL256+CL258</f>
        <v>0</v>
      </c>
      <c r="CM255" s="25">
        <f t="shared" si="1502"/>
        <v>0</v>
      </c>
      <c r="CN255" s="18"/>
      <c r="CO255" s="18"/>
      <c r="CP255" s="18"/>
      <c r="CQ255" s="18"/>
      <c r="CR255" s="25">
        <f t="shared" ref="CR255:CS255" si="1503">CR256+CR258</f>
        <v>0</v>
      </c>
      <c r="CS255" s="25">
        <f t="shared" si="1503"/>
        <v>0</v>
      </c>
      <c r="CT255" s="18"/>
      <c r="CU255" s="18"/>
      <c r="CV255" s="18"/>
      <c r="CW255" s="18"/>
      <c r="CX255" s="25">
        <f t="shared" ref="CX255:CY255" si="1504">CX256+CX258</f>
        <v>0</v>
      </c>
      <c r="CY255" s="25">
        <f t="shared" si="1504"/>
        <v>0</v>
      </c>
      <c r="CZ255" s="18"/>
      <c r="DA255" s="18"/>
      <c r="DB255" s="115" t="e">
        <f t="shared" si="1302"/>
        <v>#DIV/0!</v>
      </c>
      <c r="DC255" s="115"/>
    </row>
    <row r="256" spans="1:107" ht="82.5" hidden="1" x14ac:dyDescent="0.25">
      <c r="A256" s="30" t="s">
        <v>446</v>
      </c>
      <c r="B256" s="24" t="s">
        <v>50</v>
      </c>
      <c r="C256" s="24" t="s">
        <v>73</v>
      </c>
      <c r="D256" s="26" t="s">
        <v>651</v>
      </c>
      <c r="E256" s="24" t="s">
        <v>105</v>
      </c>
      <c r="F256" s="25">
        <f t="shared" ref="F256:G256" si="1505">F257</f>
        <v>0</v>
      </c>
      <c r="G256" s="25">
        <f t="shared" si="1505"/>
        <v>0</v>
      </c>
      <c r="H256" s="18"/>
      <c r="I256" s="18"/>
      <c r="J256" s="18"/>
      <c r="K256" s="18"/>
      <c r="L256" s="25">
        <f t="shared" ref="L256:M256" si="1506">L257</f>
        <v>0</v>
      </c>
      <c r="M256" s="25">
        <f t="shared" si="1506"/>
        <v>0</v>
      </c>
      <c r="N256" s="18"/>
      <c r="O256" s="18"/>
      <c r="P256" s="18"/>
      <c r="Q256" s="18"/>
      <c r="R256" s="25">
        <f t="shared" ref="R256:S256" si="1507">R257</f>
        <v>0</v>
      </c>
      <c r="S256" s="25">
        <f t="shared" si="1507"/>
        <v>0</v>
      </c>
      <c r="T256" s="18"/>
      <c r="U256" s="18"/>
      <c r="V256" s="18"/>
      <c r="W256" s="18"/>
      <c r="X256" s="25">
        <f t="shared" ref="X256:Y256" si="1508">X257</f>
        <v>0</v>
      </c>
      <c r="Y256" s="25">
        <f t="shared" si="1508"/>
        <v>0</v>
      </c>
      <c r="Z256" s="18"/>
      <c r="AA256" s="18"/>
      <c r="AB256" s="18"/>
      <c r="AC256" s="18"/>
      <c r="AD256" s="25">
        <f t="shared" ref="AD256:AE256" si="1509">AD257</f>
        <v>0</v>
      </c>
      <c r="AE256" s="25">
        <f t="shared" si="1509"/>
        <v>0</v>
      </c>
      <c r="AF256" s="18"/>
      <c r="AG256" s="18"/>
      <c r="AH256" s="18"/>
      <c r="AI256" s="18"/>
      <c r="AJ256" s="25">
        <f t="shared" ref="AJ256:AK256" si="1510">AJ257</f>
        <v>0</v>
      </c>
      <c r="AK256" s="25">
        <f t="shared" si="1510"/>
        <v>0</v>
      </c>
      <c r="AL256" s="18"/>
      <c r="AM256" s="18"/>
      <c r="AN256" s="18"/>
      <c r="AO256" s="18"/>
      <c r="AP256" s="25">
        <f t="shared" ref="AP256:AQ256" si="1511">AP257</f>
        <v>0</v>
      </c>
      <c r="AQ256" s="25">
        <f t="shared" si="1511"/>
        <v>0</v>
      </c>
      <c r="AR256" s="18"/>
      <c r="AS256" s="18"/>
      <c r="AT256" s="18"/>
      <c r="AU256" s="18"/>
      <c r="AV256" s="25">
        <f t="shared" ref="AV256:AW256" si="1512">AV257</f>
        <v>0</v>
      </c>
      <c r="AW256" s="25">
        <f t="shared" si="1512"/>
        <v>0</v>
      </c>
      <c r="AX256" s="18"/>
      <c r="AY256" s="18"/>
      <c r="AZ256" s="18"/>
      <c r="BA256" s="18"/>
      <c r="BB256" s="25">
        <f t="shared" ref="BB256:BC256" si="1513">BB257</f>
        <v>0</v>
      </c>
      <c r="BC256" s="25">
        <f t="shared" si="1513"/>
        <v>0</v>
      </c>
      <c r="BD256" s="18"/>
      <c r="BE256" s="18"/>
      <c r="BF256" s="18"/>
      <c r="BG256" s="18"/>
      <c r="BH256" s="25">
        <f t="shared" ref="BH256:BI256" si="1514">BH257</f>
        <v>0</v>
      </c>
      <c r="BI256" s="25">
        <f t="shared" si="1514"/>
        <v>0</v>
      </c>
      <c r="BJ256" s="18"/>
      <c r="BK256" s="18"/>
      <c r="BL256" s="18"/>
      <c r="BM256" s="18"/>
      <c r="BN256" s="25">
        <f t="shared" ref="BN256:BO256" si="1515">BN257</f>
        <v>0</v>
      </c>
      <c r="BO256" s="25">
        <f t="shared" si="1515"/>
        <v>0</v>
      </c>
      <c r="BP256" s="18"/>
      <c r="BQ256" s="18"/>
      <c r="BR256" s="18"/>
      <c r="BS256" s="18"/>
      <c r="BT256" s="25">
        <f t="shared" ref="BT256:BU256" si="1516">BT257</f>
        <v>0</v>
      </c>
      <c r="BU256" s="25">
        <f t="shared" si="1516"/>
        <v>0</v>
      </c>
      <c r="BV256" s="18"/>
      <c r="BW256" s="18"/>
      <c r="BX256" s="18"/>
      <c r="BY256" s="18"/>
      <c r="BZ256" s="25">
        <f t="shared" ref="BZ256:CA256" si="1517">BZ257</f>
        <v>0</v>
      </c>
      <c r="CA256" s="25">
        <f t="shared" si="1517"/>
        <v>0</v>
      </c>
      <c r="CB256" s="18"/>
      <c r="CC256" s="18"/>
      <c r="CD256" s="18"/>
      <c r="CE256" s="18"/>
      <c r="CF256" s="25">
        <f t="shared" ref="CF256:CG256" si="1518">CF257</f>
        <v>0</v>
      </c>
      <c r="CG256" s="25">
        <f t="shared" si="1518"/>
        <v>0</v>
      </c>
      <c r="CH256" s="18"/>
      <c r="CI256" s="18"/>
      <c r="CJ256" s="18"/>
      <c r="CK256" s="18"/>
      <c r="CL256" s="25">
        <f t="shared" ref="CL256:CM256" si="1519">CL257</f>
        <v>0</v>
      </c>
      <c r="CM256" s="25">
        <f t="shared" si="1519"/>
        <v>0</v>
      </c>
      <c r="CN256" s="18"/>
      <c r="CO256" s="18"/>
      <c r="CP256" s="18"/>
      <c r="CQ256" s="18"/>
      <c r="CR256" s="25">
        <f t="shared" ref="CR256:CS256" si="1520">CR257</f>
        <v>0</v>
      </c>
      <c r="CS256" s="25">
        <f t="shared" si="1520"/>
        <v>0</v>
      </c>
      <c r="CT256" s="18"/>
      <c r="CU256" s="18"/>
      <c r="CV256" s="18"/>
      <c r="CW256" s="18"/>
      <c r="CX256" s="25">
        <f t="shared" ref="CX256:CY256" si="1521">CX257</f>
        <v>0</v>
      </c>
      <c r="CY256" s="25">
        <f t="shared" si="1521"/>
        <v>0</v>
      </c>
      <c r="CZ256" s="18"/>
      <c r="DA256" s="18"/>
      <c r="DB256" s="115" t="e">
        <f t="shared" si="1302"/>
        <v>#DIV/0!</v>
      </c>
      <c r="DC256" s="115"/>
    </row>
    <row r="257" spans="1:107" ht="33" hidden="1" x14ac:dyDescent="0.25">
      <c r="A257" s="57" t="s">
        <v>164</v>
      </c>
      <c r="B257" s="24" t="s">
        <v>50</v>
      </c>
      <c r="C257" s="24" t="s">
        <v>73</v>
      </c>
      <c r="D257" s="26" t="s">
        <v>651</v>
      </c>
      <c r="E257" s="24" t="s">
        <v>163</v>
      </c>
      <c r="F257" s="25"/>
      <c r="G257" s="25"/>
      <c r="H257" s="18"/>
      <c r="I257" s="18"/>
      <c r="J257" s="18"/>
      <c r="K257" s="18"/>
      <c r="L257" s="25"/>
      <c r="M257" s="25"/>
      <c r="N257" s="18"/>
      <c r="O257" s="18"/>
      <c r="P257" s="18"/>
      <c r="Q257" s="18"/>
      <c r="R257" s="25"/>
      <c r="S257" s="25"/>
      <c r="T257" s="18"/>
      <c r="U257" s="18"/>
      <c r="V257" s="18"/>
      <c r="W257" s="18"/>
      <c r="X257" s="25"/>
      <c r="Y257" s="25"/>
      <c r="Z257" s="18"/>
      <c r="AA257" s="18"/>
      <c r="AB257" s="18"/>
      <c r="AC257" s="18"/>
      <c r="AD257" s="25"/>
      <c r="AE257" s="25"/>
      <c r="AF257" s="18"/>
      <c r="AG257" s="18"/>
      <c r="AH257" s="18"/>
      <c r="AI257" s="18"/>
      <c r="AJ257" s="25"/>
      <c r="AK257" s="25"/>
      <c r="AL257" s="18"/>
      <c r="AM257" s="18"/>
      <c r="AN257" s="18"/>
      <c r="AO257" s="18"/>
      <c r="AP257" s="25"/>
      <c r="AQ257" s="25"/>
      <c r="AR257" s="18"/>
      <c r="AS257" s="18"/>
      <c r="AT257" s="18"/>
      <c r="AU257" s="18"/>
      <c r="AV257" s="25"/>
      <c r="AW257" s="25"/>
      <c r="AX257" s="18"/>
      <c r="AY257" s="18"/>
      <c r="AZ257" s="18"/>
      <c r="BA257" s="18"/>
      <c r="BB257" s="25"/>
      <c r="BC257" s="25"/>
      <c r="BD257" s="18"/>
      <c r="BE257" s="18"/>
      <c r="BF257" s="18"/>
      <c r="BG257" s="18"/>
      <c r="BH257" s="25"/>
      <c r="BI257" s="25"/>
      <c r="BJ257" s="18"/>
      <c r="BK257" s="18"/>
      <c r="BL257" s="18"/>
      <c r="BM257" s="18"/>
      <c r="BN257" s="25"/>
      <c r="BO257" s="25"/>
      <c r="BP257" s="18"/>
      <c r="BQ257" s="18"/>
      <c r="BR257" s="18"/>
      <c r="BS257" s="18"/>
      <c r="BT257" s="25"/>
      <c r="BU257" s="25"/>
      <c r="BV257" s="18"/>
      <c r="BW257" s="18"/>
      <c r="BX257" s="18"/>
      <c r="BY257" s="18"/>
      <c r="BZ257" s="25"/>
      <c r="CA257" s="25"/>
      <c r="CB257" s="18"/>
      <c r="CC257" s="18"/>
      <c r="CD257" s="18"/>
      <c r="CE257" s="18"/>
      <c r="CF257" s="25"/>
      <c r="CG257" s="25"/>
      <c r="CH257" s="18"/>
      <c r="CI257" s="18"/>
      <c r="CJ257" s="18"/>
      <c r="CK257" s="18"/>
      <c r="CL257" s="25"/>
      <c r="CM257" s="25"/>
      <c r="CN257" s="18"/>
      <c r="CO257" s="18"/>
      <c r="CP257" s="18"/>
      <c r="CQ257" s="18"/>
      <c r="CR257" s="25"/>
      <c r="CS257" s="25"/>
      <c r="CT257" s="18"/>
      <c r="CU257" s="18"/>
      <c r="CV257" s="18"/>
      <c r="CW257" s="18"/>
      <c r="CX257" s="25"/>
      <c r="CY257" s="25"/>
      <c r="CZ257" s="18"/>
      <c r="DA257" s="18"/>
      <c r="DB257" s="115" t="e">
        <f t="shared" si="1302"/>
        <v>#DIV/0!</v>
      </c>
      <c r="DC257" s="115"/>
    </row>
    <row r="258" spans="1:107" ht="33" hidden="1" x14ac:dyDescent="0.25">
      <c r="A258" s="30" t="s">
        <v>424</v>
      </c>
      <c r="B258" s="24" t="s">
        <v>50</v>
      </c>
      <c r="C258" s="24" t="s">
        <v>73</v>
      </c>
      <c r="D258" s="26" t="s">
        <v>651</v>
      </c>
      <c r="E258" s="24" t="s">
        <v>80</v>
      </c>
      <c r="F258" s="25">
        <f t="shared" ref="F258:G258" si="1522">F259</f>
        <v>0</v>
      </c>
      <c r="G258" s="25">
        <f t="shared" si="1522"/>
        <v>0</v>
      </c>
      <c r="H258" s="18"/>
      <c r="I258" s="18"/>
      <c r="J258" s="18"/>
      <c r="K258" s="18"/>
      <c r="L258" s="25">
        <f t="shared" ref="L258:M258" si="1523">L259</f>
        <v>0</v>
      </c>
      <c r="M258" s="25">
        <f t="shared" si="1523"/>
        <v>0</v>
      </c>
      <c r="N258" s="18"/>
      <c r="O258" s="18"/>
      <c r="P258" s="18"/>
      <c r="Q258" s="18"/>
      <c r="R258" s="25">
        <f t="shared" ref="R258:S258" si="1524">R259</f>
        <v>0</v>
      </c>
      <c r="S258" s="25">
        <f t="shared" si="1524"/>
        <v>0</v>
      </c>
      <c r="T258" s="18"/>
      <c r="U258" s="18"/>
      <c r="V258" s="18"/>
      <c r="W258" s="18"/>
      <c r="X258" s="25">
        <f t="shared" ref="X258:Y258" si="1525">X259</f>
        <v>0</v>
      </c>
      <c r="Y258" s="25">
        <f t="shared" si="1525"/>
        <v>0</v>
      </c>
      <c r="Z258" s="18"/>
      <c r="AA258" s="18"/>
      <c r="AB258" s="18"/>
      <c r="AC258" s="18"/>
      <c r="AD258" s="25">
        <f t="shared" ref="AD258:AE258" si="1526">AD259</f>
        <v>0</v>
      </c>
      <c r="AE258" s="25">
        <f t="shared" si="1526"/>
        <v>0</v>
      </c>
      <c r="AF258" s="18"/>
      <c r="AG258" s="18"/>
      <c r="AH258" s="18"/>
      <c r="AI258" s="18"/>
      <c r="AJ258" s="25">
        <f t="shared" ref="AJ258:AK258" si="1527">AJ259</f>
        <v>0</v>
      </c>
      <c r="AK258" s="25">
        <f t="shared" si="1527"/>
        <v>0</v>
      </c>
      <c r="AL258" s="18"/>
      <c r="AM258" s="18"/>
      <c r="AN258" s="18"/>
      <c r="AO258" s="18"/>
      <c r="AP258" s="25">
        <f t="shared" ref="AP258:AQ258" si="1528">AP259</f>
        <v>0</v>
      </c>
      <c r="AQ258" s="25">
        <f t="shared" si="1528"/>
        <v>0</v>
      </c>
      <c r="AR258" s="18"/>
      <c r="AS258" s="18"/>
      <c r="AT258" s="18"/>
      <c r="AU258" s="18"/>
      <c r="AV258" s="25">
        <f t="shared" ref="AV258:AW258" si="1529">AV259</f>
        <v>0</v>
      </c>
      <c r="AW258" s="25">
        <f t="shared" si="1529"/>
        <v>0</v>
      </c>
      <c r="AX258" s="18"/>
      <c r="AY258" s="18"/>
      <c r="AZ258" s="18"/>
      <c r="BA258" s="18"/>
      <c r="BB258" s="25">
        <f t="shared" ref="BB258:BC258" si="1530">BB259</f>
        <v>0</v>
      </c>
      <c r="BC258" s="25">
        <f t="shared" si="1530"/>
        <v>0</v>
      </c>
      <c r="BD258" s="18"/>
      <c r="BE258" s="18"/>
      <c r="BF258" s="18"/>
      <c r="BG258" s="18"/>
      <c r="BH258" s="25">
        <f t="shared" ref="BH258:BI258" si="1531">BH259</f>
        <v>0</v>
      </c>
      <c r="BI258" s="25">
        <f t="shared" si="1531"/>
        <v>0</v>
      </c>
      <c r="BJ258" s="18"/>
      <c r="BK258" s="18"/>
      <c r="BL258" s="18"/>
      <c r="BM258" s="18"/>
      <c r="BN258" s="25">
        <f t="shared" ref="BN258:BO258" si="1532">BN259</f>
        <v>0</v>
      </c>
      <c r="BO258" s="25">
        <f t="shared" si="1532"/>
        <v>0</v>
      </c>
      <c r="BP258" s="18"/>
      <c r="BQ258" s="18"/>
      <c r="BR258" s="18"/>
      <c r="BS258" s="18"/>
      <c r="BT258" s="25">
        <f t="shared" ref="BT258:BU258" si="1533">BT259</f>
        <v>0</v>
      </c>
      <c r="BU258" s="25">
        <f t="shared" si="1533"/>
        <v>0</v>
      </c>
      <c r="BV258" s="18"/>
      <c r="BW258" s="18"/>
      <c r="BX258" s="18"/>
      <c r="BY258" s="18"/>
      <c r="BZ258" s="25">
        <f t="shared" ref="BZ258:CA258" si="1534">BZ259</f>
        <v>0</v>
      </c>
      <c r="CA258" s="25">
        <f t="shared" si="1534"/>
        <v>0</v>
      </c>
      <c r="CB258" s="18"/>
      <c r="CC258" s="18"/>
      <c r="CD258" s="18"/>
      <c r="CE258" s="18"/>
      <c r="CF258" s="25">
        <f t="shared" ref="CF258:CG258" si="1535">CF259</f>
        <v>0</v>
      </c>
      <c r="CG258" s="25">
        <f t="shared" si="1535"/>
        <v>0</v>
      </c>
      <c r="CH258" s="18"/>
      <c r="CI258" s="18"/>
      <c r="CJ258" s="18"/>
      <c r="CK258" s="18"/>
      <c r="CL258" s="25">
        <f t="shared" ref="CL258:CM258" si="1536">CL259</f>
        <v>0</v>
      </c>
      <c r="CM258" s="25">
        <f t="shared" si="1536"/>
        <v>0</v>
      </c>
      <c r="CN258" s="18"/>
      <c r="CO258" s="18"/>
      <c r="CP258" s="18"/>
      <c r="CQ258" s="18"/>
      <c r="CR258" s="25">
        <f t="shared" ref="CR258:CS258" si="1537">CR259</f>
        <v>0</v>
      </c>
      <c r="CS258" s="25">
        <f t="shared" si="1537"/>
        <v>0</v>
      </c>
      <c r="CT258" s="18"/>
      <c r="CU258" s="18"/>
      <c r="CV258" s="18"/>
      <c r="CW258" s="18"/>
      <c r="CX258" s="25">
        <f t="shared" ref="CX258:CY258" si="1538">CX259</f>
        <v>0</v>
      </c>
      <c r="CY258" s="25">
        <f t="shared" si="1538"/>
        <v>0</v>
      </c>
      <c r="CZ258" s="18"/>
      <c r="DA258" s="18"/>
      <c r="DB258" s="115" t="e">
        <f t="shared" si="1302"/>
        <v>#DIV/0!</v>
      </c>
      <c r="DC258" s="115"/>
    </row>
    <row r="259" spans="1:107" ht="49.5" hidden="1" x14ac:dyDescent="0.25">
      <c r="A259" s="60" t="s">
        <v>166</v>
      </c>
      <c r="B259" s="24" t="s">
        <v>50</v>
      </c>
      <c r="C259" s="24" t="s">
        <v>73</v>
      </c>
      <c r="D259" s="26" t="s">
        <v>651</v>
      </c>
      <c r="E259" s="24" t="s">
        <v>165</v>
      </c>
      <c r="F259" s="25"/>
      <c r="G259" s="25"/>
      <c r="H259" s="18"/>
      <c r="I259" s="18"/>
      <c r="J259" s="18"/>
      <c r="K259" s="18"/>
      <c r="L259" s="25"/>
      <c r="M259" s="25"/>
      <c r="N259" s="18"/>
      <c r="O259" s="18"/>
      <c r="P259" s="18"/>
      <c r="Q259" s="18"/>
      <c r="R259" s="25"/>
      <c r="S259" s="25"/>
      <c r="T259" s="18"/>
      <c r="U259" s="18"/>
      <c r="V259" s="18"/>
      <c r="W259" s="18"/>
      <c r="X259" s="25"/>
      <c r="Y259" s="25"/>
      <c r="Z259" s="18"/>
      <c r="AA259" s="18"/>
      <c r="AB259" s="18"/>
      <c r="AC259" s="18"/>
      <c r="AD259" s="25"/>
      <c r="AE259" s="25"/>
      <c r="AF259" s="18"/>
      <c r="AG259" s="18"/>
      <c r="AH259" s="18"/>
      <c r="AI259" s="18"/>
      <c r="AJ259" s="25"/>
      <c r="AK259" s="25"/>
      <c r="AL259" s="18"/>
      <c r="AM259" s="18"/>
      <c r="AN259" s="18"/>
      <c r="AO259" s="18"/>
      <c r="AP259" s="25"/>
      <c r="AQ259" s="25"/>
      <c r="AR259" s="18"/>
      <c r="AS259" s="18"/>
      <c r="AT259" s="18"/>
      <c r="AU259" s="18"/>
      <c r="AV259" s="25"/>
      <c r="AW259" s="25"/>
      <c r="AX259" s="18"/>
      <c r="AY259" s="18"/>
      <c r="AZ259" s="18"/>
      <c r="BA259" s="18"/>
      <c r="BB259" s="25"/>
      <c r="BC259" s="25"/>
      <c r="BD259" s="18"/>
      <c r="BE259" s="18"/>
      <c r="BF259" s="18"/>
      <c r="BG259" s="18"/>
      <c r="BH259" s="25"/>
      <c r="BI259" s="25"/>
      <c r="BJ259" s="18"/>
      <c r="BK259" s="18"/>
      <c r="BL259" s="18"/>
      <c r="BM259" s="18"/>
      <c r="BN259" s="25"/>
      <c r="BO259" s="25"/>
      <c r="BP259" s="18"/>
      <c r="BQ259" s="18"/>
      <c r="BR259" s="18"/>
      <c r="BS259" s="18"/>
      <c r="BT259" s="25"/>
      <c r="BU259" s="25"/>
      <c r="BV259" s="18"/>
      <c r="BW259" s="18"/>
      <c r="BX259" s="18"/>
      <c r="BY259" s="18"/>
      <c r="BZ259" s="25"/>
      <c r="CA259" s="25"/>
      <c r="CB259" s="18"/>
      <c r="CC259" s="18"/>
      <c r="CD259" s="18"/>
      <c r="CE259" s="18"/>
      <c r="CF259" s="25"/>
      <c r="CG259" s="25"/>
      <c r="CH259" s="18"/>
      <c r="CI259" s="18"/>
      <c r="CJ259" s="18"/>
      <c r="CK259" s="18"/>
      <c r="CL259" s="25"/>
      <c r="CM259" s="25"/>
      <c r="CN259" s="18"/>
      <c r="CO259" s="18"/>
      <c r="CP259" s="18"/>
      <c r="CQ259" s="18"/>
      <c r="CR259" s="25"/>
      <c r="CS259" s="25"/>
      <c r="CT259" s="18"/>
      <c r="CU259" s="18"/>
      <c r="CV259" s="18"/>
      <c r="CW259" s="18"/>
      <c r="CX259" s="25"/>
      <c r="CY259" s="25"/>
      <c r="CZ259" s="18"/>
      <c r="DA259" s="18"/>
      <c r="DB259" s="115" t="e">
        <f t="shared" si="1302"/>
        <v>#DIV/0!</v>
      </c>
      <c r="DC259" s="115"/>
    </row>
    <row r="260" spans="1:107" ht="51" x14ac:dyDescent="0.3">
      <c r="A260" s="30" t="s">
        <v>482</v>
      </c>
      <c r="B260" s="24" t="s">
        <v>50</v>
      </c>
      <c r="C260" s="24" t="s">
        <v>73</v>
      </c>
      <c r="D260" s="56" t="s">
        <v>479</v>
      </c>
      <c r="E260" s="28"/>
      <c r="F260" s="25">
        <f t="shared" ref="F260:G263" si="1539">F261</f>
        <v>2762</v>
      </c>
      <c r="G260" s="18">
        <f t="shared" si="1539"/>
        <v>0</v>
      </c>
      <c r="H260" s="18">
        <f>H261</f>
        <v>0</v>
      </c>
      <c r="I260" s="18">
        <f t="shared" ref="I260:M260" si="1540">I261</f>
        <v>0</v>
      </c>
      <c r="J260" s="18">
        <f t="shared" si="1540"/>
        <v>0</v>
      </c>
      <c r="K260" s="18">
        <f t="shared" si="1540"/>
        <v>0</v>
      </c>
      <c r="L260" s="25">
        <f t="shared" si="1540"/>
        <v>2762</v>
      </c>
      <c r="M260" s="25">
        <f t="shared" si="1540"/>
        <v>0</v>
      </c>
      <c r="N260" s="18">
        <f>N261</f>
        <v>0</v>
      </c>
      <c r="O260" s="18">
        <f t="shared" ref="O260:O263" si="1541">O261</f>
        <v>0</v>
      </c>
      <c r="P260" s="18">
        <f t="shared" ref="P260:P263" si="1542">P261</f>
        <v>0</v>
      </c>
      <c r="Q260" s="18">
        <f t="shared" ref="Q260:Q263" si="1543">Q261</f>
        <v>0</v>
      </c>
      <c r="R260" s="25">
        <f t="shared" ref="R260:S263" si="1544">R261</f>
        <v>2762</v>
      </c>
      <c r="S260" s="25">
        <f t="shared" ref="S260" si="1545">S261</f>
        <v>0</v>
      </c>
      <c r="T260" s="18">
        <f>T261</f>
        <v>0</v>
      </c>
      <c r="U260" s="18">
        <f t="shared" ref="U260:AJ263" si="1546">U261</f>
        <v>0</v>
      </c>
      <c r="V260" s="18">
        <f t="shared" si="1546"/>
        <v>0</v>
      </c>
      <c r="W260" s="18">
        <f t="shared" si="1546"/>
        <v>0</v>
      </c>
      <c r="X260" s="25">
        <f t="shared" si="1546"/>
        <v>2762</v>
      </c>
      <c r="Y260" s="25">
        <f t="shared" si="1546"/>
        <v>0</v>
      </c>
      <c r="Z260" s="18">
        <f>Z261</f>
        <v>0</v>
      </c>
      <c r="AA260" s="18">
        <f t="shared" si="1546"/>
        <v>0</v>
      </c>
      <c r="AB260" s="18">
        <f t="shared" si="1546"/>
        <v>0</v>
      </c>
      <c r="AC260" s="18">
        <f t="shared" si="1546"/>
        <v>0</v>
      </c>
      <c r="AD260" s="25">
        <f t="shared" si="1546"/>
        <v>2762</v>
      </c>
      <c r="AE260" s="25">
        <f t="shared" si="1546"/>
        <v>0</v>
      </c>
      <c r="AF260" s="18">
        <f>AF261</f>
        <v>0</v>
      </c>
      <c r="AG260" s="18">
        <f t="shared" si="1546"/>
        <v>0</v>
      </c>
      <c r="AH260" s="18">
        <f t="shared" si="1546"/>
        <v>0</v>
      </c>
      <c r="AI260" s="18">
        <f t="shared" si="1546"/>
        <v>0</v>
      </c>
      <c r="AJ260" s="25">
        <f t="shared" si="1546"/>
        <v>2762</v>
      </c>
      <c r="AK260" s="25">
        <f t="shared" ref="AG260:AK263" si="1547">AK261</f>
        <v>0</v>
      </c>
      <c r="AL260" s="18">
        <f>AL261</f>
        <v>0</v>
      </c>
      <c r="AM260" s="18">
        <f t="shared" ref="AM260:BB263" si="1548">AM261</f>
        <v>0</v>
      </c>
      <c r="AN260" s="18">
        <f t="shared" si="1548"/>
        <v>0</v>
      </c>
      <c r="AO260" s="18">
        <f t="shared" si="1548"/>
        <v>0</v>
      </c>
      <c r="AP260" s="25">
        <f t="shared" si="1548"/>
        <v>2762</v>
      </c>
      <c r="AQ260" s="25">
        <f t="shared" si="1548"/>
        <v>0</v>
      </c>
      <c r="AR260" s="18">
        <f>AR261</f>
        <v>0</v>
      </c>
      <c r="AS260" s="18">
        <f t="shared" si="1548"/>
        <v>0</v>
      </c>
      <c r="AT260" s="18">
        <f t="shared" si="1548"/>
        <v>-32</v>
      </c>
      <c r="AU260" s="18">
        <f t="shared" si="1548"/>
        <v>0</v>
      </c>
      <c r="AV260" s="25">
        <f t="shared" si="1548"/>
        <v>2730</v>
      </c>
      <c r="AW260" s="25">
        <f t="shared" si="1548"/>
        <v>0</v>
      </c>
      <c r="AX260" s="18">
        <f>AX261</f>
        <v>0</v>
      </c>
      <c r="AY260" s="18">
        <f t="shared" si="1548"/>
        <v>-67</v>
      </c>
      <c r="AZ260" s="18">
        <f t="shared" si="1548"/>
        <v>0</v>
      </c>
      <c r="BA260" s="18">
        <f t="shared" si="1548"/>
        <v>0</v>
      </c>
      <c r="BB260" s="25">
        <f t="shared" si="1548"/>
        <v>2663</v>
      </c>
      <c r="BC260" s="25">
        <f t="shared" ref="AY260:BC263" si="1549">BC261</f>
        <v>0</v>
      </c>
      <c r="BD260" s="18">
        <f>BD261</f>
        <v>0</v>
      </c>
      <c r="BE260" s="18">
        <f t="shared" ref="BE260:BT263" si="1550">BE261</f>
        <v>0</v>
      </c>
      <c r="BF260" s="18">
        <f t="shared" si="1550"/>
        <v>0</v>
      </c>
      <c r="BG260" s="18">
        <f t="shared" si="1550"/>
        <v>0</v>
      </c>
      <c r="BH260" s="25">
        <f t="shared" si="1550"/>
        <v>2663</v>
      </c>
      <c r="BI260" s="25">
        <f t="shared" si="1550"/>
        <v>0</v>
      </c>
      <c r="BJ260" s="18">
        <f>BJ261</f>
        <v>0</v>
      </c>
      <c r="BK260" s="18">
        <f t="shared" si="1550"/>
        <v>0</v>
      </c>
      <c r="BL260" s="18">
        <f t="shared" si="1550"/>
        <v>0</v>
      </c>
      <c r="BM260" s="18">
        <f t="shared" si="1550"/>
        <v>0</v>
      </c>
      <c r="BN260" s="25">
        <f t="shared" si="1550"/>
        <v>2663</v>
      </c>
      <c r="BO260" s="25">
        <f t="shared" si="1550"/>
        <v>0</v>
      </c>
      <c r="BP260" s="18">
        <f>BP261</f>
        <v>0</v>
      </c>
      <c r="BQ260" s="18">
        <f t="shared" si="1550"/>
        <v>-759</v>
      </c>
      <c r="BR260" s="18">
        <f t="shared" si="1550"/>
        <v>-758</v>
      </c>
      <c r="BS260" s="18">
        <f t="shared" si="1550"/>
        <v>0</v>
      </c>
      <c r="BT260" s="25">
        <f t="shared" si="1550"/>
        <v>1146</v>
      </c>
      <c r="BU260" s="25">
        <f t="shared" ref="BQ260:BU263" si="1551">BU261</f>
        <v>0</v>
      </c>
      <c r="BV260" s="18">
        <f>BV261</f>
        <v>0</v>
      </c>
      <c r="BW260" s="18">
        <f t="shared" ref="BW260:CL263" si="1552">BW261</f>
        <v>0</v>
      </c>
      <c r="BX260" s="18">
        <f t="shared" si="1552"/>
        <v>0</v>
      </c>
      <c r="BY260" s="18">
        <f t="shared" si="1552"/>
        <v>0</v>
      </c>
      <c r="BZ260" s="25">
        <f t="shared" si="1552"/>
        <v>1146</v>
      </c>
      <c r="CA260" s="25">
        <f t="shared" si="1552"/>
        <v>0</v>
      </c>
      <c r="CB260" s="18">
        <f>CB261</f>
        <v>0</v>
      </c>
      <c r="CC260" s="18">
        <f t="shared" si="1552"/>
        <v>0</v>
      </c>
      <c r="CD260" s="18">
        <f t="shared" si="1552"/>
        <v>0</v>
      </c>
      <c r="CE260" s="18">
        <f t="shared" si="1552"/>
        <v>0</v>
      </c>
      <c r="CF260" s="25">
        <f t="shared" si="1552"/>
        <v>1146</v>
      </c>
      <c r="CG260" s="25">
        <f t="shared" si="1552"/>
        <v>0</v>
      </c>
      <c r="CH260" s="18">
        <f>CH261</f>
        <v>0</v>
      </c>
      <c r="CI260" s="18">
        <f t="shared" si="1552"/>
        <v>0</v>
      </c>
      <c r="CJ260" s="18">
        <f t="shared" si="1552"/>
        <v>0</v>
      </c>
      <c r="CK260" s="18">
        <f t="shared" si="1552"/>
        <v>0</v>
      </c>
      <c r="CL260" s="25">
        <f t="shared" si="1552"/>
        <v>1146</v>
      </c>
      <c r="CM260" s="25">
        <f t="shared" ref="CI260:CM263" si="1553">CM261</f>
        <v>0</v>
      </c>
      <c r="CN260" s="18">
        <f>CN261</f>
        <v>0</v>
      </c>
      <c r="CO260" s="18">
        <f t="shared" ref="CO260:DA263" si="1554">CO261</f>
        <v>0</v>
      </c>
      <c r="CP260" s="18">
        <f t="shared" si="1554"/>
        <v>0</v>
      </c>
      <c r="CQ260" s="18">
        <f t="shared" si="1554"/>
        <v>0</v>
      </c>
      <c r="CR260" s="25">
        <f t="shared" si="1554"/>
        <v>1146</v>
      </c>
      <c r="CS260" s="25">
        <f t="shared" si="1554"/>
        <v>0</v>
      </c>
      <c r="CT260" s="18">
        <f>CT261</f>
        <v>0</v>
      </c>
      <c r="CU260" s="18">
        <f t="shared" si="1554"/>
        <v>0</v>
      </c>
      <c r="CV260" s="18">
        <f t="shared" si="1554"/>
        <v>0</v>
      </c>
      <c r="CW260" s="18">
        <f t="shared" si="1554"/>
        <v>0</v>
      </c>
      <c r="CX260" s="25">
        <f t="shared" si="1554"/>
        <v>1146</v>
      </c>
      <c r="CY260" s="25">
        <f t="shared" si="1554"/>
        <v>0</v>
      </c>
      <c r="CZ260" s="25">
        <f t="shared" si="1554"/>
        <v>387</v>
      </c>
      <c r="DA260" s="25">
        <f t="shared" si="1554"/>
        <v>0</v>
      </c>
      <c r="DB260" s="115">
        <f t="shared" si="1302"/>
        <v>33.769633507853399</v>
      </c>
      <c r="DC260" s="115"/>
    </row>
    <row r="261" spans="1:107" ht="19.5" customHeight="1" x14ac:dyDescent="0.25">
      <c r="A261" s="30" t="s">
        <v>78</v>
      </c>
      <c r="B261" s="24" t="s">
        <v>50</v>
      </c>
      <c r="C261" s="24" t="s">
        <v>73</v>
      </c>
      <c r="D261" s="56" t="s">
        <v>480</v>
      </c>
      <c r="E261" s="28"/>
      <c r="F261" s="25">
        <f t="shared" si="1539"/>
        <v>2762</v>
      </c>
      <c r="G261" s="18">
        <f t="shared" si="1539"/>
        <v>0</v>
      </c>
      <c r="H261" s="18">
        <f>H262</f>
        <v>0</v>
      </c>
      <c r="I261" s="18">
        <f t="shared" ref="I261:K263" si="1555">I262</f>
        <v>0</v>
      </c>
      <c r="J261" s="18">
        <f t="shared" si="1555"/>
        <v>0</v>
      </c>
      <c r="K261" s="18">
        <f t="shared" si="1555"/>
        <v>0</v>
      </c>
      <c r="L261" s="25">
        <f t="shared" ref="L261:M263" si="1556">L262</f>
        <v>2762</v>
      </c>
      <c r="M261" s="25">
        <f t="shared" si="1556"/>
        <v>0</v>
      </c>
      <c r="N261" s="18">
        <f>N262</f>
        <v>0</v>
      </c>
      <c r="O261" s="18">
        <f t="shared" si="1541"/>
        <v>0</v>
      </c>
      <c r="P261" s="18">
        <f t="shared" si="1542"/>
        <v>0</v>
      </c>
      <c r="Q261" s="18">
        <f t="shared" si="1543"/>
        <v>0</v>
      </c>
      <c r="R261" s="25">
        <f t="shared" si="1544"/>
        <v>2762</v>
      </c>
      <c r="S261" s="25">
        <f t="shared" si="1544"/>
        <v>0</v>
      </c>
      <c r="T261" s="18">
        <f>T262</f>
        <v>0</v>
      </c>
      <c r="U261" s="18">
        <f t="shared" si="1546"/>
        <v>0</v>
      </c>
      <c r="V261" s="18">
        <f t="shared" si="1546"/>
        <v>0</v>
      </c>
      <c r="W261" s="18">
        <f t="shared" si="1546"/>
        <v>0</v>
      </c>
      <c r="X261" s="25">
        <f t="shared" si="1546"/>
        <v>2762</v>
      </c>
      <c r="Y261" s="25">
        <f t="shared" si="1546"/>
        <v>0</v>
      </c>
      <c r="Z261" s="18">
        <f>Z262</f>
        <v>0</v>
      </c>
      <c r="AA261" s="18">
        <f t="shared" si="1546"/>
        <v>0</v>
      </c>
      <c r="AB261" s="18">
        <f t="shared" si="1546"/>
        <v>0</v>
      </c>
      <c r="AC261" s="18">
        <f t="shared" si="1546"/>
        <v>0</v>
      </c>
      <c r="AD261" s="25">
        <f t="shared" si="1546"/>
        <v>2762</v>
      </c>
      <c r="AE261" s="25">
        <f t="shared" si="1546"/>
        <v>0</v>
      </c>
      <c r="AF261" s="18">
        <f>AF262</f>
        <v>0</v>
      </c>
      <c r="AG261" s="18">
        <f t="shared" si="1547"/>
        <v>0</v>
      </c>
      <c r="AH261" s="18">
        <f t="shared" si="1547"/>
        <v>0</v>
      </c>
      <c r="AI261" s="18">
        <f t="shared" si="1547"/>
        <v>0</v>
      </c>
      <c r="AJ261" s="25">
        <f t="shared" si="1547"/>
        <v>2762</v>
      </c>
      <c r="AK261" s="25">
        <f t="shared" si="1547"/>
        <v>0</v>
      </c>
      <c r="AL261" s="18">
        <f>AL262</f>
        <v>0</v>
      </c>
      <c r="AM261" s="18">
        <f t="shared" si="1548"/>
        <v>0</v>
      </c>
      <c r="AN261" s="18">
        <f t="shared" si="1548"/>
        <v>0</v>
      </c>
      <c r="AO261" s="18">
        <f t="shared" si="1548"/>
        <v>0</v>
      </c>
      <c r="AP261" s="25">
        <f t="shared" si="1548"/>
        <v>2762</v>
      </c>
      <c r="AQ261" s="25">
        <f t="shared" si="1548"/>
        <v>0</v>
      </c>
      <c r="AR261" s="18">
        <f>AR262</f>
        <v>0</v>
      </c>
      <c r="AS261" s="18">
        <f t="shared" si="1548"/>
        <v>0</v>
      </c>
      <c r="AT261" s="18">
        <f t="shared" si="1548"/>
        <v>-32</v>
      </c>
      <c r="AU261" s="18">
        <f t="shared" si="1548"/>
        <v>0</v>
      </c>
      <c r="AV261" s="25">
        <f t="shared" si="1548"/>
        <v>2730</v>
      </c>
      <c r="AW261" s="25">
        <f t="shared" si="1548"/>
        <v>0</v>
      </c>
      <c r="AX261" s="18">
        <f>AX262</f>
        <v>0</v>
      </c>
      <c r="AY261" s="18">
        <f t="shared" si="1549"/>
        <v>-67</v>
      </c>
      <c r="AZ261" s="18">
        <f t="shared" si="1549"/>
        <v>0</v>
      </c>
      <c r="BA261" s="18">
        <f t="shared" si="1549"/>
        <v>0</v>
      </c>
      <c r="BB261" s="25">
        <f t="shared" si="1549"/>
        <v>2663</v>
      </c>
      <c r="BC261" s="25">
        <f t="shared" si="1549"/>
        <v>0</v>
      </c>
      <c r="BD261" s="18">
        <f>BD262</f>
        <v>0</v>
      </c>
      <c r="BE261" s="18">
        <f t="shared" si="1550"/>
        <v>0</v>
      </c>
      <c r="BF261" s="18">
        <f t="shared" si="1550"/>
        <v>0</v>
      </c>
      <c r="BG261" s="18">
        <f t="shared" si="1550"/>
        <v>0</v>
      </c>
      <c r="BH261" s="25">
        <f t="shared" si="1550"/>
        <v>2663</v>
      </c>
      <c r="BI261" s="25">
        <f t="shared" si="1550"/>
        <v>0</v>
      </c>
      <c r="BJ261" s="18">
        <f>BJ262</f>
        <v>0</v>
      </c>
      <c r="BK261" s="18">
        <f t="shared" si="1550"/>
        <v>0</v>
      </c>
      <c r="BL261" s="18">
        <f t="shared" si="1550"/>
        <v>0</v>
      </c>
      <c r="BM261" s="18">
        <f t="shared" si="1550"/>
        <v>0</v>
      </c>
      <c r="BN261" s="25">
        <f t="shared" si="1550"/>
        <v>2663</v>
      </c>
      <c r="BO261" s="25">
        <f t="shared" si="1550"/>
        <v>0</v>
      </c>
      <c r="BP261" s="18">
        <f>BP262</f>
        <v>0</v>
      </c>
      <c r="BQ261" s="18">
        <f t="shared" si="1551"/>
        <v>-759</v>
      </c>
      <c r="BR261" s="18">
        <f t="shared" si="1551"/>
        <v>-758</v>
      </c>
      <c r="BS261" s="18">
        <f t="shared" si="1551"/>
        <v>0</v>
      </c>
      <c r="BT261" s="25">
        <f t="shared" si="1551"/>
        <v>1146</v>
      </c>
      <c r="BU261" s="25">
        <f t="shared" si="1551"/>
        <v>0</v>
      </c>
      <c r="BV261" s="18">
        <f>BV262</f>
        <v>0</v>
      </c>
      <c r="BW261" s="18">
        <f t="shared" si="1552"/>
        <v>0</v>
      </c>
      <c r="BX261" s="18">
        <f t="shared" si="1552"/>
        <v>0</v>
      </c>
      <c r="BY261" s="18">
        <f t="shared" si="1552"/>
        <v>0</v>
      </c>
      <c r="BZ261" s="25">
        <f t="shared" si="1552"/>
        <v>1146</v>
      </c>
      <c r="CA261" s="25">
        <f t="shared" si="1552"/>
        <v>0</v>
      </c>
      <c r="CB261" s="18">
        <f>CB262</f>
        <v>0</v>
      </c>
      <c r="CC261" s="18">
        <f t="shared" si="1552"/>
        <v>0</v>
      </c>
      <c r="CD261" s="18">
        <f t="shared" si="1552"/>
        <v>0</v>
      </c>
      <c r="CE261" s="18">
        <f t="shared" si="1552"/>
        <v>0</v>
      </c>
      <c r="CF261" s="25">
        <f t="shared" si="1552"/>
        <v>1146</v>
      </c>
      <c r="CG261" s="25">
        <f t="shared" si="1552"/>
        <v>0</v>
      </c>
      <c r="CH261" s="18">
        <f>CH262</f>
        <v>0</v>
      </c>
      <c r="CI261" s="18">
        <f t="shared" si="1553"/>
        <v>0</v>
      </c>
      <c r="CJ261" s="18">
        <f t="shared" si="1553"/>
        <v>0</v>
      </c>
      <c r="CK261" s="18">
        <f t="shared" si="1553"/>
        <v>0</v>
      </c>
      <c r="CL261" s="25">
        <f t="shared" si="1553"/>
        <v>1146</v>
      </c>
      <c r="CM261" s="25">
        <f t="shared" si="1553"/>
        <v>0</v>
      </c>
      <c r="CN261" s="18">
        <f>CN262</f>
        <v>0</v>
      </c>
      <c r="CO261" s="18">
        <f t="shared" si="1554"/>
        <v>0</v>
      </c>
      <c r="CP261" s="18">
        <f t="shared" si="1554"/>
        <v>0</v>
      </c>
      <c r="CQ261" s="18">
        <f t="shared" si="1554"/>
        <v>0</v>
      </c>
      <c r="CR261" s="25">
        <f t="shared" si="1554"/>
        <v>1146</v>
      </c>
      <c r="CS261" s="25">
        <f t="shared" si="1554"/>
        <v>0</v>
      </c>
      <c r="CT261" s="18">
        <f>CT262</f>
        <v>0</v>
      </c>
      <c r="CU261" s="18">
        <f t="shared" si="1554"/>
        <v>0</v>
      </c>
      <c r="CV261" s="18">
        <f t="shared" si="1554"/>
        <v>0</v>
      </c>
      <c r="CW261" s="18">
        <f t="shared" si="1554"/>
        <v>0</v>
      </c>
      <c r="CX261" s="25">
        <f t="shared" si="1554"/>
        <v>1146</v>
      </c>
      <c r="CY261" s="25">
        <f t="shared" si="1554"/>
        <v>0</v>
      </c>
      <c r="CZ261" s="25">
        <f t="shared" si="1554"/>
        <v>387</v>
      </c>
      <c r="DA261" s="25">
        <f t="shared" si="1554"/>
        <v>0</v>
      </c>
      <c r="DB261" s="115">
        <f t="shared" si="1302"/>
        <v>33.769633507853399</v>
      </c>
      <c r="DC261" s="115"/>
    </row>
    <row r="262" spans="1:107" ht="33" x14ac:dyDescent="0.25">
      <c r="A262" s="30" t="s">
        <v>96</v>
      </c>
      <c r="B262" s="24" t="s">
        <v>50</v>
      </c>
      <c r="C262" s="24" t="s">
        <v>73</v>
      </c>
      <c r="D262" s="56" t="s">
        <v>481</v>
      </c>
      <c r="E262" s="28"/>
      <c r="F262" s="25">
        <f t="shared" si="1539"/>
        <v>2762</v>
      </c>
      <c r="G262" s="18">
        <f t="shared" si="1539"/>
        <v>0</v>
      </c>
      <c r="H262" s="18">
        <f>H263</f>
        <v>0</v>
      </c>
      <c r="I262" s="18">
        <f t="shared" si="1555"/>
        <v>0</v>
      </c>
      <c r="J262" s="18">
        <f t="shared" si="1555"/>
        <v>0</v>
      </c>
      <c r="K262" s="18">
        <f t="shared" si="1555"/>
        <v>0</v>
      </c>
      <c r="L262" s="25">
        <f t="shared" si="1556"/>
        <v>2762</v>
      </c>
      <c r="M262" s="25">
        <f t="shared" si="1556"/>
        <v>0</v>
      </c>
      <c r="N262" s="18">
        <f>N263</f>
        <v>0</v>
      </c>
      <c r="O262" s="18">
        <f t="shared" si="1541"/>
        <v>0</v>
      </c>
      <c r="P262" s="18">
        <f t="shared" si="1542"/>
        <v>0</v>
      </c>
      <c r="Q262" s="18">
        <f t="shared" si="1543"/>
        <v>0</v>
      </c>
      <c r="R262" s="25">
        <f t="shared" si="1544"/>
        <v>2762</v>
      </c>
      <c r="S262" s="25">
        <f t="shared" si="1544"/>
        <v>0</v>
      </c>
      <c r="T262" s="18">
        <f>T263</f>
        <v>0</v>
      </c>
      <c r="U262" s="18">
        <f t="shared" si="1546"/>
        <v>0</v>
      </c>
      <c r="V262" s="18">
        <f t="shared" si="1546"/>
        <v>0</v>
      </c>
      <c r="W262" s="18">
        <f t="shared" si="1546"/>
        <v>0</v>
      </c>
      <c r="X262" s="25">
        <f t="shared" si="1546"/>
        <v>2762</v>
      </c>
      <c r="Y262" s="25">
        <f t="shared" si="1546"/>
        <v>0</v>
      </c>
      <c r="Z262" s="18">
        <f>Z263</f>
        <v>0</v>
      </c>
      <c r="AA262" s="18">
        <f t="shared" si="1546"/>
        <v>0</v>
      </c>
      <c r="AB262" s="18">
        <f t="shared" si="1546"/>
        <v>0</v>
      </c>
      <c r="AC262" s="18">
        <f t="shared" si="1546"/>
        <v>0</v>
      </c>
      <c r="AD262" s="25">
        <f t="shared" si="1546"/>
        <v>2762</v>
      </c>
      <c r="AE262" s="25">
        <f t="shared" si="1546"/>
        <v>0</v>
      </c>
      <c r="AF262" s="18">
        <f>AF263</f>
        <v>0</v>
      </c>
      <c r="AG262" s="18">
        <f t="shared" si="1547"/>
        <v>0</v>
      </c>
      <c r="AH262" s="18">
        <f t="shared" si="1547"/>
        <v>0</v>
      </c>
      <c r="AI262" s="18">
        <f t="shared" si="1547"/>
        <v>0</v>
      </c>
      <c r="AJ262" s="25">
        <f t="shared" si="1547"/>
        <v>2762</v>
      </c>
      <c r="AK262" s="25">
        <f t="shared" si="1547"/>
        <v>0</v>
      </c>
      <c r="AL262" s="18">
        <f>AL263</f>
        <v>0</v>
      </c>
      <c r="AM262" s="18">
        <f t="shared" si="1548"/>
        <v>0</v>
      </c>
      <c r="AN262" s="18">
        <f t="shared" si="1548"/>
        <v>0</v>
      </c>
      <c r="AO262" s="18">
        <f t="shared" si="1548"/>
        <v>0</v>
      </c>
      <c r="AP262" s="25">
        <f t="shared" si="1548"/>
        <v>2762</v>
      </c>
      <c r="AQ262" s="25">
        <f t="shared" si="1548"/>
        <v>0</v>
      </c>
      <c r="AR262" s="18">
        <f>AR263</f>
        <v>0</v>
      </c>
      <c r="AS262" s="18">
        <f t="shared" si="1548"/>
        <v>0</v>
      </c>
      <c r="AT262" s="18">
        <f t="shared" si="1548"/>
        <v>-32</v>
      </c>
      <c r="AU262" s="18">
        <f t="shared" si="1548"/>
        <v>0</v>
      </c>
      <c r="AV262" s="25">
        <f t="shared" si="1548"/>
        <v>2730</v>
      </c>
      <c r="AW262" s="25">
        <f t="shared" si="1548"/>
        <v>0</v>
      </c>
      <c r="AX262" s="18">
        <f>AX263</f>
        <v>0</v>
      </c>
      <c r="AY262" s="18">
        <f t="shared" si="1549"/>
        <v>-67</v>
      </c>
      <c r="AZ262" s="18">
        <f t="shared" si="1549"/>
        <v>0</v>
      </c>
      <c r="BA262" s="18">
        <f t="shared" si="1549"/>
        <v>0</v>
      </c>
      <c r="BB262" s="25">
        <f t="shared" si="1549"/>
        <v>2663</v>
      </c>
      <c r="BC262" s="25">
        <f t="shared" si="1549"/>
        <v>0</v>
      </c>
      <c r="BD262" s="18">
        <f>BD263</f>
        <v>0</v>
      </c>
      <c r="BE262" s="18">
        <f t="shared" si="1550"/>
        <v>0</v>
      </c>
      <c r="BF262" s="18">
        <f t="shared" si="1550"/>
        <v>0</v>
      </c>
      <c r="BG262" s="18">
        <f t="shared" si="1550"/>
        <v>0</v>
      </c>
      <c r="BH262" s="25">
        <f t="shared" si="1550"/>
        <v>2663</v>
      </c>
      <c r="BI262" s="25">
        <f t="shared" si="1550"/>
        <v>0</v>
      </c>
      <c r="BJ262" s="18">
        <f>BJ263</f>
        <v>0</v>
      </c>
      <c r="BK262" s="18">
        <f t="shared" si="1550"/>
        <v>0</v>
      </c>
      <c r="BL262" s="18">
        <f t="shared" si="1550"/>
        <v>0</v>
      </c>
      <c r="BM262" s="18">
        <f t="shared" si="1550"/>
        <v>0</v>
      </c>
      <c r="BN262" s="25">
        <f t="shared" si="1550"/>
        <v>2663</v>
      </c>
      <c r="BO262" s="25">
        <f t="shared" si="1550"/>
        <v>0</v>
      </c>
      <c r="BP262" s="18">
        <f>BP263</f>
        <v>0</v>
      </c>
      <c r="BQ262" s="18">
        <f t="shared" si="1551"/>
        <v>-759</v>
      </c>
      <c r="BR262" s="18">
        <f t="shared" si="1551"/>
        <v>-758</v>
      </c>
      <c r="BS262" s="18">
        <f t="shared" si="1551"/>
        <v>0</v>
      </c>
      <c r="BT262" s="25">
        <f t="shared" si="1551"/>
        <v>1146</v>
      </c>
      <c r="BU262" s="25">
        <f t="shared" si="1551"/>
        <v>0</v>
      </c>
      <c r="BV262" s="18">
        <f>BV263</f>
        <v>0</v>
      </c>
      <c r="BW262" s="18">
        <f t="shared" si="1552"/>
        <v>0</v>
      </c>
      <c r="BX262" s="18">
        <f t="shared" si="1552"/>
        <v>0</v>
      </c>
      <c r="BY262" s="18">
        <f t="shared" si="1552"/>
        <v>0</v>
      </c>
      <c r="BZ262" s="25">
        <f t="shared" si="1552"/>
        <v>1146</v>
      </c>
      <c r="CA262" s="25">
        <f t="shared" si="1552"/>
        <v>0</v>
      </c>
      <c r="CB262" s="18">
        <f>CB263</f>
        <v>0</v>
      </c>
      <c r="CC262" s="18">
        <f t="shared" si="1552"/>
        <v>0</v>
      </c>
      <c r="CD262" s="18">
        <f t="shared" si="1552"/>
        <v>0</v>
      </c>
      <c r="CE262" s="18">
        <f t="shared" si="1552"/>
        <v>0</v>
      </c>
      <c r="CF262" s="25">
        <f t="shared" si="1552"/>
        <v>1146</v>
      </c>
      <c r="CG262" s="25">
        <f t="shared" si="1552"/>
        <v>0</v>
      </c>
      <c r="CH262" s="18">
        <f>CH263</f>
        <v>0</v>
      </c>
      <c r="CI262" s="18">
        <f t="shared" si="1553"/>
        <v>0</v>
      </c>
      <c r="CJ262" s="18">
        <f t="shared" si="1553"/>
        <v>0</v>
      </c>
      <c r="CK262" s="18">
        <f t="shared" si="1553"/>
        <v>0</v>
      </c>
      <c r="CL262" s="25">
        <f t="shared" si="1553"/>
        <v>1146</v>
      </c>
      <c r="CM262" s="25">
        <f t="shared" si="1553"/>
        <v>0</v>
      </c>
      <c r="CN262" s="18">
        <f>CN263</f>
        <v>0</v>
      </c>
      <c r="CO262" s="18">
        <f t="shared" si="1554"/>
        <v>0</v>
      </c>
      <c r="CP262" s="18">
        <f t="shared" si="1554"/>
        <v>0</v>
      </c>
      <c r="CQ262" s="18">
        <f t="shared" si="1554"/>
        <v>0</v>
      </c>
      <c r="CR262" s="25">
        <f t="shared" si="1554"/>
        <v>1146</v>
      </c>
      <c r="CS262" s="25">
        <f t="shared" si="1554"/>
        <v>0</v>
      </c>
      <c r="CT262" s="18">
        <f>CT263</f>
        <v>0</v>
      </c>
      <c r="CU262" s="18">
        <f t="shared" si="1554"/>
        <v>0</v>
      </c>
      <c r="CV262" s="18">
        <f t="shared" si="1554"/>
        <v>0</v>
      </c>
      <c r="CW262" s="18">
        <f t="shared" si="1554"/>
        <v>0</v>
      </c>
      <c r="CX262" s="25">
        <f t="shared" si="1554"/>
        <v>1146</v>
      </c>
      <c r="CY262" s="25">
        <f t="shared" si="1554"/>
        <v>0</v>
      </c>
      <c r="CZ262" s="25">
        <f t="shared" si="1554"/>
        <v>387</v>
      </c>
      <c r="DA262" s="25">
        <f t="shared" si="1554"/>
        <v>0</v>
      </c>
      <c r="DB262" s="115">
        <f t="shared" si="1302"/>
        <v>33.769633507853399</v>
      </c>
      <c r="DC262" s="115"/>
    </row>
    <row r="263" spans="1:107" ht="39" customHeight="1" x14ac:dyDescent="0.25">
      <c r="A263" s="30" t="s">
        <v>424</v>
      </c>
      <c r="B263" s="24" t="s">
        <v>50</v>
      </c>
      <c r="C263" s="24" t="s">
        <v>73</v>
      </c>
      <c r="D263" s="56" t="s">
        <v>481</v>
      </c>
      <c r="E263" s="24" t="s">
        <v>80</v>
      </c>
      <c r="F263" s="25">
        <f t="shared" si="1539"/>
        <v>2762</v>
      </c>
      <c r="G263" s="18">
        <f t="shared" si="1539"/>
        <v>0</v>
      </c>
      <c r="H263" s="18">
        <f>H264</f>
        <v>0</v>
      </c>
      <c r="I263" s="18">
        <f t="shared" si="1555"/>
        <v>0</v>
      </c>
      <c r="J263" s="18">
        <f t="shared" si="1555"/>
        <v>0</v>
      </c>
      <c r="K263" s="18">
        <f t="shared" si="1555"/>
        <v>0</v>
      </c>
      <c r="L263" s="25">
        <f t="shared" si="1556"/>
        <v>2762</v>
      </c>
      <c r="M263" s="25">
        <f t="shared" si="1556"/>
        <v>0</v>
      </c>
      <c r="N263" s="18">
        <f>N264</f>
        <v>0</v>
      </c>
      <c r="O263" s="18">
        <f t="shared" si="1541"/>
        <v>0</v>
      </c>
      <c r="P263" s="18">
        <f t="shared" si="1542"/>
        <v>0</v>
      </c>
      <c r="Q263" s="18">
        <f t="shared" si="1543"/>
        <v>0</v>
      </c>
      <c r="R263" s="25">
        <f t="shared" si="1544"/>
        <v>2762</v>
      </c>
      <c r="S263" s="25">
        <f t="shared" si="1544"/>
        <v>0</v>
      </c>
      <c r="T263" s="18">
        <f>T264</f>
        <v>0</v>
      </c>
      <c r="U263" s="18">
        <f t="shared" si="1546"/>
        <v>0</v>
      </c>
      <c r="V263" s="18">
        <f t="shared" si="1546"/>
        <v>0</v>
      </c>
      <c r="W263" s="18">
        <f t="shared" si="1546"/>
        <v>0</v>
      </c>
      <c r="X263" s="25">
        <f t="shared" si="1546"/>
        <v>2762</v>
      </c>
      <c r="Y263" s="25">
        <f t="shared" si="1546"/>
        <v>0</v>
      </c>
      <c r="Z263" s="18">
        <f>Z264</f>
        <v>0</v>
      </c>
      <c r="AA263" s="18">
        <f t="shared" si="1546"/>
        <v>0</v>
      </c>
      <c r="AB263" s="18">
        <f t="shared" si="1546"/>
        <v>0</v>
      </c>
      <c r="AC263" s="18">
        <f t="shared" si="1546"/>
        <v>0</v>
      </c>
      <c r="AD263" s="25">
        <f t="shared" si="1546"/>
        <v>2762</v>
      </c>
      <c r="AE263" s="25">
        <f t="shared" si="1546"/>
        <v>0</v>
      </c>
      <c r="AF263" s="18">
        <f>AF264</f>
        <v>0</v>
      </c>
      <c r="AG263" s="18">
        <f t="shared" si="1547"/>
        <v>0</v>
      </c>
      <c r="AH263" s="18">
        <f t="shared" si="1547"/>
        <v>0</v>
      </c>
      <c r="AI263" s="18">
        <f t="shared" si="1547"/>
        <v>0</v>
      </c>
      <c r="AJ263" s="25">
        <f t="shared" si="1547"/>
        <v>2762</v>
      </c>
      <c r="AK263" s="25">
        <f t="shared" si="1547"/>
        <v>0</v>
      </c>
      <c r="AL263" s="18">
        <f>AL264</f>
        <v>0</v>
      </c>
      <c r="AM263" s="18">
        <f t="shared" si="1548"/>
        <v>0</v>
      </c>
      <c r="AN263" s="18">
        <f t="shared" si="1548"/>
        <v>0</v>
      </c>
      <c r="AO263" s="18">
        <f t="shared" si="1548"/>
        <v>0</v>
      </c>
      <c r="AP263" s="25">
        <f t="shared" si="1548"/>
        <v>2762</v>
      </c>
      <c r="AQ263" s="25">
        <f t="shared" si="1548"/>
        <v>0</v>
      </c>
      <c r="AR263" s="18">
        <f>AR264</f>
        <v>0</v>
      </c>
      <c r="AS263" s="18">
        <f t="shared" si="1548"/>
        <v>0</v>
      </c>
      <c r="AT263" s="18">
        <f t="shared" si="1548"/>
        <v>-32</v>
      </c>
      <c r="AU263" s="18">
        <f t="shared" si="1548"/>
        <v>0</v>
      </c>
      <c r="AV263" s="25">
        <f t="shared" si="1548"/>
        <v>2730</v>
      </c>
      <c r="AW263" s="25">
        <f t="shared" si="1548"/>
        <v>0</v>
      </c>
      <c r="AX263" s="18">
        <f>AX264</f>
        <v>0</v>
      </c>
      <c r="AY263" s="18">
        <f t="shared" si="1549"/>
        <v>-67</v>
      </c>
      <c r="AZ263" s="18">
        <f t="shared" si="1549"/>
        <v>0</v>
      </c>
      <c r="BA263" s="18">
        <f t="shared" si="1549"/>
        <v>0</v>
      </c>
      <c r="BB263" s="25">
        <f t="shared" si="1549"/>
        <v>2663</v>
      </c>
      <c r="BC263" s="25">
        <f t="shared" si="1549"/>
        <v>0</v>
      </c>
      <c r="BD263" s="18">
        <f>BD264</f>
        <v>0</v>
      </c>
      <c r="BE263" s="18">
        <f t="shared" si="1550"/>
        <v>0</v>
      </c>
      <c r="BF263" s="18">
        <f t="shared" si="1550"/>
        <v>0</v>
      </c>
      <c r="BG263" s="18">
        <f t="shared" si="1550"/>
        <v>0</v>
      </c>
      <c r="BH263" s="25">
        <f t="shared" si="1550"/>
        <v>2663</v>
      </c>
      <c r="BI263" s="25">
        <f t="shared" si="1550"/>
        <v>0</v>
      </c>
      <c r="BJ263" s="18">
        <f>BJ264</f>
        <v>0</v>
      </c>
      <c r="BK263" s="18">
        <f t="shared" si="1550"/>
        <v>0</v>
      </c>
      <c r="BL263" s="18">
        <f t="shared" si="1550"/>
        <v>0</v>
      </c>
      <c r="BM263" s="18">
        <f t="shared" si="1550"/>
        <v>0</v>
      </c>
      <c r="BN263" s="25">
        <f t="shared" si="1550"/>
        <v>2663</v>
      </c>
      <c r="BO263" s="25">
        <f t="shared" si="1550"/>
        <v>0</v>
      </c>
      <c r="BP263" s="18">
        <f>BP264</f>
        <v>0</v>
      </c>
      <c r="BQ263" s="18">
        <f t="shared" si="1551"/>
        <v>-759</v>
      </c>
      <c r="BR263" s="18">
        <f t="shared" si="1551"/>
        <v>-758</v>
      </c>
      <c r="BS263" s="18">
        <f t="shared" si="1551"/>
        <v>0</v>
      </c>
      <c r="BT263" s="25">
        <f t="shared" si="1551"/>
        <v>1146</v>
      </c>
      <c r="BU263" s="25">
        <f t="shared" si="1551"/>
        <v>0</v>
      </c>
      <c r="BV263" s="18">
        <f>BV264</f>
        <v>0</v>
      </c>
      <c r="BW263" s="18">
        <f t="shared" si="1552"/>
        <v>0</v>
      </c>
      <c r="BX263" s="18">
        <f t="shared" si="1552"/>
        <v>0</v>
      </c>
      <c r="BY263" s="18">
        <f t="shared" si="1552"/>
        <v>0</v>
      </c>
      <c r="BZ263" s="25">
        <f t="shared" si="1552"/>
        <v>1146</v>
      </c>
      <c r="CA263" s="25">
        <f t="shared" si="1552"/>
        <v>0</v>
      </c>
      <c r="CB263" s="18">
        <f>CB264</f>
        <v>0</v>
      </c>
      <c r="CC263" s="18">
        <f t="shared" si="1552"/>
        <v>0</v>
      </c>
      <c r="CD263" s="18">
        <f t="shared" si="1552"/>
        <v>0</v>
      </c>
      <c r="CE263" s="18">
        <f t="shared" si="1552"/>
        <v>0</v>
      </c>
      <c r="CF263" s="25">
        <f t="shared" si="1552"/>
        <v>1146</v>
      </c>
      <c r="CG263" s="25">
        <f t="shared" si="1552"/>
        <v>0</v>
      </c>
      <c r="CH263" s="18">
        <f>CH264</f>
        <v>0</v>
      </c>
      <c r="CI263" s="18">
        <f t="shared" si="1553"/>
        <v>0</v>
      </c>
      <c r="CJ263" s="18">
        <f t="shared" si="1553"/>
        <v>0</v>
      </c>
      <c r="CK263" s="18">
        <f t="shared" si="1553"/>
        <v>0</v>
      </c>
      <c r="CL263" s="25">
        <f t="shared" si="1553"/>
        <v>1146</v>
      </c>
      <c r="CM263" s="25">
        <f t="shared" si="1553"/>
        <v>0</v>
      </c>
      <c r="CN263" s="18">
        <f>CN264</f>
        <v>0</v>
      </c>
      <c r="CO263" s="18">
        <f t="shared" si="1554"/>
        <v>0</v>
      </c>
      <c r="CP263" s="18">
        <f t="shared" si="1554"/>
        <v>0</v>
      </c>
      <c r="CQ263" s="18">
        <f t="shared" si="1554"/>
        <v>0</v>
      </c>
      <c r="CR263" s="25">
        <f t="shared" si="1554"/>
        <v>1146</v>
      </c>
      <c r="CS263" s="25">
        <f t="shared" si="1554"/>
        <v>0</v>
      </c>
      <c r="CT263" s="18">
        <f>CT264</f>
        <v>0</v>
      </c>
      <c r="CU263" s="18">
        <f t="shared" si="1554"/>
        <v>0</v>
      </c>
      <c r="CV263" s="18">
        <f t="shared" si="1554"/>
        <v>0</v>
      </c>
      <c r="CW263" s="18">
        <f t="shared" si="1554"/>
        <v>0</v>
      </c>
      <c r="CX263" s="25">
        <f t="shared" si="1554"/>
        <v>1146</v>
      </c>
      <c r="CY263" s="25">
        <f t="shared" si="1554"/>
        <v>0</v>
      </c>
      <c r="CZ263" s="25">
        <f t="shared" si="1554"/>
        <v>387</v>
      </c>
      <c r="DA263" s="25">
        <f t="shared" si="1554"/>
        <v>0</v>
      </c>
      <c r="DB263" s="115">
        <f t="shared" si="1302"/>
        <v>33.769633507853399</v>
      </c>
      <c r="DC263" s="115"/>
    </row>
    <row r="264" spans="1:107" ht="36" customHeight="1" x14ac:dyDescent="0.25">
      <c r="A264" s="60" t="s">
        <v>166</v>
      </c>
      <c r="B264" s="24" t="s">
        <v>50</v>
      </c>
      <c r="C264" s="24" t="s">
        <v>73</v>
      </c>
      <c r="D264" s="56" t="s">
        <v>481</v>
      </c>
      <c r="E264" s="24" t="s">
        <v>165</v>
      </c>
      <c r="F264" s="25">
        <v>2762</v>
      </c>
      <c r="G264" s="25"/>
      <c r="H264" s="18"/>
      <c r="I264" s="18"/>
      <c r="J264" s="18"/>
      <c r="K264" s="18"/>
      <c r="L264" s="25">
        <f>F264+H264+I264+J264+K264</f>
        <v>2762</v>
      </c>
      <c r="M264" s="25">
        <f>G264+K264</f>
        <v>0</v>
      </c>
      <c r="N264" s="18"/>
      <c r="O264" s="18"/>
      <c r="P264" s="18"/>
      <c r="Q264" s="18"/>
      <c r="R264" s="25">
        <f>L264+N264+O264+P264+Q264</f>
        <v>2762</v>
      </c>
      <c r="S264" s="25">
        <f>M264+Q264</f>
        <v>0</v>
      </c>
      <c r="T264" s="18"/>
      <c r="U264" s="18"/>
      <c r="V264" s="18"/>
      <c r="W264" s="18"/>
      <c r="X264" s="25">
        <f>R264+T264+U264+V264+W264</f>
        <v>2762</v>
      </c>
      <c r="Y264" s="25">
        <f>S264+W264</f>
        <v>0</v>
      </c>
      <c r="Z264" s="18"/>
      <c r="AA264" s="18"/>
      <c r="AB264" s="18"/>
      <c r="AC264" s="18"/>
      <c r="AD264" s="25">
        <f>X264+Z264+AA264+AB264+AC264</f>
        <v>2762</v>
      </c>
      <c r="AE264" s="25">
        <f>Y264+AC264</f>
        <v>0</v>
      </c>
      <c r="AF264" s="18"/>
      <c r="AG264" s="18"/>
      <c r="AH264" s="18"/>
      <c r="AI264" s="18"/>
      <c r="AJ264" s="25">
        <f>AD264+AF264+AG264+AH264+AI264</f>
        <v>2762</v>
      </c>
      <c r="AK264" s="25">
        <f>AE264+AI264</f>
        <v>0</v>
      </c>
      <c r="AL264" s="18"/>
      <c r="AM264" s="18"/>
      <c r="AN264" s="18"/>
      <c r="AO264" s="18"/>
      <c r="AP264" s="25">
        <f>AJ264+AL264+AM264+AN264+AO264</f>
        <v>2762</v>
      </c>
      <c r="AQ264" s="25">
        <f>AK264+AO264</f>
        <v>0</v>
      </c>
      <c r="AR264" s="18"/>
      <c r="AS264" s="18"/>
      <c r="AT264" s="18">
        <v>-32</v>
      </c>
      <c r="AU264" s="18"/>
      <c r="AV264" s="25">
        <f>AP264+AR264+AS264+AT264+AU264</f>
        <v>2730</v>
      </c>
      <c r="AW264" s="25">
        <f>AQ264+AU264</f>
        <v>0</v>
      </c>
      <c r="AX264" s="18"/>
      <c r="AY264" s="18">
        <v>-67</v>
      </c>
      <c r="AZ264" s="18"/>
      <c r="BA264" s="18"/>
      <c r="BB264" s="25">
        <f>AV264+AX264+AY264+AZ264+BA264</f>
        <v>2663</v>
      </c>
      <c r="BC264" s="25">
        <f>AW264+BA264</f>
        <v>0</v>
      </c>
      <c r="BD264" s="18"/>
      <c r="BE264" s="18"/>
      <c r="BF264" s="18"/>
      <c r="BG264" s="18"/>
      <c r="BH264" s="25">
        <f>BB264+BD264+BE264+BF264+BG264</f>
        <v>2663</v>
      </c>
      <c r="BI264" s="25">
        <f>BC264+BG264</f>
        <v>0</v>
      </c>
      <c r="BJ264" s="18"/>
      <c r="BK264" s="18"/>
      <c r="BL264" s="18"/>
      <c r="BM264" s="18"/>
      <c r="BN264" s="25">
        <f>BH264+BJ264+BK264+BL264+BM264</f>
        <v>2663</v>
      </c>
      <c r="BO264" s="25">
        <f>BI264+BM264</f>
        <v>0</v>
      </c>
      <c r="BP264" s="18"/>
      <c r="BQ264" s="18">
        <v>-759</v>
      </c>
      <c r="BR264" s="18">
        <v>-758</v>
      </c>
      <c r="BS264" s="18"/>
      <c r="BT264" s="25">
        <f>BN264+BP264+BQ264+BR264+BS264</f>
        <v>1146</v>
      </c>
      <c r="BU264" s="25">
        <f>BO264+BS264</f>
        <v>0</v>
      </c>
      <c r="BV264" s="18"/>
      <c r="BW264" s="18"/>
      <c r="BX264" s="18"/>
      <c r="BY264" s="18"/>
      <c r="BZ264" s="25">
        <f>BT264+BV264+BW264+BX264+BY264</f>
        <v>1146</v>
      </c>
      <c r="CA264" s="25">
        <f>BU264+BY264</f>
        <v>0</v>
      </c>
      <c r="CB264" s="18"/>
      <c r="CC264" s="18"/>
      <c r="CD264" s="18"/>
      <c r="CE264" s="18"/>
      <c r="CF264" s="25">
        <f>BZ264+CB264+CC264+CD264+CE264</f>
        <v>1146</v>
      </c>
      <c r="CG264" s="25">
        <f>CA264+CE264</f>
        <v>0</v>
      </c>
      <c r="CH264" s="18"/>
      <c r="CI264" s="18"/>
      <c r="CJ264" s="18"/>
      <c r="CK264" s="18"/>
      <c r="CL264" s="25">
        <f>CF264+CH264+CI264+CJ264+CK264</f>
        <v>1146</v>
      </c>
      <c r="CM264" s="25">
        <f>CG264+CK264</f>
        <v>0</v>
      </c>
      <c r="CN264" s="18"/>
      <c r="CO264" s="18"/>
      <c r="CP264" s="18"/>
      <c r="CQ264" s="18"/>
      <c r="CR264" s="25">
        <f>CL264+CN264+CO264+CP264+CQ264</f>
        <v>1146</v>
      </c>
      <c r="CS264" s="25">
        <f>CM264+CQ264</f>
        <v>0</v>
      </c>
      <c r="CT264" s="18"/>
      <c r="CU264" s="18"/>
      <c r="CV264" s="18"/>
      <c r="CW264" s="18"/>
      <c r="CX264" s="25">
        <f>CR264+CT264+CU264+CV264+CW264</f>
        <v>1146</v>
      </c>
      <c r="CY264" s="25">
        <f>CS264+CW264</f>
        <v>0</v>
      </c>
      <c r="CZ264" s="25">
        <v>387</v>
      </c>
      <c r="DA264" s="18"/>
      <c r="DB264" s="115">
        <f t="shared" si="1302"/>
        <v>33.769633507853399</v>
      </c>
      <c r="DC264" s="115"/>
    </row>
    <row r="265" spans="1:107" ht="99" x14ac:dyDescent="0.25">
      <c r="A265" s="60" t="s">
        <v>824</v>
      </c>
      <c r="B265" s="24" t="s">
        <v>50</v>
      </c>
      <c r="C265" s="24" t="s">
        <v>73</v>
      </c>
      <c r="D265" s="56" t="s">
        <v>268</v>
      </c>
      <c r="E265" s="24"/>
      <c r="F265" s="25">
        <f t="shared" ref="F265:G266" si="1557">F266</f>
        <v>29480</v>
      </c>
      <c r="G265" s="25">
        <f t="shared" si="1557"/>
        <v>0</v>
      </c>
      <c r="H265" s="18">
        <f>H266</f>
        <v>0</v>
      </c>
      <c r="I265" s="18">
        <f t="shared" ref="I265:X266" si="1558">I266</f>
        <v>-21047</v>
      </c>
      <c r="J265" s="18">
        <f t="shared" si="1558"/>
        <v>0</v>
      </c>
      <c r="K265" s="18">
        <f t="shared" si="1558"/>
        <v>0</v>
      </c>
      <c r="L265" s="25">
        <f t="shared" si="1558"/>
        <v>8433</v>
      </c>
      <c r="M265" s="18">
        <f t="shared" si="1558"/>
        <v>0</v>
      </c>
      <c r="N265" s="18">
        <f>N266</f>
        <v>0</v>
      </c>
      <c r="O265" s="18">
        <f t="shared" si="1558"/>
        <v>0</v>
      </c>
      <c r="P265" s="18">
        <f t="shared" si="1558"/>
        <v>0</v>
      </c>
      <c r="Q265" s="18">
        <f t="shared" si="1558"/>
        <v>0</v>
      </c>
      <c r="R265" s="25">
        <f t="shared" si="1558"/>
        <v>8433</v>
      </c>
      <c r="S265" s="18">
        <f t="shared" si="1558"/>
        <v>0</v>
      </c>
      <c r="T265" s="18">
        <f>T266</f>
        <v>0</v>
      </c>
      <c r="U265" s="18">
        <f t="shared" si="1558"/>
        <v>0</v>
      </c>
      <c r="V265" s="18">
        <f t="shared" si="1558"/>
        <v>0</v>
      </c>
      <c r="W265" s="18">
        <f t="shared" si="1558"/>
        <v>0</v>
      </c>
      <c r="X265" s="25">
        <f t="shared" si="1558"/>
        <v>8433</v>
      </c>
      <c r="Y265" s="18">
        <f t="shared" ref="U265:Y266" si="1559">Y266</f>
        <v>0</v>
      </c>
      <c r="Z265" s="25">
        <f>Z266+Z274</f>
        <v>153</v>
      </c>
      <c r="AA265" s="25">
        <f t="shared" ref="AA265:AE265" si="1560">AA266+AA274</f>
        <v>0</v>
      </c>
      <c r="AB265" s="25">
        <f t="shared" si="1560"/>
        <v>0</v>
      </c>
      <c r="AC265" s="25">
        <f t="shared" si="1560"/>
        <v>29362</v>
      </c>
      <c r="AD265" s="25">
        <f t="shared" si="1560"/>
        <v>37948</v>
      </c>
      <c r="AE265" s="25">
        <f t="shared" si="1560"/>
        <v>29362</v>
      </c>
      <c r="AF265" s="25">
        <f>AF266+AF274</f>
        <v>0</v>
      </c>
      <c r="AG265" s="25">
        <f t="shared" ref="AG265:AK265" si="1561">AG266+AG274</f>
        <v>0</v>
      </c>
      <c r="AH265" s="25">
        <f t="shared" si="1561"/>
        <v>0</v>
      </c>
      <c r="AI265" s="25">
        <f t="shared" si="1561"/>
        <v>0</v>
      </c>
      <c r="AJ265" s="25">
        <f t="shared" si="1561"/>
        <v>37948</v>
      </c>
      <c r="AK265" s="25">
        <f t="shared" si="1561"/>
        <v>29362</v>
      </c>
      <c r="AL265" s="25">
        <f>AL266+AL274</f>
        <v>0</v>
      </c>
      <c r="AM265" s="25">
        <f t="shared" ref="AM265:AQ265" si="1562">AM266+AM274</f>
        <v>0</v>
      </c>
      <c r="AN265" s="25">
        <f t="shared" si="1562"/>
        <v>0</v>
      </c>
      <c r="AO265" s="25">
        <f t="shared" si="1562"/>
        <v>0</v>
      </c>
      <c r="AP265" s="25">
        <f t="shared" si="1562"/>
        <v>37948</v>
      </c>
      <c r="AQ265" s="25">
        <f t="shared" si="1562"/>
        <v>29362</v>
      </c>
      <c r="AR265" s="25">
        <f>AR266+AR274</f>
        <v>0</v>
      </c>
      <c r="AS265" s="25">
        <f t="shared" ref="AS265:AW265" si="1563">AS266+AS274</f>
        <v>0</v>
      </c>
      <c r="AT265" s="25">
        <f t="shared" si="1563"/>
        <v>0</v>
      </c>
      <c r="AU265" s="25">
        <f t="shared" si="1563"/>
        <v>0</v>
      </c>
      <c r="AV265" s="25">
        <f t="shared" si="1563"/>
        <v>37948</v>
      </c>
      <c r="AW265" s="25">
        <f t="shared" si="1563"/>
        <v>29362</v>
      </c>
      <c r="AX265" s="25">
        <f>AX266+AX274</f>
        <v>22</v>
      </c>
      <c r="AY265" s="25">
        <f t="shared" ref="AY265:BC265" si="1564">AY266+AY274</f>
        <v>-7</v>
      </c>
      <c r="AZ265" s="25">
        <f t="shared" si="1564"/>
        <v>0</v>
      </c>
      <c r="BA265" s="25">
        <f t="shared" si="1564"/>
        <v>0</v>
      </c>
      <c r="BB265" s="25">
        <f t="shared" si="1564"/>
        <v>37963</v>
      </c>
      <c r="BC265" s="25">
        <f t="shared" si="1564"/>
        <v>29362</v>
      </c>
      <c r="BD265" s="25">
        <f>BD266+BD274</f>
        <v>0</v>
      </c>
      <c r="BE265" s="25">
        <f t="shared" ref="BE265:BI265" si="1565">BE266+BE274</f>
        <v>0</v>
      </c>
      <c r="BF265" s="25">
        <f t="shared" si="1565"/>
        <v>0</v>
      </c>
      <c r="BG265" s="25">
        <f t="shared" si="1565"/>
        <v>0</v>
      </c>
      <c r="BH265" s="25">
        <f t="shared" si="1565"/>
        <v>37963</v>
      </c>
      <c r="BI265" s="25">
        <f t="shared" si="1565"/>
        <v>29362</v>
      </c>
      <c r="BJ265" s="25">
        <f>BJ266+BJ274</f>
        <v>0</v>
      </c>
      <c r="BK265" s="25">
        <f t="shared" ref="BK265:BO265" si="1566">BK266+BK274</f>
        <v>0</v>
      </c>
      <c r="BL265" s="25">
        <f t="shared" si="1566"/>
        <v>0</v>
      </c>
      <c r="BM265" s="25">
        <f t="shared" si="1566"/>
        <v>0</v>
      </c>
      <c r="BN265" s="25">
        <f t="shared" si="1566"/>
        <v>37963</v>
      </c>
      <c r="BO265" s="25">
        <f t="shared" si="1566"/>
        <v>29362</v>
      </c>
      <c r="BP265" s="25">
        <f>BP266+BP274</f>
        <v>351</v>
      </c>
      <c r="BQ265" s="25">
        <f t="shared" ref="BQ265:BU265" si="1567">BQ266+BQ274</f>
        <v>0</v>
      </c>
      <c r="BR265" s="25">
        <f t="shared" si="1567"/>
        <v>0</v>
      </c>
      <c r="BS265" s="25">
        <f t="shared" si="1567"/>
        <v>0</v>
      </c>
      <c r="BT265" s="25">
        <f t="shared" si="1567"/>
        <v>38314</v>
      </c>
      <c r="BU265" s="25">
        <f t="shared" si="1567"/>
        <v>29362</v>
      </c>
      <c r="BV265" s="25">
        <f>BV266+BV274</f>
        <v>0</v>
      </c>
      <c r="BW265" s="25">
        <f t="shared" ref="BW265:CA265" si="1568">BW266+BW274</f>
        <v>0</v>
      </c>
      <c r="BX265" s="25">
        <f t="shared" si="1568"/>
        <v>0</v>
      </c>
      <c r="BY265" s="25">
        <f t="shared" si="1568"/>
        <v>0</v>
      </c>
      <c r="BZ265" s="25">
        <f t="shared" si="1568"/>
        <v>38314</v>
      </c>
      <c r="CA265" s="25">
        <f t="shared" si="1568"/>
        <v>29362</v>
      </c>
      <c r="CB265" s="25">
        <f>CB266+CB274</f>
        <v>0</v>
      </c>
      <c r="CC265" s="25">
        <f t="shared" ref="CC265:CG265" si="1569">CC266+CC274</f>
        <v>0</v>
      </c>
      <c r="CD265" s="25">
        <f t="shared" si="1569"/>
        <v>0</v>
      </c>
      <c r="CE265" s="25">
        <f t="shared" si="1569"/>
        <v>0</v>
      </c>
      <c r="CF265" s="25">
        <f t="shared" si="1569"/>
        <v>38314</v>
      </c>
      <c r="CG265" s="25">
        <f t="shared" si="1569"/>
        <v>29362</v>
      </c>
      <c r="CH265" s="25">
        <f>CH266+CH274</f>
        <v>0</v>
      </c>
      <c r="CI265" s="25">
        <f t="shared" ref="CI265:CM265" si="1570">CI266+CI274</f>
        <v>0</v>
      </c>
      <c r="CJ265" s="25">
        <f t="shared" si="1570"/>
        <v>0</v>
      </c>
      <c r="CK265" s="25">
        <f t="shared" si="1570"/>
        <v>0</v>
      </c>
      <c r="CL265" s="25">
        <f t="shared" si="1570"/>
        <v>38314</v>
      </c>
      <c r="CM265" s="25">
        <f t="shared" si="1570"/>
        <v>29362</v>
      </c>
      <c r="CN265" s="25">
        <f>CN266+CN274</f>
        <v>0</v>
      </c>
      <c r="CO265" s="25">
        <f t="shared" ref="CO265:CS265" si="1571">CO266+CO274</f>
        <v>0</v>
      </c>
      <c r="CP265" s="25">
        <f t="shared" si="1571"/>
        <v>0</v>
      </c>
      <c r="CQ265" s="25">
        <f t="shared" si="1571"/>
        <v>0</v>
      </c>
      <c r="CR265" s="25">
        <f t="shared" si="1571"/>
        <v>38314</v>
      </c>
      <c r="CS265" s="25">
        <f t="shared" si="1571"/>
        <v>29362</v>
      </c>
      <c r="CT265" s="25">
        <f>CT266+CT274</f>
        <v>0</v>
      </c>
      <c r="CU265" s="25">
        <f t="shared" ref="CU265:CY265" si="1572">CU266+CU274</f>
        <v>0</v>
      </c>
      <c r="CV265" s="25">
        <f t="shared" si="1572"/>
        <v>0</v>
      </c>
      <c r="CW265" s="25">
        <f t="shared" si="1572"/>
        <v>0</v>
      </c>
      <c r="CX265" s="25">
        <f t="shared" si="1572"/>
        <v>38314</v>
      </c>
      <c r="CY265" s="25">
        <f t="shared" si="1572"/>
        <v>29362</v>
      </c>
      <c r="CZ265" s="25">
        <f t="shared" ref="CZ265:DA265" si="1573">CZ266+CZ274</f>
        <v>37578</v>
      </c>
      <c r="DA265" s="25">
        <f t="shared" si="1573"/>
        <v>29186</v>
      </c>
      <c r="DB265" s="115">
        <f t="shared" si="1302"/>
        <v>98.079031163543348</v>
      </c>
      <c r="DC265" s="115">
        <f t="shared" si="1303"/>
        <v>99.400585791158633</v>
      </c>
    </row>
    <row r="266" spans="1:107" ht="37.5" customHeight="1" x14ac:dyDescent="0.25">
      <c r="A266" s="60" t="s">
        <v>210</v>
      </c>
      <c r="B266" s="24" t="s">
        <v>50</v>
      </c>
      <c r="C266" s="24" t="s">
        <v>73</v>
      </c>
      <c r="D266" s="56" t="s">
        <v>321</v>
      </c>
      <c r="E266" s="24"/>
      <c r="F266" s="25">
        <f t="shared" si="1557"/>
        <v>29480</v>
      </c>
      <c r="G266" s="25">
        <f t="shared" si="1557"/>
        <v>0</v>
      </c>
      <c r="H266" s="102">
        <f>H267</f>
        <v>0</v>
      </c>
      <c r="I266" s="102">
        <f t="shared" si="1558"/>
        <v>-21047</v>
      </c>
      <c r="J266" s="102">
        <f t="shared" si="1558"/>
        <v>0</v>
      </c>
      <c r="K266" s="102">
        <f t="shared" si="1558"/>
        <v>0</v>
      </c>
      <c r="L266" s="25">
        <f t="shared" si="1558"/>
        <v>8433</v>
      </c>
      <c r="M266" s="25">
        <f t="shared" si="1558"/>
        <v>0</v>
      </c>
      <c r="N266" s="102">
        <f>N267</f>
        <v>0</v>
      </c>
      <c r="O266" s="102">
        <f t="shared" si="1558"/>
        <v>0</v>
      </c>
      <c r="P266" s="102">
        <f t="shared" si="1558"/>
        <v>0</v>
      </c>
      <c r="Q266" s="102">
        <f t="shared" si="1558"/>
        <v>0</v>
      </c>
      <c r="R266" s="25">
        <f t="shared" si="1558"/>
        <v>8433</v>
      </c>
      <c r="S266" s="25">
        <f t="shared" si="1558"/>
        <v>0</v>
      </c>
      <c r="T266" s="102">
        <f>T267</f>
        <v>0</v>
      </c>
      <c r="U266" s="102">
        <f t="shared" si="1559"/>
        <v>0</v>
      </c>
      <c r="V266" s="102">
        <f t="shared" si="1559"/>
        <v>0</v>
      </c>
      <c r="W266" s="102">
        <f t="shared" si="1559"/>
        <v>0</v>
      </c>
      <c r="X266" s="25">
        <f t="shared" si="1559"/>
        <v>8433</v>
      </c>
      <c r="Y266" s="25">
        <f t="shared" si="1559"/>
        <v>0</v>
      </c>
      <c r="Z266" s="25">
        <f>Z267</f>
        <v>153</v>
      </c>
      <c r="AA266" s="25">
        <f t="shared" ref="AA266:CL266" si="1574">AA267</f>
        <v>0</v>
      </c>
      <c r="AB266" s="25">
        <f t="shared" si="1574"/>
        <v>0</v>
      </c>
      <c r="AC266" s="25">
        <f t="shared" si="1574"/>
        <v>0</v>
      </c>
      <c r="AD266" s="25">
        <f t="shared" si="1574"/>
        <v>8586</v>
      </c>
      <c r="AE266" s="25">
        <f t="shared" si="1574"/>
        <v>0</v>
      </c>
      <c r="AF266" s="25">
        <f>AF267</f>
        <v>0</v>
      </c>
      <c r="AG266" s="25">
        <f t="shared" si="1574"/>
        <v>0</v>
      </c>
      <c r="AH266" s="25">
        <f t="shared" si="1574"/>
        <v>0</v>
      </c>
      <c r="AI266" s="25">
        <f t="shared" si="1574"/>
        <v>0</v>
      </c>
      <c r="AJ266" s="25">
        <f t="shared" si="1574"/>
        <v>8586</v>
      </c>
      <c r="AK266" s="25">
        <f t="shared" si="1574"/>
        <v>0</v>
      </c>
      <c r="AL266" s="25">
        <f>AL267</f>
        <v>0</v>
      </c>
      <c r="AM266" s="25">
        <f t="shared" si="1574"/>
        <v>0</v>
      </c>
      <c r="AN266" s="25">
        <f t="shared" si="1574"/>
        <v>0</v>
      </c>
      <c r="AO266" s="25">
        <f t="shared" si="1574"/>
        <v>0</v>
      </c>
      <c r="AP266" s="25">
        <f t="shared" si="1574"/>
        <v>8586</v>
      </c>
      <c r="AQ266" s="25">
        <f t="shared" si="1574"/>
        <v>0</v>
      </c>
      <c r="AR266" s="25">
        <f>AR267</f>
        <v>0</v>
      </c>
      <c r="AS266" s="25">
        <f t="shared" si="1574"/>
        <v>0</v>
      </c>
      <c r="AT266" s="25">
        <f t="shared" si="1574"/>
        <v>0</v>
      </c>
      <c r="AU266" s="25">
        <f t="shared" si="1574"/>
        <v>0</v>
      </c>
      <c r="AV266" s="25">
        <f t="shared" si="1574"/>
        <v>8586</v>
      </c>
      <c r="AW266" s="25">
        <f t="shared" si="1574"/>
        <v>0</v>
      </c>
      <c r="AX266" s="25">
        <f>AX267</f>
        <v>22</v>
      </c>
      <c r="AY266" s="25">
        <f t="shared" si="1574"/>
        <v>-7</v>
      </c>
      <c r="AZ266" s="25">
        <f t="shared" si="1574"/>
        <v>0</v>
      </c>
      <c r="BA266" s="25">
        <f t="shared" si="1574"/>
        <v>0</v>
      </c>
      <c r="BB266" s="25">
        <f t="shared" si="1574"/>
        <v>8601</v>
      </c>
      <c r="BC266" s="25">
        <f t="shared" si="1574"/>
        <v>0</v>
      </c>
      <c r="BD266" s="25">
        <f>BD267</f>
        <v>0</v>
      </c>
      <c r="BE266" s="25">
        <f t="shared" si="1574"/>
        <v>0</v>
      </c>
      <c r="BF266" s="25">
        <f t="shared" si="1574"/>
        <v>0</v>
      </c>
      <c r="BG266" s="25">
        <f t="shared" si="1574"/>
        <v>0</v>
      </c>
      <c r="BH266" s="25">
        <f t="shared" si="1574"/>
        <v>8601</v>
      </c>
      <c r="BI266" s="25">
        <f t="shared" si="1574"/>
        <v>0</v>
      </c>
      <c r="BJ266" s="25">
        <f>BJ267</f>
        <v>0</v>
      </c>
      <c r="BK266" s="25">
        <f t="shared" si="1574"/>
        <v>0</v>
      </c>
      <c r="BL266" s="25">
        <f t="shared" si="1574"/>
        <v>0</v>
      </c>
      <c r="BM266" s="25">
        <f t="shared" si="1574"/>
        <v>0</v>
      </c>
      <c r="BN266" s="25">
        <f t="shared" si="1574"/>
        <v>8601</v>
      </c>
      <c r="BO266" s="25">
        <f t="shared" si="1574"/>
        <v>0</v>
      </c>
      <c r="BP266" s="25">
        <f>BP267</f>
        <v>351</v>
      </c>
      <c r="BQ266" s="25">
        <f t="shared" si="1574"/>
        <v>0</v>
      </c>
      <c r="BR266" s="25">
        <f t="shared" si="1574"/>
        <v>0</v>
      </c>
      <c r="BS266" s="25">
        <f t="shared" si="1574"/>
        <v>0</v>
      </c>
      <c r="BT266" s="25">
        <f t="shared" si="1574"/>
        <v>8952</v>
      </c>
      <c r="BU266" s="25">
        <f t="shared" si="1574"/>
        <v>0</v>
      </c>
      <c r="BV266" s="25">
        <f>BV267</f>
        <v>0</v>
      </c>
      <c r="BW266" s="25">
        <f t="shared" si="1574"/>
        <v>0</v>
      </c>
      <c r="BX266" s="25">
        <f t="shared" si="1574"/>
        <v>0</v>
      </c>
      <c r="BY266" s="25">
        <f t="shared" si="1574"/>
        <v>0</v>
      </c>
      <c r="BZ266" s="25">
        <f t="shared" si="1574"/>
        <v>8952</v>
      </c>
      <c r="CA266" s="25">
        <f t="shared" si="1574"/>
        <v>0</v>
      </c>
      <c r="CB266" s="25">
        <f>CB267</f>
        <v>0</v>
      </c>
      <c r="CC266" s="25">
        <f t="shared" si="1574"/>
        <v>0</v>
      </c>
      <c r="CD266" s="25">
        <f t="shared" si="1574"/>
        <v>0</v>
      </c>
      <c r="CE266" s="25">
        <f t="shared" si="1574"/>
        <v>0</v>
      </c>
      <c r="CF266" s="25">
        <f t="shared" si="1574"/>
        <v>8952</v>
      </c>
      <c r="CG266" s="25">
        <f t="shared" si="1574"/>
        <v>0</v>
      </c>
      <c r="CH266" s="25">
        <f>CH267</f>
        <v>0</v>
      </c>
      <c r="CI266" s="25">
        <f t="shared" si="1574"/>
        <v>0</v>
      </c>
      <c r="CJ266" s="25">
        <f t="shared" si="1574"/>
        <v>0</v>
      </c>
      <c r="CK266" s="25">
        <f t="shared" si="1574"/>
        <v>0</v>
      </c>
      <c r="CL266" s="25">
        <f t="shared" si="1574"/>
        <v>8952</v>
      </c>
      <c r="CM266" s="25">
        <f t="shared" ref="CM266" si="1575">CM267</f>
        <v>0</v>
      </c>
      <c r="CN266" s="25">
        <f>CN267</f>
        <v>0</v>
      </c>
      <c r="CO266" s="25">
        <f t="shared" ref="CO266:DA266" si="1576">CO267</f>
        <v>0</v>
      </c>
      <c r="CP266" s="25">
        <f t="shared" si="1576"/>
        <v>0</v>
      </c>
      <c r="CQ266" s="25">
        <f t="shared" si="1576"/>
        <v>0</v>
      </c>
      <c r="CR266" s="25">
        <f t="shared" si="1576"/>
        <v>8952</v>
      </c>
      <c r="CS266" s="25">
        <f t="shared" si="1576"/>
        <v>0</v>
      </c>
      <c r="CT266" s="25">
        <f>CT267</f>
        <v>0</v>
      </c>
      <c r="CU266" s="25">
        <f t="shared" si="1576"/>
        <v>0</v>
      </c>
      <c r="CV266" s="25">
        <f t="shared" si="1576"/>
        <v>0</v>
      </c>
      <c r="CW266" s="25">
        <f t="shared" si="1576"/>
        <v>0</v>
      </c>
      <c r="CX266" s="25">
        <f t="shared" si="1576"/>
        <v>8952</v>
      </c>
      <c r="CY266" s="25">
        <f t="shared" si="1576"/>
        <v>0</v>
      </c>
      <c r="CZ266" s="25">
        <f t="shared" si="1576"/>
        <v>8392</v>
      </c>
      <c r="DA266" s="25">
        <f t="shared" si="1576"/>
        <v>0</v>
      </c>
      <c r="DB266" s="115">
        <f t="shared" si="1302"/>
        <v>93.744414655942805</v>
      </c>
      <c r="DC266" s="115"/>
    </row>
    <row r="267" spans="1:107" ht="36" customHeight="1" x14ac:dyDescent="0.25">
      <c r="A267" s="60" t="s">
        <v>139</v>
      </c>
      <c r="B267" s="24" t="s">
        <v>50</v>
      </c>
      <c r="C267" s="24" t="s">
        <v>73</v>
      </c>
      <c r="D267" s="56" t="s">
        <v>322</v>
      </c>
      <c r="E267" s="24"/>
      <c r="F267" s="25">
        <f t="shared" ref="F267:G267" si="1577">F268+F270+F272</f>
        <v>29480</v>
      </c>
      <c r="G267" s="25">
        <f t="shared" si="1577"/>
        <v>0</v>
      </c>
      <c r="H267" s="102">
        <f>H268+H270+H272</f>
        <v>0</v>
      </c>
      <c r="I267" s="102">
        <f t="shared" ref="I267:M267" si="1578">I268+I270+I272</f>
        <v>-21047</v>
      </c>
      <c r="J267" s="102">
        <f t="shared" si="1578"/>
        <v>0</v>
      </c>
      <c r="K267" s="102">
        <f t="shared" si="1578"/>
        <v>0</v>
      </c>
      <c r="L267" s="25">
        <f t="shared" si="1578"/>
        <v>8433</v>
      </c>
      <c r="M267" s="25">
        <f t="shared" si="1578"/>
        <v>0</v>
      </c>
      <c r="N267" s="102">
        <f>N268+N270+N272</f>
        <v>0</v>
      </c>
      <c r="O267" s="102">
        <f t="shared" ref="O267" si="1579">O268+O270+O272</f>
        <v>0</v>
      </c>
      <c r="P267" s="102">
        <f t="shared" ref="P267" si="1580">P268+P270+P272</f>
        <v>0</v>
      </c>
      <c r="Q267" s="102">
        <f t="shared" ref="Q267" si="1581">Q268+Q270+Q272</f>
        <v>0</v>
      </c>
      <c r="R267" s="25">
        <f t="shared" ref="R267" si="1582">R268+R270+R272</f>
        <v>8433</v>
      </c>
      <c r="S267" s="25">
        <f t="shared" ref="S267" si="1583">S268+S270+S272</f>
        <v>0</v>
      </c>
      <c r="T267" s="102">
        <f>T268+T270+T272</f>
        <v>0</v>
      </c>
      <c r="U267" s="102">
        <f t="shared" ref="U267:Y267" si="1584">U268+U270+U272</f>
        <v>0</v>
      </c>
      <c r="V267" s="102">
        <f t="shared" si="1584"/>
        <v>0</v>
      </c>
      <c r="W267" s="102">
        <f t="shared" si="1584"/>
        <v>0</v>
      </c>
      <c r="X267" s="25">
        <f t="shared" si="1584"/>
        <v>8433</v>
      </c>
      <c r="Y267" s="25">
        <f t="shared" si="1584"/>
        <v>0</v>
      </c>
      <c r="Z267" s="25">
        <f>Z268+Z270+Z272</f>
        <v>153</v>
      </c>
      <c r="AA267" s="25">
        <f t="shared" ref="AA267:AE267" si="1585">AA268+AA270+AA272</f>
        <v>0</v>
      </c>
      <c r="AB267" s="25">
        <f t="shared" si="1585"/>
        <v>0</v>
      </c>
      <c r="AC267" s="25">
        <f t="shared" si="1585"/>
        <v>0</v>
      </c>
      <c r="AD267" s="25">
        <f t="shared" si="1585"/>
        <v>8586</v>
      </c>
      <c r="AE267" s="25">
        <f t="shared" si="1585"/>
        <v>0</v>
      </c>
      <c r="AF267" s="25">
        <f>AF268+AF270+AF272</f>
        <v>0</v>
      </c>
      <c r="AG267" s="25">
        <f t="shared" ref="AG267:AK267" si="1586">AG268+AG270+AG272</f>
        <v>0</v>
      </c>
      <c r="AH267" s="25">
        <f t="shared" si="1586"/>
        <v>0</v>
      </c>
      <c r="AI267" s="25">
        <f t="shared" si="1586"/>
        <v>0</v>
      </c>
      <c r="AJ267" s="25">
        <f t="shared" si="1586"/>
        <v>8586</v>
      </c>
      <c r="AK267" s="25">
        <f t="shared" si="1586"/>
        <v>0</v>
      </c>
      <c r="AL267" s="25">
        <f>AL268+AL270+AL272</f>
        <v>0</v>
      </c>
      <c r="AM267" s="25">
        <f t="shared" ref="AM267:AQ267" si="1587">AM268+AM270+AM272</f>
        <v>0</v>
      </c>
      <c r="AN267" s="25">
        <f t="shared" si="1587"/>
        <v>0</v>
      </c>
      <c r="AO267" s="25">
        <f t="shared" si="1587"/>
        <v>0</v>
      </c>
      <c r="AP267" s="25">
        <f t="shared" si="1587"/>
        <v>8586</v>
      </c>
      <c r="AQ267" s="25">
        <f t="shared" si="1587"/>
        <v>0</v>
      </c>
      <c r="AR267" s="25">
        <f>AR268+AR270+AR272</f>
        <v>0</v>
      </c>
      <c r="AS267" s="25">
        <f t="shared" ref="AS267:AW267" si="1588">AS268+AS270+AS272</f>
        <v>0</v>
      </c>
      <c r="AT267" s="25">
        <f t="shared" si="1588"/>
        <v>0</v>
      </c>
      <c r="AU267" s="25">
        <f t="shared" si="1588"/>
        <v>0</v>
      </c>
      <c r="AV267" s="25">
        <f t="shared" si="1588"/>
        <v>8586</v>
      </c>
      <c r="AW267" s="25">
        <f t="shared" si="1588"/>
        <v>0</v>
      </c>
      <c r="AX267" s="25">
        <f>AX268+AX270+AX272</f>
        <v>22</v>
      </c>
      <c r="AY267" s="25">
        <f t="shared" ref="AY267:BC267" si="1589">AY268+AY270+AY272</f>
        <v>-7</v>
      </c>
      <c r="AZ267" s="25">
        <f t="shared" si="1589"/>
        <v>0</v>
      </c>
      <c r="BA267" s="25">
        <f t="shared" si="1589"/>
        <v>0</v>
      </c>
      <c r="BB267" s="25">
        <f t="shared" si="1589"/>
        <v>8601</v>
      </c>
      <c r="BC267" s="25">
        <f t="shared" si="1589"/>
        <v>0</v>
      </c>
      <c r="BD267" s="25">
        <f>BD268+BD270+BD272</f>
        <v>0</v>
      </c>
      <c r="BE267" s="25">
        <f t="shared" ref="BE267:BI267" si="1590">BE268+BE270+BE272</f>
        <v>0</v>
      </c>
      <c r="BF267" s="25">
        <f t="shared" si="1590"/>
        <v>0</v>
      </c>
      <c r="BG267" s="25">
        <f t="shared" si="1590"/>
        <v>0</v>
      </c>
      <c r="BH267" s="25">
        <f t="shared" si="1590"/>
        <v>8601</v>
      </c>
      <c r="BI267" s="25">
        <f t="shared" si="1590"/>
        <v>0</v>
      </c>
      <c r="BJ267" s="25">
        <f>BJ268+BJ270+BJ272</f>
        <v>0</v>
      </c>
      <c r="BK267" s="25">
        <f t="shared" ref="BK267:BO267" si="1591">BK268+BK270+BK272</f>
        <v>0</v>
      </c>
      <c r="BL267" s="25">
        <f t="shared" si="1591"/>
        <v>0</v>
      </c>
      <c r="BM267" s="25">
        <f t="shared" si="1591"/>
        <v>0</v>
      </c>
      <c r="BN267" s="25">
        <f t="shared" si="1591"/>
        <v>8601</v>
      </c>
      <c r="BO267" s="25">
        <f t="shared" si="1591"/>
        <v>0</v>
      </c>
      <c r="BP267" s="25">
        <f>BP268+BP270+BP272</f>
        <v>351</v>
      </c>
      <c r="BQ267" s="25">
        <f t="shared" ref="BQ267:BU267" si="1592">BQ268+BQ270+BQ272</f>
        <v>0</v>
      </c>
      <c r="BR267" s="25">
        <f t="shared" si="1592"/>
        <v>0</v>
      </c>
      <c r="BS267" s="25">
        <f t="shared" si="1592"/>
        <v>0</v>
      </c>
      <c r="BT267" s="25">
        <f t="shared" si="1592"/>
        <v>8952</v>
      </c>
      <c r="BU267" s="25">
        <f t="shared" si="1592"/>
        <v>0</v>
      </c>
      <c r="BV267" s="25">
        <f>BV268+BV270+BV272</f>
        <v>0</v>
      </c>
      <c r="BW267" s="25">
        <f t="shared" ref="BW267:CA267" si="1593">BW268+BW270+BW272</f>
        <v>0</v>
      </c>
      <c r="BX267" s="25">
        <f t="shared" si="1593"/>
        <v>0</v>
      </c>
      <c r="BY267" s="25">
        <f t="shared" si="1593"/>
        <v>0</v>
      </c>
      <c r="BZ267" s="25">
        <f t="shared" si="1593"/>
        <v>8952</v>
      </c>
      <c r="CA267" s="25">
        <f t="shared" si="1593"/>
        <v>0</v>
      </c>
      <c r="CB267" s="25">
        <f>CB268+CB270+CB272</f>
        <v>0</v>
      </c>
      <c r="CC267" s="25">
        <f t="shared" ref="CC267:CG267" si="1594">CC268+CC270+CC272</f>
        <v>0</v>
      </c>
      <c r="CD267" s="25">
        <f t="shared" si="1594"/>
        <v>0</v>
      </c>
      <c r="CE267" s="25">
        <f t="shared" si="1594"/>
        <v>0</v>
      </c>
      <c r="CF267" s="25">
        <f t="shared" si="1594"/>
        <v>8952</v>
      </c>
      <c r="CG267" s="25">
        <f t="shared" si="1594"/>
        <v>0</v>
      </c>
      <c r="CH267" s="25">
        <f>CH268+CH270+CH272</f>
        <v>0</v>
      </c>
      <c r="CI267" s="25">
        <f t="shared" ref="CI267:CM267" si="1595">CI268+CI270+CI272</f>
        <v>0</v>
      </c>
      <c r="CJ267" s="25">
        <f t="shared" si="1595"/>
        <v>0</v>
      </c>
      <c r="CK267" s="25">
        <f t="shared" si="1595"/>
        <v>0</v>
      </c>
      <c r="CL267" s="25">
        <f t="shared" si="1595"/>
        <v>8952</v>
      </c>
      <c r="CM267" s="25">
        <f t="shared" si="1595"/>
        <v>0</v>
      </c>
      <c r="CN267" s="25">
        <f>CN268+CN270+CN272</f>
        <v>0</v>
      </c>
      <c r="CO267" s="25">
        <f t="shared" ref="CO267:CS267" si="1596">CO268+CO270+CO272</f>
        <v>0</v>
      </c>
      <c r="CP267" s="25">
        <f t="shared" si="1596"/>
        <v>0</v>
      </c>
      <c r="CQ267" s="25">
        <f t="shared" si="1596"/>
        <v>0</v>
      </c>
      <c r="CR267" s="25">
        <f t="shared" si="1596"/>
        <v>8952</v>
      </c>
      <c r="CS267" s="25">
        <f t="shared" si="1596"/>
        <v>0</v>
      </c>
      <c r="CT267" s="25">
        <f>CT268+CT270+CT272</f>
        <v>0</v>
      </c>
      <c r="CU267" s="25">
        <f t="shared" ref="CU267:CY267" si="1597">CU268+CU270+CU272</f>
        <v>0</v>
      </c>
      <c r="CV267" s="25">
        <f t="shared" si="1597"/>
        <v>0</v>
      </c>
      <c r="CW267" s="25">
        <f t="shared" si="1597"/>
        <v>0</v>
      </c>
      <c r="CX267" s="25">
        <f t="shared" si="1597"/>
        <v>8952</v>
      </c>
      <c r="CY267" s="25">
        <f t="shared" si="1597"/>
        <v>0</v>
      </c>
      <c r="CZ267" s="25">
        <f t="shared" ref="CZ267:DA267" si="1598">CZ268+CZ270+CZ272</f>
        <v>8392</v>
      </c>
      <c r="DA267" s="25">
        <f t="shared" si="1598"/>
        <v>0</v>
      </c>
      <c r="DB267" s="115">
        <f t="shared" si="1302"/>
        <v>93.744414655942805</v>
      </c>
      <c r="DC267" s="115"/>
    </row>
    <row r="268" spans="1:107" ht="86.25" customHeight="1" x14ac:dyDescent="0.25">
      <c r="A268" s="30" t="s">
        <v>446</v>
      </c>
      <c r="B268" s="24" t="s">
        <v>50</v>
      </c>
      <c r="C268" s="24" t="s">
        <v>73</v>
      </c>
      <c r="D268" s="56" t="s">
        <v>322</v>
      </c>
      <c r="E268" s="24" t="s">
        <v>105</v>
      </c>
      <c r="F268" s="25">
        <f t="shared" ref="F268:G268" si="1599">F269</f>
        <v>26129</v>
      </c>
      <c r="G268" s="25">
        <f t="shared" si="1599"/>
        <v>0</v>
      </c>
      <c r="H268" s="102">
        <f>H269</f>
        <v>0</v>
      </c>
      <c r="I268" s="102">
        <f t="shared" ref="I268:BT268" si="1600">I269</f>
        <v>-20835</v>
      </c>
      <c r="J268" s="102">
        <f t="shared" si="1600"/>
        <v>0</v>
      </c>
      <c r="K268" s="102">
        <f t="shared" si="1600"/>
        <v>0</v>
      </c>
      <c r="L268" s="25">
        <f t="shared" si="1600"/>
        <v>5294</v>
      </c>
      <c r="M268" s="102">
        <f t="shared" si="1600"/>
        <v>0</v>
      </c>
      <c r="N268" s="102">
        <f>N269</f>
        <v>0</v>
      </c>
      <c r="O268" s="102">
        <f t="shared" si="1600"/>
        <v>0</v>
      </c>
      <c r="P268" s="102">
        <f t="shared" si="1600"/>
        <v>0</v>
      </c>
      <c r="Q268" s="102">
        <f t="shared" si="1600"/>
        <v>0</v>
      </c>
      <c r="R268" s="25">
        <f t="shared" si="1600"/>
        <v>5294</v>
      </c>
      <c r="S268" s="102">
        <f t="shared" si="1600"/>
        <v>0</v>
      </c>
      <c r="T268" s="102">
        <f>T269</f>
        <v>0</v>
      </c>
      <c r="U268" s="102">
        <f t="shared" si="1600"/>
        <v>0</v>
      </c>
      <c r="V268" s="102">
        <f t="shared" si="1600"/>
        <v>0</v>
      </c>
      <c r="W268" s="102">
        <f t="shared" si="1600"/>
        <v>0</v>
      </c>
      <c r="X268" s="25">
        <f t="shared" si="1600"/>
        <v>5294</v>
      </c>
      <c r="Y268" s="102">
        <f t="shared" si="1600"/>
        <v>0</v>
      </c>
      <c r="Z268" s="25">
        <f>Z269</f>
        <v>0</v>
      </c>
      <c r="AA268" s="25">
        <f t="shared" si="1600"/>
        <v>0</v>
      </c>
      <c r="AB268" s="25">
        <f t="shared" si="1600"/>
        <v>0</v>
      </c>
      <c r="AC268" s="25">
        <f t="shared" si="1600"/>
        <v>0</v>
      </c>
      <c r="AD268" s="25">
        <f t="shared" si="1600"/>
        <v>5294</v>
      </c>
      <c r="AE268" s="102">
        <f t="shared" si="1600"/>
        <v>0</v>
      </c>
      <c r="AF268" s="25">
        <f>AF269</f>
        <v>0</v>
      </c>
      <c r="AG268" s="25">
        <f t="shared" si="1600"/>
        <v>0</v>
      </c>
      <c r="AH268" s="25">
        <f t="shared" si="1600"/>
        <v>0</v>
      </c>
      <c r="AI268" s="25">
        <f t="shared" si="1600"/>
        <v>0</v>
      </c>
      <c r="AJ268" s="25">
        <f t="shared" si="1600"/>
        <v>5294</v>
      </c>
      <c r="AK268" s="102">
        <f t="shared" si="1600"/>
        <v>0</v>
      </c>
      <c r="AL268" s="25">
        <f>AL269</f>
        <v>0</v>
      </c>
      <c r="AM268" s="25">
        <f t="shared" si="1600"/>
        <v>0</v>
      </c>
      <c r="AN268" s="25">
        <f t="shared" si="1600"/>
        <v>0</v>
      </c>
      <c r="AO268" s="25">
        <f t="shared" si="1600"/>
        <v>0</v>
      </c>
      <c r="AP268" s="25">
        <f t="shared" si="1600"/>
        <v>5294</v>
      </c>
      <c r="AQ268" s="102">
        <f t="shared" si="1600"/>
        <v>0</v>
      </c>
      <c r="AR268" s="25">
        <f>AR269</f>
        <v>0</v>
      </c>
      <c r="AS268" s="25">
        <f t="shared" si="1600"/>
        <v>0</v>
      </c>
      <c r="AT268" s="25">
        <f t="shared" si="1600"/>
        <v>0</v>
      </c>
      <c r="AU268" s="25">
        <f t="shared" si="1600"/>
        <v>0</v>
      </c>
      <c r="AV268" s="25">
        <f t="shared" si="1600"/>
        <v>5294</v>
      </c>
      <c r="AW268" s="102">
        <f t="shared" si="1600"/>
        <v>0</v>
      </c>
      <c r="AX268" s="25">
        <f>AX269</f>
        <v>0</v>
      </c>
      <c r="AY268" s="25">
        <f t="shared" si="1600"/>
        <v>0</v>
      </c>
      <c r="AZ268" s="25">
        <f t="shared" si="1600"/>
        <v>0</v>
      </c>
      <c r="BA268" s="25">
        <f t="shared" si="1600"/>
        <v>0</v>
      </c>
      <c r="BB268" s="25">
        <f t="shared" si="1600"/>
        <v>5294</v>
      </c>
      <c r="BC268" s="102">
        <f t="shared" si="1600"/>
        <v>0</v>
      </c>
      <c r="BD268" s="25">
        <f>BD269</f>
        <v>0</v>
      </c>
      <c r="BE268" s="25">
        <f t="shared" si="1600"/>
        <v>0</v>
      </c>
      <c r="BF268" s="25">
        <f t="shared" si="1600"/>
        <v>0</v>
      </c>
      <c r="BG268" s="25">
        <f t="shared" si="1600"/>
        <v>0</v>
      </c>
      <c r="BH268" s="25">
        <f t="shared" si="1600"/>
        <v>5294</v>
      </c>
      <c r="BI268" s="102">
        <f t="shared" si="1600"/>
        <v>0</v>
      </c>
      <c r="BJ268" s="25">
        <f>BJ269</f>
        <v>0</v>
      </c>
      <c r="BK268" s="25">
        <f t="shared" si="1600"/>
        <v>0</v>
      </c>
      <c r="BL268" s="25">
        <f t="shared" si="1600"/>
        <v>0</v>
      </c>
      <c r="BM268" s="25">
        <f t="shared" si="1600"/>
        <v>0</v>
      </c>
      <c r="BN268" s="25">
        <f t="shared" si="1600"/>
        <v>5294</v>
      </c>
      <c r="BO268" s="102">
        <f t="shared" si="1600"/>
        <v>0</v>
      </c>
      <c r="BP268" s="25">
        <f>BP269</f>
        <v>0</v>
      </c>
      <c r="BQ268" s="25">
        <f t="shared" si="1600"/>
        <v>0</v>
      </c>
      <c r="BR268" s="25">
        <f t="shared" si="1600"/>
        <v>0</v>
      </c>
      <c r="BS268" s="25">
        <f t="shared" si="1600"/>
        <v>0</v>
      </c>
      <c r="BT268" s="25">
        <f t="shared" si="1600"/>
        <v>5294</v>
      </c>
      <c r="BU268" s="102">
        <f t="shared" ref="BU268" si="1601">BU269</f>
        <v>0</v>
      </c>
      <c r="BV268" s="25">
        <f>BV269</f>
        <v>0</v>
      </c>
      <c r="BW268" s="25">
        <f t="shared" ref="BW268:DA268" si="1602">BW269</f>
        <v>0</v>
      </c>
      <c r="BX268" s="25">
        <f t="shared" si="1602"/>
        <v>0</v>
      </c>
      <c r="BY268" s="25">
        <f t="shared" si="1602"/>
        <v>0</v>
      </c>
      <c r="BZ268" s="25">
        <f t="shared" si="1602"/>
        <v>5294</v>
      </c>
      <c r="CA268" s="102">
        <f t="shared" si="1602"/>
        <v>0</v>
      </c>
      <c r="CB268" s="25">
        <f>CB269</f>
        <v>0</v>
      </c>
      <c r="CC268" s="25">
        <f t="shared" si="1602"/>
        <v>0</v>
      </c>
      <c r="CD268" s="25">
        <f t="shared" si="1602"/>
        <v>0</v>
      </c>
      <c r="CE268" s="25">
        <f t="shared" si="1602"/>
        <v>0</v>
      </c>
      <c r="CF268" s="25">
        <f t="shared" si="1602"/>
        <v>5294</v>
      </c>
      <c r="CG268" s="102">
        <f t="shared" si="1602"/>
        <v>0</v>
      </c>
      <c r="CH268" s="25">
        <f>CH269</f>
        <v>0</v>
      </c>
      <c r="CI268" s="25">
        <f t="shared" si="1602"/>
        <v>0</v>
      </c>
      <c r="CJ268" s="25">
        <f t="shared" si="1602"/>
        <v>0</v>
      </c>
      <c r="CK268" s="25">
        <f t="shared" si="1602"/>
        <v>0</v>
      </c>
      <c r="CL268" s="25">
        <f t="shared" si="1602"/>
        <v>5294</v>
      </c>
      <c r="CM268" s="102">
        <f t="shared" si="1602"/>
        <v>0</v>
      </c>
      <c r="CN268" s="25">
        <f>CN269</f>
        <v>0</v>
      </c>
      <c r="CO268" s="25">
        <f t="shared" si="1602"/>
        <v>0</v>
      </c>
      <c r="CP268" s="25">
        <f t="shared" si="1602"/>
        <v>0</v>
      </c>
      <c r="CQ268" s="25">
        <f t="shared" si="1602"/>
        <v>0</v>
      </c>
      <c r="CR268" s="25">
        <f t="shared" si="1602"/>
        <v>5294</v>
      </c>
      <c r="CS268" s="102">
        <f t="shared" si="1602"/>
        <v>0</v>
      </c>
      <c r="CT268" s="25">
        <f>CT269</f>
        <v>0</v>
      </c>
      <c r="CU268" s="25">
        <f t="shared" si="1602"/>
        <v>0</v>
      </c>
      <c r="CV268" s="25">
        <f t="shared" si="1602"/>
        <v>0</v>
      </c>
      <c r="CW268" s="25">
        <f t="shared" si="1602"/>
        <v>0</v>
      </c>
      <c r="CX268" s="25">
        <f t="shared" si="1602"/>
        <v>5294</v>
      </c>
      <c r="CY268" s="25">
        <f t="shared" si="1602"/>
        <v>0</v>
      </c>
      <c r="CZ268" s="25">
        <f t="shared" si="1602"/>
        <v>5294</v>
      </c>
      <c r="DA268" s="25">
        <f t="shared" si="1602"/>
        <v>0</v>
      </c>
      <c r="DB268" s="115">
        <f t="shared" si="1302"/>
        <v>100</v>
      </c>
      <c r="DC268" s="115"/>
    </row>
    <row r="269" spans="1:107" ht="22.5" customHeight="1" x14ac:dyDescent="0.25">
      <c r="A269" s="57" t="s">
        <v>176</v>
      </c>
      <c r="B269" s="24" t="s">
        <v>50</v>
      </c>
      <c r="C269" s="24" t="s">
        <v>73</v>
      </c>
      <c r="D269" s="56" t="s">
        <v>322</v>
      </c>
      <c r="E269" s="24" t="s">
        <v>175</v>
      </c>
      <c r="F269" s="25">
        <f>34427-8298</f>
        <v>26129</v>
      </c>
      <c r="G269" s="25"/>
      <c r="H269" s="25"/>
      <c r="I269" s="25">
        <v>-20835</v>
      </c>
      <c r="J269" s="25"/>
      <c r="K269" s="25"/>
      <c r="L269" s="25">
        <f>F269+H269+I269+J269+K269</f>
        <v>5294</v>
      </c>
      <c r="M269" s="25">
        <f>G269+K269</f>
        <v>0</v>
      </c>
      <c r="N269" s="25"/>
      <c r="O269" s="25"/>
      <c r="P269" s="25"/>
      <c r="Q269" s="25"/>
      <c r="R269" s="25">
        <f>L269+N269+O269+P269+Q269</f>
        <v>5294</v>
      </c>
      <c r="S269" s="25">
        <f>M269+Q269</f>
        <v>0</v>
      </c>
      <c r="T269" s="25"/>
      <c r="U269" s="25"/>
      <c r="V269" s="25"/>
      <c r="W269" s="25"/>
      <c r="X269" s="25">
        <f>R269+T269+U269+V269+W269</f>
        <v>5294</v>
      </c>
      <c r="Y269" s="25">
        <f>S269+W269</f>
        <v>0</v>
      </c>
      <c r="Z269" s="25"/>
      <c r="AA269" s="25"/>
      <c r="AB269" s="25"/>
      <c r="AC269" s="25"/>
      <c r="AD269" s="25">
        <f>X269+Z269+AA269+AB269+AC269</f>
        <v>5294</v>
      </c>
      <c r="AE269" s="25">
        <f>Y269+AC269</f>
        <v>0</v>
      </c>
      <c r="AF269" s="25"/>
      <c r="AG269" s="25"/>
      <c r="AH269" s="25"/>
      <c r="AI269" s="25"/>
      <c r="AJ269" s="25">
        <f>AD269+AF269+AG269+AH269+AI269</f>
        <v>5294</v>
      </c>
      <c r="AK269" s="25">
        <f>AE269+AI269</f>
        <v>0</v>
      </c>
      <c r="AL269" s="25"/>
      <c r="AM269" s="25"/>
      <c r="AN269" s="25"/>
      <c r="AO269" s="25"/>
      <c r="AP269" s="25">
        <f>AJ269+AL269+AM269+AN269+AO269</f>
        <v>5294</v>
      </c>
      <c r="AQ269" s="25">
        <f>AK269+AO269</f>
        <v>0</v>
      </c>
      <c r="AR269" s="25"/>
      <c r="AS269" s="25"/>
      <c r="AT269" s="25"/>
      <c r="AU269" s="25"/>
      <c r="AV269" s="25">
        <f>AP269+AR269+AS269+AT269+AU269</f>
        <v>5294</v>
      </c>
      <c r="AW269" s="25">
        <f>AQ269+AU269</f>
        <v>0</v>
      </c>
      <c r="AX269" s="25"/>
      <c r="AY269" s="25"/>
      <c r="AZ269" s="25"/>
      <c r="BA269" s="25"/>
      <c r="BB269" s="25">
        <f>AV269+AX269+AY269+AZ269+BA269</f>
        <v>5294</v>
      </c>
      <c r="BC269" s="25">
        <f>AW269+BA269</f>
        <v>0</v>
      </c>
      <c r="BD269" s="25"/>
      <c r="BE269" s="25"/>
      <c r="BF269" s="25"/>
      <c r="BG269" s="25"/>
      <c r="BH269" s="25">
        <f>BB269+BD269+BE269+BF269+BG269</f>
        <v>5294</v>
      </c>
      <c r="BI269" s="25">
        <f>BC269+BG269</f>
        <v>0</v>
      </c>
      <c r="BJ269" s="25"/>
      <c r="BK269" s="25"/>
      <c r="BL269" s="25"/>
      <c r="BM269" s="25"/>
      <c r="BN269" s="25">
        <f>BH269+BJ269+BK269+BL269+BM269</f>
        <v>5294</v>
      </c>
      <c r="BO269" s="25">
        <f>BI269+BM269</f>
        <v>0</v>
      </c>
      <c r="BP269" s="25"/>
      <c r="BQ269" s="25"/>
      <c r="BR269" s="25"/>
      <c r="BS269" s="25"/>
      <c r="BT269" s="25">
        <f>BN269+BP269+BQ269+BR269+BS269</f>
        <v>5294</v>
      </c>
      <c r="BU269" s="25">
        <f>BO269+BS269</f>
        <v>0</v>
      </c>
      <c r="BV269" s="25"/>
      <c r="BW269" s="25"/>
      <c r="BX269" s="25"/>
      <c r="BY269" s="25"/>
      <c r="BZ269" s="25">
        <f>BT269+BV269+BW269+BX269+BY269</f>
        <v>5294</v>
      </c>
      <c r="CA269" s="25">
        <f>BU269+BY269</f>
        <v>0</v>
      </c>
      <c r="CB269" s="25"/>
      <c r="CC269" s="25"/>
      <c r="CD269" s="25"/>
      <c r="CE269" s="25"/>
      <c r="CF269" s="25">
        <f>BZ269+CB269+CC269+CD269+CE269</f>
        <v>5294</v>
      </c>
      <c r="CG269" s="25">
        <f>CA269+CE269</f>
        <v>0</v>
      </c>
      <c r="CH269" s="25"/>
      <c r="CI269" s="25"/>
      <c r="CJ269" s="25"/>
      <c r="CK269" s="25"/>
      <c r="CL269" s="25">
        <f>CF269+CH269+CI269+CJ269+CK269</f>
        <v>5294</v>
      </c>
      <c r="CM269" s="25">
        <f>CG269+CK269</f>
        <v>0</v>
      </c>
      <c r="CN269" s="25"/>
      <c r="CO269" s="25"/>
      <c r="CP269" s="25"/>
      <c r="CQ269" s="25"/>
      <c r="CR269" s="25">
        <f>CL269+CN269+CO269+CP269+CQ269</f>
        <v>5294</v>
      </c>
      <c r="CS269" s="25">
        <f>CM269+CQ269</f>
        <v>0</v>
      </c>
      <c r="CT269" s="25"/>
      <c r="CU269" s="25"/>
      <c r="CV269" s="25"/>
      <c r="CW269" s="25"/>
      <c r="CX269" s="25">
        <f>CR269+CT269+CU269+CV269+CW269</f>
        <v>5294</v>
      </c>
      <c r="CY269" s="25">
        <f>CS269+CW269</f>
        <v>0</v>
      </c>
      <c r="CZ269" s="25">
        <v>5294</v>
      </c>
      <c r="DA269" s="18"/>
      <c r="DB269" s="115">
        <f t="shared" si="1302"/>
        <v>100</v>
      </c>
      <c r="DC269" s="115"/>
    </row>
    <row r="270" spans="1:107" ht="38.25" customHeight="1" x14ac:dyDescent="0.25">
      <c r="A270" s="30" t="s">
        <v>424</v>
      </c>
      <c r="B270" s="24" t="s">
        <v>50</v>
      </c>
      <c r="C270" s="24" t="s">
        <v>73</v>
      </c>
      <c r="D270" s="56" t="s">
        <v>322</v>
      </c>
      <c r="E270" s="24" t="s">
        <v>80</v>
      </c>
      <c r="F270" s="25">
        <f t="shared" ref="F270:G270" si="1603">F271</f>
        <v>3129</v>
      </c>
      <c r="G270" s="25">
        <f t="shared" si="1603"/>
        <v>0</v>
      </c>
      <c r="H270" s="102">
        <f>H271</f>
        <v>0</v>
      </c>
      <c r="I270" s="102">
        <f t="shared" ref="I270:BT270" si="1604">I271</f>
        <v>-212</v>
      </c>
      <c r="J270" s="102">
        <f t="shared" si="1604"/>
        <v>0</v>
      </c>
      <c r="K270" s="102">
        <f t="shared" si="1604"/>
        <v>0</v>
      </c>
      <c r="L270" s="25">
        <f t="shared" si="1604"/>
        <v>2917</v>
      </c>
      <c r="M270" s="102">
        <f t="shared" si="1604"/>
        <v>0</v>
      </c>
      <c r="N270" s="102">
        <f>N271</f>
        <v>0</v>
      </c>
      <c r="O270" s="102">
        <f t="shared" si="1604"/>
        <v>0</v>
      </c>
      <c r="P270" s="102">
        <f t="shared" si="1604"/>
        <v>0</v>
      </c>
      <c r="Q270" s="102">
        <f t="shared" si="1604"/>
        <v>0</v>
      </c>
      <c r="R270" s="25">
        <f t="shared" si="1604"/>
        <v>2917</v>
      </c>
      <c r="S270" s="102">
        <f t="shared" si="1604"/>
        <v>0</v>
      </c>
      <c r="T270" s="102">
        <f>T271</f>
        <v>0</v>
      </c>
      <c r="U270" s="102">
        <f t="shared" si="1604"/>
        <v>0</v>
      </c>
      <c r="V270" s="102">
        <f t="shared" si="1604"/>
        <v>0</v>
      </c>
      <c r="W270" s="102">
        <f t="shared" si="1604"/>
        <v>0</v>
      </c>
      <c r="X270" s="25">
        <f t="shared" si="1604"/>
        <v>2917</v>
      </c>
      <c r="Y270" s="102">
        <f t="shared" si="1604"/>
        <v>0</v>
      </c>
      <c r="Z270" s="25">
        <f>Z271</f>
        <v>153</v>
      </c>
      <c r="AA270" s="25">
        <f t="shared" si="1604"/>
        <v>0</v>
      </c>
      <c r="AB270" s="25">
        <f t="shared" si="1604"/>
        <v>0</v>
      </c>
      <c r="AC270" s="25">
        <f t="shared" si="1604"/>
        <v>0</v>
      </c>
      <c r="AD270" s="25">
        <f t="shared" si="1604"/>
        <v>3070</v>
      </c>
      <c r="AE270" s="102">
        <f t="shared" si="1604"/>
        <v>0</v>
      </c>
      <c r="AF270" s="25">
        <f>AF271</f>
        <v>0</v>
      </c>
      <c r="AG270" s="25">
        <f t="shared" si="1604"/>
        <v>0</v>
      </c>
      <c r="AH270" s="25">
        <f t="shared" si="1604"/>
        <v>0</v>
      </c>
      <c r="AI270" s="25">
        <f t="shared" si="1604"/>
        <v>0</v>
      </c>
      <c r="AJ270" s="25">
        <f t="shared" si="1604"/>
        <v>3070</v>
      </c>
      <c r="AK270" s="102">
        <f t="shared" si="1604"/>
        <v>0</v>
      </c>
      <c r="AL270" s="25">
        <f>AL271</f>
        <v>0</v>
      </c>
      <c r="AM270" s="25">
        <f t="shared" si="1604"/>
        <v>0</v>
      </c>
      <c r="AN270" s="25">
        <f t="shared" si="1604"/>
        <v>0</v>
      </c>
      <c r="AO270" s="25">
        <f t="shared" si="1604"/>
        <v>0</v>
      </c>
      <c r="AP270" s="25">
        <f t="shared" si="1604"/>
        <v>3070</v>
      </c>
      <c r="AQ270" s="102">
        <f t="shared" si="1604"/>
        <v>0</v>
      </c>
      <c r="AR270" s="25">
        <f>AR271</f>
        <v>0</v>
      </c>
      <c r="AS270" s="25">
        <f t="shared" si="1604"/>
        <v>0</v>
      </c>
      <c r="AT270" s="25">
        <f t="shared" si="1604"/>
        <v>0</v>
      </c>
      <c r="AU270" s="25">
        <f t="shared" si="1604"/>
        <v>0</v>
      </c>
      <c r="AV270" s="25">
        <f t="shared" si="1604"/>
        <v>3070</v>
      </c>
      <c r="AW270" s="102">
        <f t="shared" si="1604"/>
        <v>0</v>
      </c>
      <c r="AX270" s="25">
        <f>AX271</f>
        <v>22</v>
      </c>
      <c r="AY270" s="25">
        <f t="shared" si="1604"/>
        <v>0</v>
      </c>
      <c r="AZ270" s="25">
        <f t="shared" si="1604"/>
        <v>0</v>
      </c>
      <c r="BA270" s="25">
        <f t="shared" si="1604"/>
        <v>0</v>
      </c>
      <c r="BB270" s="25">
        <f t="shared" si="1604"/>
        <v>3092</v>
      </c>
      <c r="BC270" s="102">
        <f t="shared" si="1604"/>
        <v>0</v>
      </c>
      <c r="BD270" s="25">
        <f>BD271</f>
        <v>0</v>
      </c>
      <c r="BE270" s="25">
        <f t="shared" si="1604"/>
        <v>0</v>
      </c>
      <c r="BF270" s="25">
        <f t="shared" si="1604"/>
        <v>0</v>
      </c>
      <c r="BG270" s="25">
        <f t="shared" si="1604"/>
        <v>0</v>
      </c>
      <c r="BH270" s="25">
        <f t="shared" si="1604"/>
        <v>3092</v>
      </c>
      <c r="BI270" s="102">
        <f t="shared" si="1604"/>
        <v>0</v>
      </c>
      <c r="BJ270" s="25">
        <f>BJ271</f>
        <v>0</v>
      </c>
      <c r="BK270" s="25">
        <f t="shared" si="1604"/>
        <v>0</v>
      </c>
      <c r="BL270" s="25">
        <f t="shared" si="1604"/>
        <v>0</v>
      </c>
      <c r="BM270" s="25">
        <f t="shared" si="1604"/>
        <v>0</v>
      </c>
      <c r="BN270" s="25">
        <f t="shared" si="1604"/>
        <v>3092</v>
      </c>
      <c r="BO270" s="102">
        <f t="shared" si="1604"/>
        <v>0</v>
      </c>
      <c r="BP270" s="25">
        <f>BP271</f>
        <v>351</v>
      </c>
      <c r="BQ270" s="25">
        <f t="shared" si="1604"/>
        <v>0</v>
      </c>
      <c r="BR270" s="25">
        <f t="shared" si="1604"/>
        <v>0</v>
      </c>
      <c r="BS270" s="25">
        <f t="shared" si="1604"/>
        <v>0</v>
      </c>
      <c r="BT270" s="25">
        <f t="shared" si="1604"/>
        <v>3443</v>
      </c>
      <c r="BU270" s="102">
        <f t="shared" ref="BU270" si="1605">BU271</f>
        <v>0</v>
      </c>
      <c r="BV270" s="25">
        <f>BV271</f>
        <v>0</v>
      </c>
      <c r="BW270" s="25">
        <f t="shared" ref="BW270:DA270" si="1606">BW271</f>
        <v>0</v>
      </c>
      <c r="BX270" s="25">
        <f t="shared" si="1606"/>
        <v>0</v>
      </c>
      <c r="BY270" s="25">
        <f t="shared" si="1606"/>
        <v>0</v>
      </c>
      <c r="BZ270" s="25">
        <f t="shared" si="1606"/>
        <v>3443</v>
      </c>
      <c r="CA270" s="102">
        <f t="shared" si="1606"/>
        <v>0</v>
      </c>
      <c r="CB270" s="25">
        <f>CB271</f>
        <v>0</v>
      </c>
      <c r="CC270" s="25">
        <f t="shared" si="1606"/>
        <v>0</v>
      </c>
      <c r="CD270" s="25">
        <f t="shared" si="1606"/>
        <v>0</v>
      </c>
      <c r="CE270" s="25">
        <f t="shared" si="1606"/>
        <v>0</v>
      </c>
      <c r="CF270" s="25">
        <f t="shared" si="1606"/>
        <v>3443</v>
      </c>
      <c r="CG270" s="102">
        <f t="shared" si="1606"/>
        <v>0</v>
      </c>
      <c r="CH270" s="25">
        <f>CH271</f>
        <v>0</v>
      </c>
      <c r="CI270" s="25">
        <f t="shared" si="1606"/>
        <v>0</v>
      </c>
      <c r="CJ270" s="25">
        <f t="shared" si="1606"/>
        <v>0</v>
      </c>
      <c r="CK270" s="25">
        <f t="shared" si="1606"/>
        <v>0</v>
      </c>
      <c r="CL270" s="25">
        <f t="shared" si="1606"/>
        <v>3443</v>
      </c>
      <c r="CM270" s="102">
        <f t="shared" si="1606"/>
        <v>0</v>
      </c>
      <c r="CN270" s="25">
        <f>CN271</f>
        <v>0</v>
      </c>
      <c r="CO270" s="25">
        <f t="shared" si="1606"/>
        <v>0</v>
      </c>
      <c r="CP270" s="25">
        <f t="shared" si="1606"/>
        <v>0</v>
      </c>
      <c r="CQ270" s="25">
        <f t="shared" si="1606"/>
        <v>0</v>
      </c>
      <c r="CR270" s="25">
        <f t="shared" si="1606"/>
        <v>3443</v>
      </c>
      <c r="CS270" s="102">
        <f t="shared" si="1606"/>
        <v>0</v>
      </c>
      <c r="CT270" s="25">
        <f>CT271</f>
        <v>0</v>
      </c>
      <c r="CU270" s="25">
        <f t="shared" si="1606"/>
        <v>0</v>
      </c>
      <c r="CV270" s="25">
        <f t="shared" si="1606"/>
        <v>0</v>
      </c>
      <c r="CW270" s="25">
        <f t="shared" si="1606"/>
        <v>0</v>
      </c>
      <c r="CX270" s="25">
        <f t="shared" si="1606"/>
        <v>3443</v>
      </c>
      <c r="CY270" s="25">
        <f t="shared" si="1606"/>
        <v>0</v>
      </c>
      <c r="CZ270" s="25">
        <f t="shared" si="1606"/>
        <v>2893</v>
      </c>
      <c r="DA270" s="25">
        <f t="shared" si="1606"/>
        <v>0</v>
      </c>
      <c r="DB270" s="115">
        <f t="shared" si="1302"/>
        <v>84.025559105431313</v>
      </c>
      <c r="DC270" s="115"/>
    </row>
    <row r="271" spans="1:107" ht="34.5" customHeight="1" x14ac:dyDescent="0.25">
      <c r="A271" s="60" t="s">
        <v>166</v>
      </c>
      <c r="B271" s="24" t="s">
        <v>50</v>
      </c>
      <c r="C271" s="24" t="s">
        <v>73</v>
      </c>
      <c r="D271" s="56" t="s">
        <v>322</v>
      </c>
      <c r="E271" s="24" t="s">
        <v>165</v>
      </c>
      <c r="F271" s="25">
        <f>3223-94</f>
        <v>3129</v>
      </c>
      <c r="G271" s="25"/>
      <c r="H271" s="25"/>
      <c r="I271" s="25">
        <v>-212</v>
      </c>
      <c r="J271" s="25"/>
      <c r="K271" s="25"/>
      <c r="L271" s="25">
        <f>F271+H271+I271+J271+K271</f>
        <v>2917</v>
      </c>
      <c r="M271" s="25">
        <f>G271+K271</f>
        <v>0</v>
      </c>
      <c r="N271" s="25"/>
      <c r="O271" s="25"/>
      <c r="P271" s="25"/>
      <c r="Q271" s="25"/>
      <c r="R271" s="25">
        <f>L271+N271+O271+P271+Q271</f>
        <v>2917</v>
      </c>
      <c r="S271" s="25">
        <f>M271+Q271</f>
        <v>0</v>
      </c>
      <c r="T271" s="25"/>
      <c r="U271" s="25"/>
      <c r="V271" s="25"/>
      <c r="W271" s="25"/>
      <c r="X271" s="25">
        <f>R271+T271+U271+V271+W271</f>
        <v>2917</v>
      </c>
      <c r="Y271" s="25">
        <f>S271+W271</f>
        <v>0</v>
      </c>
      <c r="Z271" s="25">
        <f>84+69</f>
        <v>153</v>
      </c>
      <c r="AA271" s="25"/>
      <c r="AB271" s="25"/>
      <c r="AC271" s="25"/>
      <c r="AD271" s="25">
        <f>X271+Z271+AA271+AB271+AC271</f>
        <v>3070</v>
      </c>
      <c r="AE271" s="25">
        <f>Y271+AC271</f>
        <v>0</v>
      </c>
      <c r="AF271" s="25"/>
      <c r="AG271" s="25"/>
      <c r="AH271" s="25"/>
      <c r="AI271" s="25"/>
      <c r="AJ271" s="25">
        <f>AD271+AF271+AG271+AH271+AI271</f>
        <v>3070</v>
      </c>
      <c r="AK271" s="25">
        <f>AE271+AI271</f>
        <v>0</v>
      </c>
      <c r="AL271" s="25"/>
      <c r="AM271" s="25"/>
      <c r="AN271" s="25"/>
      <c r="AO271" s="25"/>
      <c r="AP271" s="25">
        <f>AJ271+AL271+AM271+AN271+AO271</f>
        <v>3070</v>
      </c>
      <c r="AQ271" s="25">
        <f>AK271+AO271</f>
        <v>0</v>
      </c>
      <c r="AR271" s="25"/>
      <c r="AS271" s="25"/>
      <c r="AT271" s="25"/>
      <c r="AU271" s="25"/>
      <c r="AV271" s="25">
        <f>AP271+AR271+AS271+AT271+AU271</f>
        <v>3070</v>
      </c>
      <c r="AW271" s="25">
        <f>AQ271+AU271</f>
        <v>0</v>
      </c>
      <c r="AX271" s="25">
        <v>22</v>
      </c>
      <c r="AY271" s="25"/>
      <c r="AZ271" s="25"/>
      <c r="BA271" s="25"/>
      <c r="BB271" s="25">
        <f>AV271+AX271+AY271+AZ271+BA271</f>
        <v>3092</v>
      </c>
      <c r="BC271" s="25">
        <f>AW271+BA271</f>
        <v>0</v>
      </c>
      <c r="BD271" s="25"/>
      <c r="BE271" s="25"/>
      <c r="BF271" s="25"/>
      <c r="BG271" s="25"/>
      <c r="BH271" s="25">
        <f>BB271+BD271+BE271+BF271+BG271</f>
        <v>3092</v>
      </c>
      <c r="BI271" s="25">
        <f>BC271+BG271</f>
        <v>0</v>
      </c>
      <c r="BJ271" s="25"/>
      <c r="BK271" s="25"/>
      <c r="BL271" s="25"/>
      <c r="BM271" s="25"/>
      <c r="BN271" s="25">
        <f>BH271+BJ271+BK271+BL271+BM271</f>
        <v>3092</v>
      </c>
      <c r="BO271" s="25">
        <f>BI271+BM271</f>
        <v>0</v>
      </c>
      <c r="BP271" s="25">
        <v>351</v>
      </c>
      <c r="BQ271" s="25"/>
      <c r="BR271" s="25"/>
      <c r="BS271" s="25"/>
      <c r="BT271" s="25">
        <f>BN271+BP271+BQ271+BR271+BS271</f>
        <v>3443</v>
      </c>
      <c r="BU271" s="25">
        <f>BO271+BS271</f>
        <v>0</v>
      </c>
      <c r="BV271" s="25"/>
      <c r="BW271" s="25"/>
      <c r="BX271" s="25"/>
      <c r="BY271" s="25"/>
      <c r="BZ271" s="25">
        <f>BT271+BV271+BW271+BX271+BY271</f>
        <v>3443</v>
      </c>
      <c r="CA271" s="25">
        <f>BU271+BY271</f>
        <v>0</v>
      </c>
      <c r="CB271" s="25"/>
      <c r="CC271" s="25"/>
      <c r="CD271" s="25"/>
      <c r="CE271" s="25"/>
      <c r="CF271" s="25">
        <f>BZ271+CB271+CC271+CD271+CE271</f>
        <v>3443</v>
      </c>
      <c r="CG271" s="25">
        <f>CA271+CE271</f>
        <v>0</v>
      </c>
      <c r="CH271" s="25"/>
      <c r="CI271" s="25"/>
      <c r="CJ271" s="25"/>
      <c r="CK271" s="25"/>
      <c r="CL271" s="25">
        <f>CF271+CH271+CI271+CJ271+CK271</f>
        <v>3443</v>
      </c>
      <c r="CM271" s="25">
        <f>CG271+CK271</f>
        <v>0</v>
      </c>
      <c r="CN271" s="25"/>
      <c r="CO271" s="25"/>
      <c r="CP271" s="25"/>
      <c r="CQ271" s="25"/>
      <c r="CR271" s="25">
        <f>CL271+CN271+CO271+CP271+CQ271</f>
        <v>3443</v>
      </c>
      <c r="CS271" s="25">
        <f>CM271+CQ271</f>
        <v>0</v>
      </c>
      <c r="CT271" s="25"/>
      <c r="CU271" s="25"/>
      <c r="CV271" s="25"/>
      <c r="CW271" s="25"/>
      <c r="CX271" s="25">
        <f>CR271+CT271+CU271+CV271+CW271</f>
        <v>3443</v>
      </c>
      <c r="CY271" s="25">
        <f>CS271+CW271</f>
        <v>0</v>
      </c>
      <c r="CZ271" s="25">
        <v>2893</v>
      </c>
      <c r="DA271" s="18"/>
      <c r="DB271" s="115">
        <f t="shared" si="1302"/>
        <v>84.025559105431313</v>
      </c>
      <c r="DC271" s="115"/>
    </row>
    <row r="272" spans="1:107" ht="16.5" x14ac:dyDescent="0.25">
      <c r="A272" s="30" t="s">
        <v>99</v>
      </c>
      <c r="B272" s="24" t="s">
        <v>50</v>
      </c>
      <c r="C272" s="24" t="s">
        <v>73</v>
      </c>
      <c r="D272" s="56" t="s">
        <v>322</v>
      </c>
      <c r="E272" s="24" t="s">
        <v>100</v>
      </c>
      <c r="F272" s="25">
        <f t="shared" ref="F272:G272" si="1607">F273</f>
        <v>222</v>
      </c>
      <c r="G272" s="25">
        <f t="shared" si="1607"/>
        <v>0</v>
      </c>
      <c r="H272" s="18">
        <f>H273</f>
        <v>0</v>
      </c>
      <c r="I272" s="18">
        <f t="shared" ref="I272:BT272" si="1608">I273</f>
        <v>0</v>
      </c>
      <c r="J272" s="18">
        <f t="shared" si="1608"/>
        <v>0</v>
      </c>
      <c r="K272" s="18">
        <f t="shared" si="1608"/>
        <v>0</v>
      </c>
      <c r="L272" s="25">
        <f t="shared" si="1608"/>
        <v>222</v>
      </c>
      <c r="M272" s="18">
        <f t="shared" si="1608"/>
        <v>0</v>
      </c>
      <c r="N272" s="18">
        <f>N273</f>
        <v>0</v>
      </c>
      <c r="O272" s="18">
        <f t="shared" si="1608"/>
        <v>0</v>
      </c>
      <c r="P272" s="18">
        <f t="shared" si="1608"/>
        <v>0</v>
      </c>
      <c r="Q272" s="18">
        <f t="shared" si="1608"/>
        <v>0</v>
      </c>
      <c r="R272" s="25">
        <f t="shared" si="1608"/>
        <v>222</v>
      </c>
      <c r="S272" s="18">
        <f t="shared" si="1608"/>
        <v>0</v>
      </c>
      <c r="T272" s="18">
        <f>T273</f>
        <v>0</v>
      </c>
      <c r="U272" s="18">
        <f t="shared" si="1608"/>
        <v>0</v>
      </c>
      <c r="V272" s="18">
        <f t="shared" si="1608"/>
        <v>0</v>
      </c>
      <c r="W272" s="18">
        <f t="shared" si="1608"/>
        <v>0</v>
      </c>
      <c r="X272" s="25">
        <f t="shared" si="1608"/>
        <v>222</v>
      </c>
      <c r="Y272" s="18">
        <f t="shared" si="1608"/>
        <v>0</v>
      </c>
      <c r="Z272" s="18">
        <f>Z273</f>
        <v>0</v>
      </c>
      <c r="AA272" s="18">
        <f t="shared" si="1608"/>
        <v>0</v>
      </c>
      <c r="AB272" s="18">
        <f t="shared" si="1608"/>
        <v>0</v>
      </c>
      <c r="AC272" s="18">
        <f t="shared" si="1608"/>
        <v>0</v>
      </c>
      <c r="AD272" s="25">
        <f t="shared" si="1608"/>
        <v>222</v>
      </c>
      <c r="AE272" s="18">
        <f t="shared" si="1608"/>
        <v>0</v>
      </c>
      <c r="AF272" s="18">
        <f>AF273</f>
        <v>0</v>
      </c>
      <c r="AG272" s="18">
        <f t="shared" si="1608"/>
        <v>0</v>
      </c>
      <c r="AH272" s="18">
        <f t="shared" si="1608"/>
        <v>0</v>
      </c>
      <c r="AI272" s="18">
        <f t="shared" si="1608"/>
        <v>0</v>
      </c>
      <c r="AJ272" s="25">
        <f t="shared" si="1608"/>
        <v>222</v>
      </c>
      <c r="AK272" s="18">
        <f t="shared" si="1608"/>
        <v>0</v>
      </c>
      <c r="AL272" s="18">
        <f>AL273</f>
        <v>0</v>
      </c>
      <c r="AM272" s="18">
        <f t="shared" si="1608"/>
        <v>0</v>
      </c>
      <c r="AN272" s="18">
        <f t="shared" si="1608"/>
        <v>0</v>
      </c>
      <c r="AO272" s="18">
        <f t="shared" si="1608"/>
        <v>0</v>
      </c>
      <c r="AP272" s="25">
        <f t="shared" si="1608"/>
        <v>222</v>
      </c>
      <c r="AQ272" s="18">
        <f t="shared" si="1608"/>
        <v>0</v>
      </c>
      <c r="AR272" s="18">
        <f>AR273</f>
        <v>0</v>
      </c>
      <c r="AS272" s="18">
        <f t="shared" si="1608"/>
        <v>0</v>
      </c>
      <c r="AT272" s="18">
        <f t="shared" si="1608"/>
        <v>0</v>
      </c>
      <c r="AU272" s="18">
        <f t="shared" si="1608"/>
        <v>0</v>
      </c>
      <c r="AV272" s="25">
        <f t="shared" si="1608"/>
        <v>222</v>
      </c>
      <c r="AW272" s="18">
        <f t="shared" si="1608"/>
        <v>0</v>
      </c>
      <c r="AX272" s="18">
        <f>AX273</f>
        <v>0</v>
      </c>
      <c r="AY272" s="18">
        <f t="shared" si="1608"/>
        <v>-7</v>
      </c>
      <c r="AZ272" s="18">
        <f t="shared" si="1608"/>
        <v>0</v>
      </c>
      <c r="BA272" s="18">
        <f t="shared" si="1608"/>
        <v>0</v>
      </c>
      <c r="BB272" s="25">
        <f t="shared" si="1608"/>
        <v>215</v>
      </c>
      <c r="BC272" s="18">
        <f t="shared" si="1608"/>
        <v>0</v>
      </c>
      <c r="BD272" s="18">
        <f>BD273</f>
        <v>0</v>
      </c>
      <c r="BE272" s="18">
        <f t="shared" si="1608"/>
        <v>0</v>
      </c>
      <c r="BF272" s="18">
        <f t="shared" si="1608"/>
        <v>0</v>
      </c>
      <c r="BG272" s="18">
        <f t="shared" si="1608"/>
        <v>0</v>
      </c>
      <c r="BH272" s="25">
        <f t="shared" si="1608"/>
        <v>215</v>
      </c>
      <c r="BI272" s="18">
        <f t="shared" si="1608"/>
        <v>0</v>
      </c>
      <c r="BJ272" s="18">
        <f>BJ273</f>
        <v>0</v>
      </c>
      <c r="BK272" s="18">
        <f t="shared" si="1608"/>
        <v>0</v>
      </c>
      <c r="BL272" s="18">
        <f t="shared" si="1608"/>
        <v>0</v>
      </c>
      <c r="BM272" s="18">
        <f t="shared" si="1608"/>
        <v>0</v>
      </c>
      <c r="BN272" s="25">
        <f t="shared" si="1608"/>
        <v>215</v>
      </c>
      <c r="BO272" s="18">
        <f t="shared" si="1608"/>
        <v>0</v>
      </c>
      <c r="BP272" s="18">
        <f>BP273</f>
        <v>0</v>
      </c>
      <c r="BQ272" s="18">
        <f t="shared" si="1608"/>
        <v>0</v>
      </c>
      <c r="BR272" s="18">
        <f t="shared" si="1608"/>
        <v>0</v>
      </c>
      <c r="BS272" s="18">
        <f t="shared" si="1608"/>
        <v>0</v>
      </c>
      <c r="BT272" s="25">
        <f t="shared" si="1608"/>
        <v>215</v>
      </c>
      <c r="BU272" s="18">
        <f t="shared" ref="BU272" si="1609">BU273</f>
        <v>0</v>
      </c>
      <c r="BV272" s="18">
        <f>BV273</f>
        <v>0</v>
      </c>
      <c r="BW272" s="18">
        <f t="shared" ref="BW272:DA272" si="1610">BW273</f>
        <v>0</v>
      </c>
      <c r="BX272" s="18">
        <f t="shared" si="1610"/>
        <v>0</v>
      </c>
      <c r="BY272" s="18">
        <f t="shared" si="1610"/>
        <v>0</v>
      </c>
      <c r="BZ272" s="25">
        <f t="shared" si="1610"/>
        <v>215</v>
      </c>
      <c r="CA272" s="18">
        <f t="shared" si="1610"/>
        <v>0</v>
      </c>
      <c r="CB272" s="18">
        <f>CB273</f>
        <v>0</v>
      </c>
      <c r="CC272" s="18">
        <f t="shared" si="1610"/>
        <v>0</v>
      </c>
      <c r="CD272" s="18">
        <f t="shared" si="1610"/>
        <v>0</v>
      </c>
      <c r="CE272" s="18">
        <f t="shared" si="1610"/>
        <v>0</v>
      </c>
      <c r="CF272" s="25">
        <f t="shared" si="1610"/>
        <v>215</v>
      </c>
      <c r="CG272" s="18">
        <f t="shared" si="1610"/>
        <v>0</v>
      </c>
      <c r="CH272" s="18">
        <f>CH273</f>
        <v>0</v>
      </c>
      <c r="CI272" s="18">
        <f t="shared" si="1610"/>
        <v>0</v>
      </c>
      <c r="CJ272" s="18">
        <f t="shared" si="1610"/>
        <v>0</v>
      </c>
      <c r="CK272" s="18">
        <f t="shared" si="1610"/>
        <v>0</v>
      </c>
      <c r="CL272" s="25">
        <f t="shared" si="1610"/>
        <v>215</v>
      </c>
      <c r="CM272" s="18">
        <f t="shared" si="1610"/>
        <v>0</v>
      </c>
      <c r="CN272" s="18">
        <f>CN273</f>
        <v>0</v>
      </c>
      <c r="CO272" s="18">
        <f t="shared" si="1610"/>
        <v>0</v>
      </c>
      <c r="CP272" s="18">
        <f t="shared" si="1610"/>
        <v>0</v>
      </c>
      <c r="CQ272" s="18">
        <f t="shared" si="1610"/>
        <v>0</v>
      </c>
      <c r="CR272" s="25">
        <f t="shared" si="1610"/>
        <v>215</v>
      </c>
      <c r="CS272" s="18">
        <f t="shared" si="1610"/>
        <v>0</v>
      </c>
      <c r="CT272" s="18">
        <f>CT273</f>
        <v>0</v>
      </c>
      <c r="CU272" s="18">
        <f t="shared" si="1610"/>
        <v>0</v>
      </c>
      <c r="CV272" s="18">
        <f t="shared" si="1610"/>
        <v>0</v>
      </c>
      <c r="CW272" s="18">
        <f t="shared" si="1610"/>
        <v>0</v>
      </c>
      <c r="CX272" s="25">
        <f t="shared" si="1610"/>
        <v>215</v>
      </c>
      <c r="CY272" s="25">
        <f t="shared" si="1610"/>
        <v>0</v>
      </c>
      <c r="CZ272" s="25">
        <f t="shared" si="1610"/>
        <v>205</v>
      </c>
      <c r="DA272" s="25">
        <f t="shared" si="1610"/>
        <v>0</v>
      </c>
      <c r="DB272" s="115">
        <f t="shared" si="1302"/>
        <v>95.348837209302332</v>
      </c>
      <c r="DC272" s="115"/>
    </row>
    <row r="273" spans="1:107" ht="16.5" x14ac:dyDescent="0.25">
      <c r="A273" s="30" t="s">
        <v>168</v>
      </c>
      <c r="B273" s="24" t="s">
        <v>50</v>
      </c>
      <c r="C273" s="24" t="s">
        <v>73</v>
      </c>
      <c r="D273" s="56" t="s">
        <v>322</v>
      </c>
      <c r="E273" s="24" t="s">
        <v>167</v>
      </c>
      <c r="F273" s="25">
        <v>222</v>
      </c>
      <c r="G273" s="25"/>
      <c r="H273" s="18"/>
      <c r="I273" s="18"/>
      <c r="J273" s="18"/>
      <c r="K273" s="18"/>
      <c r="L273" s="25">
        <f>F273+H273+I273+J273+K273</f>
        <v>222</v>
      </c>
      <c r="M273" s="25">
        <f>G273+K273</f>
        <v>0</v>
      </c>
      <c r="N273" s="18"/>
      <c r="O273" s="18"/>
      <c r="P273" s="18"/>
      <c r="Q273" s="18"/>
      <c r="R273" s="25">
        <f>L273+N273+O273+P273+Q273</f>
        <v>222</v>
      </c>
      <c r="S273" s="25">
        <f>M273+Q273</f>
        <v>0</v>
      </c>
      <c r="T273" s="18"/>
      <c r="U273" s="18"/>
      <c r="V273" s="18"/>
      <c r="W273" s="18"/>
      <c r="X273" s="25">
        <f>R273+T273+U273+V273+W273</f>
        <v>222</v>
      </c>
      <c r="Y273" s="25">
        <f>S273+W273</f>
        <v>0</v>
      </c>
      <c r="Z273" s="18"/>
      <c r="AA273" s="18"/>
      <c r="AB273" s="18"/>
      <c r="AC273" s="18"/>
      <c r="AD273" s="25">
        <f>X273+Z273+AA273+AB273+AC273</f>
        <v>222</v>
      </c>
      <c r="AE273" s="25">
        <f>Y273+AC273</f>
        <v>0</v>
      </c>
      <c r="AF273" s="18"/>
      <c r="AG273" s="18"/>
      <c r="AH273" s="18"/>
      <c r="AI273" s="18"/>
      <c r="AJ273" s="25">
        <f>AD273+AF273+AG273+AH273+AI273</f>
        <v>222</v>
      </c>
      <c r="AK273" s="25">
        <f>AE273+AI273</f>
        <v>0</v>
      </c>
      <c r="AL273" s="18"/>
      <c r="AM273" s="18"/>
      <c r="AN273" s="18"/>
      <c r="AO273" s="18"/>
      <c r="AP273" s="25">
        <f>AJ273+AL273+AM273+AN273+AO273</f>
        <v>222</v>
      </c>
      <c r="AQ273" s="25">
        <f>AK273+AO273</f>
        <v>0</v>
      </c>
      <c r="AR273" s="18"/>
      <c r="AS273" s="18"/>
      <c r="AT273" s="18"/>
      <c r="AU273" s="18"/>
      <c r="AV273" s="25">
        <f>AP273+AR273+AS273+AT273+AU273</f>
        <v>222</v>
      </c>
      <c r="AW273" s="25">
        <f>AQ273+AU273</f>
        <v>0</v>
      </c>
      <c r="AX273" s="18"/>
      <c r="AY273" s="18">
        <v>-7</v>
      </c>
      <c r="AZ273" s="18"/>
      <c r="BA273" s="18"/>
      <c r="BB273" s="25">
        <f>AV273+AX273+AY273+AZ273+BA273</f>
        <v>215</v>
      </c>
      <c r="BC273" s="25">
        <f>AW273+BA273</f>
        <v>0</v>
      </c>
      <c r="BD273" s="18"/>
      <c r="BE273" s="18"/>
      <c r="BF273" s="18"/>
      <c r="BG273" s="18"/>
      <c r="BH273" s="25">
        <f>BB273+BD273+BE273+BF273+BG273</f>
        <v>215</v>
      </c>
      <c r="BI273" s="25">
        <f>BC273+BG273</f>
        <v>0</v>
      </c>
      <c r="BJ273" s="18"/>
      <c r="BK273" s="18"/>
      <c r="BL273" s="18"/>
      <c r="BM273" s="18"/>
      <c r="BN273" s="25">
        <f>BH273+BJ273+BK273+BL273+BM273</f>
        <v>215</v>
      </c>
      <c r="BO273" s="25">
        <f>BI273+BM273</f>
        <v>0</v>
      </c>
      <c r="BP273" s="18"/>
      <c r="BQ273" s="18"/>
      <c r="BR273" s="18"/>
      <c r="BS273" s="18"/>
      <c r="BT273" s="25">
        <f>BN273+BP273+BQ273+BR273+BS273</f>
        <v>215</v>
      </c>
      <c r="BU273" s="25">
        <f>BO273+BS273</f>
        <v>0</v>
      </c>
      <c r="BV273" s="18"/>
      <c r="BW273" s="18"/>
      <c r="BX273" s="18"/>
      <c r="BY273" s="18"/>
      <c r="BZ273" s="25">
        <f>BT273+BV273+BW273+BX273+BY273</f>
        <v>215</v>
      </c>
      <c r="CA273" s="25">
        <f>BU273+BY273</f>
        <v>0</v>
      </c>
      <c r="CB273" s="18"/>
      <c r="CC273" s="18"/>
      <c r="CD273" s="18"/>
      <c r="CE273" s="18"/>
      <c r="CF273" s="25">
        <f>BZ273+CB273+CC273+CD273+CE273</f>
        <v>215</v>
      </c>
      <c r="CG273" s="25">
        <f>CA273+CE273</f>
        <v>0</v>
      </c>
      <c r="CH273" s="18"/>
      <c r="CI273" s="18"/>
      <c r="CJ273" s="18"/>
      <c r="CK273" s="18"/>
      <c r="CL273" s="25">
        <f>CF273+CH273+CI273+CJ273+CK273</f>
        <v>215</v>
      </c>
      <c r="CM273" s="25">
        <f>CG273+CK273</f>
        <v>0</v>
      </c>
      <c r="CN273" s="18"/>
      <c r="CO273" s="18"/>
      <c r="CP273" s="18"/>
      <c r="CQ273" s="18"/>
      <c r="CR273" s="25">
        <f>CL273+CN273+CO273+CP273+CQ273</f>
        <v>215</v>
      </c>
      <c r="CS273" s="25">
        <f>CM273+CQ273</f>
        <v>0</v>
      </c>
      <c r="CT273" s="18"/>
      <c r="CU273" s="18"/>
      <c r="CV273" s="18"/>
      <c r="CW273" s="18"/>
      <c r="CX273" s="25">
        <f>CR273+CT273+CU273+CV273+CW273</f>
        <v>215</v>
      </c>
      <c r="CY273" s="25">
        <f>CS273+CW273</f>
        <v>0</v>
      </c>
      <c r="CZ273" s="25">
        <v>205</v>
      </c>
      <c r="DA273" s="18"/>
      <c r="DB273" s="115">
        <f t="shared" si="1302"/>
        <v>95.348837209302332</v>
      </c>
      <c r="DC273" s="115"/>
    </row>
    <row r="274" spans="1:107" ht="49.5" x14ac:dyDescent="0.25">
      <c r="A274" s="30" t="s">
        <v>731</v>
      </c>
      <c r="B274" s="24" t="s">
        <v>50</v>
      </c>
      <c r="C274" s="24" t="s">
        <v>73</v>
      </c>
      <c r="D274" s="56" t="s">
        <v>730</v>
      </c>
      <c r="E274" s="24"/>
      <c r="F274" s="25"/>
      <c r="G274" s="25"/>
      <c r="H274" s="18"/>
      <c r="I274" s="18"/>
      <c r="J274" s="18"/>
      <c r="K274" s="18"/>
      <c r="L274" s="25"/>
      <c r="M274" s="25"/>
      <c r="N274" s="18"/>
      <c r="O274" s="18"/>
      <c r="P274" s="18"/>
      <c r="Q274" s="18"/>
      <c r="R274" s="25"/>
      <c r="S274" s="25"/>
      <c r="T274" s="18"/>
      <c r="U274" s="18"/>
      <c r="V274" s="18"/>
      <c r="W274" s="18"/>
      <c r="X274" s="25"/>
      <c r="Y274" s="25"/>
      <c r="Z274" s="25">
        <f>Z275+Z277</f>
        <v>0</v>
      </c>
      <c r="AA274" s="25">
        <f t="shared" ref="AA274:AE274" si="1611">AA275+AA277</f>
        <v>0</v>
      </c>
      <c r="AB274" s="25">
        <f t="shared" si="1611"/>
        <v>0</v>
      </c>
      <c r="AC274" s="25">
        <f t="shared" si="1611"/>
        <v>29362</v>
      </c>
      <c r="AD274" s="25">
        <f t="shared" si="1611"/>
        <v>29362</v>
      </c>
      <c r="AE274" s="25">
        <f t="shared" si="1611"/>
        <v>29362</v>
      </c>
      <c r="AF274" s="25">
        <f>AF275+AF277</f>
        <v>0</v>
      </c>
      <c r="AG274" s="25">
        <f t="shared" ref="AG274:AK274" si="1612">AG275+AG277</f>
        <v>0</v>
      </c>
      <c r="AH274" s="25">
        <f t="shared" si="1612"/>
        <v>0</v>
      </c>
      <c r="AI274" s="25">
        <f t="shared" si="1612"/>
        <v>0</v>
      </c>
      <c r="AJ274" s="25">
        <f t="shared" si="1612"/>
        <v>29362</v>
      </c>
      <c r="AK274" s="25">
        <f t="shared" si="1612"/>
        <v>29362</v>
      </c>
      <c r="AL274" s="25">
        <f>AL275+AL277</f>
        <v>0</v>
      </c>
      <c r="AM274" s="25">
        <f t="shared" ref="AM274:AQ274" si="1613">AM275+AM277</f>
        <v>0</v>
      </c>
      <c r="AN274" s="25">
        <f t="shared" si="1613"/>
        <v>0</v>
      </c>
      <c r="AO274" s="25">
        <f t="shared" si="1613"/>
        <v>0</v>
      </c>
      <c r="AP274" s="25">
        <f t="shared" si="1613"/>
        <v>29362</v>
      </c>
      <c r="AQ274" s="25">
        <f t="shared" si="1613"/>
        <v>29362</v>
      </c>
      <c r="AR274" s="25">
        <f>AR275+AR277</f>
        <v>0</v>
      </c>
      <c r="AS274" s="25">
        <f t="shared" ref="AS274:AW274" si="1614">AS275+AS277</f>
        <v>0</v>
      </c>
      <c r="AT274" s="25">
        <f t="shared" si="1614"/>
        <v>0</v>
      </c>
      <c r="AU274" s="25">
        <f t="shared" si="1614"/>
        <v>0</v>
      </c>
      <c r="AV274" s="25">
        <f t="shared" si="1614"/>
        <v>29362</v>
      </c>
      <c r="AW274" s="25">
        <f t="shared" si="1614"/>
        <v>29362</v>
      </c>
      <c r="AX274" s="25">
        <f>AX275+AX277</f>
        <v>0</v>
      </c>
      <c r="AY274" s="25">
        <f t="shared" ref="AY274:BC274" si="1615">AY275+AY277</f>
        <v>0</v>
      </c>
      <c r="AZ274" s="25">
        <f t="shared" si="1615"/>
        <v>0</v>
      </c>
      <c r="BA274" s="25">
        <f t="shared" si="1615"/>
        <v>0</v>
      </c>
      <c r="BB274" s="25">
        <f t="shared" si="1615"/>
        <v>29362</v>
      </c>
      <c r="BC274" s="25">
        <f t="shared" si="1615"/>
        <v>29362</v>
      </c>
      <c r="BD274" s="25">
        <f>BD275+BD277</f>
        <v>0</v>
      </c>
      <c r="BE274" s="25">
        <f t="shared" ref="BE274:BI274" si="1616">BE275+BE277</f>
        <v>0</v>
      </c>
      <c r="BF274" s="25">
        <f t="shared" si="1616"/>
        <v>0</v>
      </c>
      <c r="BG274" s="25">
        <f t="shared" si="1616"/>
        <v>0</v>
      </c>
      <c r="BH274" s="25">
        <f t="shared" si="1616"/>
        <v>29362</v>
      </c>
      <c r="BI274" s="25">
        <f t="shared" si="1616"/>
        <v>29362</v>
      </c>
      <c r="BJ274" s="25">
        <f>BJ275+BJ277</f>
        <v>0</v>
      </c>
      <c r="BK274" s="25">
        <f t="shared" ref="BK274:BO274" si="1617">BK275+BK277</f>
        <v>0</v>
      </c>
      <c r="BL274" s="25">
        <f t="shared" si="1617"/>
        <v>0</v>
      </c>
      <c r="BM274" s="25">
        <f t="shared" si="1617"/>
        <v>0</v>
      </c>
      <c r="BN274" s="25">
        <f t="shared" si="1617"/>
        <v>29362</v>
      </c>
      <c r="BO274" s="25">
        <f t="shared" si="1617"/>
        <v>29362</v>
      </c>
      <c r="BP274" s="25">
        <f>BP275+BP277</f>
        <v>0</v>
      </c>
      <c r="BQ274" s="25">
        <f t="shared" ref="BQ274:BU274" si="1618">BQ275+BQ277</f>
        <v>0</v>
      </c>
      <c r="BR274" s="25">
        <f t="shared" si="1618"/>
        <v>0</v>
      </c>
      <c r="BS274" s="25">
        <f t="shared" si="1618"/>
        <v>0</v>
      </c>
      <c r="BT274" s="25">
        <f t="shared" si="1618"/>
        <v>29362</v>
      </c>
      <c r="BU274" s="25">
        <f t="shared" si="1618"/>
        <v>29362</v>
      </c>
      <c r="BV274" s="25">
        <f>BV275+BV277</f>
        <v>0</v>
      </c>
      <c r="BW274" s="25">
        <f t="shared" ref="BW274:CA274" si="1619">BW275+BW277</f>
        <v>0</v>
      </c>
      <c r="BX274" s="25">
        <f t="shared" si="1619"/>
        <v>0</v>
      </c>
      <c r="BY274" s="25">
        <f t="shared" si="1619"/>
        <v>0</v>
      </c>
      <c r="BZ274" s="25">
        <f t="shared" si="1619"/>
        <v>29362</v>
      </c>
      <c r="CA274" s="25">
        <f t="shared" si="1619"/>
        <v>29362</v>
      </c>
      <c r="CB274" s="25">
        <f>CB275+CB277</f>
        <v>0</v>
      </c>
      <c r="CC274" s="25">
        <f t="shared" ref="CC274:CG274" si="1620">CC275+CC277</f>
        <v>0</v>
      </c>
      <c r="CD274" s="25">
        <f t="shared" si="1620"/>
        <v>0</v>
      </c>
      <c r="CE274" s="25">
        <f t="shared" si="1620"/>
        <v>0</v>
      </c>
      <c r="CF274" s="25">
        <f t="shared" si="1620"/>
        <v>29362</v>
      </c>
      <c r="CG274" s="25">
        <f t="shared" si="1620"/>
        <v>29362</v>
      </c>
      <c r="CH274" s="25">
        <f>CH275+CH277</f>
        <v>0</v>
      </c>
      <c r="CI274" s="25">
        <f t="shared" ref="CI274:CM274" si="1621">CI275+CI277</f>
        <v>0</v>
      </c>
      <c r="CJ274" s="25">
        <f t="shared" si="1621"/>
        <v>0</v>
      </c>
      <c r="CK274" s="25">
        <f t="shared" si="1621"/>
        <v>0</v>
      </c>
      <c r="CL274" s="25">
        <f t="shared" si="1621"/>
        <v>29362</v>
      </c>
      <c r="CM274" s="25">
        <f t="shared" si="1621"/>
        <v>29362</v>
      </c>
      <c r="CN274" s="25">
        <f>CN275+CN277</f>
        <v>0</v>
      </c>
      <c r="CO274" s="25">
        <f t="shared" ref="CO274:CS274" si="1622">CO275+CO277</f>
        <v>0</v>
      </c>
      <c r="CP274" s="25">
        <f t="shared" si="1622"/>
        <v>0</v>
      </c>
      <c r="CQ274" s="25">
        <f t="shared" si="1622"/>
        <v>0</v>
      </c>
      <c r="CR274" s="25">
        <f t="shared" si="1622"/>
        <v>29362</v>
      </c>
      <c r="CS274" s="25">
        <f t="shared" si="1622"/>
        <v>29362</v>
      </c>
      <c r="CT274" s="25">
        <f>CT275+CT277</f>
        <v>0</v>
      </c>
      <c r="CU274" s="25">
        <f t="shared" ref="CU274:CY274" si="1623">CU275+CU277</f>
        <v>0</v>
      </c>
      <c r="CV274" s="25">
        <f t="shared" si="1623"/>
        <v>0</v>
      </c>
      <c r="CW274" s="25">
        <f t="shared" si="1623"/>
        <v>0</v>
      </c>
      <c r="CX274" s="25">
        <f t="shared" si="1623"/>
        <v>29362</v>
      </c>
      <c r="CY274" s="25">
        <f t="shared" si="1623"/>
        <v>29362</v>
      </c>
      <c r="CZ274" s="25">
        <f t="shared" ref="CZ274:DA274" si="1624">CZ275+CZ277</f>
        <v>29186</v>
      </c>
      <c r="DA274" s="25">
        <f t="shared" si="1624"/>
        <v>29186</v>
      </c>
      <c r="DB274" s="115">
        <f t="shared" si="1302"/>
        <v>99.400585791158633</v>
      </c>
      <c r="DC274" s="115">
        <f t="shared" si="1303"/>
        <v>99.400585791158633</v>
      </c>
    </row>
    <row r="275" spans="1:107" ht="82.5" x14ac:dyDescent="0.25">
      <c r="A275" s="30" t="s">
        <v>446</v>
      </c>
      <c r="B275" s="24" t="s">
        <v>50</v>
      </c>
      <c r="C275" s="24" t="s">
        <v>73</v>
      </c>
      <c r="D275" s="56" t="s">
        <v>730</v>
      </c>
      <c r="E275" s="24" t="s">
        <v>105</v>
      </c>
      <c r="F275" s="25"/>
      <c r="G275" s="25"/>
      <c r="H275" s="18"/>
      <c r="I275" s="18"/>
      <c r="J275" s="18"/>
      <c r="K275" s="18"/>
      <c r="L275" s="25"/>
      <c r="M275" s="25"/>
      <c r="N275" s="18"/>
      <c r="O275" s="18"/>
      <c r="P275" s="18"/>
      <c r="Q275" s="18"/>
      <c r="R275" s="25"/>
      <c r="S275" s="25"/>
      <c r="T275" s="18"/>
      <c r="U275" s="18"/>
      <c r="V275" s="18"/>
      <c r="W275" s="18"/>
      <c r="X275" s="25"/>
      <c r="Y275" s="25"/>
      <c r="Z275" s="25">
        <f>Z276</f>
        <v>0</v>
      </c>
      <c r="AA275" s="25">
        <f t="shared" ref="AA275:CL275" si="1625">AA276</f>
        <v>0</v>
      </c>
      <c r="AB275" s="25">
        <f t="shared" si="1625"/>
        <v>0</v>
      </c>
      <c r="AC275" s="25">
        <f t="shared" si="1625"/>
        <v>29056</v>
      </c>
      <c r="AD275" s="25">
        <f t="shared" si="1625"/>
        <v>29056</v>
      </c>
      <c r="AE275" s="25">
        <f t="shared" si="1625"/>
        <v>29056</v>
      </c>
      <c r="AF275" s="25">
        <f>AF276</f>
        <v>0</v>
      </c>
      <c r="AG275" s="25">
        <f t="shared" si="1625"/>
        <v>0</v>
      </c>
      <c r="AH275" s="25">
        <f t="shared" si="1625"/>
        <v>0</v>
      </c>
      <c r="AI275" s="25">
        <f t="shared" si="1625"/>
        <v>0</v>
      </c>
      <c r="AJ275" s="25">
        <f t="shared" si="1625"/>
        <v>29056</v>
      </c>
      <c r="AK275" s="25">
        <f t="shared" si="1625"/>
        <v>29056</v>
      </c>
      <c r="AL275" s="25">
        <f>AL276</f>
        <v>0</v>
      </c>
      <c r="AM275" s="25">
        <f t="shared" si="1625"/>
        <v>0</v>
      </c>
      <c r="AN275" s="25">
        <f t="shared" si="1625"/>
        <v>0</v>
      </c>
      <c r="AO275" s="25">
        <f t="shared" si="1625"/>
        <v>0</v>
      </c>
      <c r="AP275" s="25">
        <f t="shared" si="1625"/>
        <v>29056</v>
      </c>
      <c r="AQ275" s="25">
        <f t="shared" si="1625"/>
        <v>29056</v>
      </c>
      <c r="AR275" s="25">
        <f>AR276</f>
        <v>0</v>
      </c>
      <c r="AS275" s="25">
        <f t="shared" si="1625"/>
        <v>0</v>
      </c>
      <c r="AT275" s="25">
        <f t="shared" si="1625"/>
        <v>0</v>
      </c>
      <c r="AU275" s="25">
        <f t="shared" si="1625"/>
        <v>0</v>
      </c>
      <c r="AV275" s="25">
        <f t="shared" si="1625"/>
        <v>29056</v>
      </c>
      <c r="AW275" s="25">
        <f t="shared" si="1625"/>
        <v>29056</v>
      </c>
      <c r="AX275" s="25">
        <f>AX276</f>
        <v>0</v>
      </c>
      <c r="AY275" s="25">
        <f t="shared" si="1625"/>
        <v>0</v>
      </c>
      <c r="AZ275" s="25">
        <f t="shared" si="1625"/>
        <v>0</v>
      </c>
      <c r="BA275" s="25">
        <f t="shared" si="1625"/>
        <v>0</v>
      </c>
      <c r="BB275" s="25">
        <f t="shared" si="1625"/>
        <v>29056</v>
      </c>
      <c r="BC275" s="25">
        <f t="shared" si="1625"/>
        <v>29056</v>
      </c>
      <c r="BD275" s="25">
        <f>BD276</f>
        <v>0</v>
      </c>
      <c r="BE275" s="25">
        <f t="shared" si="1625"/>
        <v>0</v>
      </c>
      <c r="BF275" s="25">
        <f t="shared" si="1625"/>
        <v>0</v>
      </c>
      <c r="BG275" s="25">
        <f t="shared" si="1625"/>
        <v>0</v>
      </c>
      <c r="BH275" s="25">
        <f t="shared" si="1625"/>
        <v>29056</v>
      </c>
      <c r="BI275" s="25">
        <f t="shared" si="1625"/>
        <v>29056</v>
      </c>
      <c r="BJ275" s="25">
        <f>BJ276</f>
        <v>0</v>
      </c>
      <c r="BK275" s="25">
        <f t="shared" si="1625"/>
        <v>0</v>
      </c>
      <c r="BL275" s="25">
        <f t="shared" si="1625"/>
        <v>0</v>
      </c>
      <c r="BM275" s="25">
        <f t="shared" si="1625"/>
        <v>0</v>
      </c>
      <c r="BN275" s="25">
        <f t="shared" si="1625"/>
        <v>29056</v>
      </c>
      <c r="BO275" s="25">
        <f t="shared" si="1625"/>
        <v>29056</v>
      </c>
      <c r="BP275" s="25">
        <f>BP276</f>
        <v>0</v>
      </c>
      <c r="BQ275" s="25">
        <f t="shared" si="1625"/>
        <v>0</v>
      </c>
      <c r="BR275" s="25">
        <f t="shared" si="1625"/>
        <v>0</v>
      </c>
      <c r="BS275" s="25">
        <f t="shared" si="1625"/>
        <v>0</v>
      </c>
      <c r="BT275" s="25">
        <f t="shared" si="1625"/>
        <v>29056</v>
      </c>
      <c r="BU275" s="25">
        <f t="shared" si="1625"/>
        <v>29056</v>
      </c>
      <c r="BV275" s="25">
        <f>BV276</f>
        <v>0</v>
      </c>
      <c r="BW275" s="25">
        <f t="shared" si="1625"/>
        <v>0</v>
      </c>
      <c r="BX275" s="25">
        <f t="shared" si="1625"/>
        <v>0</v>
      </c>
      <c r="BY275" s="25">
        <f t="shared" si="1625"/>
        <v>0</v>
      </c>
      <c r="BZ275" s="25">
        <f t="shared" si="1625"/>
        <v>29056</v>
      </c>
      <c r="CA275" s="25">
        <f t="shared" si="1625"/>
        <v>29056</v>
      </c>
      <c r="CB275" s="25">
        <f>CB276</f>
        <v>0</v>
      </c>
      <c r="CC275" s="25">
        <f t="shared" si="1625"/>
        <v>0</v>
      </c>
      <c r="CD275" s="25">
        <f t="shared" si="1625"/>
        <v>0</v>
      </c>
      <c r="CE275" s="25">
        <f t="shared" si="1625"/>
        <v>0</v>
      </c>
      <c r="CF275" s="25">
        <f t="shared" si="1625"/>
        <v>29056</v>
      </c>
      <c r="CG275" s="25">
        <f t="shared" si="1625"/>
        <v>29056</v>
      </c>
      <c r="CH275" s="25">
        <f>CH276</f>
        <v>0</v>
      </c>
      <c r="CI275" s="25">
        <f t="shared" si="1625"/>
        <v>0</v>
      </c>
      <c r="CJ275" s="25">
        <f t="shared" si="1625"/>
        <v>0</v>
      </c>
      <c r="CK275" s="25">
        <f t="shared" si="1625"/>
        <v>0</v>
      </c>
      <c r="CL275" s="25">
        <f t="shared" si="1625"/>
        <v>29056</v>
      </c>
      <c r="CM275" s="25">
        <f t="shared" ref="CM275" si="1626">CM276</f>
        <v>29056</v>
      </c>
      <c r="CN275" s="25">
        <f>CN276</f>
        <v>0</v>
      </c>
      <c r="CO275" s="25">
        <f t="shared" ref="CO275:DA275" si="1627">CO276</f>
        <v>0</v>
      </c>
      <c r="CP275" s="25">
        <f t="shared" si="1627"/>
        <v>0</v>
      </c>
      <c r="CQ275" s="25">
        <f t="shared" si="1627"/>
        <v>0</v>
      </c>
      <c r="CR275" s="25">
        <f t="shared" si="1627"/>
        <v>29056</v>
      </c>
      <c r="CS275" s="25">
        <f t="shared" si="1627"/>
        <v>29056</v>
      </c>
      <c r="CT275" s="25">
        <f>CT276</f>
        <v>0</v>
      </c>
      <c r="CU275" s="25">
        <f t="shared" si="1627"/>
        <v>0</v>
      </c>
      <c r="CV275" s="25">
        <f t="shared" si="1627"/>
        <v>0</v>
      </c>
      <c r="CW275" s="25">
        <f t="shared" si="1627"/>
        <v>0</v>
      </c>
      <c r="CX275" s="25">
        <f t="shared" si="1627"/>
        <v>29056</v>
      </c>
      <c r="CY275" s="25">
        <f t="shared" si="1627"/>
        <v>29056</v>
      </c>
      <c r="CZ275" s="25">
        <f t="shared" si="1627"/>
        <v>28907</v>
      </c>
      <c r="DA275" s="25">
        <f t="shared" si="1627"/>
        <v>28907</v>
      </c>
      <c r="DB275" s="115">
        <f t="shared" si="1302"/>
        <v>99.487197136563879</v>
      </c>
      <c r="DC275" s="115">
        <f t="shared" si="1303"/>
        <v>99.487197136563879</v>
      </c>
    </row>
    <row r="276" spans="1:107" ht="24" customHeight="1" x14ac:dyDescent="0.25">
      <c r="A276" s="57" t="s">
        <v>176</v>
      </c>
      <c r="B276" s="24" t="s">
        <v>50</v>
      </c>
      <c r="C276" s="24" t="s">
        <v>73</v>
      </c>
      <c r="D276" s="56" t="s">
        <v>730</v>
      </c>
      <c r="E276" s="24" t="s">
        <v>175</v>
      </c>
      <c r="F276" s="25"/>
      <c r="G276" s="25"/>
      <c r="H276" s="18"/>
      <c r="I276" s="18"/>
      <c r="J276" s="18"/>
      <c r="K276" s="18"/>
      <c r="L276" s="25"/>
      <c r="M276" s="25"/>
      <c r="N276" s="18"/>
      <c r="O276" s="18"/>
      <c r="P276" s="18"/>
      <c r="Q276" s="18"/>
      <c r="R276" s="25"/>
      <c r="S276" s="25"/>
      <c r="T276" s="18"/>
      <c r="U276" s="18"/>
      <c r="V276" s="18"/>
      <c r="W276" s="18"/>
      <c r="X276" s="25"/>
      <c r="Y276" s="25"/>
      <c r="Z276" s="25"/>
      <c r="AA276" s="25"/>
      <c r="AB276" s="25"/>
      <c r="AC276" s="25">
        <v>29056</v>
      </c>
      <c r="AD276" s="25">
        <f>X276+Z276+AA276+AB276+AC276</f>
        <v>29056</v>
      </c>
      <c r="AE276" s="25">
        <f>Y276+AC276</f>
        <v>29056</v>
      </c>
      <c r="AF276" s="25"/>
      <c r="AG276" s="25"/>
      <c r="AH276" s="25"/>
      <c r="AI276" s="25"/>
      <c r="AJ276" s="25">
        <f>AD276+AF276+AG276+AH276+AI276</f>
        <v>29056</v>
      </c>
      <c r="AK276" s="25">
        <f>AE276+AI276</f>
        <v>29056</v>
      </c>
      <c r="AL276" s="25"/>
      <c r="AM276" s="25"/>
      <c r="AN276" s="25"/>
      <c r="AO276" s="25"/>
      <c r="AP276" s="25">
        <f>AJ276+AL276+AM276+AN276+AO276</f>
        <v>29056</v>
      </c>
      <c r="AQ276" s="25">
        <f>AK276+AO276</f>
        <v>29056</v>
      </c>
      <c r="AR276" s="25"/>
      <c r="AS276" s="25"/>
      <c r="AT276" s="25"/>
      <c r="AU276" s="25"/>
      <c r="AV276" s="25">
        <f>AP276+AR276+AS276+AT276+AU276</f>
        <v>29056</v>
      </c>
      <c r="AW276" s="25">
        <f>AQ276+AU276</f>
        <v>29056</v>
      </c>
      <c r="AX276" s="25"/>
      <c r="AY276" s="25"/>
      <c r="AZ276" s="25"/>
      <c r="BA276" s="25"/>
      <c r="BB276" s="25">
        <f>AV276+AX276+AY276+AZ276+BA276</f>
        <v>29056</v>
      </c>
      <c r="BC276" s="25">
        <f>AW276+BA276</f>
        <v>29056</v>
      </c>
      <c r="BD276" s="25"/>
      <c r="BE276" s="25"/>
      <c r="BF276" s="25"/>
      <c r="BG276" s="25"/>
      <c r="BH276" s="25">
        <f>BB276+BD276+BE276+BF276+BG276</f>
        <v>29056</v>
      </c>
      <c r="BI276" s="25">
        <f>BC276+BG276</f>
        <v>29056</v>
      </c>
      <c r="BJ276" s="25"/>
      <c r="BK276" s="25"/>
      <c r="BL276" s="25"/>
      <c r="BM276" s="25"/>
      <c r="BN276" s="25">
        <f>BH276+BJ276+BK276+BL276+BM276</f>
        <v>29056</v>
      </c>
      <c r="BO276" s="25">
        <f>BI276+BM276</f>
        <v>29056</v>
      </c>
      <c r="BP276" s="25"/>
      <c r="BQ276" s="25"/>
      <c r="BR276" s="25"/>
      <c r="BS276" s="25"/>
      <c r="BT276" s="25">
        <f>BN276+BP276+BQ276+BR276+BS276</f>
        <v>29056</v>
      </c>
      <c r="BU276" s="25">
        <f>BO276+BS276</f>
        <v>29056</v>
      </c>
      <c r="BV276" s="25"/>
      <c r="BW276" s="25"/>
      <c r="BX276" s="25"/>
      <c r="BY276" s="25"/>
      <c r="BZ276" s="25">
        <f>BT276+BV276+BW276+BX276+BY276</f>
        <v>29056</v>
      </c>
      <c r="CA276" s="25">
        <f>BU276+BY276</f>
        <v>29056</v>
      </c>
      <c r="CB276" s="25"/>
      <c r="CC276" s="25"/>
      <c r="CD276" s="25"/>
      <c r="CE276" s="25"/>
      <c r="CF276" s="25">
        <f>BZ276+CB276+CC276+CD276+CE276</f>
        <v>29056</v>
      </c>
      <c r="CG276" s="25">
        <f>CA276+CE276</f>
        <v>29056</v>
      </c>
      <c r="CH276" s="25"/>
      <c r="CI276" s="25"/>
      <c r="CJ276" s="25"/>
      <c r="CK276" s="25"/>
      <c r="CL276" s="25">
        <f>CF276+CH276+CI276+CJ276+CK276</f>
        <v>29056</v>
      </c>
      <c r="CM276" s="25">
        <f>CG276+CK276</f>
        <v>29056</v>
      </c>
      <c r="CN276" s="25"/>
      <c r="CO276" s="25"/>
      <c r="CP276" s="25"/>
      <c r="CQ276" s="25"/>
      <c r="CR276" s="25">
        <f>CL276+CN276+CO276+CP276+CQ276</f>
        <v>29056</v>
      </c>
      <c r="CS276" s="25">
        <f>CM276+CQ276</f>
        <v>29056</v>
      </c>
      <c r="CT276" s="25"/>
      <c r="CU276" s="25"/>
      <c r="CV276" s="25"/>
      <c r="CW276" s="25"/>
      <c r="CX276" s="25">
        <f>CR276+CT276+CU276+CV276+CW276</f>
        <v>29056</v>
      </c>
      <c r="CY276" s="25">
        <f>CS276+CW276</f>
        <v>29056</v>
      </c>
      <c r="CZ276" s="25">
        <v>28907</v>
      </c>
      <c r="DA276" s="25">
        <v>28907</v>
      </c>
      <c r="DB276" s="115">
        <f t="shared" si="1302"/>
        <v>99.487197136563879</v>
      </c>
      <c r="DC276" s="115">
        <f t="shared" si="1303"/>
        <v>99.487197136563879</v>
      </c>
    </row>
    <row r="277" spans="1:107" ht="33" x14ac:dyDescent="0.25">
      <c r="A277" s="30" t="s">
        <v>424</v>
      </c>
      <c r="B277" s="24" t="s">
        <v>50</v>
      </c>
      <c r="C277" s="24" t="s">
        <v>73</v>
      </c>
      <c r="D277" s="56" t="s">
        <v>730</v>
      </c>
      <c r="E277" s="24" t="s">
        <v>80</v>
      </c>
      <c r="F277" s="25"/>
      <c r="G277" s="25"/>
      <c r="H277" s="18"/>
      <c r="I277" s="18"/>
      <c r="J277" s="18"/>
      <c r="K277" s="18"/>
      <c r="L277" s="25"/>
      <c r="M277" s="25"/>
      <c r="N277" s="18"/>
      <c r="O277" s="18"/>
      <c r="P277" s="18"/>
      <c r="Q277" s="18"/>
      <c r="R277" s="25"/>
      <c r="S277" s="25"/>
      <c r="T277" s="18"/>
      <c r="U277" s="18"/>
      <c r="V277" s="18"/>
      <c r="W277" s="18"/>
      <c r="X277" s="25"/>
      <c r="Y277" s="25"/>
      <c r="Z277" s="25">
        <f>Z278</f>
        <v>0</v>
      </c>
      <c r="AA277" s="25">
        <f t="shared" ref="AA277:CL277" si="1628">AA278</f>
        <v>0</v>
      </c>
      <c r="AB277" s="25">
        <f t="shared" si="1628"/>
        <v>0</v>
      </c>
      <c r="AC277" s="25">
        <f t="shared" si="1628"/>
        <v>306</v>
      </c>
      <c r="AD277" s="25">
        <f t="shared" si="1628"/>
        <v>306</v>
      </c>
      <c r="AE277" s="25">
        <f t="shared" si="1628"/>
        <v>306</v>
      </c>
      <c r="AF277" s="25">
        <f>AF278</f>
        <v>0</v>
      </c>
      <c r="AG277" s="25">
        <f t="shared" si="1628"/>
        <v>0</v>
      </c>
      <c r="AH277" s="25">
        <f t="shared" si="1628"/>
        <v>0</v>
      </c>
      <c r="AI277" s="25">
        <f t="shared" si="1628"/>
        <v>0</v>
      </c>
      <c r="AJ277" s="25">
        <f t="shared" si="1628"/>
        <v>306</v>
      </c>
      <c r="AK277" s="25">
        <f t="shared" si="1628"/>
        <v>306</v>
      </c>
      <c r="AL277" s="25">
        <f>AL278</f>
        <v>0</v>
      </c>
      <c r="AM277" s="25">
        <f t="shared" si="1628"/>
        <v>0</v>
      </c>
      <c r="AN277" s="25">
        <f t="shared" si="1628"/>
        <v>0</v>
      </c>
      <c r="AO277" s="25">
        <f t="shared" si="1628"/>
        <v>0</v>
      </c>
      <c r="AP277" s="25">
        <f t="shared" si="1628"/>
        <v>306</v>
      </c>
      <c r="AQ277" s="25">
        <f t="shared" si="1628"/>
        <v>306</v>
      </c>
      <c r="AR277" s="25">
        <f>AR278</f>
        <v>0</v>
      </c>
      <c r="AS277" s="25">
        <f t="shared" si="1628"/>
        <v>0</v>
      </c>
      <c r="AT277" s="25">
        <f t="shared" si="1628"/>
        <v>0</v>
      </c>
      <c r="AU277" s="25">
        <f t="shared" si="1628"/>
        <v>0</v>
      </c>
      <c r="AV277" s="25">
        <f t="shared" si="1628"/>
        <v>306</v>
      </c>
      <c r="AW277" s="25">
        <f t="shared" si="1628"/>
        <v>306</v>
      </c>
      <c r="AX277" s="25">
        <f>AX278</f>
        <v>0</v>
      </c>
      <c r="AY277" s="25">
        <f t="shared" si="1628"/>
        <v>0</v>
      </c>
      <c r="AZ277" s="25">
        <f t="shared" si="1628"/>
        <v>0</v>
      </c>
      <c r="BA277" s="25">
        <f t="shared" si="1628"/>
        <v>0</v>
      </c>
      <c r="BB277" s="25">
        <f t="shared" si="1628"/>
        <v>306</v>
      </c>
      <c r="BC277" s="25">
        <f t="shared" si="1628"/>
        <v>306</v>
      </c>
      <c r="BD277" s="25">
        <f>BD278</f>
        <v>0</v>
      </c>
      <c r="BE277" s="25">
        <f t="shared" si="1628"/>
        <v>0</v>
      </c>
      <c r="BF277" s="25">
        <f t="shared" si="1628"/>
        <v>0</v>
      </c>
      <c r="BG277" s="25">
        <f t="shared" si="1628"/>
        <v>0</v>
      </c>
      <c r="BH277" s="25">
        <f t="shared" si="1628"/>
        <v>306</v>
      </c>
      <c r="BI277" s="25">
        <f t="shared" si="1628"/>
        <v>306</v>
      </c>
      <c r="BJ277" s="25">
        <f>BJ278</f>
        <v>0</v>
      </c>
      <c r="BK277" s="25">
        <f t="shared" si="1628"/>
        <v>0</v>
      </c>
      <c r="BL277" s="25">
        <f t="shared" si="1628"/>
        <v>0</v>
      </c>
      <c r="BM277" s="25">
        <f t="shared" si="1628"/>
        <v>0</v>
      </c>
      <c r="BN277" s="25">
        <f t="shared" si="1628"/>
        <v>306</v>
      </c>
      <c r="BO277" s="25">
        <f t="shared" si="1628"/>
        <v>306</v>
      </c>
      <c r="BP277" s="25">
        <f>BP278</f>
        <v>0</v>
      </c>
      <c r="BQ277" s="25">
        <f t="shared" si="1628"/>
        <v>0</v>
      </c>
      <c r="BR277" s="25">
        <f t="shared" si="1628"/>
        <v>0</v>
      </c>
      <c r="BS277" s="25">
        <f t="shared" si="1628"/>
        <v>0</v>
      </c>
      <c r="BT277" s="25">
        <f t="shared" si="1628"/>
        <v>306</v>
      </c>
      <c r="BU277" s="25">
        <f t="shared" si="1628"/>
        <v>306</v>
      </c>
      <c r="BV277" s="25">
        <f>BV278</f>
        <v>0</v>
      </c>
      <c r="BW277" s="25">
        <f t="shared" si="1628"/>
        <v>0</v>
      </c>
      <c r="BX277" s="25">
        <f t="shared" si="1628"/>
        <v>0</v>
      </c>
      <c r="BY277" s="25">
        <f t="shared" si="1628"/>
        <v>0</v>
      </c>
      <c r="BZ277" s="25">
        <f t="shared" si="1628"/>
        <v>306</v>
      </c>
      <c r="CA277" s="25">
        <f t="shared" si="1628"/>
        <v>306</v>
      </c>
      <c r="CB277" s="25">
        <f>CB278</f>
        <v>0</v>
      </c>
      <c r="CC277" s="25">
        <f t="shared" si="1628"/>
        <v>0</v>
      </c>
      <c r="CD277" s="25">
        <f t="shared" si="1628"/>
        <v>0</v>
      </c>
      <c r="CE277" s="25">
        <f t="shared" si="1628"/>
        <v>0</v>
      </c>
      <c r="CF277" s="25">
        <f t="shared" si="1628"/>
        <v>306</v>
      </c>
      <c r="CG277" s="25">
        <f t="shared" si="1628"/>
        <v>306</v>
      </c>
      <c r="CH277" s="25">
        <f>CH278</f>
        <v>0</v>
      </c>
      <c r="CI277" s="25">
        <f t="shared" si="1628"/>
        <v>0</v>
      </c>
      <c r="CJ277" s="25">
        <f t="shared" si="1628"/>
        <v>0</v>
      </c>
      <c r="CK277" s="25">
        <f t="shared" si="1628"/>
        <v>0</v>
      </c>
      <c r="CL277" s="25">
        <f t="shared" si="1628"/>
        <v>306</v>
      </c>
      <c r="CM277" s="25">
        <f t="shared" ref="CM277" si="1629">CM278</f>
        <v>306</v>
      </c>
      <c r="CN277" s="25">
        <f>CN278</f>
        <v>0</v>
      </c>
      <c r="CO277" s="25">
        <f t="shared" ref="CO277:DA277" si="1630">CO278</f>
        <v>0</v>
      </c>
      <c r="CP277" s="25">
        <f t="shared" si="1630"/>
        <v>0</v>
      </c>
      <c r="CQ277" s="25">
        <f t="shared" si="1630"/>
        <v>0</v>
      </c>
      <c r="CR277" s="25">
        <f t="shared" si="1630"/>
        <v>306</v>
      </c>
      <c r="CS277" s="25">
        <f t="shared" si="1630"/>
        <v>306</v>
      </c>
      <c r="CT277" s="25">
        <f>CT278</f>
        <v>0</v>
      </c>
      <c r="CU277" s="25">
        <f t="shared" si="1630"/>
        <v>0</v>
      </c>
      <c r="CV277" s="25">
        <f t="shared" si="1630"/>
        <v>0</v>
      </c>
      <c r="CW277" s="25">
        <f t="shared" si="1630"/>
        <v>0</v>
      </c>
      <c r="CX277" s="25">
        <f t="shared" si="1630"/>
        <v>306</v>
      </c>
      <c r="CY277" s="25">
        <f t="shared" si="1630"/>
        <v>306</v>
      </c>
      <c r="CZ277" s="25">
        <f t="shared" si="1630"/>
        <v>279</v>
      </c>
      <c r="DA277" s="25">
        <f t="shared" si="1630"/>
        <v>279</v>
      </c>
      <c r="DB277" s="115">
        <f t="shared" si="1302"/>
        <v>91.17647058823529</v>
      </c>
      <c r="DC277" s="115">
        <f t="shared" si="1303"/>
        <v>91.17647058823529</v>
      </c>
    </row>
    <row r="278" spans="1:107" ht="36.75" customHeight="1" x14ac:dyDescent="0.25">
      <c r="A278" s="60" t="s">
        <v>166</v>
      </c>
      <c r="B278" s="24" t="s">
        <v>50</v>
      </c>
      <c r="C278" s="24" t="s">
        <v>73</v>
      </c>
      <c r="D278" s="56" t="s">
        <v>730</v>
      </c>
      <c r="E278" s="24" t="s">
        <v>165</v>
      </c>
      <c r="F278" s="25"/>
      <c r="G278" s="25"/>
      <c r="H278" s="18"/>
      <c r="I278" s="18"/>
      <c r="J278" s="18"/>
      <c r="K278" s="18"/>
      <c r="L278" s="25"/>
      <c r="M278" s="25"/>
      <c r="N278" s="18"/>
      <c r="O278" s="18"/>
      <c r="P278" s="18"/>
      <c r="Q278" s="18"/>
      <c r="R278" s="25"/>
      <c r="S278" s="25"/>
      <c r="T278" s="18"/>
      <c r="U278" s="18"/>
      <c r="V278" s="18"/>
      <c r="W278" s="18"/>
      <c r="X278" s="25"/>
      <c r="Y278" s="25"/>
      <c r="Z278" s="25"/>
      <c r="AA278" s="25"/>
      <c r="AB278" s="25"/>
      <c r="AC278" s="25">
        <v>306</v>
      </c>
      <c r="AD278" s="25">
        <f>X278+Z278+AA278+AB278+AC278</f>
        <v>306</v>
      </c>
      <c r="AE278" s="25">
        <f>Y278+AC278</f>
        <v>306</v>
      </c>
      <c r="AF278" s="25"/>
      <c r="AG278" s="25"/>
      <c r="AH278" s="25"/>
      <c r="AI278" s="25"/>
      <c r="AJ278" s="25">
        <f>AD278+AF278+AG278+AH278+AI278</f>
        <v>306</v>
      </c>
      <c r="AK278" s="25">
        <f>AE278+AI278</f>
        <v>306</v>
      </c>
      <c r="AL278" s="25"/>
      <c r="AM278" s="25"/>
      <c r="AN278" s="25"/>
      <c r="AO278" s="25"/>
      <c r="AP278" s="25">
        <f>AJ278+AL278+AM278+AN278+AO278</f>
        <v>306</v>
      </c>
      <c r="AQ278" s="25">
        <f>AK278+AO278</f>
        <v>306</v>
      </c>
      <c r="AR278" s="25"/>
      <c r="AS278" s="25"/>
      <c r="AT278" s="25"/>
      <c r="AU278" s="25"/>
      <c r="AV278" s="25">
        <f>AP278+AR278+AS278+AT278+AU278</f>
        <v>306</v>
      </c>
      <c r="AW278" s="25">
        <f>AQ278+AU278</f>
        <v>306</v>
      </c>
      <c r="AX278" s="25"/>
      <c r="AY278" s="25"/>
      <c r="AZ278" s="25"/>
      <c r="BA278" s="25"/>
      <c r="BB278" s="25">
        <f>AV278+AX278+AY278+AZ278+BA278</f>
        <v>306</v>
      </c>
      <c r="BC278" s="25">
        <f>AW278+BA278</f>
        <v>306</v>
      </c>
      <c r="BD278" s="25"/>
      <c r="BE278" s="25"/>
      <c r="BF278" s="25"/>
      <c r="BG278" s="25"/>
      <c r="BH278" s="25">
        <f>BB278+BD278+BE278+BF278+BG278</f>
        <v>306</v>
      </c>
      <c r="BI278" s="25">
        <f>BC278+BG278</f>
        <v>306</v>
      </c>
      <c r="BJ278" s="25"/>
      <c r="BK278" s="25"/>
      <c r="BL278" s="25"/>
      <c r="BM278" s="25"/>
      <c r="BN278" s="25">
        <f>BH278+BJ278+BK278+BL278+BM278</f>
        <v>306</v>
      </c>
      <c r="BO278" s="25">
        <f>BI278+BM278</f>
        <v>306</v>
      </c>
      <c r="BP278" s="25"/>
      <c r="BQ278" s="25"/>
      <c r="BR278" s="25"/>
      <c r="BS278" s="25"/>
      <c r="BT278" s="25">
        <f>BN278+BP278+BQ278+BR278+BS278</f>
        <v>306</v>
      </c>
      <c r="BU278" s="25">
        <f>BO278+BS278</f>
        <v>306</v>
      </c>
      <c r="BV278" s="25"/>
      <c r="BW278" s="25"/>
      <c r="BX278" s="25"/>
      <c r="BY278" s="25"/>
      <c r="BZ278" s="25">
        <f>BT278+BV278+BW278+BX278+BY278</f>
        <v>306</v>
      </c>
      <c r="CA278" s="25">
        <f>BU278+BY278</f>
        <v>306</v>
      </c>
      <c r="CB278" s="25"/>
      <c r="CC278" s="25"/>
      <c r="CD278" s="25"/>
      <c r="CE278" s="25"/>
      <c r="CF278" s="25">
        <f>BZ278+CB278+CC278+CD278+CE278</f>
        <v>306</v>
      </c>
      <c r="CG278" s="25">
        <f>CA278+CE278</f>
        <v>306</v>
      </c>
      <c r="CH278" s="25"/>
      <c r="CI278" s="25"/>
      <c r="CJ278" s="25"/>
      <c r="CK278" s="25"/>
      <c r="CL278" s="25">
        <f>CF278+CH278+CI278+CJ278+CK278</f>
        <v>306</v>
      </c>
      <c r="CM278" s="25">
        <f>CG278+CK278</f>
        <v>306</v>
      </c>
      <c r="CN278" s="25"/>
      <c r="CO278" s="25"/>
      <c r="CP278" s="25"/>
      <c r="CQ278" s="25"/>
      <c r="CR278" s="25">
        <f>CL278+CN278+CO278+CP278+CQ278</f>
        <v>306</v>
      </c>
      <c r="CS278" s="25">
        <f>CM278+CQ278</f>
        <v>306</v>
      </c>
      <c r="CT278" s="25"/>
      <c r="CU278" s="25"/>
      <c r="CV278" s="25"/>
      <c r="CW278" s="25"/>
      <c r="CX278" s="25">
        <f>CR278+CT278+CU278+CV278+CW278</f>
        <v>306</v>
      </c>
      <c r="CY278" s="25">
        <f>CS278+CW278</f>
        <v>306</v>
      </c>
      <c r="CZ278" s="25">
        <v>279</v>
      </c>
      <c r="DA278" s="25">
        <v>279</v>
      </c>
      <c r="DB278" s="115">
        <f t="shared" si="1302"/>
        <v>91.17647058823529</v>
      </c>
      <c r="DC278" s="115">
        <f t="shared" si="1303"/>
        <v>91.17647058823529</v>
      </c>
    </row>
    <row r="279" spans="1:107" ht="18" customHeight="1" x14ac:dyDescent="0.25">
      <c r="A279" s="30" t="s">
        <v>81</v>
      </c>
      <c r="B279" s="32" t="s">
        <v>50</v>
      </c>
      <c r="C279" s="32" t="s">
        <v>73</v>
      </c>
      <c r="D279" s="24" t="s">
        <v>240</v>
      </c>
      <c r="E279" s="32"/>
      <c r="F279" s="25">
        <f>F280+F306+F309</f>
        <v>88529</v>
      </c>
      <c r="G279" s="25">
        <f>G280+G306+G309</f>
        <v>0</v>
      </c>
      <c r="H279" s="18">
        <f>H280</f>
        <v>0</v>
      </c>
      <c r="I279" s="18">
        <f t="shared" ref="I279:M279" si="1631">I280</f>
        <v>-260</v>
      </c>
      <c r="J279" s="18">
        <f t="shared" si="1631"/>
        <v>0</v>
      </c>
      <c r="K279" s="18">
        <f t="shared" si="1631"/>
        <v>0</v>
      </c>
      <c r="L279" s="25">
        <f t="shared" si="1631"/>
        <v>88269</v>
      </c>
      <c r="M279" s="25">
        <f t="shared" si="1631"/>
        <v>0</v>
      </c>
      <c r="N279" s="25">
        <f t="shared" ref="N279:Y279" si="1632">N280+N306</f>
        <v>340</v>
      </c>
      <c r="O279" s="25">
        <f t="shared" si="1632"/>
        <v>0</v>
      </c>
      <c r="P279" s="25">
        <f t="shared" si="1632"/>
        <v>0</v>
      </c>
      <c r="Q279" s="25">
        <f t="shared" si="1632"/>
        <v>411</v>
      </c>
      <c r="R279" s="25">
        <f t="shared" si="1632"/>
        <v>89020</v>
      </c>
      <c r="S279" s="25">
        <f t="shared" si="1632"/>
        <v>411</v>
      </c>
      <c r="T279" s="25">
        <f t="shared" si="1632"/>
        <v>330</v>
      </c>
      <c r="U279" s="25">
        <f t="shared" si="1632"/>
        <v>0</v>
      </c>
      <c r="V279" s="25">
        <f t="shared" si="1632"/>
        <v>0</v>
      </c>
      <c r="W279" s="25">
        <f t="shared" si="1632"/>
        <v>0</v>
      </c>
      <c r="X279" s="25">
        <f t="shared" si="1632"/>
        <v>89350</v>
      </c>
      <c r="Y279" s="25">
        <f t="shared" si="1632"/>
        <v>411</v>
      </c>
      <c r="Z279" s="25">
        <f>Z280+Z306+Z302</f>
        <v>91192</v>
      </c>
      <c r="AA279" s="25">
        <f t="shared" ref="AA279:AE279" si="1633">AA280+AA306+AA302</f>
        <v>0</v>
      </c>
      <c r="AB279" s="25">
        <f t="shared" si="1633"/>
        <v>0</v>
      </c>
      <c r="AC279" s="25">
        <f t="shared" si="1633"/>
        <v>0</v>
      </c>
      <c r="AD279" s="25">
        <f t="shared" si="1633"/>
        <v>180542</v>
      </c>
      <c r="AE279" s="25">
        <f t="shared" si="1633"/>
        <v>411</v>
      </c>
      <c r="AF279" s="25">
        <f>AF280+AF306+AF302</f>
        <v>0</v>
      </c>
      <c r="AG279" s="25">
        <f t="shared" ref="AG279:AK279" si="1634">AG280+AG306+AG302</f>
        <v>0</v>
      </c>
      <c r="AH279" s="25">
        <f t="shared" si="1634"/>
        <v>0</v>
      </c>
      <c r="AI279" s="25">
        <f t="shared" si="1634"/>
        <v>0</v>
      </c>
      <c r="AJ279" s="25">
        <f t="shared" si="1634"/>
        <v>180542</v>
      </c>
      <c r="AK279" s="25">
        <f t="shared" si="1634"/>
        <v>411</v>
      </c>
      <c r="AL279" s="25">
        <f>AL280+AL306+AL302</f>
        <v>0</v>
      </c>
      <c r="AM279" s="25">
        <f t="shared" ref="AM279:AQ279" si="1635">AM280+AM306+AM302</f>
        <v>0</v>
      </c>
      <c r="AN279" s="25">
        <f t="shared" si="1635"/>
        <v>0</v>
      </c>
      <c r="AO279" s="25">
        <f t="shared" si="1635"/>
        <v>0</v>
      </c>
      <c r="AP279" s="25">
        <f t="shared" si="1635"/>
        <v>180542</v>
      </c>
      <c r="AQ279" s="25">
        <f t="shared" si="1635"/>
        <v>411</v>
      </c>
      <c r="AR279" s="25">
        <f>AR280+AR306+AR302</f>
        <v>1324</v>
      </c>
      <c r="AS279" s="25">
        <f t="shared" ref="AS279:AW279" si="1636">AS280+AS306+AS302</f>
        <v>-1318</v>
      </c>
      <c r="AT279" s="25">
        <f t="shared" si="1636"/>
        <v>-33</v>
      </c>
      <c r="AU279" s="25">
        <f t="shared" si="1636"/>
        <v>0</v>
      </c>
      <c r="AV279" s="25">
        <f t="shared" si="1636"/>
        <v>180515</v>
      </c>
      <c r="AW279" s="25">
        <f t="shared" si="1636"/>
        <v>411</v>
      </c>
      <c r="AX279" s="25">
        <f>AX280+AX306+AX302+AX298</f>
        <v>4593</v>
      </c>
      <c r="AY279" s="25">
        <f t="shared" ref="AY279:BC279" si="1637">AY280+AY306+AY302+AY298</f>
        <v>52869</v>
      </c>
      <c r="AZ279" s="25">
        <f t="shared" si="1637"/>
        <v>0</v>
      </c>
      <c r="BA279" s="25">
        <f t="shared" si="1637"/>
        <v>0</v>
      </c>
      <c r="BB279" s="25">
        <f t="shared" si="1637"/>
        <v>237977</v>
      </c>
      <c r="BC279" s="25">
        <f t="shared" si="1637"/>
        <v>411</v>
      </c>
      <c r="BD279" s="25">
        <f>BD280+BD306+BD302+BD298</f>
        <v>100</v>
      </c>
      <c r="BE279" s="25">
        <f t="shared" ref="BE279:BI279" si="1638">BE280+BE306+BE302+BE298</f>
        <v>-4300</v>
      </c>
      <c r="BF279" s="25">
        <f t="shared" si="1638"/>
        <v>0</v>
      </c>
      <c r="BG279" s="25">
        <f t="shared" si="1638"/>
        <v>0</v>
      </c>
      <c r="BH279" s="25">
        <f t="shared" si="1638"/>
        <v>233777</v>
      </c>
      <c r="BI279" s="25">
        <f t="shared" si="1638"/>
        <v>411</v>
      </c>
      <c r="BJ279" s="25">
        <f>BJ280+BJ306+BJ302+BJ298</f>
        <v>0</v>
      </c>
      <c r="BK279" s="25">
        <f t="shared" ref="BK279:BO279" si="1639">BK280+BK306+BK302+BK298</f>
        <v>0</v>
      </c>
      <c r="BL279" s="25">
        <f t="shared" si="1639"/>
        <v>0</v>
      </c>
      <c r="BM279" s="25">
        <f t="shared" si="1639"/>
        <v>0</v>
      </c>
      <c r="BN279" s="25">
        <f t="shared" si="1639"/>
        <v>233777</v>
      </c>
      <c r="BO279" s="25">
        <f t="shared" si="1639"/>
        <v>411</v>
      </c>
      <c r="BP279" s="25">
        <f>BP280+BP306+BP302+BP298</f>
        <v>2199</v>
      </c>
      <c r="BQ279" s="25">
        <f t="shared" ref="BQ279:BU279" si="1640">BQ280+BQ306+BQ302+BQ298</f>
        <v>-842</v>
      </c>
      <c r="BR279" s="25">
        <f t="shared" si="1640"/>
        <v>0</v>
      </c>
      <c r="BS279" s="25">
        <f t="shared" si="1640"/>
        <v>0</v>
      </c>
      <c r="BT279" s="25">
        <f t="shared" si="1640"/>
        <v>235134</v>
      </c>
      <c r="BU279" s="25">
        <f t="shared" si="1640"/>
        <v>411</v>
      </c>
      <c r="BV279" s="25">
        <f>BV280+BV306+BV302+BV298</f>
        <v>12119</v>
      </c>
      <c r="BW279" s="25">
        <f t="shared" ref="BW279:CA279" si="1641">BW280+BW306+BW302+BW298</f>
        <v>0</v>
      </c>
      <c r="BX279" s="25">
        <f t="shared" si="1641"/>
        <v>0</v>
      </c>
      <c r="BY279" s="25">
        <f t="shared" si="1641"/>
        <v>0</v>
      </c>
      <c r="BZ279" s="25">
        <f t="shared" si="1641"/>
        <v>247253</v>
      </c>
      <c r="CA279" s="25">
        <f t="shared" si="1641"/>
        <v>411</v>
      </c>
      <c r="CB279" s="25">
        <f>CB280+CB306+CB302+CB298+CB313</f>
        <v>0</v>
      </c>
      <c r="CC279" s="25">
        <f t="shared" ref="CC279:CG279" si="1642">CC280+CC306+CC302+CC298+CC313</f>
        <v>0</v>
      </c>
      <c r="CD279" s="25">
        <f t="shared" si="1642"/>
        <v>-110</v>
      </c>
      <c r="CE279" s="25">
        <f t="shared" si="1642"/>
        <v>3096</v>
      </c>
      <c r="CF279" s="25">
        <f t="shared" si="1642"/>
        <v>250239</v>
      </c>
      <c r="CG279" s="25">
        <f t="shared" si="1642"/>
        <v>3507</v>
      </c>
      <c r="CH279" s="25">
        <f>CH280+CH306+CH302+CH298+CH313</f>
        <v>0</v>
      </c>
      <c r="CI279" s="25">
        <f t="shared" ref="CI279:CM279" si="1643">CI280+CI306+CI302+CI298+CI313</f>
        <v>-179</v>
      </c>
      <c r="CJ279" s="25">
        <f t="shared" si="1643"/>
        <v>0</v>
      </c>
      <c r="CK279" s="25">
        <f t="shared" si="1643"/>
        <v>0</v>
      </c>
      <c r="CL279" s="25">
        <f t="shared" si="1643"/>
        <v>250060</v>
      </c>
      <c r="CM279" s="25">
        <f t="shared" si="1643"/>
        <v>3507</v>
      </c>
      <c r="CN279" s="25">
        <f>CN280+CN306+CN302+CN298+CN313</f>
        <v>0</v>
      </c>
      <c r="CO279" s="25">
        <f t="shared" ref="CO279:CS279" si="1644">CO280+CO306+CO302+CO298+CO313</f>
        <v>0</v>
      </c>
      <c r="CP279" s="25">
        <f t="shared" si="1644"/>
        <v>0</v>
      </c>
      <c r="CQ279" s="25">
        <f t="shared" si="1644"/>
        <v>0</v>
      </c>
      <c r="CR279" s="25">
        <f t="shared" si="1644"/>
        <v>250060</v>
      </c>
      <c r="CS279" s="25">
        <f t="shared" si="1644"/>
        <v>3507</v>
      </c>
      <c r="CT279" s="25">
        <f>CT280+CT306+CT302+CT298+CT313</f>
        <v>445</v>
      </c>
      <c r="CU279" s="25">
        <f t="shared" ref="CU279:CY279" si="1645">CU280+CU306+CU302+CU298+CU313</f>
        <v>-515</v>
      </c>
      <c r="CV279" s="25">
        <f t="shared" si="1645"/>
        <v>0</v>
      </c>
      <c r="CW279" s="25">
        <f t="shared" si="1645"/>
        <v>0</v>
      </c>
      <c r="CX279" s="25">
        <f t="shared" si="1645"/>
        <v>249990</v>
      </c>
      <c r="CY279" s="25">
        <f t="shared" si="1645"/>
        <v>3507</v>
      </c>
      <c r="CZ279" s="25">
        <f t="shared" ref="CZ279:DA279" si="1646">CZ280+CZ306+CZ302+CZ298+CZ313</f>
        <v>196871</v>
      </c>
      <c r="DA279" s="25">
        <f t="shared" si="1646"/>
        <v>14329</v>
      </c>
      <c r="DB279" s="115">
        <f t="shared" si="1302"/>
        <v>78.75155006200248</v>
      </c>
      <c r="DC279" s="115">
        <f t="shared" si="1303"/>
        <v>408.58283433133738</v>
      </c>
    </row>
    <row r="280" spans="1:107" ht="21.75" customHeight="1" x14ac:dyDescent="0.25">
      <c r="A280" s="57" t="s">
        <v>78</v>
      </c>
      <c r="B280" s="32" t="s">
        <v>50</v>
      </c>
      <c r="C280" s="32" t="s">
        <v>73</v>
      </c>
      <c r="D280" s="32" t="s">
        <v>241</v>
      </c>
      <c r="E280" s="32"/>
      <c r="F280" s="25">
        <f t="shared" ref="F280:G280" si="1647">F281+F292+F295</f>
        <v>88529</v>
      </c>
      <c r="G280" s="25">
        <f t="shared" si="1647"/>
        <v>0</v>
      </c>
      <c r="H280" s="18">
        <f>H281+H292</f>
        <v>0</v>
      </c>
      <c r="I280" s="18">
        <f t="shared" ref="I280:M280" si="1648">I281+I292</f>
        <v>-260</v>
      </c>
      <c r="J280" s="18">
        <f t="shared" si="1648"/>
        <v>0</v>
      </c>
      <c r="K280" s="18">
        <f t="shared" si="1648"/>
        <v>0</v>
      </c>
      <c r="L280" s="25">
        <f t="shared" si="1648"/>
        <v>88269</v>
      </c>
      <c r="M280" s="25">
        <f t="shared" si="1648"/>
        <v>0</v>
      </c>
      <c r="N280" s="18">
        <f>N281+N292</f>
        <v>340</v>
      </c>
      <c r="O280" s="18">
        <f t="shared" ref="O280" si="1649">O281+O292</f>
        <v>0</v>
      </c>
      <c r="P280" s="18">
        <f t="shared" ref="P280" si="1650">P281+P292</f>
        <v>0</v>
      </c>
      <c r="Q280" s="18">
        <f t="shared" ref="Q280" si="1651">Q281+Q292</f>
        <v>0</v>
      </c>
      <c r="R280" s="25">
        <f t="shared" ref="R280" si="1652">R281+R292</f>
        <v>88609</v>
      </c>
      <c r="S280" s="25">
        <f t="shared" ref="S280" si="1653">S281+S292</f>
        <v>0</v>
      </c>
      <c r="T280" s="25">
        <f>T281+T292</f>
        <v>330</v>
      </c>
      <c r="U280" s="18">
        <f t="shared" ref="U280:Y280" si="1654">U281+U292</f>
        <v>0</v>
      </c>
      <c r="V280" s="18">
        <f t="shared" si="1654"/>
        <v>0</v>
      </c>
      <c r="W280" s="18">
        <f t="shared" si="1654"/>
        <v>0</v>
      </c>
      <c r="X280" s="25">
        <f t="shared" si="1654"/>
        <v>88939</v>
      </c>
      <c r="Y280" s="25">
        <f t="shared" si="1654"/>
        <v>0</v>
      </c>
      <c r="Z280" s="25">
        <f>Z281+Z292</f>
        <v>91166</v>
      </c>
      <c r="AA280" s="25">
        <f t="shared" ref="AA280:AE280" si="1655">AA281+AA292</f>
        <v>0</v>
      </c>
      <c r="AB280" s="25">
        <f t="shared" si="1655"/>
        <v>0</v>
      </c>
      <c r="AC280" s="25">
        <f t="shared" si="1655"/>
        <v>0</v>
      </c>
      <c r="AD280" s="25">
        <f t="shared" si="1655"/>
        <v>180105</v>
      </c>
      <c r="AE280" s="25">
        <f t="shared" si="1655"/>
        <v>0</v>
      </c>
      <c r="AF280" s="25">
        <f>AF281+AF292</f>
        <v>0</v>
      </c>
      <c r="AG280" s="25">
        <f t="shared" ref="AG280:AK280" si="1656">AG281+AG292</f>
        <v>0</v>
      </c>
      <c r="AH280" s="25">
        <f t="shared" si="1656"/>
        <v>0</v>
      </c>
      <c r="AI280" s="25">
        <f t="shared" si="1656"/>
        <v>0</v>
      </c>
      <c r="AJ280" s="25">
        <f t="shared" si="1656"/>
        <v>180105</v>
      </c>
      <c r="AK280" s="25">
        <f t="shared" si="1656"/>
        <v>0</v>
      </c>
      <c r="AL280" s="25">
        <f>AL281+AL292</f>
        <v>0</v>
      </c>
      <c r="AM280" s="25">
        <f t="shared" ref="AM280:AQ280" si="1657">AM281+AM292</f>
        <v>0</v>
      </c>
      <c r="AN280" s="25">
        <f t="shared" si="1657"/>
        <v>0</v>
      </c>
      <c r="AO280" s="25">
        <f t="shared" si="1657"/>
        <v>0</v>
      </c>
      <c r="AP280" s="25">
        <f t="shared" si="1657"/>
        <v>180105</v>
      </c>
      <c r="AQ280" s="25">
        <f t="shared" si="1657"/>
        <v>0</v>
      </c>
      <c r="AR280" s="25">
        <f>AR281+AR292</f>
        <v>1324</v>
      </c>
      <c r="AS280" s="25">
        <f t="shared" ref="AS280:AW280" si="1658">AS281+AS292</f>
        <v>-1318</v>
      </c>
      <c r="AT280" s="25">
        <f t="shared" si="1658"/>
        <v>-33</v>
      </c>
      <c r="AU280" s="25">
        <f t="shared" si="1658"/>
        <v>0</v>
      </c>
      <c r="AV280" s="25">
        <f t="shared" si="1658"/>
        <v>180078</v>
      </c>
      <c r="AW280" s="25">
        <f t="shared" si="1658"/>
        <v>0</v>
      </c>
      <c r="AX280" s="25">
        <f>AX281+AX292</f>
        <v>4593</v>
      </c>
      <c r="AY280" s="25">
        <f t="shared" ref="AY280:BC280" si="1659">AY281+AY292</f>
        <v>-38</v>
      </c>
      <c r="AZ280" s="25">
        <f t="shared" si="1659"/>
        <v>0</v>
      </c>
      <c r="BA280" s="25">
        <f t="shared" si="1659"/>
        <v>0</v>
      </c>
      <c r="BB280" s="25">
        <f t="shared" si="1659"/>
        <v>184633</v>
      </c>
      <c r="BC280" s="25">
        <f t="shared" si="1659"/>
        <v>0</v>
      </c>
      <c r="BD280" s="25">
        <f>BD281+BD292</f>
        <v>100</v>
      </c>
      <c r="BE280" s="25">
        <f t="shared" ref="BE280:BI280" si="1660">BE281+BE292</f>
        <v>-4300</v>
      </c>
      <c r="BF280" s="25">
        <f t="shared" si="1660"/>
        <v>0</v>
      </c>
      <c r="BG280" s="25">
        <f t="shared" si="1660"/>
        <v>0</v>
      </c>
      <c r="BH280" s="25">
        <f t="shared" si="1660"/>
        <v>180433</v>
      </c>
      <c r="BI280" s="25">
        <f t="shared" si="1660"/>
        <v>0</v>
      </c>
      <c r="BJ280" s="25">
        <f>BJ281+BJ292</f>
        <v>0</v>
      </c>
      <c r="BK280" s="25">
        <f t="shared" ref="BK280:BO280" si="1661">BK281+BK292</f>
        <v>0</v>
      </c>
      <c r="BL280" s="25">
        <f t="shared" si="1661"/>
        <v>0</v>
      </c>
      <c r="BM280" s="25">
        <f t="shared" si="1661"/>
        <v>0</v>
      </c>
      <c r="BN280" s="25">
        <f t="shared" si="1661"/>
        <v>180433</v>
      </c>
      <c r="BO280" s="25">
        <f t="shared" si="1661"/>
        <v>0</v>
      </c>
      <c r="BP280" s="25">
        <f>BP281+BP292</f>
        <v>2199</v>
      </c>
      <c r="BQ280" s="25">
        <f t="shared" ref="BQ280:BU280" si="1662">BQ281+BQ292</f>
        <v>-842</v>
      </c>
      <c r="BR280" s="25">
        <f t="shared" si="1662"/>
        <v>0</v>
      </c>
      <c r="BS280" s="25">
        <f t="shared" si="1662"/>
        <v>0</v>
      </c>
      <c r="BT280" s="25">
        <f t="shared" si="1662"/>
        <v>181790</v>
      </c>
      <c r="BU280" s="25">
        <f t="shared" si="1662"/>
        <v>0</v>
      </c>
      <c r="BV280" s="25">
        <f>BV281+BV292</f>
        <v>12119</v>
      </c>
      <c r="BW280" s="25">
        <f t="shared" ref="BW280:CA280" si="1663">BW281+BW292</f>
        <v>0</v>
      </c>
      <c r="BX280" s="25">
        <f t="shared" si="1663"/>
        <v>0</v>
      </c>
      <c r="BY280" s="25">
        <f t="shared" si="1663"/>
        <v>0</v>
      </c>
      <c r="BZ280" s="25">
        <f t="shared" si="1663"/>
        <v>193909</v>
      </c>
      <c r="CA280" s="25">
        <f t="shared" si="1663"/>
        <v>0</v>
      </c>
      <c r="CB280" s="25">
        <f>CB281+CB292</f>
        <v>0</v>
      </c>
      <c r="CC280" s="25">
        <f t="shared" ref="CC280:CG280" si="1664">CC281+CC292</f>
        <v>0</v>
      </c>
      <c r="CD280" s="25">
        <f t="shared" si="1664"/>
        <v>-110</v>
      </c>
      <c r="CE280" s="25">
        <f t="shared" si="1664"/>
        <v>0</v>
      </c>
      <c r="CF280" s="25">
        <f t="shared" si="1664"/>
        <v>193799</v>
      </c>
      <c r="CG280" s="25">
        <f t="shared" si="1664"/>
        <v>0</v>
      </c>
      <c r="CH280" s="25">
        <f>CH281+CH292</f>
        <v>0</v>
      </c>
      <c r="CI280" s="25">
        <f t="shared" ref="CI280:CM280" si="1665">CI281+CI292</f>
        <v>-179</v>
      </c>
      <c r="CJ280" s="25">
        <f t="shared" si="1665"/>
        <v>0</v>
      </c>
      <c r="CK280" s="25">
        <f t="shared" si="1665"/>
        <v>0</v>
      </c>
      <c r="CL280" s="25">
        <f t="shared" si="1665"/>
        <v>193620</v>
      </c>
      <c r="CM280" s="25">
        <f t="shared" si="1665"/>
        <v>0</v>
      </c>
      <c r="CN280" s="25">
        <f>CN281+CN292</f>
        <v>0</v>
      </c>
      <c r="CO280" s="25">
        <f t="shared" ref="CO280:CS280" si="1666">CO281+CO292</f>
        <v>0</v>
      </c>
      <c r="CP280" s="25">
        <f t="shared" si="1666"/>
        <v>0</v>
      </c>
      <c r="CQ280" s="25">
        <f t="shared" si="1666"/>
        <v>0</v>
      </c>
      <c r="CR280" s="25">
        <f t="shared" si="1666"/>
        <v>193620</v>
      </c>
      <c r="CS280" s="25">
        <f t="shared" si="1666"/>
        <v>0</v>
      </c>
      <c r="CT280" s="25">
        <f>CT281+CT292</f>
        <v>445</v>
      </c>
      <c r="CU280" s="25">
        <f t="shared" ref="CU280:CY280" si="1667">CU281+CU292</f>
        <v>-515</v>
      </c>
      <c r="CV280" s="25">
        <f t="shared" si="1667"/>
        <v>0</v>
      </c>
      <c r="CW280" s="25">
        <f t="shared" si="1667"/>
        <v>0</v>
      </c>
      <c r="CX280" s="25">
        <f t="shared" si="1667"/>
        <v>193550</v>
      </c>
      <c r="CY280" s="25">
        <f t="shared" si="1667"/>
        <v>0</v>
      </c>
      <c r="CZ280" s="25">
        <f t="shared" ref="CZ280:DA280" si="1668">CZ281+CZ292</f>
        <v>182509</v>
      </c>
      <c r="DA280" s="25">
        <f t="shared" si="1668"/>
        <v>0</v>
      </c>
      <c r="DB280" s="115">
        <f t="shared" si="1302"/>
        <v>94.295530870576087</v>
      </c>
      <c r="DC280" s="115"/>
    </row>
    <row r="281" spans="1:107" ht="33" x14ac:dyDescent="0.25">
      <c r="A281" s="71" t="s">
        <v>96</v>
      </c>
      <c r="B281" s="32" t="s">
        <v>50</v>
      </c>
      <c r="C281" s="32" t="s">
        <v>73</v>
      </c>
      <c r="D281" s="32" t="s">
        <v>242</v>
      </c>
      <c r="E281" s="24"/>
      <c r="F281" s="25">
        <f>F284+F288+F282+F286</f>
        <v>88376</v>
      </c>
      <c r="G281" s="25">
        <f t="shared" ref="G281" si="1669">G284+G288+G282</f>
        <v>0</v>
      </c>
      <c r="H281" s="18">
        <f>H282+H284+H286+H288</f>
        <v>0</v>
      </c>
      <c r="I281" s="18">
        <f t="shared" ref="I281:M281" si="1670">I282+I284+I286+I288</f>
        <v>-260</v>
      </c>
      <c r="J281" s="18">
        <f t="shared" si="1670"/>
        <v>0</v>
      </c>
      <c r="K281" s="18">
        <f t="shared" si="1670"/>
        <v>0</v>
      </c>
      <c r="L281" s="25">
        <f t="shared" si="1670"/>
        <v>88116</v>
      </c>
      <c r="M281" s="25">
        <f t="shared" si="1670"/>
        <v>0</v>
      </c>
      <c r="N281" s="18">
        <f>N282+N284+N286+N288</f>
        <v>340</v>
      </c>
      <c r="O281" s="18">
        <f t="shared" ref="O281" si="1671">O282+O284+O286+O288</f>
        <v>0</v>
      </c>
      <c r="P281" s="18">
        <f t="shared" ref="P281" si="1672">P282+P284+P286+P288</f>
        <v>0</v>
      </c>
      <c r="Q281" s="18">
        <f t="shared" ref="Q281" si="1673">Q282+Q284+Q286+Q288</f>
        <v>0</v>
      </c>
      <c r="R281" s="25">
        <f t="shared" ref="R281" si="1674">R282+R284+R286+R288</f>
        <v>88456</v>
      </c>
      <c r="S281" s="25">
        <f t="shared" ref="S281" si="1675">S282+S284+S286+S288</f>
        <v>0</v>
      </c>
      <c r="T281" s="25">
        <f>T282+T284+T286+T288</f>
        <v>330</v>
      </c>
      <c r="U281" s="18">
        <f t="shared" ref="U281:Y281" si="1676">U282+U284+U286+U288</f>
        <v>0</v>
      </c>
      <c r="V281" s="18">
        <f t="shared" si="1676"/>
        <v>0</v>
      </c>
      <c r="W281" s="18">
        <f t="shared" si="1676"/>
        <v>0</v>
      </c>
      <c r="X281" s="25">
        <f t="shared" si="1676"/>
        <v>88786</v>
      </c>
      <c r="Y281" s="25">
        <f t="shared" si="1676"/>
        <v>0</v>
      </c>
      <c r="Z281" s="25">
        <f>Z282+Z284+Z286+Z288</f>
        <v>91166</v>
      </c>
      <c r="AA281" s="25">
        <f t="shared" ref="AA281:AE281" si="1677">AA282+AA284+AA286+AA288</f>
        <v>0</v>
      </c>
      <c r="AB281" s="25">
        <f t="shared" si="1677"/>
        <v>0</v>
      </c>
      <c r="AC281" s="25">
        <f t="shared" si="1677"/>
        <v>0</v>
      </c>
      <c r="AD281" s="25">
        <f t="shared" si="1677"/>
        <v>179952</v>
      </c>
      <c r="AE281" s="25">
        <f t="shared" si="1677"/>
        <v>0</v>
      </c>
      <c r="AF281" s="25">
        <f>AF282+AF284+AF286+AF288</f>
        <v>0</v>
      </c>
      <c r="AG281" s="25">
        <f t="shared" ref="AG281:AK281" si="1678">AG282+AG284+AG286+AG288</f>
        <v>0</v>
      </c>
      <c r="AH281" s="25">
        <f t="shared" si="1678"/>
        <v>0</v>
      </c>
      <c r="AI281" s="25">
        <f t="shared" si="1678"/>
        <v>0</v>
      </c>
      <c r="AJ281" s="25">
        <f t="shared" si="1678"/>
        <v>179952</v>
      </c>
      <c r="AK281" s="25">
        <f t="shared" si="1678"/>
        <v>0</v>
      </c>
      <c r="AL281" s="25">
        <f>AL282+AL284+AL286+AL288</f>
        <v>0</v>
      </c>
      <c r="AM281" s="25">
        <f t="shared" ref="AM281:AQ281" si="1679">AM282+AM284+AM286+AM288</f>
        <v>0</v>
      </c>
      <c r="AN281" s="25">
        <f t="shared" si="1679"/>
        <v>0</v>
      </c>
      <c r="AO281" s="25">
        <f t="shared" si="1679"/>
        <v>0</v>
      </c>
      <c r="AP281" s="25">
        <f t="shared" si="1679"/>
        <v>179952</v>
      </c>
      <c r="AQ281" s="25">
        <f t="shared" si="1679"/>
        <v>0</v>
      </c>
      <c r="AR281" s="25">
        <f>AR282+AR284+AR286+AR288</f>
        <v>1324</v>
      </c>
      <c r="AS281" s="25">
        <f t="shared" ref="AS281:AW281" si="1680">AS282+AS284+AS286+AS288</f>
        <v>-1318</v>
      </c>
      <c r="AT281" s="25">
        <f t="shared" si="1680"/>
        <v>-33</v>
      </c>
      <c r="AU281" s="25">
        <f t="shared" si="1680"/>
        <v>0</v>
      </c>
      <c r="AV281" s="25">
        <f t="shared" si="1680"/>
        <v>179925</v>
      </c>
      <c r="AW281" s="25">
        <f t="shared" si="1680"/>
        <v>0</v>
      </c>
      <c r="AX281" s="25">
        <f>AX282+AX284+AX286+AX288</f>
        <v>4593</v>
      </c>
      <c r="AY281" s="25">
        <f t="shared" ref="AY281:BC281" si="1681">AY282+AY284+AY286+AY288</f>
        <v>42</v>
      </c>
      <c r="AZ281" s="25">
        <f t="shared" si="1681"/>
        <v>0</v>
      </c>
      <c r="BA281" s="25">
        <f t="shared" si="1681"/>
        <v>0</v>
      </c>
      <c r="BB281" s="25">
        <f t="shared" si="1681"/>
        <v>184560</v>
      </c>
      <c r="BC281" s="25">
        <f t="shared" si="1681"/>
        <v>0</v>
      </c>
      <c r="BD281" s="25">
        <f>BD282+BD284+BD286+BD288</f>
        <v>100</v>
      </c>
      <c r="BE281" s="25">
        <f t="shared" ref="BE281:BI281" si="1682">BE282+BE284+BE286+BE288</f>
        <v>-4300</v>
      </c>
      <c r="BF281" s="25">
        <f t="shared" si="1682"/>
        <v>0</v>
      </c>
      <c r="BG281" s="25">
        <f t="shared" si="1682"/>
        <v>0</v>
      </c>
      <c r="BH281" s="25">
        <f t="shared" si="1682"/>
        <v>180360</v>
      </c>
      <c r="BI281" s="25">
        <f t="shared" si="1682"/>
        <v>0</v>
      </c>
      <c r="BJ281" s="25">
        <f>BJ282+BJ284+BJ286+BJ288</f>
        <v>0</v>
      </c>
      <c r="BK281" s="25">
        <f t="shared" ref="BK281:BO281" si="1683">BK282+BK284+BK286+BK288</f>
        <v>0</v>
      </c>
      <c r="BL281" s="25">
        <f t="shared" si="1683"/>
        <v>0</v>
      </c>
      <c r="BM281" s="25">
        <f t="shared" si="1683"/>
        <v>0</v>
      </c>
      <c r="BN281" s="25">
        <f t="shared" si="1683"/>
        <v>180360</v>
      </c>
      <c r="BO281" s="25">
        <f t="shared" si="1683"/>
        <v>0</v>
      </c>
      <c r="BP281" s="25">
        <f>BP282+BP284+BP286+BP288</f>
        <v>2199</v>
      </c>
      <c r="BQ281" s="25">
        <f t="shared" ref="BQ281:BU281" si="1684">BQ282+BQ284+BQ286+BQ288</f>
        <v>-842</v>
      </c>
      <c r="BR281" s="25">
        <f t="shared" si="1684"/>
        <v>0</v>
      </c>
      <c r="BS281" s="25">
        <f t="shared" si="1684"/>
        <v>0</v>
      </c>
      <c r="BT281" s="25">
        <f t="shared" si="1684"/>
        <v>181717</v>
      </c>
      <c r="BU281" s="25">
        <f t="shared" si="1684"/>
        <v>0</v>
      </c>
      <c r="BV281" s="25">
        <f>BV282+BV284+BV286+BV288</f>
        <v>12119</v>
      </c>
      <c r="BW281" s="25">
        <f t="shared" ref="BW281:CA281" si="1685">BW282+BW284+BW286+BW288</f>
        <v>0</v>
      </c>
      <c r="BX281" s="25">
        <f t="shared" si="1685"/>
        <v>0</v>
      </c>
      <c r="BY281" s="25">
        <f t="shared" si="1685"/>
        <v>0</v>
      </c>
      <c r="BZ281" s="25">
        <f t="shared" si="1685"/>
        <v>193836</v>
      </c>
      <c r="CA281" s="25">
        <f t="shared" si="1685"/>
        <v>0</v>
      </c>
      <c r="CB281" s="25">
        <f>CB282+CB284+CB286+CB288</f>
        <v>0</v>
      </c>
      <c r="CC281" s="25">
        <f t="shared" ref="CC281:CG281" si="1686">CC282+CC284+CC286+CC288</f>
        <v>0</v>
      </c>
      <c r="CD281" s="25">
        <f t="shared" si="1686"/>
        <v>-108</v>
      </c>
      <c r="CE281" s="25">
        <f t="shared" si="1686"/>
        <v>0</v>
      </c>
      <c r="CF281" s="25">
        <f t="shared" si="1686"/>
        <v>193728</v>
      </c>
      <c r="CG281" s="25">
        <f t="shared" si="1686"/>
        <v>0</v>
      </c>
      <c r="CH281" s="25">
        <f>CH282+CH284+CH286+CH288</f>
        <v>0</v>
      </c>
      <c r="CI281" s="25">
        <f t="shared" ref="CI281:CM281" si="1687">CI282+CI284+CI286+CI288</f>
        <v>-151</v>
      </c>
      <c r="CJ281" s="25">
        <f t="shared" si="1687"/>
        <v>0</v>
      </c>
      <c r="CK281" s="25">
        <f t="shared" si="1687"/>
        <v>0</v>
      </c>
      <c r="CL281" s="25">
        <f t="shared" si="1687"/>
        <v>193577</v>
      </c>
      <c r="CM281" s="25">
        <f t="shared" si="1687"/>
        <v>0</v>
      </c>
      <c r="CN281" s="25">
        <f>CN282+CN284+CN286+CN288</f>
        <v>0</v>
      </c>
      <c r="CO281" s="25">
        <f t="shared" ref="CO281:CS281" si="1688">CO282+CO284+CO286+CO288</f>
        <v>0</v>
      </c>
      <c r="CP281" s="25">
        <f t="shared" si="1688"/>
        <v>0</v>
      </c>
      <c r="CQ281" s="25">
        <f t="shared" si="1688"/>
        <v>0</v>
      </c>
      <c r="CR281" s="25">
        <f t="shared" si="1688"/>
        <v>193577</v>
      </c>
      <c r="CS281" s="25">
        <f t="shared" si="1688"/>
        <v>0</v>
      </c>
      <c r="CT281" s="25">
        <f>CT282+CT284+CT286+CT288</f>
        <v>445</v>
      </c>
      <c r="CU281" s="25">
        <f t="shared" ref="CU281:CY281" si="1689">CU282+CU284+CU286+CU288</f>
        <v>-515</v>
      </c>
      <c r="CV281" s="25">
        <f t="shared" si="1689"/>
        <v>0</v>
      </c>
      <c r="CW281" s="25">
        <f t="shared" si="1689"/>
        <v>0</v>
      </c>
      <c r="CX281" s="25">
        <f t="shared" si="1689"/>
        <v>193507</v>
      </c>
      <c r="CY281" s="25">
        <f t="shared" si="1689"/>
        <v>0</v>
      </c>
      <c r="CZ281" s="25">
        <f t="shared" ref="CZ281:DA281" si="1690">CZ282+CZ284+CZ286+CZ288</f>
        <v>182478</v>
      </c>
      <c r="DA281" s="25">
        <f t="shared" si="1690"/>
        <v>0</v>
      </c>
      <c r="DB281" s="115">
        <f t="shared" si="1302"/>
        <v>94.300464582676597</v>
      </c>
      <c r="DC281" s="115"/>
    </row>
    <row r="282" spans="1:107" ht="82.5" x14ac:dyDescent="0.25">
      <c r="A282" s="30" t="s">
        <v>446</v>
      </c>
      <c r="B282" s="32" t="s">
        <v>50</v>
      </c>
      <c r="C282" s="32" t="s">
        <v>73</v>
      </c>
      <c r="D282" s="32" t="s">
        <v>242</v>
      </c>
      <c r="E282" s="24" t="s">
        <v>105</v>
      </c>
      <c r="F282" s="25">
        <f t="shared" ref="F282:G282" si="1691">F283</f>
        <v>27072</v>
      </c>
      <c r="G282" s="25">
        <f t="shared" si="1691"/>
        <v>0</v>
      </c>
      <c r="H282" s="18">
        <f>H283</f>
        <v>0</v>
      </c>
      <c r="I282" s="18">
        <f t="shared" ref="I282:M282" si="1692">I283</f>
        <v>0</v>
      </c>
      <c r="J282" s="18">
        <f t="shared" si="1692"/>
        <v>0</v>
      </c>
      <c r="K282" s="18">
        <f t="shared" si="1692"/>
        <v>0</v>
      </c>
      <c r="L282" s="25">
        <f t="shared" si="1692"/>
        <v>27072</v>
      </c>
      <c r="M282" s="25">
        <f t="shared" si="1692"/>
        <v>0</v>
      </c>
      <c r="N282" s="18">
        <f>N283</f>
        <v>0</v>
      </c>
      <c r="O282" s="18">
        <f t="shared" ref="O282" si="1693">O283</f>
        <v>0</v>
      </c>
      <c r="P282" s="18">
        <f t="shared" ref="P282" si="1694">P283</f>
        <v>0</v>
      </c>
      <c r="Q282" s="18">
        <f t="shared" ref="Q282" si="1695">Q283</f>
        <v>0</v>
      </c>
      <c r="R282" s="25">
        <f t="shared" ref="R282" si="1696">R283</f>
        <v>27072</v>
      </c>
      <c r="S282" s="25">
        <f t="shared" ref="S282" si="1697">S283</f>
        <v>0</v>
      </c>
      <c r="T282" s="25">
        <f>T283</f>
        <v>0</v>
      </c>
      <c r="U282" s="18">
        <f t="shared" ref="U282:CF282" si="1698">U283</f>
        <v>0</v>
      </c>
      <c r="V282" s="18">
        <f t="shared" si="1698"/>
        <v>0</v>
      </c>
      <c r="W282" s="18">
        <f t="shared" si="1698"/>
        <v>0</v>
      </c>
      <c r="X282" s="25">
        <f t="shared" si="1698"/>
        <v>27072</v>
      </c>
      <c r="Y282" s="25">
        <f t="shared" si="1698"/>
        <v>0</v>
      </c>
      <c r="Z282" s="25">
        <f>Z283</f>
        <v>0</v>
      </c>
      <c r="AA282" s="18">
        <f t="shared" si="1698"/>
        <v>0</v>
      </c>
      <c r="AB282" s="18">
        <f t="shared" si="1698"/>
        <v>0</v>
      </c>
      <c r="AC282" s="18">
        <f t="shared" si="1698"/>
        <v>0</v>
      </c>
      <c r="AD282" s="25">
        <f t="shared" si="1698"/>
        <v>27072</v>
      </c>
      <c r="AE282" s="25">
        <f t="shared" si="1698"/>
        <v>0</v>
      </c>
      <c r="AF282" s="25">
        <f>AF283</f>
        <v>0</v>
      </c>
      <c r="AG282" s="18">
        <f t="shared" si="1698"/>
        <v>0</v>
      </c>
      <c r="AH282" s="18">
        <f t="shared" si="1698"/>
        <v>0</v>
      </c>
      <c r="AI282" s="18">
        <f t="shared" si="1698"/>
        <v>0</v>
      </c>
      <c r="AJ282" s="25">
        <f t="shared" si="1698"/>
        <v>27072</v>
      </c>
      <c r="AK282" s="25">
        <f t="shared" si="1698"/>
        <v>0</v>
      </c>
      <c r="AL282" s="25">
        <f>AL283</f>
        <v>0</v>
      </c>
      <c r="AM282" s="18">
        <f t="shared" si="1698"/>
        <v>0</v>
      </c>
      <c r="AN282" s="18">
        <f t="shared" si="1698"/>
        <v>0</v>
      </c>
      <c r="AO282" s="18">
        <f t="shared" si="1698"/>
        <v>0</v>
      </c>
      <c r="AP282" s="25">
        <f t="shared" si="1698"/>
        <v>27072</v>
      </c>
      <c r="AQ282" s="25">
        <f t="shared" si="1698"/>
        <v>0</v>
      </c>
      <c r="AR282" s="25">
        <f>AR283</f>
        <v>0</v>
      </c>
      <c r="AS282" s="18">
        <f t="shared" si="1698"/>
        <v>0</v>
      </c>
      <c r="AT282" s="18">
        <f t="shared" si="1698"/>
        <v>0</v>
      </c>
      <c r="AU282" s="18">
        <f t="shared" si="1698"/>
        <v>0</v>
      </c>
      <c r="AV282" s="25">
        <f t="shared" si="1698"/>
        <v>27072</v>
      </c>
      <c r="AW282" s="25">
        <f t="shared" si="1698"/>
        <v>0</v>
      </c>
      <c r="AX282" s="25">
        <f>AX283</f>
        <v>0</v>
      </c>
      <c r="AY282" s="18">
        <f t="shared" si="1698"/>
        <v>0</v>
      </c>
      <c r="AZ282" s="18">
        <f t="shared" si="1698"/>
        <v>0</v>
      </c>
      <c r="BA282" s="18">
        <f t="shared" si="1698"/>
        <v>0</v>
      </c>
      <c r="BB282" s="25">
        <f t="shared" si="1698"/>
        <v>27072</v>
      </c>
      <c r="BC282" s="25">
        <f t="shared" si="1698"/>
        <v>0</v>
      </c>
      <c r="BD282" s="25">
        <f>BD283</f>
        <v>0</v>
      </c>
      <c r="BE282" s="18">
        <f t="shared" si="1698"/>
        <v>0</v>
      </c>
      <c r="BF282" s="18">
        <f t="shared" si="1698"/>
        <v>0</v>
      </c>
      <c r="BG282" s="18">
        <f t="shared" si="1698"/>
        <v>0</v>
      </c>
      <c r="BH282" s="25">
        <f t="shared" si="1698"/>
        <v>27072</v>
      </c>
      <c r="BI282" s="25">
        <f t="shared" si="1698"/>
        <v>0</v>
      </c>
      <c r="BJ282" s="25">
        <f>BJ283</f>
        <v>0</v>
      </c>
      <c r="BK282" s="18">
        <f t="shared" si="1698"/>
        <v>0</v>
      </c>
      <c r="BL282" s="18">
        <f t="shared" si="1698"/>
        <v>0</v>
      </c>
      <c r="BM282" s="18">
        <f t="shared" si="1698"/>
        <v>0</v>
      </c>
      <c r="BN282" s="25">
        <f t="shared" si="1698"/>
        <v>27072</v>
      </c>
      <c r="BO282" s="25">
        <f t="shared" si="1698"/>
        <v>0</v>
      </c>
      <c r="BP282" s="25">
        <f>BP283</f>
        <v>0</v>
      </c>
      <c r="BQ282" s="18">
        <f t="shared" si="1698"/>
        <v>0</v>
      </c>
      <c r="BR282" s="18">
        <f t="shared" si="1698"/>
        <v>0</v>
      </c>
      <c r="BS282" s="18">
        <f t="shared" si="1698"/>
        <v>0</v>
      </c>
      <c r="BT282" s="25">
        <f t="shared" si="1698"/>
        <v>27072</v>
      </c>
      <c r="BU282" s="25">
        <f t="shared" si="1698"/>
        <v>0</v>
      </c>
      <c r="BV282" s="25">
        <f>BV283</f>
        <v>0</v>
      </c>
      <c r="BW282" s="18">
        <f t="shared" si="1698"/>
        <v>0</v>
      </c>
      <c r="BX282" s="18">
        <f t="shared" si="1698"/>
        <v>0</v>
      </c>
      <c r="BY282" s="18">
        <f t="shared" si="1698"/>
        <v>0</v>
      </c>
      <c r="BZ282" s="25">
        <f t="shared" si="1698"/>
        <v>27072</v>
      </c>
      <c r="CA282" s="25">
        <f t="shared" si="1698"/>
        <v>0</v>
      </c>
      <c r="CB282" s="25">
        <f>CB283</f>
        <v>0</v>
      </c>
      <c r="CC282" s="18">
        <f t="shared" si="1698"/>
        <v>0</v>
      </c>
      <c r="CD282" s="18">
        <f t="shared" si="1698"/>
        <v>0</v>
      </c>
      <c r="CE282" s="18">
        <f t="shared" si="1698"/>
        <v>0</v>
      </c>
      <c r="CF282" s="25">
        <f t="shared" si="1698"/>
        <v>27072</v>
      </c>
      <c r="CG282" s="25">
        <f t="shared" ref="CG282" si="1699">CG283</f>
        <v>0</v>
      </c>
      <c r="CH282" s="25">
        <f>CH283</f>
        <v>0</v>
      </c>
      <c r="CI282" s="18">
        <f t="shared" ref="CI282:DA282" si="1700">CI283</f>
        <v>-149</v>
      </c>
      <c r="CJ282" s="18">
        <f t="shared" si="1700"/>
        <v>0</v>
      </c>
      <c r="CK282" s="18">
        <f t="shared" si="1700"/>
        <v>0</v>
      </c>
      <c r="CL282" s="25">
        <f t="shared" si="1700"/>
        <v>26923</v>
      </c>
      <c r="CM282" s="25">
        <f t="shared" si="1700"/>
        <v>0</v>
      </c>
      <c r="CN282" s="25">
        <f>CN283</f>
        <v>0</v>
      </c>
      <c r="CO282" s="18">
        <f t="shared" si="1700"/>
        <v>0</v>
      </c>
      <c r="CP282" s="18">
        <f t="shared" si="1700"/>
        <v>0</v>
      </c>
      <c r="CQ282" s="18">
        <f t="shared" si="1700"/>
        <v>0</v>
      </c>
      <c r="CR282" s="25">
        <f t="shared" si="1700"/>
        <v>26923</v>
      </c>
      <c r="CS282" s="25">
        <f t="shared" si="1700"/>
        <v>0</v>
      </c>
      <c r="CT282" s="25">
        <f>CT283</f>
        <v>0</v>
      </c>
      <c r="CU282" s="18">
        <f t="shared" si="1700"/>
        <v>0</v>
      </c>
      <c r="CV282" s="18">
        <f t="shared" si="1700"/>
        <v>0</v>
      </c>
      <c r="CW282" s="18">
        <f t="shared" si="1700"/>
        <v>0</v>
      </c>
      <c r="CX282" s="25">
        <f t="shared" si="1700"/>
        <v>26923</v>
      </c>
      <c r="CY282" s="25">
        <f t="shared" si="1700"/>
        <v>0</v>
      </c>
      <c r="CZ282" s="25">
        <f t="shared" si="1700"/>
        <v>26922</v>
      </c>
      <c r="DA282" s="25">
        <f t="shared" si="1700"/>
        <v>0</v>
      </c>
      <c r="DB282" s="115">
        <f t="shared" si="1302"/>
        <v>99.996285703673436</v>
      </c>
      <c r="DC282" s="115"/>
    </row>
    <row r="283" spans="1:107" ht="33" x14ac:dyDescent="0.25">
      <c r="A283" s="57" t="s">
        <v>164</v>
      </c>
      <c r="B283" s="32" t="s">
        <v>50</v>
      </c>
      <c r="C283" s="32" t="s">
        <v>73</v>
      </c>
      <c r="D283" s="32" t="s">
        <v>242</v>
      </c>
      <c r="E283" s="24" t="s">
        <v>163</v>
      </c>
      <c r="F283" s="25">
        <f>20259+6813</f>
        <v>27072</v>
      </c>
      <c r="G283" s="25"/>
      <c r="H283" s="18"/>
      <c r="I283" s="18"/>
      <c r="J283" s="18"/>
      <c r="K283" s="18"/>
      <c r="L283" s="25">
        <f>F283+H283+I283+J283+K283</f>
        <v>27072</v>
      </c>
      <c r="M283" s="25">
        <f>G283+K283</f>
        <v>0</v>
      </c>
      <c r="N283" s="18"/>
      <c r="O283" s="18"/>
      <c r="P283" s="18"/>
      <c r="Q283" s="18"/>
      <c r="R283" s="25">
        <f>L283+N283+O283+P283+Q283</f>
        <v>27072</v>
      </c>
      <c r="S283" s="25">
        <f>M283+Q283</f>
        <v>0</v>
      </c>
      <c r="T283" s="25"/>
      <c r="U283" s="18"/>
      <c r="V283" s="18"/>
      <c r="W283" s="18"/>
      <c r="X283" s="25">
        <f>R283+T283+U283+V283+W283</f>
        <v>27072</v>
      </c>
      <c r="Y283" s="25">
        <f>S283+W283</f>
        <v>0</v>
      </c>
      <c r="Z283" s="25"/>
      <c r="AA283" s="18"/>
      <c r="AB283" s="18"/>
      <c r="AC283" s="18"/>
      <c r="AD283" s="25">
        <f>X283+Z283+AA283+AB283+AC283</f>
        <v>27072</v>
      </c>
      <c r="AE283" s="25">
        <f>Y283+AC283</f>
        <v>0</v>
      </c>
      <c r="AF283" s="25"/>
      <c r="AG283" s="18"/>
      <c r="AH283" s="18"/>
      <c r="AI283" s="18"/>
      <c r="AJ283" s="25">
        <f>AD283+AF283+AG283+AH283+AI283</f>
        <v>27072</v>
      </c>
      <c r="AK283" s="25">
        <f>AE283+AI283</f>
        <v>0</v>
      </c>
      <c r="AL283" s="25"/>
      <c r="AM283" s="18"/>
      <c r="AN283" s="18"/>
      <c r="AO283" s="18"/>
      <c r="AP283" s="25">
        <f>AJ283+AL283+AM283+AN283+AO283</f>
        <v>27072</v>
      </c>
      <c r="AQ283" s="25">
        <f>AK283+AO283</f>
        <v>0</v>
      </c>
      <c r="AR283" s="25"/>
      <c r="AS283" s="18"/>
      <c r="AT283" s="18"/>
      <c r="AU283" s="18"/>
      <c r="AV283" s="25">
        <f>AP283+AR283+AS283+AT283+AU283</f>
        <v>27072</v>
      </c>
      <c r="AW283" s="25">
        <f>AQ283+AU283</f>
        <v>0</v>
      </c>
      <c r="AX283" s="25"/>
      <c r="AY283" s="18"/>
      <c r="AZ283" s="18"/>
      <c r="BA283" s="18"/>
      <c r="BB283" s="25">
        <f>AV283+AX283+AY283+AZ283+BA283</f>
        <v>27072</v>
      </c>
      <c r="BC283" s="25">
        <f>AW283+BA283</f>
        <v>0</v>
      </c>
      <c r="BD283" s="25"/>
      <c r="BE283" s="18"/>
      <c r="BF283" s="18"/>
      <c r="BG283" s="18"/>
      <c r="BH283" s="25">
        <f>BB283+BD283+BE283+BF283+BG283</f>
        <v>27072</v>
      </c>
      <c r="BI283" s="25">
        <f>BC283+BG283</f>
        <v>0</v>
      </c>
      <c r="BJ283" s="25"/>
      <c r="BK283" s="18"/>
      <c r="BL283" s="18"/>
      <c r="BM283" s="18"/>
      <c r="BN283" s="25">
        <f>BH283+BJ283+BK283+BL283+BM283</f>
        <v>27072</v>
      </c>
      <c r="BO283" s="25">
        <f>BI283+BM283</f>
        <v>0</v>
      </c>
      <c r="BP283" s="25"/>
      <c r="BQ283" s="18"/>
      <c r="BR283" s="18"/>
      <c r="BS283" s="18"/>
      <c r="BT283" s="25">
        <f>BN283+BP283+BQ283+BR283+BS283</f>
        <v>27072</v>
      </c>
      <c r="BU283" s="25">
        <f>BO283+BS283</f>
        <v>0</v>
      </c>
      <c r="BV283" s="25"/>
      <c r="BW283" s="18"/>
      <c r="BX283" s="18"/>
      <c r="BY283" s="18"/>
      <c r="BZ283" s="25">
        <f>BT283+BV283+BW283+BX283+BY283</f>
        <v>27072</v>
      </c>
      <c r="CA283" s="25">
        <f>BU283+BY283</f>
        <v>0</v>
      </c>
      <c r="CB283" s="25"/>
      <c r="CC283" s="18"/>
      <c r="CD283" s="18"/>
      <c r="CE283" s="18"/>
      <c r="CF283" s="25">
        <f>BZ283+CB283+CC283+CD283+CE283</f>
        <v>27072</v>
      </c>
      <c r="CG283" s="25">
        <f>CA283+CE283</f>
        <v>0</v>
      </c>
      <c r="CH283" s="25"/>
      <c r="CI283" s="18">
        <v>-149</v>
      </c>
      <c r="CJ283" s="18"/>
      <c r="CK283" s="18"/>
      <c r="CL283" s="25">
        <f>CF283+CH283+CI283+CJ283+CK283</f>
        <v>26923</v>
      </c>
      <c r="CM283" s="25">
        <f>CG283+CK283</f>
        <v>0</v>
      </c>
      <c r="CN283" s="25"/>
      <c r="CO283" s="18"/>
      <c r="CP283" s="18"/>
      <c r="CQ283" s="18"/>
      <c r="CR283" s="25">
        <f>CL283+CN283+CO283+CP283+CQ283</f>
        <v>26923</v>
      </c>
      <c r="CS283" s="25">
        <f>CM283+CQ283</f>
        <v>0</v>
      </c>
      <c r="CT283" s="25"/>
      <c r="CU283" s="18"/>
      <c r="CV283" s="18"/>
      <c r="CW283" s="18"/>
      <c r="CX283" s="25">
        <f>CR283+CT283+CU283+CV283+CW283</f>
        <v>26923</v>
      </c>
      <c r="CY283" s="25">
        <f>CS283+CW283</f>
        <v>0</v>
      </c>
      <c r="CZ283" s="25">
        <v>26922</v>
      </c>
      <c r="DA283" s="18"/>
      <c r="DB283" s="115">
        <f t="shared" si="1302"/>
        <v>99.996285703673436</v>
      </c>
      <c r="DC283" s="115"/>
    </row>
    <row r="284" spans="1:107" ht="33" x14ac:dyDescent="0.25">
      <c r="A284" s="30" t="s">
        <v>424</v>
      </c>
      <c r="B284" s="32" t="s">
        <v>50</v>
      </c>
      <c r="C284" s="32" t="s">
        <v>73</v>
      </c>
      <c r="D284" s="32" t="s">
        <v>242</v>
      </c>
      <c r="E284" s="24" t="s">
        <v>80</v>
      </c>
      <c r="F284" s="25">
        <f t="shared" ref="F284:G284" si="1701">F285</f>
        <v>21384</v>
      </c>
      <c r="G284" s="25">
        <f t="shared" si="1701"/>
        <v>0</v>
      </c>
      <c r="H284" s="18">
        <f>H285</f>
        <v>0</v>
      </c>
      <c r="I284" s="18">
        <f t="shared" ref="I284:M284" si="1702">I285</f>
        <v>0</v>
      </c>
      <c r="J284" s="18">
        <f t="shared" si="1702"/>
        <v>0</v>
      </c>
      <c r="K284" s="18">
        <f t="shared" si="1702"/>
        <v>0</v>
      </c>
      <c r="L284" s="25">
        <f t="shared" si="1702"/>
        <v>21384</v>
      </c>
      <c r="M284" s="25">
        <f t="shared" si="1702"/>
        <v>0</v>
      </c>
      <c r="N284" s="18">
        <f>N285</f>
        <v>0</v>
      </c>
      <c r="O284" s="18">
        <f t="shared" ref="O284" si="1703">O285</f>
        <v>-5682</v>
      </c>
      <c r="P284" s="18">
        <f t="shared" ref="P284" si="1704">P285</f>
        <v>0</v>
      </c>
      <c r="Q284" s="18">
        <f t="shared" ref="Q284" si="1705">Q285</f>
        <v>0</v>
      </c>
      <c r="R284" s="25">
        <f t="shared" ref="R284" si="1706">R285</f>
        <v>15702</v>
      </c>
      <c r="S284" s="25">
        <f t="shared" ref="S284" si="1707">S285</f>
        <v>0</v>
      </c>
      <c r="T284" s="25">
        <f>T285</f>
        <v>0</v>
      </c>
      <c r="U284" s="18">
        <f t="shared" ref="U284:CF284" si="1708">U285</f>
        <v>0</v>
      </c>
      <c r="V284" s="18">
        <f t="shared" si="1708"/>
        <v>0</v>
      </c>
      <c r="W284" s="18">
        <f t="shared" si="1708"/>
        <v>0</v>
      </c>
      <c r="X284" s="25">
        <f t="shared" si="1708"/>
        <v>15702</v>
      </c>
      <c r="Y284" s="25">
        <f t="shared" si="1708"/>
        <v>0</v>
      </c>
      <c r="Z284" s="25">
        <f>Z285</f>
        <v>1318</v>
      </c>
      <c r="AA284" s="18">
        <f t="shared" si="1708"/>
        <v>0</v>
      </c>
      <c r="AB284" s="18">
        <f t="shared" si="1708"/>
        <v>0</v>
      </c>
      <c r="AC284" s="18">
        <f t="shared" si="1708"/>
        <v>0</v>
      </c>
      <c r="AD284" s="25">
        <f t="shared" si="1708"/>
        <v>17020</v>
      </c>
      <c r="AE284" s="25">
        <f t="shared" si="1708"/>
        <v>0</v>
      </c>
      <c r="AF284" s="25">
        <f>AF285</f>
        <v>0</v>
      </c>
      <c r="AG284" s="18">
        <f t="shared" si="1708"/>
        <v>0</v>
      </c>
      <c r="AH284" s="18">
        <f t="shared" si="1708"/>
        <v>0</v>
      </c>
      <c r="AI284" s="18">
        <f t="shared" si="1708"/>
        <v>0</v>
      </c>
      <c r="AJ284" s="25">
        <f t="shared" si="1708"/>
        <v>17020</v>
      </c>
      <c r="AK284" s="25">
        <f t="shared" si="1708"/>
        <v>0</v>
      </c>
      <c r="AL284" s="25">
        <f>AL285</f>
        <v>0</v>
      </c>
      <c r="AM284" s="18">
        <f t="shared" si="1708"/>
        <v>0</v>
      </c>
      <c r="AN284" s="18">
        <f t="shared" si="1708"/>
        <v>0</v>
      </c>
      <c r="AO284" s="18">
        <f t="shared" si="1708"/>
        <v>0</v>
      </c>
      <c r="AP284" s="25">
        <f t="shared" si="1708"/>
        <v>17020</v>
      </c>
      <c r="AQ284" s="25">
        <f t="shared" si="1708"/>
        <v>0</v>
      </c>
      <c r="AR284" s="25">
        <f>AR285</f>
        <v>0</v>
      </c>
      <c r="AS284" s="18">
        <f t="shared" si="1708"/>
        <v>-1318</v>
      </c>
      <c r="AT284" s="18">
        <f t="shared" si="1708"/>
        <v>-33</v>
      </c>
      <c r="AU284" s="18">
        <f t="shared" si="1708"/>
        <v>0</v>
      </c>
      <c r="AV284" s="25">
        <f t="shared" si="1708"/>
        <v>15669</v>
      </c>
      <c r="AW284" s="25">
        <f t="shared" si="1708"/>
        <v>0</v>
      </c>
      <c r="AX284" s="25">
        <f>AX285</f>
        <v>0</v>
      </c>
      <c r="AY284" s="18">
        <f t="shared" si="1708"/>
        <v>-35</v>
      </c>
      <c r="AZ284" s="18">
        <f t="shared" si="1708"/>
        <v>0</v>
      </c>
      <c r="BA284" s="18">
        <f t="shared" si="1708"/>
        <v>0</v>
      </c>
      <c r="BB284" s="25">
        <f t="shared" si="1708"/>
        <v>15634</v>
      </c>
      <c r="BC284" s="25">
        <f t="shared" si="1708"/>
        <v>0</v>
      </c>
      <c r="BD284" s="25">
        <f>BD285</f>
        <v>0</v>
      </c>
      <c r="BE284" s="18">
        <f t="shared" si="1708"/>
        <v>0</v>
      </c>
      <c r="BF284" s="18">
        <f t="shared" si="1708"/>
        <v>0</v>
      </c>
      <c r="BG284" s="18">
        <f t="shared" si="1708"/>
        <v>0</v>
      </c>
      <c r="BH284" s="25">
        <f t="shared" si="1708"/>
        <v>15634</v>
      </c>
      <c r="BI284" s="25">
        <f t="shared" si="1708"/>
        <v>0</v>
      </c>
      <c r="BJ284" s="25">
        <f>BJ285</f>
        <v>0</v>
      </c>
      <c r="BK284" s="18">
        <f t="shared" si="1708"/>
        <v>0</v>
      </c>
      <c r="BL284" s="18">
        <f t="shared" si="1708"/>
        <v>0</v>
      </c>
      <c r="BM284" s="18">
        <f t="shared" si="1708"/>
        <v>0</v>
      </c>
      <c r="BN284" s="25">
        <f t="shared" si="1708"/>
        <v>15634</v>
      </c>
      <c r="BO284" s="25">
        <f t="shared" si="1708"/>
        <v>0</v>
      </c>
      <c r="BP284" s="25">
        <f>BP285</f>
        <v>72</v>
      </c>
      <c r="BQ284" s="18">
        <f t="shared" si="1708"/>
        <v>0</v>
      </c>
      <c r="BR284" s="18">
        <f t="shared" si="1708"/>
        <v>0</v>
      </c>
      <c r="BS284" s="18">
        <f t="shared" si="1708"/>
        <v>0</v>
      </c>
      <c r="BT284" s="25">
        <f t="shared" si="1708"/>
        <v>15706</v>
      </c>
      <c r="BU284" s="25">
        <f t="shared" si="1708"/>
        <v>0</v>
      </c>
      <c r="BV284" s="25">
        <f>BV285</f>
        <v>2083</v>
      </c>
      <c r="BW284" s="18">
        <f t="shared" si="1708"/>
        <v>0</v>
      </c>
      <c r="BX284" s="18">
        <f t="shared" si="1708"/>
        <v>0</v>
      </c>
      <c r="BY284" s="18">
        <f t="shared" si="1708"/>
        <v>0</v>
      </c>
      <c r="BZ284" s="25">
        <f t="shared" si="1708"/>
        <v>17789</v>
      </c>
      <c r="CA284" s="25">
        <f t="shared" si="1708"/>
        <v>0</v>
      </c>
      <c r="CB284" s="25">
        <f>CB285</f>
        <v>0</v>
      </c>
      <c r="CC284" s="18">
        <f t="shared" si="1708"/>
        <v>0</v>
      </c>
      <c r="CD284" s="18">
        <f t="shared" si="1708"/>
        <v>-108</v>
      </c>
      <c r="CE284" s="18">
        <f t="shared" si="1708"/>
        <v>0</v>
      </c>
      <c r="CF284" s="25">
        <f t="shared" si="1708"/>
        <v>17681</v>
      </c>
      <c r="CG284" s="25">
        <f t="shared" ref="CG284" si="1709">CG285</f>
        <v>0</v>
      </c>
      <c r="CH284" s="25">
        <f>CH285</f>
        <v>0</v>
      </c>
      <c r="CI284" s="18">
        <f t="shared" ref="CI284:DA284" si="1710">CI285</f>
        <v>-2</v>
      </c>
      <c r="CJ284" s="18">
        <f t="shared" si="1710"/>
        <v>0</v>
      </c>
      <c r="CK284" s="18">
        <f t="shared" si="1710"/>
        <v>0</v>
      </c>
      <c r="CL284" s="25">
        <f t="shared" si="1710"/>
        <v>17679</v>
      </c>
      <c r="CM284" s="25">
        <f t="shared" si="1710"/>
        <v>0</v>
      </c>
      <c r="CN284" s="25">
        <f>CN285</f>
        <v>0</v>
      </c>
      <c r="CO284" s="18">
        <f t="shared" si="1710"/>
        <v>0</v>
      </c>
      <c r="CP284" s="18">
        <f t="shared" si="1710"/>
        <v>0</v>
      </c>
      <c r="CQ284" s="18">
        <f t="shared" si="1710"/>
        <v>0</v>
      </c>
      <c r="CR284" s="25">
        <f t="shared" si="1710"/>
        <v>17679</v>
      </c>
      <c r="CS284" s="25">
        <f t="shared" si="1710"/>
        <v>0</v>
      </c>
      <c r="CT284" s="25">
        <f>CT285</f>
        <v>0</v>
      </c>
      <c r="CU284" s="18">
        <f t="shared" si="1710"/>
        <v>-515</v>
      </c>
      <c r="CV284" s="18">
        <f t="shared" si="1710"/>
        <v>0</v>
      </c>
      <c r="CW284" s="18">
        <f t="shared" si="1710"/>
        <v>0</v>
      </c>
      <c r="CX284" s="25">
        <f t="shared" si="1710"/>
        <v>17164</v>
      </c>
      <c r="CY284" s="25">
        <f t="shared" si="1710"/>
        <v>0</v>
      </c>
      <c r="CZ284" s="25">
        <f t="shared" si="1710"/>
        <v>14194</v>
      </c>
      <c r="DA284" s="25">
        <f t="shared" si="1710"/>
        <v>0</v>
      </c>
      <c r="DB284" s="115">
        <f t="shared" si="1302"/>
        <v>82.696341179212311</v>
      </c>
      <c r="DC284" s="115"/>
    </row>
    <row r="285" spans="1:107" ht="34.5" customHeight="1" x14ac:dyDescent="0.25">
      <c r="A285" s="60" t="s">
        <v>166</v>
      </c>
      <c r="B285" s="32" t="s">
        <v>50</v>
      </c>
      <c r="C285" s="32" t="s">
        <v>73</v>
      </c>
      <c r="D285" s="32" t="s">
        <v>242</v>
      </c>
      <c r="E285" s="24" t="s">
        <v>165</v>
      </c>
      <c r="F285" s="25">
        <f>5095+7192+5682+3596+264-445</f>
        <v>21384</v>
      </c>
      <c r="G285" s="25"/>
      <c r="H285" s="18"/>
      <c r="I285" s="18"/>
      <c r="J285" s="18"/>
      <c r="K285" s="18"/>
      <c r="L285" s="25">
        <f>F285+H285+I285+J285+K285</f>
        <v>21384</v>
      </c>
      <c r="M285" s="25">
        <f>G285+K285</f>
        <v>0</v>
      </c>
      <c r="N285" s="18"/>
      <c r="O285" s="18">
        <v>-5682</v>
      </c>
      <c r="P285" s="18"/>
      <c r="Q285" s="18"/>
      <c r="R285" s="25">
        <f>L285+N285+O285+P285+Q285</f>
        <v>15702</v>
      </c>
      <c r="S285" s="25">
        <f>M285+Q285</f>
        <v>0</v>
      </c>
      <c r="T285" s="25"/>
      <c r="U285" s="18"/>
      <c r="V285" s="18"/>
      <c r="W285" s="18"/>
      <c r="X285" s="25">
        <f>R285+T285+U285+V285+W285</f>
        <v>15702</v>
      </c>
      <c r="Y285" s="25">
        <f>S285+W285</f>
        <v>0</v>
      </c>
      <c r="Z285" s="25">
        <v>1318</v>
      </c>
      <c r="AA285" s="18"/>
      <c r="AB285" s="18"/>
      <c r="AC285" s="18"/>
      <c r="AD285" s="25">
        <f>X285+Z285+AA285+AB285+AC285</f>
        <v>17020</v>
      </c>
      <c r="AE285" s="25">
        <f>Y285+AC285</f>
        <v>0</v>
      </c>
      <c r="AF285" s="25"/>
      <c r="AG285" s="18"/>
      <c r="AH285" s="18"/>
      <c r="AI285" s="18"/>
      <c r="AJ285" s="25">
        <f>AD285+AF285+AG285+AH285+AI285</f>
        <v>17020</v>
      </c>
      <c r="AK285" s="25">
        <f>AE285+AI285</f>
        <v>0</v>
      </c>
      <c r="AL285" s="25"/>
      <c r="AM285" s="18"/>
      <c r="AN285" s="18"/>
      <c r="AO285" s="18"/>
      <c r="AP285" s="25">
        <f>AJ285+AL285+AM285+AN285+AO285</f>
        <v>17020</v>
      </c>
      <c r="AQ285" s="25">
        <f>AK285+AO285</f>
        <v>0</v>
      </c>
      <c r="AR285" s="25"/>
      <c r="AS285" s="18">
        <v>-1318</v>
      </c>
      <c r="AT285" s="18">
        <f>-33</f>
        <v>-33</v>
      </c>
      <c r="AU285" s="18"/>
      <c r="AV285" s="25">
        <f>AP285+AR285+AS285+AT285+AU285</f>
        <v>15669</v>
      </c>
      <c r="AW285" s="25">
        <f>AQ285+AU285</f>
        <v>0</v>
      </c>
      <c r="AX285" s="25"/>
      <c r="AY285" s="18">
        <v>-35</v>
      </c>
      <c r="AZ285" s="18"/>
      <c r="BA285" s="18"/>
      <c r="BB285" s="25">
        <f>AV285+AX285+AY285+AZ285+BA285</f>
        <v>15634</v>
      </c>
      <c r="BC285" s="25">
        <f>AW285+BA285</f>
        <v>0</v>
      </c>
      <c r="BD285" s="25"/>
      <c r="BE285" s="18"/>
      <c r="BF285" s="18"/>
      <c r="BG285" s="18"/>
      <c r="BH285" s="25">
        <f>BB285+BD285+BE285+BF285+BG285</f>
        <v>15634</v>
      </c>
      <c r="BI285" s="25">
        <f>BC285+BG285</f>
        <v>0</v>
      </c>
      <c r="BJ285" s="25"/>
      <c r="BK285" s="18"/>
      <c r="BL285" s="18"/>
      <c r="BM285" s="18"/>
      <c r="BN285" s="25">
        <f>BH285+BJ285+BK285+BL285+BM285</f>
        <v>15634</v>
      </c>
      <c r="BO285" s="25">
        <f>BI285+BM285</f>
        <v>0</v>
      </c>
      <c r="BP285" s="25">
        <v>72</v>
      </c>
      <c r="BQ285" s="18"/>
      <c r="BR285" s="18"/>
      <c r="BS285" s="18"/>
      <c r="BT285" s="25">
        <f>BN285+BP285+BQ285+BR285+BS285</f>
        <v>15706</v>
      </c>
      <c r="BU285" s="25">
        <f>BO285+BS285</f>
        <v>0</v>
      </c>
      <c r="BV285" s="25">
        <v>2083</v>
      </c>
      <c r="BW285" s="18"/>
      <c r="BX285" s="18"/>
      <c r="BY285" s="18"/>
      <c r="BZ285" s="25">
        <f>BT285+BV285+BW285+BX285+BY285</f>
        <v>17789</v>
      </c>
      <c r="CA285" s="25">
        <f>BU285+BY285</f>
        <v>0</v>
      </c>
      <c r="CB285" s="25"/>
      <c r="CC285" s="18"/>
      <c r="CD285" s="18">
        <v>-108</v>
      </c>
      <c r="CE285" s="18"/>
      <c r="CF285" s="25">
        <f>BZ285+CB285+CC285+CD285+CE285</f>
        <v>17681</v>
      </c>
      <c r="CG285" s="25">
        <f>CA285+CE285</f>
        <v>0</v>
      </c>
      <c r="CH285" s="25"/>
      <c r="CI285" s="18">
        <v>-2</v>
      </c>
      <c r="CJ285" s="18"/>
      <c r="CK285" s="18"/>
      <c r="CL285" s="25">
        <f>CF285+CH285+CI285+CJ285+CK285</f>
        <v>17679</v>
      </c>
      <c r="CM285" s="25">
        <f>CG285+CK285</f>
        <v>0</v>
      </c>
      <c r="CN285" s="25"/>
      <c r="CO285" s="18"/>
      <c r="CP285" s="18"/>
      <c r="CQ285" s="18"/>
      <c r="CR285" s="25">
        <f>CL285+CN285+CO285+CP285+CQ285</f>
        <v>17679</v>
      </c>
      <c r="CS285" s="25">
        <f>CM285+CQ285</f>
        <v>0</v>
      </c>
      <c r="CT285" s="25"/>
      <c r="CU285" s="18">
        <f>-106-64-275-70</f>
        <v>-515</v>
      </c>
      <c r="CV285" s="18"/>
      <c r="CW285" s="18"/>
      <c r="CX285" s="25">
        <f>CR285+CT285+CU285+CV285+CW285</f>
        <v>17164</v>
      </c>
      <c r="CY285" s="25">
        <f>CS285+CW285</f>
        <v>0</v>
      </c>
      <c r="CZ285" s="25">
        <v>14194</v>
      </c>
      <c r="DA285" s="18"/>
      <c r="DB285" s="115">
        <f t="shared" si="1302"/>
        <v>82.696341179212311</v>
      </c>
      <c r="DC285" s="115"/>
    </row>
    <row r="286" spans="1:107" ht="34.5" customHeight="1" x14ac:dyDescent="0.25">
      <c r="A286" s="64" t="s">
        <v>83</v>
      </c>
      <c r="B286" s="24" t="s">
        <v>50</v>
      </c>
      <c r="C286" s="24" t="s">
        <v>73</v>
      </c>
      <c r="D286" s="24" t="s">
        <v>242</v>
      </c>
      <c r="E286" s="24" t="s">
        <v>84</v>
      </c>
      <c r="F286" s="25">
        <f>F287</f>
        <v>1600</v>
      </c>
      <c r="G286" s="25"/>
      <c r="H286" s="18">
        <f>H287</f>
        <v>0</v>
      </c>
      <c r="I286" s="18">
        <f t="shared" ref="I286:M286" si="1711">I287</f>
        <v>0</v>
      </c>
      <c r="J286" s="18">
        <f t="shared" si="1711"/>
        <v>0</v>
      </c>
      <c r="K286" s="18">
        <f t="shared" si="1711"/>
        <v>0</v>
      </c>
      <c r="L286" s="25">
        <f t="shared" si="1711"/>
        <v>1600</v>
      </c>
      <c r="M286" s="25">
        <f t="shared" si="1711"/>
        <v>0</v>
      </c>
      <c r="N286" s="18">
        <f>N287</f>
        <v>0</v>
      </c>
      <c r="O286" s="18">
        <f t="shared" ref="O286" si="1712">O287</f>
        <v>0</v>
      </c>
      <c r="P286" s="18">
        <f t="shared" ref="P286" si="1713">P287</f>
        <v>0</v>
      </c>
      <c r="Q286" s="18">
        <f t="shared" ref="Q286" si="1714">Q287</f>
        <v>0</v>
      </c>
      <c r="R286" s="25">
        <f t="shared" ref="R286" si="1715">R287</f>
        <v>1600</v>
      </c>
      <c r="S286" s="25">
        <f t="shared" ref="S286" si="1716">S287</f>
        <v>0</v>
      </c>
      <c r="T286" s="25">
        <f>T287</f>
        <v>0</v>
      </c>
      <c r="U286" s="18">
        <f t="shared" ref="U286:CF286" si="1717">U287</f>
        <v>0</v>
      </c>
      <c r="V286" s="18">
        <f t="shared" si="1717"/>
        <v>0</v>
      </c>
      <c r="W286" s="18">
        <f t="shared" si="1717"/>
        <v>0</v>
      </c>
      <c r="X286" s="25">
        <f t="shared" si="1717"/>
        <v>1600</v>
      </c>
      <c r="Y286" s="25">
        <f t="shared" si="1717"/>
        <v>0</v>
      </c>
      <c r="Z286" s="25">
        <f>Z287</f>
        <v>0</v>
      </c>
      <c r="AA286" s="18">
        <f t="shared" si="1717"/>
        <v>0</v>
      </c>
      <c r="AB286" s="18">
        <f t="shared" si="1717"/>
        <v>0</v>
      </c>
      <c r="AC286" s="18">
        <f t="shared" si="1717"/>
        <v>0</v>
      </c>
      <c r="AD286" s="25">
        <f t="shared" si="1717"/>
        <v>1600</v>
      </c>
      <c r="AE286" s="25">
        <f t="shared" si="1717"/>
        <v>0</v>
      </c>
      <c r="AF286" s="25">
        <f>AF287</f>
        <v>0</v>
      </c>
      <c r="AG286" s="18">
        <f t="shared" si="1717"/>
        <v>0</v>
      </c>
      <c r="AH286" s="18">
        <f t="shared" si="1717"/>
        <v>0</v>
      </c>
      <c r="AI286" s="18">
        <f t="shared" si="1717"/>
        <v>0</v>
      </c>
      <c r="AJ286" s="25">
        <f t="shared" si="1717"/>
        <v>1600</v>
      </c>
      <c r="AK286" s="25">
        <f t="shared" si="1717"/>
        <v>0</v>
      </c>
      <c r="AL286" s="25">
        <f>AL287</f>
        <v>0</v>
      </c>
      <c r="AM286" s="18">
        <f t="shared" si="1717"/>
        <v>0</v>
      </c>
      <c r="AN286" s="18">
        <f t="shared" si="1717"/>
        <v>0</v>
      </c>
      <c r="AO286" s="18">
        <f t="shared" si="1717"/>
        <v>0</v>
      </c>
      <c r="AP286" s="25">
        <f t="shared" si="1717"/>
        <v>1600</v>
      </c>
      <c r="AQ286" s="25">
        <f t="shared" si="1717"/>
        <v>0</v>
      </c>
      <c r="AR286" s="25">
        <f>AR287</f>
        <v>0</v>
      </c>
      <c r="AS286" s="18">
        <f t="shared" si="1717"/>
        <v>0</v>
      </c>
      <c r="AT286" s="18">
        <f t="shared" si="1717"/>
        <v>0</v>
      </c>
      <c r="AU286" s="18">
        <f t="shared" si="1717"/>
        <v>0</v>
      </c>
      <c r="AV286" s="25">
        <f t="shared" si="1717"/>
        <v>1600</v>
      </c>
      <c r="AW286" s="25">
        <f t="shared" si="1717"/>
        <v>0</v>
      </c>
      <c r="AX286" s="25">
        <f>AX287</f>
        <v>0</v>
      </c>
      <c r="AY286" s="18">
        <f t="shared" si="1717"/>
        <v>0</v>
      </c>
      <c r="AZ286" s="18">
        <f t="shared" si="1717"/>
        <v>0</v>
      </c>
      <c r="BA286" s="18">
        <f t="shared" si="1717"/>
        <v>0</v>
      </c>
      <c r="BB286" s="25">
        <f t="shared" si="1717"/>
        <v>1600</v>
      </c>
      <c r="BC286" s="25">
        <f t="shared" si="1717"/>
        <v>0</v>
      </c>
      <c r="BD286" s="25">
        <f>BD287</f>
        <v>0</v>
      </c>
      <c r="BE286" s="18">
        <f t="shared" si="1717"/>
        <v>0</v>
      </c>
      <c r="BF286" s="18">
        <f t="shared" si="1717"/>
        <v>0</v>
      </c>
      <c r="BG286" s="18">
        <f t="shared" si="1717"/>
        <v>0</v>
      </c>
      <c r="BH286" s="25">
        <f t="shared" si="1717"/>
        <v>1600</v>
      </c>
      <c r="BI286" s="25">
        <f t="shared" si="1717"/>
        <v>0</v>
      </c>
      <c r="BJ286" s="25">
        <f>BJ287</f>
        <v>0</v>
      </c>
      <c r="BK286" s="18">
        <f t="shared" si="1717"/>
        <v>0</v>
      </c>
      <c r="BL286" s="18">
        <f t="shared" si="1717"/>
        <v>0</v>
      </c>
      <c r="BM286" s="18">
        <f t="shared" si="1717"/>
        <v>0</v>
      </c>
      <c r="BN286" s="25">
        <f t="shared" si="1717"/>
        <v>1600</v>
      </c>
      <c r="BO286" s="25">
        <f t="shared" si="1717"/>
        <v>0</v>
      </c>
      <c r="BP286" s="25">
        <f>BP287</f>
        <v>0</v>
      </c>
      <c r="BQ286" s="18">
        <f t="shared" si="1717"/>
        <v>0</v>
      </c>
      <c r="BR286" s="18">
        <f t="shared" si="1717"/>
        <v>0</v>
      </c>
      <c r="BS286" s="18">
        <f t="shared" si="1717"/>
        <v>0</v>
      </c>
      <c r="BT286" s="25">
        <f t="shared" si="1717"/>
        <v>1600</v>
      </c>
      <c r="BU286" s="25">
        <f t="shared" si="1717"/>
        <v>0</v>
      </c>
      <c r="BV286" s="25">
        <f>BV287</f>
        <v>0</v>
      </c>
      <c r="BW286" s="18">
        <f t="shared" si="1717"/>
        <v>0</v>
      </c>
      <c r="BX286" s="18">
        <f t="shared" si="1717"/>
        <v>0</v>
      </c>
      <c r="BY286" s="18">
        <f t="shared" si="1717"/>
        <v>0</v>
      </c>
      <c r="BZ286" s="25">
        <f t="shared" si="1717"/>
        <v>1600</v>
      </c>
      <c r="CA286" s="25">
        <f t="shared" si="1717"/>
        <v>0</v>
      </c>
      <c r="CB286" s="25">
        <f>CB287</f>
        <v>0</v>
      </c>
      <c r="CC286" s="18">
        <f t="shared" si="1717"/>
        <v>0</v>
      </c>
      <c r="CD286" s="18">
        <f t="shared" si="1717"/>
        <v>0</v>
      </c>
      <c r="CE286" s="18">
        <f t="shared" si="1717"/>
        <v>0</v>
      </c>
      <c r="CF286" s="25">
        <f t="shared" si="1717"/>
        <v>1600</v>
      </c>
      <c r="CG286" s="25">
        <f t="shared" ref="CG286" si="1718">CG287</f>
        <v>0</v>
      </c>
      <c r="CH286" s="25">
        <f>CH287</f>
        <v>0</v>
      </c>
      <c r="CI286" s="18">
        <f t="shared" ref="CI286:DA286" si="1719">CI287</f>
        <v>0</v>
      </c>
      <c r="CJ286" s="18">
        <f t="shared" si="1719"/>
        <v>0</v>
      </c>
      <c r="CK286" s="18">
        <f t="shared" si="1719"/>
        <v>0</v>
      </c>
      <c r="CL286" s="25">
        <f t="shared" si="1719"/>
        <v>1600</v>
      </c>
      <c r="CM286" s="25">
        <f t="shared" si="1719"/>
        <v>0</v>
      </c>
      <c r="CN286" s="25">
        <f>CN287</f>
        <v>0</v>
      </c>
      <c r="CO286" s="18">
        <f t="shared" si="1719"/>
        <v>0</v>
      </c>
      <c r="CP286" s="18">
        <f t="shared" si="1719"/>
        <v>0</v>
      </c>
      <c r="CQ286" s="18">
        <f t="shared" si="1719"/>
        <v>0</v>
      </c>
      <c r="CR286" s="25">
        <f t="shared" si="1719"/>
        <v>1600</v>
      </c>
      <c r="CS286" s="25">
        <f t="shared" si="1719"/>
        <v>0</v>
      </c>
      <c r="CT286" s="25">
        <f>CT287</f>
        <v>0</v>
      </c>
      <c r="CU286" s="18">
        <f t="shared" si="1719"/>
        <v>0</v>
      </c>
      <c r="CV286" s="18">
        <f t="shared" si="1719"/>
        <v>0</v>
      </c>
      <c r="CW286" s="18">
        <f t="shared" si="1719"/>
        <v>0</v>
      </c>
      <c r="CX286" s="25">
        <f t="shared" si="1719"/>
        <v>1600</v>
      </c>
      <c r="CY286" s="25">
        <f t="shared" si="1719"/>
        <v>0</v>
      </c>
      <c r="CZ286" s="25">
        <f t="shared" si="1719"/>
        <v>1600</v>
      </c>
      <c r="DA286" s="25">
        <f t="shared" si="1719"/>
        <v>0</v>
      </c>
      <c r="DB286" s="115">
        <f t="shared" si="1302"/>
        <v>100</v>
      </c>
      <c r="DC286" s="115"/>
    </row>
    <row r="287" spans="1:107" ht="20.25" customHeight="1" x14ac:dyDescent="0.25">
      <c r="A287" s="99" t="s">
        <v>185</v>
      </c>
      <c r="B287" s="24" t="s">
        <v>50</v>
      </c>
      <c r="C287" s="24" t="s">
        <v>73</v>
      </c>
      <c r="D287" s="24" t="s">
        <v>242</v>
      </c>
      <c r="E287" s="24" t="s">
        <v>184</v>
      </c>
      <c r="F287" s="25">
        <v>1600</v>
      </c>
      <c r="G287" s="25"/>
      <c r="H287" s="18"/>
      <c r="I287" s="18"/>
      <c r="J287" s="18"/>
      <c r="K287" s="18"/>
      <c r="L287" s="25">
        <f>F287+H287+I287+J287+K287</f>
        <v>1600</v>
      </c>
      <c r="M287" s="25">
        <f>G287+K287</f>
        <v>0</v>
      </c>
      <c r="N287" s="18"/>
      <c r="O287" s="18"/>
      <c r="P287" s="18"/>
      <c r="Q287" s="18"/>
      <c r="R287" s="25">
        <f>L287+N287+O287+P287+Q287</f>
        <v>1600</v>
      </c>
      <c r="S287" s="25">
        <f>M287+Q287</f>
        <v>0</v>
      </c>
      <c r="T287" s="25"/>
      <c r="U287" s="18"/>
      <c r="V287" s="18"/>
      <c r="W287" s="18"/>
      <c r="X287" s="25">
        <f>R287+T287+U287+V287+W287</f>
        <v>1600</v>
      </c>
      <c r="Y287" s="25">
        <f>S287+W287</f>
        <v>0</v>
      </c>
      <c r="Z287" s="25"/>
      <c r="AA287" s="18"/>
      <c r="AB287" s="18"/>
      <c r="AC287" s="18"/>
      <c r="AD287" s="25">
        <f>X287+Z287+AA287+AB287+AC287</f>
        <v>1600</v>
      </c>
      <c r="AE287" s="25">
        <f>Y287+AC287</f>
        <v>0</v>
      </c>
      <c r="AF287" s="25"/>
      <c r="AG287" s="18"/>
      <c r="AH287" s="18"/>
      <c r="AI287" s="18"/>
      <c r="AJ287" s="25">
        <f>AD287+AF287+AG287+AH287+AI287</f>
        <v>1600</v>
      </c>
      <c r="AK287" s="25">
        <f>AE287+AI287</f>
        <v>0</v>
      </c>
      <c r="AL287" s="25"/>
      <c r="AM287" s="18"/>
      <c r="AN287" s="18"/>
      <c r="AO287" s="18"/>
      <c r="AP287" s="25">
        <f>AJ287+AL287+AM287+AN287+AO287</f>
        <v>1600</v>
      </c>
      <c r="AQ287" s="25">
        <f>AK287+AO287</f>
        <v>0</v>
      </c>
      <c r="AR287" s="25"/>
      <c r="AS287" s="18"/>
      <c r="AT287" s="18"/>
      <c r="AU287" s="18"/>
      <c r="AV287" s="25">
        <f>AP287+AR287+AS287+AT287+AU287</f>
        <v>1600</v>
      </c>
      <c r="AW287" s="25">
        <f>AQ287+AU287</f>
        <v>0</v>
      </c>
      <c r="AX287" s="25"/>
      <c r="AY287" s="18"/>
      <c r="AZ287" s="18"/>
      <c r="BA287" s="18"/>
      <c r="BB287" s="25">
        <f>AV287+AX287+AY287+AZ287+BA287</f>
        <v>1600</v>
      </c>
      <c r="BC287" s="25">
        <f>AW287+BA287</f>
        <v>0</v>
      </c>
      <c r="BD287" s="25"/>
      <c r="BE287" s="18"/>
      <c r="BF287" s="18"/>
      <c r="BG287" s="18"/>
      <c r="BH287" s="25">
        <f>BB287+BD287+BE287+BF287+BG287</f>
        <v>1600</v>
      </c>
      <c r="BI287" s="25">
        <f>BC287+BG287</f>
        <v>0</v>
      </c>
      <c r="BJ287" s="25"/>
      <c r="BK287" s="18"/>
      <c r="BL287" s="18"/>
      <c r="BM287" s="18"/>
      <c r="BN287" s="25">
        <f>BH287+BJ287+BK287+BL287+BM287</f>
        <v>1600</v>
      </c>
      <c r="BO287" s="25">
        <f>BI287+BM287</f>
        <v>0</v>
      </c>
      <c r="BP287" s="25"/>
      <c r="BQ287" s="18"/>
      <c r="BR287" s="18"/>
      <c r="BS287" s="18"/>
      <c r="BT287" s="25">
        <f>BN287+BP287+BQ287+BR287+BS287</f>
        <v>1600</v>
      </c>
      <c r="BU287" s="25">
        <f>BO287+BS287</f>
        <v>0</v>
      </c>
      <c r="BV287" s="25"/>
      <c r="BW287" s="18"/>
      <c r="BX287" s="18"/>
      <c r="BY287" s="18"/>
      <c r="BZ287" s="25">
        <f>BT287+BV287+BW287+BX287+BY287</f>
        <v>1600</v>
      </c>
      <c r="CA287" s="25">
        <f>BU287+BY287</f>
        <v>0</v>
      </c>
      <c r="CB287" s="25"/>
      <c r="CC287" s="18"/>
      <c r="CD287" s="18"/>
      <c r="CE287" s="18"/>
      <c r="CF287" s="25">
        <f>BZ287+CB287+CC287+CD287+CE287</f>
        <v>1600</v>
      </c>
      <c r="CG287" s="25">
        <f>CA287+CE287</f>
        <v>0</v>
      </c>
      <c r="CH287" s="25"/>
      <c r="CI287" s="18"/>
      <c r="CJ287" s="18"/>
      <c r="CK287" s="18"/>
      <c r="CL287" s="25">
        <f>CF287+CH287+CI287+CJ287+CK287</f>
        <v>1600</v>
      </c>
      <c r="CM287" s="25">
        <f>CG287+CK287</f>
        <v>0</v>
      </c>
      <c r="CN287" s="25"/>
      <c r="CO287" s="18"/>
      <c r="CP287" s="18"/>
      <c r="CQ287" s="18"/>
      <c r="CR287" s="25">
        <f>CL287+CN287+CO287+CP287+CQ287</f>
        <v>1600</v>
      </c>
      <c r="CS287" s="25">
        <f>CM287+CQ287</f>
        <v>0</v>
      </c>
      <c r="CT287" s="25"/>
      <c r="CU287" s="18"/>
      <c r="CV287" s="18"/>
      <c r="CW287" s="18"/>
      <c r="CX287" s="25">
        <f>CR287+CT287+CU287+CV287+CW287</f>
        <v>1600</v>
      </c>
      <c r="CY287" s="25">
        <f>CS287+CW287</f>
        <v>0</v>
      </c>
      <c r="CZ287" s="25">
        <v>1600</v>
      </c>
      <c r="DA287" s="18"/>
      <c r="DB287" s="115">
        <f t="shared" si="1302"/>
        <v>100</v>
      </c>
      <c r="DC287" s="115"/>
    </row>
    <row r="288" spans="1:107" ht="16.5" x14ac:dyDescent="0.25">
      <c r="A288" s="30" t="s">
        <v>99</v>
      </c>
      <c r="B288" s="32" t="s">
        <v>50</v>
      </c>
      <c r="C288" s="32" t="s">
        <v>73</v>
      </c>
      <c r="D288" s="32" t="s">
        <v>242</v>
      </c>
      <c r="E288" s="24" t="s">
        <v>100</v>
      </c>
      <c r="F288" s="25">
        <f t="shared" ref="F288:G288" si="1720">F289+F290+F291</f>
        <v>38320</v>
      </c>
      <c r="G288" s="25">
        <f t="shared" si="1720"/>
        <v>0</v>
      </c>
      <c r="H288" s="18">
        <f>H289+H290+H291</f>
        <v>0</v>
      </c>
      <c r="I288" s="18">
        <f t="shared" ref="I288:M288" si="1721">I289+I290+I291</f>
        <v>-260</v>
      </c>
      <c r="J288" s="18">
        <f t="shared" si="1721"/>
        <v>0</v>
      </c>
      <c r="K288" s="18">
        <f t="shared" si="1721"/>
        <v>0</v>
      </c>
      <c r="L288" s="25">
        <f t="shared" si="1721"/>
        <v>38060</v>
      </c>
      <c r="M288" s="25">
        <f t="shared" si="1721"/>
        <v>0</v>
      </c>
      <c r="N288" s="18">
        <f>N289+N290+N291</f>
        <v>340</v>
      </c>
      <c r="O288" s="18">
        <f t="shared" ref="O288" si="1722">O289+O290+O291</f>
        <v>5682</v>
      </c>
      <c r="P288" s="18">
        <f t="shared" ref="P288" si="1723">P289+P290+P291</f>
        <v>0</v>
      </c>
      <c r="Q288" s="18">
        <f t="shared" ref="Q288" si="1724">Q289+Q290+Q291</f>
        <v>0</v>
      </c>
      <c r="R288" s="25">
        <f t="shared" ref="R288" si="1725">R289+R290+R291</f>
        <v>44082</v>
      </c>
      <c r="S288" s="25">
        <f t="shared" ref="S288" si="1726">S289+S290+S291</f>
        <v>0</v>
      </c>
      <c r="T288" s="25">
        <f>T289+T290+T291</f>
        <v>330</v>
      </c>
      <c r="U288" s="18">
        <f t="shared" ref="U288:Y288" si="1727">U289+U290+U291</f>
        <v>0</v>
      </c>
      <c r="V288" s="18">
        <f t="shared" si="1727"/>
        <v>0</v>
      </c>
      <c r="W288" s="18">
        <f t="shared" si="1727"/>
        <v>0</v>
      </c>
      <c r="X288" s="25">
        <f t="shared" si="1727"/>
        <v>44412</v>
      </c>
      <c r="Y288" s="25">
        <f t="shared" si="1727"/>
        <v>0</v>
      </c>
      <c r="Z288" s="25">
        <f>Z289+Z290+Z291</f>
        <v>89848</v>
      </c>
      <c r="AA288" s="18">
        <f t="shared" ref="AA288:AE288" si="1728">AA289+AA290+AA291</f>
        <v>0</v>
      </c>
      <c r="AB288" s="18">
        <f t="shared" si="1728"/>
        <v>0</v>
      </c>
      <c r="AC288" s="18">
        <f t="shared" si="1728"/>
        <v>0</v>
      </c>
      <c r="AD288" s="25">
        <f t="shared" si="1728"/>
        <v>134260</v>
      </c>
      <c r="AE288" s="25">
        <f t="shared" si="1728"/>
        <v>0</v>
      </c>
      <c r="AF288" s="25">
        <f>AF289+AF290+AF291</f>
        <v>0</v>
      </c>
      <c r="AG288" s="18">
        <f t="shared" ref="AG288:AK288" si="1729">AG289+AG290+AG291</f>
        <v>0</v>
      </c>
      <c r="AH288" s="18">
        <f t="shared" si="1729"/>
        <v>0</v>
      </c>
      <c r="AI288" s="18">
        <f t="shared" si="1729"/>
        <v>0</v>
      </c>
      <c r="AJ288" s="25">
        <f t="shared" si="1729"/>
        <v>134260</v>
      </c>
      <c r="AK288" s="25">
        <f t="shared" si="1729"/>
        <v>0</v>
      </c>
      <c r="AL288" s="25">
        <f>AL289+AL290+AL291</f>
        <v>0</v>
      </c>
      <c r="AM288" s="18">
        <f t="shared" ref="AM288:AQ288" si="1730">AM289+AM290+AM291</f>
        <v>0</v>
      </c>
      <c r="AN288" s="18">
        <f t="shared" si="1730"/>
        <v>0</v>
      </c>
      <c r="AO288" s="18">
        <f t="shared" si="1730"/>
        <v>0</v>
      </c>
      <c r="AP288" s="25">
        <f t="shared" si="1730"/>
        <v>134260</v>
      </c>
      <c r="AQ288" s="25">
        <f t="shared" si="1730"/>
        <v>0</v>
      </c>
      <c r="AR288" s="25">
        <f>AR289+AR290+AR291</f>
        <v>1324</v>
      </c>
      <c r="AS288" s="18">
        <f t="shared" ref="AS288:AW288" si="1731">AS289+AS290+AS291</f>
        <v>0</v>
      </c>
      <c r="AT288" s="18">
        <f t="shared" si="1731"/>
        <v>0</v>
      </c>
      <c r="AU288" s="18">
        <f t="shared" si="1731"/>
        <v>0</v>
      </c>
      <c r="AV288" s="25">
        <f t="shared" si="1731"/>
        <v>135584</v>
      </c>
      <c r="AW288" s="25">
        <f t="shared" si="1731"/>
        <v>0</v>
      </c>
      <c r="AX288" s="25">
        <f>AX289+AX290+AX291</f>
        <v>4593</v>
      </c>
      <c r="AY288" s="18">
        <f t="shared" ref="AY288:BC288" si="1732">AY289+AY290+AY291</f>
        <v>77</v>
      </c>
      <c r="AZ288" s="18">
        <f t="shared" si="1732"/>
        <v>0</v>
      </c>
      <c r="BA288" s="18">
        <f t="shared" si="1732"/>
        <v>0</v>
      </c>
      <c r="BB288" s="25">
        <f t="shared" si="1732"/>
        <v>140254</v>
      </c>
      <c r="BC288" s="25">
        <f t="shared" si="1732"/>
        <v>0</v>
      </c>
      <c r="BD288" s="25">
        <f>BD289+BD290+BD291</f>
        <v>100</v>
      </c>
      <c r="BE288" s="18">
        <f t="shared" ref="BE288:BI288" si="1733">BE289+BE290+BE291</f>
        <v>-4300</v>
      </c>
      <c r="BF288" s="18">
        <f t="shared" si="1733"/>
        <v>0</v>
      </c>
      <c r="BG288" s="18">
        <f t="shared" si="1733"/>
        <v>0</v>
      </c>
      <c r="BH288" s="25">
        <f t="shared" si="1733"/>
        <v>136054</v>
      </c>
      <c r="BI288" s="25">
        <f t="shared" si="1733"/>
        <v>0</v>
      </c>
      <c r="BJ288" s="25">
        <f>BJ289+BJ290+BJ291</f>
        <v>0</v>
      </c>
      <c r="BK288" s="18">
        <f t="shared" ref="BK288:BO288" si="1734">BK289+BK290+BK291</f>
        <v>0</v>
      </c>
      <c r="BL288" s="18">
        <f t="shared" si="1734"/>
        <v>0</v>
      </c>
      <c r="BM288" s="18">
        <f t="shared" si="1734"/>
        <v>0</v>
      </c>
      <c r="BN288" s="25">
        <f t="shared" si="1734"/>
        <v>136054</v>
      </c>
      <c r="BO288" s="25">
        <f t="shared" si="1734"/>
        <v>0</v>
      </c>
      <c r="BP288" s="25">
        <f>BP289+BP290+BP291</f>
        <v>2127</v>
      </c>
      <c r="BQ288" s="18">
        <f t="shared" ref="BQ288:BU288" si="1735">BQ289+BQ290+BQ291</f>
        <v>-842</v>
      </c>
      <c r="BR288" s="18">
        <f t="shared" si="1735"/>
        <v>0</v>
      </c>
      <c r="BS288" s="18">
        <f t="shared" si="1735"/>
        <v>0</v>
      </c>
      <c r="BT288" s="25">
        <f t="shared" si="1735"/>
        <v>137339</v>
      </c>
      <c r="BU288" s="25">
        <f t="shared" si="1735"/>
        <v>0</v>
      </c>
      <c r="BV288" s="25">
        <f>BV289+BV290+BV291</f>
        <v>10036</v>
      </c>
      <c r="BW288" s="18">
        <f t="shared" ref="BW288:CA288" si="1736">BW289+BW290+BW291</f>
        <v>0</v>
      </c>
      <c r="BX288" s="18">
        <f t="shared" si="1736"/>
        <v>0</v>
      </c>
      <c r="BY288" s="18">
        <f t="shared" si="1736"/>
        <v>0</v>
      </c>
      <c r="BZ288" s="25">
        <f t="shared" si="1736"/>
        <v>147375</v>
      </c>
      <c r="CA288" s="25">
        <f t="shared" si="1736"/>
        <v>0</v>
      </c>
      <c r="CB288" s="25">
        <f>CB289+CB290+CB291</f>
        <v>0</v>
      </c>
      <c r="CC288" s="18">
        <f t="shared" ref="CC288:CG288" si="1737">CC289+CC290+CC291</f>
        <v>0</v>
      </c>
      <c r="CD288" s="18">
        <f t="shared" si="1737"/>
        <v>0</v>
      </c>
      <c r="CE288" s="18">
        <f t="shared" si="1737"/>
        <v>0</v>
      </c>
      <c r="CF288" s="25">
        <f t="shared" si="1737"/>
        <v>147375</v>
      </c>
      <c r="CG288" s="25">
        <f t="shared" si="1737"/>
        <v>0</v>
      </c>
      <c r="CH288" s="25">
        <f>CH289+CH290+CH291</f>
        <v>0</v>
      </c>
      <c r="CI288" s="18">
        <f t="shared" ref="CI288:CM288" si="1738">CI289+CI290+CI291</f>
        <v>0</v>
      </c>
      <c r="CJ288" s="18">
        <f t="shared" si="1738"/>
        <v>0</v>
      </c>
      <c r="CK288" s="18">
        <f t="shared" si="1738"/>
        <v>0</v>
      </c>
      <c r="CL288" s="25">
        <f t="shared" si="1738"/>
        <v>147375</v>
      </c>
      <c r="CM288" s="25">
        <f t="shared" si="1738"/>
        <v>0</v>
      </c>
      <c r="CN288" s="25">
        <f>CN289+CN290+CN291</f>
        <v>0</v>
      </c>
      <c r="CO288" s="18">
        <f t="shared" ref="CO288:CS288" si="1739">CO289+CO290+CO291</f>
        <v>0</v>
      </c>
      <c r="CP288" s="18">
        <f t="shared" si="1739"/>
        <v>0</v>
      </c>
      <c r="CQ288" s="18">
        <f t="shared" si="1739"/>
        <v>0</v>
      </c>
      <c r="CR288" s="25">
        <f t="shared" si="1739"/>
        <v>147375</v>
      </c>
      <c r="CS288" s="25">
        <f t="shared" si="1739"/>
        <v>0</v>
      </c>
      <c r="CT288" s="25">
        <f>CT289+CT290+CT291</f>
        <v>445</v>
      </c>
      <c r="CU288" s="18">
        <f t="shared" ref="CU288:DA288" si="1740">CU289+CU290+CU291</f>
        <v>0</v>
      </c>
      <c r="CV288" s="18">
        <f t="shared" si="1740"/>
        <v>0</v>
      </c>
      <c r="CW288" s="18">
        <f t="shared" si="1740"/>
        <v>0</v>
      </c>
      <c r="CX288" s="25">
        <f t="shared" si="1740"/>
        <v>147820</v>
      </c>
      <c r="CY288" s="25">
        <f t="shared" si="1740"/>
        <v>0</v>
      </c>
      <c r="CZ288" s="25">
        <f t="shared" si="1740"/>
        <v>139762</v>
      </c>
      <c r="DA288" s="25">
        <f t="shared" si="1740"/>
        <v>0</v>
      </c>
      <c r="DB288" s="115">
        <f t="shared" si="1302"/>
        <v>94.548775537816269</v>
      </c>
      <c r="DC288" s="115"/>
    </row>
    <row r="289" spans="1:107" ht="16.5" x14ac:dyDescent="0.25">
      <c r="A289" s="30" t="s">
        <v>181</v>
      </c>
      <c r="B289" s="32" t="s">
        <v>50</v>
      </c>
      <c r="C289" s="32" t="s">
        <v>73</v>
      </c>
      <c r="D289" s="32" t="s">
        <v>242</v>
      </c>
      <c r="E289" s="24" t="s">
        <v>180</v>
      </c>
      <c r="F289" s="25">
        <v>30000</v>
      </c>
      <c r="G289" s="25"/>
      <c r="H289" s="18"/>
      <c r="I289" s="18"/>
      <c r="J289" s="18"/>
      <c r="K289" s="18"/>
      <c r="L289" s="25">
        <f>F289+H289+I289+J289+K289</f>
        <v>30000</v>
      </c>
      <c r="M289" s="25">
        <f>G289+K289</f>
        <v>0</v>
      </c>
      <c r="N289" s="18">
        <v>340</v>
      </c>
      <c r="O289" s="18">
        <v>5682</v>
      </c>
      <c r="P289" s="18"/>
      <c r="Q289" s="18"/>
      <c r="R289" s="25">
        <f>L289+N289+O289+P289+Q289</f>
        <v>36022</v>
      </c>
      <c r="S289" s="25">
        <f>M289+Q289</f>
        <v>0</v>
      </c>
      <c r="T289" s="25">
        <f>30+300</f>
        <v>330</v>
      </c>
      <c r="U289" s="18"/>
      <c r="V289" s="18"/>
      <c r="W289" s="18"/>
      <c r="X289" s="25">
        <f>R289+T289+U289+V289+W289</f>
        <v>36352</v>
      </c>
      <c r="Y289" s="25">
        <f>S289+W289</f>
        <v>0</v>
      </c>
      <c r="Z289" s="25">
        <f>1136+966+85186+422+1275</f>
        <v>88985</v>
      </c>
      <c r="AA289" s="18">
        <f>-300-30</f>
        <v>-330</v>
      </c>
      <c r="AB289" s="18"/>
      <c r="AC289" s="18"/>
      <c r="AD289" s="25">
        <f>X289+Z289+AA289+AB289+AC289</f>
        <v>125007</v>
      </c>
      <c r="AE289" s="25">
        <f>Y289+AC289</f>
        <v>0</v>
      </c>
      <c r="AF289" s="25"/>
      <c r="AG289" s="18"/>
      <c r="AH289" s="18"/>
      <c r="AI289" s="18"/>
      <c r="AJ289" s="25">
        <f>AD289+AF289+AG289+AH289+AI289</f>
        <v>125007</v>
      </c>
      <c r="AK289" s="25">
        <f>AE289+AI289</f>
        <v>0</v>
      </c>
      <c r="AL289" s="25"/>
      <c r="AM289" s="18"/>
      <c r="AN289" s="18"/>
      <c r="AO289" s="18"/>
      <c r="AP289" s="25">
        <f>AJ289+AL289+AM289+AN289+AO289</f>
        <v>125007</v>
      </c>
      <c r="AQ289" s="25">
        <f>AK289+AO289</f>
        <v>0</v>
      </c>
      <c r="AR289" s="25">
        <f>240+90+321+29+44</f>
        <v>724</v>
      </c>
      <c r="AS289" s="18"/>
      <c r="AT289" s="18"/>
      <c r="AU289" s="18"/>
      <c r="AV289" s="25">
        <f>AP289+AR289+AS289+AT289+AU289</f>
        <v>125731</v>
      </c>
      <c r="AW289" s="25">
        <f>AQ289+AU289</f>
        <v>0</v>
      </c>
      <c r="AX289" s="25">
        <f>1183+2013+1059+17+112</f>
        <v>4384</v>
      </c>
      <c r="AY289" s="18">
        <v>10</v>
      </c>
      <c r="AZ289" s="18"/>
      <c r="BA289" s="18"/>
      <c r="BB289" s="25">
        <f>AV289+AX289+AY289+AZ289+BA289</f>
        <v>130125</v>
      </c>
      <c r="BC289" s="25">
        <f>AW289+BA289</f>
        <v>0</v>
      </c>
      <c r="BD289" s="25"/>
      <c r="BE289" s="18"/>
      <c r="BF289" s="18"/>
      <c r="BG289" s="18"/>
      <c r="BH289" s="25">
        <f>BB289+BD289+BE289+BF289+BG289</f>
        <v>130125</v>
      </c>
      <c r="BI289" s="25">
        <f>BC289+BG289</f>
        <v>0</v>
      </c>
      <c r="BJ289" s="25"/>
      <c r="BK289" s="18"/>
      <c r="BL289" s="18"/>
      <c r="BM289" s="18"/>
      <c r="BN289" s="25">
        <f>BH289+BJ289+BK289+BL289+BM289</f>
        <v>130125</v>
      </c>
      <c r="BO289" s="25">
        <f>BI289+BM289</f>
        <v>0</v>
      </c>
      <c r="BP289" s="25">
        <f>196+1492+20+19</f>
        <v>1727</v>
      </c>
      <c r="BQ289" s="18">
        <v>149</v>
      </c>
      <c r="BR289" s="18"/>
      <c r="BS289" s="18"/>
      <c r="BT289" s="25">
        <f>BN289+BP289+BQ289+BR289+BS289</f>
        <v>132001</v>
      </c>
      <c r="BU289" s="25">
        <f>BO289+BS289</f>
        <v>0</v>
      </c>
      <c r="BV289" s="25">
        <f>490+4241+5105</f>
        <v>9836</v>
      </c>
      <c r="BW289" s="18"/>
      <c r="BX289" s="18"/>
      <c r="BY289" s="18"/>
      <c r="BZ289" s="25">
        <f>BT289+BV289+BW289+BX289+BY289</f>
        <v>141837</v>
      </c>
      <c r="CA289" s="25">
        <f>BU289+BY289</f>
        <v>0</v>
      </c>
      <c r="CB289" s="25"/>
      <c r="CC289" s="18"/>
      <c r="CD289" s="18"/>
      <c r="CE289" s="18"/>
      <c r="CF289" s="25">
        <f>BZ289+CB289+CC289+CD289+CE289</f>
        <v>141837</v>
      </c>
      <c r="CG289" s="25">
        <f>CA289+CE289</f>
        <v>0</v>
      </c>
      <c r="CH289" s="25"/>
      <c r="CI289" s="18"/>
      <c r="CJ289" s="18"/>
      <c r="CK289" s="18"/>
      <c r="CL289" s="25">
        <f>CF289+CH289+CI289+CJ289+CK289</f>
        <v>141837</v>
      </c>
      <c r="CM289" s="25">
        <f>CG289+CK289</f>
        <v>0</v>
      </c>
      <c r="CN289" s="25"/>
      <c r="CO289" s="18"/>
      <c r="CP289" s="18"/>
      <c r="CQ289" s="18"/>
      <c r="CR289" s="25">
        <f>CL289+CN289+CO289+CP289+CQ289</f>
        <v>141837</v>
      </c>
      <c r="CS289" s="25">
        <f>CM289+CQ289</f>
        <v>0</v>
      </c>
      <c r="CT289" s="25">
        <f>120+95</f>
        <v>215</v>
      </c>
      <c r="CU289" s="18"/>
      <c r="CV289" s="18"/>
      <c r="CW289" s="18"/>
      <c r="CX289" s="25">
        <f>CR289+CT289+CU289+CV289+CW289</f>
        <v>142052</v>
      </c>
      <c r="CY289" s="25">
        <f>CS289+CW289</f>
        <v>0</v>
      </c>
      <c r="CZ289" s="25">
        <v>136696</v>
      </c>
      <c r="DA289" s="18"/>
      <c r="DB289" s="115">
        <f t="shared" si="1302"/>
        <v>96.229549742347871</v>
      </c>
      <c r="DC289" s="115"/>
    </row>
    <row r="290" spans="1:107" ht="66" x14ac:dyDescent="0.25">
      <c r="A290" s="30" t="s">
        <v>187</v>
      </c>
      <c r="B290" s="32" t="s">
        <v>50</v>
      </c>
      <c r="C290" s="32" t="s">
        <v>73</v>
      </c>
      <c r="D290" s="32" t="s">
        <v>242</v>
      </c>
      <c r="E290" s="24" t="s">
        <v>182</v>
      </c>
      <c r="F290" s="25">
        <v>7800</v>
      </c>
      <c r="G290" s="25"/>
      <c r="H290" s="18"/>
      <c r="I290" s="25">
        <v>-260</v>
      </c>
      <c r="J290" s="18"/>
      <c r="K290" s="18"/>
      <c r="L290" s="25">
        <f>F290+H290+I290+J290+K290</f>
        <v>7540</v>
      </c>
      <c r="M290" s="25">
        <f>G290+K290</f>
        <v>0</v>
      </c>
      <c r="N290" s="18"/>
      <c r="O290" s="25"/>
      <c r="P290" s="18"/>
      <c r="Q290" s="18"/>
      <c r="R290" s="25">
        <f>L290+N290+O290+P290+Q290</f>
        <v>7540</v>
      </c>
      <c r="S290" s="25">
        <f>M290+Q290</f>
        <v>0</v>
      </c>
      <c r="T290" s="18"/>
      <c r="U290" s="25"/>
      <c r="V290" s="18"/>
      <c r="W290" s="18"/>
      <c r="X290" s="25">
        <f>R290+T290+U290+V290+W290</f>
        <v>7540</v>
      </c>
      <c r="Y290" s="25">
        <f>S290+W290</f>
        <v>0</v>
      </c>
      <c r="Z290" s="18"/>
      <c r="AA290" s="25"/>
      <c r="AB290" s="18"/>
      <c r="AC290" s="18"/>
      <c r="AD290" s="25">
        <f>X290+Z290+AA290+AB290+AC290</f>
        <v>7540</v>
      </c>
      <c r="AE290" s="25">
        <f>Y290+AC290</f>
        <v>0</v>
      </c>
      <c r="AF290" s="18"/>
      <c r="AG290" s="25"/>
      <c r="AH290" s="18"/>
      <c r="AI290" s="18"/>
      <c r="AJ290" s="25">
        <f>AD290+AF290+AG290+AH290+AI290</f>
        <v>7540</v>
      </c>
      <c r="AK290" s="25">
        <f>AE290+AI290</f>
        <v>0</v>
      </c>
      <c r="AL290" s="18"/>
      <c r="AM290" s="25"/>
      <c r="AN290" s="18"/>
      <c r="AO290" s="18"/>
      <c r="AP290" s="25">
        <f>AJ290+AL290+AM290+AN290+AO290</f>
        <v>7540</v>
      </c>
      <c r="AQ290" s="25">
        <f>AK290+AO290</f>
        <v>0</v>
      </c>
      <c r="AR290" s="18"/>
      <c r="AS290" s="25"/>
      <c r="AT290" s="18"/>
      <c r="AU290" s="18"/>
      <c r="AV290" s="25">
        <f>AP290+AR290+AS290+AT290+AU290</f>
        <v>7540</v>
      </c>
      <c r="AW290" s="25">
        <f>AQ290+AU290</f>
        <v>0</v>
      </c>
      <c r="AX290" s="18"/>
      <c r="AY290" s="25"/>
      <c r="AZ290" s="18"/>
      <c r="BA290" s="18"/>
      <c r="BB290" s="25">
        <f>AV290+AX290+AY290+AZ290+BA290</f>
        <v>7540</v>
      </c>
      <c r="BC290" s="25">
        <f>AW290+BA290</f>
        <v>0</v>
      </c>
      <c r="BD290" s="18"/>
      <c r="BE290" s="25">
        <v>-4300</v>
      </c>
      <c r="BF290" s="18"/>
      <c r="BG290" s="18"/>
      <c r="BH290" s="25">
        <f>BB290+BD290+BE290+BF290+BG290</f>
        <v>3240</v>
      </c>
      <c r="BI290" s="25">
        <f>BC290+BG290</f>
        <v>0</v>
      </c>
      <c r="BJ290" s="18"/>
      <c r="BK290" s="25"/>
      <c r="BL290" s="18"/>
      <c r="BM290" s="18"/>
      <c r="BN290" s="25">
        <f>BH290+BJ290+BK290+BL290+BM290</f>
        <v>3240</v>
      </c>
      <c r="BO290" s="25">
        <f>BI290+BM290</f>
        <v>0</v>
      </c>
      <c r="BP290" s="18"/>
      <c r="BQ290" s="25">
        <v>-1000</v>
      </c>
      <c r="BR290" s="18"/>
      <c r="BS290" s="18"/>
      <c r="BT290" s="25">
        <f>BN290+BP290+BQ290+BR290+BS290</f>
        <v>2240</v>
      </c>
      <c r="BU290" s="25">
        <f>BO290+BS290</f>
        <v>0</v>
      </c>
      <c r="BV290" s="18"/>
      <c r="BW290" s="25"/>
      <c r="BX290" s="18"/>
      <c r="BY290" s="18"/>
      <c r="BZ290" s="25">
        <f>BT290+BV290+BW290+BX290+BY290</f>
        <v>2240</v>
      </c>
      <c r="CA290" s="25">
        <f>BU290+BY290</f>
        <v>0</v>
      </c>
      <c r="CB290" s="18"/>
      <c r="CC290" s="25"/>
      <c r="CD290" s="18"/>
      <c r="CE290" s="18"/>
      <c r="CF290" s="25">
        <f>BZ290+CB290+CC290+CD290+CE290</f>
        <v>2240</v>
      </c>
      <c r="CG290" s="25">
        <f>CA290+CE290</f>
        <v>0</v>
      </c>
      <c r="CH290" s="18"/>
      <c r="CI290" s="25"/>
      <c r="CJ290" s="18"/>
      <c r="CK290" s="18"/>
      <c r="CL290" s="25">
        <f>CF290+CH290+CI290+CJ290+CK290</f>
        <v>2240</v>
      </c>
      <c r="CM290" s="25">
        <f>CG290+CK290</f>
        <v>0</v>
      </c>
      <c r="CN290" s="18"/>
      <c r="CO290" s="25"/>
      <c r="CP290" s="18"/>
      <c r="CQ290" s="18"/>
      <c r="CR290" s="25">
        <f>CL290+CN290+CO290+CP290+CQ290</f>
        <v>2240</v>
      </c>
      <c r="CS290" s="25">
        <f>CM290+CQ290</f>
        <v>0</v>
      </c>
      <c r="CT290" s="18"/>
      <c r="CU290" s="25"/>
      <c r="CV290" s="18"/>
      <c r="CW290" s="18"/>
      <c r="CX290" s="25">
        <f>CR290+CT290+CU290+CV290+CW290</f>
        <v>2240</v>
      </c>
      <c r="CY290" s="25">
        <f>CS290+CW290</f>
        <v>0</v>
      </c>
      <c r="CZ290" s="18"/>
      <c r="DA290" s="18"/>
      <c r="DB290" s="115">
        <f t="shared" si="1302"/>
        <v>0</v>
      </c>
      <c r="DC290" s="115"/>
    </row>
    <row r="291" spans="1:107" ht="16.5" x14ac:dyDescent="0.25">
      <c r="A291" s="30" t="s">
        <v>168</v>
      </c>
      <c r="B291" s="32" t="s">
        <v>50</v>
      </c>
      <c r="C291" s="32" t="s">
        <v>73</v>
      </c>
      <c r="D291" s="32" t="s">
        <v>242</v>
      </c>
      <c r="E291" s="24" t="s">
        <v>167</v>
      </c>
      <c r="F291" s="25">
        <v>520</v>
      </c>
      <c r="G291" s="25"/>
      <c r="H291" s="18"/>
      <c r="I291" s="18"/>
      <c r="J291" s="18"/>
      <c r="K291" s="18"/>
      <c r="L291" s="25">
        <f>F291+H291+I291+J291+K291</f>
        <v>520</v>
      </c>
      <c r="M291" s="25">
        <f>G291+K291</f>
        <v>0</v>
      </c>
      <c r="N291" s="18"/>
      <c r="O291" s="18"/>
      <c r="P291" s="18"/>
      <c r="Q291" s="18"/>
      <c r="R291" s="25">
        <f>L291+N291+O291+P291+Q291</f>
        <v>520</v>
      </c>
      <c r="S291" s="25">
        <f>M291+Q291</f>
        <v>0</v>
      </c>
      <c r="T291" s="18"/>
      <c r="U291" s="18"/>
      <c r="V291" s="18"/>
      <c r="W291" s="18"/>
      <c r="X291" s="25">
        <f>R291+T291+U291+V291+W291</f>
        <v>520</v>
      </c>
      <c r="Y291" s="25">
        <f>S291+W291</f>
        <v>0</v>
      </c>
      <c r="Z291" s="25">
        <f>763+100</f>
        <v>863</v>
      </c>
      <c r="AA291" s="25">
        <f>300+30</f>
        <v>330</v>
      </c>
      <c r="AB291" s="25"/>
      <c r="AC291" s="25"/>
      <c r="AD291" s="25">
        <f>X291+Z291+AA291+AB291+AC291</f>
        <v>1713</v>
      </c>
      <c r="AE291" s="25">
        <f>Y291+AC291</f>
        <v>0</v>
      </c>
      <c r="AF291" s="25"/>
      <c r="AG291" s="25"/>
      <c r="AH291" s="25"/>
      <c r="AI291" s="25"/>
      <c r="AJ291" s="25">
        <f>AD291+AF291+AG291+AH291+AI291</f>
        <v>1713</v>
      </c>
      <c r="AK291" s="25">
        <f>AE291+AI291</f>
        <v>0</v>
      </c>
      <c r="AL291" s="25"/>
      <c r="AM291" s="25"/>
      <c r="AN291" s="25"/>
      <c r="AO291" s="25"/>
      <c r="AP291" s="25">
        <f>AJ291+AL291+AM291+AN291+AO291</f>
        <v>1713</v>
      </c>
      <c r="AQ291" s="25">
        <f>AK291+AO291</f>
        <v>0</v>
      </c>
      <c r="AR291" s="25">
        <f>500+100</f>
        <v>600</v>
      </c>
      <c r="AS291" s="25"/>
      <c r="AT291" s="25"/>
      <c r="AU291" s="25"/>
      <c r="AV291" s="25">
        <f>AP291+AR291+AS291+AT291+AU291</f>
        <v>2313</v>
      </c>
      <c r="AW291" s="25">
        <f>AQ291+AU291</f>
        <v>0</v>
      </c>
      <c r="AX291" s="25">
        <f>85+104+20</f>
        <v>209</v>
      </c>
      <c r="AY291" s="25">
        <v>67</v>
      </c>
      <c r="AZ291" s="25"/>
      <c r="BA291" s="25"/>
      <c r="BB291" s="25">
        <f>AV291+AX291+AY291+AZ291+BA291</f>
        <v>2589</v>
      </c>
      <c r="BC291" s="25">
        <f>AW291+BA291</f>
        <v>0</v>
      </c>
      <c r="BD291" s="25">
        <v>100</v>
      </c>
      <c r="BE291" s="25"/>
      <c r="BF291" s="25"/>
      <c r="BG291" s="25"/>
      <c r="BH291" s="25">
        <f>BB291+BD291+BE291+BF291+BG291</f>
        <v>2689</v>
      </c>
      <c r="BI291" s="25">
        <f>BC291+BG291</f>
        <v>0</v>
      </c>
      <c r="BJ291" s="25"/>
      <c r="BK291" s="25"/>
      <c r="BL291" s="25"/>
      <c r="BM291" s="25"/>
      <c r="BN291" s="25">
        <f>BH291+BJ291+BK291+BL291+BM291</f>
        <v>2689</v>
      </c>
      <c r="BO291" s="25">
        <f>BI291+BM291</f>
        <v>0</v>
      </c>
      <c r="BP291" s="25">
        <v>400</v>
      </c>
      <c r="BQ291" s="25">
        <v>9</v>
      </c>
      <c r="BR291" s="25"/>
      <c r="BS291" s="25"/>
      <c r="BT291" s="25">
        <f>BN291+BP291+BQ291+BR291+BS291</f>
        <v>3098</v>
      </c>
      <c r="BU291" s="25">
        <f>BO291+BS291</f>
        <v>0</v>
      </c>
      <c r="BV291" s="25">
        <v>200</v>
      </c>
      <c r="BW291" s="25"/>
      <c r="BX291" s="25"/>
      <c r="BY291" s="25"/>
      <c r="BZ291" s="25">
        <f>BT291+BV291+BW291+BX291+BY291</f>
        <v>3298</v>
      </c>
      <c r="CA291" s="25">
        <f>BU291+BY291</f>
        <v>0</v>
      </c>
      <c r="CB291" s="25"/>
      <c r="CC291" s="25"/>
      <c r="CD291" s="25"/>
      <c r="CE291" s="25"/>
      <c r="CF291" s="25">
        <f>BZ291+CB291+CC291+CD291+CE291</f>
        <v>3298</v>
      </c>
      <c r="CG291" s="25">
        <f>CA291+CE291</f>
        <v>0</v>
      </c>
      <c r="CH291" s="25"/>
      <c r="CI291" s="25"/>
      <c r="CJ291" s="25"/>
      <c r="CK291" s="25"/>
      <c r="CL291" s="25">
        <f>CF291+CH291+CI291+CJ291+CK291</f>
        <v>3298</v>
      </c>
      <c r="CM291" s="25">
        <f>CG291+CK291</f>
        <v>0</v>
      </c>
      <c r="CN291" s="25"/>
      <c r="CO291" s="25"/>
      <c r="CP291" s="25"/>
      <c r="CQ291" s="25"/>
      <c r="CR291" s="25">
        <f>CL291+CN291+CO291+CP291+CQ291</f>
        <v>3298</v>
      </c>
      <c r="CS291" s="25">
        <f>CM291+CQ291</f>
        <v>0</v>
      </c>
      <c r="CT291" s="25">
        <v>230</v>
      </c>
      <c r="CU291" s="25"/>
      <c r="CV291" s="25"/>
      <c r="CW291" s="25"/>
      <c r="CX291" s="25">
        <f>CR291+CT291+CU291+CV291+CW291</f>
        <v>3528</v>
      </c>
      <c r="CY291" s="25">
        <f>CS291+CW291</f>
        <v>0</v>
      </c>
      <c r="CZ291" s="25">
        <f>3067-1</f>
        <v>3066</v>
      </c>
      <c r="DA291" s="18"/>
      <c r="DB291" s="115">
        <f t="shared" si="1302"/>
        <v>86.904761904761912</v>
      </c>
      <c r="DC291" s="115"/>
    </row>
    <row r="292" spans="1:107" ht="33" x14ac:dyDescent="0.25">
      <c r="A292" s="30" t="s">
        <v>469</v>
      </c>
      <c r="B292" s="32" t="s">
        <v>50</v>
      </c>
      <c r="C292" s="32" t="s">
        <v>73</v>
      </c>
      <c r="D292" s="32" t="s">
        <v>468</v>
      </c>
      <c r="E292" s="24"/>
      <c r="F292" s="25">
        <f t="shared" ref="F292:G293" si="1741">F293</f>
        <v>153</v>
      </c>
      <c r="G292" s="25">
        <f t="shared" si="1741"/>
        <v>0</v>
      </c>
      <c r="H292" s="18">
        <f>H293</f>
        <v>0</v>
      </c>
      <c r="I292" s="18">
        <f t="shared" ref="I292:M293" si="1742">I293</f>
        <v>0</v>
      </c>
      <c r="J292" s="18">
        <f t="shared" si="1742"/>
        <v>0</v>
      </c>
      <c r="K292" s="18">
        <f t="shared" si="1742"/>
        <v>0</v>
      </c>
      <c r="L292" s="25">
        <f t="shared" si="1742"/>
        <v>153</v>
      </c>
      <c r="M292" s="25">
        <f t="shared" si="1742"/>
        <v>0</v>
      </c>
      <c r="N292" s="18">
        <f>N293</f>
        <v>0</v>
      </c>
      <c r="O292" s="18">
        <f t="shared" ref="O292:O293" si="1743">O293</f>
        <v>0</v>
      </c>
      <c r="P292" s="18">
        <f t="shared" ref="P292:P293" si="1744">P293</f>
        <v>0</v>
      </c>
      <c r="Q292" s="18">
        <f t="shared" ref="Q292:Q293" si="1745">Q293</f>
        <v>0</v>
      </c>
      <c r="R292" s="25">
        <f t="shared" ref="R292:R293" si="1746">R293</f>
        <v>153</v>
      </c>
      <c r="S292" s="25">
        <f t="shared" ref="S292:S293" si="1747">S293</f>
        <v>0</v>
      </c>
      <c r="T292" s="18">
        <f>T293</f>
        <v>0</v>
      </c>
      <c r="U292" s="18">
        <f t="shared" ref="U292:AJ293" si="1748">U293</f>
        <v>0</v>
      </c>
      <c r="V292" s="18">
        <f t="shared" si="1748"/>
        <v>0</v>
      </c>
      <c r="W292" s="18">
        <f t="shared" si="1748"/>
        <v>0</v>
      </c>
      <c r="X292" s="25">
        <f t="shared" si="1748"/>
        <v>153</v>
      </c>
      <c r="Y292" s="25">
        <f t="shared" si="1748"/>
        <v>0</v>
      </c>
      <c r="Z292" s="18">
        <f>Z293</f>
        <v>0</v>
      </c>
      <c r="AA292" s="18">
        <f t="shared" si="1748"/>
        <v>0</v>
      </c>
      <c r="AB292" s="18">
        <f t="shared" si="1748"/>
        <v>0</v>
      </c>
      <c r="AC292" s="18">
        <f t="shared" si="1748"/>
        <v>0</v>
      </c>
      <c r="AD292" s="25">
        <f t="shared" si="1748"/>
        <v>153</v>
      </c>
      <c r="AE292" s="25">
        <f t="shared" si="1748"/>
        <v>0</v>
      </c>
      <c r="AF292" s="18">
        <f>AF293</f>
        <v>0</v>
      </c>
      <c r="AG292" s="18">
        <f t="shared" si="1748"/>
        <v>0</v>
      </c>
      <c r="AH292" s="18">
        <f t="shared" si="1748"/>
        <v>0</v>
      </c>
      <c r="AI292" s="18">
        <f t="shared" si="1748"/>
        <v>0</v>
      </c>
      <c r="AJ292" s="25">
        <f t="shared" si="1748"/>
        <v>153</v>
      </c>
      <c r="AK292" s="25">
        <f t="shared" ref="AG292:AK293" si="1749">AK293</f>
        <v>0</v>
      </c>
      <c r="AL292" s="18">
        <f>AL293</f>
        <v>0</v>
      </c>
      <c r="AM292" s="18">
        <f t="shared" ref="AM292:BB293" si="1750">AM293</f>
        <v>0</v>
      </c>
      <c r="AN292" s="18">
        <f t="shared" si="1750"/>
        <v>0</v>
      </c>
      <c r="AO292" s="18">
        <f t="shared" si="1750"/>
        <v>0</v>
      </c>
      <c r="AP292" s="25">
        <f t="shared" si="1750"/>
        <v>153</v>
      </c>
      <c r="AQ292" s="25">
        <f t="shared" si="1750"/>
        <v>0</v>
      </c>
      <c r="AR292" s="18">
        <f>AR293</f>
        <v>0</v>
      </c>
      <c r="AS292" s="18">
        <f t="shared" si="1750"/>
        <v>0</v>
      </c>
      <c r="AT292" s="18">
        <f t="shared" si="1750"/>
        <v>0</v>
      </c>
      <c r="AU292" s="18">
        <f t="shared" si="1750"/>
        <v>0</v>
      </c>
      <c r="AV292" s="25">
        <f t="shared" si="1750"/>
        <v>153</v>
      </c>
      <c r="AW292" s="25">
        <f t="shared" si="1750"/>
        <v>0</v>
      </c>
      <c r="AX292" s="18">
        <f>AX293</f>
        <v>0</v>
      </c>
      <c r="AY292" s="18">
        <f t="shared" si="1750"/>
        <v>-80</v>
      </c>
      <c r="AZ292" s="18">
        <f t="shared" si="1750"/>
        <v>0</v>
      </c>
      <c r="BA292" s="18">
        <f t="shared" si="1750"/>
        <v>0</v>
      </c>
      <c r="BB292" s="25">
        <f t="shared" si="1750"/>
        <v>73</v>
      </c>
      <c r="BC292" s="25">
        <f t="shared" ref="AY292:BC293" si="1751">BC293</f>
        <v>0</v>
      </c>
      <c r="BD292" s="18">
        <f>BD293</f>
        <v>0</v>
      </c>
      <c r="BE292" s="18">
        <f t="shared" ref="BE292:BT293" si="1752">BE293</f>
        <v>0</v>
      </c>
      <c r="BF292" s="18">
        <f t="shared" si="1752"/>
        <v>0</v>
      </c>
      <c r="BG292" s="18">
        <f t="shared" si="1752"/>
        <v>0</v>
      </c>
      <c r="BH292" s="25">
        <f t="shared" si="1752"/>
        <v>73</v>
      </c>
      <c r="BI292" s="25">
        <f t="shared" si="1752"/>
        <v>0</v>
      </c>
      <c r="BJ292" s="18">
        <f>BJ293</f>
        <v>0</v>
      </c>
      <c r="BK292" s="18">
        <f t="shared" si="1752"/>
        <v>0</v>
      </c>
      <c r="BL292" s="18">
        <f t="shared" si="1752"/>
        <v>0</v>
      </c>
      <c r="BM292" s="18">
        <f t="shared" si="1752"/>
        <v>0</v>
      </c>
      <c r="BN292" s="25">
        <f t="shared" si="1752"/>
        <v>73</v>
      </c>
      <c r="BO292" s="25">
        <f t="shared" si="1752"/>
        <v>0</v>
      </c>
      <c r="BP292" s="18">
        <f>BP293</f>
        <v>0</v>
      </c>
      <c r="BQ292" s="18">
        <f t="shared" si="1752"/>
        <v>0</v>
      </c>
      <c r="BR292" s="18">
        <f t="shared" si="1752"/>
        <v>0</v>
      </c>
      <c r="BS292" s="18">
        <f t="shared" si="1752"/>
        <v>0</v>
      </c>
      <c r="BT292" s="25">
        <f t="shared" si="1752"/>
        <v>73</v>
      </c>
      <c r="BU292" s="25">
        <f t="shared" ref="BQ292:BU293" si="1753">BU293</f>
        <v>0</v>
      </c>
      <c r="BV292" s="18">
        <f>BV293</f>
        <v>0</v>
      </c>
      <c r="BW292" s="18">
        <f t="shared" ref="BW292:CL293" si="1754">BW293</f>
        <v>0</v>
      </c>
      <c r="BX292" s="18">
        <f t="shared" si="1754"/>
        <v>0</v>
      </c>
      <c r="BY292" s="18">
        <f t="shared" si="1754"/>
        <v>0</v>
      </c>
      <c r="BZ292" s="25">
        <f t="shared" si="1754"/>
        <v>73</v>
      </c>
      <c r="CA292" s="25">
        <f t="shared" si="1754"/>
        <v>0</v>
      </c>
      <c r="CB292" s="18">
        <f>CB293</f>
        <v>0</v>
      </c>
      <c r="CC292" s="18">
        <f t="shared" si="1754"/>
        <v>0</v>
      </c>
      <c r="CD292" s="18">
        <f t="shared" si="1754"/>
        <v>-2</v>
      </c>
      <c r="CE292" s="18">
        <f t="shared" si="1754"/>
        <v>0</v>
      </c>
      <c r="CF292" s="25">
        <f t="shared" si="1754"/>
        <v>71</v>
      </c>
      <c r="CG292" s="25">
        <f t="shared" si="1754"/>
        <v>0</v>
      </c>
      <c r="CH292" s="18">
        <f>CH293</f>
        <v>0</v>
      </c>
      <c r="CI292" s="18">
        <f t="shared" si="1754"/>
        <v>-28</v>
      </c>
      <c r="CJ292" s="18">
        <f t="shared" si="1754"/>
        <v>0</v>
      </c>
      <c r="CK292" s="18">
        <f t="shared" si="1754"/>
        <v>0</v>
      </c>
      <c r="CL292" s="25">
        <f t="shared" si="1754"/>
        <v>43</v>
      </c>
      <c r="CM292" s="25">
        <f t="shared" ref="CI292:CM293" si="1755">CM293</f>
        <v>0</v>
      </c>
      <c r="CN292" s="18">
        <f>CN293</f>
        <v>0</v>
      </c>
      <c r="CO292" s="18">
        <f t="shared" ref="CO292:DA293" si="1756">CO293</f>
        <v>0</v>
      </c>
      <c r="CP292" s="18">
        <f t="shared" si="1756"/>
        <v>0</v>
      </c>
      <c r="CQ292" s="18">
        <f t="shared" si="1756"/>
        <v>0</v>
      </c>
      <c r="CR292" s="25">
        <f t="shared" si="1756"/>
        <v>43</v>
      </c>
      <c r="CS292" s="25">
        <f t="shared" si="1756"/>
        <v>0</v>
      </c>
      <c r="CT292" s="18">
        <f>CT293</f>
        <v>0</v>
      </c>
      <c r="CU292" s="18">
        <f t="shared" si="1756"/>
        <v>0</v>
      </c>
      <c r="CV292" s="18">
        <f t="shared" si="1756"/>
        <v>0</v>
      </c>
      <c r="CW292" s="18">
        <f t="shared" si="1756"/>
        <v>0</v>
      </c>
      <c r="CX292" s="25">
        <f t="shared" si="1756"/>
        <v>43</v>
      </c>
      <c r="CY292" s="25">
        <f t="shared" si="1756"/>
        <v>0</v>
      </c>
      <c r="CZ292" s="25">
        <f t="shared" si="1756"/>
        <v>31</v>
      </c>
      <c r="DA292" s="25">
        <f t="shared" si="1756"/>
        <v>0</v>
      </c>
      <c r="DB292" s="115">
        <f t="shared" si="1302"/>
        <v>72.093023255813947</v>
      </c>
      <c r="DC292" s="115"/>
    </row>
    <row r="293" spans="1:107" ht="33" x14ac:dyDescent="0.25">
      <c r="A293" s="30" t="s">
        <v>424</v>
      </c>
      <c r="B293" s="32" t="s">
        <v>50</v>
      </c>
      <c r="C293" s="32" t="s">
        <v>73</v>
      </c>
      <c r="D293" s="32" t="s">
        <v>468</v>
      </c>
      <c r="E293" s="24" t="s">
        <v>80</v>
      </c>
      <c r="F293" s="25">
        <f t="shared" si="1741"/>
        <v>153</v>
      </c>
      <c r="G293" s="25">
        <f t="shared" si="1741"/>
        <v>0</v>
      </c>
      <c r="H293" s="18">
        <f>H294</f>
        <v>0</v>
      </c>
      <c r="I293" s="18">
        <f t="shared" si="1742"/>
        <v>0</v>
      </c>
      <c r="J293" s="18">
        <f t="shared" si="1742"/>
        <v>0</v>
      </c>
      <c r="K293" s="18">
        <f t="shared" si="1742"/>
        <v>0</v>
      </c>
      <c r="L293" s="25">
        <f t="shared" si="1742"/>
        <v>153</v>
      </c>
      <c r="M293" s="25">
        <f t="shared" si="1742"/>
        <v>0</v>
      </c>
      <c r="N293" s="18">
        <f>N294</f>
        <v>0</v>
      </c>
      <c r="O293" s="18">
        <f t="shared" si="1743"/>
        <v>0</v>
      </c>
      <c r="P293" s="18">
        <f t="shared" si="1744"/>
        <v>0</v>
      </c>
      <c r="Q293" s="18">
        <f t="shared" si="1745"/>
        <v>0</v>
      </c>
      <c r="R293" s="25">
        <f t="shared" si="1746"/>
        <v>153</v>
      </c>
      <c r="S293" s="25">
        <f t="shared" si="1747"/>
        <v>0</v>
      </c>
      <c r="T293" s="18">
        <f>T294</f>
        <v>0</v>
      </c>
      <c r="U293" s="18">
        <f t="shared" si="1748"/>
        <v>0</v>
      </c>
      <c r="V293" s="18">
        <f t="shared" si="1748"/>
        <v>0</v>
      </c>
      <c r="W293" s="18">
        <f t="shared" si="1748"/>
        <v>0</v>
      </c>
      <c r="X293" s="25">
        <f t="shared" si="1748"/>
        <v>153</v>
      </c>
      <c r="Y293" s="25">
        <f t="shared" si="1748"/>
        <v>0</v>
      </c>
      <c r="Z293" s="18">
        <f>Z294</f>
        <v>0</v>
      </c>
      <c r="AA293" s="18">
        <f t="shared" si="1748"/>
        <v>0</v>
      </c>
      <c r="AB293" s="18">
        <f t="shared" si="1748"/>
        <v>0</v>
      </c>
      <c r="AC293" s="18">
        <f t="shared" si="1748"/>
        <v>0</v>
      </c>
      <c r="AD293" s="25">
        <f t="shared" si="1748"/>
        <v>153</v>
      </c>
      <c r="AE293" s="25">
        <f t="shared" si="1748"/>
        <v>0</v>
      </c>
      <c r="AF293" s="18">
        <f>AF294</f>
        <v>0</v>
      </c>
      <c r="AG293" s="18">
        <f t="shared" si="1749"/>
        <v>0</v>
      </c>
      <c r="AH293" s="18">
        <f t="shared" si="1749"/>
        <v>0</v>
      </c>
      <c r="AI293" s="18">
        <f t="shared" si="1749"/>
        <v>0</v>
      </c>
      <c r="AJ293" s="25">
        <f t="shared" si="1749"/>
        <v>153</v>
      </c>
      <c r="AK293" s="25">
        <f t="shared" si="1749"/>
        <v>0</v>
      </c>
      <c r="AL293" s="18">
        <f>AL294</f>
        <v>0</v>
      </c>
      <c r="AM293" s="18">
        <f t="shared" si="1750"/>
        <v>0</v>
      </c>
      <c r="AN293" s="18">
        <f t="shared" si="1750"/>
        <v>0</v>
      </c>
      <c r="AO293" s="18">
        <f t="shared" si="1750"/>
        <v>0</v>
      </c>
      <c r="AP293" s="25">
        <f t="shared" si="1750"/>
        <v>153</v>
      </c>
      <c r="AQ293" s="25">
        <f t="shared" si="1750"/>
        <v>0</v>
      </c>
      <c r="AR293" s="18">
        <f>AR294</f>
        <v>0</v>
      </c>
      <c r="AS293" s="18">
        <f t="shared" si="1750"/>
        <v>0</v>
      </c>
      <c r="AT293" s="18">
        <f t="shared" si="1750"/>
        <v>0</v>
      </c>
      <c r="AU293" s="18">
        <f t="shared" si="1750"/>
        <v>0</v>
      </c>
      <c r="AV293" s="25">
        <f t="shared" si="1750"/>
        <v>153</v>
      </c>
      <c r="AW293" s="25">
        <f t="shared" si="1750"/>
        <v>0</v>
      </c>
      <c r="AX293" s="18">
        <f>AX294</f>
        <v>0</v>
      </c>
      <c r="AY293" s="18">
        <f t="shared" si="1751"/>
        <v>-80</v>
      </c>
      <c r="AZ293" s="18">
        <f t="shared" si="1751"/>
        <v>0</v>
      </c>
      <c r="BA293" s="18">
        <f t="shared" si="1751"/>
        <v>0</v>
      </c>
      <c r="BB293" s="25">
        <f t="shared" si="1751"/>
        <v>73</v>
      </c>
      <c r="BC293" s="25">
        <f t="shared" si="1751"/>
        <v>0</v>
      </c>
      <c r="BD293" s="18">
        <f>BD294</f>
        <v>0</v>
      </c>
      <c r="BE293" s="18">
        <f t="shared" si="1752"/>
        <v>0</v>
      </c>
      <c r="BF293" s="18">
        <f t="shared" si="1752"/>
        <v>0</v>
      </c>
      <c r="BG293" s="18">
        <f t="shared" si="1752"/>
        <v>0</v>
      </c>
      <c r="BH293" s="25">
        <f t="shared" si="1752"/>
        <v>73</v>
      </c>
      <c r="BI293" s="25">
        <f t="shared" si="1752"/>
        <v>0</v>
      </c>
      <c r="BJ293" s="18">
        <f>BJ294</f>
        <v>0</v>
      </c>
      <c r="BK293" s="18">
        <f t="shared" si="1752"/>
        <v>0</v>
      </c>
      <c r="BL293" s="18">
        <f t="shared" si="1752"/>
        <v>0</v>
      </c>
      <c r="BM293" s="18">
        <f t="shared" si="1752"/>
        <v>0</v>
      </c>
      <c r="BN293" s="25">
        <f t="shared" si="1752"/>
        <v>73</v>
      </c>
      <c r="BO293" s="25">
        <f t="shared" si="1752"/>
        <v>0</v>
      </c>
      <c r="BP293" s="18">
        <f>BP294</f>
        <v>0</v>
      </c>
      <c r="BQ293" s="18">
        <f t="shared" si="1753"/>
        <v>0</v>
      </c>
      <c r="BR293" s="18">
        <f t="shared" si="1753"/>
        <v>0</v>
      </c>
      <c r="BS293" s="18">
        <f t="shared" si="1753"/>
        <v>0</v>
      </c>
      <c r="BT293" s="25">
        <f t="shared" si="1753"/>
        <v>73</v>
      </c>
      <c r="BU293" s="25">
        <f t="shared" si="1753"/>
        <v>0</v>
      </c>
      <c r="BV293" s="18">
        <f>BV294</f>
        <v>0</v>
      </c>
      <c r="BW293" s="18">
        <f t="shared" si="1754"/>
        <v>0</v>
      </c>
      <c r="BX293" s="18">
        <f t="shared" si="1754"/>
        <v>0</v>
      </c>
      <c r="BY293" s="18">
        <f t="shared" si="1754"/>
        <v>0</v>
      </c>
      <c r="BZ293" s="25">
        <f t="shared" si="1754"/>
        <v>73</v>
      </c>
      <c r="CA293" s="25">
        <f t="shared" si="1754"/>
        <v>0</v>
      </c>
      <c r="CB293" s="18">
        <f>CB294</f>
        <v>0</v>
      </c>
      <c r="CC293" s="18">
        <f t="shared" si="1754"/>
        <v>0</v>
      </c>
      <c r="CD293" s="18">
        <f t="shared" si="1754"/>
        <v>-2</v>
      </c>
      <c r="CE293" s="18">
        <f t="shared" si="1754"/>
        <v>0</v>
      </c>
      <c r="CF293" s="25">
        <f t="shared" si="1754"/>
        <v>71</v>
      </c>
      <c r="CG293" s="25">
        <f t="shared" si="1754"/>
        <v>0</v>
      </c>
      <c r="CH293" s="18">
        <f>CH294</f>
        <v>0</v>
      </c>
      <c r="CI293" s="18">
        <f t="shared" si="1755"/>
        <v>-28</v>
      </c>
      <c r="CJ293" s="18">
        <f t="shared" si="1755"/>
        <v>0</v>
      </c>
      <c r="CK293" s="18">
        <f t="shared" si="1755"/>
        <v>0</v>
      </c>
      <c r="CL293" s="25">
        <f t="shared" si="1755"/>
        <v>43</v>
      </c>
      <c r="CM293" s="25">
        <f t="shared" si="1755"/>
        <v>0</v>
      </c>
      <c r="CN293" s="18">
        <f>CN294</f>
        <v>0</v>
      </c>
      <c r="CO293" s="18">
        <f t="shared" si="1756"/>
        <v>0</v>
      </c>
      <c r="CP293" s="18">
        <f t="shared" si="1756"/>
        <v>0</v>
      </c>
      <c r="CQ293" s="18">
        <f t="shared" si="1756"/>
        <v>0</v>
      </c>
      <c r="CR293" s="25">
        <f t="shared" si="1756"/>
        <v>43</v>
      </c>
      <c r="CS293" s="25">
        <f t="shared" si="1756"/>
        <v>0</v>
      </c>
      <c r="CT293" s="18">
        <f>CT294</f>
        <v>0</v>
      </c>
      <c r="CU293" s="18">
        <f t="shared" si="1756"/>
        <v>0</v>
      </c>
      <c r="CV293" s="18">
        <f t="shared" si="1756"/>
        <v>0</v>
      </c>
      <c r="CW293" s="18">
        <f t="shared" si="1756"/>
        <v>0</v>
      </c>
      <c r="CX293" s="25">
        <f t="shared" si="1756"/>
        <v>43</v>
      </c>
      <c r="CY293" s="25">
        <f t="shared" si="1756"/>
        <v>0</v>
      </c>
      <c r="CZ293" s="25">
        <f t="shared" si="1756"/>
        <v>31</v>
      </c>
      <c r="DA293" s="25">
        <f t="shared" si="1756"/>
        <v>0</v>
      </c>
      <c r="DB293" s="115">
        <f t="shared" si="1302"/>
        <v>72.093023255813947</v>
      </c>
      <c r="DC293" s="115"/>
    </row>
    <row r="294" spans="1:107" ht="32.25" customHeight="1" x14ac:dyDescent="0.25">
      <c r="A294" s="60" t="s">
        <v>166</v>
      </c>
      <c r="B294" s="32" t="s">
        <v>50</v>
      </c>
      <c r="C294" s="32" t="s">
        <v>73</v>
      </c>
      <c r="D294" s="32" t="s">
        <v>468</v>
      </c>
      <c r="E294" s="24" t="s">
        <v>165</v>
      </c>
      <c r="F294" s="25">
        <v>153</v>
      </c>
      <c r="G294" s="25"/>
      <c r="H294" s="18"/>
      <c r="I294" s="18"/>
      <c r="J294" s="18"/>
      <c r="K294" s="18"/>
      <c r="L294" s="25">
        <f>F294+H294+I294+J294+K294</f>
        <v>153</v>
      </c>
      <c r="M294" s="25">
        <f>G294+K294</f>
        <v>0</v>
      </c>
      <c r="N294" s="18"/>
      <c r="O294" s="18"/>
      <c r="P294" s="18"/>
      <c r="Q294" s="18"/>
      <c r="R294" s="25">
        <f>L294+N294+O294+P294+Q294</f>
        <v>153</v>
      </c>
      <c r="S294" s="25">
        <f>M294+Q294</f>
        <v>0</v>
      </c>
      <c r="T294" s="18"/>
      <c r="U294" s="18"/>
      <c r="V294" s="18"/>
      <c r="W294" s="18"/>
      <c r="X294" s="25">
        <f>R294+T294+U294+V294+W294</f>
        <v>153</v>
      </c>
      <c r="Y294" s="25">
        <f>S294+W294</f>
        <v>0</v>
      </c>
      <c r="Z294" s="18"/>
      <c r="AA294" s="18"/>
      <c r="AB294" s="18"/>
      <c r="AC294" s="18"/>
      <c r="AD294" s="25">
        <f>X294+Z294+AA294+AB294+AC294</f>
        <v>153</v>
      </c>
      <c r="AE294" s="25">
        <f>Y294+AC294</f>
        <v>0</v>
      </c>
      <c r="AF294" s="18"/>
      <c r="AG294" s="18"/>
      <c r="AH294" s="18"/>
      <c r="AI294" s="18"/>
      <c r="AJ294" s="25">
        <f>AD294+AF294+AG294+AH294+AI294</f>
        <v>153</v>
      </c>
      <c r="AK294" s="25">
        <f>AE294+AI294</f>
        <v>0</v>
      </c>
      <c r="AL294" s="18"/>
      <c r="AM294" s="18"/>
      <c r="AN294" s="18"/>
      <c r="AO294" s="18"/>
      <c r="AP294" s="25">
        <f>AJ294+AL294+AM294+AN294+AO294</f>
        <v>153</v>
      </c>
      <c r="AQ294" s="25">
        <f>AK294+AO294</f>
        <v>0</v>
      </c>
      <c r="AR294" s="18"/>
      <c r="AS294" s="18"/>
      <c r="AT294" s="18"/>
      <c r="AU294" s="18"/>
      <c r="AV294" s="25">
        <f>AP294+AR294+AS294+AT294+AU294</f>
        <v>153</v>
      </c>
      <c r="AW294" s="25">
        <f>AQ294+AU294</f>
        <v>0</v>
      </c>
      <c r="AX294" s="18"/>
      <c r="AY294" s="18">
        <v>-80</v>
      </c>
      <c r="AZ294" s="18"/>
      <c r="BA294" s="18"/>
      <c r="BB294" s="25">
        <f>AV294+AX294+AY294+AZ294+BA294</f>
        <v>73</v>
      </c>
      <c r="BC294" s="25">
        <f>AW294+BA294</f>
        <v>0</v>
      </c>
      <c r="BD294" s="18"/>
      <c r="BE294" s="18"/>
      <c r="BF294" s="18"/>
      <c r="BG294" s="18"/>
      <c r="BH294" s="25">
        <f>BB294+BD294+BE294+BF294+BG294</f>
        <v>73</v>
      </c>
      <c r="BI294" s="25">
        <f>BC294+BG294</f>
        <v>0</v>
      </c>
      <c r="BJ294" s="18"/>
      <c r="BK294" s="18"/>
      <c r="BL294" s="18"/>
      <c r="BM294" s="18"/>
      <c r="BN294" s="25">
        <f>BH294+BJ294+BK294+BL294+BM294</f>
        <v>73</v>
      </c>
      <c r="BO294" s="25">
        <f>BI294+BM294</f>
        <v>0</v>
      </c>
      <c r="BP294" s="18"/>
      <c r="BQ294" s="18"/>
      <c r="BR294" s="18"/>
      <c r="BS294" s="18"/>
      <c r="BT294" s="25">
        <f>BN294+BP294+BQ294+BR294+BS294</f>
        <v>73</v>
      </c>
      <c r="BU294" s="25">
        <f>BO294+BS294</f>
        <v>0</v>
      </c>
      <c r="BV294" s="18"/>
      <c r="BW294" s="18"/>
      <c r="BX294" s="18"/>
      <c r="BY294" s="18"/>
      <c r="BZ294" s="25">
        <f>BT294+BV294+BW294+BX294+BY294</f>
        <v>73</v>
      </c>
      <c r="CA294" s="25">
        <f>BU294+BY294</f>
        <v>0</v>
      </c>
      <c r="CB294" s="18"/>
      <c r="CC294" s="18"/>
      <c r="CD294" s="18">
        <v>-2</v>
      </c>
      <c r="CE294" s="18"/>
      <c r="CF294" s="25">
        <f>BZ294+CB294+CC294+CD294+CE294</f>
        <v>71</v>
      </c>
      <c r="CG294" s="25">
        <f>CA294+CE294</f>
        <v>0</v>
      </c>
      <c r="CH294" s="18"/>
      <c r="CI294" s="18">
        <v>-28</v>
      </c>
      <c r="CJ294" s="18"/>
      <c r="CK294" s="18"/>
      <c r="CL294" s="25">
        <f>CF294+CH294+CI294+CJ294+CK294</f>
        <v>43</v>
      </c>
      <c r="CM294" s="25">
        <f>CG294+CK294</f>
        <v>0</v>
      </c>
      <c r="CN294" s="18"/>
      <c r="CO294" s="18"/>
      <c r="CP294" s="18"/>
      <c r="CQ294" s="18"/>
      <c r="CR294" s="25">
        <f>CL294+CN294+CO294+CP294+CQ294</f>
        <v>43</v>
      </c>
      <c r="CS294" s="25">
        <f>CM294+CQ294</f>
        <v>0</v>
      </c>
      <c r="CT294" s="18"/>
      <c r="CU294" s="18"/>
      <c r="CV294" s="18"/>
      <c r="CW294" s="18"/>
      <c r="CX294" s="25">
        <f>CR294+CT294+CU294+CV294+CW294</f>
        <v>43</v>
      </c>
      <c r="CY294" s="25">
        <f>CS294+CW294</f>
        <v>0</v>
      </c>
      <c r="CZ294" s="25">
        <v>31</v>
      </c>
      <c r="DA294" s="18"/>
      <c r="DB294" s="115">
        <f t="shared" si="1302"/>
        <v>72.093023255813947</v>
      </c>
      <c r="DC294" s="115"/>
    </row>
    <row r="295" spans="1:107" ht="16.5" hidden="1" x14ac:dyDescent="0.25">
      <c r="A295" s="30" t="s">
        <v>452</v>
      </c>
      <c r="B295" s="24" t="s">
        <v>50</v>
      </c>
      <c r="C295" s="24" t="s">
        <v>73</v>
      </c>
      <c r="D295" s="24" t="s">
        <v>451</v>
      </c>
      <c r="E295" s="72"/>
      <c r="F295" s="25">
        <f t="shared" ref="F295:F296" si="1757">F296</f>
        <v>0</v>
      </c>
      <c r="G295" s="25"/>
      <c r="H295" s="18"/>
      <c r="I295" s="18"/>
      <c r="J295" s="18"/>
      <c r="K295" s="18"/>
      <c r="L295" s="25">
        <f t="shared" ref="L295:L296" si="1758">L296</f>
        <v>0</v>
      </c>
      <c r="M295" s="25"/>
      <c r="N295" s="18"/>
      <c r="O295" s="18"/>
      <c r="P295" s="18"/>
      <c r="Q295" s="18"/>
      <c r="R295" s="25">
        <f t="shared" ref="R295:R296" si="1759">R296</f>
        <v>0</v>
      </c>
      <c r="S295" s="25"/>
      <c r="T295" s="18"/>
      <c r="U295" s="18"/>
      <c r="V295" s="18"/>
      <c r="W295" s="18"/>
      <c r="X295" s="25">
        <f t="shared" ref="X295:X296" si="1760">X296</f>
        <v>0</v>
      </c>
      <c r="Y295" s="25"/>
      <c r="Z295" s="18"/>
      <c r="AA295" s="18"/>
      <c r="AB295" s="18"/>
      <c r="AC295" s="18"/>
      <c r="AD295" s="25">
        <f t="shared" ref="AD295:AD296" si="1761">AD296</f>
        <v>0</v>
      </c>
      <c r="AE295" s="25"/>
      <c r="AF295" s="18"/>
      <c r="AG295" s="18"/>
      <c r="AH295" s="18"/>
      <c r="AI295" s="18"/>
      <c r="AJ295" s="25">
        <f t="shared" ref="AJ295:AJ296" si="1762">AJ296</f>
        <v>0</v>
      </c>
      <c r="AK295" s="25"/>
      <c r="AL295" s="18"/>
      <c r="AM295" s="18"/>
      <c r="AN295" s="18"/>
      <c r="AO295" s="18"/>
      <c r="AP295" s="25">
        <f t="shared" ref="AP295:AP296" si="1763">AP296</f>
        <v>0</v>
      </c>
      <c r="AQ295" s="25"/>
      <c r="AR295" s="18"/>
      <c r="AS295" s="18"/>
      <c r="AT295" s="18"/>
      <c r="AU295" s="18"/>
      <c r="AV295" s="25">
        <f t="shared" ref="AV295:AV296" si="1764">AV296</f>
        <v>0</v>
      </c>
      <c r="AW295" s="25"/>
      <c r="AX295" s="18"/>
      <c r="AY295" s="18"/>
      <c r="AZ295" s="18"/>
      <c r="BA295" s="18"/>
      <c r="BB295" s="25">
        <f t="shared" ref="BB295:BB296" si="1765">BB296</f>
        <v>0</v>
      </c>
      <c r="BC295" s="25"/>
      <c r="BD295" s="18"/>
      <c r="BE295" s="18"/>
      <c r="BF295" s="18"/>
      <c r="BG295" s="18"/>
      <c r="BH295" s="25">
        <f t="shared" ref="BH295:BH296" si="1766">BH296</f>
        <v>0</v>
      </c>
      <c r="BI295" s="25"/>
      <c r="BJ295" s="18"/>
      <c r="BK295" s="18"/>
      <c r="BL295" s="18"/>
      <c r="BM295" s="18"/>
      <c r="BN295" s="25">
        <f t="shared" ref="BN295:BN296" si="1767">BN296</f>
        <v>0</v>
      </c>
      <c r="BO295" s="25"/>
      <c r="BP295" s="18"/>
      <c r="BQ295" s="18"/>
      <c r="BR295" s="18"/>
      <c r="BS295" s="18"/>
      <c r="BT295" s="25">
        <f t="shared" ref="BT295:BT296" si="1768">BT296</f>
        <v>0</v>
      </c>
      <c r="BU295" s="25"/>
      <c r="BV295" s="18"/>
      <c r="BW295" s="18"/>
      <c r="BX295" s="18"/>
      <c r="BY295" s="18"/>
      <c r="BZ295" s="25">
        <f t="shared" ref="BZ295:BZ296" si="1769">BZ296</f>
        <v>0</v>
      </c>
      <c r="CA295" s="25"/>
      <c r="CB295" s="18"/>
      <c r="CC295" s="18"/>
      <c r="CD295" s="18"/>
      <c r="CE295" s="18"/>
      <c r="CF295" s="25">
        <f t="shared" ref="CF295:CF296" si="1770">CF296</f>
        <v>0</v>
      </c>
      <c r="CG295" s="25"/>
      <c r="CH295" s="18"/>
      <c r="CI295" s="18"/>
      <c r="CJ295" s="18"/>
      <c r="CK295" s="18"/>
      <c r="CL295" s="25">
        <f t="shared" ref="CL295:CL296" si="1771">CL296</f>
        <v>0</v>
      </c>
      <c r="CM295" s="25"/>
      <c r="CN295" s="18"/>
      <c r="CO295" s="18"/>
      <c r="CP295" s="18"/>
      <c r="CQ295" s="18"/>
      <c r="CR295" s="25">
        <f t="shared" ref="CR295:CR296" si="1772">CR296</f>
        <v>0</v>
      </c>
      <c r="CS295" s="25"/>
      <c r="CT295" s="18"/>
      <c r="CU295" s="18"/>
      <c r="CV295" s="18"/>
      <c r="CW295" s="18"/>
      <c r="CX295" s="25">
        <f t="shared" ref="CX295:CX296" si="1773">CX296</f>
        <v>0</v>
      </c>
      <c r="CY295" s="25"/>
      <c r="CZ295" s="18"/>
      <c r="DA295" s="18"/>
      <c r="DB295" s="115" t="e">
        <f t="shared" ref="DB295:DB358" si="1774">CZ295/CX295*100</f>
        <v>#DIV/0!</v>
      </c>
      <c r="DC295" s="115"/>
    </row>
    <row r="296" spans="1:107" ht="16.5" hidden="1" x14ac:dyDescent="0.25">
      <c r="A296" s="30" t="s">
        <v>99</v>
      </c>
      <c r="B296" s="24" t="s">
        <v>50</v>
      </c>
      <c r="C296" s="24" t="s">
        <v>73</v>
      </c>
      <c r="D296" s="24" t="s">
        <v>451</v>
      </c>
      <c r="E296" s="72">
        <v>800</v>
      </c>
      <c r="F296" s="25">
        <f t="shared" si="1757"/>
        <v>0</v>
      </c>
      <c r="G296" s="25"/>
      <c r="H296" s="18"/>
      <c r="I296" s="18"/>
      <c r="J296" s="18"/>
      <c r="K296" s="18"/>
      <c r="L296" s="25">
        <f t="shared" si="1758"/>
        <v>0</v>
      </c>
      <c r="M296" s="25"/>
      <c r="N296" s="18"/>
      <c r="O296" s="18"/>
      <c r="P296" s="18"/>
      <c r="Q296" s="18"/>
      <c r="R296" s="25">
        <f t="shared" si="1759"/>
        <v>0</v>
      </c>
      <c r="S296" s="25"/>
      <c r="T296" s="18"/>
      <c r="U296" s="18"/>
      <c r="V296" s="18"/>
      <c r="W296" s="18"/>
      <c r="X296" s="25">
        <f t="shared" si="1760"/>
        <v>0</v>
      </c>
      <c r="Y296" s="25"/>
      <c r="Z296" s="18"/>
      <c r="AA296" s="18"/>
      <c r="AB296" s="18"/>
      <c r="AC296" s="18"/>
      <c r="AD296" s="25">
        <f t="shared" si="1761"/>
        <v>0</v>
      </c>
      <c r="AE296" s="25"/>
      <c r="AF296" s="18"/>
      <c r="AG296" s="18"/>
      <c r="AH296" s="18"/>
      <c r="AI296" s="18"/>
      <c r="AJ296" s="25">
        <f t="shared" si="1762"/>
        <v>0</v>
      </c>
      <c r="AK296" s="25"/>
      <c r="AL296" s="18"/>
      <c r="AM296" s="18"/>
      <c r="AN296" s="18"/>
      <c r="AO296" s="18"/>
      <c r="AP296" s="25">
        <f t="shared" si="1763"/>
        <v>0</v>
      </c>
      <c r="AQ296" s="25"/>
      <c r="AR296" s="18"/>
      <c r="AS296" s="18"/>
      <c r="AT296" s="18"/>
      <c r="AU296" s="18"/>
      <c r="AV296" s="25">
        <f t="shared" si="1764"/>
        <v>0</v>
      </c>
      <c r="AW296" s="25"/>
      <c r="AX296" s="18"/>
      <c r="AY296" s="18"/>
      <c r="AZ296" s="18"/>
      <c r="BA296" s="18"/>
      <c r="BB296" s="25">
        <f t="shared" si="1765"/>
        <v>0</v>
      </c>
      <c r="BC296" s="25"/>
      <c r="BD296" s="18"/>
      <c r="BE296" s="18"/>
      <c r="BF296" s="18"/>
      <c r="BG296" s="18"/>
      <c r="BH296" s="25">
        <f t="shared" si="1766"/>
        <v>0</v>
      </c>
      <c r="BI296" s="25"/>
      <c r="BJ296" s="18"/>
      <c r="BK296" s="18"/>
      <c r="BL296" s="18"/>
      <c r="BM296" s="18"/>
      <c r="BN296" s="25">
        <f t="shared" si="1767"/>
        <v>0</v>
      </c>
      <c r="BO296" s="25"/>
      <c r="BP296" s="18"/>
      <c r="BQ296" s="18"/>
      <c r="BR296" s="18"/>
      <c r="BS296" s="18"/>
      <c r="BT296" s="25">
        <f t="shared" si="1768"/>
        <v>0</v>
      </c>
      <c r="BU296" s="25"/>
      <c r="BV296" s="18"/>
      <c r="BW296" s="18"/>
      <c r="BX296" s="18"/>
      <c r="BY296" s="18"/>
      <c r="BZ296" s="25">
        <f t="shared" si="1769"/>
        <v>0</v>
      </c>
      <c r="CA296" s="25"/>
      <c r="CB296" s="18"/>
      <c r="CC296" s="18"/>
      <c r="CD296" s="18"/>
      <c r="CE296" s="18"/>
      <c r="CF296" s="25">
        <f t="shared" si="1770"/>
        <v>0</v>
      </c>
      <c r="CG296" s="25"/>
      <c r="CH296" s="18"/>
      <c r="CI296" s="18"/>
      <c r="CJ296" s="18"/>
      <c r="CK296" s="18"/>
      <c r="CL296" s="25">
        <f t="shared" si="1771"/>
        <v>0</v>
      </c>
      <c r="CM296" s="25"/>
      <c r="CN296" s="18"/>
      <c r="CO296" s="18"/>
      <c r="CP296" s="18"/>
      <c r="CQ296" s="18"/>
      <c r="CR296" s="25">
        <f t="shared" si="1772"/>
        <v>0</v>
      </c>
      <c r="CS296" s="25"/>
      <c r="CT296" s="18"/>
      <c r="CU296" s="18"/>
      <c r="CV296" s="18"/>
      <c r="CW296" s="18"/>
      <c r="CX296" s="25">
        <f t="shared" si="1773"/>
        <v>0</v>
      </c>
      <c r="CY296" s="25"/>
      <c r="CZ296" s="18"/>
      <c r="DA296" s="18"/>
      <c r="DB296" s="115" t="e">
        <f t="shared" si="1774"/>
        <v>#DIV/0!</v>
      </c>
      <c r="DC296" s="115"/>
    </row>
    <row r="297" spans="1:107" ht="16.5" hidden="1" x14ac:dyDescent="0.25">
      <c r="A297" s="30" t="s">
        <v>170</v>
      </c>
      <c r="B297" s="24" t="s">
        <v>50</v>
      </c>
      <c r="C297" s="24" t="s">
        <v>73</v>
      </c>
      <c r="D297" s="24" t="s">
        <v>451</v>
      </c>
      <c r="E297" s="72">
        <v>870</v>
      </c>
      <c r="F297" s="26">
        <f t="shared" ref="F297" si="1775">14150-14150</f>
        <v>0</v>
      </c>
      <c r="G297" s="25"/>
      <c r="H297" s="18"/>
      <c r="I297" s="18"/>
      <c r="J297" s="18"/>
      <c r="K297" s="18"/>
      <c r="L297" s="26">
        <f t="shared" ref="L297" si="1776">14150-14150</f>
        <v>0</v>
      </c>
      <c r="M297" s="25"/>
      <c r="N297" s="18"/>
      <c r="O297" s="18"/>
      <c r="P297" s="18"/>
      <c r="Q297" s="18"/>
      <c r="R297" s="26">
        <f t="shared" ref="R297" si="1777">14150-14150</f>
        <v>0</v>
      </c>
      <c r="S297" s="25"/>
      <c r="T297" s="18"/>
      <c r="U297" s="18"/>
      <c r="V297" s="18"/>
      <c r="W297" s="18"/>
      <c r="X297" s="26">
        <f t="shared" ref="X297" si="1778">14150-14150</f>
        <v>0</v>
      </c>
      <c r="Y297" s="25"/>
      <c r="Z297" s="18"/>
      <c r="AA297" s="18"/>
      <c r="AB297" s="18"/>
      <c r="AC297" s="18"/>
      <c r="AD297" s="26">
        <f t="shared" ref="AD297" si="1779">14150-14150</f>
        <v>0</v>
      </c>
      <c r="AE297" s="25"/>
      <c r="AF297" s="18"/>
      <c r="AG297" s="18"/>
      <c r="AH297" s="18"/>
      <c r="AI297" s="18"/>
      <c r="AJ297" s="26">
        <f t="shared" ref="AJ297" si="1780">14150-14150</f>
        <v>0</v>
      </c>
      <c r="AK297" s="25"/>
      <c r="AL297" s="18"/>
      <c r="AM297" s="18"/>
      <c r="AN297" s="18"/>
      <c r="AO297" s="18"/>
      <c r="AP297" s="26">
        <f t="shared" ref="AP297" si="1781">14150-14150</f>
        <v>0</v>
      </c>
      <c r="AQ297" s="25"/>
      <c r="AR297" s="18"/>
      <c r="AS297" s="18"/>
      <c r="AT297" s="18"/>
      <c r="AU297" s="18"/>
      <c r="AV297" s="26">
        <f t="shared" ref="AV297" si="1782">14150-14150</f>
        <v>0</v>
      </c>
      <c r="AW297" s="25"/>
      <c r="AX297" s="18"/>
      <c r="AY297" s="18"/>
      <c r="AZ297" s="18"/>
      <c r="BA297" s="18"/>
      <c r="BB297" s="26">
        <f t="shared" ref="BB297" si="1783">14150-14150</f>
        <v>0</v>
      </c>
      <c r="BC297" s="25"/>
      <c r="BD297" s="18"/>
      <c r="BE297" s="18"/>
      <c r="BF297" s="18"/>
      <c r="BG297" s="18"/>
      <c r="BH297" s="26">
        <f t="shared" ref="BH297" si="1784">14150-14150</f>
        <v>0</v>
      </c>
      <c r="BI297" s="25"/>
      <c r="BJ297" s="18"/>
      <c r="BK297" s="18"/>
      <c r="BL297" s="18"/>
      <c r="BM297" s="18"/>
      <c r="BN297" s="26">
        <f t="shared" ref="BN297" si="1785">14150-14150</f>
        <v>0</v>
      </c>
      <c r="BO297" s="25"/>
      <c r="BP297" s="18"/>
      <c r="BQ297" s="18"/>
      <c r="BR297" s="18"/>
      <c r="BS297" s="18"/>
      <c r="BT297" s="26">
        <f t="shared" ref="BT297" si="1786">14150-14150</f>
        <v>0</v>
      </c>
      <c r="BU297" s="25"/>
      <c r="BV297" s="18"/>
      <c r="BW297" s="18"/>
      <c r="BX297" s="18"/>
      <c r="BY297" s="18"/>
      <c r="BZ297" s="26">
        <f t="shared" ref="BZ297" si="1787">14150-14150</f>
        <v>0</v>
      </c>
      <c r="CA297" s="25"/>
      <c r="CB297" s="18"/>
      <c r="CC297" s="18"/>
      <c r="CD297" s="18"/>
      <c r="CE297" s="18"/>
      <c r="CF297" s="26">
        <f t="shared" ref="CF297" si="1788">14150-14150</f>
        <v>0</v>
      </c>
      <c r="CG297" s="25"/>
      <c r="CH297" s="18"/>
      <c r="CI297" s="18"/>
      <c r="CJ297" s="18"/>
      <c r="CK297" s="18"/>
      <c r="CL297" s="26">
        <f t="shared" ref="CL297" si="1789">14150-14150</f>
        <v>0</v>
      </c>
      <c r="CM297" s="25"/>
      <c r="CN297" s="18"/>
      <c r="CO297" s="18"/>
      <c r="CP297" s="18"/>
      <c r="CQ297" s="18"/>
      <c r="CR297" s="26">
        <f t="shared" ref="CR297" si="1790">14150-14150</f>
        <v>0</v>
      </c>
      <c r="CS297" s="25"/>
      <c r="CT297" s="18"/>
      <c r="CU297" s="18"/>
      <c r="CV297" s="18"/>
      <c r="CW297" s="18"/>
      <c r="CX297" s="26">
        <f t="shared" ref="CX297" si="1791">14150-14150</f>
        <v>0</v>
      </c>
      <c r="CY297" s="25"/>
      <c r="CZ297" s="18"/>
      <c r="DA297" s="18"/>
      <c r="DB297" s="115" t="e">
        <f t="shared" si="1774"/>
        <v>#DIV/0!</v>
      </c>
      <c r="DC297" s="115"/>
    </row>
    <row r="298" spans="1:107" ht="66" x14ac:dyDescent="0.25">
      <c r="A298" s="60" t="s">
        <v>205</v>
      </c>
      <c r="B298" s="32" t="s">
        <v>50</v>
      </c>
      <c r="C298" s="32" t="s">
        <v>73</v>
      </c>
      <c r="D298" s="32" t="s">
        <v>788</v>
      </c>
      <c r="E298" s="72"/>
      <c r="F298" s="26"/>
      <c r="G298" s="25"/>
      <c r="H298" s="18"/>
      <c r="I298" s="18"/>
      <c r="J298" s="18"/>
      <c r="K298" s="18"/>
      <c r="L298" s="26"/>
      <c r="M298" s="25"/>
      <c r="N298" s="18"/>
      <c r="O298" s="18"/>
      <c r="P298" s="18"/>
      <c r="Q298" s="18"/>
      <c r="R298" s="26"/>
      <c r="S298" s="25"/>
      <c r="T298" s="18"/>
      <c r="U298" s="18"/>
      <c r="V298" s="18"/>
      <c r="W298" s="18"/>
      <c r="X298" s="26"/>
      <c r="Y298" s="25"/>
      <c r="Z298" s="18"/>
      <c r="AA298" s="18"/>
      <c r="AB298" s="18"/>
      <c r="AC298" s="18"/>
      <c r="AD298" s="26"/>
      <c r="AE298" s="25"/>
      <c r="AF298" s="18"/>
      <c r="AG298" s="18"/>
      <c r="AH298" s="18"/>
      <c r="AI298" s="18"/>
      <c r="AJ298" s="26"/>
      <c r="AK298" s="25"/>
      <c r="AL298" s="18"/>
      <c r="AM298" s="18"/>
      <c r="AN298" s="18"/>
      <c r="AO298" s="18"/>
      <c r="AP298" s="26"/>
      <c r="AQ298" s="25"/>
      <c r="AR298" s="18"/>
      <c r="AS298" s="18"/>
      <c r="AT298" s="18"/>
      <c r="AU298" s="18"/>
      <c r="AV298" s="26"/>
      <c r="AW298" s="25"/>
      <c r="AX298" s="18">
        <f>AX299</f>
        <v>0</v>
      </c>
      <c r="AY298" s="18">
        <f t="shared" ref="AY298:BN300" si="1792">AY299</f>
        <v>52900</v>
      </c>
      <c r="AZ298" s="18">
        <f t="shared" si="1792"/>
        <v>0</v>
      </c>
      <c r="BA298" s="18">
        <f t="shared" si="1792"/>
        <v>0</v>
      </c>
      <c r="BB298" s="25">
        <f t="shared" si="1792"/>
        <v>52900</v>
      </c>
      <c r="BC298" s="18">
        <f t="shared" si="1792"/>
        <v>0</v>
      </c>
      <c r="BD298" s="18">
        <f>BD299</f>
        <v>0</v>
      </c>
      <c r="BE298" s="18">
        <f t="shared" si="1792"/>
        <v>0</v>
      </c>
      <c r="BF298" s="18">
        <f t="shared" si="1792"/>
        <v>0</v>
      </c>
      <c r="BG298" s="18">
        <f t="shared" si="1792"/>
        <v>0</v>
      </c>
      <c r="BH298" s="25">
        <f t="shared" si="1792"/>
        <v>52900</v>
      </c>
      <c r="BI298" s="18">
        <f t="shared" si="1792"/>
        <v>0</v>
      </c>
      <c r="BJ298" s="18">
        <f>BJ299</f>
        <v>0</v>
      </c>
      <c r="BK298" s="18">
        <f t="shared" si="1792"/>
        <v>0</v>
      </c>
      <c r="BL298" s="18">
        <f t="shared" si="1792"/>
        <v>0</v>
      </c>
      <c r="BM298" s="18">
        <f t="shared" si="1792"/>
        <v>0</v>
      </c>
      <c r="BN298" s="25">
        <f t="shared" si="1792"/>
        <v>52900</v>
      </c>
      <c r="BO298" s="18">
        <f t="shared" ref="BK298:BO300" si="1793">BO299</f>
        <v>0</v>
      </c>
      <c r="BP298" s="18">
        <f>BP299</f>
        <v>0</v>
      </c>
      <c r="BQ298" s="18">
        <f t="shared" ref="BQ298:CF300" si="1794">BQ299</f>
        <v>0</v>
      </c>
      <c r="BR298" s="18">
        <f t="shared" si="1794"/>
        <v>0</v>
      </c>
      <c r="BS298" s="18">
        <f t="shared" si="1794"/>
        <v>0</v>
      </c>
      <c r="BT298" s="25">
        <f t="shared" si="1794"/>
        <v>52900</v>
      </c>
      <c r="BU298" s="18">
        <f t="shared" si="1794"/>
        <v>0</v>
      </c>
      <c r="BV298" s="18">
        <f>BV299</f>
        <v>0</v>
      </c>
      <c r="BW298" s="18">
        <f t="shared" si="1794"/>
        <v>0</v>
      </c>
      <c r="BX298" s="18">
        <f t="shared" si="1794"/>
        <v>0</v>
      </c>
      <c r="BY298" s="18">
        <f t="shared" si="1794"/>
        <v>0</v>
      </c>
      <c r="BZ298" s="25">
        <f t="shared" si="1794"/>
        <v>52900</v>
      </c>
      <c r="CA298" s="18">
        <f t="shared" si="1794"/>
        <v>0</v>
      </c>
      <c r="CB298" s="18">
        <f>CB299</f>
        <v>0</v>
      </c>
      <c r="CC298" s="18">
        <f t="shared" si="1794"/>
        <v>0</v>
      </c>
      <c r="CD298" s="18">
        <f t="shared" si="1794"/>
        <v>0</v>
      </c>
      <c r="CE298" s="18">
        <f t="shared" si="1794"/>
        <v>0</v>
      </c>
      <c r="CF298" s="25">
        <f t="shared" si="1794"/>
        <v>52900</v>
      </c>
      <c r="CG298" s="18">
        <f t="shared" ref="CC298:CG300" si="1795">CG299</f>
        <v>0</v>
      </c>
      <c r="CH298" s="18">
        <f>CH299</f>
        <v>0</v>
      </c>
      <c r="CI298" s="18">
        <f t="shared" ref="CI298:CY300" si="1796">CI299</f>
        <v>0</v>
      </c>
      <c r="CJ298" s="18">
        <f t="shared" si="1796"/>
        <v>0</v>
      </c>
      <c r="CK298" s="18">
        <f t="shared" si="1796"/>
        <v>0</v>
      </c>
      <c r="CL298" s="25">
        <f t="shared" si="1796"/>
        <v>52900</v>
      </c>
      <c r="CM298" s="18">
        <f t="shared" si="1796"/>
        <v>0</v>
      </c>
      <c r="CN298" s="18">
        <f>CN299</f>
        <v>0</v>
      </c>
      <c r="CO298" s="18">
        <f t="shared" si="1796"/>
        <v>0</v>
      </c>
      <c r="CP298" s="18">
        <f t="shared" si="1796"/>
        <v>0</v>
      </c>
      <c r="CQ298" s="18">
        <f t="shared" si="1796"/>
        <v>0</v>
      </c>
      <c r="CR298" s="25">
        <f t="shared" si="1796"/>
        <v>52900</v>
      </c>
      <c r="CS298" s="18">
        <f t="shared" si="1796"/>
        <v>0</v>
      </c>
      <c r="CT298" s="18">
        <f>CT299</f>
        <v>0</v>
      </c>
      <c r="CU298" s="18">
        <f t="shared" si="1796"/>
        <v>0</v>
      </c>
      <c r="CV298" s="18">
        <f t="shared" si="1796"/>
        <v>0</v>
      </c>
      <c r="CW298" s="18">
        <f t="shared" si="1796"/>
        <v>0</v>
      </c>
      <c r="CX298" s="25">
        <f t="shared" si="1796"/>
        <v>52900</v>
      </c>
      <c r="CY298" s="25">
        <f t="shared" si="1796"/>
        <v>0</v>
      </c>
      <c r="CZ298" s="25">
        <f t="shared" ref="CZ298:DA298" si="1797">CZ299</f>
        <v>0</v>
      </c>
      <c r="DA298" s="25">
        <f t="shared" si="1797"/>
        <v>0</v>
      </c>
      <c r="DB298" s="115">
        <f t="shared" si="1774"/>
        <v>0</v>
      </c>
      <c r="DC298" s="115"/>
    </row>
    <row r="299" spans="1:107" ht="50.25" customHeight="1" x14ac:dyDescent="0.25">
      <c r="A299" s="60" t="s">
        <v>767</v>
      </c>
      <c r="B299" s="32" t="s">
        <v>50</v>
      </c>
      <c r="C299" s="32" t="s">
        <v>73</v>
      </c>
      <c r="D299" s="32" t="s">
        <v>789</v>
      </c>
      <c r="E299" s="72"/>
      <c r="F299" s="26"/>
      <c r="G299" s="25"/>
      <c r="H299" s="18"/>
      <c r="I299" s="18"/>
      <c r="J299" s="18"/>
      <c r="K299" s="18"/>
      <c r="L299" s="26"/>
      <c r="M299" s="25"/>
      <c r="N299" s="18"/>
      <c r="O299" s="18"/>
      <c r="P299" s="18"/>
      <c r="Q299" s="18"/>
      <c r="R299" s="26"/>
      <c r="S299" s="25"/>
      <c r="T299" s="18"/>
      <c r="U299" s="18"/>
      <c r="V299" s="18"/>
      <c r="W299" s="18"/>
      <c r="X299" s="26"/>
      <c r="Y299" s="25"/>
      <c r="Z299" s="18"/>
      <c r="AA299" s="18"/>
      <c r="AB299" s="18"/>
      <c r="AC299" s="18"/>
      <c r="AD299" s="26"/>
      <c r="AE299" s="25"/>
      <c r="AF299" s="18"/>
      <c r="AG299" s="18"/>
      <c r="AH299" s="18"/>
      <c r="AI299" s="18"/>
      <c r="AJ299" s="26"/>
      <c r="AK299" s="25"/>
      <c r="AL299" s="18"/>
      <c r="AM299" s="18"/>
      <c r="AN299" s="18"/>
      <c r="AO299" s="18"/>
      <c r="AP299" s="26"/>
      <c r="AQ299" s="25"/>
      <c r="AR299" s="18"/>
      <c r="AS299" s="18"/>
      <c r="AT299" s="18"/>
      <c r="AU299" s="18"/>
      <c r="AV299" s="26"/>
      <c r="AW299" s="25"/>
      <c r="AX299" s="18">
        <f>AX300</f>
        <v>0</v>
      </c>
      <c r="AY299" s="18">
        <f t="shared" si="1792"/>
        <v>52900</v>
      </c>
      <c r="AZ299" s="18">
        <f t="shared" si="1792"/>
        <v>0</v>
      </c>
      <c r="BA299" s="18">
        <f t="shared" si="1792"/>
        <v>0</v>
      </c>
      <c r="BB299" s="25">
        <f t="shared" si="1792"/>
        <v>52900</v>
      </c>
      <c r="BC299" s="18">
        <f t="shared" si="1792"/>
        <v>0</v>
      </c>
      <c r="BD299" s="18">
        <f>BD300</f>
        <v>0</v>
      </c>
      <c r="BE299" s="18">
        <f t="shared" si="1792"/>
        <v>0</v>
      </c>
      <c r="BF299" s="18">
        <f t="shared" si="1792"/>
        <v>0</v>
      </c>
      <c r="BG299" s="18">
        <f t="shared" si="1792"/>
        <v>0</v>
      </c>
      <c r="BH299" s="25">
        <f t="shared" si="1792"/>
        <v>52900</v>
      </c>
      <c r="BI299" s="18">
        <f t="shared" si="1792"/>
        <v>0</v>
      </c>
      <c r="BJ299" s="18">
        <f>BJ300</f>
        <v>0</v>
      </c>
      <c r="BK299" s="18">
        <f t="shared" si="1793"/>
        <v>0</v>
      </c>
      <c r="BL299" s="18">
        <f t="shared" si="1793"/>
        <v>0</v>
      </c>
      <c r="BM299" s="18">
        <f t="shared" si="1793"/>
        <v>0</v>
      </c>
      <c r="BN299" s="25">
        <f t="shared" si="1793"/>
        <v>52900</v>
      </c>
      <c r="BO299" s="18">
        <f t="shared" si="1793"/>
        <v>0</v>
      </c>
      <c r="BP299" s="18">
        <f>BP300</f>
        <v>0</v>
      </c>
      <c r="BQ299" s="18">
        <f t="shared" si="1794"/>
        <v>0</v>
      </c>
      <c r="BR299" s="18">
        <f t="shared" si="1794"/>
        <v>0</v>
      </c>
      <c r="BS299" s="18">
        <f t="shared" si="1794"/>
        <v>0</v>
      </c>
      <c r="BT299" s="25">
        <f t="shared" si="1794"/>
        <v>52900</v>
      </c>
      <c r="BU299" s="18">
        <f t="shared" si="1794"/>
        <v>0</v>
      </c>
      <c r="BV299" s="18">
        <f>BV300</f>
        <v>0</v>
      </c>
      <c r="BW299" s="18">
        <f t="shared" si="1794"/>
        <v>0</v>
      </c>
      <c r="BX299" s="18">
        <f t="shared" si="1794"/>
        <v>0</v>
      </c>
      <c r="BY299" s="18">
        <f t="shared" si="1794"/>
        <v>0</v>
      </c>
      <c r="BZ299" s="25">
        <f t="shared" si="1794"/>
        <v>52900</v>
      </c>
      <c r="CA299" s="18">
        <f t="shared" si="1794"/>
        <v>0</v>
      </c>
      <c r="CB299" s="18">
        <f>CB300</f>
        <v>0</v>
      </c>
      <c r="CC299" s="18">
        <f t="shared" si="1795"/>
        <v>0</v>
      </c>
      <c r="CD299" s="18">
        <f t="shared" si="1795"/>
        <v>0</v>
      </c>
      <c r="CE299" s="18">
        <f t="shared" si="1795"/>
        <v>0</v>
      </c>
      <c r="CF299" s="25">
        <f t="shared" si="1795"/>
        <v>52900</v>
      </c>
      <c r="CG299" s="18">
        <f t="shared" si="1795"/>
        <v>0</v>
      </c>
      <c r="CH299" s="18">
        <f>CH300</f>
        <v>0</v>
      </c>
      <c r="CI299" s="18">
        <f t="shared" si="1796"/>
        <v>0</v>
      </c>
      <c r="CJ299" s="18">
        <f t="shared" si="1796"/>
        <v>0</v>
      </c>
      <c r="CK299" s="18">
        <f t="shared" si="1796"/>
        <v>0</v>
      </c>
      <c r="CL299" s="25">
        <f t="shared" si="1796"/>
        <v>52900</v>
      </c>
      <c r="CM299" s="18">
        <f t="shared" si="1796"/>
        <v>0</v>
      </c>
      <c r="CN299" s="18">
        <f>CN300</f>
        <v>0</v>
      </c>
      <c r="CO299" s="18">
        <f t="shared" si="1796"/>
        <v>0</v>
      </c>
      <c r="CP299" s="18">
        <f t="shared" si="1796"/>
        <v>0</v>
      </c>
      <c r="CQ299" s="18">
        <f t="shared" si="1796"/>
        <v>0</v>
      </c>
      <c r="CR299" s="25">
        <f t="shared" si="1796"/>
        <v>52900</v>
      </c>
      <c r="CS299" s="18">
        <f t="shared" si="1796"/>
        <v>0</v>
      </c>
      <c r="CT299" s="18">
        <f>CT300</f>
        <v>0</v>
      </c>
      <c r="CU299" s="18">
        <f t="shared" ref="CU299:DA300" si="1798">CU300</f>
        <v>0</v>
      </c>
      <c r="CV299" s="18">
        <f t="shared" si="1798"/>
        <v>0</v>
      </c>
      <c r="CW299" s="18">
        <f t="shared" si="1798"/>
        <v>0</v>
      </c>
      <c r="CX299" s="25">
        <f t="shared" si="1798"/>
        <v>52900</v>
      </c>
      <c r="CY299" s="25">
        <f t="shared" si="1798"/>
        <v>0</v>
      </c>
      <c r="CZ299" s="25">
        <f t="shared" si="1798"/>
        <v>0</v>
      </c>
      <c r="DA299" s="25">
        <f t="shared" si="1798"/>
        <v>0</v>
      </c>
      <c r="DB299" s="115">
        <f t="shared" si="1774"/>
        <v>0</v>
      </c>
      <c r="DC299" s="115"/>
    </row>
    <row r="300" spans="1:107" ht="16.5" x14ac:dyDescent="0.25">
      <c r="A300" s="60" t="s">
        <v>99</v>
      </c>
      <c r="B300" s="32" t="s">
        <v>50</v>
      </c>
      <c r="C300" s="32" t="s">
        <v>73</v>
      </c>
      <c r="D300" s="32" t="s">
        <v>789</v>
      </c>
      <c r="E300" s="24" t="s">
        <v>100</v>
      </c>
      <c r="F300" s="26"/>
      <c r="G300" s="25"/>
      <c r="H300" s="18"/>
      <c r="I300" s="18"/>
      <c r="J300" s="18"/>
      <c r="K300" s="18"/>
      <c r="L300" s="26"/>
      <c r="M300" s="25"/>
      <c r="N300" s="18"/>
      <c r="O300" s="18"/>
      <c r="P300" s="18"/>
      <c r="Q300" s="18"/>
      <c r="R300" s="26"/>
      <c r="S300" s="25"/>
      <c r="T300" s="18"/>
      <c r="U300" s="18"/>
      <c r="V300" s="18"/>
      <c r="W300" s="18"/>
      <c r="X300" s="26"/>
      <c r="Y300" s="25"/>
      <c r="Z300" s="18"/>
      <c r="AA300" s="18"/>
      <c r="AB300" s="18"/>
      <c r="AC300" s="18"/>
      <c r="AD300" s="26"/>
      <c r="AE300" s="25"/>
      <c r="AF300" s="18"/>
      <c r="AG300" s="18"/>
      <c r="AH300" s="18"/>
      <c r="AI300" s="18"/>
      <c r="AJ300" s="26"/>
      <c r="AK300" s="25"/>
      <c r="AL300" s="18"/>
      <c r="AM300" s="18"/>
      <c r="AN300" s="18"/>
      <c r="AO300" s="18"/>
      <c r="AP300" s="26"/>
      <c r="AQ300" s="25"/>
      <c r="AR300" s="18"/>
      <c r="AS300" s="18"/>
      <c r="AT300" s="18"/>
      <c r="AU300" s="18"/>
      <c r="AV300" s="26"/>
      <c r="AW300" s="25"/>
      <c r="AX300" s="18">
        <f>AX301</f>
        <v>0</v>
      </c>
      <c r="AY300" s="18">
        <f t="shared" si="1792"/>
        <v>52900</v>
      </c>
      <c r="AZ300" s="18">
        <f t="shared" si="1792"/>
        <v>0</v>
      </c>
      <c r="BA300" s="18">
        <f t="shared" si="1792"/>
        <v>0</v>
      </c>
      <c r="BB300" s="25">
        <f t="shared" si="1792"/>
        <v>52900</v>
      </c>
      <c r="BC300" s="18">
        <f t="shared" si="1792"/>
        <v>0</v>
      </c>
      <c r="BD300" s="18">
        <f>BD301</f>
        <v>0</v>
      </c>
      <c r="BE300" s="18">
        <f t="shared" si="1792"/>
        <v>0</v>
      </c>
      <c r="BF300" s="18">
        <f t="shared" si="1792"/>
        <v>0</v>
      </c>
      <c r="BG300" s="18">
        <f t="shared" si="1792"/>
        <v>0</v>
      </c>
      <c r="BH300" s="25">
        <f t="shared" si="1792"/>
        <v>52900</v>
      </c>
      <c r="BI300" s="18">
        <f t="shared" si="1792"/>
        <v>0</v>
      </c>
      <c r="BJ300" s="18">
        <f>BJ301</f>
        <v>0</v>
      </c>
      <c r="BK300" s="18">
        <f t="shared" si="1793"/>
        <v>0</v>
      </c>
      <c r="BL300" s="18">
        <f t="shared" si="1793"/>
        <v>0</v>
      </c>
      <c r="BM300" s="18">
        <f t="shared" si="1793"/>
        <v>0</v>
      </c>
      <c r="BN300" s="25">
        <f t="shared" si="1793"/>
        <v>52900</v>
      </c>
      <c r="BO300" s="18">
        <f t="shared" si="1793"/>
        <v>0</v>
      </c>
      <c r="BP300" s="18">
        <f>BP301</f>
        <v>0</v>
      </c>
      <c r="BQ300" s="18">
        <f t="shared" si="1794"/>
        <v>0</v>
      </c>
      <c r="BR300" s="18">
        <f t="shared" si="1794"/>
        <v>0</v>
      </c>
      <c r="BS300" s="18">
        <f t="shared" si="1794"/>
        <v>0</v>
      </c>
      <c r="BT300" s="25">
        <f t="shared" si="1794"/>
        <v>52900</v>
      </c>
      <c r="BU300" s="18">
        <f t="shared" si="1794"/>
        <v>0</v>
      </c>
      <c r="BV300" s="18">
        <f>BV301</f>
        <v>0</v>
      </c>
      <c r="BW300" s="18">
        <f t="shared" si="1794"/>
        <v>0</v>
      </c>
      <c r="BX300" s="18">
        <f t="shared" si="1794"/>
        <v>0</v>
      </c>
      <c r="BY300" s="18">
        <f t="shared" si="1794"/>
        <v>0</v>
      </c>
      <c r="BZ300" s="25">
        <f t="shared" si="1794"/>
        <v>52900</v>
      </c>
      <c r="CA300" s="18">
        <f t="shared" si="1794"/>
        <v>0</v>
      </c>
      <c r="CB300" s="18">
        <f>CB301</f>
        <v>0</v>
      </c>
      <c r="CC300" s="18">
        <f t="shared" si="1795"/>
        <v>0</v>
      </c>
      <c r="CD300" s="18">
        <f t="shared" si="1795"/>
        <v>0</v>
      </c>
      <c r="CE300" s="18">
        <f t="shared" si="1795"/>
        <v>0</v>
      </c>
      <c r="CF300" s="25">
        <f t="shared" si="1795"/>
        <v>52900</v>
      </c>
      <c r="CG300" s="18">
        <f t="shared" si="1795"/>
        <v>0</v>
      </c>
      <c r="CH300" s="18">
        <f>CH301</f>
        <v>0</v>
      </c>
      <c r="CI300" s="18">
        <f t="shared" si="1796"/>
        <v>0</v>
      </c>
      <c r="CJ300" s="18">
        <f t="shared" si="1796"/>
        <v>0</v>
      </c>
      <c r="CK300" s="18">
        <f t="shared" si="1796"/>
        <v>0</v>
      </c>
      <c r="CL300" s="25">
        <f t="shared" si="1796"/>
        <v>52900</v>
      </c>
      <c r="CM300" s="18">
        <f t="shared" si="1796"/>
        <v>0</v>
      </c>
      <c r="CN300" s="18">
        <f>CN301</f>
        <v>0</v>
      </c>
      <c r="CO300" s="18">
        <f t="shared" si="1796"/>
        <v>0</v>
      </c>
      <c r="CP300" s="18">
        <f t="shared" si="1796"/>
        <v>0</v>
      </c>
      <c r="CQ300" s="18">
        <f t="shared" si="1796"/>
        <v>0</v>
      </c>
      <c r="CR300" s="25">
        <f t="shared" si="1796"/>
        <v>52900</v>
      </c>
      <c r="CS300" s="18">
        <f t="shared" si="1796"/>
        <v>0</v>
      </c>
      <c r="CT300" s="18">
        <f>CT301</f>
        <v>0</v>
      </c>
      <c r="CU300" s="18">
        <f t="shared" si="1798"/>
        <v>0</v>
      </c>
      <c r="CV300" s="18">
        <f t="shared" si="1798"/>
        <v>0</v>
      </c>
      <c r="CW300" s="18">
        <f t="shared" si="1798"/>
        <v>0</v>
      </c>
      <c r="CX300" s="25">
        <f t="shared" si="1798"/>
        <v>52900</v>
      </c>
      <c r="CY300" s="25">
        <f t="shared" si="1798"/>
        <v>0</v>
      </c>
      <c r="CZ300" s="25">
        <f t="shared" si="1798"/>
        <v>0</v>
      </c>
      <c r="DA300" s="25">
        <f t="shared" si="1798"/>
        <v>0</v>
      </c>
      <c r="DB300" s="115">
        <f t="shared" si="1774"/>
        <v>0</v>
      </c>
      <c r="DC300" s="115"/>
    </row>
    <row r="301" spans="1:107" ht="66" x14ac:dyDescent="0.25">
      <c r="A301" s="60" t="s">
        <v>423</v>
      </c>
      <c r="B301" s="32" t="s">
        <v>50</v>
      </c>
      <c r="C301" s="32" t="s">
        <v>73</v>
      </c>
      <c r="D301" s="32" t="s">
        <v>789</v>
      </c>
      <c r="E301" s="24" t="s">
        <v>190</v>
      </c>
      <c r="F301" s="26"/>
      <c r="G301" s="25"/>
      <c r="H301" s="18"/>
      <c r="I301" s="18"/>
      <c r="J301" s="18"/>
      <c r="K301" s="18"/>
      <c r="L301" s="26"/>
      <c r="M301" s="25"/>
      <c r="N301" s="18"/>
      <c r="O301" s="18"/>
      <c r="P301" s="18"/>
      <c r="Q301" s="18"/>
      <c r="R301" s="26"/>
      <c r="S301" s="25"/>
      <c r="T301" s="18"/>
      <c r="U301" s="18"/>
      <c r="V301" s="18"/>
      <c r="W301" s="18"/>
      <c r="X301" s="26"/>
      <c r="Y301" s="25"/>
      <c r="Z301" s="18"/>
      <c r="AA301" s="18"/>
      <c r="AB301" s="18"/>
      <c r="AC301" s="18"/>
      <c r="AD301" s="26"/>
      <c r="AE301" s="25"/>
      <c r="AF301" s="18"/>
      <c r="AG301" s="18"/>
      <c r="AH301" s="18"/>
      <c r="AI301" s="18"/>
      <c r="AJ301" s="26"/>
      <c r="AK301" s="25"/>
      <c r="AL301" s="18"/>
      <c r="AM301" s="18"/>
      <c r="AN301" s="18"/>
      <c r="AO301" s="18"/>
      <c r="AP301" s="26"/>
      <c r="AQ301" s="25"/>
      <c r="AR301" s="18"/>
      <c r="AS301" s="18"/>
      <c r="AT301" s="18"/>
      <c r="AU301" s="18"/>
      <c r="AV301" s="26"/>
      <c r="AW301" s="25"/>
      <c r="AX301" s="18"/>
      <c r="AY301" s="18">
        <v>52900</v>
      </c>
      <c r="AZ301" s="18"/>
      <c r="BA301" s="18"/>
      <c r="BB301" s="25">
        <f>AV301+AX301+AY301+AZ301+BA301</f>
        <v>52900</v>
      </c>
      <c r="BC301" s="25">
        <f>AW301+BA301</f>
        <v>0</v>
      </c>
      <c r="BD301" s="18"/>
      <c r="BE301" s="18"/>
      <c r="BF301" s="18"/>
      <c r="BG301" s="18"/>
      <c r="BH301" s="25">
        <f>BB301+BD301+BE301+BF301+BG301</f>
        <v>52900</v>
      </c>
      <c r="BI301" s="25">
        <f>BC301+BG301</f>
        <v>0</v>
      </c>
      <c r="BJ301" s="18"/>
      <c r="BK301" s="18"/>
      <c r="BL301" s="18"/>
      <c r="BM301" s="18"/>
      <c r="BN301" s="25">
        <f>BH301+BJ301+BK301+BL301+BM301</f>
        <v>52900</v>
      </c>
      <c r="BO301" s="25">
        <f>BI301+BM301</f>
        <v>0</v>
      </c>
      <c r="BP301" s="18"/>
      <c r="BQ301" s="18"/>
      <c r="BR301" s="18"/>
      <c r="BS301" s="18"/>
      <c r="BT301" s="25">
        <f>BN301+BP301+BQ301+BR301+BS301</f>
        <v>52900</v>
      </c>
      <c r="BU301" s="25">
        <f>BO301+BS301</f>
        <v>0</v>
      </c>
      <c r="BV301" s="18"/>
      <c r="BW301" s="18"/>
      <c r="BX301" s="18"/>
      <c r="BY301" s="18"/>
      <c r="BZ301" s="25">
        <f>BT301+BV301+BW301+BX301+BY301</f>
        <v>52900</v>
      </c>
      <c r="CA301" s="25">
        <f>BU301+BY301</f>
        <v>0</v>
      </c>
      <c r="CB301" s="18"/>
      <c r="CC301" s="18"/>
      <c r="CD301" s="18"/>
      <c r="CE301" s="18"/>
      <c r="CF301" s="25">
        <f>BZ301+CB301+CC301+CD301+CE301</f>
        <v>52900</v>
      </c>
      <c r="CG301" s="25">
        <f>CA301+CE301</f>
        <v>0</v>
      </c>
      <c r="CH301" s="18"/>
      <c r="CI301" s="18"/>
      <c r="CJ301" s="18"/>
      <c r="CK301" s="18"/>
      <c r="CL301" s="25">
        <f>CF301+CH301+CI301+CJ301+CK301</f>
        <v>52900</v>
      </c>
      <c r="CM301" s="25">
        <f>CG301+CK301</f>
        <v>0</v>
      </c>
      <c r="CN301" s="18"/>
      <c r="CO301" s="18"/>
      <c r="CP301" s="18"/>
      <c r="CQ301" s="18"/>
      <c r="CR301" s="25">
        <f>CL301+CN301+CO301+CP301+CQ301</f>
        <v>52900</v>
      </c>
      <c r="CS301" s="25">
        <f>CM301+CQ301</f>
        <v>0</v>
      </c>
      <c r="CT301" s="18"/>
      <c r="CU301" s="18"/>
      <c r="CV301" s="18"/>
      <c r="CW301" s="18"/>
      <c r="CX301" s="25">
        <f>CR301+CT301+CU301+CV301+CW301</f>
        <v>52900</v>
      </c>
      <c r="CY301" s="25">
        <f>CS301+CW301</f>
        <v>0</v>
      </c>
      <c r="CZ301" s="18"/>
      <c r="DA301" s="18"/>
      <c r="DB301" s="115">
        <f t="shared" si="1774"/>
        <v>0</v>
      </c>
      <c r="DC301" s="115"/>
    </row>
    <row r="302" spans="1:107" ht="33" x14ac:dyDescent="0.25">
      <c r="A302" s="60" t="s">
        <v>210</v>
      </c>
      <c r="B302" s="24" t="s">
        <v>50</v>
      </c>
      <c r="C302" s="24" t="s">
        <v>73</v>
      </c>
      <c r="D302" s="56" t="s">
        <v>707</v>
      </c>
      <c r="E302" s="72"/>
      <c r="F302" s="26"/>
      <c r="G302" s="25"/>
      <c r="H302" s="18"/>
      <c r="I302" s="18"/>
      <c r="J302" s="18"/>
      <c r="K302" s="18"/>
      <c r="L302" s="26"/>
      <c r="M302" s="25"/>
      <c r="N302" s="18"/>
      <c r="O302" s="18"/>
      <c r="P302" s="18"/>
      <c r="Q302" s="18"/>
      <c r="R302" s="26"/>
      <c r="S302" s="25"/>
      <c r="T302" s="18"/>
      <c r="U302" s="18"/>
      <c r="V302" s="18"/>
      <c r="W302" s="18"/>
      <c r="X302" s="26"/>
      <c r="Y302" s="25"/>
      <c r="Z302" s="25">
        <f>Z303</f>
        <v>26</v>
      </c>
      <c r="AA302" s="25">
        <f t="shared" ref="AA302:AP304" si="1799">AA303</f>
        <v>0</v>
      </c>
      <c r="AB302" s="25">
        <f t="shared" si="1799"/>
        <v>0</v>
      </c>
      <c r="AC302" s="25">
        <f t="shared" si="1799"/>
        <v>0</v>
      </c>
      <c r="AD302" s="25">
        <f t="shared" si="1799"/>
        <v>26</v>
      </c>
      <c r="AE302" s="25">
        <f t="shared" si="1799"/>
        <v>0</v>
      </c>
      <c r="AF302" s="25">
        <f>AF303</f>
        <v>0</v>
      </c>
      <c r="AG302" s="25">
        <f t="shared" si="1799"/>
        <v>0</v>
      </c>
      <c r="AH302" s="25">
        <f t="shared" si="1799"/>
        <v>0</v>
      </c>
      <c r="AI302" s="25">
        <f t="shared" si="1799"/>
        <v>0</v>
      </c>
      <c r="AJ302" s="25">
        <f t="shared" si="1799"/>
        <v>26</v>
      </c>
      <c r="AK302" s="25">
        <f t="shared" si="1799"/>
        <v>0</v>
      </c>
      <c r="AL302" s="25">
        <f>AL303</f>
        <v>0</v>
      </c>
      <c r="AM302" s="25">
        <f t="shared" si="1799"/>
        <v>0</v>
      </c>
      <c r="AN302" s="25">
        <f t="shared" si="1799"/>
        <v>0</v>
      </c>
      <c r="AO302" s="25">
        <f t="shared" si="1799"/>
        <v>0</v>
      </c>
      <c r="AP302" s="25">
        <f t="shared" si="1799"/>
        <v>26</v>
      </c>
      <c r="AQ302" s="25">
        <f t="shared" ref="AM302:AQ304" si="1800">AQ303</f>
        <v>0</v>
      </c>
      <c r="AR302" s="25">
        <f>AR303</f>
        <v>0</v>
      </c>
      <c r="AS302" s="25">
        <f t="shared" ref="AS302:BH304" si="1801">AS303</f>
        <v>0</v>
      </c>
      <c r="AT302" s="25">
        <f t="shared" si="1801"/>
        <v>0</v>
      </c>
      <c r="AU302" s="25">
        <f t="shared" si="1801"/>
        <v>0</v>
      </c>
      <c r="AV302" s="25">
        <f t="shared" si="1801"/>
        <v>26</v>
      </c>
      <c r="AW302" s="25">
        <f t="shared" si="1801"/>
        <v>0</v>
      </c>
      <c r="AX302" s="25">
        <f>AX303</f>
        <v>0</v>
      </c>
      <c r="AY302" s="25">
        <f t="shared" si="1801"/>
        <v>7</v>
      </c>
      <c r="AZ302" s="25">
        <f t="shared" si="1801"/>
        <v>0</v>
      </c>
      <c r="BA302" s="25">
        <f t="shared" si="1801"/>
        <v>0</v>
      </c>
      <c r="BB302" s="25">
        <f t="shared" si="1801"/>
        <v>33</v>
      </c>
      <c r="BC302" s="25">
        <f t="shared" si="1801"/>
        <v>0</v>
      </c>
      <c r="BD302" s="25">
        <f>BD303</f>
        <v>0</v>
      </c>
      <c r="BE302" s="25">
        <f t="shared" si="1801"/>
        <v>0</v>
      </c>
      <c r="BF302" s="25">
        <f t="shared" si="1801"/>
        <v>0</v>
      </c>
      <c r="BG302" s="25">
        <f t="shared" si="1801"/>
        <v>0</v>
      </c>
      <c r="BH302" s="25">
        <f t="shared" si="1801"/>
        <v>33</v>
      </c>
      <c r="BI302" s="25">
        <f t="shared" ref="BE302:BI304" si="1802">BI303</f>
        <v>0</v>
      </c>
      <c r="BJ302" s="25">
        <f>BJ303</f>
        <v>0</v>
      </c>
      <c r="BK302" s="25">
        <f t="shared" ref="BK302:BZ304" si="1803">BK303</f>
        <v>0</v>
      </c>
      <c r="BL302" s="25">
        <f t="shared" si="1803"/>
        <v>0</v>
      </c>
      <c r="BM302" s="25">
        <f t="shared" si="1803"/>
        <v>0</v>
      </c>
      <c r="BN302" s="25">
        <f t="shared" si="1803"/>
        <v>33</v>
      </c>
      <c r="BO302" s="25">
        <f t="shared" si="1803"/>
        <v>0</v>
      </c>
      <c r="BP302" s="25">
        <f>BP303</f>
        <v>0</v>
      </c>
      <c r="BQ302" s="25">
        <f t="shared" si="1803"/>
        <v>0</v>
      </c>
      <c r="BR302" s="25">
        <f t="shared" si="1803"/>
        <v>0</v>
      </c>
      <c r="BS302" s="25">
        <f t="shared" si="1803"/>
        <v>0</v>
      </c>
      <c r="BT302" s="25">
        <f t="shared" si="1803"/>
        <v>33</v>
      </c>
      <c r="BU302" s="25">
        <f t="shared" si="1803"/>
        <v>0</v>
      </c>
      <c r="BV302" s="25">
        <f>BV303</f>
        <v>0</v>
      </c>
      <c r="BW302" s="25">
        <f t="shared" si="1803"/>
        <v>0</v>
      </c>
      <c r="BX302" s="25">
        <f t="shared" si="1803"/>
        <v>0</v>
      </c>
      <c r="BY302" s="25">
        <f t="shared" si="1803"/>
        <v>0</v>
      </c>
      <c r="BZ302" s="25">
        <f t="shared" si="1803"/>
        <v>33</v>
      </c>
      <c r="CA302" s="25">
        <f t="shared" ref="BW302:CA304" si="1804">CA303</f>
        <v>0</v>
      </c>
      <c r="CB302" s="25">
        <f>CB303</f>
        <v>0</v>
      </c>
      <c r="CC302" s="25">
        <f t="shared" ref="CC302:CR304" si="1805">CC303</f>
        <v>0</v>
      </c>
      <c r="CD302" s="25">
        <f t="shared" si="1805"/>
        <v>0</v>
      </c>
      <c r="CE302" s="25">
        <f t="shared" si="1805"/>
        <v>0</v>
      </c>
      <c r="CF302" s="25">
        <f t="shared" si="1805"/>
        <v>33</v>
      </c>
      <c r="CG302" s="25">
        <f t="shared" si="1805"/>
        <v>0</v>
      </c>
      <c r="CH302" s="25">
        <f>CH303</f>
        <v>0</v>
      </c>
      <c r="CI302" s="25">
        <f t="shared" si="1805"/>
        <v>0</v>
      </c>
      <c r="CJ302" s="25">
        <f t="shared" si="1805"/>
        <v>0</v>
      </c>
      <c r="CK302" s="25">
        <f t="shared" si="1805"/>
        <v>0</v>
      </c>
      <c r="CL302" s="25">
        <f t="shared" si="1805"/>
        <v>33</v>
      </c>
      <c r="CM302" s="25">
        <f t="shared" si="1805"/>
        <v>0</v>
      </c>
      <c r="CN302" s="25">
        <f>CN303</f>
        <v>0</v>
      </c>
      <c r="CO302" s="25">
        <f t="shared" si="1805"/>
        <v>0</v>
      </c>
      <c r="CP302" s="25">
        <f t="shared" si="1805"/>
        <v>0</v>
      </c>
      <c r="CQ302" s="25">
        <f t="shared" si="1805"/>
        <v>0</v>
      </c>
      <c r="CR302" s="25">
        <f t="shared" si="1805"/>
        <v>33</v>
      </c>
      <c r="CS302" s="25">
        <f t="shared" ref="CO302:CS304" si="1806">CS303</f>
        <v>0</v>
      </c>
      <c r="CT302" s="25">
        <f>CT303</f>
        <v>0</v>
      </c>
      <c r="CU302" s="25">
        <f t="shared" ref="CU302:DA304" si="1807">CU303</f>
        <v>0</v>
      </c>
      <c r="CV302" s="25">
        <f t="shared" si="1807"/>
        <v>0</v>
      </c>
      <c r="CW302" s="25">
        <f t="shared" si="1807"/>
        <v>0</v>
      </c>
      <c r="CX302" s="25">
        <f t="shared" si="1807"/>
        <v>33</v>
      </c>
      <c r="CY302" s="25">
        <f t="shared" si="1807"/>
        <v>0</v>
      </c>
      <c r="CZ302" s="25">
        <f t="shared" si="1807"/>
        <v>33</v>
      </c>
      <c r="DA302" s="25">
        <f t="shared" si="1807"/>
        <v>0</v>
      </c>
      <c r="DB302" s="115">
        <f t="shared" si="1774"/>
        <v>100</v>
      </c>
      <c r="DC302" s="115"/>
    </row>
    <row r="303" spans="1:107" ht="33" x14ac:dyDescent="0.25">
      <c r="A303" s="60" t="s">
        <v>139</v>
      </c>
      <c r="B303" s="24" t="s">
        <v>50</v>
      </c>
      <c r="C303" s="24" t="s">
        <v>73</v>
      </c>
      <c r="D303" s="56" t="s">
        <v>727</v>
      </c>
      <c r="E303" s="72"/>
      <c r="F303" s="26"/>
      <c r="G303" s="25"/>
      <c r="H303" s="18"/>
      <c r="I303" s="18"/>
      <c r="J303" s="18"/>
      <c r="K303" s="18"/>
      <c r="L303" s="26"/>
      <c r="M303" s="25"/>
      <c r="N303" s="18"/>
      <c r="O303" s="18"/>
      <c r="P303" s="18"/>
      <c r="Q303" s="18"/>
      <c r="R303" s="26"/>
      <c r="S303" s="25"/>
      <c r="T303" s="18"/>
      <c r="U303" s="18"/>
      <c r="V303" s="18"/>
      <c r="W303" s="18"/>
      <c r="X303" s="26"/>
      <c r="Y303" s="25"/>
      <c r="Z303" s="25">
        <f>Z304</f>
        <v>26</v>
      </c>
      <c r="AA303" s="25">
        <f t="shared" si="1799"/>
        <v>0</v>
      </c>
      <c r="AB303" s="25">
        <f t="shared" si="1799"/>
        <v>0</v>
      </c>
      <c r="AC303" s="25">
        <f t="shared" si="1799"/>
        <v>0</v>
      </c>
      <c r="AD303" s="25">
        <f t="shared" si="1799"/>
        <v>26</v>
      </c>
      <c r="AE303" s="25">
        <f t="shared" si="1799"/>
        <v>0</v>
      </c>
      <c r="AF303" s="25">
        <f>AF304</f>
        <v>0</v>
      </c>
      <c r="AG303" s="25">
        <f t="shared" si="1799"/>
        <v>0</v>
      </c>
      <c r="AH303" s="25">
        <f t="shared" si="1799"/>
        <v>0</v>
      </c>
      <c r="AI303" s="25">
        <f t="shared" si="1799"/>
        <v>0</v>
      </c>
      <c r="AJ303" s="25">
        <f t="shared" si="1799"/>
        <v>26</v>
      </c>
      <c r="AK303" s="25">
        <f t="shared" si="1799"/>
        <v>0</v>
      </c>
      <c r="AL303" s="25">
        <f>AL304</f>
        <v>0</v>
      </c>
      <c r="AM303" s="25">
        <f t="shared" si="1800"/>
        <v>0</v>
      </c>
      <c r="AN303" s="25">
        <f t="shared" si="1800"/>
        <v>0</v>
      </c>
      <c r="AO303" s="25">
        <f t="shared" si="1800"/>
        <v>0</v>
      </c>
      <c r="AP303" s="25">
        <f t="shared" si="1800"/>
        <v>26</v>
      </c>
      <c r="AQ303" s="25">
        <f t="shared" si="1800"/>
        <v>0</v>
      </c>
      <c r="AR303" s="25">
        <f>AR304</f>
        <v>0</v>
      </c>
      <c r="AS303" s="25">
        <f t="shared" si="1801"/>
        <v>0</v>
      </c>
      <c r="AT303" s="25">
        <f t="shared" si="1801"/>
        <v>0</v>
      </c>
      <c r="AU303" s="25">
        <f t="shared" si="1801"/>
        <v>0</v>
      </c>
      <c r="AV303" s="25">
        <f t="shared" si="1801"/>
        <v>26</v>
      </c>
      <c r="AW303" s="25">
        <f t="shared" si="1801"/>
        <v>0</v>
      </c>
      <c r="AX303" s="25">
        <f>AX304</f>
        <v>0</v>
      </c>
      <c r="AY303" s="25">
        <f t="shared" si="1801"/>
        <v>7</v>
      </c>
      <c r="AZ303" s="25">
        <f t="shared" si="1801"/>
        <v>0</v>
      </c>
      <c r="BA303" s="25">
        <f t="shared" si="1801"/>
        <v>0</v>
      </c>
      <c r="BB303" s="25">
        <f t="shared" si="1801"/>
        <v>33</v>
      </c>
      <c r="BC303" s="25">
        <f t="shared" si="1801"/>
        <v>0</v>
      </c>
      <c r="BD303" s="25">
        <f>BD304</f>
        <v>0</v>
      </c>
      <c r="BE303" s="25">
        <f t="shared" si="1802"/>
        <v>0</v>
      </c>
      <c r="BF303" s="25">
        <f t="shared" si="1802"/>
        <v>0</v>
      </c>
      <c r="BG303" s="25">
        <f t="shared" si="1802"/>
        <v>0</v>
      </c>
      <c r="BH303" s="25">
        <f t="shared" si="1802"/>
        <v>33</v>
      </c>
      <c r="BI303" s="25">
        <f t="shared" si="1802"/>
        <v>0</v>
      </c>
      <c r="BJ303" s="25">
        <f>BJ304</f>
        <v>0</v>
      </c>
      <c r="BK303" s="25">
        <f t="shared" si="1803"/>
        <v>0</v>
      </c>
      <c r="BL303" s="25">
        <f t="shared" si="1803"/>
        <v>0</v>
      </c>
      <c r="BM303" s="25">
        <f t="shared" si="1803"/>
        <v>0</v>
      </c>
      <c r="BN303" s="25">
        <f t="shared" si="1803"/>
        <v>33</v>
      </c>
      <c r="BO303" s="25">
        <f t="shared" si="1803"/>
        <v>0</v>
      </c>
      <c r="BP303" s="25">
        <f>BP304</f>
        <v>0</v>
      </c>
      <c r="BQ303" s="25">
        <f t="shared" si="1803"/>
        <v>0</v>
      </c>
      <c r="BR303" s="25">
        <f t="shared" si="1803"/>
        <v>0</v>
      </c>
      <c r="BS303" s="25">
        <f t="shared" si="1803"/>
        <v>0</v>
      </c>
      <c r="BT303" s="25">
        <f t="shared" si="1803"/>
        <v>33</v>
      </c>
      <c r="BU303" s="25">
        <f t="shared" si="1803"/>
        <v>0</v>
      </c>
      <c r="BV303" s="25">
        <f>BV304</f>
        <v>0</v>
      </c>
      <c r="BW303" s="25">
        <f t="shared" si="1804"/>
        <v>0</v>
      </c>
      <c r="BX303" s="25">
        <f t="shared" si="1804"/>
        <v>0</v>
      </c>
      <c r="BY303" s="25">
        <f t="shared" si="1804"/>
        <v>0</v>
      </c>
      <c r="BZ303" s="25">
        <f t="shared" si="1804"/>
        <v>33</v>
      </c>
      <c r="CA303" s="25">
        <f t="shared" si="1804"/>
        <v>0</v>
      </c>
      <c r="CB303" s="25">
        <f>CB304</f>
        <v>0</v>
      </c>
      <c r="CC303" s="25">
        <f t="shared" si="1805"/>
        <v>0</v>
      </c>
      <c r="CD303" s="25">
        <f t="shared" si="1805"/>
        <v>0</v>
      </c>
      <c r="CE303" s="25">
        <f t="shared" si="1805"/>
        <v>0</v>
      </c>
      <c r="CF303" s="25">
        <f t="shared" si="1805"/>
        <v>33</v>
      </c>
      <c r="CG303" s="25">
        <f t="shared" si="1805"/>
        <v>0</v>
      </c>
      <c r="CH303" s="25">
        <f>CH304</f>
        <v>0</v>
      </c>
      <c r="CI303" s="25">
        <f t="shared" si="1805"/>
        <v>0</v>
      </c>
      <c r="CJ303" s="25">
        <f t="shared" si="1805"/>
        <v>0</v>
      </c>
      <c r="CK303" s="25">
        <f t="shared" si="1805"/>
        <v>0</v>
      </c>
      <c r="CL303" s="25">
        <f t="shared" si="1805"/>
        <v>33</v>
      </c>
      <c r="CM303" s="25">
        <f t="shared" si="1805"/>
        <v>0</v>
      </c>
      <c r="CN303" s="25">
        <f>CN304</f>
        <v>0</v>
      </c>
      <c r="CO303" s="25">
        <f t="shared" si="1806"/>
        <v>0</v>
      </c>
      <c r="CP303" s="25">
        <f t="shared" si="1806"/>
        <v>0</v>
      </c>
      <c r="CQ303" s="25">
        <f t="shared" si="1806"/>
        <v>0</v>
      </c>
      <c r="CR303" s="25">
        <f t="shared" si="1806"/>
        <v>33</v>
      </c>
      <c r="CS303" s="25">
        <f t="shared" si="1806"/>
        <v>0</v>
      </c>
      <c r="CT303" s="25">
        <f>CT304</f>
        <v>0</v>
      </c>
      <c r="CU303" s="25">
        <f t="shared" si="1807"/>
        <v>0</v>
      </c>
      <c r="CV303" s="25">
        <f t="shared" si="1807"/>
        <v>0</v>
      </c>
      <c r="CW303" s="25">
        <f t="shared" si="1807"/>
        <v>0</v>
      </c>
      <c r="CX303" s="25">
        <f t="shared" si="1807"/>
        <v>33</v>
      </c>
      <c r="CY303" s="25">
        <f t="shared" si="1807"/>
        <v>0</v>
      </c>
      <c r="CZ303" s="25">
        <f t="shared" si="1807"/>
        <v>33</v>
      </c>
      <c r="DA303" s="25">
        <f t="shared" si="1807"/>
        <v>0</v>
      </c>
      <c r="DB303" s="115">
        <f t="shared" si="1774"/>
        <v>100</v>
      </c>
      <c r="DC303" s="115"/>
    </row>
    <row r="304" spans="1:107" ht="16.5" x14ac:dyDescent="0.25">
      <c r="A304" s="30" t="s">
        <v>99</v>
      </c>
      <c r="B304" s="24" t="s">
        <v>50</v>
      </c>
      <c r="C304" s="24" t="s">
        <v>73</v>
      </c>
      <c r="D304" s="56" t="s">
        <v>727</v>
      </c>
      <c r="E304" s="24" t="s">
        <v>100</v>
      </c>
      <c r="F304" s="26"/>
      <c r="G304" s="25"/>
      <c r="H304" s="18"/>
      <c r="I304" s="18"/>
      <c r="J304" s="18"/>
      <c r="K304" s="18"/>
      <c r="L304" s="26"/>
      <c r="M304" s="25"/>
      <c r="N304" s="18"/>
      <c r="O304" s="18"/>
      <c r="P304" s="18"/>
      <c r="Q304" s="18"/>
      <c r="R304" s="26"/>
      <c r="S304" s="25"/>
      <c r="T304" s="18"/>
      <c r="U304" s="18"/>
      <c r="V304" s="18"/>
      <c r="W304" s="18"/>
      <c r="X304" s="26"/>
      <c r="Y304" s="25"/>
      <c r="Z304" s="25">
        <f>Z305</f>
        <v>26</v>
      </c>
      <c r="AA304" s="25">
        <f t="shared" si="1799"/>
        <v>0</v>
      </c>
      <c r="AB304" s="25">
        <f t="shared" si="1799"/>
        <v>0</v>
      </c>
      <c r="AC304" s="25">
        <f t="shared" si="1799"/>
        <v>0</v>
      </c>
      <c r="AD304" s="25">
        <f t="shared" si="1799"/>
        <v>26</v>
      </c>
      <c r="AE304" s="25">
        <f t="shared" si="1799"/>
        <v>0</v>
      </c>
      <c r="AF304" s="25">
        <f>AF305</f>
        <v>0</v>
      </c>
      <c r="AG304" s="25">
        <f t="shared" si="1799"/>
        <v>0</v>
      </c>
      <c r="AH304" s="25">
        <f t="shared" si="1799"/>
        <v>0</v>
      </c>
      <c r="AI304" s="25">
        <f t="shared" si="1799"/>
        <v>0</v>
      </c>
      <c r="AJ304" s="25">
        <f t="shared" si="1799"/>
        <v>26</v>
      </c>
      <c r="AK304" s="25">
        <f t="shared" si="1799"/>
        <v>0</v>
      </c>
      <c r="AL304" s="25">
        <f>AL305</f>
        <v>0</v>
      </c>
      <c r="AM304" s="25">
        <f t="shared" si="1800"/>
        <v>0</v>
      </c>
      <c r="AN304" s="25">
        <f t="shared" si="1800"/>
        <v>0</v>
      </c>
      <c r="AO304" s="25">
        <f t="shared" si="1800"/>
        <v>0</v>
      </c>
      <c r="AP304" s="25">
        <f t="shared" si="1800"/>
        <v>26</v>
      </c>
      <c r="AQ304" s="25">
        <f t="shared" si="1800"/>
        <v>0</v>
      </c>
      <c r="AR304" s="25">
        <f>AR305</f>
        <v>0</v>
      </c>
      <c r="AS304" s="25">
        <f t="shared" si="1801"/>
        <v>0</v>
      </c>
      <c r="AT304" s="25">
        <f t="shared" si="1801"/>
        <v>0</v>
      </c>
      <c r="AU304" s="25">
        <f t="shared" si="1801"/>
        <v>0</v>
      </c>
      <c r="AV304" s="25">
        <f t="shared" si="1801"/>
        <v>26</v>
      </c>
      <c r="AW304" s="25">
        <f t="shared" si="1801"/>
        <v>0</v>
      </c>
      <c r="AX304" s="25">
        <f>AX305</f>
        <v>0</v>
      </c>
      <c r="AY304" s="25">
        <f t="shared" si="1801"/>
        <v>7</v>
      </c>
      <c r="AZ304" s="25">
        <f t="shared" si="1801"/>
        <v>0</v>
      </c>
      <c r="BA304" s="25">
        <f t="shared" si="1801"/>
        <v>0</v>
      </c>
      <c r="BB304" s="25">
        <f t="shared" si="1801"/>
        <v>33</v>
      </c>
      <c r="BC304" s="25">
        <f t="shared" si="1801"/>
        <v>0</v>
      </c>
      <c r="BD304" s="25">
        <f>BD305</f>
        <v>0</v>
      </c>
      <c r="BE304" s="25">
        <f t="shared" si="1802"/>
        <v>0</v>
      </c>
      <c r="BF304" s="25">
        <f t="shared" si="1802"/>
        <v>0</v>
      </c>
      <c r="BG304" s="25">
        <f t="shared" si="1802"/>
        <v>0</v>
      </c>
      <c r="BH304" s="25">
        <f t="shared" si="1802"/>
        <v>33</v>
      </c>
      <c r="BI304" s="25">
        <f t="shared" si="1802"/>
        <v>0</v>
      </c>
      <c r="BJ304" s="25">
        <f>BJ305</f>
        <v>0</v>
      </c>
      <c r="BK304" s="25">
        <f t="shared" si="1803"/>
        <v>0</v>
      </c>
      <c r="BL304" s="25">
        <f t="shared" si="1803"/>
        <v>0</v>
      </c>
      <c r="BM304" s="25">
        <f t="shared" si="1803"/>
        <v>0</v>
      </c>
      <c r="BN304" s="25">
        <f t="shared" si="1803"/>
        <v>33</v>
      </c>
      <c r="BO304" s="25">
        <f t="shared" si="1803"/>
        <v>0</v>
      </c>
      <c r="BP304" s="25">
        <f>BP305</f>
        <v>0</v>
      </c>
      <c r="BQ304" s="25">
        <f t="shared" si="1803"/>
        <v>0</v>
      </c>
      <c r="BR304" s="25">
        <f t="shared" si="1803"/>
        <v>0</v>
      </c>
      <c r="BS304" s="25">
        <f t="shared" si="1803"/>
        <v>0</v>
      </c>
      <c r="BT304" s="25">
        <f t="shared" si="1803"/>
        <v>33</v>
      </c>
      <c r="BU304" s="25">
        <f t="shared" si="1803"/>
        <v>0</v>
      </c>
      <c r="BV304" s="25">
        <f>BV305</f>
        <v>0</v>
      </c>
      <c r="BW304" s="25">
        <f t="shared" si="1804"/>
        <v>0</v>
      </c>
      <c r="BX304" s="25">
        <f t="shared" si="1804"/>
        <v>0</v>
      </c>
      <c r="BY304" s="25">
        <f t="shared" si="1804"/>
        <v>0</v>
      </c>
      <c r="BZ304" s="25">
        <f t="shared" si="1804"/>
        <v>33</v>
      </c>
      <c r="CA304" s="25">
        <f t="shared" si="1804"/>
        <v>0</v>
      </c>
      <c r="CB304" s="25">
        <f>CB305</f>
        <v>0</v>
      </c>
      <c r="CC304" s="25">
        <f t="shared" si="1805"/>
        <v>0</v>
      </c>
      <c r="CD304" s="25">
        <f t="shared" si="1805"/>
        <v>0</v>
      </c>
      <c r="CE304" s="25">
        <f t="shared" si="1805"/>
        <v>0</v>
      </c>
      <c r="CF304" s="25">
        <f t="shared" si="1805"/>
        <v>33</v>
      </c>
      <c r="CG304" s="25">
        <f t="shared" si="1805"/>
        <v>0</v>
      </c>
      <c r="CH304" s="25">
        <f>CH305</f>
        <v>0</v>
      </c>
      <c r="CI304" s="25">
        <f t="shared" si="1805"/>
        <v>0</v>
      </c>
      <c r="CJ304" s="25">
        <f t="shared" si="1805"/>
        <v>0</v>
      </c>
      <c r="CK304" s="25">
        <f t="shared" si="1805"/>
        <v>0</v>
      </c>
      <c r="CL304" s="25">
        <f t="shared" si="1805"/>
        <v>33</v>
      </c>
      <c r="CM304" s="25">
        <f t="shared" si="1805"/>
        <v>0</v>
      </c>
      <c r="CN304" s="25">
        <f>CN305</f>
        <v>0</v>
      </c>
      <c r="CO304" s="25">
        <f t="shared" si="1806"/>
        <v>0</v>
      </c>
      <c r="CP304" s="25">
        <f t="shared" si="1806"/>
        <v>0</v>
      </c>
      <c r="CQ304" s="25">
        <f t="shared" si="1806"/>
        <v>0</v>
      </c>
      <c r="CR304" s="25">
        <f t="shared" si="1806"/>
        <v>33</v>
      </c>
      <c r="CS304" s="25">
        <f t="shared" si="1806"/>
        <v>0</v>
      </c>
      <c r="CT304" s="25">
        <f>CT305</f>
        <v>0</v>
      </c>
      <c r="CU304" s="25">
        <f t="shared" si="1807"/>
        <v>0</v>
      </c>
      <c r="CV304" s="25">
        <f t="shared" si="1807"/>
        <v>0</v>
      </c>
      <c r="CW304" s="25">
        <f t="shared" si="1807"/>
        <v>0</v>
      </c>
      <c r="CX304" s="25">
        <f t="shared" si="1807"/>
        <v>33</v>
      </c>
      <c r="CY304" s="25">
        <f t="shared" si="1807"/>
        <v>0</v>
      </c>
      <c r="CZ304" s="25">
        <f t="shared" si="1807"/>
        <v>33</v>
      </c>
      <c r="DA304" s="25">
        <f t="shared" si="1807"/>
        <v>0</v>
      </c>
      <c r="DB304" s="115">
        <f t="shared" si="1774"/>
        <v>100</v>
      </c>
      <c r="DC304" s="115"/>
    </row>
    <row r="305" spans="1:107" ht="16.5" x14ac:dyDescent="0.25">
      <c r="A305" s="30" t="s">
        <v>181</v>
      </c>
      <c r="B305" s="24" t="s">
        <v>50</v>
      </c>
      <c r="C305" s="24" t="s">
        <v>73</v>
      </c>
      <c r="D305" s="56" t="s">
        <v>727</v>
      </c>
      <c r="E305" s="24" t="s">
        <v>180</v>
      </c>
      <c r="F305" s="26"/>
      <c r="G305" s="25"/>
      <c r="H305" s="18"/>
      <c r="I305" s="18"/>
      <c r="J305" s="18"/>
      <c r="K305" s="18"/>
      <c r="L305" s="26"/>
      <c r="M305" s="25"/>
      <c r="N305" s="18"/>
      <c r="O305" s="18"/>
      <c r="P305" s="18"/>
      <c r="Q305" s="18"/>
      <c r="R305" s="26"/>
      <c r="S305" s="25"/>
      <c r="T305" s="18"/>
      <c r="U305" s="18"/>
      <c r="V305" s="18"/>
      <c r="W305" s="18"/>
      <c r="X305" s="26"/>
      <c r="Y305" s="25"/>
      <c r="Z305" s="25">
        <v>26</v>
      </c>
      <c r="AA305" s="18"/>
      <c r="AB305" s="18"/>
      <c r="AC305" s="18"/>
      <c r="AD305" s="25">
        <f>X305+Z305+AA305+AB305+AC305</f>
        <v>26</v>
      </c>
      <c r="AE305" s="25">
        <f>Y305+AC305</f>
        <v>0</v>
      </c>
      <c r="AF305" s="25"/>
      <c r="AG305" s="18"/>
      <c r="AH305" s="18"/>
      <c r="AI305" s="18"/>
      <c r="AJ305" s="25">
        <f>AD305+AF305+AG305+AH305+AI305</f>
        <v>26</v>
      </c>
      <c r="AK305" s="25">
        <f>AE305+AI305</f>
        <v>0</v>
      </c>
      <c r="AL305" s="25"/>
      <c r="AM305" s="18"/>
      <c r="AN305" s="18"/>
      <c r="AO305" s="18"/>
      <c r="AP305" s="25">
        <f>AJ305+AL305+AM305+AN305+AO305</f>
        <v>26</v>
      </c>
      <c r="AQ305" s="25">
        <f>AK305+AO305</f>
        <v>0</v>
      </c>
      <c r="AR305" s="25"/>
      <c r="AS305" s="18"/>
      <c r="AT305" s="18"/>
      <c r="AU305" s="18"/>
      <c r="AV305" s="25">
        <f>AP305+AR305+AS305+AT305+AU305</f>
        <v>26</v>
      </c>
      <c r="AW305" s="25">
        <f>AQ305+AU305</f>
        <v>0</v>
      </c>
      <c r="AX305" s="25"/>
      <c r="AY305" s="18">
        <v>7</v>
      </c>
      <c r="AZ305" s="18"/>
      <c r="BA305" s="18"/>
      <c r="BB305" s="25">
        <f>AV305+AX305+AY305+AZ305+BA305</f>
        <v>33</v>
      </c>
      <c r="BC305" s="25">
        <f>AW305+BA305</f>
        <v>0</v>
      </c>
      <c r="BD305" s="25"/>
      <c r="BE305" s="18"/>
      <c r="BF305" s="18"/>
      <c r="BG305" s="18"/>
      <c r="BH305" s="25">
        <f>BB305+BD305+BE305+BF305+BG305</f>
        <v>33</v>
      </c>
      <c r="BI305" s="25">
        <f>BC305+BG305</f>
        <v>0</v>
      </c>
      <c r="BJ305" s="25"/>
      <c r="BK305" s="18"/>
      <c r="BL305" s="18"/>
      <c r="BM305" s="18"/>
      <c r="BN305" s="25">
        <f>BH305+BJ305+BK305+BL305+BM305</f>
        <v>33</v>
      </c>
      <c r="BO305" s="25">
        <f>BI305+BM305</f>
        <v>0</v>
      </c>
      <c r="BP305" s="25"/>
      <c r="BQ305" s="18"/>
      <c r="BR305" s="18"/>
      <c r="BS305" s="18"/>
      <c r="BT305" s="25">
        <f>BN305+BP305+BQ305+BR305+BS305</f>
        <v>33</v>
      </c>
      <c r="BU305" s="25">
        <f>BO305+BS305</f>
        <v>0</v>
      </c>
      <c r="BV305" s="25"/>
      <c r="BW305" s="18"/>
      <c r="BX305" s="18"/>
      <c r="BY305" s="18"/>
      <c r="BZ305" s="25">
        <f>BT305+BV305+BW305+BX305+BY305</f>
        <v>33</v>
      </c>
      <c r="CA305" s="25">
        <f>BU305+BY305</f>
        <v>0</v>
      </c>
      <c r="CB305" s="25"/>
      <c r="CC305" s="18"/>
      <c r="CD305" s="18"/>
      <c r="CE305" s="18"/>
      <c r="CF305" s="25">
        <f>BZ305+CB305+CC305+CD305+CE305</f>
        <v>33</v>
      </c>
      <c r="CG305" s="25">
        <f>CA305+CE305</f>
        <v>0</v>
      </c>
      <c r="CH305" s="25"/>
      <c r="CI305" s="18"/>
      <c r="CJ305" s="18"/>
      <c r="CK305" s="18"/>
      <c r="CL305" s="25">
        <f>CF305+CH305+CI305+CJ305+CK305</f>
        <v>33</v>
      </c>
      <c r="CM305" s="25">
        <f>CG305+CK305</f>
        <v>0</v>
      </c>
      <c r="CN305" s="25"/>
      <c r="CO305" s="18"/>
      <c r="CP305" s="18"/>
      <c r="CQ305" s="18"/>
      <c r="CR305" s="25">
        <f>CL305+CN305+CO305+CP305+CQ305</f>
        <v>33</v>
      </c>
      <c r="CS305" s="25">
        <f>CM305+CQ305</f>
        <v>0</v>
      </c>
      <c r="CT305" s="25"/>
      <c r="CU305" s="18"/>
      <c r="CV305" s="18"/>
      <c r="CW305" s="18"/>
      <c r="CX305" s="25">
        <f>CR305+CT305+CU305+CV305+CW305</f>
        <v>33</v>
      </c>
      <c r="CY305" s="25">
        <f>CS305+CW305</f>
        <v>0</v>
      </c>
      <c r="CZ305" s="25">
        <v>33</v>
      </c>
      <c r="DA305" s="18"/>
      <c r="DB305" s="115">
        <f t="shared" si="1774"/>
        <v>100</v>
      </c>
      <c r="DC305" s="115"/>
    </row>
    <row r="306" spans="1:107" ht="66" x14ac:dyDescent="0.25">
      <c r="A306" s="30" t="s">
        <v>621</v>
      </c>
      <c r="B306" s="24" t="s">
        <v>50</v>
      </c>
      <c r="C306" s="24" t="s">
        <v>73</v>
      </c>
      <c r="D306" s="24" t="s">
        <v>620</v>
      </c>
      <c r="E306" s="72"/>
      <c r="F306" s="26">
        <f t="shared" ref="F306:F307" si="1808">F307</f>
        <v>0</v>
      </c>
      <c r="G306" s="26">
        <f>G307</f>
        <v>0</v>
      </c>
      <c r="H306" s="18"/>
      <c r="I306" s="18"/>
      <c r="J306" s="18"/>
      <c r="K306" s="18"/>
      <c r="L306" s="26">
        <f t="shared" ref="L306:L307" si="1809">L307</f>
        <v>0</v>
      </c>
      <c r="M306" s="26">
        <f>M307</f>
        <v>0</v>
      </c>
      <c r="N306" s="18">
        <f>N307</f>
        <v>0</v>
      </c>
      <c r="O306" s="18">
        <f t="shared" ref="O306:AD307" si="1810">O307</f>
        <v>0</v>
      </c>
      <c r="P306" s="18">
        <f t="shared" si="1810"/>
        <v>0</v>
      </c>
      <c r="Q306" s="18">
        <f t="shared" si="1810"/>
        <v>411</v>
      </c>
      <c r="R306" s="25">
        <f t="shared" si="1810"/>
        <v>411</v>
      </c>
      <c r="S306" s="25">
        <f t="shared" si="1810"/>
        <v>411</v>
      </c>
      <c r="T306" s="18">
        <f>T307</f>
        <v>0</v>
      </c>
      <c r="U306" s="18">
        <f t="shared" si="1810"/>
        <v>0</v>
      </c>
      <c r="V306" s="18">
        <f t="shared" si="1810"/>
        <v>0</v>
      </c>
      <c r="W306" s="18">
        <f t="shared" si="1810"/>
        <v>0</v>
      </c>
      <c r="X306" s="25">
        <f t="shared" si="1810"/>
        <v>411</v>
      </c>
      <c r="Y306" s="25">
        <f t="shared" si="1810"/>
        <v>411</v>
      </c>
      <c r="Z306" s="18">
        <f>Z307</f>
        <v>0</v>
      </c>
      <c r="AA306" s="18">
        <f t="shared" si="1810"/>
        <v>0</v>
      </c>
      <c r="AB306" s="18">
        <f t="shared" si="1810"/>
        <v>0</v>
      </c>
      <c r="AC306" s="18">
        <f t="shared" si="1810"/>
        <v>0</v>
      </c>
      <c r="AD306" s="25">
        <f t="shared" si="1810"/>
        <v>411</v>
      </c>
      <c r="AE306" s="25">
        <f t="shared" ref="AA306:AE307" si="1811">AE307</f>
        <v>411</v>
      </c>
      <c r="AF306" s="18">
        <f>AF307</f>
        <v>0</v>
      </c>
      <c r="AG306" s="18">
        <f t="shared" ref="AG306:AV307" si="1812">AG307</f>
        <v>0</v>
      </c>
      <c r="AH306" s="18">
        <f t="shared" si="1812"/>
        <v>0</v>
      </c>
      <c r="AI306" s="18">
        <f t="shared" si="1812"/>
        <v>0</v>
      </c>
      <c r="AJ306" s="25">
        <f t="shared" si="1812"/>
        <v>411</v>
      </c>
      <c r="AK306" s="25">
        <f t="shared" si="1812"/>
        <v>411</v>
      </c>
      <c r="AL306" s="18">
        <f>AL307</f>
        <v>0</v>
      </c>
      <c r="AM306" s="18">
        <f t="shared" si="1812"/>
        <v>0</v>
      </c>
      <c r="AN306" s="18">
        <f t="shared" si="1812"/>
        <v>0</v>
      </c>
      <c r="AO306" s="18">
        <f t="shared" si="1812"/>
        <v>0</v>
      </c>
      <c r="AP306" s="25">
        <f t="shared" si="1812"/>
        <v>411</v>
      </c>
      <c r="AQ306" s="25">
        <f t="shared" si="1812"/>
        <v>411</v>
      </c>
      <c r="AR306" s="18">
        <f>AR307</f>
        <v>0</v>
      </c>
      <c r="AS306" s="18">
        <f t="shared" si="1812"/>
        <v>0</v>
      </c>
      <c r="AT306" s="18">
        <f t="shared" si="1812"/>
        <v>0</v>
      </c>
      <c r="AU306" s="18">
        <f t="shared" si="1812"/>
        <v>0</v>
      </c>
      <c r="AV306" s="25">
        <f t="shared" si="1812"/>
        <v>411</v>
      </c>
      <c r="AW306" s="25">
        <f t="shared" ref="AS306:AW307" si="1813">AW307</f>
        <v>411</v>
      </c>
      <c r="AX306" s="18">
        <f>AX307</f>
        <v>0</v>
      </c>
      <c r="AY306" s="18">
        <f t="shared" ref="AY306:BN307" si="1814">AY307</f>
        <v>0</v>
      </c>
      <c r="AZ306" s="18">
        <f t="shared" si="1814"/>
        <v>0</v>
      </c>
      <c r="BA306" s="18">
        <f t="shared" si="1814"/>
        <v>0</v>
      </c>
      <c r="BB306" s="25">
        <f t="shared" si="1814"/>
        <v>411</v>
      </c>
      <c r="BC306" s="25">
        <f t="shared" si="1814"/>
        <v>411</v>
      </c>
      <c r="BD306" s="18">
        <f>BD307</f>
        <v>0</v>
      </c>
      <c r="BE306" s="18">
        <f t="shared" si="1814"/>
        <v>0</v>
      </c>
      <c r="BF306" s="18">
        <f t="shared" si="1814"/>
        <v>0</v>
      </c>
      <c r="BG306" s="18">
        <f t="shared" si="1814"/>
        <v>0</v>
      </c>
      <c r="BH306" s="25">
        <f t="shared" si="1814"/>
        <v>411</v>
      </c>
      <c r="BI306" s="25">
        <f t="shared" si="1814"/>
        <v>411</v>
      </c>
      <c r="BJ306" s="18">
        <f>BJ307</f>
        <v>0</v>
      </c>
      <c r="BK306" s="18">
        <f t="shared" si="1814"/>
        <v>0</v>
      </c>
      <c r="BL306" s="18">
        <f t="shared" si="1814"/>
        <v>0</v>
      </c>
      <c r="BM306" s="18">
        <f t="shared" si="1814"/>
        <v>0</v>
      </c>
      <c r="BN306" s="25">
        <f t="shared" si="1814"/>
        <v>411</v>
      </c>
      <c r="BO306" s="25">
        <f t="shared" ref="BK306:BO307" si="1815">BO307</f>
        <v>411</v>
      </c>
      <c r="BP306" s="18">
        <f>BP307</f>
        <v>0</v>
      </c>
      <c r="BQ306" s="18">
        <f t="shared" ref="BQ306:CF307" si="1816">BQ307</f>
        <v>0</v>
      </c>
      <c r="BR306" s="18">
        <f t="shared" si="1816"/>
        <v>0</v>
      </c>
      <c r="BS306" s="18">
        <f t="shared" si="1816"/>
        <v>0</v>
      </c>
      <c r="BT306" s="25">
        <f t="shared" si="1816"/>
        <v>411</v>
      </c>
      <c r="BU306" s="25">
        <f t="shared" si="1816"/>
        <v>411</v>
      </c>
      <c r="BV306" s="18">
        <f>BV307</f>
        <v>0</v>
      </c>
      <c r="BW306" s="18">
        <f t="shared" si="1816"/>
        <v>0</v>
      </c>
      <c r="BX306" s="18">
        <f t="shared" si="1816"/>
        <v>0</v>
      </c>
      <c r="BY306" s="18">
        <f t="shared" si="1816"/>
        <v>0</v>
      </c>
      <c r="BZ306" s="25">
        <f t="shared" si="1816"/>
        <v>411</v>
      </c>
      <c r="CA306" s="25">
        <f t="shared" si="1816"/>
        <v>411</v>
      </c>
      <c r="CB306" s="18">
        <f>CB307</f>
        <v>0</v>
      </c>
      <c r="CC306" s="18">
        <f t="shared" si="1816"/>
        <v>0</v>
      </c>
      <c r="CD306" s="18">
        <f t="shared" si="1816"/>
        <v>0</v>
      </c>
      <c r="CE306" s="18">
        <f t="shared" si="1816"/>
        <v>0</v>
      </c>
      <c r="CF306" s="25">
        <f t="shared" si="1816"/>
        <v>411</v>
      </c>
      <c r="CG306" s="25">
        <f t="shared" ref="CC306:CG307" si="1817">CG307</f>
        <v>411</v>
      </c>
      <c r="CH306" s="18">
        <f>CH307</f>
        <v>0</v>
      </c>
      <c r="CI306" s="18">
        <f t="shared" ref="CI306:CX307" si="1818">CI307</f>
        <v>0</v>
      </c>
      <c r="CJ306" s="18">
        <f t="shared" si="1818"/>
        <v>0</v>
      </c>
      <c r="CK306" s="18">
        <f t="shared" si="1818"/>
        <v>0</v>
      </c>
      <c r="CL306" s="25">
        <f t="shared" si="1818"/>
        <v>411</v>
      </c>
      <c r="CM306" s="25">
        <f t="shared" si="1818"/>
        <v>411</v>
      </c>
      <c r="CN306" s="18">
        <f>CN307</f>
        <v>0</v>
      </c>
      <c r="CO306" s="18">
        <f t="shared" si="1818"/>
        <v>0</v>
      </c>
      <c r="CP306" s="18">
        <f t="shared" si="1818"/>
        <v>0</v>
      </c>
      <c r="CQ306" s="18">
        <f t="shared" si="1818"/>
        <v>0</v>
      </c>
      <c r="CR306" s="25">
        <f t="shared" si="1818"/>
        <v>411</v>
      </c>
      <c r="CS306" s="25">
        <f t="shared" si="1818"/>
        <v>411</v>
      </c>
      <c r="CT306" s="18">
        <f>CT307</f>
        <v>0</v>
      </c>
      <c r="CU306" s="18">
        <f t="shared" si="1818"/>
        <v>0</v>
      </c>
      <c r="CV306" s="18">
        <f t="shared" si="1818"/>
        <v>0</v>
      </c>
      <c r="CW306" s="18">
        <f t="shared" si="1818"/>
        <v>0</v>
      </c>
      <c r="CX306" s="25">
        <f t="shared" si="1818"/>
        <v>411</v>
      </c>
      <c r="CY306" s="25">
        <f t="shared" ref="CU306:DA307" si="1819">CY307</f>
        <v>411</v>
      </c>
      <c r="CZ306" s="25">
        <f t="shared" si="1819"/>
        <v>0</v>
      </c>
      <c r="DA306" s="25">
        <f t="shared" si="1819"/>
        <v>0</v>
      </c>
      <c r="DB306" s="115">
        <f t="shared" si="1774"/>
        <v>0</v>
      </c>
      <c r="DC306" s="115">
        <f t="shared" ref="DC306:DC355" si="1820">DA306/CY306*100</f>
        <v>0</v>
      </c>
    </row>
    <row r="307" spans="1:107" ht="33" x14ac:dyDescent="0.25">
      <c r="A307" s="30" t="s">
        <v>424</v>
      </c>
      <c r="B307" s="24" t="s">
        <v>50</v>
      </c>
      <c r="C307" s="24" t="s">
        <v>73</v>
      </c>
      <c r="D307" s="24" t="s">
        <v>620</v>
      </c>
      <c r="E307" s="72">
        <v>200</v>
      </c>
      <c r="F307" s="26">
        <f t="shared" si="1808"/>
        <v>0</v>
      </c>
      <c r="G307" s="26">
        <f>G308</f>
        <v>0</v>
      </c>
      <c r="H307" s="18"/>
      <c r="I307" s="18"/>
      <c r="J307" s="18"/>
      <c r="K307" s="18"/>
      <c r="L307" s="26">
        <f t="shared" si="1809"/>
        <v>0</v>
      </c>
      <c r="M307" s="26">
        <f>M308</f>
        <v>0</v>
      </c>
      <c r="N307" s="18">
        <f>N308</f>
        <v>0</v>
      </c>
      <c r="O307" s="18">
        <f t="shared" si="1810"/>
        <v>0</v>
      </c>
      <c r="P307" s="18">
        <f t="shared" si="1810"/>
        <v>0</v>
      </c>
      <c r="Q307" s="18">
        <f t="shared" si="1810"/>
        <v>411</v>
      </c>
      <c r="R307" s="25">
        <f t="shared" si="1810"/>
        <v>411</v>
      </c>
      <c r="S307" s="25">
        <f t="shared" si="1810"/>
        <v>411</v>
      </c>
      <c r="T307" s="18">
        <f>T308</f>
        <v>0</v>
      </c>
      <c r="U307" s="18">
        <f t="shared" si="1810"/>
        <v>0</v>
      </c>
      <c r="V307" s="18">
        <f t="shared" si="1810"/>
        <v>0</v>
      </c>
      <c r="W307" s="18">
        <f t="shared" si="1810"/>
        <v>0</v>
      </c>
      <c r="X307" s="25">
        <f t="shared" si="1810"/>
        <v>411</v>
      </c>
      <c r="Y307" s="25">
        <f t="shared" si="1810"/>
        <v>411</v>
      </c>
      <c r="Z307" s="18">
        <f>Z308</f>
        <v>0</v>
      </c>
      <c r="AA307" s="18">
        <f t="shared" si="1811"/>
        <v>0</v>
      </c>
      <c r="AB307" s="18">
        <f t="shared" si="1811"/>
        <v>0</v>
      </c>
      <c r="AC307" s="18">
        <f t="shared" si="1811"/>
        <v>0</v>
      </c>
      <c r="AD307" s="25">
        <f t="shared" si="1811"/>
        <v>411</v>
      </c>
      <c r="AE307" s="25">
        <f t="shared" si="1811"/>
        <v>411</v>
      </c>
      <c r="AF307" s="18">
        <f>AF308</f>
        <v>0</v>
      </c>
      <c r="AG307" s="18">
        <f t="shared" si="1812"/>
        <v>0</v>
      </c>
      <c r="AH307" s="18">
        <f t="shared" si="1812"/>
        <v>0</v>
      </c>
      <c r="AI307" s="18">
        <f t="shared" si="1812"/>
        <v>0</v>
      </c>
      <c r="AJ307" s="25">
        <f t="shared" si="1812"/>
        <v>411</v>
      </c>
      <c r="AK307" s="25">
        <f t="shared" si="1812"/>
        <v>411</v>
      </c>
      <c r="AL307" s="18">
        <f>AL308</f>
        <v>0</v>
      </c>
      <c r="AM307" s="18">
        <f t="shared" si="1812"/>
        <v>0</v>
      </c>
      <c r="AN307" s="18">
        <f t="shared" si="1812"/>
        <v>0</v>
      </c>
      <c r="AO307" s="18">
        <f t="shared" si="1812"/>
        <v>0</v>
      </c>
      <c r="AP307" s="25">
        <f t="shared" si="1812"/>
        <v>411</v>
      </c>
      <c r="AQ307" s="25">
        <f t="shared" si="1812"/>
        <v>411</v>
      </c>
      <c r="AR307" s="18">
        <f>AR308</f>
        <v>0</v>
      </c>
      <c r="AS307" s="18">
        <f t="shared" si="1813"/>
        <v>0</v>
      </c>
      <c r="AT307" s="18">
        <f t="shared" si="1813"/>
        <v>0</v>
      </c>
      <c r="AU307" s="18">
        <f t="shared" si="1813"/>
        <v>0</v>
      </c>
      <c r="AV307" s="25">
        <f t="shared" si="1813"/>
        <v>411</v>
      </c>
      <c r="AW307" s="25">
        <f t="shared" si="1813"/>
        <v>411</v>
      </c>
      <c r="AX307" s="18">
        <f>AX308</f>
        <v>0</v>
      </c>
      <c r="AY307" s="18">
        <f t="shared" si="1814"/>
        <v>0</v>
      </c>
      <c r="AZ307" s="18">
        <f t="shared" si="1814"/>
        <v>0</v>
      </c>
      <c r="BA307" s="18">
        <f t="shared" si="1814"/>
        <v>0</v>
      </c>
      <c r="BB307" s="25">
        <f t="shared" si="1814"/>
        <v>411</v>
      </c>
      <c r="BC307" s="25">
        <f t="shared" si="1814"/>
        <v>411</v>
      </c>
      <c r="BD307" s="18">
        <f>BD308</f>
        <v>0</v>
      </c>
      <c r="BE307" s="18">
        <f t="shared" si="1814"/>
        <v>0</v>
      </c>
      <c r="BF307" s="18">
        <f t="shared" si="1814"/>
        <v>0</v>
      </c>
      <c r="BG307" s="18">
        <f t="shared" si="1814"/>
        <v>0</v>
      </c>
      <c r="BH307" s="25">
        <f t="shared" si="1814"/>
        <v>411</v>
      </c>
      <c r="BI307" s="25">
        <f t="shared" si="1814"/>
        <v>411</v>
      </c>
      <c r="BJ307" s="18">
        <f>BJ308</f>
        <v>0</v>
      </c>
      <c r="BK307" s="18">
        <f t="shared" si="1815"/>
        <v>0</v>
      </c>
      <c r="BL307" s="18">
        <f t="shared" si="1815"/>
        <v>0</v>
      </c>
      <c r="BM307" s="18">
        <f t="shared" si="1815"/>
        <v>0</v>
      </c>
      <c r="BN307" s="25">
        <f t="shared" si="1815"/>
        <v>411</v>
      </c>
      <c r="BO307" s="25">
        <f t="shared" si="1815"/>
        <v>411</v>
      </c>
      <c r="BP307" s="18">
        <f>BP308</f>
        <v>0</v>
      </c>
      <c r="BQ307" s="18">
        <f t="shared" si="1816"/>
        <v>0</v>
      </c>
      <c r="BR307" s="18">
        <f t="shared" si="1816"/>
        <v>0</v>
      </c>
      <c r="BS307" s="18">
        <f t="shared" si="1816"/>
        <v>0</v>
      </c>
      <c r="BT307" s="25">
        <f t="shared" si="1816"/>
        <v>411</v>
      </c>
      <c r="BU307" s="25">
        <f t="shared" si="1816"/>
        <v>411</v>
      </c>
      <c r="BV307" s="18">
        <f>BV308</f>
        <v>0</v>
      </c>
      <c r="BW307" s="18">
        <f t="shared" si="1816"/>
        <v>0</v>
      </c>
      <c r="BX307" s="18">
        <f t="shared" si="1816"/>
        <v>0</v>
      </c>
      <c r="BY307" s="18">
        <f t="shared" si="1816"/>
        <v>0</v>
      </c>
      <c r="BZ307" s="25">
        <f t="shared" si="1816"/>
        <v>411</v>
      </c>
      <c r="CA307" s="25">
        <f t="shared" si="1816"/>
        <v>411</v>
      </c>
      <c r="CB307" s="18">
        <f>CB308</f>
        <v>0</v>
      </c>
      <c r="CC307" s="18">
        <f t="shared" si="1817"/>
        <v>0</v>
      </c>
      <c r="CD307" s="18">
        <f t="shared" si="1817"/>
        <v>0</v>
      </c>
      <c r="CE307" s="18">
        <f t="shared" si="1817"/>
        <v>0</v>
      </c>
      <c r="CF307" s="25">
        <f t="shared" si="1817"/>
        <v>411</v>
      </c>
      <c r="CG307" s="25">
        <f t="shared" si="1817"/>
        <v>411</v>
      </c>
      <c r="CH307" s="18">
        <f>CH308</f>
        <v>0</v>
      </c>
      <c r="CI307" s="18">
        <f t="shared" si="1818"/>
        <v>0</v>
      </c>
      <c r="CJ307" s="18">
        <f t="shared" si="1818"/>
        <v>0</v>
      </c>
      <c r="CK307" s="18">
        <f t="shared" si="1818"/>
        <v>0</v>
      </c>
      <c r="CL307" s="25">
        <f t="shared" si="1818"/>
        <v>411</v>
      </c>
      <c r="CM307" s="25">
        <f t="shared" si="1818"/>
        <v>411</v>
      </c>
      <c r="CN307" s="18">
        <f>CN308</f>
        <v>0</v>
      </c>
      <c r="CO307" s="18">
        <f t="shared" si="1818"/>
        <v>0</v>
      </c>
      <c r="CP307" s="18">
        <f t="shared" si="1818"/>
        <v>0</v>
      </c>
      <c r="CQ307" s="18">
        <f t="shared" si="1818"/>
        <v>0</v>
      </c>
      <c r="CR307" s="25">
        <f t="shared" si="1818"/>
        <v>411</v>
      </c>
      <c r="CS307" s="25">
        <f t="shared" si="1818"/>
        <v>411</v>
      </c>
      <c r="CT307" s="18">
        <f>CT308</f>
        <v>0</v>
      </c>
      <c r="CU307" s="18">
        <f t="shared" si="1819"/>
        <v>0</v>
      </c>
      <c r="CV307" s="18">
        <f t="shared" si="1819"/>
        <v>0</v>
      </c>
      <c r="CW307" s="18">
        <f t="shared" si="1819"/>
        <v>0</v>
      </c>
      <c r="CX307" s="25">
        <f t="shared" si="1819"/>
        <v>411</v>
      </c>
      <c r="CY307" s="25">
        <f t="shared" si="1819"/>
        <v>411</v>
      </c>
      <c r="CZ307" s="25">
        <f t="shared" si="1819"/>
        <v>0</v>
      </c>
      <c r="DA307" s="25">
        <f t="shared" si="1819"/>
        <v>0</v>
      </c>
      <c r="DB307" s="115">
        <f t="shared" si="1774"/>
        <v>0</v>
      </c>
      <c r="DC307" s="115">
        <f t="shared" si="1820"/>
        <v>0</v>
      </c>
    </row>
    <row r="308" spans="1:107" ht="39.75" customHeight="1" x14ac:dyDescent="0.25">
      <c r="A308" s="60" t="s">
        <v>166</v>
      </c>
      <c r="B308" s="24" t="s">
        <v>50</v>
      </c>
      <c r="C308" s="24" t="s">
        <v>73</v>
      </c>
      <c r="D308" s="24" t="s">
        <v>620</v>
      </c>
      <c r="E308" s="72">
        <v>240</v>
      </c>
      <c r="F308" s="25"/>
      <c r="G308" s="25"/>
      <c r="H308" s="18"/>
      <c r="I308" s="18"/>
      <c r="J308" s="18"/>
      <c r="K308" s="18"/>
      <c r="L308" s="25"/>
      <c r="M308" s="25"/>
      <c r="N308" s="18"/>
      <c r="O308" s="18"/>
      <c r="P308" s="18"/>
      <c r="Q308" s="18">
        <v>411</v>
      </c>
      <c r="R308" s="25">
        <f>L308+N308+O308+P308+Q308</f>
        <v>411</v>
      </c>
      <c r="S308" s="25">
        <f>M308+Q308</f>
        <v>411</v>
      </c>
      <c r="T308" s="18"/>
      <c r="U308" s="18"/>
      <c r="V308" s="18"/>
      <c r="W308" s="18"/>
      <c r="X308" s="25">
        <f>R308+T308+U308+V308+W308</f>
        <v>411</v>
      </c>
      <c r="Y308" s="25">
        <f>S308+W308</f>
        <v>411</v>
      </c>
      <c r="Z308" s="18"/>
      <c r="AA308" s="18"/>
      <c r="AB308" s="18"/>
      <c r="AC308" s="18"/>
      <c r="AD308" s="25">
        <f>X308+Z308+AA308+AB308+AC308</f>
        <v>411</v>
      </c>
      <c r="AE308" s="25">
        <f>Y308+AC308</f>
        <v>411</v>
      </c>
      <c r="AF308" s="18"/>
      <c r="AG308" s="18"/>
      <c r="AH308" s="18"/>
      <c r="AI308" s="18"/>
      <c r="AJ308" s="25">
        <f>AD308+AF308+AG308+AH308+AI308</f>
        <v>411</v>
      </c>
      <c r="AK308" s="25">
        <f>AE308+AI308</f>
        <v>411</v>
      </c>
      <c r="AL308" s="18"/>
      <c r="AM308" s="18"/>
      <c r="AN308" s="18"/>
      <c r="AO308" s="18"/>
      <c r="AP308" s="25">
        <f>AJ308+AL308+AM308+AN308+AO308</f>
        <v>411</v>
      </c>
      <c r="AQ308" s="25">
        <f>AK308+AO308</f>
        <v>411</v>
      </c>
      <c r="AR308" s="18"/>
      <c r="AS308" s="18"/>
      <c r="AT308" s="18"/>
      <c r="AU308" s="18"/>
      <c r="AV308" s="25">
        <f>AP308+AR308+AS308+AT308+AU308</f>
        <v>411</v>
      </c>
      <c r="AW308" s="25">
        <f>AQ308+AU308</f>
        <v>411</v>
      </c>
      <c r="AX308" s="18"/>
      <c r="AY308" s="18"/>
      <c r="AZ308" s="18"/>
      <c r="BA308" s="18"/>
      <c r="BB308" s="25">
        <f>AV308+AX308+AY308+AZ308+BA308</f>
        <v>411</v>
      </c>
      <c r="BC308" s="25">
        <f>AW308+BA308</f>
        <v>411</v>
      </c>
      <c r="BD308" s="18"/>
      <c r="BE308" s="18"/>
      <c r="BF308" s="18"/>
      <c r="BG308" s="18"/>
      <c r="BH308" s="25">
        <f>BB308+BD308+BE308+BF308+BG308</f>
        <v>411</v>
      </c>
      <c r="BI308" s="25">
        <f>BC308+BG308</f>
        <v>411</v>
      </c>
      <c r="BJ308" s="18"/>
      <c r="BK308" s="18"/>
      <c r="BL308" s="18"/>
      <c r="BM308" s="18"/>
      <c r="BN308" s="25">
        <f>BH308+BJ308+BK308+BL308+BM308</f>
        <v>411</v>
      </c>
      <c r="BO308" s="25">
        <f>BI308+BM308</f>
        <v>411</v>
      </c>
      <c r="BP308" s="18"/>
      <c r="BQ308" s="18"/>
      <c r="BR308" s="18"/>
      <c r="BS308" s="18"/>
      <c r="BT308" s="25">
        <f>BN308+BP308+BQ308+BR308+BS308</f>
        <v>411</v>
      </c>
      <c r="BU308" s="25">
        <f>BO308+BS308</f>
        <v>411</v>
      </c>
      <c r="BV308" s="18"/>
      <c r="BW308" s="18"/>
      <c r="BX308" s="18"/>
      <c r="BY308" s="18"/>
      <c r="BZ308" s="25">
        <f>BT308+BV308+BW308+BX308+BY308</f>
        <v>411</v>
      </c>
      <c r="CA308" s="25">
        <f>BU308+BY308</f>
        <v>411</v>
      </c>
      <c r="CB308" s="18"/>
      <c r="CC308" s="18"/>
      <c r="CD308" s="18"/>
      <c r="CE308" s="18"/>
      <c r="CF308" s="25">
        <f>BZ308+CB308+CC308+CD308+CE308</f>
        <v>411</v>
      </c>
      <c r="CG308" s="25">
        <f>CA308+CE308</f>
        <v>411</v>
      </c>
      <c r="CH308" s="18"/>
      <c r="CI308" s="18"/>
      <c r="CJ308" s="18"/>
      <c r="CK308" s="18"/>
      <c r="CL308" s="25">
        <f>CF308+CH308+CI308+CJ308+CK308</f>
        <v>411</v>
      </c>
      <c r="CM308" s="25">
        <f>CG308+CK308</f>
        <v>411</v>
      </c>
      <c r="CN308" s="18"/>
      <c r="CO308" s="18"/>
      <c r="CP308" s="18"/>
      <c r="CQ308" s="18"/>
      <c r="CR308" s="25">
        <f>CL308+CN308+CO308+CP308+CQ308</f>
        <v>411</v>
      </c>
      <c r="CS308" s="25">
        <f>CM308+CQ308</f>
        <v>411</v>
      </c>
      <c r="CT308" s="18"/>
      <c r="CU308" s="18"/>
      <c r="CV308" s="18"/>
      <c r="CW308" s="18"/>
      <c r="CX308" s="25">
        <f>CR308+CT308+CU308+CV308+CW308</f>
        <v>411</v>
      </c>
      <c r="CY308" s="25">
        <f>CS308+CW308</f>
        <v>411</v>
      </c>
      <c r="CZ308" s="18"/>
      <c r="DA308" s="18"/>
      <c r="DB308" s="115">
        <f t="shared" si="1774"/>
        <v>0</v>
      </c>
      <c r="DC308" s="115">
        <f t="shared" si="1820"/>
        <v>0</v>
      </c>
    </row>
    <row r="309" spans="1:107" ht="33" hidden="1" x14ac:dyDescent="0.25">
      <c r="A309" s="30" t="s">
        <v>150</v>
      </c>
      <c r="B309" s="24" t="s">
        <v>50</v>
      </c>
      <c r="C309" s="24" t="s">
        <v>73</v>
      </c>
      <c r="D309" s="68" t="s">
        <v>589</v>
      </c>
      <c r="E309" s="72"/>
      <c r="F309" s="26">
        <f t="shared" ref="F309:G311" si="1821">F310</f>
        <v>0</v>
      </c>
      <c r="G309" s="26">
        <f t="shared" si="1821"/>
        <v>0</v>
      </c>
      <c r="H309" s="18"/>
      <c r="I309" s="18"/>
      <c r="J309" s="18"/>
      <c r="K309" s="18"/>
      <c r="L309" s="26">
        <f t="shared" ref="L309:M311" si="1822">L310</f>
        <v>0</v>
      </c>
      <c r="M309" s="26">
        <f t="shared" si="1822"/>
        <v>0</v>
      </c>
      <c r="N309" s="18"/>
      <c r="O309" s="18"/>
      <c r="P309" s="18"/>
      <c r="Q309" s="18"/>
      <c r="R309" s="26">
        <f t="shared" ref="R309:S311" si="1823">R310</f>
        <v>0</v>
      </c>
      <c r="S309" s="26">
        <f t="shared" si="1823"/>
        <v>0</v>
      </c>
      <c r="T309" s="18"/>
      <c r="U309" s="18"/>
      <c r="V309" s="18"/>
      <c r="W309" s="18"/>
      <c r="X309" s="26">
        <f t="shared" ref="X309:Y311" si="1824">X310</f>
        <v>0</v>
      </c>
      <c r="Y309" s="26">
        <f t="shared" si="1824"/>
        <v>0</v>
      </c>
      <c r="Z309" s="18"/>
      <c r="AA309" s="18"/>
      <c r="AB309" s="18"/>
      <c r="AC309" s="18"/>
      <c r="AD309" s="26">
        <f t="shared" ref="AD309:AE311" si="1825">AD310</f>
        <v>0</v>
      </c>
      <c r="AE309" s="26">
        <f t="shared" si="1825"/>
        <v>0</v>
      </c>
      <c r="AF309" s="18"/>
      <c r="AG309" s="18"/>
      <c r="AH309" s="18"/>
      <c r="AI309" s="18"/>
      <c r="AJ309" s="26">
        <f t="shared" ref="AJ309:AK311" si="1826">AJ310</f>
        <v>0</v>
      </c>
      <c r="AK309" s="26">
        <f t="shared" si="1826"/>
        <v>0</v>
      </c>
      <c r="AL309" s="18"/>
      <c r="AM309" s="18"/>
      <c r="AN309" s="18"/>
      <c r="AO309" s="18"/>
      <c r="AP309" s="26">
        <f t="shared" ref="AP309:AQ311" si="1827">AP310</f>
        <v>0</v>
      </c>
      <c r="AQ309" s="26">
        <f t="shared" si="1827"/>
        <v>0</v>
      </c>
      <c r="AR309" s="18"/>
      <c r="AS309" s="18"/>
      <c r="AT309" s="18"/>
      <c r="AU309" s="18"/>
      <c r="AV309" s="26">
        <f t="shared" ref="AV309:AW311" si="1828">AV310</f>
        <v>0</v>
      </c>
      <c r="AW309" s="26">
        <f t="shared" si="1828"/>
        <v>0</v>
      </c>
      <c r="AX309" s="18"/>
      <c r="AY309" s="18"/>
      <c r="AZ309" s="18"/>
      <c r="BA309" s="18"/>
      <c r="BB309" s="26">
        <f t="shared" ref="BB309:BC311" si="1829">BB310</f>
        <v>0</v>
      </c>
      <c r="BC309" s="26">
        <f t="shared" si="1829"/>
        <v>0</v>
      </c>
      <c r="BD309" s="18"/>
      <c r="BE309" s="18"/>
      <c r="BF309" s="18"/>
      <c r="BG309" s="18"/>
      <c r="BH309" s="26">
        <f t="shared" ref="BH309:BI311" si="1830">BH310</f>
        <v>0</v>
      </c>
      <c r="BI309" s="26">
        <f t="shared" si="1830"/>
        <v>0</v>
      </c>
      <c r="BJ309" s="18"/>
      <c r="BK309" s="18"/>
      <c r="BL309" s="18"/>
      <c r="BM309" s="18"/>
      <c r="BN309" s="26">
        <f t="shared" ref="BN309:BO311" si="1831">BN310</f>
        <v>0</v>
      </c>
      <c r="BO309" s="26">
        <f t="shared" si="1831"/>
        <v>0</v>
      </c>
      <c r="BP309" s="18"/>
      <c r="BQ309" s="18"/>
      <c r="BR309" s="18"/>
      <c r="BS309" s="18"/>
      <c r="BT309" s="26">
        <f t="shared" ref="BT309:BU311" si="1832">BT310</f>
        <v>0</v>
      </c>
      <c r="BU309" s="26">
        <f t="shared" si="1832"/>
        <v>0</v>
      </c>
      <c r="BV309" s="18"/>
      <c r="BW309" s="18"/>
      <c r="BX309" s="18"/>
      <c r="BY309" s="18"/>
      <c r="BZ309" s="26">
        <f t="shared" ref="BZ309:CA311" si="1833">BZ310</f>
        <v>0</v>
      </c>
      <c r="CA309" s="26">
        <f t="shared" si="1833"/>
        <v>0</v>
      </c>
      <c r="CB309" s="18"/>
      <c r="CC309" s="18"/>
      <c r="CD309" s="18"/>
      <c r="CE309" s="18"/>
      <c r="CF309" s="26">
        <f t="shared" ref="CF309:CG311" si="1834">CF310</f>
        <v>0</v>
      </c>
      <c r="CG309" s="26">
        <f t="shared" si="1834"/>
        <v>0</v>
      </c>
      <c r="CH309" s="18"/>
      <c r="CI309" s="18"/>
      <c r="CJ309" s="18"/>
      <c r="CK309" s="18"/>
      <c r="CL309" s="26">
        <f t="shared" ref="CL309:CM311" si="1835">CL310</f>
        <v>0</v>
      </c>
      <c r="CM309" s="26">
        <f t="shared" si="1835"/>
        <v>0</v>
      </c>
      <c r="CN309" s="18"/>
      <c r="CO309" s="18"/>
      <c r="CP309" s="18"/>
      <c r="CQ309" s="18"/>
      <c r="CR309" s="26">
        <f t="shared" ref="CR309:CS311" si="1836">CR310</f>
        <v>0</v>
      </c>
      <c r="CS309" s="26">
        <f t="shared" si="1836"/>
        <v>0</v>
      </c>
      <c r="CT309" s="18"/>
      <c r="CU309" s="18"/>
      <c r="CV309" s="18"/>
      <c r="CW309" s="18"/>
      <c r="CX309" s="26">
        <f t="shared" ref="CX309:CY311" si="1837">CX310</f>
        <v>0</v>
      </c>
      <c r="CY309" s="26">
        <f t="shared" si="1837"/>
        <v>0</v>
      </c>
      <c r="CZ309" s="18"/>
      <c r="DA309" s="18"/>
      <c r="DB309" s="115" t="e">
        <f t="shared" si="1774"/>
        <v>#DIV/0!</v>
      </c>
      <c r="DC309" s="115" t="e">
        <f t="shared" si="1820"/>
        <v>#DIV/0!</v>
      </c>
    </row>
    <row r="310" spans="1:107" ht="49.5" hidden="1" x14ac:dyDescent="0.25">
      <c r="A310" s="30" t="s">
        <v>420</v>
      </c>
      <c r="B310" s="24" t="s">
        <v>50</v>
      </c>
      <c r="C310" s="24" t="s">
        <v>73</v>
      </c>
      <c r="D310" s="68" t="s">
        <v>590</v>
      </c>
      <c r="E310" s="72"/>
      <c r="F310" s="26">
        <f t="shared" si="1821"/>
        <v>0</v>
      </c>
      <c r="G310" s="26">
        <f t="shared" si="1821"/>
        <v>0</v>
      </c>
      <c r="H310" s="18"/>
      <c r="I310" s="18"/>
      <c r="J310" s="18"/>
      <c r="K310" s="18"/>
      <c r="L310" s="26">
        <f t="shared" si="1822"/>
        <v>0</v>
      </c>
      <c r="M310" s="26">
        <f t="shared" si="1822"/>
        <v>0</v>
      </c>
      <c r="N310" s="18"/>
      <c r="O310" s="18"/>
      <c r="P310" s="18"/>
      <c r="Q310" s="18"/>
      <c r="R310" s="26">
        <f t="shared" si="1823"/>
        <v>0</v>
      </c>
      <c r="S310" s="26">
        <f t="shared" si="1823"/>
        <v>0</v>
      </c>
      <c r="T310" s="18"/>
      <c r="U310" s="18"/>
      <c r="V310" s="18"/>
      <c r="W310" s="18"/>
      <c r="X310" s="26">
        <f t="shared" si="1824"/>
        <v>0</v>
      </c>
      <c r="Y310" s="26">
        <f t="shared" si="1824"/>
        <v>0</v>
      </c>
      <c r="Z310" s="18"/>
      <c r="AA310" s="18"/>
      <c r="AB310" s="18"/>
      <c r="AC310" s="18"/>
      <c r="AD310" s="26">
        <f t="shared" si="1825"/>
        <v>0</v>
      </c>
      <c r="AE310" s="26">
        <f t="shared" si="1825"/>
        <v>0</v>
      </c>
      <c r="AF310" s="18"/>
      <c r="AG310" s="18"/>
      <c r="AH310" s="18"/>
      <c r="AI310" s="18"/>
      <c r="AJ310" s="26">
        <f t="shared" si="1826"/>
        <v>0</v>
      </c>
      <c r="AK310" s="26">
        <f t="shared" si="1826"/>
        <v>0</v>
      </c>
      <c r="AL310" s="18"/>
      <c r="AM310" s="18"/>
      <c r="AN310" s="18"/>
      <c r="AO310" s="18"/>
      <c r="AP310" s="26">
        <f t="shared" si="1827"/>
        <v>0</v>
      </c>
      <c r="AQ310" s="26">
        <f t="shared" si="1827"/>
        <v>0</v>
      </c>
      <c r="AR310" s="18"/>
      <c r="AS310" s="18"/>
      <c r="AT310" s="18"/>
      <c r="AU310" s="18"/>
      <c r="AV310" s="26">
        <f t="shared" si="1828"/>
        <v>0</v>
      </c>
      <c r="AW310" s="26">
        <f t="shared" si="1828"/>
        <v>0</v>
      </c>
      <c r="AX310" s="18"/>
      <c r="AY310" s="18"/>
      <c r="AZ310" s="18"/>
      <c r="BA310" s="18"/>
      <c r="BB310" s="26">
        <f t="shared" si="1829"/>
        <v>0</v>
      </c>
      <c r="BC310" s="26">
        <f t="shared" si="1829"/>
        <v>0</v>
      </c>
      <c r="BD310" s="18"/>
      <c r="BE310" s="18"/>
      <c r="BF310" s="18"/>
      <c r="BG310" s="18"/>
      <c r="BH310" s="26">
        <f t="shared" si="1830"/>
        <v>0</v>
      </c>
      <c r="BI310" s="26">
        <f t="shared" si="1830"/>
        <v>0</v>
      </c>
      <c r="BJ310" s="18"/>
      <c r="BK310" s="18"/>
      <c r="BL310" s="18"/>
      <c r="BM310" s="18"/>
      <c r="BN310" s="26">
        <f t="shared" si="1831"/>
        <v>0</v>
      </c>
      <c r="BO310" s="26">
        <f t="shared" si="1831"/>
        <v>0</v>
      </c>
      <c r="BP310" s="18"/>
      <c r="BQ310" s="18"/>
      <c r="BR310" s="18"/>
      <c r="BS310" s="18"/>
      <c r="BT310" s="26">
        <f t="shared" si="1832"/>
        <v>0</v>
      </c>
      <c r="BU310" s="26">
        <f t="shared" si="1832"/>
        <v>0</v>
      </c>
      <c r="BV310" s="18"/>
      <c r="BW310" s="18"/>
      <c r="BX310" s="18"/>
      <c r="BY310" s="18"/>
      <c r="BZ310" s="26">
        <f t="shared" si="1833"/>
        <v>0</v>
      </c>
      <c r="CA310" s="26">
        <f t="shared" si="1833"/>
        <v>0</v>
      </c>
      <c r="CB310" s="18"/>
      <c r="CC310" s="18"/>
      <c r="CD310" s="18"/>
      <c r="CE310" s="18"/>
      <c r="CF310" s="26">
        <f t="shared" si="1834"/>
        <v>0</v>
      </c>
      <c r="CG310" s="26">
        <f t="shared" si="1834"/>
        <v>0</v>
      </c>
      <c r="CH310" s="18"/>
      <c r="CI310" s="18"/>
      <c r="CJ310" s="18"/>
      <c r="CK310" s="18"/>
      <c r="CL310" s="26">
        <f t="shared" si="1835"/>
        <v>0</v>
      </c>
      <c r="CM310" s="26">
        <f t="shared" si="1835"/>
        <v>0</v>
      </c>
      <c r="CN310" s="18"/>
      <c r="CO310" s="18"/>
      <c r="CP310" s="18"/>
      <c r="CQ310" s="18"/>
      <c r="CR310" s="26">
        <f t="shared" si="1836"/>
        <v>0</v>
      </c>
      <c r="CS310" s="26">
        <f t="shared" si="1836"/>
        <v>0</v>
      </c>
      <c r="CT310" s="18"/>
      <c r="CU310" s="18"/>
      <c r="CV310" s="18"/>
      <c r="CW310" s="18"/>
      <c r="CX310" s="26">
        <f t="shared" si="1837"/>
        <v>0</v>
      </c>
      <c r="CY310" s="26">
        <f t="shared" si="1837"/>
        <v>0</v>
      </c>
      <c r="CZ310" s="18"/>
      <c r="DA310" s="18"/>
      <c r="DB310" s="115" t="e">
        <f t="shared" si="1774"/>
        <v>#DIV/0!</v>
      </c>
      <c r="DC310" s="115" t="e">
        <f t="shared" si="1820"/>
        <v>#DIV/0!</v>
      </c>
    </row>
    <row r="311" spans="1:107" ht="16.5" hidden="1" x14ac:dyDescent="0.25">
      <c r="A311" s="30" t="s">
        <v>99</v>
      </c>
      <c r="B311" s="24" t="s">
        <v>50</v>
      </c>
      <c r="C311" s="24" t="s">
        <v>73</v>
      </c>
      <c r="D311" s="68" t="s">
        <v>590</v>
      </c>
      <c r="E311" s="72">
        <v>800</v>
      </c>
      <c r="F311" s="26">
        <f t="shared" si="1821"/>
        <v>0</v>
      </c>
      <c r="G311" s="26">
        <f t="shared" si="1821"/>
        <v>0</v>
      </c>
      <c r="H311" s="18"/>
      <c r="I311" s="18"/>
      <c r="J311" s="18"/>
      <c r="K311" s="18"/>
      <c r="L311" s="26">
        <f t="shared" si="1822"/>
        <v>0</v>
      </c>
      <c r="M311" s="26">
        <f t="shared" si="1822"/>
        <v>0</v>
      </c>
      <c r="N311" s="18"/>
      <c r="O311" s="18"/>
      <c r="P311" s="18"/>
      <c r="Q311" s="18"/>
      <c r="R311" s="26">
        <f t="shared" si="1823"/>
        <v>0</v>
      </c>
      <c r="S311" s="26">
        <f t="shared" si="1823"/>
        <v>0</v>
      </c>
      <c r="T311" s="18"/>
      <c r="U311" s="18"/>
      <c r="V311" s="18"/>
      <c r="W311" s="18"/>
      <c r="X311" s="26">
        <f t="shared" si="1824"/>
        <v>0</v>
      </c>
      <c r="Y311" s="26">
        <f t="shared" si="1824"/>
        <v>0</v>
      </c>
      <c r="Z311" s="18"/>
      <c r="AA311" s="18"/>
      <c r="AB311" s="18"/>
      <c r="AC311" s="18"/>
      <c r="AD311" s="26">
        <f t="shared" si="1825"/>
        <v>0</v>
      </c>
      <c r="AE311" s="26">
        <f t="shared" si="1825"/>
        <v>0</v>
      </c>
      <c r="AF311" s="18"/>
      <c r="AG311" s="18"/>
      <c r="AH311" s="18"/>
      <c r="AI311" s="18"/>
      <c r="AJ311" s="26">
        <f t="shared" si="1826"/>
        <v>0</v>
      </c>
      <c r="AK311" s="26">
        <f t="shared" si="1826"/>
        <v>0</v>
      </c>
      <c r="AL311" s="18"/>
      <c r="AM311" s="18"/>
      <c r="AN311" s="18"/>
      <c r="AO311" s="18"/>
      <c r="AP311" s="26">
        <f t="shared" si="1827"/>
        <v>0</v>
      </c>
      <c r="AQ311" s="26">
        <f t="shared" si="1827"/>
        <v>0</v>
      </c>
      <c r="AR311" s="18"/>
      <c r="AS311" s="18"/>
      <c r="AT311" s="18"/>
      <c r="AU311" s="18"/>
      <c r="AV311" s="26">
        <f t="shared" si="1828"/>
        <v>0</v>
      </c>
      <c r="AW311" s="26">
        <f t="shared" si="1828"/>
        <v>0</v>
      </c>
      <c r="AX311" s="18"/>
      <c r="AY311" s="18"/>
      <c r="AZ311" s="18"/>
      <c r="BA311" s="18"/>
      <c r="BB311" s="26">
        <f t="shared" si="1829"/>
        <v>0</v>
      </c>
      <c r="BC311" s="26">
        <f t="shared" si="1829"/>
        <v>0</v>
      </c>
      <c r="BD311" s="18"/>
      <c r="BE311" s="18"/>
      <c r="BF311" s="18"/>
      <c r="BG311" s="18"/>
      <c r="BH311" s="26">
        <f t="shared" si="1830"/>
        <v>0</v>
      </c>
      <c r="BI311" s="26">
        <f t="shared" si="1830"/>
        <v>0</v>
      </c>
      <c r="BJ311" s="18"/>
      <c r="BK311" s="18"/>
      <c r="BL311" s="18"/>
      <c r="BM311" s="18"/>
      <c r="BN311" s="26">
        <f t="shared" si="1831"/>
        <v>0</v>
      </c>
      <c r="BO311" s="26">
        <f t="shared" si="1831"/>
        <v>0</v>
      </c>
      <c r="BP311" s="18"/>
      <c r="BQ311" s="18"/>
      <c r="BR311" s="18"/>
      <c r="BS311" s="18"/>
      <c r="BT311" s="26">
        <f t="shared" si="1832"/>
        <v>0</v>
      </c>
      <c r="BU311" s="26">
        <f t="shared" si="1832"/>
        <v>0</v>
      </c>
      <c r="BV311" s="18"/>
      <c r="BW311" s="18"/>
      <c r="BX311" s="18"/>
      <c r="BY311" s="18"/>
      <c r="BZ311" s="26">
        <f t="shared" si="1833"/>
        <v>0</v>
      </c>
      <c r="CA311" s="26">
        <f t="shared" si="1833"/>
        <v>0</v>
      </c>
      <c r="CB311" s="18"/>
      <c r="CC311" s="18"/>
      <c r="CD311" s="18"/>
      <c r="CE311" s="18"/>
      <c r="CF311" s="26">
        <f t="shared" si="1834"/>
        <v>0</v>
      </c>
      <c r="CG311" s="26">
        <f t="shared" si="1834"/>
        <v>0</v>
      </c>
      <c r="CH311" s="18"/>
      <c r="CI311" s="18"/>
      <c r="CJ311" s="18"/>
      <c r="CK311" s="18"/>
      <c r="CL311" s="26">
        <f t="shared" si="1835"/>
        <v>0</v>
      </c>
      <c r="CM311" s="26">
        <f t="shared" si="1835"/>
        <v>0</v>
      </c>
      <c r="CN311" s="18"/>
      <c r="CO311" s="18"/>
      <c r="CP311" s="18"/>
      <c r="CQ311" s="18"/>
      <c r="CR311" s="26">
        <f t="shared" si="1836"/>
        <v>0</v>
      </c>
      <c r="CS311" s="26">
        <f t="shared" si="1836"/>
        <v>0</v>
      </c>
      <c r="CT311" s="18"/>
      <c r="CU311" s="18"/>
      <c r="CV311" s="18"/>
      <c r="CW311" s="18"/>
      <c r="CX311" s="26">
        <f t="shared" si="1837"/>
        <v>0</v>
      </c>
      <c r="CY311" s="26">
        <f t="shared" si="1837"/>
        <v>0</v>
      </c>
      <c r="CZ311" s="18"/>
      <c r="DA311" s="18"/>
      <c r="DB311" s="115" t="e">
        <f t="shared" si="1774"/>
        <v>#DIV/0!</v>
      </c>
      <c r="DC311" s="115" t="e">
        <f t="shared" si="1820"/>
        <v>#DIV/0!</v>
      </c>
    </row>
    <row r="312" spans="1:107" ht="16.5" hidden="1" x14ac:dyDescent="0.25">
      <c r="A312" s="30" t="s">
        <v>181</v>
      </c>
      <c r="B312" s="24" t="s">
        <v>50</v>
      </c>
      <c r="C312" s="24" t="s">
        <v>73</v>
      </c>
      <c r="D312" s="68" t="s">
        <v>590</v>
      </c>
      <c r="E312" s="72">
        <v>830</v>
      </c>
      <c r="F312" s="25"/>
      <c r="G312" s="25"/>
      <c r="H312" s="18"/>
      <c r="I312" s="18"/>
      <c r="J312" s="18"/>
      <c r="K312" s="18"/>
      <c r="L312" s="25"/>
      <c r="M312" s="25"/>
      <c r="N312" s="18"/>
      <c r="O312" s="18"/>
      <c r="P312" s="18"/>
      <c r="Q312" s="18"/>
      <c r="R312" s="25"/>
      <c r="S312" s="25"/>
      <c r="T312" s="18"/>
      <c r="U312" s="18"/>
      <c r="V312" s="18"/>
      <c r="W312" s="18"/>
      <c r="X312" s="25"/>
      <c r="Y312" s="25"/>
      <c r="Z312" s="18"/>
      <c r="AA312" s="18"/>
      <c r="AB312" s="18"/>
      <c r="AC312" s="18"/>
      <c r="AD312" s="25"/>
      <c r="AE312" s="25"/>
      <c r="AF312" s="18"/>
      <c r="AG312" s="18"/>
      <c r="AH312" s="18"/>
      <c r="AI312" s="18"/>
      <c r="AJ312" s="25"/>
      <c r="AK312" s="25"/>
      <c r="AL312" s="18"/>
      <c r="AM312" s="18"/>
      <c r="AN312" s="18"/>
      <c r="AO312" s="18"/>
      <c r="AP312" s="25"/>
      <c r="AQ312" s="25"/>
      <c r="AR312" s="18"/>
      <c r="AS312" s="18"/>
      <c r="AT312" s="18"/>
      <c r="AU312" s="18"/>
      <c r="AV312" s="25"/>
      <c r="AW312" s="25"/>
      <c r="AX312" s="18"/>
      <c r="AY312" s="18"/>
      <c r="AZ312" s="18"/>
      <c r="BA312" s="18"/>
      <c r="BB312" s="25"/>
      <c r="BC312" s="25"/>
      <c r="BD312" s="18"/>
      <c r="BE312" s="18"/>
      <c r="BF312" s="18"/>
      <c r="BG312" s="18"/>
      <c r="BH312" s="25"/>
      <c r="BI312" s="25"/>
      <c r="BJ312" s="18"/>
      <c r="BK312" s="18"/>
      <c r="BL312" s="18"/>
      <c r="BM312" s="18"/>
      <c r="BN312" s="25"/>
      <c r="BO312" s="25"/>
      <c r="BP312" s="18"/>
      <c r="BQ312" s="18"/>
      <c r="BR312" s="18"/>
      <c r="BS312" s="18"/>
      <c r="BT312" s="25"/>
      <c r="BU312" s="25"/>
      <c r="BV312" s="18"/>
      <c r="BW312" s="18"/>
      <c r="BX312" s="18"/>
      <c r="BY312" s="18"/>
      <c r="BZ312" s="25"/>
      <c r="CA312" s="25"/>
      <c r="CB312" s="18"/>
      <c r="CC312" s="18"/>
      <c r="CD312" s="18"/>
      <c r="CE312" s="18"/>
      <c r="CF312" s="25"/>
      <c r="CG312" s="25"/>
      <c r="CH312" s="18"/>
      <c r="CI312" s="18"/>
      <c r="CJ312" s="18"/>
      <c r="CK312" s="18"/>
      <c r="CL312" s="25"/>
      <c r="CM312" s="25"/>
      <c r="CN312" s="18"/>
      <c r="CO312" s="18"/>
      <c r="CP312" s="18"/>
      <c r="CQ312" s="18"/>
      <c r="CR312" s="25"/>
      <c r="CS312" s="25"/>
      <c r="CT312" s="18"/>
      <c r="CU312" s="18"/>
      <c r="CV312" s="18"/>
      <c r="CW312" s="18"/>
      <c r="CX312" s="25"/>
      <c r="CY312" s="25"/>
      <c r="CZ312" s="18"/>
      <c r="DA312" s="18"/>
      <c r="DB312" s="115" t="e">
        <f t="shared" si="1774"/>
        <v>#DIV/0!</v>
      </c>
      <c r="DC312" s="115" t="e">
        <f t="shared" si="1820"/>
        <v>#DIV/0!</v>
      </c>
    </row>
    <row r="313" spans="1:107" ht="33" x14ac:dyDescent="0.25">
      <c r="A313" s="100" t="s">
        <v>150</v>
      </c>
      <c r="B313" s="24" t="s">
        <v>50</v>
      </c>
      <c r="C313" s="24" t="s">
        <v>73</v>
      </c>
      <c r="D313" s="24" t="s">
        <v>589</v>
      </c>
      <c r="E313" s="24"/>
      <c r="F313" s="25"/>
      <c r="G313" s="25"/>
      <c r="H313" s="18"/>
      <c r="I313" s="18"/>
      <c r="J313" s="18"/>
      <c r="K313" s="18"/>
      <c r="L313" s="25"/>
      <c r="M313" s="25"/>
      <c r="N313" s="18"/>
      <c r="O313" s="18"/>
      <c r="P313" s="18"/>
      <c r="Q313" s="18"/>
      <c r="R313" s="25"/>
      <c r="S313" s="25"/>
      <c r="T313" s="18"/>
      <c r="U313" s="18"/>
      <c r="V313" s="18"/>
      <c r="W313" s="18"/>
      <c r="X313" s="25"/>
      <c r="Y313" s="25"/>
      <c r="Z313" s="18"/>
      <c r="AA313" s="18"/>
      <c r="AB313" s="18"/>
      <c r="AC313" s="18"/>
      <c r="AD313" s="25"/>
      <c r="AE313" s="25"/>
      <c r="AF313" s="18"/>
      <c r="AG313" s="18"/>
      <c r="AH313" s="18"/>
      <c r="AI313" s="18"/>
      <c r="AJ313" s="25"/>
      <c r="AK313" s="25"/>
      <c r="AL313" s="18"/>
      <c r="AM313" s="18"/>
      <c r="AN313" s="18"/>
      <c r="AO313" s="18"/>
      <c r="AP313" s="25"/>
      <c r="AQ313" s="25"/>
      <c r="AR313" s="18"/>
      <c r="AS313" s="18"/>
      <c r="AT313" s="18"/>
      <c r="AU313" s="18"/>
      <c r="AV313" s="25"/>
      <c r="AW313" s="25"/>
      <c r="AX313" s="18"/>
      <c r="AY313" s="18"/>
      <c r="AZ313" s="18"/>
      <c r="BA313" s="18"/>
      <c r="BB313" s="25"/>
      <c r="BC313" s="25"/>
      <c r="BD313" s="18"/>
      <c r="BE313" s="18"/>
      <c r="BF313" s="18"/>
      <c r="BG313" s="18"/>
      <c r="BH313" s="25"/>
      <c r="BI313" s="25"/>
      <c r="BJ313" s="18"/>
      <c r="BK313" s="18"/>
      <c r="BL313" s="18"/>
      <c r="BM313" s="18"/>
      <c r="BN313" s="25"/>
      <c r="BO313" s="25"/>
      <c r="BP313" s="18"/>
      <c r="BQ313" s="18"/>
      <c r="BR313" s="18"/>
      <c r="BS313" s="18"/>
      <c r="BT313" s="25"/>
      <c r="BU313" s="25"/>
      <c r="BV313" s="18"/>
      <c r="BW313" s="18"/>
      <c r="BX313" s="18"/>
      <c r="BY313" s="18"/>
      <c r="BZ313" s="25"/>
      <c r="CA313" s="25"/>
      <c r="CB313" s="18">
        <f>CB314</f>
        <v>0</v>
      </c>
      <c r="CC313" s="18">
        <f t="shared" ref="CC313:CR314" si="1838">CC314</f>
        <v>0</v>
      </c>
      <c r="CD313" s="18">
        <f t="shared" si="1838"/>
        <v>0</v>
      </c>
      <c r="CE313" s="18">
        <f t="shared" si="1838"/>
        <v>3096</v>
      </c>
      <c r="CF313" s="25">
        <f t="shared" si="1838"/>
        <v>3096</v>
      </c>
      <c r="CG313" s="25">
        <f t="shared" si="1838"/>
        <v>3096</v>
      </c>
      <c r="CH313" s="18">
        <f>CH314</f>
        <v>0</v>
      </c>
      <c r="CI313" s="18">
        <f t="shared" si="1838"/>
        <v>0</v>
      </c>
      <c r="CJ313" s="18">
        <f t="shared" si="1838"/>
        <v>0</v>
      </c>
      <c r="CK313" s="18">
        <f t="shared" si="1838"/>
        <v>0</v>
      </c>
      <c r="CL313" s="25">
        <f t="shared" si="1838"/>
        <v>3096</v>
      </c>
      <c r="CM313" s="25">
        <f t="shared" si="1838"/>
        <v>3096</v>
      </c>
      <c r="CN313" s="18">
        <f>CN314</f>
        <v>0</v>
      </c>
      <c r="CO313" s="18">
        <f t="shared" si="1838"/>
        <v>0</v>
      </c>
      <c r="CP313" s="18">
        <f t="shared" si="1838"/>
        <v>0</v>
      </c>
      <c r="CQ313" s="18">
        <f t="shared" si="1838"/>
        <v>0</v>
      </c>
      <c r="CR313" s="25">
        <f t="shared" si="1838"/>
        <v>3096</v>
      </c>
      <c r="CS313" s="25">
        <f t="shared" ref="CO313:CS314" si="1839">CS314</f>
        <v>3096</v>
      </c>
      <c r="CT313" s="18">
        <f>CT314</f>
        <v>0</v>
      </c>
      <c r="CU313" s="18">
        <f t="shared" ref="CU313:DA314" si="1840">CU314</f>
        <v>0</v>
      </c>
      <c r="CV313" s="18">
        <f t="shared" si="1840"/>
        <v>0</v>
      </c>
      <c r="CW313" s="18">
        <f t="shared" si="1840"/>
        <v>0</v>
      </c>
      <c r="CX313" s="25">
        <f t="shared" si="1840"/>
        <v>3096</v>
      </c>
      <c r="CY313" s="25">
        <f t="shared" si="1840"/>
        <v>3096</v>
      </c>
      <c r="CZ313" s="25">
        <f t="shared" si="1840"/>
        <v>14329</v>
      </c>
      <c r="DA313" s="25">
        <f t="shared" si="1840"/>
        <v>14329</v>
      </c>
      <c r="DB313" s="115">
        <f t="shared" si="1774"/>
        <v>462.82299741602071</v>
      </c>
      <c r="DC313" s="115">
        <f t="shared" si="1820"/>
        <v>462.82299741602071</v>
      </c>
    </row>
    <row r="314" spans="1:107" ht="49.5" x14ac:dyDescent="0.25">
      <c r="A314" s="100" t="s">
        <v>420</v>
      </c>
      <c r="B314" s="24" t="s">
        <v>50</v>
      </c>
      <c r="C314" s="24" t="s">
        <v>73</v>
      </c>
      <c r="D314" s="24" t="s">
        <v>831</v>
      </c>
      <c r="E314" s="24"/>
      <c r="F314" s="25"/>
      <c r="G314" s="25"/>
      <c r="H314" s="18"/>
      <c r="I314" s="18"/>
      <c r="J314" s="18"/>
      <c r="K314" s="18"/>
      <c r="L314" s="25"/>
      <c r="M314" s="25"/>
      <c r="N314" s="18"/>
      <c r="O314" s="18"/>
      <c r="P314" s="18"/>
      <c r="Q314" s="18"/>
      <c r="R314" s="25"/>
      <c r="S314" s="25"/>
      <c r="T314" s="18"/>
      <c r="U314" s="18"/>
      <c r="V314" s="18"/>
      <c r="W314" s="18"/>
      <c r="X314" s="25"/>
      <c r="Y314" s="25"/>
      <c r="Z314" s="18"/>
      <c r="AA314" s="18"/>
      <c r="AB314" s="18"/>
      <c r="AC314" s="18"/>
      <c r="AD314" s="25"/>
      <c r="AE314" s="25"/>
      <c r="AF314" s="18"/>
      <c r="AG314" s="18"/>
      <c r="AH314" s="18"/>
      <c r="AI314" s="18"/>
      <c r="AJ314" s="25"/>
      <c r="AK314" s="25"/>
      <c r="AL314" s="18"/>
      <c r="AM314" s="18"/>
      <c r="AN314" s="18"/>
      <c r="AO314" s="18"/>
      <c r="AP314" s="25"/>
      <c r="AQ314" s="25"/>
      <c r="AR314" s="18"/>
      <c r="AS314" s="18"/>
      <c r="AT314" s="18"/>
      <c r="AU314" s="18"/>
      <c r="AV314" s="25"/>
      <c r="AW314" s="25"/>
      <c r="AX314" s="18"/>
      <c r="AY314" s="18"/>
      <c r="AZ314" s="18"/>
      <c r="BA314" s="18"/>
      <c r="BB314" s="25"/>
      <c r="BC314" s="25"/>
      <c r="BD314" s="18"/>
      <c r="BE314" s="18"/>
      <c r="BF314" s="18"/>
      <c r="BG314" s="18"/>
      <c r="BH314" s="25"/>
      <c r="BI314" s="25"/>
      <c r="BJ314" s="18"/>
      <c r="BK314" s="18"/>
      <c r="BL314" s="18"/>
      <c r="BM314" s="18"/>
      <c r="BN314" s="25"/>
      <c r="BO314" s="25"/>
      <c r="BP314" s="18"/>
      <c r="BQ314" s="18"/>
      <c r="BR314" s="18"/>
      <c r="BS314" s="18"/>
      <c r="BT314" s="25"/>
      <c r="BU314" s="25"/>
      <c r="BV314" s="18"/>
      <c r="BW314" s="18"/>
      <c r="BX314" s="18"/>
      <c r="BY314" s="18"/>
      <c r="BZ314" s="25"/>
      <c r="CA314" s="25"/>
      <c r="CB314" s="18">
        <f>CB315</f>
        <v>0</v>
      </c>
      <c r="CC314" s="18">
        <f t="shared" si="1838"/>
        <v>0</v>
      </c>
      <c r="CD314" s="18">
        <f t="shared" si="1838"/>
        <v>0</v>
      </c>
      <c r="CE314" s="18">
        <f t="shared" si="1838"/>
        <v>3096</v>
      </c>
      <c r="CF314" s="25">
        <f t="shared" si="1838"/>
        <v>3096</v>
      </c>
      <c r="CG314" s="25">
        <f t="shared" si="1838"/>
        <v>3096</v>
      </c>
      <c r="CH314" s="18">
        <f>CH315</f>
        <v>0</v>
      </c>
      <c r="CI314" s="18">
        <f t="shared" si="1838"/>
        <v>0</v>
      </c>
      <c r="CJ314" s="18">
        <f t="shared" si="1838"/>
        <v>0</v>
      </c>
      <c r="CK314" s="18">
        <f t="shared" si="1838"/>
        <v>0</v>
      </c>
      <c r="CL314" s="25">
        <f t="shared" si="1838"/>
        <v>3096</v>
      </c>
      <c r="CM314" s="25">
        <f t="shared" si="1838"/>
        <v>3096</v>
      </c>
      <c r="CN314" s="18">
        <f>CN315</f>
        <v>0</v>
      </c>
      <c r="CO314" s="18">
        <f t="shared" si="1839"/>
        <v>0</v>
      </c>
      <c r="CP314" s="18">
        <f t="shared" si="1839"/>
        <v>0</v>
      </c>
      <c r="CQ314" s="18">
        <f t="shared" si="1839"/>
        <v>0</v>
      </c>
      <c r="CR314" s="25">
        <f t="shared" si="1839"/>
        <v>3096</v>
      </c>
      <c r="CS314" s="25">
        <f t="shared" si="1839"/>
        <v>3096</v>
      </c>
      <c r="CT314" s="18">
        <f>CT315</f>
        <v>0</v>
      </c>
      <c r="CU314" s="18">
        <f t="shared" si="1840"/>
        <v>0</v>
      </c>
      <c r="CV314" s="18">
        <f t="shared" si="1840"/>
        <v>0</v>
      </c>
      <c r="CW314" s="18">
        <f t="shared" si="1840"/>
        <v>0</v>
      </c>
      <c r="CX314" s="25">
        <f t="shared" si="1840"/>
        <v>3096</v>
      </c>
      <c r="CY314" s="25">
        <f t="shared" si="1840"/>
        <v>3096</v>
      </c>
      <c r="CZ314" s="25">
        <f t="shared" si="1840"/>
        <v>14329</v>
      </c>
      <c r="DA314" s="25">
        <f t="shared" si="1840"/>
        <v>14329</v>
      </c>
      <c r="DB314" s="115">
        <f t="shared" si="1774"/>
        <v>462.82299741602071</v>
      </c>
      <c r="DC314" s="115">
        <f t="shared" si="1820"/>
        <v>462.82299741602071</v>
      </c>
    </row>
    <row r="315" spans="1:107" ht="16.5" x14ac:dyDescent="0.25">
      <c r="A315" s="60" t="s">
        <v>99</v>
      </c>
      <c r="B315" s="24" t="s">
        <v>50</v>
      </c>
      <c r="C315" s="24" t="s">
        <v>73</v>
      </c>
      <c r="D315" s="24" t="s">
        <v>831</v>
      </c>
      <c r="E315" s="24" t="s">
        <v>100</v>
      </c>
      <c r="F315" s="25"/>
      <c r="G315" s="25"/>
      <c r="H315" s="18"/>
      <c r="I315" s="18"/>
      <c r="J315" s="18"/>
      <c r="K315" s="18"/>
      <c r="L315" s="25"/>
      <c r="M315" s="25"/>
      <c r="N315" s="18"/>
      <c r="O315" s="18"/>
      <c r="P315" s="18"/>
      <c r="Q315" s="18"/>
      <c r="R315" s="25"/>
      <c r="S315" s="25"/>
      <c r="T315" s="18"/>
      <c r="U315" s="18"/>
      <c r="V315" s="18"/>
      <c r="W315" s="18"/>
      <c r="X315" s="25"/>
      <c r="Y315" s="25"/>
      <c r="Z315" s="18"/>
      <c r="AA315" s="18"/>
      <c r="AB315" s="18"/>
      <c r="AC315" s="18"/>
      <c r="AD315" s="25"/>
      <c r="AE315" s="25"/>
      <c r="AF315" s="18"/>
      <c r="AG315" s="18"/>
      <c r="AH315" s="18"/>
      <c r="AI315" s="18"/>
      <c r="AJ315" s="25"/>
      <c r="AK315" s="25"/>
      <c r="AL315" s="18"/>
      <c r="AM315" s="18"/>
      <c r="AN315" s="18"/>
      <c r="AO315" s="18"/>
      <c r="AP315" s="25"/>
      <c r="AQ315" s="25"/>
      <c r="AR315" s="18"/>
      <c r="AS315" s="18"/>
      <c r="AT315" s="18"/>
      <c r="AU315" s="18"/>
      <c r="AV315" s="25"/>
      <c r="AW315" s="25"/>
      <c r="AX315" s="18"/>
      <c r="AY315" s="18"/>
      <c r="AZ315" s="18"/>
      <c r="BA315" s="18"/>
      <c r="BB315" s="25"/>
      <c r="BC315" s="25"/>
      <c r="BD315" s="18"/>
      <c r="BE315" s="18"/>
      <c r="BF315" s="18"/>
      <c r="BG315" s="18"/>
      <c r="BH315" s="25"/>
      <c r="BI315" s="25"/>
      <c r="BJ315" s="18"/>
      <c r="BK315" s="18"/>
      <c r="BL315" s="18"/>
      <c r="BM315" s="18"/>
      <c r="BN315" s="25"/>
      <c r="BO315" s="25"/>
      <c r="BP315" s="18"/>
      <c r="BQ315" s="18"/>
      <c r="BR315" s="18"/>
      <c r="BS315" s="18"/>
      <c r="BT315" s="25"/>
      <c r="BU315" s="25"/>
      <c r="BV315" s="18"/>
      <c r="BW315" s="18"/>
      <c r="BX315" s="18"/>
      <c r="BY315" s="18"/>
      <c r="BZ315" s="25"/>
      <c r="CA315" s="25"/>
      <c r="CB315" s="18">
        <f>CB316+CB317</f>
        <v>0</v>
      </c>
      <c r="CC315" s="18">
        <f t="shared" ref="CC315:CG315" si="1841">CC316+CC317</f>
        <v>0</v>
      </c>
      <c r="CD315" s="18">
        <f t="shared" si="1841"/>
        <v>0</v>
      </c>
      <c r="CE315" s="18">
        <f t="shared" si="1841"/>
        <v>3096</v>
      </c>
      <c r="CF315" s="25">
        <f t="shared" si="1841"/>
        <v>3096</v>
      </c>
      <c r="CG315" s="25">
        <f t="shared" si="1841"/>
        <v>3096</v>
      </c>
      <c r="CH315" s="18">
        <f>CH316+CH317</f>
        <v>0</v>
      </c>
      <c r="CI315" s="18">
        <f t="shared" ref="CI315:CM315" si="1842">CI316+CI317</f>
        <v>0</v>
      </c>
      <c r="CJ315" s="18">
        <f t="shared" si="1842"/>
        <v>0</v>
      </c>
      <c r="CK315" s="18">
        <f t="shared" si="1842"/>
        <v>0</v>
      </c>
      <c r="CL315" s="25">
        <f t="shared" si="1842"/>
        <v>3096</v>
      </c>
      <c r="CM315" s="25">
        <f t="shared" si="1842"/>
        <v>3096</v>
      </c>
      <c r="CN315" s="18">
        <f>CN316+CN317</f>
        <v>0</v>
      </c>
      <c r="CO315" s="18">
        <f t="shared" ref="CO315:CS315" si="1843">CO316+CO317</f>
        <v>0</v>
      </c>
      <c r="CP315" s="18">
        <f t="shared" si="1843"/>
        <v>0</v>
      </c>
      <c r="CQ315" s="18">
        <f t="shared" si="1843"/>
        <v>0</v>
      </c>
      <c r="CR315" s="25">
        <f t="shared" si="1843"/>
        <v>3096</v>
      </c>
      <c r="CS315" s="25">
        <f t="shared" si="1843"/>
        <v>3096</v>
      </c>
      <c r="CT315" s="18">
        <f>CT316+CT317</f>
        <v>0</v>
      </c>
      <c r="CU315" s="18">
        <f t="shared" ref="CU315:CY315" si="1844">CU316+CU317</f>
        <v>0</v>
      </c>
      <c r="CV315" s="18">
        <f t="shared" si="1844"/>
        <v>0</v>
      </c>
      <c r="CW315" s="18">
        <f t="shared" si="1844"/>
        <v>0</v>
      </c>
      <c r="CX315" s="25">
        <f t="shared" si="1844"/>
        <v>3096</v>
      </c>
      <c r="CY315" s="25">
        <f t="shared" si="1844"/>
        <v>3096</v>
      </c>
      <c r="CZ315" s="25">
        <f t="shared" ref="CZ315:DA315" si="1845">CZ316+CZ317</f>
        <v>14329</v>
      </c>
      <c r="DA315" s="25">
        <f t="shared" si="1845"/>
        <v>14329</v>
      </c>
      <c r="DB315" s="115">
        <f t="shared" si="1774"/>
        <v>462.82299741602071</v>
      </c>
      <c r="DC315" s="115">
        <f t="shared" si="1820"/>
        <v>462.82299741602071</v>
      </c>
    </row>
    <row r="316" spans="1:107" ht="16.5" x14ac:dyDescent="0.25">
      <c r="A316" s="60" t="s">
        <v>181</v>
      </c>
      <c r="B316" s="24" t="s">
        <v>50</v>
      </c>
      <c r="C316" s="24" t="s">
        <v>73</v>
      </c>
      <c r="D316" s="24" t="s">
        <v>831</v>
      </c>
      <c r="E316" s="24" t="s">
        <v>180</v>
      </c>
      <c r="F316" s="25"/>
      <c r="G316" s="25"/>
      <c r="H316" s="18"/>
      <c r="I316" s="18"/>
      <c r="J316" s="18"/>
      <c r="K316" s="18"/>
      <c r="L316" s="25"/>
      <c r="M316" s="25"/>
      <c r="N316" s="18"/>
      <c r="O316" s="18"/>
      <c r="P316" s="18"/>
      <c r="Q316" s="18"/>
      <c r="R316" s="25"/>
      <c r="S316" s="25"/>
      <c r="T316" s="18"/>
      <c r="U316" s="18"/>
      <c r="V316" s="18"/>
      <c r="W316" s="18"/>
      <c r="X316" s="25"/>
      <c r="Y316" s="25"/>
      <c r="Z316" s="18"/>
      <c r="AA316" s="18"/>
      <c r="AB316" s="18"/>
      <c r="AC316" s="18"/>
      <c r="AD316" s="25"/>
      <c r="AE316" s="25"/>
      <c r="AF316" s="18"/>
      <c r="AG316" s="18"/>
      <c r="AH316" s="18"/>
      <c r="AI316" s="18"/>
      <c r="AJ316" s="25"/>
      <c r="AK316" s="25"/>
      <c r="AL316" s="18"/>
      <c r="AM316" s="18"/>
      <c r="AN316" s="18"/>
      <c r="AO316" s="18"/>
      <c r="AP316" s="25"/>
      <c r="AQ316" s="25"/>
      <c r="AR316" s="18"/>
      <c r="AS316" s="18"/>
      <c r="AT316" s="18"/>
      <c r="AU316" s="18"/>
      <c r="AV316" s="25"/>
      <c r="AW316" s="25"/>
      <c r="AX316" s="18"/>
      <c r="AY316" s="18"/>
      <c r="AZ316" s="18"/>
      <c r="BA316" s="18"/>
      <c r="BB316" s="25"/>
      <c r="BC316" s="25"/>
      <c r="BD316" s="18"/>
      <c r="BE316" s="18"/>
      <c r="BF316" s="18"/>
      <c r="BG316" s="18"/>
      <c r="BH316" s="25"/>
      <c r="BI316" s="25"/>
      <c r="BJ316" s="18"/>
      <c r="BK316" s="18"/>
      <c r="BL316" s="18"/>
      <c r="BM316" s="18"/>
      <c r="BN316" s="25"/>
      <c r="BO316" s="25"/>
      <c r="BP316" s="18"/>
      <c r="BQ316" s="18"/>
      <c r="BR316" s="18"/>
      <c r="BS316" s="18"/>
      <c r="BT316" s="25"/>
      <c r="BU316" s="25"/>
      <c r="BV316" s="18"/>
      <c r="BW316" s="18"/>
      <c r="BX316" s="18"/>
      <c r="BY316" s="18"/>
      <c r="BZ316" s="25"/>
      <c r="CA316" s="25"/>
      <c r="CB316" s="18"/>
      <c r="CC316" s="18"/>
      <c r="CD316" s="18"/>
      <c r="CE316" s="18">
        <f>159+235+165+393+1348+196</f>
        <v>2496</v>
      </c>
      <c r="CF316" s="25">
        <f>BZ316+CB316+CC316+CD316+CE316</f>
        <v>2496</v>
      </c>
      <c r="CG316" s="25">
        <f>CA316+CE316</f>
        <v>2496</v>
      </c>
      <c r="CH316" s="18"/>
      <c r="CI316" s="18"/>
      <c r="CJ316" s="18"/>
      <c r="CK316" s="18"/>
      <c r="CL316" s="25">
        <f>CF316+CH316+CI316+CJ316+CK316</f>
        <v>2496</v>
      </c>
      <c r="CM316" s="25">
        <f>CG316+CK316</f>
        <v>2496</v>
      </c>
      <c r="CN316" s="18"/>
      <c r="CO316" s="18"/>
      <c r="CP316" s="18"/>
      <c r="CQ316" s="18"/>
      <c r="CR316" s="25">
        <f>CL316+CN316+CO316+CP316+CQ316</f>
        <v>2496</v>
      </c>
      <c r="CS316" s="25">
        <f>CM316+CQ316</f>
        <v>2496</v>
      </c>
      <c r="CT316" s="18"/>
      <c r="CU316" s="18"/>
      <c r="CV316" s="18"/>
      <c r="CW316" s="18"/>
      <c r="CX316" s="25">
        <f>CR316+CT316+CU316+CV316+CW316</f>
        <v>2496</v>
      </c>
      <c r="CY316" s="25">
        <f>CS316+CW316</f>
        <v>2496</v>
      </c>
      <c r="CZ316" s="25">
        <v>13629</v>
      </c>
      <c r="DA316" s="25">
        <v>13629</v>
      </c>
      <c r="DB316" s="115">
        <f t="shared" si="1774"/>
        <v>546.03365384615381</v>
      </c>
      <c r="DC316" s="115">
        <f t="shared" si="1820"/>
        <v>546.03365384615381</v>
      </c>
    </row>
    <row r="317" spans="1:107" ht="16.5" x14ac:dyDescent="0.25">
      <c r="A317" s="30" t="s">
        <v>168</v>
      </c>
      <c r="B317" s="24" t="s">
        <v>50</v>
      </c>
      <c r="C317" s="24" t="s">
        <v>73</v>
      </c>
      <c r="D317" s="24" t="s">
        <v>831</v>
      </c>
      <c r="E317" s="24" t="s">
        <v>167</v>
      </c>
      <c r="F317" s="25"/>
      <c r="G317" s="25"/>
      <c r="H317" s="18"/>
      <c r="I317" s="18"/>
      <c r="J317" s="18"/>
      <c r="K317" s="18"/>
      <c r="L317" s="25"/>
      <c r="M317" s="25"/>
      <c r="N317" s="18"/>
      <c r="O317" s="18"/>
      <c r="P317" s="18"/>
      <c r="Q317" s="18"/>
      <c r="R317" s="25"/>
      <c r="S317" s="25"/>
      <c r="T317" s="18"/>
      <c r="U317" s="18"/>
      <c r="V317" s="18"/>
      <c r="W317" s="18"/>
      <c r="X317" s="25"/>
      <c r="Y317" s="25"/>
      <c r="Z317" s="18"/>
      <c r="AA317" s="18"/>
      <c r="AB317" s="18"/>
      <c r="AC317" s="18"/>
      <c r="AD317" s="25"/>
      <c r="AE317" s="25"/>
      <c r="AF317" s="18"/>
      <c r="AG317" s="18"/>
      <c r="AH317" s="18"/>
      <c r="AI317" s="18"/>
      <c r="AJ317" s="25"/>
      <c r="AK317" s="25"/>
      <c r="AL317" s="18"/>
      <c r="AM317" s="18"/>
      <c r="AN317" s="18"/>
      <c r="AO317" s="18"/>
      <c r="AP317" s="25"/>
      <c r="AQ317" s="25"/>
      <c r="AR317" s="18"/>
      <c r="AS317" s="18"/>
      <c r="AT317" s="18"/>
      <c r="AU317" s="18"/>
      <c r="AV317" s="25"/>
      <c r="AW317" s="25"/>
      <c r="AX317" s="18"/>
      <c r="AY317" s="18"/>
      <c r="AZ317" s="18"/>
      <c r="BA317" s="18"/>
      <c r="BB317" s="25"/>
      <c r="BC317" s="25"/>
      <c r="BD317" s="18"/>
      <c r="BE317" s="18"/>
      <c r="BF317" s="18"/>
      <c r="BG317" s="18"/>
      <c r="BH317" s="25"/>
      <c r="BI317" s="25"/>
      <c r="BJ317" s="18"/>
      <c r="BK317" s="18"/>
      <c r="BL317" s="18"/>
      <c r="BM317" s="18"/>
      <c r="BN317" s="25"/>
      <c r="BO317" s="25"/>
      <c r="BP317" s="18"/>
      <c r="BQ317" s="18"/>
      <c r="BR317" s="18"/>
      <c r="BS317" s="18"/>
      <c r="BT317" s="25"/>
      <c r="BU317" s="25"/>
      <c r="BV317" s="18"/>
      <c r="BW317" s="18"/>
      <c r="BX317" s="18"/>
      <c r="BY317" s="18"/>
      <c r="BZ317" s="25"/>
      <c r="CA317" s="25"/>
      <c r="CB317" s="18"/>
      <c r="CC317" s="18"/>
      <c r="CD317" s="18"/>
      <c r="CE317" s="18">
        <f>500+100</f>
        <v>600</v>
      </c>
      <c r="CF317" s="25">
        <f>BZ317+CB317+CC317+CD317+CE317</f>
        <v>600</v>
      </c>
      <c r="CG317" s="25">
        <f>CA317+CE317</f>
        <v>600</v>
      </c>
      <c r="CH317" s="18"/>
      <c r="CI317" s="18"/>
      <c r="CJ317" s="18"/>
      <c r="CK317" s="18"/>
      <c r="CL317" s="25">
        <f>CF317+CH317+CI317+CJ317+CK317</f>
        <v>600</v>
      </c>
      <c r="CM317" s="25">
        <f>CG317+CK317</f>
        <v>600</v>
      </c>
      <c r="CN317" s="18"/>
      <c r="CO317" s="18"/>
      <c r="CP317" s="18"/>
      <c r="CQ317" s="18"/>
      <c r="CR317" s="25">
        <f>CL317+CN317+CO317+CP317+CQ317</f>
        <v>600</v>
      </c>
      <c r="CS317" s="25">
        <f>CM317+CQ317</f>
        <v>600</v>
      </c>
      <c r="CT317" s="18"/>
      <c r="CU317" s="18"/>
      <c r="CV317" s="18"/>
      <c r="CW317" s="18"/>
      <c r="CX317" s="25">
        <f>CR317+CT317+CU317+CV317+CW317</f>
        <v>600</v>
      </c>
      <c r="CY317" s="25">
        <f>CS317+CW317</f>
        <v>600</v>
      </c>
      <c r="CZ317" s="25">
        <v>700</v>
      </c>
      <c r="DA317" s="25">
        <v>700</v>
      </c>
      <c r="DB317" s="115">
        <f t="shared" si="1774"/>
        <v>116.66666666666667</v>
      </c>
      <c r="DC317" s="115">
        <f t="shared" si="1820"/>
        <v>116.66666666666667</v>
      </c>
    </row>
    <row r="318" spans="1:107" ht="16.5" x14ac:dyDescent="0.25">
      <c r="A318" s="57"/>
      <c r="B318" s="32"/>
      <c r="C318" s="32"/>
      <c r="D318" s="32"/>
      <c r="E318" s="32"/>
      <c r="F318" s="25"/>
      <c r="G318" s="18"/>
      <c r="H318" s="18"/>
      <c r="I318" s="18"/>
      <c r="J318" s="18"/>
      <c r="K318" s="18"/>
      <c r="L318" s="25"/>
      <c r="M318" s="18"/>
      <c r="N318" s="18"/>
      <c r="O318" s="18"/>
      <c r="P318" s="18"/>
      <c r="Q318" s="18"/>
      <c r="R318" s="25"/>
      <c r="S318" s="18"/>
      <c r="T318" s="18"/>
      <c r="U318" s="18"/>
      <c r="V318" s="18"/>
      <c r="W318" s="18"/>
      <c r="X318" s="25"/>
      <c r="Y318" s="18"/>
      <c r="Z318" s="18"/>
      <c r="AA318" s="18"/>
      <c r="AB318" s="18"/>
      <c r="AC318" s="18"/>
      <c r="AD318" s="25"/>
      <c r="AE318" s="18"/>
      <c r="AF318" s="18"/>
      <c r="AG318" s="18"/>
      <c r="AH318" s="18"/>
      <c r="AI318" s="18"/>
      <c r="AJ318" s="25"/>
      <c r="AK318" s="18"/>
      <c r="AL318" s="18"/>
      <c r="AM318" s="18"/>
      <c r="AN318" s="18"/>
      <c r="AO318" s="18"/>
      <c r="AP318" s="25"/>
      <c r="AQ318" s="18"/>
      <c r="AR318" s="18"/>
      <c r="AS318" s="18"/>
      <c r="AT318" s="18"/>
      <c r="AU318" s="18"/>
      <c r="AV318" s="25"/>
      <c r="AW318" s="18"/>
      <c r="AX318" s="18"/>
      <c r="AY318" s="18"/>
      <c r="AZ318" s="18"/>
      <c r="BA318" s="18"/>
      <c r="BB318" s="25"/>
      <c r="BC318" s="18"/>
      <c r="BD318" s="18"/>
      <c r="BE318" s="18"/>
      <c r="BF318" s="18"/>
      <c r="BG318" s="18"/>
      <c r="BH318" s="25"/>
      <c r="BI318" s="18"/>
      <c r="BJ318" s="18"/>
      <c r="BK318" s="18"/>
      <c r="BL318" s="18"/>
      <c r="BM318" s="18"/>
      <c r="BN318" s="25"/>
      <c r="BO318" s="18"/>
      <c r="BP318" s="18"/>
      <c r="BQ318" s="18"/>
      <c r="BR318" s="18"/>
      <c r="BS318" s="18"/>
      <c r="BT318" s="25"/>
      <c r="BU318" s="18"/>
      <c r="BV318" s="18"/>
      <c r="BW318" s="18"/>
      <c r="BX318" s="18"/>
      <c r="BY318" s="18"/>
      <c r="BZ318" s="25"/>
      <c r="CA318" s="18"/>
      <c r="CB318" s="18"/>
      <c r="CC318" s="18"/>
      <c r="CD318" s="18"/>
      <c r="CE318" s="18"/>
      <c r="CF318" s="25"/>
      <c r="CG318" s="18"/>
      <c r="CH318" s="18"/>
      <c r="CI318" s="18"/>
      <c r="CJ318" s="18"/>
      <c r="CK318" s="18"/>
      <c r="CL318" s="25"/>
      <c r="CM318" s="18"/>
      <c r="CN318" s="18"/>
      <c r="CO318" s="18"/>
      <c r="CP318" s="18"/>
      <c r="CQ318" s="18"/>
      <c r="CR318" s="25"/>
      <c r="CS318" s="18"/>
      <c r="CT318" s="18"/>
      <c r="CU318" s="18"/>
      <c r="CV318" s="18"/>
      <c r="CW318" s="18"/>
      <c r="CX318" s="25"/>
      <c r="CY318" s="18"/>
      <c r="CZ318" s="18"/>
      <c r="DA318" s="18"/>
      <c r="DB318" s="115"/>
      <c r="DC318" s="115"/>
    </row>
    <row r="319" spans="1:107" s="5" customFormat="1" ht="63" customHeight="1" x14ac:dyDescent="0.3">
      <c r="A319" s="46" t="s">
        <v>21</v>
      </c>
      <c r="B319" s="19" t="s">
        <v>22</v>
      </c>
      <c r="C319" s="19"/>
      <c r="D319" s="20"/>
      <c r="E319" s="19"/>
      <c r="F319" s="33">
        <f t="shared" ref="F319:AK319" si="1846">F321+F337+F344</f>
        <v>131138</v>
      </c>
      <c r="G319" s="33">
        <f t="shared" si="1846"/>
        <v>0</v>
      </c>
      <c r="H319" s="21">
        <f t="shared" si="1846"/>
        <v>0</v>
      </c>
      <c r="I319" s="21">
        <f t="shared" si="1846"/>
        <v>0</v>
      </c>
      <c r="J319" s="21">
        <f t="shared" si="1846"/>
        <v>0</v>
      </c>
      <c r="K319" s="21">
        <f t="shared" si="1846"/>
        <v>0</v>
      </c>
      <c r="L319" s="21">
        <f t="shared" si="1846"/>
        <v>131138</v>
      </c>
      <c r="M319" s="21">
        <f t="shared" si="1846"/>
        <v>0</v>
      </c>
      <c r="N319" s="21">
        <f t="shared" si="1846"/>
        <v>0</v>
      </c>
      <c r="O319" s="21">
        <f t="shared" si="1846"/>
        <v>0</v>
      </c>
      <c r="P319" s="21">
        <f t="shared" si="1846"/>
        <v>0</v>
      </c>
      <c r="Q319" s="21">
        <f t="shared" si="1846"/>
        <v>0</v>
      </c>
      <c r="R319" s="21">
        <f t="shared" si="1846"/>
        <v>131138</v>
      </c>
      <c r="S319" s="21">
        <f t="shared" si="1846"/>
        <v>0</v>
      </c>
      <c r="T319" s="21">
        <f t="shared" si="1846"/>
        <v>0</v>
      </c>
      <c r="U319" s="21">
        <f t="shared" si="1846"/>
        <v>0</v>
      </c>
      <c r="V319" s="21">
        <f t="shared" si="1846"/>
        <v>0</v>
      </c>
      <c r="W319" s="21">
        <f t="shared" si="1846"/>
        <v>1118</v>
      </c>
      <c r="X319" s="21">
        <f t="shared" si="1846"/>
        <v>132256</v>
      </c>
      <c r="Y319" s="21">
        <f t="shared" si="1846"/>
        <v>1118</v>
      </c>
      <c r="Z319" s="21">
        <f t="shared" si="1846"/>
        <v>0</v>
      </c>
      <c r="AA319" s="21">
        <f t="shared" si="1846"/>
        <v>0</v>
      </c>
      <c r="AB319" s="21">
        <f t="shared" si="1846"/>
        <v>0</v>
      </c>
      <c r="AC319" s="21">
        <f t="shared" si="1846"/>
        <v>0</v>
      </c>
      <c r="AD319" s="21">
        <f t="shared" si="1846"/>
        <v>132256</v>
      </c>
      <c r="AE319" s="21">
        <f t="shared" si="1846"/>
        <v>1118</v>
      </c>
      <c r="AF319" s="21">
        <f t="shared" si="1846"/>
        <v>0</v>
      </c>
      <c r="AG319" s="21">
        <f t="shared" si="1846"/>
        <v>0</v>
      </c>
      <c r="AH319" s="21">
        <f t="shared" si="1846"/>
        <v>0</v>
      </c>
      <c r="AI319" s="21">
        <f t="shared" si="1846"/>
        <v>0</v>
      </c>
      <c r="AJ319" s="21">
        <f t="shared" si="1846"/>
        <v>132256</v>
      </c>
      <c r="AK319" s="21">
        <f t="shared" si="1846"/>
        <v>1118</v>
      </c>
      <c r="AL319" s="21">
        <f t="shared" ref="AL319:BQ319" si="1847">AL321+AL337+AL344</f>
        <v>0</v>
      </c>
      <c r="AM319" s="21">
        <f t="shared" si="1847"/>
        <v>558</v>
      </c>
      <c r="AN319" s="21">
        <f t="shared" si="1847"/>
        <v>0</v>
      </c>
      <c r="AO319" s="21">
        <f t="shared" si="1847"/>
        <v>0</v>
      </c>
      <c r="AP319" s="21">
        <f t="shared" si="1847"/>
        <v>132814</v>
      </c>
      <c r="AQ319" s="21">
        <f t="shared" si="1847"/>
        <v>1118</v>
      </c>
      <c r="AR319" s="21">
        <f t="shared" si="1847"/>
        <v>0</v>
      </c>
      <c r="AS319" s="21">
        <f t="shared" si="1847"/>
        <v>0</v>
      </c>
      <c r="AT319" s="21">
        <f t="shared" si="1847"/>
        <v>-119</v>
      </c>
      <c r="AU319" s="21">
        <f t="shared" si="1847"/>
        <v>0</v>
      </c>
      <c r="AV319" s="21">
        <f t="shared" si="1847"/>
        <v>132695</v>
      </c>
      <c r="AW319" s="21">
        <f t="shared" si="1847"/>
        <v>1118</v>
      </c>
      <c r="AX319" s="21">
        <f t="shared" si="1847"/>
        <v>56</v>
      </c>
      <c r="AY319" s="21">
        <f t="shared" si="1847"/>
        <v>-17</v>
      </c>
      <c r="AZ319" s="21">
        <f t="shared" si="1847"/>
        <v>0</v>
      </c>
      <c r="BA319" s="21">
        <f t="shared" si="1847"/>
        <v>0</v>
      </c>
      <c r="BB319" s="21">
        <f t="shared" si="1847"/>
        <v>132734</v>
      </c>
      <c r="BC319" s="21">
        <f t="shared" si="1847"/>
        <v>1118</v>
      </c>
      <c r="BD319" s="21">
        <f t="shared" si="1847"/>
        <v>0</v>
      </c>
      <c r="BE319" s="21">
        <f t="shared" si="1847"/>
        <v>0</v>
      </c>
      <c r="BF319" s="21">
        <f t="shared" si="1847"/>
        <v>0</v>
      </c>
      <c r="BG319" s="21">
        <f t="shared" si="1847"/>
        <v>0</v>
      </c>
      <c r="BH319" s="21">
        <f t="shared" si="1847"/>
        <v>132734</v>
      </c>
      <c r="BI319" s="21">
        <f t="shared" si="1847"/>
        <v>1118</v>
      </c>
      <c r="BJ319" s="21">
        <f t="shared" si="1847"/>
        <v>0</v>
      </c>
      <c r="BK319" s="21">
        <f t="shared" si="1847"/>
        <v>0</v>
      </c>
      <c r="BL319" s="21">
        <f t="shared" si="1847"/>
        <v>0</v>
      </c>
      <c r="BM319" s="21">
        <f t="shared" si="1847"/>
        <v>0</v>
      </c>
      <c r="BN319" s="21">
        <f t="shared" si="1847"/>
        <v>132734</v>
      </c>
      <c r="BO319" s="21">
        <f t="shared" si="1847"/>
        <v>1118</v>
      </c>
      <c r="BP319" s="21">
        <f t="shared" si="1847"/>
        <v>37</v>
      </c>
      <c r="BQ319" s="21">
        <f t="shared" si="1847"/>
        <v>-53</v>
      </c>
      <c r="BR319" s="21">
        <f t="shared" ref="BR319:CY319" si="1848">BR321+BR337+BR344</f>
        <v>-476</v>
      </c>
      <c r="BS319" s="21">
        <f t="shared" si="1848"/>
        <v>0</v>
      </c>
      <c r="BT319" s="21">
        <f t="shared" si="1848"/>
        <v>132242</v>
      </c>
      <c r="BU319" s="21">
        <f t="shared" si="1848"/>
        <v>1118</v>
      </c>
      <c r="BV319" s="21">
        <f t="shared" si="1848"/>
        <v>0</v>
      </c>
      <c r="BW319" s="21">
        <f t="shared" si="1848"/>
        <v>0</v>
      </c>
      <c r="BX319" s="21">
        <f t="shared" si="1848"/>
        <v>0</v>
      </c>
      <c r="BY319" s="21">
        <f t="shared" si="1848"/>
        <v>0</v>
      </c>
      <c r="BZ319" s="21">
        <f t="shared" si="1848"/>
        <v>132242</v>
      </c>
      <c r="CA319" s="21">
        <f t="shared" si="1848"/>
        <v>1118</v>
      </c>
      <c r="CB319" s="21">
        <f t="shared" si="1848"/>
        <v>0</v>
      </c>
      <c r="CC319" s="21">
        <f t="shared" si="1848"/>
        <v>0</v>
      </c>
      <c r="CD319" s="21">
        <f t="shared" si="1848"/>
        <v>-66</v>
      </c>
      <c r="CE319" s="21">
        <f t="shared" si="1848"/>
        <v>0</v>
      </c>
      <c r="CF319" s="21">
        <f t="shared" si="1848"/>
        <v>132176</v>
      </c>
      <c r="CG319" s="21">
        <f t="shared" si="1848"/>
        <v>1118</v>
      </c>
      <c r="CH319" s="21">
        <f t="shared" si="1848"/>
        <v>0</v>
      </c>
      <c r="CI319" s="21">
        <f t="shared" si="1848"/>
        <v>0</v>
      </c>
      <c r="CJ319" s="21">
        <f t="shared" si="1848"/>
        <v>0</v>
      </c>
      <c r="CK319" s="21">
        <f t="shared" si="1848"/>
        <v>0</v>
      </c>
      <c r="CL319" s="21">
        <f t="shared" si="1848"/>
        <v>132176</v>
      </c>
      <c r="CM319" s="21">
        <f t="shared" si="1848"/>
        <v>1118</v>
      </c>
      <c r="CN319" s="21">
        <f t="shared" si="1848"/>
        <v>0</v>
      </c>
      <c r="CO319" s="21">
        <f t="shared" si="1848"/>
        <v>0</v>
      </c>
      <c r="CP319" s="21">
        <f t="shared" si="1848"/>
        <v>0</v>
      </c>
      <c r="CQ319" s="21">
        <f t="shared" si="1848"/>
        <v>0</v>
      </c>
      <c r="CR319" s="21">
        <f t="shared" si="1848"/>
        <v>132176</v>
      </c>
      <c r="CS319" s="21">
        <f t="shared" si="1848"/>
        <v>1118</v>
      </c>
      <c r="CT319" s="21">
        <f t="shared" si="1848"/>
        <v>0</v>
      </c>
      <c r="CU319" s="21">
        <f t="shared" si="1848"/>
        <v>0</v>
      </c>
      <c r="CV319" s="21">
        <f t="shared" si="1848"/>
        <v>-20</v>
      </c>
      <c r="CW319" s="21">
        <f t="shared" si="1848"/>
        <v>0</v>
      </c>
      <c r="CX319" s="21">
        <f t="shared" si="1848"/>
        <v>132156</v>
      </c>
      <c r="CY319" s="21">
        <f t="shared" si="1848"/>
        <v>1118</v>
      </c>
      <c r="CZ319" s="21">
        <f t="shared" ref="CZ319:DA319" si="1849">CZ321+CZ337+CZ344</f>
        <v>131273</v>
      </c>
      <c r="DA319" s="21">
        <f t="shared" si="1849"/>
        <v>1118</v>
      </c>
      <c r="DB319" s="114">
        <f t="shared" si="1774"/>
        <v>99.33185023759799</v>
      </c>
      <c r="DC319" s="114">
        <f t="shared" si="1820"/>
        <v>100</v>
      </c>
    </row>
    <row r="320" spans="1:107" s="5" customFormat="1" ht="20.25" x14ac:dyDescent="0.3">
      <c r="A320" s="46"/>
      <c r="B320" s="19"/>
      <c r="C320" s="19"/>
      <c r="D320" s="20"/>
      <c r="E320" s="1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115"/>
      <c r="DC320" s="115"/>
    </row>
    <row r="321" spans="1:107" ht="75" x14ac:dyDescent="0.3">
      <c r="A321" s="54" t="s">
        <v>68</v>
      </c>
      <c r="B321" s="22" t="s">
        <v>53</v>
      </c>
      <c r="C321" s="22" t="s">
        <v>59</v>
      </c>
      <c r="D321" s="59"/>
      <c r="E321" s="22"/>
      <c r="F321" s="23">
        <f>F322</f>
        <v>76161</v>
      </c>
      <c r="G321" s="23">
        <f>G322</f>
        <v>0</v>
      </c>
      <c r="H321" s="23">
        <f>H322</f>
        <v>0</v>
      </c>
      <c r="I321" s="23">
        <f t="shared" ref="I321:M321" si="1850">I322</f>
        <v>0</v>
      </c>
      <c r="J321" s="23">
        <f t="shared" si="1850"/>
        <v>0</v>
      </c>
      <c r="K321" s="23">
        <f t="shared" si="1850"/>
        <v>0</v>
      </c>
      <c r="L321" s="23">
        <f t="shared" si="1850"/>
        <v>76161</v>
      </c>
      <c r="M321" s="23">
        <f t="shared" si="1850"/>
        <v>0</v>
      </c>
      <c r="N321" s="23">
        <f>N322</f>
        <v>0</v>
      </c>
      <c r="O321" s="23">
        <f t="shared" ref="O321:O323" si="1851">O322</f>
        <v>0</v>
      </c>
      <c r="P321" s="23">
        <f t="shared" ref="P321:P323" si="1852">P322</f>
        <v>0</v>
      </c>
      <c r="Q321" s="23">
        <f t="shared" ref="Q321:Q323" si="1853">Q322</f>
        <v>0</v>
      </c>
      <c r="R321" s="23">
        <f t="shared" ref="R321:R323" si="1854">R322</f>
        <v>76161</v>
      </c>
      <c r="S321" s="23">
        <f t="shared" ref="S321:S323" si="1855">S322</f>
        <v>0</v>
      </c>
      <c r="T321" s="23">
        <f>T322</f>
        <v>0</v>
      </c>
      <c r="U321" s="23">
        <f t="shared" ref="U321:AJ323" si="1856">U322</f>
        <v>0</v>
      </c>
      <c r="V321" s="23">
        <f t="shared" si="1856"/>
        <v>0</v>
      </c>
      <c r="W321" s="23">
        <f t="shared" si="1856"/>
        <v>0</v>
      </c>
      <c r="X321" s="23">
        <f t="shared" si="1856"/>
        <v>76161</v>
      </c>
      <c r="Y321" s="23">
        <f t="shared" si="1856"/>
        <v>0</v>
      </c>
      <c r="Z321" s="23">
        <f>Z322</f>
        <v>0</v>
      </c>
      <c r="AA321" s="23">
        <f t="shared" si="1856"/>
        <v>0</v>
      </c>
      <c r="AB321" s="23">
        <f t="shared" si="1856"/>
        <v>0</v>
      </c>
      <c r="AC321" s="23">
        <f t="shared" si="1856"/>
        <v>0</v>
      </c>
      <c r="AD321" s="23">
        <f t="shared" si="1856"/>
        <v>76161</v>
      </c>
      <c r="AE321" s="23">
        <f t="shared" si="1856"/>
        <v>0</v>
      </c>
      <c r="AF321" s="23">
        <f>AF322</f>
        <v>0</v>
      </c>
      <c r="AG321" s="23">
        <f t="shared" si="1856"/>
        <v>0</v>
      </c>
      <c r="AH321" s="23">
        <f t="shared" si="1856"/>
        <v>0</v>
      </c>
      <c r="AI321" s="23">
        <f t="shared" si="1856"/>
        <v>0</v>
      </c>
      <c r="AJ321" s="23">
        <f t="shared" si="1856"/>
        <v>76161</v>
      </c>
      <c r="AK321" s="23">
        <f t="shared" ref="AG321:AK323" si="1857">AK322</f>
        <v>0</v>
      </c>
      <c r="AL321" s="23">
        <f>AL322</f>
        <v>0</v>
      </c>
      <c r="AM321" s="23">
        <f t="shared" ref="AM321:BB323" si="1858">AM322</f>
        <v>0</v>
      </c>
      <c r="AN321" s="23">
        <f t="shared" si="1858"/>
        <v>0</v>
      </c>
      <c r="AO321" s="23">
        <f t="shared" si="1858"/>
        <v>0</v>
      </c>
      <c r="AP321" s="23">
        <f t="shared" si="1858"/>
        <v>76161</v>
      </c>
      <c r="AQ321" s="23">
        <f t="shared" si="1858"/>
        <v>0</v>
      </c>
      <c r="AR321" s="23">
        <f>AR322</f>
        <v>0</v>
      </c>
      <c r="AS321" s="23">
        <f t="shared" si="1858"/>
        <v>0</v>
      </c>
      <c r="AT321" s="23">
        <f t="shared" si="1858"/>
        <v>-41</v>
      </c>
      <c r="AU321" s="23">
        <f t="shared" si="1858"/>
        <v>0</v>
      </c>
      <c r="AV321" s="23">
        <f t="shared" si="1858"/>
        <v>76120</v>
      </c>
      <c r="AW321" s="23">
        <f t="shared" si="1858"/>
        <v>0</v>
      </c>
      <c r="AX321" s="23">
        <f>AX322</f>
        <v>56</v>
      </c>
      <c r="AY321" s="23">
        <f t="shared" si="1858"/>
        <v>0</v>
      </c>
      <c r="AZ321" s="23">
        <f t="shared" si="1858"/>
        <v>0</v>
      </c>
      <c r="BA321" s="23">
        <f t="shared" si="1858"/>
        <v>0</v>
      </c>
      <c r="BB321" s="23">
        <f t="shared" si="1858"/>
        <v>76176</v>
      </c>
      <c r="BC321" s="23">
        <f t="shared" ref="AY321:BC323" si="1859">BC322</f>
        <v>0</v>
      </c>
      <c r="BD321" s="23">
        <f>BD322</f>
        <v>0</v>
      </c>
      <c r="BE321" s="23">
        <f t="shared" ref="BE321:BO323" si="1860">BE322</f>
        <v>0</v>
      </c>
      <c r="BF321" s="23">
        <f t="shared" si="1860"/>
        <v>0</v>
      </c>
      <c r="BG321" s="23">
        <f t="shared" si="1860"/>
        <v>0</v>
      </c>
      <c r="BH321" s="23">
        <f t="shared" si="1860"/>
        <v>76176</v>
      </c>
      <c r="BI321" s="23">
        <f t="shared" si="1860"/>
        <v>0</v>
      </c>
      <c r="BJ321" s="23">
        <f>BJ322</f>
        <v>0</v>
      </c>
      <c r="BK321" s="23">
        <f t="shared" si="1860"/>
        <v>0</v>
      </c>
      <c r="BL321" s="23">
        <f t="shared" si="1860"/>
        <v>0</v>
      </c>
      <c r="BM321" s="23">
        <f t="shared" si="1860"/>
        <v>0</v>
      </c>
      <c r="BN321" s="23">
        <f t="shared" si="1860"/>
        <v>76176</v>
      </c>
      <c r="BO321" s="23">
        <f t="shared" si="1860"/>
        <v>0</v>
      </c>
      <c r="BP321" s="23">
        <f>BP322+BP331</f>
        <v>37</v>
      </c>
      <c r="BQ321" s="23">
        <f t="shared" ref="BQ321:BU321" si="1861">BQ322+BQ331</f>
        <v>0</v>
      </c>
      <c r="BR321" s="23">
        <f t="shared" si="1861"/>
        <v>-423</v>
      </c>
      <c r="BS321" s="23">
        <f t="shared" si="1861"/>
        <v>0</v>
      </c>
      <c r="BT321" s="23">
        <f t="shared" si="1861"/>
        <v>75790</v>
      </c>
      <c r="BU321" s="23">
        <f t="shared" si="1861"/>
        <v>0</v>
      </c>
      <c r="BV321" s="23">
        <f>BV322+BV331</f>
        <v>0</v>
      </c>
      <c r="BW321" s="23">
        <f t="shared" ref="BW321:CA321" si="1862">BW322+BW331</f>
        <v>-223</v>
      </c>
      <c r="BX321" s="23">
        <f t="shared" si="1862"/>
        <v>0</v>
      </c>
      <c r="BY321" s="23">
        <f t="shared" si="1862"/>
        <v>0</v>
      </c>
      <c r="BZ321" s="23">
        <f t="shared" si="1862"/>
        <v>75567</v>
      </c>
      <c r="CA321" s="23">
        <f t="shared" si="1862"/>
        <v>0</v>
      </c>
      <c r="CB321" s="23">
        <f>CB322+CB331</f>
        <v>0</v>
      </c>
      <c r="CC321" s="23">
        <f t="shared" ref="CC321:CG321" si="1863">CC322+CC331</f>
        <v>0</v>
      </c>
      <c r="CD321" s="23">
        <f t="shared" si="1863"/>
        <v>-66</v>
      </c>
      <c r="CE321" s="23">
        <f t="shared" si="1863"/>
        <v>0</v>
      </c>
      <c r="CF321" s="23">
        <f t="shared" si="1863"/>
        <v>75501</v>
      </c>
      <c r="CG321" s="23">
        <f t="shared" si="1863"/>
        <v>0</v>
      </c>
      <c r="CH321" s="23">
        <f>CH322+CH331</f>
        <v>0</v>
      </c>
      <c r="CI321" s="23">
        <f t="shared" ref="CI321:CM321" si="1864">CI322+CI331</f>
        <v>0</v>
      </c>
      <c r="CJ321" s="23">
        <f t="shared" si="1864"/>
        <v>0</v>
      </c>
      <c r="CK321" s="23">
        <f t="shared" si="1864"/>
        <v>0</v>
      </c>
      <c r="CL321" s="23">
        <f t="shared" si="1864"/>
        <v>75501</v>
      </c>
      <c r="CM321" s="23">
        <f t="shared" si="1864"/>
        <v>0</v>
      </c>
      <c r="CN321" s="23">
        <f>CN322+CN331</f>
        <v>0</v>
      </c>
      <c r="CO321" s="23">
        <f t="shared" ref="CO321:CS321" si="1865">CO322+CO331</f>
        <v>0</v>
      </c>
      <c r="CP321" s="23">
        <f t="shared" si="1865"/>
        <v>0</v>
      </c>
      <c r="CQ321" s="23">
        <f t="shared" si="1865"/>
        <v>0</v>
      </c>
      <c r="CR321" s="23">
        <f t="shared" si="1865"/>
        <v>75501</v>
      </c>
      <c r="CS321" s="23">
        <f t="shared" si="1865"/>
        <v>0</v>
      </c>
      <c r="CT321" s="23">
        <f>CT322+CT331</f>
        <v>0</v>
      </c>
      <c r="CU321" s="23">
        <f t="shared" ref="CU321:CY321" si="1866">CU322+CU331</f>
        <v>0</v>
      </c>
      <c r="CV321" s="23">
        <f t="shared" si="1866"/>
        <v>-20</v>
      </c>
      <c r="CW321" s="23">
        <f t="shared" si="1866"/>
        <v>0</v>
      </c>
      <c r="CX321" s="23">
        <f t="shared" si="1866"/>
        <v>75481</v>
      </c>
      <c r="CY321" s="23">
        <f t="shared" si="1866"/>
        <v>0</v>
      </c>
      <c r="CZ321" s="23">
        <f t="shared" ref="CZ321:DA321" si="1867">CZ322+CZ331</f>
        <v>74894</v>
      </c>
      <c r="DA321" s="23">
        <f t="shared" si="1867"/>
        <v>0</v>
      </c>
      <c r="DB321" s="116">
        <f t="shared" si="1774"/>
        <v>99.222320848955377</v>
      </c>
      <c r="DC321" s="116"/>
    </row>
    <row r="322" spans="1:107" ht="102" customHeight="1" x14ac:dyDescent="0.3">
      <c r="A322" s="30" t="s">
        <v>201</v>
      </c>
      <c r="B322" s="24" t="s">
        <v>53</v>
      </c>
      <c r="C322" s="24" t="s">
        <v>59</v>
      </c>
      <c r="D322" s="29" t="s">
        <v>286</v>
      </c>
      <c r="E322" s="22"/>
      <c r="F322" s="25">
        <f t="shared" ref="F322:G323" si="1868">F323</f>
        <v>76161</v>
      </c>
      <c r="G322" s="25">
        <f t="shared" si="1868"/>
        <v>0</v>
      </c>
      <c r="H322" s="18">
        <f>H323</f>
        <v>0</v>
      </c>
      <c r="I322" s="18">
        <f t="shared" ref="I322:M323" si="1869">I323</f>
        <v>0</v>
      </c>
      <c r="J322" s="18">
        <f t="shared" si="1869"/>
        <v>0</v>
      </c>
      <c r="K322" s="18">
        <f t="shared" si="1869"/>
        <v>0</v>
      </c>
      <c r="L322" s="25">
        <f t="shared" si="1869"/>
        <v>76161</v>
      </c>
      <c r="M322" s="25">
        <f t="shared" si="1869"/>
        <v>0</v>
      </c>
      <c r="N322" s="18">
        <f>N323</f>
        <v>0</v>
      </c>
      <c r="O322" s="18">
        <f t="shared" si="1851"/>
        <v>0</v>
      </c>
      <c r="P322" s="18">
        <f t="shared" si="1852"/>
        <v>0</v>
      </c>
      <c r="Q322" s="18">
        <f t="shared" si="1853"/>
        <v>0</v>
      </c>
      <c r="R322" s="25">
        <f t="shared" si="1854"/>
        <v>76161</v>
      </c>
      <c r="S322" s="25">
        <f t="shared" si="1855"/>
        <v>0</v>
      </c>
      <c r="T322" s="18">
        <f>T323</f>
        <v>0</v>
      </c>
      <c r="U322" s="18">
        <f t="shared" si="1856"/>
        <v>0</v>
      </c>
      <c r="V322" s="18">
        <f t="shared" si="1856"/>
        <v>0</v>
      </c>
      <c r="W322" s="18">
        <f t="shared" si="1856"/>
        <v>0</v>
      </c>
      <c r="X322" s="25">
        <f t="shared" si="1856"/>
        <v>76161</v>
      </c>
      <c r="Y322" s="25">
        <f t="shared" si="1856"/>
        <v>0</v>
      </c>
      <c r="Z322" s="18">
        <f>Z323</f>
        <v>0</v>
      </c>
      <c r="AA322" s="18">
        <f t="shared" si="1856"/>
        <v>0</v>
      </c>
      <c r="AB322" s="18">
        <f t="shared" si="1856"/>
        <v>0</v>
      </c>
      <c r="AC322" s="18">
        <f t="shared" si="1856"/>
        <v>0</v>
      </c>
      <c r="AD322" s="25">
        <f t="shared" si="1856"/>
        <v>76161</v>
      </c>
      <c r="AE322" s="25">
        <f t="shared" si="1856"/>
        <v>0</v>
      </c>
      <c r="AF322" s="18">
        <f>AF323</f>
        <v>0</v>
      </c>
      <c r="AG322" s="18">
        <f t="shared" si="1857"/>
        <v>0</v>
      </c>
      <c r="AH322" s="18">
        <f t="shared" si="1857"/>
        <v>0</v>
      </c>
      <c r="AI322" s="18">
        <f t="shared" si="1857"/>
        <v>0</v>
      </c>
      <c r="AJ322" s="25">
        <f t="shared" si="1857"/>
        <v>76161</v>
      </c>
      <c r="AK322" s="25">
        <f t="shared" si="1857"/>
        <v>0</v>
      </c>
      <c r="AL322" s="18">
        <f>AL323</f>
        <v>0</v>
      </c>
      <c r="AM322" s="18">
        <f t="shared" si="1858"/>
        <v>0</v>
      </c>
      <c r="AN322" s="18">
        <f t="shared" si="1858"/>
        <v>0</v>
      </c>
      <c r="AO322" s="18">
        <f t="shared" si="1858"/>
        <v>0</v>
      </c>
      <c r="AP322" s="25">
        <f t="shared" si="1858"/>
        <v>76161</v>
      </c>
      <c r="AQ322" s="25">
        <f t="shared" si="1858"/>
        <v>0</v>
      </c>
      <c r="AR322" s="18">
        <f>AR323</f>
        <v>0</v>
      </c>
      <c r="AS322" s="18">
        <f t="shared" si="1858"/>
        <v>0</v>
      </c>
      <c r="AT322" s="18">
        <f t="shared" si="1858"/>
        <v>-41</v>
      </c>
      <c r="AU322" s="18">
        <f t="shared" si="1858"/>
        <v>0</v>
      </c>
      <c r="AV322" s="25">
        <f t="shared" si="1858"/>
        <v>76120</v>
      </c>
      <c r="AW322" s="25">
        <f t="shared" si="1858"/>
        <v>0</v>
      </c>
      <c r="AX322" s="18">
        <f>AX323</f>
        <v>56</v>
      </c>
      <c r="AY322" s="18">
        <f t="shared" si="1859"/>
        <v>0</v>
      </c>
      <c r="AZ322" s="18">
        <f t="shared" si="1859"/>
        <v>0</v>
      </c>
      <c r="BA322" s="18">
        <f t="shared" si="1859"/>
        <v>0</v>
      </c>
      <c r="BB322" s="25">
        <f t="shared" si="1859"/>
        <v>76176</v>
      </c>
      <c r="BC322" s="25">
        <f t="shared" si="1859"/>
        <v>0</v>
      </c>
      <c r="BD322" s="18">
        <f>BD323</f>
        <v>0</v>
      </c>
      <c r="BE322" s="18">
        <f t="shared" si="1860"/>
        <v>0</v>
      </c>
      <c r="BF322" s="18">
        <f t="shared" si="1860"/>
        <v>0</v>
      </c>
      <c r="BG322" s="18">
        <f t="shared" si="1860"/>
        <v>0</v>
      </c>
      <c r="BH322" s="25">
        <f t="shared" si="1860"/>
        <v>76176</v>
      </c>
      <c r="BI322" s="25">
        <f t="shared" si="1860"/>
        <v>0</v>
      </c>
      <c r="BJ322" s="18">
        <f>BJ323</f>
        <v>0</v>
      </c>
      <c r="BK322" s="18">
        <f t="shared" si="1860"/>
        <v>0</v>
      </c>
      <c r="BL322" s="18">
        <f t="shared" si="1860"/>
        <v>0</v>
      </c>
      <c r="BM322" s="18">
        <f t="shared" si="1860"/>
        <v>0</v>
      </c>
      <c r="BN322" s="25">
        <f t="shared" si="1860"/>
        <v>76176</v>
      </c>
      <c r="BO322" s="25">
        <f t="shared" si="1860"/>
        <v>0</v>
      </c>
      <c r="BP322" s="18">
        <f>BP323</f>
        <v>0</v>
      </c>
      <c r="BQ322" s="18">
        <f t="shared" ref="BQ322:CF323" si="1870">BQ323</f>
        <v>0</v>
      </c>
      <c r="BR322" s="18">
        <f t="shared" si="1870"/>
        <v>-423</v>
      </c>
      <c r="BS322" s="18">
        <f t="shared" si="1870"/>
        <v>0</v>
      </c>
      <c r="BT322" s="25">
        <f t="shared" si="1870"/>
        <v>75753</v>
      </c>
      <c r="BU322" s="25">
        <f t="shared" si="1870"/>
        <v>0</v>
      </c>
      <c r="BV322" s="18">
        <f>BV323</f>
        <v>0</v>
      </c>
      <c r="BW322" s="18">
        <f t="shared" si="1870"/>
        <v>-223</v>
      </c>
      <c r="BX322" s="18">
        <f t="shared" si="1870"/>
        <v>0</v>
      </c>
      <c r="BY322" s="18">
        <f t="shared" si="1870"/>
        <v>0</v>
      </c>
      <c r="BZ322" s="25">
        <f t="shared" si="1870"/>
        <v>75530</v>
      </c>
      <c r="CA322" s="25">
        <f t="shared" si="1870"/>
        <v>0</v>
      </c>
      <c r="CB322" s="18">
        <f>CB323</f>
        <v>0</v>
      </c>
      <c r="CC322" s="18">
        <f t="shared" si="1870"/>
        <v>0</v>
      </c>
      <c r="CD322" s="18">
        <f t="shared" si="1870"/>
        <v>-66</v>
      </c>
      <c r="CE322" s="18">
        <f t="shared" si="1870"/>
        <v>0</v>
      </c>
      <c r="CF322" s="25">
        <f t="shared" si="1870"/>
        <v>75464</v>
      </c>
      <c r="CG322" s="25">
        <f t="shared" ref="CC322:CG323" si="1871">CG323</f>
        <v>0</v>
      </c>
      <c r="CH322" s="18">
        <f>CH323</f>
        <v>0</v>
      </c>
      <c r="CI322" s="18">
        <f t="shared" ref="CI322:CX323" si="1872">CI323</f>
        <v>0</v>
      </c>
      <c r="CJ322" s="18">
        <f t="shared" si="1872"/>
        <v>0</v>
      </c>
      <c r="CK322" s="18">
        <f t="shared" si="1872"/>
        <v>0</v>
      </c>
      <c r="CL322" s="25">
        <f t="shared" si="1872"/>
        <v>75464</v>
      </c>
      <c r="CM322" s="25">
        <f t="shared" si="1872"/>
        <v>0</v>
      </c>
      <c r="CN322" s="18">
        <f>CN323</f>
        <v>0</v>
      </c>
      <c r="CO322" s="18">
        <f t="shared" si="1872"/>
        <v>0</v>
      </c>
      <c r="CP322" s="18">
        <f t="shared" si="1872"/>
        <v>0</v>
      </c>
      <c r="CQ322" s="18">
        <f t="shared" si="1872"/>
        <v>0</v>
      </c>
      <c r="CR322" s="25">
        <f t="shared" si="1872"/>
        <v>75464</v>
      </c>
      <c r="CS322" s="25">
        <f t="shared" si="1872"/>
        <v>0</v>
      </c>
      <c r="CT322" s="18">
        <f>CT323</f>
        <v>0</v>
      </c>
      <c r="CU322" s="18">
        <f t="shared" si="1872"/>
        <v>0</v>
      </c>
      <c r="CV322" s="18">
        <f t="shared" si="1872"/>
        <v>-20</v>
      </c>
      <c r="CW322" s="18">
        <f t="shared" si="1872"/>
        <v>0</v>
      </c>
      <c r="CX322" s="25">
        <f t="shared" si="1872"/>
        <v>75444</v>
      </c>
      <c r="CY322" s="25">
        <f t="shared" ref="CU322:DA323" si="1873">CY323</f>
        <v>0</v>
      </c>
      <c r="CZ322" s="25">
        <f t="shared" si="1873"/>
        <v>74857</v>
      </c>
      <c r="DA322" s="25">
        <f t="shared" si="1873"/>
        <v>0</v>
      </c>
      <c r="DB322" s="115">
        <f t="shared" si="1774"/>
        <v>99.221939451778809</v>
      </c>
      <c r="DC322" s="115"/>
    </row>
    <row r="323" spans="1:107" ht="33" x14ac:dyDescent="0.25">
      <c r="A323" s="30" t="s">
        <v>210</v>
      </c>
      <c r="B323" s="24" t="s">
        <v>53</v>
      </c>
      <c r="C323" s="24" t="s">
        <v>59</v>
      </c>
      <c r="D323" s="29" t="s">
        <v>288</v>
      </c>
      <c r="E323" s="24"/>
      <c r="F323" s="25">
        <f t="shared" si="1868"/>
        <v>76161</v>
      </c>
      <c r="G323" s="25">
        <f t="shared" si="1868"/>
        <v>0</v>
      </c>
      <c r="H323" s="18">
        <f>H324</f>
        <v>0</v>
      </c>
      <c r="I323" s="18">
        <f t="shared" si="1869"/>
        <v>0</v>
      </c>
      <c r="J323" s="18">
        <f t="shared" si="1869"/>
        <v>0</v>
      </c>
      <c r="K323" s="18">
        <f t="shared" si="1869"/>
        <v>0</v>
      </c>
      <c r="L323" s="25">
        <f t="shared" si="1869"/>
        <v>76161</v>
      </c>
      <c r="M323" s="25">
        <f t="shared" si="1869"/>
        <v>0</v>
      </c>
      <c r="N323" s="18">
        <f>N324</f>
        <v>0</v>
      </c>
      <c r="O323" s="18">
        <f t="shared" si="1851"/>
        <v>0</v>
      </c>
      <c r="P323" s="18">
        <f t="shared" si="1852"/>
        <v>0</v>
      </c>
      <c r="Q323" s="18">
        <f t="shared" si="1853"/>
        <v>0</v>
      </c>
      <c r="R323" s="25">
        <f t="shared" si="1854"/>
        <v>76161</v>
      </c>
      <c r="S323" s="25">
        <f t="shared" si="1855"/>
        <v>0</v>
      </c>
      <c r="T323" s="18">
        <f>T324</f>
        <v>0</v>
      </c>
      <c r="U323" s="18">
        <f t="shared" si="1856"/>
        <v>0</v>
      </c>
      <c r="V323" s="18">
        <f t="shared" si="1856"/>
        <v>0</v>
      </c>
      <c r="W323" s="18">
        <f t="shared" si="1856"/>
        <v>0</v>
      </c>
      <c r="X323" s="25">
        <f t="shared" si="1856"/>
        <v>76161</v>
      </c>
      <c r="Y323" s="25">
        <f t="shared" si="1856"/>
        <v>0</v>
      </c>
      <c r="Z323" s="18">
        <f>Z324</f>
        <v>0</v>
      </c>
      <c r="AA323" s="18">
        <f t="shared" si="1856"/>
        <v>0</v>
      </c>
      <c r="AB323" s="18">
        <f t="shared" si="1856"/>
        <v>0</v>
      </c>
      <c r="AC323" s="18">
        <f t="shared" si="1856"/>
        <v>0</v>
      </c>
      <c r="AD323" s="25">
        <f t="shared" si="1856"/>
        <v>76161</v>
      </c>
      <c r="AE323" s="25">
        <f t="shared" si="1856"/>
        <v>0</v>
      </c>
      <c r="AF323" s="18">
        <f>AF324</f>
        <v>0</v>
      </c>
      <c r="AG323" s="18">
        <f t="shared" si="1857"/>
        <v>0</v>
      </c>
      <c r="AH323" s="18">
        <f t="shared" si="1857"/>
        <v>0</v>
      </c>
      <c r="AI323" s="18">
        <f t="shared" si="1857"/>
        <v>0</v>
      </c>
      <c r="AJ323" s="25">
        <f t="shared" si="1857"/>
        <v>76161</v>
      </c>
      <c r="AK323" s="25">
        <f t="shared" si="1857"/>
        <v>0</v>
      </c>
      <c r="AL323" s="18">
        <f>AL324</f>
        <v>0</v>
      </c>
      <c r="AM323" s="18">
        <f t="shared" si="1858"/>
        <v>0</v>
      </c>
      <c r="AN323" s="18">
        <f t="shared" si="1858"/>
        <v>0</v>
      </c>
      <c r="AO323" s="18">
        <f t="shared" si="1858"/>
        <v>0</v>
      </c>
      <c r="AP323" s="25">
        <f t="shared" si="1858"/>
        <v>76161</v>
      </c>
      <c r="AQ323" s="25">
        <f t="shared" si="1858"/>
        <v>0</v>
      </c>
      <c r="AR323" s="18">
        <f>AR324</f>
        <v>0</v>
      </c>
      <c r="AS323" s="18">
        <f t="shared" si="1858"/>
        <v>0</v>
      </c>
      <c r="AT323" s="18">
        <f t="shared" si="1858"/>
        <v>-41</v>
      </c>
      <c r="AU323" s="18">
        <f t="shared" si="1858"/>
        <v>0</v>
      </c>
      <c r="AV323" s="25">
        <f t="shared" si="1858"/>
        <v>76120</v>
      </c>
      <c r="AW323" s="25">
        <f t="shared" si="1858"/>
        <v>0</v>
      </c>
      <c r="AX323" s="18">
        <f>AX324</f>
        <v>56</v>
      </c>
      <c r="AY323" s="18">
        <f t="shared" si="1859"/>
        <v>0</v>
      </c>
      <c r="AZ323" s="18">
        <f t="shared" si="1859"/>
        <v>0</v>
      </c>
      <c r="BA323" s="18">
        <f t="shared" si="1859"/>
        <v>0</v>
      </c>
      <c r="BB323" s="25">
        <f t="shared" si="1859"/>
        <v>76176</v>
      </c>
      <c r="BC323" s="25">
        <f t="shared" si="1859"/>
        <v>0</v>
      </c>
      <c r="BD323" s="18">
        <f>BD324</f>
        <v>0</v>
      </c>
      <c r="BE323" s="18">
        <f t="shared" si="1860"/>
        <v>0</v>
      </c>
      <c r="BF323" s="18">
        <f t="shared" si="1860"/>
        <v>0</v>
      </c>
      <c r="BG323" s="18">
        <f t="shared" si="1860"/>
        <v>0</v>
      </c>
      <c r="BH323" s="25">
        <f t="shared" si="1860"/>
        <v>76176</v>
      </c>
      <c r="BI323" s="25">
        <f t="shared" si="1860"/>
        <v>0</v>
      </c>
      <c r="BJ323" s="18">
        <f>BJ324</f>
        <v>0</v>
      </c>
      <c r="BK323" s="18">
        <f t="shared" si="1860"/>
        <v>0</v>
      </c>
      <c r="BL323" s="18">
        <f t="shared" si="1860"/>
        <v>0</v>
      </c>
      <c r="BM323" s="18">
        <f t="shared" si="1860"/>
        <v>0</v>
      </c>
      <c r="BN323" s="25">
        <f t="shared" si="1860"/>
        <v>76176</v>
      </c>
      <c r="BO323" s="25">
        <f t="shared" si="1860"/>
        <v>0</v>
      </c>
      <c r="BP323" s="18">
        <f>BP324</f>
        <v>0</v>
      </c>
      <c r="BQ323" s="18">
        <f t="shared" si="1870"/>
        <v>0</v>
      </c>
      <c r="BR323" s="18">
        <f t="shared" si="1870"/>
        <v>-423</v>
      </c>
      <c r="BS323" s="18">
        <f t="shared" si="1870"/>
        <v>0</v>
      </c>
      <c r="BT323" s="25">
        <f t="shared" si="1870"/>
        <v>75753</v>
      </c>
      <c r="BU323" s="25">
        <f t="shared" si="1870"/>
        <v>0</v>
      </c>
      <c r="BV323" s="18">
        <f>BV324</f>
        <v>0</v>
      </c>
      <c r="BW323" s="18">
        <f t="shared" si="1870"/>
        <v>-223</v>
      </c>
      <c r="BX323" s="18">
        <f t="shared" si="1870"/>
        <v>0</v>
      </c>
      <c r="BY323" s="18">
        <f t="shared" si="1870"/>
        <v>0</v>
      </c>
      <c r="BZ323" s="25">
        <f t="shared" si="1870"/>
        <v>75530</v>
      </c>
      <c r="CA323" s="25">
        <f t="shared" si="1870"/>
        <v>0</v>
      </c>
      <c r="CB323" s="18">
        <f>CB324</f>
        <v>0</v>
      </c>
      <c r="CC323" s="18">
        <f t="shared" si="1871"/>
        <v>0</v>
      </c>
      <c r="CD323" s="18">
        <f t="shared" si="1871"/>
        <v>-66</v>
      </c>
      <c r="CE323" s="18">
        <f t="shared" si="1871"/>
        <v>0</v>
      </c>
      <c r="CF323" s="25">
        <f t="shared" si="1871"/>
        <v>75464</v>
      </c>
      <c r="CG323" s="25">
        <f t="shared" si="1871"/>
        <v>0</v>
      </c>
      <c r="CH323" s="18">
        <f>CH324</f>
        <v>0</v>
      </c>
      <c r="CI323" s="18">
        <f t="shared" si="1872"/>
        <v>0</v>
      </c>
      <c r="CJ323" s="18">
        <f t="shared" si="1872"/>
        <v>0</v>
      </c>
      <c r="CK323" s="18">
        <f t="shared" si="1872"/>
        <v>0</v>
      </c>
      <c r="CL323" s="25">
        <f t="shared" si="1872"/>
        <v>75464</v>
      </c>
      <c r="CM323" s="25">
        <f t="shared" si="1872"/>
        <v>0</v>
      </c>
      <c r="CN323" s="18">
        <f>CN324</f>
        <v>0</v>
      </c>
      <c r="CO323" s="18">
        <f t="shared" si="1872"/>
        <v>0</v>
      </c>
      <c r="CP323" s="18">
        <f t="shared" si="1872"/>
        <v>0</v>
      </c>
      <c r="CQ323" s="18">
        <f t="shared" si="1872"/>
        <v>0</v>
      </c>
      <c r="CR323" s="25">
        <f t="shared" si="1872"/>
        <v>75464</v>
      </c>
      <c r="CS323" s="25">
        <f t="shared" si="1872"/>
        <v>0</v>
      </c>
      <c r="CT323" s="18">
        <f>CT324</f>
        <v>0</v>
      </c>
      <c r="CU323" s="18">
        <f t="shared" si="1873"/>
        <v>0</v>
      </c>
      <c r="CV323" s="18">
        <f t="shared" si="1873"/>
        <v>-20</v>
      </c>
      <c r="CW323" s="18">
        <f t="shared" si="1873"/>
        <v>0</v>
      </c>
      <c r="CX323" s="25">
        <f t="shared" si="1873"/>
        <v>75444</v>
      </c>
      <c r="CY323" s="25">
        <f t="shared" si="1873"/>
        <v>0</v>
      </c>
      <c r="CZ323" s="25">
        <f t="shared" si="1873"/>
        <v>74857</v>
      </c>
      <c r="DA323" s="25">
        <f t="shared" si="1873"/>
        <v>0</v>
      </c>
      <c r="DB323" s="115">
        <f t="shared" si="1774"/>
        <v>99.221939451778809</v>
      </c>
      <c r="DC323" s="115"/>
    </row>
    <row r="324" spans="1:107" ht="66" x14ac:dyDescent="0.25">
      <c r="A324" s="30" t="s">
        <v>128</v>
      </c>
      <c r="B324" s="24" t="s">
        <v>53</v>
      </c>
      <c r="C324" s="24" t="s">
        <v>59</v>
      </c>
      <c r="D324" s="29" t="s">
        <v>289</v>
      </c>
      <c r="E324" s="24"/>
      <c r="F324" s="25">
        <f t="shared" ref="F324:G324" si="1874">F325+F327+F329</f>
        <v>76161</v>
      </c>
      <c r="G324" s="25">
        <f t="shared" si="1874"/>
        <v>0</v>
      </c>
      <c r="H324" s="18">
        <f>H325+H327+H329</f>
        <v>0</v>
      </c>
      <c r="I324" s="18">
        <f t="shared" ref="I324:M324" si="1875">I325+I327+I329</f>
        <v>0</v>
      </c>
      <c r="J324" s="18">
        <f t="shared" si="1875"/>
        <v>0</v>
      </c>
      <c r="K324" s="18">
        <f t="shared" si="1875"/>
        <v>0</v>
      </c>
      <c r="L324" s="25">
        <f t="shared" si="1875"/>
        <v>76161</v>
      </c>
      <c r="M324" s="25">
        <f t="shared" si="1875"/>
        <v>0</v>
      </c>
      <c r="N324" s="18">
        <f>N325+N327+N329</f>
        <v>0</v>
      </c>
      <c r="O324" s="18">
        <f t="shared" ref="O324" si="1876">O325+O327+O329</f>
        <v>0</v>
      </c>
      <c r="P324" s="18">
        <f t="shared" ref="P324" si="1877">P325+P327+P329</f>
        <v>0</v>
      </c>
      <c r="Q324" s="18">
        <f t="shared" ref="Q324" si="1878">Q325+Q327+Q329</f>
        <v>0</v>
      </c>
      <c r="R324" s="25">
        <f t="shared" ref="R324" si="1879">R325+R327+R329</f>
        <v>76161</v>
      </c>
      <c r="S324" s="25">
        <f t="shared" ref="S324" si="1880">S325+S327+S329</f>
        <v>0</v>
      </c>
      <c r="T324" s="18">
        <f>T325+T327+T329</f>
        <v>0</v>
      </c>
      <c r="U324" s="18">
        <f t="shared" ref="U324:Y324" si="1881">U325+U327+U329</f>
        <v>0</v>
      </c>
      <c r="V324" s="18">
        <f t="shared" si="1881"/>
        <v>0</v>
      </c>
      <c r="W324" s="18">
        <f t="shared" si="1881"/>
        <v>0</v>
      </c>
      <c r="X324" s="25">
        <f t="shared" si="1881"/>
        <v>76161</v>
      </c>
      <c r="Y324" s="25">
        <f t="shared" si="1881"/>
        <v>0</v>
      </c>
      <c r="Z324" s="18">
        <f>Z325+Z327+Z329</f>
        <v>0</v>
      </c>
      <c r="AA324" s="18">
        <f t="shared" ref="AA324:AE324" si="1882">AA325+AA327+AA329</f>
        <v>0</v>
      </c>
      <c r="AB324" s="18">
        <f t="shared" si="1882"/>
        <v>0</v>
      </c>
      <c r="AC324" s="18">
        <f t="shared" si="1882"/>
        <v>0</v>
      </c>
      <c r="AD324" s="25">
        <f t="shared" si="1882"/>
        <v>76161</v>
      </c>
      <c r="AE324" s="25">
        <f t="shared" si="1882"/>
        <v>0</v>
      </c>
      <c r="AF324" s="18">
        <f>AF325+AF327+AF329</f>
        <v>0</v>
      </c>
      <c r="AG324" s="18">
        <f t="shared" ref="AG324:AK324" si="1883">AG325+AG327+AG329</f>
        <v>0</v>
      </c>
      <c r="AH324" s="18">
        <f t="shared" si="1883"/>
        <v>0</v>
      </c>
      <c r="AI324" s="18">
        <f t="shared" si="1883"/>
        <v>0</v>
      </c>
      <c r="AJ324" s="25">
        <f t="shared" si="1883"/>
        <v>76161</v>
      </c>
      <c r="AK324" s="25">
        <f t="shared" si="1883"/>
        <v>0</v>
      </c>
      <c r="AL324" s="18">
        <f>AL325+AL327+AL329</f>
        <v>0</v>
      </c>
      <c r="AM324" s="18">
        <f t="shared" ref="AM324:AQ324" si="1884">AM325+AM327+AM329</f>
        <v>0</v>
      </c>
      <c r="AN324" s="18">
        <f t="shared" si="1884"/>
        <v>0</v>
      </c>
      <c r="AO324" s="18">
        <f t="shared" si="1884"/>
        <v>0</v>
      </c>
      <c r="AP324" s="25">
        <f t="shared" si="1884"/>
        <v>76161</v>
      </c>
      <c r="AQ324" s="25">
        <f t="shared" si="1884"/>
        <v>0</v>
      </c>
      <c r="AR324" s="18">
        <f>AR325+AR327+AR329</f>
        <v>0</v>
      </c>
      <c r="AS324" s="18">
        <f t="shared" ref="AS324:AW324" si="1885">AS325+AS327+AS329</f>
        <v>0</v>
      </c>
      <c r="AT324" s="18">
        <f t="shared" si="1885"/>
        <v>-41</v>
      </c>
      <c r="AU324" s="18">
        <f t="shared" si="1885"/>
        <v>0</v>
      </c>
      <c r="AV324" s="25">
        <f t="shared" si="1885"/>
        <v>76120</v>
      </c>
      <c r="AW324" s="25">
        <f t="shared" si="1885"/>
        <v>0</v>
      </c>
      <c r="AX324" s="18">
        <f>AX325+AX327+AX329</f>
        <v>56</v>
      </c>
      <c r="AY324" s="18">
        <f t="shared" ref="AY324:BC324" si="1886">AY325+AY327+AY329</f>
        <v>0</v>
      </c>
      <c r="AZ324" s="18">
        <f t="shared" si="1886"/>
        <v>0</v>
      </c>
      <c r="BA324" s="18">
        <f t="shared" si="1886"/>
        <v>0</v>
      </c>
      <c r="BB324" s="25">
        <f t="shared" si="1886"/>
        <v>76176</v>
      </c>
      <c r="BC324" s="25">
        <f t="shared" si="1886"/>
        <v>0</v>
      </c>
      <c r="BD324" s="18">
        <f>BD325+BD327+BD329</f>
        <v>0</v>
      </c>
      <c r="BE324" s="18">
        <f t="shared" ref="BE324:BI324" si="1887">BE325+BE327+BE329</f>
        <v>0</v>
      </c>
      <c r="BF324" s="18">
        <f t="shared" si="1887"/>
        <v>0</v>
      </c>
      <c r="BG324" s="18">
        <f t="shared" si="1887"/>
        <v>0</v>
      </c>
      <c r="BH324" s="25">
        <f t="shared" si="1887"/>
        <v>76176</v>
      </c>
      <c r="BI324" s="25">
        <f t="shared" si="1887"/>
        <v>0</v>
      </c>
      <c r="BJ324" s="18">
        <f>BJ325+BJ327+BJ329</f>
        <v>0</v>
      </c>
      <c r="BK324" s="18">
        <f t="shared" ref="BK324:BO324" si="1888">BK325+BK327+BK329</f>
        <v>0</v>
      </c>
      <c r="BL324" s="18">
        <f t="shared" si="1888"/>
        <v>0</v>
      </c>
      <c r="BM324" s="18">
        <f t="shared" si="1888"/>
        <v>0</v>
      </c>
      <c r="BN324" s="25">
        <f t="shared" si="1888"/>
        <v>76176</v>
      </c>
      <c r="BO324" s="25">
        <f t="shared" si="1888"/>
        <v>0</v>
      </c>
      <c r="BP324" s="18">
        <f>BP325+BP327+BP329</f>
        <v>0</v>
      </c>
      <c r="BQ324" s="18">
        <f t="shared" ref="BQ324:BU324" si="1889">BQ325+BQ327+BQ329</f>
        <v>0</v>
      </c>
      <c r="BR324" s="18">
        <f t="shared" si="1889"/>
        <v>-423</v>
      </c>
      <c r="BS324" s="18">
        <f t="shared" si="1889"/>
        <v>0</v>
      </c>
      <c r="BT324" s="25">
        <f t="shared" si="1889"/>
        <v>75753</v>
      </c>
      <c r="BU324" s="25">
        <f t="shared" si="1889"/>
        <v>0</v>
      </c>
      <c r="BV324" s="18">
        <f>BV325+BV327+BV329</f>
        <v>0</v>
      </c>
      <c r="BW324" s="18">
        <f t="shared" ref="BW324:CA324" si="1890">BW325+BW327+BW329</f>
        <v>-223</v>
      </c>
      <c r="BX324" s="18">
        <f t="shared" si="1890"/>
        <v>0</v>
      </c>
      <c r="BY324" s="18">
        <f t="shared" si="1890"/>
        <v>0</v>
      </c>
      <c r="BZ324" s="25">
        <f t="shared" si="1890"/>
        <v>75530</v>
      </c>
      <c r="CA324" s="25">
        <f t="shared" si="1890"/>
        <v>0</v>
      </c>
      <c r="CB324" s="18">
        <f>CB325+CB327+CB329</f>
        <v>0</v>
      </c>
      <c r="CC324" s="18">
        <f t="shared" ref="CC324:CG324" si="1891">CC325+CC327+CC329</f>
        <v>0</v>
      </c>
      <c r="CD324" s="18">
        <f t="shared" si="1891"/>
        <v>-66</v>
      </c>
      <c r="CE324" s="18">
        <f t="shared" si="1891"/>
        <v>0</v>
      </c>
      <c r="CF324" s="25">
        <f t="shared" si="1891"/>
        <v>75464</v>
      </c>
      <c r="CG324" s="25">
        <f t="shared" si="1891"/>
        <v>0</v>
      </c>
      <c r="CH324" s="18">
        <f>CH325+CH327+CH329</f>
        <v>0</v>
      </c>
      <c r="CI324" s="18">
        <f t="shared" ref="CI324:CM324" si="1892">CI325+CI327+CI329</f>
        <v>0</v>
      </c>
      <c r="CJ324" s="18">
        <f t="shared" si="1892"/>
        <v>0</v>
      </c>
      <c r="CK324" s="18">
        <f t="shared" si="1892"/>
        <v>0</v>
      </c>
      <c r="CL324" s="25">
        <f t="shared" si="1892"/>
        <v>75464</v>
      </c>
      <c r="CM324" s="25">
        <f t="shared" si="1892"/>
        <v>0</v>
      </c>
      <c r="CN324" s="18">
        <f>CN325+CN327+CN329</f>
        <v>0</v>
      </c>
      <c r="CO324" s="18">
        <f t="shared" ref="CO324:CS324" si="1893">CO325+CO327+CO329</f>
        <v>0</v>
      </c>
      <c r="CP324" s="18">
        <f t="shared" si="1893"/>
        <v>0</v>
      </c>
      <c r="CQ324" s="18">
        <f t="shared" si="1893"/>
        <v>0</v>
      </c>
      <c r="CR324" s="25">
        <f t="shared" si="1893"/>
        <v>75464</v>
      </c>
      <c r="CS324" s="25">
        <f t="shared" si="1893"/>
        <v>0</v>
      </c>
      <c r="CT324" s="18">
        <f>CT325+CT327+CT329</f>
        <v>0</v>
      </c>
      <c r="CU324" s="18">
        <f t="shared" ref="CU324:CY324" si="1894">CU325+CU327+CU329</f>
        <v>0</v>
      </c>
      <c r="CV324" s="18">
        <f t="shared" si="1894"/>
        <v>-20</v>
      </c>
      <c r="CW324" s="18">
        <f t="shared" si="1894"/>
        <v>0</v>
      </c>
      <c r="CX324" s="25">
        <f t="shared" si="1894"/>
        <v>75444</v>
      </c>
      <c r="CY324" s="25">
        <f t="shared" si="1894"/>
        <v>0</v>
      </c>
      <c r="CZ324" s="25">
        <f t="shared" ref="CZ324:DA324" si="1895">CZ325+CZ327+CZ329</f>
        <v>74857</v>
      </c>
      <c r="DA324" s="25">
        <f t="shared" si="1895"/>
        <v>0</v>
      </c>
      <c r="DB324" s="115">
        <f t="shared" si="1774"/>
        <v>99.221939451778809</v>
      </c>
      <c r="DC324" s="115"/>
    </row>
    <row r="325" spans="1:107" ht="82.5" x14ac:dyDescent="0.25">
      <c r="A325" s="30" t="s">
        <v>446</v>
      </c>
      <c r="B325" s="24" t="s">
        <v>53</v>
      </c>
      <c r="C325" s="24" t="s">
        <v>59</v>
      </c>
      <c r="D325" s="29" t="s">
        <v>289</v>
      </c>
      <c r="E325" s="24" t="s">
        <v>105</v>
      </c>
      <c r="F325" s="25">
        <f t="shared" ref="F325:G325" si="1896">F326</f>
        <v>63024</v>
      </c>
      <c r="G325" s="25">
        <f t="shared" si="1896"/>
        <v>0</v>
      </c>
      <c r="H325" s="18">
        <f>H326</f>
        <v>0</v>
      </c>
      <c r="I325" s="18">
        <f t="shared" ref="I325:M325" si="1897">I326</f>
        <v>0</v>
      </c>
      <c r="J325" s="18">
        <f t="shared" si="1897"/>
        <v>0</v>
      </c>
      <c r="K325" s="18">
        <f t="shared" si="1897"/>
        <v>0</v>
      </c>
      <c r="L325" s="25">
        <f t="shared" si="1897"/>
        <v>63024</v>
      </c>
      <c r="M325" s="25">
        <f t="shared" si="1897"/>
        <v>0</v>
      </c>
      <c r="N325" s="18">
        <f>N326</f>
        <v>0</v>
      </c>
      <c r="O325" s="18">
        <f t="shared" ref="O325" si="1898">O326</f>
        <v>0</v>
      </c>
      <c r="P325" s="18">
        <f t="shared" ref="P325" si="1899">P326</f>
        <v>0</v>
      </c>
      <c r="Q325" s="18">
        <f t="shared" ref="Q325" si="1900">Q326</f>
        <v>0</v>
      </c>
      <c r="R325" s="25">
        <f t="shared" ref="R325" si="1901">R326</f>
        <v>63024</v>
      </c>
      <c r="S325" s="25">
        <f t="shared" ref="S325" si="1902">S326</f>
        <v>0</v>
      </c>
      <c r="T325" s="18">
        <f>T326</f>
        <v>0</v>
      </c>
      <c r="U325" s="18">
        <f t="shared" ref="U325:CF325" si="1903">U326</f>
        <v>0</v>
      </c>
      <c r="V325" s="18">
        <f t="shared" si="1903"/>
        <v>0</v>
      </c>
      <c r="W325" s="18">
        <f t="shared" si="1903"/>
        <v>0</v>
      </c>
      <c r="X325" s="25">
        <f t="shared" si="1903"/>
        <v>63024</v>
      </c>
      <c r="Y325" s="25">
        <f t="shared" si="1903"/>
        <v>0</v>
      </c>
      <c r="Z325" s="18">
        <f>Z326</f>
        <v>0</v>
      </c>
      <c r="AA325" s="18">
        <f t="shared" si="1903"/>
        <v>0</v>
      </c>
      <c r="AB325" s="18">
        <f t="shared" si="1903"/>
        <v>0</v>
      </c>
      <c r="AC325" s="18">
        <f t="shared" si="1903"/>
        <v>0</v>
      </c>
      <c r="AD325" s="25">
        <f t="shared" si="1903"/>
        <v>63024</v>
      </c>
      <c r="AE325" s="25">
        <f t="shared" si="1903"/>
        <v>0</v>
      </c>
      <c r="AF325" s="18">
        <f>AF326</f>
        <v>0</v>
      </c>
      <c r="AG325" s="18">
        <f t="shared" si="1903"/>
        <v>0</v>
      </c>
      <c r="AH325" s="18">
        <f t="shared" si="1903"/>
        <v>0</v>
      </c>
      <c r="AI325" s="18">
        <f t="shared" si="1903"/>
        <v>0</v>
      </c>
      <c r="AJ325" s="25">
        <f t="shared" si="1903"/>
        <v>63024</v>
      </c>
      <c r="AK325" s="25">
        <f t="shared" si="1903"/>
        <v>0</v>
      </c>
      <c r="AL325" s="18">
        <f>AL326</f>
        <v>0</v>
      </c>
      <c r="AM325" s="18">
        <f t="shared" si="1903"/>
        <v>0</v>
      </c>
      <c r="AN325" s="18">
        <f t="shared" si="1903"/>
        <v>0</v>
      </c>
      <c r="AO325" s="18">
        <f t="shared" si="1903"/>
        <v>0</v>
      </c>
      <c r="AP325" s="25">
        <f t="shared" si="1903"/>
        <v>63024</v>
      </c>
      <c r="AQ325" s="25">
        <f t="shared" si="1903"/>
        <v>0</v>
      </c>
      <c r="AR325" s="18">
        <f>AR326</f>
        <v>0</v>
      </c>
      <c r="AS325" s="18">
        <f t="shared" si="1903"/>
        <v>0</v>
      </c>
      <c r="AT325" s="18">
        <f t="shared" si="1903"/>
        <v>0</v>
      </c>
      <c r="AU325" s="18">
        <f t="shared" si="1903"/>
        <v>0</v>
      </c>
      <c r="AV325" s="25">
        <f t="shared" si="1903"/>
        <v>63024</v>
      </c>
      <c r="AW325" s="25">
        <f t="shared" si="1903"/>
        <v>0</v>
      </c>
      <c r="AX325" s="18">
        <f>AX326</f>
        <v>0</v>
      </c>
      <c r="AY325" s="18">
        <f t="shared" si="1903"/>
        <v>0</v>
      </c>
      <c r="AZ325" s="18">
        <f t="shared" si="1903"/>
        <v>0</v>
      </c>
      <c r="BA325" s="18">
        <f t="shared" si="1903"/>
        <v>0</v>
      </c>
      <c r="BB325" s="25">
        <f t="shared" si="1903"/>
        <v>63024</v>
      </c>
      <c r="BC325" s="25">
        <f t="shared" si="1903"/>
        <v>0</v>
      </c>
      <c r="BD325" s="18">
        <f>BD326</f>
        <v>0</v>
      </c>
      <c r="BE325" s="18">
        <f t="shared" si="1903"/>
        <v>0</v>
      </c>
      <c r="BF325" s="18">
        <f t="shared" si="1903"/>
        <v>0</v>
      </c>
      <c r="BG325" s="18">
        <f t="shared" si="1903"/>
        <v>0</v>
      </c>
      <c r="BH325" s="25">
        <f t="shared" si="1903"/>
        <v>63024</v>
      </c>
      <c r="BI325" s="25">
        <f t="shared" si="1903"/>
        <v>0</v>
      </c>
      <c r="BJ325" s="18">
        <f>BJ326</f>
        <v>0</v>
      </c>
      <c r="BK325" s="18">
        <f t="shared" si="1903"/>
        <v>0</v>
      </c>
      <c r="BL325" s="18">
        <f t="shared" si="1903"/>
        <v>0</v>
      </c>
      <c r="BM325" s="18">
        <f t="shared" si="1903"/>
        <v>0</v>
      </c>
      <c r="BN325" s="25">
        <f t="shared" si="1903"/>
        <v>63024</v>
      </c>
      <c r="BO325" s="25">
        <f t="shared" si="1903"/>
        <v>0</v>
      </c>
      <c r="BP325" s="18">
        <f>BP326</f>
        <v>0</v>
      </c>
      <c r="BQ325" s="18">
        <f t="shared" si="1903"/>
        <v>0</v>
      </c>
      <c r="BR325" s="18">
        <f t="shared" si="1903"/>
        <v>0</v>
      </c>
      <c r="BS325" s="18">
        <f t="shared" si="1903"/>
        <v>0</v>
      </c>
      <c r="BT325" s="25">
        <f t="shared" si="1903"/>
        <v>63024</v>
      </c>
      <c r="BU325" s="25">
        <f t="shared" si="1903"/>
        <v>0</v>
      </c>
      <c r="BV325" s="18">
        <f>BV326</f>
        <v>0</v>
      </c>
      <c r="BW325" s="18">
        <f t="shared" si="1903"/>
        <v>0</v>
      </c>
      <c r="BX325" s="18">
        <f t="shared" si="1903"/>
        <v>0</v>
      </c>
      <c r="BY325" s="18">
        <f t="shared" si="1903"/>
        <v>0</v>
      </c>
      <c r="BZ325" s="25">
        <f t="shared" si="1903"/>
        <v>63024</v>
      </c>
      <c r="CA325" s="25">
        <f t="shared" si="1903"/>
        <v>0</v>
      </c>
      <c r="CB325" s="18">
        <f>CB326</f>
        <v>0</v>
      </c>
      <c r="CC325" s="18">
        <f t="shared" si="1903"/>
        <v>-34</v>
      </c>
      <c r="CD325" s="18">
        <f t="shared" si="1903"/>
        <v>0</v>
      </c>
      <c r="CE325" s="18">
        <f t="shared" si="1903"/>
        <v>0</v>
      </c>
      <c r="CF325" s="25">
        <f t="shared" si="1903"/>
        <v>62990</v>
      </c>
      <c r="CG325" s="25">
        <f t="shared" ref="CG325" si="1904">CG326</f>
        <v>0</v>
      </c>
      <c r="CH325" s="18">
        <f>CH326</f>
        <v>0</v>
      </c>
      <c r="CI325" s="18">
        <f t="shared" ref="CI325:DA325" si="1905">CI326</f>
        <v>0</v>
      </c>
      <c r="CJ325" s="18">
        <f t="shared" si="1905"/>
        <v>0</v>
      </c>
      <c r="CK325" s="18">
        <f t="shared" si="1905"/>
        <v>0</v>
      </c>
      <c r="CL325" s="25">
        <f t="shared" si="1905"/>
        <v>62990</v>
      </c>
      <c r="CM325" s="25">
        <f t="shared" si="1905"/>
        <v>0</v>
      </c>
      <c r="CN325" s="18">
        <f>CN326</f>
        <v>0</v>
      </c>
      <c r="CO325" s="18">
        <f t="shared" si="1905"/>
        <v>0</v>
      </c>
      <c r="CP325" s="18">
        <f t="shared" si="1905"/>
        <v>0</v>
      </c>
      <c r="CQ325" s="18">
        <f t="shared" si="1905"/>
        <v>0</v>
      </c>
      <c r="CR325" s="25">
        <f t="shared" si="1905"/>
        <v>62990</v>
      </c>
      <c r="CS325" s="25">
        <f t="shared" si="1905"/>
        <v>0</v>
      </c>
      <c r="CT325" s="18">
        <f>CT326</f>
        <v>0</v>
      </c>
      <c r="CU325" s="18">
        <f t="shared" si="1905"/>
        <v>0</v>
      </c>
      <c r="CV325" s="18">
        <f t="shared" si="1905"/>
        <v>0</v>
      </c>
      <c r="CW325" s="18">
        <f t="shared" si="1905"/>
        <v>0</v>
      </c>
      <c r="CX325" s="25">
        <f t="shared" si="1905"/>
        <v>62990</v>
      </c>
      <c r="CY325" s="25">
        <f t="shared" si="1905"/>
        <v>0</v>
      </c>
      <c r="CZ325" s="25">
        <f t="shared" si="1905"/>
        <v>62856</v>
      </c>
      <c r="DA325" s="25">
        <f t="shared" si="1905"/>
        <v>0</v>
      </c>
      <c r="DB325" s="115">
        <f t="shared" si="1774"/>
        <v>99.787267820288932</v>
      </c>
      <c r="DC325" s="115"/>
    </row>
    <row r="326" spans="1:107" ht="21" customHeight="1" x14ac:dyDescent="0.25">
      <c r="A326" s="57" t="s">
        <v>176</v>
      </c>
      <c r="B326" s="24" t="s">
        <v>53</v>
      </c>
      <c r="C326" s="24" t="s">
        <v>59</v>
      </c>
      <c r="D326" s="29" t="s">
        <v>289</v>
      </c>
      <c r="E326" s="24" t="s">
        <v>175</v>
      </c>
      <c r="F326" s="25">
        <f>60641+2383</f>
        <v>63024</v>
      </c>
      <c r="G326" s="25"/>
      <c r="H326" s="18"/>
      <c r="I326" s="18"/>
      <c r="J326" s="18"/>
      <c r="K326" s="18"/>
      <c r="L326" s="25">
        <f>F326+H326+I326+J326+K326</f>
        <v>63024</v>
      </c>
      <c r="M326" s="25">
        <f>G326+K326</f>
        <v>0</v>
      </c>
      <c r="N326" s="18"/>
      <c r="O326" s="18"/>
      <c r="P326" s="18"/>
      <c r="Q326" s="18"/>
      <c r="R326" s="25">
        <f>L326+N326+O326+P326+Q326</f>
        <v>63024</v>
      </c>
      <c r="S326" s="25">
        <f>M326+Q326</f>
        <v>0</v>
      </c>
      <c r="T326" s="18"/>
      <c r="U326" s="18"/>
      <c r="V326" s="18"/>
      <c r="W326" s="18"/>
      <c r="X326" s="25">
        <f>R326+T326+U326+V326+W326</f>
        <v>63024</v>
      </c>
      <c r="Y326" s="25">
        <f>S326+W326</f>
        <v>0</v>
      </c>
      <c r="Z326" s="18"/>
      <c r="AA326" s="18"/>
      <c r="AB326" s="18"/>
      <c r="AC326" s="18"/>
      <c r="AD326" s="25">
        <f>X326+Z326+AA326+AB326+AC326</f>
        <v>63024</v>
      </c>
      <c r="AE326" s="25">
        <f>Y326+AC326</f>
        <v>0</v>
      </c>
      <c r="AF326" s="18"/>
      <c r="AG326" s="18"/>
      <c r="AH326" s="18"/>
      <c r="AI326" s="18"/>
      <c r="AJ326" s="25">
        <f>AD326+AF326+AG326+AH326+AI326</f>
        <v>63024</v>
      </c>
      <c r="AK326" s="25">
        <f>AE326+AI326</f>
        <v>0</v>
      </c>
      <c r="AL326" s="18"/>
      <c r="AM326" s="18"/>
      <c r="AN326" s="18"/>
      <c r="AO326" s="18"/>
      <c r="AP326" s="25">
        <f>AJ326+AL326+AM326+AN326+AO326</f>
        <v>63024</v>
      </c>
      <c r="AQ326" s="25">
        <f>AK326+AO326</f>
        <v>0</v>
      </c>
      <c r="AR326" s="18"/>
      <c r="AS326" s="18"/>
      <c r="AT326" s="18"/>
      <c r="AU326" s="18"/>
      <c r="AV326" s="25">
        <f>AP326+AR326+AS326+AT326+AU326</f>
        <v>63024</v>
      </c>
      <c r="AW326" s="25">
        <f>AQ326+AU326</f>
        <v>0</v>
      </c>
      <c r="AX326" s="18"/>
      <c r="AY326" s="18"/>
      <c r="AZ326" s="18"/>
      <c r="BA326" s="18"/>
      <c r="BB326" s="25">
        <f>AV326+AX326+AY326+AZ326+BA326</f>
        <v>63024</v>
      </c>
      <c r="BC326" s="25">
        <f>AW326+BA326</f>
        <v>0</v>
      </c>
      <c r="BD326" s="18"/>
      <c r="BE326" s="18"/>
      <c r="BF326" s="18"/>
      <c r="BG326" s="18"/>
      <c r="BH326" s="25">
        <f>BB326+BD326+BE326+BF326+BG326</f>
        <v>63024</v>
      </c>
      <c r="BI326" s="25">
        <f>BC326+BG326</f>
        <v>0</v>
      </c>
      <c r="BJ326" s="18"/>
      <c r="BK326" s="18"/>
      <c r="BL326" s="18"/>
      <c r="BM326" s="18"/>
      <c r="BN326" s="25">
        <f>BH326+BJ326+BK326+BL326+BM326</f>
        <v>63024</v>
      </c>
      <c r="BO326" s="25">
        <f>BI326+BM326</f>
        <v>0</v>
      </c>
      <c r="BP326" s="18"/>
      <c r="BQ326" s="18"/>
      <c r="BR326" s="18"/>
      <c r="BS326" s="18"/>
      <c r="BT326" s="25">
        <f>BN326+BP326+BQ326+BR326+BS326</f>
        <v>63024</v>
      </c>
      <c r="BU326" s="25">
        <f>BO326+BS326</f>
        <v>0</v>
      </c>
      <c r="BV326" s="18"/>
      <c r="BW326" s="18"/>
      <c r="BX326" s="18"/>
      <c r="BY326" s="18"/>
      <c r="BZ326" s="25">
        <f>BT326+BV326+BW326+BX326+BY326</f>
        <v>63024</v>
      </c>
      <c r="CA326" s="25">
        <f>BU326+BY326</f>
        <v>0</v>
      </c>
      <c r="CB326" s="18"/>
      <c r="CC326" s="18">
        <v>-34</v>
      </c>
      <c r="CD326" s="18"/>
      <c r="CE326" s="18"/>
      <c r="CF326" s="25">
        <f>BZ326+CB326+CC326+CD326+CE326</f>
        <v>62990</v>
      </c>
      <c r="CG326" s="25">
        <f>CA326+CE326</f>
        <v>0</v>
      </c>
      <c r="CH326" s="18"/>
      <c r="CI326" s="18"/>
      <c r="CJ326" s="18"/>
      <c r="CK326" s="18"/>
      <c r="CL326" s="25">
        <f>CF326+CH326+CI326+CJ326+CK326</f>
        <v>62990</v>
      </c>
      <c r="CM326" s="25">
        <f>CG326+CK326</f>
        <v>0</v>
      </c>
      <c r="CN326" s="18"/>
      <c r="CO326" s="18"/>
      <c r="CP326" s="18"/>
      <c r="CQ326" s="18"/>
      <c r="CR326" s="25">
        <f>CL326+CN326+CO326+CP326+CQ326</f>
        <v>62990</v>
      </c>
      <c r="CS326" s="25">
        <f>CM326+CQ326</f>
        <v>0</v>
      </c>
      <c r="CT326" s="18"/>
      <c r="CU326" s="18"/>
      <c r="CV326" s="18"/>
      <c r="CW326" s="18"/>
      <c r="CX326" s="25">
        <f>CR326+CT326+CU326+CV326+CW326</f>
        <v>62990</v>
      </c>
      <c r="CY326" s="25">
        <f>CS326+CW326</f>
        <v>0</v>
      </c>
      <c r="CZ326" s="25">
        <v>62856</v>
      </c>
      <c r="DA326" s="18"/>
      <c r="DB326" s="115">
        <f t="shared" si="1774"/>
        <v>99.787267820288932</v>
      </c>
      <c r="DC326" s="115"/>
    </row>
    <row r="327" spans="1:107" ht="33" x14ac:dyDescent="0.25">
      <c r="A327" s="30" t="s">
        <v>424</v>
      </c>
      <c r="B327" s="24" t="s">
        <v>53</v>
      </c>
      <c r="C327" s="24" t="s">
        <v>59</v>
      </c>
      <c r="D327" s="29" t="s">
        <v>289</v>
      </c>
      <c r="E327" s="24" t="s">
        <v>80</v>
      </c>
      <c r="F327" s="25">
        <f t="shared" ref="F327:G327" si="1906">F328</f>
        <v>12714</v>
      </c>
      <c r="G327" s="25">
        <f t="shared" si="1906"/>
        <v>0</v>
      </c>
      <c r="H327" s="18">
        <f>H328</f>
        <v>0</v>
      </c>
      <c r="I327" s="18">
        <f t="shared" ref="I327:M327" si="1907">I328</f>
        <v>0</v>
      </c>
      <c r="J327" s="18">
        <f t="shared" si="1907"/>
        <v>0</v>
      </c>
      <c r="K327" s="18">
        <f t="shared" si="1907"/>
        <v>0</v>
      </c>
      <c r="L327" s="25">
        <f t="shared" si="1907"/>
        <v>12714</v>
      </c>
      <c r="M327" s="25">
        <f t="shared" si="1907"/>
        <v>0</v>
      </c>
      <c r="N327" s="18">
        <f>N328</f>
        <v>0</v>
      </c>
      <c r="O327" s="18">
        <f t="shared" ref="O327" si="1908">O328</f>
        <v>0</v>
      </c>
      <c r="P327" s="18">
        <f t="shared" ref="P327" si="1909">P328</f>
        <v>0</v>
      </c>
      <c r="Q327" s="18">
        <f t="shared" ref="Q327" si="1910">Q328</f>
        <v>0</v>
      </c>
      <c r="R327" s="25">
        <f t="shared" ref="R327" si="1911">R328</f>
        <v>12714</v>
      </c>
      <c r="S327" s="25">
        <f t="shared" ref="S327" si="1912">S328</f>
        <v>0</v>
      </c>
      <c r="T327" s="18">
        <f>T328</f>
        <v>0</v>
      </c>
      <c r="U327" s="18">
        <f t="shared" ref="U327:CF327" si="1913">U328</f>
        <v>0</v>
      </c>
      <c r="V327" s="18">
        <f t="shared" si="1913"/>
        <v>0</v>
      </c>
      <c r="W327" s="18">
        <f t="shared" si="1913"/>
        <v>0</v>
      </c>
      <c r="X327" s="25">
        <f t="shared" si="1913"/>
        <v>12714</v>
      </c>
      <c r="Y327" s="25">
        <f t="shared" si="1913"/>
        <v>0</v>
      </c>
      <c r="Z327" s="18">
        <f>Z328</f>
        <v>0</v>
      </c>
      <c r="AA327" s="18">
        <f t="shared" si="1913"/>
        <v>0</v>
      </c>
      <c r="AB327" s="18">
        <f t="shared" si="1913"/>
        <v>0</v>
      </c>
      <c r="AC327" s="18">
        <f t="shared" si="1913"/>
        <v>0</v>
      </c>
      <c r="AD327" s="25">
        <f t="shared" si="1913"/>
        <v>12714</v>
      </c>
      <c r="AE327" s="25">
        <f t="shared" si="1913"/>
        <v>0</v>
      </c>
      <c r="AF327" s="18">
        <f>AF328</f>
        <v>0</v>
      </c>
      <c r="AG327" s="18">
        <f t="shared" si="1913"/>
        <v>0</v>
      </c>
      <c r="AH327" s="18">
        <f t="shared" si="1913"/>
        <v>0</v>
      </c>
      <c r="AI327" s="18">
        <f t="shared" si="1913"/>
        <v>0</v>
      </c>
      <c r="AJ327" s="25">
        <f t="shared" si="1913"/>
        <v>12714</v>
      </c>
      <c r="AK327" s="25">
        <f t="shared" si="1913"/>
        <v>0</v>
      </c>
      <c r="AL327" s="18">
        <f>AL328</f>
        <v>0</v>
      </c>
      <c r="AM327" s="18">
        <f t="shared" si="1913"/>
        <v>0</v>
      </c>
      <c r="AN327" s="18">
        <f t="shared" si="1913"/>
        <v>0</v>
      </c>
      <c r="AO327" s="18">
        <f t="shared" si="1913"/>
        <v>0</v>
      </c>
      <c r="AP327" s="25">
        <f t="shared" si="1913"/>
        <v>12714</v>
      </c>
      <c r="AQ327" s="25">
        <f t="shared" si="1913"/>
        <v>0</v>
      </c>
      <c r="AR327" s="18">
        <f>AR328</f>
        <v>0</v>
      </c>
      <c r="AS327" s="18">
        <f t="shared" si="1913"/>
        <v>0</v>
      </c>
      <c r="AT327" s="18">
        <f t="shared" si="1913"/>
        <v>-41</v>
      </c>
      <c r="AU327" s="18">
        <f t="shared" si="1913"/>
        <v>0</v>
      </c>
      <c r="AV327" s="25">
        <f t="shared" si="1913"/>
        <v>12673</v>
      </c>
      <c r="AW327" s="25">
        <f t="shared" si="1913"/>
        <v>0</v>
      </c>
      <c r="AX327" s="18">
        <f>AX328</f>
        <v>56</v>
      </c>
      <c r="AY327" s="18">
        <f t="shared" si="1913"/>
        <v>0</v>
      </c>
      <c r="AZ327" s="18">
        <f t="shared" si="1913"/>
        <v>0</v>
      </c>
      <c r="BA327" s="18">
        <f t="shared" si="1913"/>
        <v>0</v>
      </c>
      <c r="BB327" s="25">
        <f t="shared" si="1913"/>
        <v>12729</v>
      </c>
      <c r="BC327" s="25">
        <f t="shared" si="1913"/>
        <v>0</v>
      </c>
      <c r="BD327" s="18">
        <f>BD328</f>
        <v>0</v>
      </c>
      <c r="BE327" s="18">
        <f t="shared" si="1913"/>
        <v>0</v>
      </c>
      <c r="BF327" s="18">
        <f t="shared" si="1913"/>
        <v>0</v>
      </c>
      <c r="BG327" s="18">
        <f t="shared" si="1913"/>
        <v>0</v>
      </c>
      <c r="BH327" s="25">
        <f t="shared" si="1913"/>
        <v>12729</v>
      </c>
      <c r="BI327" s="25">
        <f t="shared" si="1913"/>
        <v>0</v>
      </c>
      <c r="BJ327" s="18">
        <f>BJ328</f>
        <v>0</v>
      </c>
      <c r="BK327" s="18">
        <f t="shared" si="1913"/>
        <v>0</v>
      </c>
      <c r="BL327" s="18">
        <f t="shared" si="1913"/>
        <v>0</v>
      </c>
      <c r="BM327" s="18">
        <f t="shared" si="1913"/>
        <v>0</v>
      </c>
      <c r="BN327" s="25">
        <f t="shared" si="1913"/>
        <v>12729</v>
      </c>
      <c r="BO327" s="25">
        <f t="shared" si="1913"/>
        <v>0</v>
      </c>
      <c r="BP327" s="18">
        <f>BP328</f>
        <v>0</v>
      </c>
      <c r="BQ327" s="18">
        <f t="shared" si="1913"/>
        <v>0</v>
      </c>
      <c r="BR327" s="18">
        <f t="shared" si="1913"/>
        <v>-423</v>
      </c>
      <c r="BS327" s="18">
        <f t="shared" si="1913"/>
        <v>0</v>
      </c>
      <c r="BT327" s="25">
        <f t="shared" si="1913"/>
        <v>12306</v>
      </c>
      <c r="BU327" s="25">
        <f t="shared" si="1913"/>
        <v>0</v>
      </c>
      <c r="BV327" s="18">
        <f>BV328</f>
        <v>0</v>
      </c>
      <c r="BW327" s="18">
        <f t="shared" si="1913"/>
        <v>-223</v>
      </c>
      <c r="BX327" s="18">
        <f t="shared" si="1913"/>
        <v>0</v>
      </c>
      <c r="BY327" s="18">
        <f t="shared" si="1913"/>
        <v>0</v>
      </c>
      <c r="BZ327" s="25">
        <f t="shared" si="1913"/>
        <v>12083</v>
      </c>
      <c r="CA327" s="25">
        <f t="shared" si="1913"/>
        <v>0</v>
      </c>
      <c r="CB327" s="18">
        <f>CB328</f>
        <v>0</v>
      </c>
      <c r="CC327" s="18">
        <f t="shared" si="1913"/>
        <v>0</v>
      </c>
      <c r="CD327" s="18">
        <f t="shared" si="1913"/>
        <v>-66</v>
      </c>
      <c r="CE327" s="18">
        <f t="shared" si="1913"/>
        <v>0</v>
      </c>
      <c r="CF327" s="25">
        <f t="shared" si="1913"/>
        <v>12017</v>
      </c>
      <c r="CG327" s="25">
        <f t="shared" ref="CG327" si="1914">CG328</f>
        <v>0</v>
      </c>
      <c r="CH327" s="18">
        <f>CH328</f>
        <v>0</v>
      </c>
      <c r="CI327" s="18">
        <f t="shared" ref="CI327:DA327" si="1915">CI328</f>
        <v>0</v>
      </c>
      <c r="CJ327" s="18">
        <f t="shared" si="1915"/>
        <v>0</v>
      </c>
      <c r="CK327" s="18">
        <f t="shared" si="1915"/>
        <v>0</v>
      </c>
      <c r="CL327" s="25">
        <f t="shared" si="1915"/>
        <v>12017</v>
      </c>
      <c r="CM327" s="25">
        <f t="shared" si="1915"/>
        <v>0</v>
      </c>
      <c r="CN327" s="18">
        <f>CN328</f>
        <v>0</v>
      </c>
      <c r="CO327" s="18">
        <f t="shared" si="1915"/>
        <v>0</v>
      </c>
      <c r="CP327" s="18">
        <f t="shared" si="1915"/>
        <v>0</v>
      </c>
      <c r="CQ327" s="18">
        <f t="shared" si="1915"/>
        <v>0</v>
      </c>
      <c r="CR327" s="25">
        <f t="shared" si="1915"/>
        <v>12017</v>
      </c>
      <c r="CS327" s="25">
        <f t="shared" si="1915"/>
        <v>0</v>
      </c>
      <c r="CT327" s="18">
        <f>CT328</f>
        <v>0</v>
      </c>
      <c r="CU327" s="18">
        <f t="shared" si="1915"/>
        <v>0</v>
      </c>
      <c r="CV327" s="18">
        <f t="shared" si="1915"/>
        <v>-20</v>
      </c>
      <c r="CW327" s="18">
        <f t="shared" si="1915"/>
        <v>0</v>
      </c>
      <c r="CX327" s="25">
        <f t="shared" si="1915"/>
        <v>11997</v>
      </c>
      <c r="CY327" s="25">
        <f t="shared" si="1915"/>
        <v>0</v>
      </c>
      <c r="CZ327" s="25">
        <f t="shared" si="1915"/>
        <v>11544</v>
      </c>
      <c r="DA327" s="25">
        <f t="shared" si="1915"/>
        <v>0</v>
      </c>
      <c r="DB327" s="115">
        <f t="shared" si="1774"/>
        <v>96.224056014003494</v>
      </c>
      <c r="DC327" s="115"/>
    </row>
    <row r="328" spans="1:107" ht="36.75" customHeight="1" x14ac:dyDescent="0.25">
      <c r="A328" s="60" t="s">
        <v>166</v>
      </c>
      <c r="B328" s="24" t="s">
        <v>53</v>
      </c>
      <c r="C328" s="24" t="s">
        <v>59</v>
      </c>
      <c r="D328" s="29" t="s">
        <v>289</v>
      </c>
      <c r="E328" s="24" t="s">
        <v>165</v>
      </c>
      <c r="F328" s="25">
        <v>12714</v>
      </c>
      <c r="G328" s="25"/>
      <c r="H328" s="18"/>
      <c r="I328" s="18"/>
      <c r="J328" s="18"/>
      <c r="K328" s="18"/>
      <c r="L328" s="25">
        <f>F328+H328+I328+J328+K328</f>
        <v>12714</v>
      </c>
      <c r="M328" s="25">
        <f>G328+K328</f>
        <v>0</v>
      </c>
      <c r="N328" s="18"/>
      <c r="O328" s="18"/>
      <c r="P328" s="18"/>
      <c r="Q328" s="18"/>
      <c r="R328" s="25">
        <f>L328+N328+O328+P328+Q328</f>
        <v>12714</v>
      </c>
      <c r="S328" s="25">
        <f>M328+Q328</f>
        <v>0</v>
      </c>
      <c r="T328" s="18"/>
      <c r="U328" s="18"/>
      <c r="V328" s="18"/>
      <c r="W328" s="18"/>
      <c r="X328" s="25">
        <f>R328+T328+U328+V328+W328</f>
        <v>12714</v>
      </c>
      <c r="Y328" s="25">
        <f>S328+W328</f>
        <v>0</v>
      </c>
      <c r="Z328" s="18"/>
      <c r="AA328" s="18"/>
      <c r="AB328" s="18"/>
      <c r="AC328" s="18"/>
      <c r="AD328" s="25">
        <f>X328+Z328+AA328+AB328+AC328</f>
        <v>12714</v>
      </c>
      <c r="AE328" s="25">
        <f>Y328+AC328</f>
        <v>0</v>
      </c>
      <c r="AF328" s="18"/>
      <c r="AG328" s="18"/>
      <c r="AH328" s="18"/>
      <c r="AI328" s="18"/>
      <c r="AJ328" s="25">
        <f>AD328+AF328+AG328+AH328+AI328</f>
        <v>12714</v>
      </c>
      <c r="AK328" s="25">
        <f>AE328+AI328</f>
        <v>0</v>
      </c>
      <c r="AL328" s="18"/>
      <c r="AM328" s="18"/>
      <c r="AN328" s="18"/>
      <c r="AO328" s="18"/>
      <c r="AP328" s="25">
        <f>AJ328+AL328+AM328+AN328+AO328</f>
        <v>12714</v>
      </c>
      <c r="AQ328" s="25">
        <f>AK328+AO328</f>
        <v>0</v>
      </c>
      <c r="AR328" s="18"/>
      <c r="AS328" s="18"/>
      <c r="AT328" s="18">
        <v>-41</v>
      </c>
      <c r="AU328" s="18"/>
      <c r="AV328" s="25">
        <f>AP328+AR328+AS328+AT328+AU328</f>
        <v>12673</v>
      </c>
      <c r="AW328" s="25">
        <f>AQ328+AU328</f>
        <v>0</v>
      </c>
      <c r="AX328" s="18">
        <v>56</v>
      </c>
      <c r="AY328" s="18"/>
      <c r="AZ328" s="18"/>
      <c r="BA328" s="18"/>
      <c r="BB328" s="25">
        <f>AV328+AX328+AY328+AZ328+BA328</f>
        <v>12729</v>
      </c>
      <c r="BC328" s="25">
        <f>AW328+BA328</f>
        <v>0</v>
      </c>
      <c r="BD328" s="18"/>
      <c r="BE328" s="18"/>
      <c r="BF328" s="18"/>
      <c r="BG328" s="18"/>
      <c r="BH328" s="25">
        <f>BB328+BD328+BE328+BF328+BG328</f>
        <v>12729</v>
      </c>
      <c r="BI328" s="25">
        <f>BC328+BG328</f>
        <v>0</v>
      </c>
      <c r="BJ328" s="18"/>
      <c r="BK328" s="18"/>
      <c r="BL328" s="18"/>
      <c r="BM328" s="18"/>
      <c r="BN328" s="25">
        <f>BH328+BJ328+BK328+BL328+BM328</f>
        <v>12729</v>
      </c>
      <c r="BO328" s="25">
        <f>BI328+BM328</f>
        <v>0</v>
      </c>
      <c r="BP328" s="18"/>
      <c r="BQ328" s="18"/>
      <c r="BR328" s="18">
        <v>-423</v>
      </c>
      <c r="BS328" s="18"/>
      <c r="BT328" s="25">
        <f>BN328+BP328+BQ328+BR328+BS328</f>
        <v>12306</v>
      </c>
      <c r="BU328" s="25">
        <f>BO328+BS328</f>
        <v>0</v>
      </c>
      <c r="BV328" s="18"/>
      <c r="BW328" s="18">
        <v>-223</v>
      </c>
      <c r="BX328" s="18"/>
      <c r="BY328" s="18"/>
      <c r="BZ328" s="25">
        <f>BT328+BV328+BW328+BX328+BY328</f>
        <v>12083</v>
      </c>
      <c r="CA328" s="25">
        <f>BU328+BY328</f>
        <v>0</v>
      </c>
      <c r="CB328" s="18"/>
      <c r="CC328" s="18"/>
      <c r="CD328" s="18">
        <v>-66</v>
      </c>
      <c r="CE328" s="18"/>
      <c r="CF328" s="25">
        <f>BZ328+CB328+CC328+CD328+CE328</f>
        <v>12017</v>
      </c>
      <c r="CG328" s="25">
        <f>CA328+CE328</f>
        <v>0</v>
      </c>
      <c r="CH328" s="18"/>
      <c r="CI328" s="18"/>
      <c r="CJ328" s="18"/>
      <c r="CK328" s="18"/>
      <c r="CL328" s="25">
        <f>CF328+CH328+CI328+CJ328+CK328</f>
        <v>12017</v>
      </c>
      <c r="CM328" s="25">
        <f>CG328+CK328</f>
        <v>0</v>
      </c>
      <c r="CN328" s="18"/>
      <c r="CO328" s="18"/>
      <c r="CP328" s="18"/>
      <c r="CQ328" s="18"/>
      <c r="CR328" s="25">
        <f>CL328+CN328+CO328+CP328+CQ328</f>
        <v>12017</v>
      </c>
      <c r="CS328" s="25">
        <f>CM328+CQ328</f>
        <v>0</v>
      </c>
      <c r="CT328" s="18"/>
      <c r="CU328" s="18"/>
      <c r="CV328" s="18">
        <v>-20</v>
      </c>
      <c r="CW328" s="18"/>
      <c r="CX328" s="25">
        <f>CR328+CT328+CU328+CV328+CW328</f>
        <v>11997</v>
      </c>
      <c r="CY328" s="25">
        <f>CS328+CW328</f>
        <v>0</v>
      </c>
      <c r="CZ328" s="25">
        <v>11544</v>
      </c>
      <c r="DA328" s="18"/>
      <c r="DB328" s="115">
        <f t="shared" si="1774"/>
        <v>96.224056014003494</v>
      </c>
      <c r="DC328" s="115"/>
    </row>
    <row r="329" spans="1:107" ht="16.5" x14ac:dyDescent="0.25">
      <c r="A329" s="30" t="s">
        <v>99</v>
      </c>
      <c r="B329" s="24" t="s">
        <v>53</v>
      </c>
      <c r="C329" s="24" t="s">
        <v>59</v>
      </c>
      <c r="D329" s="29" t="s">
        <v>289</v>
      </c>
      <c r="E329" s="24" t="s">
        <v>100</v>
      </c>
      <c r="F329" s="25">
        <f>F330</f>
        <v>423</v>
      </c>
      <c r="G329" s="25">
        <f>G330</f>
        <v>0</v>
      </c>
      <c r="H329" s="18">
        <f>H330</f>
        <v>0</v>
      </c>
      <c r="I329" s="18">
        <f t="shared" ref="I329:M329" si="1916">I330</f>
        <v>0</v>
      </c>
      <c r="J329" s="18">
        <f t="shared" si="1916"/>
        <v>0</v>
      </c>
      <c r="K329" s="18">
        <f t="shared" si="1916"/>
        <v>0</v>
      </c>
      <c r="L329" s="25">
        <f t="shared" si="1916"/>
        <v>423</v>
      </c>
      <c r="M329" s="25">
        <f t="shared" si="1916"/>
        <v>0</v>
      </c>
      <c r="N329" s="18">
        <f>N330</f>
        <v>0</v>
      </c>
      <c r="O329" s="18">
        <f t="shared" ref="O329" si="1917">O330</f>
        <v>0</v>
      </c>
      <c r="P329" s="18">
        <f t="shared" ref="P329" si="1918">P330</f>
        <v>0</v>
      </c>
      <c r="Q329" s="18">
        <f t="shared" ref="Q329" si="1919">Q330</f>
        <v>0</v>
      </c>
      <c r="R329" s="25">
        <f t="shared" ref="R329" si="1920">R330</f>
        <v>423</v>
      </c>
      <c r="S329" s="25">
        <f t="shared" ref="S329" si="1921">S330</f>
        <v>0</v>
      </c>
      <c r="T329" s="18">
        <f>T330</f>
        <v>0</v>
      </c>
      <c r="U329" s="18">
        <f t="shared" ref="U329:CF329" si="1922">U330</f>
        <v>0</v>
      </c>
      <c r="V329" s="18">
        <f t="shared" si="1922"/>
        <v>0</v>
      </c>
      <c r="W329" s="18">
        <f t="shared" si="1922"/>
        <v>0</v>
      </c>
      <c r="X329" s="25">
        <f t="shared" si="1922"/>
        <v>423</v>
      </c>
      <c r="Y329" s="25">
        <f t="shared" si="1922"/>
        <v>0</v>
      </c>
      <c r="Z329" s="18">
        <f>Z330</f>
        <v>0</v>
      </c>
      <c r="AA329" s="18">
        <f t="shared" si="1922"/>
        <v>0</v>
      </c>
      <c r="AB329" s="18">
        <f t="shared" si="1922"/>
        <v>0</v>
      </c>
      <c r="AC329" s="18">
        <f t="shared" si="1922"/>
        <v>0</v>
      </c>
      <c r="AD329" s="25">
        <f t="shared" si="1922"/>
        <v>423</v>
      </c>
      <c r="AE329" s="25">
        <f t="shared" si="1922"/>
        <v>0</v>
      </c>
      <c r="AF329" s="18">
        <f>AF330</f>
        <v>0</v>
      </c>
      <c r="AG329" s="18">
        <f t="shared" si="1922"/>
        <v>0</v>
      </c>
      <c r="AH329" s="18">
        <f t="shared" si="1922"/>
        <v>0</v>
      </c>
      <c r="AI329" s="18">
        <f t="shared" si="1922"/>
        <v>0</v>
      </c>
      <c r="AJ329" s="25">
        <f t="shared" si="1922"/>
        <v>423</v>
      </c>
      <c r="AK329" s="25">
        <f t="shared" si="1922"/>
        <v>0</v>
      </c>
      <c r="AL329" s="18">
        <f>AL330</f>
        <v>0</v>
      </c>
      <c r="AM329" s="18">
        <f t="shared" si="1922"/>
        <v>0</v>
      </c>
      <c r="AN329" s="18">
        <f t="shared" si="1922"/>
        <v>0</v>
      </c>
      <c r="AO329" s="18">
        <f t="shared" si="1922"/>
        <v>0</v>
      </c>
      <c r="AP329" s="25">
        <f t="shared" si="1922"/>
        <v>423</v>
      </c>
      <c r="AQ329" s="25">
        <f t="shared" si="1922"/>
        <v>0</v>
      </c>
      <c r="AR329" s="18">
        <f>AR330</f>
        <v>0</v>
      </c>
      <c r="AS329" s="18">
        <f t="shared" si="1922"/>
        <v>0</v>
      </c>
      <c r="AT329" s="18">
        <f t="shared" si="1922"/>
        <v>0</v>
      </c>
      <c r="AU329" s="18">
        <f t="shared" si="1922"/>
        <v>0</v>
      </c>
      <c r="AV329" s="25">
        <f t="shared" si="1922"/>
        <v>423</v>
      </c>
      <c r="AW329" s="25">
        <f t="shared" si="1922"/>
        <v>0</v>
      </c>
      <c r="AX329" s="18">
        <f>AX330</f>
        <v>0</v>
      </c>
      <c r="AY329" s="18">
        <f t="shared" si="1922"/>
        <v>0</v>
      </c>
      <c r="AZ329" s="18">
        <f t="shared" si="1922"/>
        <v>0</v>
      </c>
      <c r="BA329" s="18">
        <f t="shared" si="1922"/>
        <v>0</v>
      </c>
      <c r="BB329" s="25">
        <f t="shared" si="1922"/>
        <v>423</v>
      </c>
      <c r="BC329" s="25">
        <f t="shared" si="1922"/>
        <v>0</v>
      </c>
      <c r="BD329" s="18">
        <f>BD330</f>
        <v>0</v>
      </c>
      <c r="BE329" s="18">
        <f t="shared" si="1922"/>
        <v>0</v>
      </c>
      <c r="BF329" s="18">
        <f t="shared" si="1922"/>
        <v>0</v>
      </c>
      <c r="BG329" s="18">
        <f t="shared" si="1922"/>
        <v>0</v>
      </c>
      <c r="BH329" s="25">
        <f t="shared" si="1922"/>
        <v>423</v>
      </c>
      <c r="BI329" s="25">
        <f t="shared" si="1922"/>
        <v>0</v>
      </c>
      <c r="BJ329" s="18">
        <f>BJ330</f>
        <v>0</v>
      </c>
      <c r="BK329" s="18">
        <f t="shared" si="1922"/>
        <v>0</v>
      </c>
      <c r="BL329" s="18">
        <f t="shared" si="1922"/>
        <v>0</v>
      </c>
      <c r="BM329" s="18">
        <f t="shared" si="1922"/>
        <v>0</v>
      </c>
      <c r="BN329" s="25">
        <f t="shared" si="1922"/>
        <v>423</v>
      </c>
      <c r="BO329" s="25">
        <f t="shared" si="1922"/>
        <v>0</v>
      </c>
      <c r="BP329" s="18">
        <f>BP330</f>
        <v>0</v>
      </c>
      <c r="BQ329" s="18">
        <f t="shared" si="1922"/>
        <v>0</v>
      </c>
      <c r="BR329" s="18">
        <f t="shared" si="1922"/>
        <v>0</v>
      </c>
      <c r="BS329" s="18">
        <f t="shared" si="1922"/>
        <v>0</v>
      </c>
      <c r="BT329" s="25">
        <f t="shared" si="1922"/>
        <v>423</v>
      </c>
      <c r="BU329" s="25">
        <f t="shared" si="1922"/>
        <v>0</v>
      </c>
      <c r="BV329" s="18">
        <f>BV330</f>
        <v>0</v>
      </c>
      <c r="BW329" s="18">
        <f t="shared" si="1922"/>
        <v>0</v>
      </c>
      <c r="BX329" s="18">
        <f t="shared" si="1922"/>
        <v>0</v>
      </c>
      <c r="BY329" s="18">
        <f t="shared" si="1922"/>
        <v>0</v>
      </c>
      <c r="BZ329" s="25">
        <f t="shared" si="1922"/>
        <v>423</v>
      </c>
      <c r="CA329" s="25">
        <f t="shared" si="1922"/>
        <v>0</v>
      </c>
      <c r="CB329" s="18">
        <f>CB330</f>
        <v>0</v>
      </c>
      <c r="CC329" s="18">
        <f t="shared" si="1922"/>
        <v>34</v>
      </c>
      <c r="CD329" s="18">
        <f t="shared" si="1922"/>
        <v>0</v>
      </c>
      <c r="CE329" s="18">
        <f t="shared" si="1922"/>
        <v>0</v>
      </c>
      <c r="CF329" s="25">
        <f t="shared" si="1922"/>
        <v>457</v>
      </c>
      <c r="CG329" s="25">
        <f t="shared" ref="CG329" si="1923">CG330</f>
        <v>0</v>
      </c>
      <c r="CH329" s="18">
        <f>CH330</f>
        <v>0</v>
      </c>
      <c r="CI329" s="18">
        <f t="shared" ref="CI329:DA329" si="1924">CI330</f>
        <v>0</v>
      </c>
      <c r="CJ329" s="18">
        <f t="shared" si="1924"/>
        <v>0</v>
      </c>
      <c r="CK329" s="18">
        <f t="shared" si="1924"/>
        <v>0</v>
      </c>
      <c r="CL329" s="25">
        <f t="shared" si="1924"/>
        <v>457</v>
      </c>
      <c r="CM329" s="25">
        <f t="shared" si="1924"/>
        <v>0</v>
      </c>
      <c r="CN329" s="18">
        <f>CN330</f>
        <v>0</v>
      </c>
      <c r="CO329" s="18">
        <f t="shared" si="1924"/>
        <v>0</v>
      </c>
      <c r="CP329" s="18">
        <f t="shared" si="1924"/>
        <v>0</v>
      </c>
      <c r="CQ329" s="18">
        <f t="shared" si="1924"/>
        <v>0</v>
      </c>
      <c r="CR329" s="25">
        <f t="shared" si="1924"/>
        <v>457</v>
      </c>
      <c r="CS329" s="25">
        <f t="shared" si="1924"/>
        <v>0</v>
      </c>
      <c r="CT329" s="18">
        <f>CT330</f>
        <v>0</v>
      </c>
      <c r="CU329" s="18">
        <f t="shared" si="1924"/>
        <v>0</v>
      </c>
      <c r="CV329" s="18">
        <f t="shared" si="1924"/>
        <v>0</v>
      </c>
      <c r="CW329" s="18">
        <f t="shared" si="1924"/>
        <v>0</v>
      </c>
      <c r="CX329" s="25">
        <f t="shared" si="1924"/>
        <v>457</v>
      </c>
      <c r="CY329" s="25">
        <f t="shared" si="1924"/>
        <v>0</v>
      </c>
      <c r="CZ329" s="25">
        <f t="shared" si="1924"/>
        <v>457</v>
      </c>
      <c r="DA329" s="25">
        <f t="shared" si="1924"/>
        <v>0</v>
      </c>
      <c r="DB329" s="115">
        <f t="shared" si="1774"/>
        <v>100</v>
      </c>
      <c r="DC329" s="115"/>
    </row>
    <row r="330" spans="1:107" ht="16.5" x14ac:dyDescent="0.25">
      <c r="A330" s="30" t="s">
        <v>168</v>
      </c>
      <c r="B330" s="24" t="s">
        <v>53</v>
      </c>
      <c r="C330" s="24" t="s">
        <v>59</v>
      </c>
      <c r="D330" s="29" t="s">
        <v>289</v>
      </c>
      <c r="E330" s="24" t="s">
        <v>167</v>
      </c>
      <c r="F330" s="25">
        <v>423</v>
      </c>
      <c r="G330" s="25"/>
      <c r="H330" s="18"/>
      <c r="I330" s="18"/>
      <c r="J330" s="18"/>
      <c r="K330" s="18"/>
      <c r="L330" s="25">
        <f>F330+H330+I330+J330+K330</f>
        <v>423</v>
      </c>
      <c r="M330" s="25">
        <f>G330+K330</f>
        <v>0</v>
      </c>
      <c r="N330" s="18"/>
      <c r="O330" s="18"/>
      <c r="P330" s="18"/>
      <c r="Q330" s="18"/>
      <c r="R330" s="25">
        <f>L330+N330+O330+P330+Q330</f>
        <v>423</v>
      </c>
      <c r="S330" s="25">
        <f>M330+Q330</f>
        <v>0</v>
      </c>
      <c r="T330" s="18"/>
      <c r="U330" s="18"/>
      <c r="V330" s="18"/>
      <c r="W330" s="18"/>
      <c r="X330" s="25">
        <f>R330+T330+U330+V330+W330</f>
        <v>423</v>
      </c>
      <c r="Y330" s="25">
        <f>S330+W330</f>
        <v>0</v>
      </c>
      <c r="Z330" s="18"/>
      <c r="AA330" s="18"/>
      <c r="AB330" s="18"/>
      <c r="AC330" s="18"/>
      <c r="AD330" s="25">
        <f>X330+Z330+AA330+AB330+AC330</f>
        <v>423</v>
      </c>
      <c r="AE330" s="25">
        <f>Y330+AC330</f>
        <v>0</v>
      </c>
      <c r="AF330" s="18"/>
      <c r="AG330" s="18"/>
      <c r="AH330" s="18"/>
      <c r="AI330" s="18"/>
      <c r="AJ330" s="25">
        <f>AD330+AF330+AG330+AH330+AI330</f>
        <v>423</v>
      </c>
      <c r="AK330" s="25">
        <f>AE330+AI330</f>
        <v>0</v>
      </c>
      <c r="AL330" s="18"/>
      <c r="AM330" s="18"/>
      <c r="AN330" s="18"/>
      <c r="AO330" s="18"/>
      <c r="AP330" s="25">
        <f>AJ330+AL330+AM330+AN330+AO330</f>
        <v>423</v>
      </c>
      <c r="AQ330" s="25">
        <f>AK330+AO330</f>
        <v>0</v>
      </c>
      <c r="AR330" s="18"/>
      <c r="AS330" s="18"/>
      <c r="AT330" s="18"/>
      <c r="AU330" s="18"/>
      <c r="AV330" s="25">
        <f>AP330+AR330+AS330+AT330+AU330</f>
        <v>423</v>
      </c>
      <c r="AW330" s="25">
        <f>AQ330+AU330</f>
        <v>0</v>
      </c>
      <c r="AX330" s="18"/>
      <c r="AY330" s="18"/>
      <c r="AZ330" s="18"/>
      <c r="BA330" s="18"/>
      <c r="BB330" s="25">
        <f>AV330+AX330+AY330+AZ330+BA330</f>
        <v>423</v>
      </c>
      <c r="BC330" s="25">
        <f>AW330+BA330</f>
        <v>0</v>
      </c>
      <c r="BD330" s="18"/>
      <c r="BE330" s="18"/>
      <c r="BF330" s="18"/>
      <c r="BG330" s="18"/>
      <c r="BH330" s="25">
        <f>BB330+BD330+BE330+BF330+BG330</f>
        <v>423</v>
      </c>
      <c r="BI330" s="25">
        <f>BC330+BG330</f>
        <v>0</v>
      </c>
      <c r="BJ330" s="18"/>
      <c r="BK330" s="18"/>
      <c r="BL330" s="18"/>
      <c r="BM330" s="18"/>
      <c r="BN330" s="25">
        <f>BH330+BJ330+BK330+BL330+BM330</f>
        <v>423</v>
      </c>
      <c r="BO330" s="25">
        <f>BI330+BM330</f>
        <v>0</v>
      </c>
      <c r="BP330" s="18"/>
      <c r="BQ330" s="18"/>
      <c r="BR330" s="18"/>
      <c r="BS330" s="18"/>
      <c r="BT330" s="25">
        <f>BN330+BP330+BQ330+BR330+BS330</f>
        <v>423</v>
      </c>
      <c r="BU330" s="25">
        <f>BO330+BS330</f>
        <v>0</v>
      </c>
      <c r="BV330" s="18"/>
      <c r="BW330" s="18"/>
      <c r="BX330" s="18"/>
      <c r="BY330" s="18"/>
      <c r="BZ330" s="25">
        <f>BT330+BV330+BW330+BX330+BY330</f>
        <v>423</v>
      </c>
      <c r="CA330" s="25">
        <f>BU330+BY330</f>
        <v>0</v>
      </c>
      <c r="CB330" s="18"/>
      <c r="CC330" s="18">
        <v>34</v>
      </c>
      <c r="CD330" s="18"/>
      <c r="CE330" s="18"/>
      <c r="CF330" s="25">
        <f>BZ330+CB330+CC330+CD330+CE330</f>
        <v>457</v>
      </c>
      <c r="CG330" s="25">
        <f>CA330+CE330</f>
        <v>0</v>
      </c>
      <c r="CH330" s="18"/>
      <c r="CI330" s="18"/>
      <c r="CJ330" s="18"/>
      <c r="CK330" s="18"/>
      <c r="CL330" s="25">
        <f>CF330+CH330+CI330+CJ330+CK330</f>
        <v>457</v>
      </c>
      <c r="CM330" s="25">
        <f>CG330+CK330</f>
        <v>0</v>
      </c>
      <c r="CN330" s="18"/>
      <c r="CO330" s="18"/>
      <c r="CP330" s="18"/>
      <c r="CQ330" s="18"/>
      <c r="CR330" s="25">
        <f>CL330+CN330+CO330+CP330+CQ330</f>
        <v>457</v>
      </c>
      <c r="CS330" s="25">
        <f>CM330+CQ330</f>
        <v>0</v>
      </c>
      <c r="CT330" s="18"/>
      <c r="CU330" s="18"/>
      <c r="CV330" s="18"/>
      <c r="CW330" s="18"/>
      <c r="CX330" s="25">
        <f>CR330+CT330+CU330+CV330+CW330</f>
        <v>457</v>
      </c>
      <c r="CY330" s="25">
        <f>CS330+CW330</f>
        <v>0</v>
      </c>
      <c r="CZ330" s="25">
        <v>457</v>
      </c>
      <c r="DA330" s="18"/>
      <c r="DB330" s="115">
        <f t="shared" si="1774"/>
        <v>100</v>
      </c>
      <c r="DC330" s="115"/>
    </row>
    <row r="331" spans="1:107" ht="16.5" x14ac:dyDescent="0.25">
      <c r="A331" s="30" t="s">
        <v>81</v>
      </c>
      <c r="B331" s="24" t="s">
        <v>53</v>
      </c>
      <c r="C331" s="24" t="s">
        <v>59</v>
      </c>
      <c r="D331" s="29" t="s">
        <v>240</v>
      </c>
      <c r="E331" s="24"/>
      <c r="F331" s="25"/>
      <c r="G331" s="25"/>
      <c r="H331" s="18"/>
      <c r="I331" s="18"/>
      <c r="J331" s="18"/>
      <c r="K331" s="18"/>
      <c r="L331" s="25"/>
      <c r="M331" s="25"/>
      <c r="N331" s="18"/>
      <c r="O331" s="18"/>
      <c r="P331" s="18"/>
      <c r="Q331" s="18"/>
      <c r="R331" s="25"/>
      <c r="S331" s="25"/>
      <c r="T331" s="18"/>
      <c r="U331" s="18"/>
      <c r="V331" s="18"/>
      <c r="W331" s="18"/>
      <c r="X331" s="25"/>
      <c r="Y331" s="25"/>
      <c r="Z331" s="18"/>
      <c r="AA331" s="18"/>
      <c r="AB331" s="18"/>
      <c r="AC331" s="18"/>
      <c r="AD331" s="25"/>
      <c r="AE331" s="25"/>
      <c r="AF331" s="18"/>
      <c r="AG331" s="18"/>
      <c r="AH331" s="18"/>
      <c r="AI331" s="18"/>
      <c r="AJ331" s="25"/>
      <c r="AK331" s="25"/>
      <c r="AL331" s="18"/>
      <c r="AM331" s="18"/>
      <c r="AN331" s="18"/>
      <c r="AO331" s="18"/>
      <c r="AP331" s="25"/>
      <c r="AQ331" s="25"/>
      <c r="AR331" s="18"/>
      <c r="AS331" s="18"/>
      <c r="AT331" s="18"/>
      <c r="AU331" s="18"/>
      <c r="AV331" s="25"/>
      <c r="AW331" s="25"/>
      <c r="AX331" s="18"/>
      <c r="AY331" s="18"/>
      <c r="AZ331" s="18"/>
      <c r="BA331" s="18"/>
      <c r="BB331" s="25"/>
      <c r="BC331" s="25"/>
      <c r="BD331" s="18"/>
      <c r="BE331" s="18"/>
      <c r="BF331" s="18"/>
      <c r="BG331" s="18"/>
      <c r="BH331" s="25"/>
      <c r="BI331" s="25"/>
      <c r="BJ331" s="18"/>
      <c r="BK331" s="18"/>
      <c r="BL331" s="18"/>
      <c r="BM331" s="18"/>
      <c r="BN331" s="25"/>
      <c r="BO331" s="25"/>
      <c r="BP331" s="18">
        <f>BP332</f>
        <v>37</v>
      </c>
      <c r="BQ331" s="18">
        <f t="shared" ref="BQ331:CF334" si="1925">BQ332</f>
        <v>0</v>
      </c>
      <c r="BR331" s="18">
        <f t="shared" si="1925"/>
        <v>0</v>
      </c>
      <c r="BS331" s="18">
        <f t="shared" si="1925"/>
        <v>0</v>
      </c>
      <c r="BT331" s="25">
        <f t="shared" si="1925"/>
        <v>37</v>
      </c>
      <c r="BU331" s="25">
        <f t="shared" si="1925"/>
        <v>0</v>
      </c>
      <c r="BV331" s="18">
        <f>BV332</f>
        <v>0</v>
      </c>
      <c r="BW331" s="18">
        <f t="shared" si="1925"/>
        <v>0</v>
      </c>
      <c r="BX331" s="18">
        <f t="shared" si="1925"/>
        <v>0</v>
      </c>
      <c r="BY331" s="18">
        <f t="shared" si="1925"/>
        <v>0</v>
      </c>
      <c r="BZ331" s="25">
        <f t="shared" si="1925"/>
        <v>37</v>
      </c>
      <c r="CA331" s="25">
        <f t="shared" si="1925"/>
        <v>0</v>
      </c>
      <c r="CB331" s="18">
        <f>CB332</f>
        <v>0</v>
      </c>
      <c r="CC331" s="18">
        <f t="shared" si="1925"/>
        <v>0</v>
      </c>
      <c r="CD331" s="18">
        <f t="shared" si="1925"/>
        <v>0</v>
      </c>
      <c r="CE331" s="18">
        <f t="shared" si="1925"/>
        <v>0</v>
      </c>
      <c r="CF331" s="25">
        <f t="shared" si="1925"/>
        <v>37</v>
      </c>
      <c r="CG331" s="25">
        <f t="shared" ref="CC331:CG334" si="1926">CG332</f>
        <v>0</v>
      </c>
      <c r="CH331" s="18">
        <f>CH332</f>
        <v>0</v>
      </c>
      <c r="CI331" s="18">
        <f t="shared" ref="CI331:CS334" si="1927">CI332</f>
        <v>0</v>
      </c>
      <c r="CJ331" s="18">
        <f t="shared" si="1927"/>
        <v>0</v>
      </c>
      <c r="CK331" s="18">
        <f t="shared" si="1927"/>
        <v>0</v>
      </c>
      <c r="CL331" s="25">
        <f t="shared" si="1927"/>
        <v>37</v>
      </c>
      <c r="CM331" s="25">
        <f t="shared" si="1927"/>
        <v>0</v>
      </c>
      <c r="CN331" s="18">
        <f>CN332</f>
        <v>0</v>
      </c>
      <c r="CO331" s="18">
        <f t="shared" si="1927"/>
        <v>0</v>
      </c>
      <c r="CP331" s="18">
        <f t="shared" si="1927"/>
        <v>0</v>
      </c>
      <c r="CQ331" s="18">
        <f t="shared" si="1927"/>
        <v>0</v>
      </c>
      <c r="CR331" s="25">
        <f t="shared" si="1927"/>
        <v>37</v>
      </c>
      <c r="CS331" s="25">
        <f t="shared" si="1927"/>
        <v>0</v>
      </c>
      <c r="CT331" s="18">
        <f>CT332</f>
        <v>0</v>
      </c>
      <c r="CU331" s="18">
        <f t="shared" ref="CU331:DA331" si="1928">CU332</f>
        <v>0</v>
      </c>
      <c r="CV331" s="18">
        <f t="shared" si="1928"/>
        <v>0</v>
      </c>
      <c r="CW331" s="18">
        <f t="shared" si="1928"/>
        <v>0</v>
      </c>
      <c r="CX331" s="25">
        <f t="shared" si="1928"/>
        <v>37</v>
      </c>
      <c r="CY331" s="25">
        <f t="shared" si="1928"/>
        <v>0</v>
      </c>
      <c r="CZ331" s="25">
        <f t="shared" si="1928"/>
        <v>37</v>
      </c>
      <c r="DA331" s="25">
        <f t="shared" si="1928"/>
        <v>0</v>
      </c>
      <c r="DB331" s="115">
        <f t="shared" si="1774"/>
        <v>100</v>
      </c>
      <c r="DC331" s="115"/>
    </row>
    <row r="332" spans="1:107" ht="16.5" x14ac:dyDescent="0.25">
      <c r="A332" s="30" t="s">
        <v>19</v>
      </c>
      <c r="B332" s="24" t="s">
        <v>53</v>
      </c>
      <c r="C332" s="24" t="s">
        <v>59</v>
      </c>
      <c r="D332" s="29" t="s">
        <v>354</v>
      </c>
      <c r="E332" s="24"/>
      <c r="F332" s="25"/>
      <c r="G332" s="25"/>
      <c r="H332" s="18"/>
      <c r="I332" s="18"/>
      <c r="J332" s="18"/>
      <c r="K332" s="18"/>
      <c r="L332" s="25"/>
      <c r="M332" s="25"/>
      <c r="N332" s="18"/>
      <c r="O332" s="18"/>
      <c r="P332" s="18"/>
      <c r="Q332" s="18"/>
      <c r="R332" s="25"/>
      <c r="S332" s="25"/>
      <c r="T332" s="18"/>
      <c r="U332" s="18"/>
      <c r="V332" s="18"/>
      <c r="W332" s="18"/>
      <c r="X332" s="25"/>
      <c r="Y332" s="25"/>
      <c r="Z332" s="18"/>
      <c r="AA332" s="18"/>
      <c r="AB332" s="18"/>
      <c r="AC332" s="18"/>
      <c r="AD332" s="25"/>
      <c r="AE332" s="25"/>
      <c r="AF332" s="18"/>
      <c r="AG332" s="18"/>
      <c r="AH332" s="18"/>
      <c r="AI332" s="18"/>
      <c r="AJ332" s="25"/>
      <c r="AK332" s="25"/>
      <c r="AL332" s="18"/>
      <c r="AM332" s="18"/>
      <c r="AN332" s="18"/>
      <c r="AO332" s="18"/>
      <c r="AP332" s="25"/>
      <c r="AQ332" s="25"/>
      <c r="AR332" s="18"/>
      <c r="AS332" s="18"/>
      <c r="AT332" s="18"/>
      <c r="AU332" s="18"/>
      <c r="AV332" s="25"/>
      <c r="AW332" s="25"/>
      <c r="AX332" s="18"/>
      <c r="AY332" s="18"/>
      <c r="AZ332" s="18"/>
      <c r="BA332" s="18"/>
      <c r="BB332" s="25"/>
      <c r="BC332" s="25"/>
      <c r="BD332" s="18"/>
      <c r="BE332" s="18"/>
      <c r="BF332" s="18"/>
      <c r="BG332" s="18"/>
      <c r="BH332" s="25"/>
      <c r="BI332" s="25"/>
      <c r="BJ332" s="18"/>
      <c r="BK332" s="18"/>
      <c r="BL332" s="18"/>
      <c r="BM332" s="18"/>
      <c r="BN332" s="25"/>
      <c r="BO332" s="25"/>
      <c r="BP332" s="18">
        <f>BP333</f>
        <v>37</v>
      </c>
      <c r="BQ332" s="18">
        <f t="shared" si="1925"/>
        <v>0</v>
      </c>
      <c r="BR332" s="18">
        <f t="shared" si="1925"/>
        <v>0</v>
      </c>
      <c r="BS332" s="18">
        <f t="shared" si="1925"/>
        <v>0</v>
      </c>
      <c r="BT332" s="25">
        <f t="shared" si="1925"/>
        <v>37</v>
      </c>
      <c r="BU332" s="25">
        <f t="shared" si="1925"/>
        <v>0</v>
      </c>
      <c r="BV332" s="18">
        <f>BV333</f>
        <v>0</v>
      </c>
      <c r="BW332" s="18">
        <f t="shared" si="1925"/>
        <v>0</v>
      </c>
      <c r="BX332" s="18">
        <f t="shared" si="1925"/>
        <v>0</v>
      </c>
      <c r="BY332" s="18">
        <f t="shared" si="1925"/>
        <v>0</v>
      </c>
      <c r="BZ332" s="25">
        <f t="shared" si="1925"/>
        <v>37</v>
      </c>
      <c r="CA332" s="25">
        <f t="shared" si="1925"/>
        <v>0</v>
      </c>
      <c r="CB332" s="18">
        <f>CB333</f>
        <v>0</v>
      </c>
      <c r="CC332" s="18">
        <f t="shared" si="1926"/>
        <v>0</v>
      </c>
      <c r="CD332" s="18">
        <f t="shared" si="1926"/>
        <v>0</v>
      </c>
      <c r="CE332" s="18">
        <f t="shared" si="1926"/>
        <v>0</v>
      </c>
      <c r="CF332" s="25">
        <f t="shared" si="1926"/>
        <v>37</v>
      </c>
      <c r="CG332" s="25">
        <f t="shared" si="1926"/>
        <v>0</v>
      </c>
      <c r="CH332" s="18">
        <f>CH333</f>
        <v>0</v>
      </c>
      <c r="CI332" s="18">
        <f t="shared" si="1927"/>
        <v>0</v>
      </c>
      <c r="CJ332" s="18">
        <f t="shared" si="1927"/>
        <v>0</v>
      </c>
      <c r="CK332" s="18">
        <f t="shared" si="1927"/>
        <v>0</v>
      </c>
      <c r="CL332" s="25">
        <f t="shared" si="1927"/>
        <v>37</v>
      </c>
      <c r="CM332" s="25">
        <f t="shared" si="1927"/>
        <v>0</v>
      </c>
      <c r="CN332" s="18">
        <f>CN333</f>
        <v>0</v>
      </c>
      <c r="CO332" s="18">
        <f t="shared" si="1927"/>
        <v>0</v>
      </c>
      <c r="CP332" s="18">
        <f t="shared" si="1927"/>
        <v>0</v>
      </c>
      <c r="CQ332" s="18">
        <f t="shared" si="1927"/>
        <v>0</v>
      </c>
      <c r="CR332" s="25">
        <f t="shared" si="1927"/>
        <v>37</v>
      </c>
      <c r="CS332" s="25">
        <f t="shared" si="1927"/>
        <v>0</v>
      </c>
      <c r="CT332" s="18">
        <f>CT333</f>
        <v>0</v>
      </c>
      <c r="CU332" s="18">
        <f t="shared" ref="CU332:DA334" si="1929">CU333</f>
        <v>0</v>
      </c>
      <c r="CV332" s="18">
        <f t="shared" si="1929"/>
        <v>0</v>
      </c>
      <c r="CW332" s="18">
        <f t="shared" si="1929"/>
        <v>0</v>
      </c>
      <c r="CX332" s="25">
        <f t="shared" si="1929"/>
        <v>37</v>
      </c>
      <c r="CY332" s="25">
        <f t="shared" si="1929"/>
        <v>0</v>
      </c>
      <c r="CZ332" s="25">
        <f t="shared" si="1929"/>
        <v>37</v>
      </c>
      <c r="DA332" s="25">
        <f t="shared" si="1929"/>
        <v>0</v>
      </c>
      <c r="DB332" s="115">
        <f t="shared" si="1774"/>
        <v>100</v>
      </c>
      <c r="DC332" s="115"/>
    </row>
    <row r="333" spans="1:107" ht="49.5" x14ac:dyDescent="0.25">
      <c r="A333" s="30" t="s">
        <v>796</v>
      </c>
      <c r="B333" s="24" t="s">
        <v>53</v>
      </c>
      <c r="C333" s="24" t="s">
        <v>59</v>
      </c>
      <c r="D333" s="29" t="s">
        <v>355</v>
      </c>
      <c r="E333" s="24"/>
      <c r="F333" s="25"/>
      <c r="G333" s="25"/>
      <c r="H333" s="18"/>
      <c r="I333" s="18"/>
      <c r="J333" s="18"/>
      <c r="K333" s="18"/>
      <c r="L333" s="25"/>
      <c r="M333" s="25"/>
      <c r="N333" s="18"/>
      <c r="O333" s="18"/>
      <c r="P333" s="18"/>
      <c r="Q333" s="18"/>
      <c r="R333" s="25"/>
      <c r="S333" s="25"/>
      <c r="T333" s="18"/>
      <c r="U333" s="18"/>
      <c r="V333" s="18"/>
      <c r="W333" s="18"/>
      <c r="X333" s="25"/>
      <c r="Y333" s="25"/>
      <c r="Z333" s="18"/>
      <c r="AA333" s="18"/>
      <c r="AB333" s="18"/>
      <c r="AC333" s="18"/>
      <c r="AD333" s="25"/>
      <c r="AE333" s="25"/>
      <c r="AF333" s="18"/>
      <c r="AG333" s="18"/>
      <c r="AH333" s="18"/>
      <c r="AI333" s="18"/>
      <c r="AJ333" s="25"/>
      <c r="AK333" s="25"/>
      <c r="AL333" s="18"/>
      <c r="AM333" s="18"/>
      <c r="AN333" s="18"/>
      <c r="AO333" s="18"/>
      <c r="AP333" s="25"/>
      <c r="AQ333" s="25"/>
      <c r="AR333" s="18"/>
      <c r="AS333" s="18"/>
      <c r="AT333" s="18"/>
      <c r="AU333" s="18"/>
      <c r="AV333" s="25"/>
      <c r="AW333" s="25"/>
      <c r="AX333" s="18"/>
      <c r="AY333" s="18"/>
      <c r="AZ333" s="18"/>
      <c r="BA333" s="18"/>
      <c r="BB333" s="25"/>
      <c r="BC333" s="25"/>
      <c r="BD333" s="18"/>
      <c r="BE333" s="18"/>
      <c r="BF333" s="18"/>
      <c r="BG333" s="18"/>
      <c r="BH333" s="25"/>
      <c r="BI333" s="25"/>
      <c r="BJ333" s="18"/>
      <c r="BK333" s="18"/>
      <c r="BL333" s="18"/>
      <c r="BM333" s="18"/>
      <c r="BN333" s="25"/>
      <c r="BO333" s="25"/>
      <c r="BP333" s="18">
        <f>BP334</f>
        <v>37</v>
      </c>
      <c r="BQ333" s="18">
        <f t="shared" si="1925"/>
        <v>0</v>
      </c>
      <c r="BR333" s="18">
        <f t="shared" si="1925"/>
        <v>0</v>
      </c>
      <c r="BS333" s="18">
        <f t="shared" si="1925"/>
        <v>0</v>
      </c>
      <c r="BT333" s="25">
        <f t="shared" si="1925"/>
        <v>37</v>
      </c>
      <c r="BU333" s="25">
        <f t="shared" si="1925"/>
        <v>0</v>
      </c>
      <c r="BV333" s="18">
        <f>BV334</f>
        <v>0</v>
      </c>
      <c r="BW333" s="18">
        <f t="shared" si="1925"/>
        <v>0</v>
      </c>
      <c r="BX333" s="18">
        <f t="shared" si="1925"/>
        <v>0</v>
      </c>
      <c r="BY333" s="18">
        <f t="shared" si="1925"/>
        <v>0</v>
      </c>
      <c r="BZ333" s="25">
        <f t="shared" si="1925"/>
        <v>37</v>
      </c>
      <c r="CA333" s="25">
        <f t="shared" si="1925"/>
        <v>0</v>
      </c>
      <c r="CB333" s="18">
        <f>CB334</f>
        <v>0</v>
      </c>
      <c r="CC333" s="18">
        <f t="shared" si="1926"/>
        <v>0</v>
      </c>
      <c r="CD333" s="18">
        <f t="shared" si="1926"/>
        <v>0</v>
      </c>
      <c r="CE333" s="18">
        <f t="shared" si="1926"/>
        <v>0</v>
      </c>
      <c r="CF333" s="25">
        <f t="shared" si="1926"/>
        <v>37</v>
      </c>
      <c r="CG333" s="25">
        <f t="shared" si="1926"/>
        <v>0</v>
      </c>
      <c r="CH333" s="18">
        <f>CH334</f>
        <v>0</v>
      </c>
      <c r="CI333" s="18">
        <f t="shared" si="1927"/>
        <v>0</v>
      </c>
      <c r="CJ333" s="18">
        <f t="shared" si="1927"/>
        <v>0</v>
      </c>
      <c r="CK333" s="18">
        <f t="shared" si="1927"/>
        <v>0</v>
      </c>
      <c r="CL333" s="25">
        <f t="shared" si="1927"/>
        <v>37</v>
      </c>
      <c r="CM333" s="25">
        <f t="shared" si="1927"/>
        <v>0</v>
      </c>
      <c r="CN333" s="18">
        <f>CN334</f>
        <v>0</v>
      </c>
      <c r="CO333" s="18">
        <f t="shared" si="1927"/>
        <v>0</v>
      </c>
      <c r="CP333" s="18">
        <f t="shared" si="1927"/>
        <v>0</v>
      </c>
      <c r="CQ333" s="18">
        <f t="shared" si="1927"/>
        <v>0</v>
      </c>
      <c r="CR333" s="25">
        <f t="shared" si="1927"/>
        <v>37</v>
      </c>
      <c r="CS333" s="25">
        <f t="shared" si="1927"/>
        <v>0</v>
      </c>
      <c r="CT333" s="18">
        <f>CT334</f>
        <v>0</v>
      </c>
      <c r="CU333" s="18">
        <f t="shared" si="1929"/>
        <v>0</v>
      </c>
      <c r="CV333" s="18">
        <f t="shared" si="1929"/>
        <v>0</v>
      </c>
      <c r="CW333" s="18">
        <f t="shared" si="1929"/>
        <v>0</v>
      </c>
      <c r="CX333" s="25">
        <f t="shared" si="1929"/>
        <v>37</v>
      </c>
      <c r="CY333" s="25">
        <f t="shared" si="1929"/>
        <v>0</v>
      </c>
      <c r="CZ333" s="25">
        <f t="shared" si="1929"/>
        <v>37</v>
      </c>
      <c r="DA333" s="25">
        <f t="shared" si="1929"/>
        <v>0</v>
      </c>
      <c r="DB333" s="115">
        <f t="shared" si="1774"/>
        <v>100</v>
      </c>
      <c r="DC333" s="115"/>
    </row>
    <row r="334" spans="1:107" ht="33" x14ac:dyDescent="0.25">
      <c r="A334" s="30" t="s">
        <v>424</v>
      </c>
      <c r="B334" s="24" t="s">
        <v>53</v>
      </c>
      <c r="C334" s="24" t="s">
        <v>59</v>
      </c>
      <c r="D334" s="29" t="s">
        <v>355</v>
      </c>
      <c r="E334" s="24" t="s">
        <v>80</v>
      </c>
      <c r="F334" s="25"/>
      <c r="G334" s="25"/>
      <c r="H334" s="18"/>
      <c r="I334" s="18"/>
      <c r="J334" s="18"/>
      <c r="K334" s="18"/>
      <c r="L334" s="25"/>
      <c r="M334" s="25"/>
      <c r="N334" s="18"/>
      <c r="O334" s="18"/>
      <c r="P334" s="18"/>
      <c r="Q334" s="18"/>
      <c r="R334" s="25"/>
      <c r="S334" s="25"/>
      <c r="T334" s="18"/>
      <c r="U334" s="18"/>
      <c r="V334" s="18"/>
      <c r="W334" s="18"/>
      <c r="X334" s="25"/>
      <c r="Y334" s="25"/>
      <c r="Z334" s="18"/>
      <c r="AA334" s="18"/>
      <c r="AB334" s="18"/>
      <c r="AC334" s="18"/>
      <c r="AD334" s="25"/>
      <c r="AE334" s="25"/>
      <c r="AF334" s="18"/>
      <c r="AG334" s="18"/>
      <c r="AH334" s="18"/>
      <c r="AI334" s="18"/>
      <c r="AJ334" s="25"/>
      <c r="AK334" s="25"/>
      <c r="AL334" s="18"/>
      <c r="AM334" s="18"/>
      <c r="AN334" s="18"/>
      <c r="AO334" s="18"/>
      <c r="AP334" s="25"/>
      <c r="AQ334" s="25"/>
      <c r="AR334" s="18"/>
      <c r="AS334" s="18"/>
      <c r="AT334" s="18"/>
      <c r="AU334" s="18"/>
      <c r="AV334" s="25"/>
      <c r="AW334" s="25"/>
      <c r="AX334" s="18"/>
      <c r="AY334" s="18"/>
      <c r="AZ334" s="18"/>
      <c r="BA334" s="18"/>
      <c r="BB334" s="25"/>
      <c r="BC334" s="25"/>
      <c r="BD334" s="18"/>
      <c r="BE334" s="18"/>
      <c r="BF334" s="18"/>
      <c r="BG334" s="18"/>
      <c r="BH334" s="25"/>
      <c r="BI334" s="25"/>
      <c r="BJ334" s="18"/>
      <c r="BK334" s="18"/>
      <c r="BL334" s="18"/>
      <c r="BM334" s="18"/>
      <c r="BN334" s="25"/>
      <c r="BO334" s="25"/>
      <c r="BP334" s="18">
        <f>BP335</f>
        <v>37</v>
      </c>
      <c r="BQ334" s="18">
        <f t="shared" si="1925"/>
        <v>0</v>
      </c>
      <c r="BR334" s="18">
        <f t="shared" si="1925"/>
        <v>0</v>
      </c>
      <c r="BS334" s="18">
        <f t="shared" si="1925"/>
        <v>0</v>
      </c>
      <c r="BT334" s="25">
        <f t="shared" si="1925"/>
        <v>37</v>
      </c>
      <c r="BU334" s="25">
        <f t="shared" si="1925"/>
        <v>0</v>
      </c>
      <c r="BV334" s="18">
        <f>BV335</f>
        <v>0</v>
      </c>
      <c r="BW334" s="18">
        <f t="shared" si="1925"/>
        <v>0</v>
      </c>
      <c r="BX334" s="18">
        <f t="shared" si="1925"/>
        <v>0</v>
      </c>
      <c r="BY334" s="18">
        <f t="shared" si="1925"/>
        <v>0</v>
      </c>
      <c r="BZ334" s="25">
        <f t="shared" si="1925"/>
        <v>37</v>
      </c>
      <c r="CA334" s="25">
        <f t="shared" si="1925"/>
        <v>0</v>
      </c>
      <c r="CB334" s="18">
        <f>CB335</f>
        <v>0</v>
      </c>
      <c r="CC334" s="18">
        <f t="shared" si="1926"/>
        <v>0</v>
      </c>
      <c r="CD334" s="18">
        <f t="shared" si="1926"/>
        <v>0</v>
      </c>
      <c r="CE334" s="18">
        <f t="shared" si="1926"/>
        <v>0</v>
      </c>
      <c r="CF334" s="25">
        <f t="shared" si="1926"/>
        <v>37</v>
      </c>
      <c r="CG334" s="25">
        <f t="shared" si="1926"/>
        <v>0</v>
      </c>
      <c r="CH334" s="18">
        <f>CH335</f>
        <v>0</v>
      </c>
      <c r="CI334" s="18">
        <f t="shared" si="1927"/>
        <v>0</v>
      </c>
      <c r="CJ334" s="18">
        <f t="shared" si="1927"/>
        <v>0</v>
      </c>
      <c r="CK334" s="18">
        <f t="shared" si="1927"/>
        <v>0</v>
      </c>
      <c r="CL334" s="25">
        <f t="shared" si="1927"/>
        <v>37</v>
      </c>
      <c r="CM334" s="25">
        <f t="shared" si="1927"/>
        <v>0</v>
      </c>
      <c r="CN334" s="18">
        <f>CN335</f>
        <v>0</v>
      </c>
      <c r="CO334" s="18">
        <f t="shared" si="1927"/>
        <v>0</v>
      </c>
      <c r="CP334" s="18">
        <f t="shared" si="1927"/>
        <v>0</v>
      </c>
      <c r="CQ334" s="18">
        <f t="shared" si="1927"/>
        <v>0</v>
      </c>
      <c r="CR334" s="25">
        <f t="shared" si="1927"/>
        <v>37</v>
      </c>
      <c r="CS334" s="25">
        <f t="shared" si="1927"/>
        <v>0</v>
      </c>
      <c r="CT334" s="18">
        <f>CT335</f>
        <v>0</v>
      </c>
      <c r="CU334" s="18">
        <f t="shared" si="1929"/>
        <v>0</v>
      </c>
      <c r="CV334" s="18">
        <f t="shared" si="1929"/>
        <v>0</v>
      </c>
      <c r="CW334" s="18">
        <f t="shared" si="1929"/>
        <v>0</v>
      </c>
      <c r="CX334" s="25">
        <f t="shared" si="1929"/>
        <v>37</v>
      </c>
      <c r="CY334" s="25">
        <f t="shared" si="1929"/>
        <v>0</v>
      </c>
      <c r="CZ334" s="25">
        <f t="shared" si="1929"/>
        <v>37</v>
      </c>
      <c r="DA334" s="25">
        <f t="shared" si="1929"/>
        <v>0</v>
      </c>
      <c r="DB334" s="115">
        <f t="shared" si="1774"/>
        <v>100</v>
      </c>
      <c r="DC334" s="115"/>
    </row>
    <row r="335" spans="1:107" ht="49.5" x14ac:dyDescent="0.25">
      <c r="A335" s="30" t="s">
        <v>166</v>
      </c>
      <c r="B335" s="24" t="s">
        <v>53</v>
      </c>
      <c r="C335" s="24" t="s">
        <v>59</v>
      </c>
      <c r="D335" s="29" t="s">
        <v>355</v>
      </c>
      <c r="E335" s="24" t="s">
        <v>165</v>
      </c>
      <c r="F335" s="25"/>
      <c r="G335" s="25"/>
      <c r="H335" s="18"/>
      <c r="I335" s="18"/>
      <c r="J335" s="18"/>
      <c r="K335" s="18"/>
      <c r="L335" s="25"/>
      <c r="M335" s="25"/>
      <c r="N335" s="18"/>
      <c r="O335" s="18"/>
      <c r="P335" s="18"/>
      <c r="Q335" s="18"/>
      <c r="R335" s="25"/>
      <c r="S335" s="25"/>
      <c r="T335" s="18"/>
      <c r="U335" s="18"/>
      <c r="V335" s="18"/>
      <c r="W335" s="18"/>
      <c r="X335" s="25"/>
      <c r="Y335" s="25"/>
      <c r="Z335" s="18"/>
      <c r="AA335" s="18"/>
      <c r="AB335" s="18"/>
      <c r="AC335" s="18"/>
      <c r="AD335" s="25"/>
      <c r="AE335" s="25"/>
      <c r="AF335" s="18"/>
      <c r="AG335" s="18"/>
      <c r="AH335" s="18"/>
      <c r="AI335" s="18"/>
      <c r="AJ335" s="25"/>
      <c r="AK335" s="25"/>
      <c r="AL335" s="18"/>
      <c r="AM335" s="18"/>
      <c r="AN335" s="18"/>
      <c r="AO335" s="18"/>
      <c r="AP335" s="25"/>
      <c r="AQ335" s="25"/>
      <c r="AR335" s="18"/>
      <c r="AS335" s="18"/>
      <c r="AT335" s="18"/>
      <c r="AU335" s="18"/>
      <c r="AV335" s="25"/>
      <c r="AW335" s="25"/>
      <c r="AX335" s="18"/>
      <c r="AY335" s="18"/>
      <c r="AZ335" s="18"/>
      <c r="BA335" s="18"/>
      <c r="BB335" s="25"/>
      <c r="BC335" s="25"/>
      <c r="BD335" s="18"/>
      <c r="BE335" s="18"/>
      <c r="BF335" s="18"/>
      <c r="BG335" s="18"/>
      <c r="BH335" s="25"/>
      <c r="BI335" s="25"/>
      <c r="BJ335" s="18"/>
      <c r="BK335" s="18"/>
      <c r="BL335" s="18"/>
      <c r="BM335" s="18"/>
      <c r="BN335" s="25"/>
      <c r="BO335" s="25"/>
      <c r="BP335" s="18">
        <v>37</v>
      </c>
      <c r="BQ335" s="18"/>
      <c r="BR335" s="18"/>
      <c r="BS335" s="18"/>
      <c r="BT335" s="25">
        <f>BN335+BP335+BQ335+BR335+BS335</f>
        <v>37</v>
      </c>
      <c r="BU335" s="25">
        <f>BO335+BS335</f>
        <v>0</v>
      </c>
      <c r="BV335" s="18"/>
      <c r="BW335" s="18"/>
      <c r="BX335" s="18"/>
      <c r="BY335" s="18"/>
      <c r="BZ335" s="25">
        <f>BT335+BV335+BW335+BX335+BY335</f>
        <v>37</v>
      </c>
      <c r="CA335" s="25">
        <f>BU335+BY335</f>
        <v>0</v>
      </c>
      <c r="CB335" s="18"/>
      <c r="CC335" s="18"/>
      <c r="CD335" s="18"/>
      <c r="CE335" s="18"/>
      <c r="CF335" s="25">
        <f>BZ335+CB335+CC335+CD335+CE335</f>
        <v>37</v>
      </c>
      <c r="CG335" s="25">
        <f>CA335+CE335</f>
        <v>0</v>
      </c>
      <c r="CH335" s="18"/>
      <c r="CI335" s="18"/>
      <c r="CJ335" s="18"/>
      <c r="CK335" s="18"/>
      <c r="CL335" s="25">
        <f>CF335+CH335+CI335+CJ335+CK335</f>
        <v>37</v>
      </c>
      <c r="CM335" s="25">
        <f>CG335+CK335</f>
        <v>0</v>
      </c>
      <c r="CN335" s="18"/>
      <c r="CO335" s="18"/>
      <c r="CP335" s="18"/>
      <c r="CQ335" s="18"/>
      <c r="CR335" s="25">
        <f>CL335+CN335+CO335+CP335+CQ335</f>
        <v>37</v>
      </c>
      <c r="CS335" s="25">
        <f>CM335+CQ335</f>
        <v>0</v>
      </c>
      <c r="CT335" s="18"/>
      <c r="CU335" s="18"/>
      <c r="CV335" s="18"/>
      <c r="CW335" s="18"/>
      <c r="CX335" s="25">
        <f>CR335+CT335+CU335+CV335+CW335</f>
        <v>37</v>
      </c>
      <c r="CY335" s="25">
        <f>CS335+CW335</f>
        <v>0</v>
      </c>
      <c r="CZ335" s="25">
        <v>37</v>
      </c>
      <c r="DA335" s="18"/>
      <c r="DB335" s="115">
        <f t="shared" si="1774"/>
        <v>100</v>
      </c>
      <c r="DC335" s="115"/>
    </row>
    <row r="336" spans="1:107" ht="16.5" x14ac:dyDescent="0.25">
      <c r="A336" s="60"/>
      <c r="B336" s="24"/>
      <c r="C336" s="24"/>
      <c r="D336" s="29"/>
      <c r="E336" s="24"/>
      <c r="F336" s="18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18"/>
      <c r="T336" s="18"/>
      <c r="U336" s="18"/>
      <c r="V336" s="18"/>
      <c r="W336" s="18"/>
      <c r="X336" s="18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  <c r="AO336" s="18"/>
      <c r="AP336" s="18"/>
      <c r="AQ336" s="18"/>
      <c r="AR336" s="18"/>
      <c r="AS336" s="18"/>
      <c r="AT336" s="18"/>
      <c r="AU336" s="18"/>
      <c r="AV336" s="18"/>
      <c r="AW336" s="18"/>
      <c r="AX336" s="18"/>
      <c r="AY336" s="18"/>
      <c r="AZ336" s="18"/>
      <c r="BA336" s="18"/>
      <c r="BB336" s="18"/>
      <c r="BC336" s="18"/>
      <c r="BD336" s="18"/>
      <c r="BE336" s="18"/>
      <c r="BF336" s="18"/>
      <c r="BG336" s="18"/>
      <c r="BH336" s="18"/>
      <c r="BI336" s="18"/>
      <c r="BJ336" s="18"/>
      <c r="BK336" s="18"/>
      <c r="BL336" s="18"/>
      <c r="BM336" s="18"/>
      <c r="BN336" s="18"/>
      <c r="BO336" s="18"/>
      <c r="BP336" s="18"/>
      <c r="BQ336" s="18"/>
      <c r="BR336" s="18"/>
      <c r="BS336" s="18"/>
      <c r="BT336" s="18"/>
      <c r="BU336" s="18"/>
      <c r="BV336" s="18"/>
      <c r="BW336" s="18"/>
      <c r="BX336" s="18"/>
      <c r="BY336" s="18"/>
      <c r="BZ336" s="18"/>
      <c r="CA336" s="18"/>
      <c r="CB336" s="18"/>
      <c r="CC336" s="18"/>
      <c r="CD336" s="18"/>
      <c r="CE336" s="18"/>
      <c r="CF336" s="18"/>
      <c r="CG336" s="18"/>
      <c r="CH336" s="18"/>
      <c r="CI336" s="18"/>
      <c r="CJ336" s="18"/>
      <c r="CK336" s="18"/>
      <c r="CL336" s="18"/>
      <c r="CM336" s="18"/>
      <c r="CN336" s="18"/>
      <c r="CO336" s="18"/>
      <c r="CP336" s="18"/>
      <c r="CQ336" s="18"/>
      <c r="CR336" s="18"/>
      <c r="CS336" s="18"/>
      <c r="CT336" s="18"/>
      <c r="CU336" s="18"/>
      <c r="CV336" s="18"/>
      <c r="CW336" s="18"/>
      <c r="CX336" s="18"/>
      <c r="CY336" s="18"/>
      <c r="CZ336" s="18"/>
      <c r="DA336" s="18"/>
      <c r="DB336" s="115"/>
      <c r="DC336" s="115"/>
    </row>
    <row r="337" spans="1:107" ht="18.75" x14ac:dyDescent="0.3">
      <c r="A337" s="73" t="s">
        <v>207</v>
      </c>
      <c r="B337" s="22" t="s">
        <v>53</v>
      </c>
      <c r="C337" s="22" t="s">
        <v>11</v>
      </c>
      <c r="D337" s="29"/>
      <c r="E337" s="24"/>
      <c r="F337" s="23">
        <f t="shared" ref="F337:G341" si="1930">F338</f>
        <v>950</v>
      </c>
      <c r="G337" s="23">
        <f t="shared" si="1930"/>
        <v>0</v>
      </c>
      <c r="H337" s="23">
        <f>H338</f>
        <v>0</v>
      </c>
      <c r="I337" s="23">
        <f t="shared" ref="I337:M337" si="1931">I338</f>
        <v>0</v>
      </c>
      <c r="J337" s="23">
        <f t="shared" si="1931"/>
        <v>0</v>
      </c>
      <c r="K337" s="23">
        <f t="shared" si="1931"/>
        <v>0</v>
      </c>
      <c r="L337" s="23">
        <f t="shared" si="1931"/>
        <v>950</v>
      </c>
      <c r="M337" s="23">
        <f t="shared" si="1931"/>
        <v>0</v>
      </c>
      <c r="N337" s="23">
        <f>N338</f>
        <v>0</v>
      </c>
      <c r="O337" s="23">
        <f t="shared" ref="O337:O341" si="1932">O338</f>
        <v>0</v>
      </c>
      <c r="P337" s="23">
        <f t="shared" ref="P337:P341" si="1933">P338</f>
        <v>0</v>
      </c>
      <c r="Q337" s="23">
        <f t="shared" ref="Q337:Q341" si="1934">Q338</f>
        <v>0</v>
      </c>
      <c r="R337" s="23">
        <f t="shared" ref="R337:S341" si="1935">R338</f>
        <v>950</v>
      </c>
      <c r="S337" s="23">
        <f t="shared" ref="S337" si="1936">S338</f>
        <v>0</v>
      </c>
      <c r="T337" s="23">
        <f>T338</f>
        <v>0</v>
      </c>
      <c r="U337" s="23">
        <f t="shared" ref="U337:AJ341" si="1937">U338</f>
        <v>0</v>
      </c>
      <c r="V337" s="23">
        <f t="shared" si="1937"/>
        <v>0</v>
      </c>
      <c r="W337" s="23">
        <f t="shared" si="1937"/>
        <v>0</v>
      </c>
      <c r="X337" s="23">
        <f t="shared" si="1937"/>
        <v>950</v>
      </c>
      <c r="Y337" s="23">
        <f t="shared" si="1937"/>
        <v>0</v>
      </c>
      <c r="Z337" s="23">
        <f>Z338</f>
        <v>0</v>
      </c>
      <c r="AA337" s="23">
        <f t="shared" si="1937"/>
        <v>0</v>
      </c>
      <c r="AB337" s="23">
        <f t="shared" si="1937"/>
        <v>0</v>
      </c>
      <c r="AC337" s="23">
        <f t="shared" si="1937"/>
        <v>0</v>
      </c>
      <c r="AD337" s="23">
        <f t="shared" si="1937"/>
        <v>950</v>
      </c>
      <c r="AE337" s="23">
        <f t="shared" si="1937"/>
        <v>0</v>
      </c>
      <c r="AF337" s="23">
        <f>AF338</f>
        <v>0</v>
      </c>
      <c r="AG337" s="23">
        <f t="shared" si="1937"/>
        <v>0</v>
      </c>
      <c r="AH337" s="23">
        <f t="shared" si="1937"/>
        <v>0</v>
      </c>
      <c r="AI337" s="23">
        <f t="shared" si="1937"/>
        <v>0</v>
      </c>
      <c r="AJ337" s="23">
        <f t="shared" si="1937"/>
        <v>950</v>
      </c>
      <c r="AK337" s="23">
        <f t="shared" ref="AG337:AK341" si="1938">AK338</f>
        <v>0</v>
      </c>
      <c r="AL337" s="23">
        <f>AL338</f>
        <v>0</v>
      </c>
      <c r="AM337" s="23">
        <f t="shared" ref="AM337:BB341" si="1939">AM338</f>
        <v>0</v>
      </c>
      <c r="AN337" s="23">
        <f t="shared" si="1939"/>
        <v>0</v>
      </c>
      <c r="AO337" s="23">
        <f t="shared" si="1939"/>
        <v>0</v>
      </c>
      <c r="AP337" s="23">
        <f t="shared" si="1939"/>
        <v>950</v>
      </c>
      <c r="AQ337" s="23">
        <f t="shared" si="1939"/>
        <v>0</v>
      </c>
      <c r="AR337" s="23">
        <f>AR338</f>
        <v>0</v>
      </c>
      <c r="AS337" s="23">
        <f t="shared" si="1939"/>
        <v>0</v>
      </c>
      <c r="AT337" s="23">
        <f t="shared" si="1939"/>
        <v>0</v>
      </c>
      <c r="AU337" s="23">
        <f t="shared" si="1939"/>
        <v>0</v>
      </c>
      <c r="AV337" s="23">
        <f t="shared" si="1939"/>
        <v>950</v>
      </c>
      <c r="AW337" s="23">
        <f t="shared" si="1939"/>
        <v>0</v>
      </c>
      <c r="AX337" s="23">
        <f>AX338</f>
        <v>0</v>
      </c>
      <c r="AY337" s="23">
        <f t="shared" si="1939"/>
        <v>0</v>
      </c>
      <c r="AZ337" s="23">
        <f t="shared" si="1939"/>
        <v>0</v>
      </c>
      <c r="BA337" s="23">
        <f t="shared" si="1939"/>
        <v>0</v>
      </c>
      <c r="BB337" s="23">
        <f t="shared" si="1939"/>
        <v>950</v>
      </c>
      <c r="BC337" s="23">
        <f t="shared" ref="AY337:BC341" si="1940">BC338</f>
        <v>0</v>
      </c>
      <c r="BD337" s="23">
        <f>BD338</f>
        <v>0</v>
      </c>
      <c r="BE337" s="23">
        <f t="shared" ref="BE337:BT341" si="1941">BE338</f>
        <v>0</v>
      </c>
      <c r="BF337" s="23">
        <f t="shared" si="1941"/>
        <v>0</v>
      </c>
      <c r="BG337" s="23">
        <f t="shared" si="1941"/>
        <v>0</v>
      </c>
      <c r="BH337" s="23">
        <f t="shared" si="1941"/>
        <v>950</v>
      </c>
      <c r="BI337" s="23">
        <f t="shared" si="1941"/>
        <v>0</v>
      </c>
      <c r="BJ337" s="23">
        <f>BJ338</f>
        <v>0</v>
      </c>
      <c r="BK337" s="23">
        <f t="shared" si="1941"/>
        <v>0</v>
      </c>
      <c r="BL337" s="23">
        <f t="shared" si="1941"/>
        <v>0</v>
      </c>
      <c r="BM337" s="23">
        <f t="shared" si="1941"/>
        <v>0</v>
      </c>
      <c r="BN337" s="23">
        <f t="shared" si="1941"/>
        <v>950</v>
      </c>
      <c r="BO337" s="23">
        <f t="shared" si="1941"/>
        <v>0</v>
      </c>
      <c r="BP337" s="23">
        <f>BP338</f>
        <v>0</v>
      </c>
      <c r="BQ337" s="23">
        <f t="shared" si="1941"/>
        <v>0</v>
      </c>
      <c r="BR337" s="23">
        <f t="shared" si="1941"/>
        <v>0</v>
      </c>
      <c r="BS337" s="23">
        <f t="shared" si="1941"/>
        <v>0</v>
      </c>
      <c r="BT337" s="23">
        <f t="shared" si="1941"/>
        <v>950</v>
      </c>
      <c r="BU337" s="23">
        <f t="shared" ref="BQ337:BU341" si="1942">BU338</f>
        <v>0</v>
      </c>
      <c r="BV337" s="23">
        <f>BV338</f>
        <v>0</v>
      </c>
      <c r="BW337" s="23">
        <f t="shared" ref="BW337:CL341" si="1943">BW338</f>
        <v>0</v>
      </c>
      <c r="BX337" s="23">
        <f t="shared" si="1943"/>
        <v>0</v>
      </c>
      <c r="BY337" s="23">
        <f t="shared" si="1943"/>
        <v>0</v>
      </c>
      <c r="BZ337" s="23">
        <f t="shared" si="1943"/>
        <v>950</v>
      </c>
      <c r="CA337" s="23">
        <f t="shared" si="1943"/>
        <v>0</v>
      </c>
      <c r="CB337" s="23">
        <f>CB338</f>
        <v>0</v>
      </c>
      <c r="CC337" s="23">
        <f t="shared" si="1943"/>
        <v>0</v>
      </c>
      <c r="CD337" s="23">
        <f t="shared" si="1943"/>
        <v>0</v>
      </c>
      <c r="CE337" s="23">
        <f t="shared" si="1943"/>
        <v>0</v>
      </c>
      <c r="CF337" s="23">
        <f t="shared" si="1943"/>
        <v>950</v>
      </c>
      <c r="CG337" s="23">
        <f t="shared" si="1943"/>
        <v>0</v>
      </c>
      <c r="CH337" s="23">
        <f>CH338</f>
        <v>0</v>
      </c>
      <c r="CI337" s="23">
        <f t="shared" si="1943"/>
        <v>0</v>
      </c>
      <c r="CJ337" s="23">
        <f t="shared" si="1943"/>
        <v>0</v>
      </c>
      <c r="CK337" s="23">
        <f t="shared" si="1943"/>
        <v>0</v>
      </c>
      <c r="CL337" s="23">
        <f t="shared" si="1943"/>
        <v>950</v>
      </c>
      <c r="CM337" s="23">
        <f t="shared" ref="CI337:CM341" si="1944">CM338</f>
        <v>0</v>
      </c>
      <c r="CN337" s="23">
        <f>CN338</f>
        <v>0</v>
      </c>
      <c r="CO337" s="23">
        <f t="shared" ref="CO337:DA341" si="1945">CO338</f>
        <v>0</v>
      </c>
      <c r="CP337" s="23">
        <f t="shared" si="1945"/>
        <v>0</v>
      </c>
      <c r="CQ337" s="23">
        <f t="shared" si="1945"/>
        <v>0</v>
      </c>
      <c r="CR337" s="23">
        <f t="shared" si="1945"/>
        <v>950</v>
      </c>
      <c r="CS337" s="23">
        <f t="shared" si="1945"/>
        <v>0</v>
      </c>
      <c r="CT337" s="23">
        <f>CT338</f>
        <v>0</v>
      </c>
      <c r="CU337" s="23">
        <f t="shared" si="1945"/>
        <v>0</v>
      </c>
      <c r="CV337" s="23">
        <f t="shared" si="1945"/>
        <v>0</v>
      </c>
      <c r="CW337" s="23">
        <f t="shared" si="1945"/>
        <v>0</v>
      </c>
      <c r="CX337" s="23">
        <f t="shared" si="1945"/>
        <v>950</v>
      </c>
      <c r="CY337" s="23">
        <f t="shared" si="1945"/>
        <v>0</v>
      </c>
      <c r="CZ337" s="23">
        <f t="shared" si="1945"/>
        <v>950</v>
      </c>
      <c r="DA337" s="23">
        <f t="shared" si="1945"/>
        <v>0</v>
      </c>
      <c r="DB337" s="116">
        <f t="shared" si="1774"/>
        <v>100</v>
      </c>
      <c r="DC337" s="116"/>
    </row>
    <row r="338" spans="1:107" ht="99" x14ac:dyDescent="0.25">
      <c r="A338" s="60" t="s">
        <v>824</v>
      </c>
      <c r="B338" s="24" t="s">
        <v>53</v>
      </c>
      <c r="C338" s="24" t="s">
        <v>11</v>
      </c>
      <c r="D338" s="29" t="s">
        <v>268</v>
      </c>
      <c r="E338" s="24"/>
      <c r="F338" s="25">
        <f t="shared" si="1930"/>
        <v>950</v>
      </c>
      <c r="G338" s="25">
        <f t="shared" si="1930"/>
        <v>0</v>
      </c>
      <c r="H338" s="18">
        <f>H339</f>
        <v>0</v>
      </c>
      <c r="I338" s="18">
        <f t="shared" ref="I338:K341" si="1946">I339</f>
        <v>0</v>
      </c>
      <c r="J338" s="18">
        <f t="shared" si="1946"/>
        <v>0</v>
      </c>
      <c r="K338" s="18">
        <f t="shared" si="1946"/>
        <v>0</v>
      </c>
      <c r="L338" s="25">
        <f t="shared" ref="L338:M341" si="1947">L339</f>
        <v>950</v>
      </c>
      <c r="M338" s="25">
        <f t="shared" si="1947"/>
        <v>0</v>
      </c>
      <c r="N338" s="18">
        <f>N339</f>
        <v>0</v>
      </c>
      <c r="O338" s="18">
        <f t="shared" si="1932"/>
        <v>0</v>
      </c>
      <c r="P338" s="18">
        <f t="shared" si="1933"/>
        <v>0</v>
      </c>
      <c r="Q338" s="18">
        <f t="shared" si="1934"/>
        <v>0</v>
      </c>
      <c r="R338" s="25">
        <f t="shared" si="1935"/>
        <v>950</v>
      </c>
      <c r="S338" s="25">
        <f t="shared" si="1935"/>
        <v>0</v>
      </c>
      <c r="T338" s="18">
        <f>T339</f>
        <v>0</v>
      </c>
      <c r="U338" s="18">
        <f t="shared" si="1937"/>
        <v>0</v>
      </c>
      <c r="V338" s="18">
        <f t="shared" si="1937"/>
        <v>0</v>
      </c>
      <c r="W338" s="18">
        <f t="shared" si="1937"/>
        <v>0</v>
      </c>
      <c r="X338" s="25">
        <f t="shared" si="1937"/>
        <v>950</v>
      </c>
      <c r="Y338" s="25">
        <f t="shared" si="1937"/>
        <v>0</v>
      </c>
      <c r="Z338" s="18">
        <f>Z339</f>
        <v>0</v>
      </c>
      <c r="AA338" s="18">
        <f t="shared" si="1937"/>
        <v>0</v>
      </c>
      <c r="AB338" s="18">
        <f t="shared" si="1937"/>
        <v>0</v>
      </c>
      <c r="AC338" s="18">
        <f t="shared" si="1937"/>
        <v>0</v>
      </c>
      <c r="AD338" s="25">
        <f t="shared" si="1937"/>
        <v>950</v>
      </c>
      <c r="AE338" s="25">
        <f t="shared" si="1937"/>
        <v>0</v>
      </c>
      <c r="AF338" s="18">
        <f>AF339</f>
        <v>0</v>
      </c>
      <c r="AG338" s="18">
        <f t="shared" si="1938"/>
        <v>0</v>
      </c>
      <c r="AH338" s="18">
        <f t="shared" si="1938"/>
        <v>0</v>
      </c>
      <c r="AI338" s="18">
        <f t="shared" si="1938"/>
        <v>0</v>
      </c>
      <c r="AJ338" s="25">
        <f t="shared" si="1938"/>
        <v>950</v>
      </c>
      <c r="AK338" s="25">
        <f t="shared" si="1938"/>
        <v>0</v>
      </c>
      <c r="AL338" s="18">
        <f>AL339</f>
        <v>0</v>
      </c>
      <c r="AM338" s="18">
        <f t="shared" si="1939"/>
        <v>0</v>
      </c>
      <c r="AN338" s="18">
        <f t="shared" si="1939"/>
        <v>0</v>
      </c>
      <c r="AO338" s="18">
        <f t="shared" si="1939"/>
        <v>0</v>
      </c>
      <c r="AP338" s="25">
        <f t="shared" si="1939"/>
        <v>950</v>
      </c>
      <c r="AQ338" s="25">
        <f t="shared" si="1939"/>
        <v>0</v>
      </c>
      <c r="AR338" s="18">
        <f>AR339</f>
        <v>0</v>
      </c>
      <c r="AS338" s="18">
        <f t="shared" si="1939"/>
        <v>0</v>
      </c>
      <c r="AT338" s="18">
        <f t="shared" si="1939"/>
        <v>0</v>
      </c>
      <c r="AU338" s="18">
        <f t="shared" si="1939"/>
        <v>0</v>
      </c>
      <c r="AV338" s="25">
        <f t="shared" si="1939"/>
        <v>950</v>
      </c>
      <c r="AW338" s="25">
        <f t="shared" si="1939"/>
        <v>0</v>
      </c>
      <c r="AX338" s="18">
        <f>AX339</f>
        <v>0</v>
      </c>
      <c r="AY338" s="18">
        <f t="shared" si="1940"/>
        <v>0</v>
      </c>
      <c r="AZ338" s="18">
        <f t="shared" si="1940"/>
        <v>0</v>
      </c>
      <c r="BA338" s="18">
        <f t="shared" si="1940"/>
        <v>0</v>
      </c>
      <c r="BB338" s="25">
        <f t="shared" si="1940"/>
        <v>950</v>
      </c>
      <c r="BC338" s="25">
        <f t="shared" si="1940"/>
        <v>0</v>
      </c>
      <c r="BD338" s="18">
        <f>BD339</f>
        <v>0</v>
      </c>
      <c r="BE338" s="18">
        <f t="shared" si="1941"/>
        <v>0</v>
      </c>
      <c r="BF338" s="18">
        <f t="shared" si="1941"/>
        <v>0</v>
      </c>
      <c r="BG338" s="18">
        <f t="shared" si="1941"/>
        <v>0</v>
      </c>
      <c r="BH338" s="25">
        <f t="shared" si="1941"/>
        <v>950</v>
      </c>
      <c r="BI338" s="25">
        <f t="shared" si="1941"/>
        <v>0</v>
      </c>
      <c r="BJ338" s="18">
        <f>BJ339</f>
        <v>0</v>
      </c>
      <c r="BK338" s="18">
        <f t="shared" si="1941"/>
        <v>0</v>
      </c>
      <c r="BL338" s="18">
        <f t="shared" si="1941"/>
        <v>0</v>
      </c>
      <c r="BM338" s="18">
        <f t="shared" si="1941"/>
        <v>0</v>
      </c>
      <c r="BN338" s="25">
        <f t="shared" si="1941"/>
        <v>950</v>
      </c>
      <c r="BO338" s="25">
        <f t="shared" si="1941"/>
        <v>0</v>
      </c>
      <c r="BP338" s="18">
        <f>BP339</f>
        <v>0</v>
      </c>
      <c r="BQ338" s="18">
        <f t="shared" si="1942"/>
        <v>0</v>
      </c>
      <c r="BR338" s="18">
        <f t="shared" si="1942"/>
        <v>0</v>
      </c>
      <c r="BS338" s="18">
        <f t="shared" si="1942"/>
        <v>0</v>
      </c>
      <c r="BT338" s="25">
        <f t="shared" si="1942"/>
        <v>950</v>
      </c>
      <c r="BU338" s="25">
        <f t="shared" si="1942"/>
        <v>0</v>
      </c>
      <c r="BV338" s="18">
        <f>BV339</f>
        <v>0</v>
      </c>
      <c r="BW338" s="18">
        <f t="shared" si="1943"/>
        <v>0</v>
      </c>
      <c r="BX338" s="18">
        <f t="shared" si="1943"/>
        <v>0</v>
      </c>
      <c r="BY338" s="18">
        <f t="shared" si="1943"/>
        <v>0</v>
      </c>
      <c r="BZ338" s="25">
        <f t="shared" si="1943"/>
        <v>950</v>
      </c>
      <c r="CA338" s="25">
        <f t="shared" si="1943"/>
        <v>0</v>
      </c>
      <c r="CB338" s="18">
        <f>CB339</f>
        <v>0</v>
      </c>
      <c r="CC338" s="18">
        <f t="shared" si="1943"/>
        <v>0</v>
      </c>
      <c r="CD338" s="18">
        <f t="shared" si="1943"/>
        <v>0</v>
      </c>
      <c r="CE338" s="18">
        <f t="shared" si="1943"/>
        <v>0</v>
      </c>
      <c r="CF338" s="25">
        <f t="shared" si="1943"/>
        <v>950</v>
      </c>
      <c r="CG338" s="25">
        <f t="shared" si="1943"/>
        <v>0</v>
      </c>
      <c r="CH338" s="18">
        <f>CH339</f>
        <v>0</v>
      </c>
      <c r="CI338" s="18">
        <f t="shared" si="1944"/>
        <v>0</v>
      </c>
      <c r="CJ338" s="18">
        <f t="shared" si="1944"/>
        <v>0</v>
      </c>
      <c r="CK338" s="18">
        <f t="shared" si="1944"/>
        <v>0</v>
      </c>
      <c r="CL338" s="25">
        <f t="shared" si="1944"/>
        <v>950</v>
      </c>
      <c r="CM338" s="25">
        <f t="shared" si="1944"/>
        <v>0</v>
      </c>
      <c r="CN338" s="18">
        <f>CN339</f>
        <v>0</v>
      </c>
      <c r="CO338" s="18">
        <f t="shared" si="1945"/>
        <v>0</v>
      </c>
      <c r="CP338" s="18">
        <f t="shared" si="1945"/>
        <v>0</v>
      </c>
      <c r="CQ338" s="18">
        <f t="shared" si="1945"/>
        <v>0</v>
      </c>
      <c r="CR338" s="25">
        <f t="shared" si="1945"/>
        <v>950</v>
      </c>
      <c r="CS338" s="25">
        <f t="shared" si="1945"/>
        <v>0</v>
      </c>
      <c r="CT338" s="18">
        <f>CT339</f>
        <v>0</v>
      </c>
      <c r="CU338" s="18">
        <f t="shared" si="1945"/>
        <v>0</v>
      </c>
      <c r="CV338" s="18">
        <f t="shared" si="1945"/>
        <v>0</v>
      </c>
      <c r="CW338" s="18">
        <f t="shared" si="1945"/>
        <v>0</v>
      </c>
      <c r="CX338" s="25">
        <f t="shared" si="1945"/>
        <v>950</v>
      </c>
      <c r="CY338" s="25">
        <f t="shared" si="1945"/>
        <v>0</v>
      </c>
      <c r="CZ338" s="25">
        <f t="shared" si="1945"/>
        <v>950</v>
      </c>
      <c r="DA338" s="25">
        <f t="shared" si="1945"/>
        <v>0</v>
      </c>
      <c r="DB338" s="115">
        <f t="shared" si="1774"/>
        <v>100</v>
      </c>
      <c r="DC338" s="115"/>
    </row>
    <row r="339" spans="1:107" ht="16.5" x14ac:dyDescent="0.25">
      <c r="A339" s="30" t="s">
        <v>202</v>
      </c>
      <c r="B339" s="24" t="s">
        <v>53</v>
      </c>
      <c r="C339" s="24" t="s">
        <v>11</v>
      </c>
      <c r="D339" s="29" t="s">
        <v>266</v>
      </c>
      <c r="E339" s="24"/>
      <c r="F339" s="25">
        <f t="shared" si="1930"/>
        <v>950</v>
      </c>
      <c r="G339" s="25">
        <f t="shared" si="1930"/>
        <v>0</v>
      </c>
      <c r="H339" s="18">
        <f>H340</f>
        <v>0</v>
      </c>
      <c r="I339" s="18">
        <f t="shared" si="1946"/>
        <v>0</v>
      </c>
      <c r="J339" s="18">
        <f t="shared" si="1946"/>
        <v>0</v>
      </c>
      <c r="K339" s="18">
        <f t="shared" si="1946"/>
        <v>0</v>
      </c>
      <c r="L339" s="25">
        <f t="shared" si="1947"/>
        <v>950</v>
      </c>
      <c r="M339" s="25">
        <f t="shared" si="1947"/>
        <v>0</v>
      </c>
      <c r="N339" s="18">
        <f>N340</f>
        <v>0</v>
      </c>
      <c r="O339" s="18">
        <f t="shared" si="1932"/>
        <v>0</v>
      </c>
      <c r="P339" s="18">
        <f t="shared" si="1933"/>
        <v>0</v>
      </c>
      <c r="Q339" s="18">
        <f t="shared" si="1934"/>
        <v>0</v>
      </c>
      <c r="R339" s="25">
        <f t="shared" si="1935"/>
        <v>950</v>
      </c>
      <c r="S339" s="25">
        <f t="shared" si="1935"/>
        <v>0</v>
      </c>
      <c r="T339" s="18">
        <f>T340</f>
        <v>0</v>
      </c>
      <c r="U339" s="18">
        <f t="shared" si="1937"/>
        <v>0</v>
      </c>
      <c r="V339" s="18">
        <f t="shared" si="1937"/>
        <v>0</v>
      </c>
      <c r="W339" s="18">
        <f t="shared" si="1937"/>
        <v>0</v>
      </c>
      <c r="X339" s="25">
        <f t="shared" si="1937"/>
        <v>950</v>
      </c>
      <c r="Y339" s="25">
        <f t="shared" si="1937"/>
        <v>0</v>
      </c>
      <c r="Z339" s="18">
        <f>Z340</f>
        <v>0</v>
      </c>
      <c r="AA339" s="18">
        <f t="shared" si="1937"/>
        <v>0</v>
      </c>
      <c r="AB339" s="18">
        <f t="shared" si="1937"/>
        <v>0</v>
      </c>
      <c r="AC339" s="18">
        <f t="shared" si="1937"/>
        <v>0</v>
      </c>
      <c r="AD339" s="25">
        <f t="shared" si="1937"/>
        <v>950</v>
      </c>
      <c r="AE339" s="25">
        <f t="shared" si="1937"/>
        <v>0</v>
      </c>
      <c r="AF339" s="18">
        <f>AF340</f>
        <v>0</v>
      </c>
      <c r="AG339" s="18">
        <f t="shared" si="1938"/>
        <v>0</v>
      </c>
      <c r="AH339" s="18">
        <f t="shared" si="1938"/>
        <v>0</v>
      </c>
      <c r="AI339" s="18">
        <f t="shared" si="1938"/>
        <v>0</v>
      </c>
      <c r="AJ339" s="25">
        <f t="shared" si="1938"/>
        <v>950</v>
      </c>
      <c r="AK339" s="25">
        <f t="shared" si="1938"/>
        <v>0</v>
      </c>
      <c r="AL339" s="18">
        <f>AL340</f>
        <v>0</v>
      </c>
      <c r="AM339" s="18">
        <f t="shared" si="1939"/>
        <v>0</v>
      </c>
      <c r="AN339" s="18">
        <f t="shared" si="1939"/>
        <v>0</v>
      </c>
      <c r="AO339" s="18">
        <f t="shared" si="1939"/>
        <v>0</v>
      </c>
      <c r="AP339" s="25">
        <f t="shared" si="1939"/>
        <v>950</v>
      </c>
      <c r="AQ339" s="25">
        <f t="shared" si="1939"/>
        <v>0</v>
      </c>
      <c r="AR339" s="18">
        <f>AR340</f>
        <v>0</v>
      </c>
      <c r="AS339" s="18">
        <f t="shared" si="1939"/>
        <v>0</v>
      </c>
      <c r="AT339" s="18">
        <f t="shared" si="1939"/>
        <v>0</v>
      </c>
      <c r="AU339" s="18">
        <f t="shared" si="1939"/>
        <v>0</v>
      </c>
      <c r="AV339" s="25">
        <f t="shared" si="1939"/>
        <v>950</v>
      </c>
      <c r="AW339" s="25">
        <f t="shared" si="1939"/>
        <v>0</v>
      </c>
      <c r="AX339" s="18">
        <f>AX340</f>
        <v>0</v>
      </c>
      <c r="AY339" s="18">
        <f t="shared" si="1940"/>
        <v>0</v>
      </c>
      <c r="AZ339" s="18">
        <f t="shared" si="1940"/>
        <v>0</v>
      </c>
      <c r="BA339" s="18">
        <f t="shared" si="1940"/>
        <v>0</v>
      </c>
      <c r="BB339" s="25">
        <f t="shared" si="1940"/>
        <v>950</v>
      </c>
      <c r="BC339" s="25">
        <f t="shared" si="1940"/>
        <v>0</v>
      </c>
      <c r="BD339" s="18">
        <f>BD340</f>
        <v>0</v>
      </c>
      <c r="BE339" s="18">
        <f t="shared" si="1941"/>
        <v>0</v>
      </c>
      <c r="BF339" s="18">
        <f t="shared" si="1941"/>
        <v>0</v>
      </c>
      <c r="BG339" s="18">
        <f t="shared" si="1941"/>
        <v>0</v>
      </c>
      <c r="BH339" s="25">
        <f t="shared" si="1941"/>
        <v>950</v>
      </c>
      <c r="BI339" s="25">
        <f t="shared" si="1941"/>
        <v>0</v>
      </c>
      <c r="BJ339" s="18">
        <f>BJ340</f>
        <v>0</v>
      </c>
      <c r="BK339" s="18">
        <f t="shared" si="1941"/>
        <v>0</v>
      </c>
      <c r="BL339" s="18">
        <f t="shared" si="1941"/>
        <v>0</v>
      </c>
      <c r="BM339" s="18">
        <f t="shared" si="1941"/>
        <v>0</v>
      </c>
      <c r="BN339" s="25">
        <f t="shared" si="1941"/>
        <v>950</v>
      </c>
      <c r="BO339" s="25">
        <f t="shared" si="1941"/>
        <v>0</v>
      </c>
      <c r="BP339" s="18">
        <f>BP340</f>
        <v>0</v>
      </c>
      <c r="BQ339" s="18">
        <f t="shared" si="1942"/>
        <v>0</v>
      </c>
      <c r="BR339" s="18">
        <f t="shared" si="1942"/>
        <v>0</v>
      </c>
      <c r="BS339" s="18">
        <f t="shared" si="1942"/>
        <v>0</v>
      </c>
      <c r="BT339" s="25">
        <f t="shared" si="1942"/>
        <v>950</v>
      </c>
      <c r="BU339" s="25">
        <f t="shared" si="1942"/>
        <v>0</v>
      </c>
      <c r="BV339" s="18">
        <f>BV340</f>
        <v>0</v>
      </c>
      <c r="BW339" s="18">
        <f t="shared" si="1943"/>
        <v>0</v>
      </c>
      <c r="BX339" s="18">
        <f t="shared" si="1943"/>
        <v>0</v>
      </c>
      <c r="BY339" s="18">
        <f t="shared" si="1943"/>
        <v>0</v>
      </c>
      <c r="BZ339" s="25">
        <f t="shared" si="1943"/>
        <v>950</v>
      </c>
      <c r="CA339" s="25">
        <f t="shared" si="1943"/>
        <v>0</v>
      </c>
      <c r="CB339" s="18">
        <f>CB340</f>
        <v>0</v>
      </c>
      <c r="CC339" s="18">
        <f t="shared" si="1943"/>
        <v>0</v>
      </c>
      <c r="CD339" s="18">
        <f t="shared" si="1943"/>
        <v>0</v>
      </c>
      <c r="CE339" s="18">
        <f t="shared" si="1943"/>
        <v>0</v>
      </c>
      <c r="CF339" s="25">
        <f t="shared" si="1943"/>
        <v>950</v>
      </c>
      <c r="CG339" s="25">
        <f t="shared" si="1943"/>
        <v>0</v>
      </c>
      <c r="CH339" s="18">
        <f>CH340</f>
        <v>0</v>
      </c>
      <c r="CI339" s="18">
        <f t="shared" si="1944"/>
        <v>0</v>
      </c>
      <c r="CJ339" s="18">
        <f t="shared" si="1944"/>
        <v>0</v>
      </c>
      <c r="CK339" s="18">
        <f t="shared" si="1944"/>
        <v>0</v>
      </c>
      <c r="CL339" s="25">
        <f t="shared" si="1944"/>
        <v>950</v>
      </c>
      <c r="CM339" s="25">
        <f t="shared" si="1944"/>
        <v>0</v>
      </c>
      <c r="CN339" s="18">
        <f>CN340</f>
        <v>0</v>
      </c>
      <c r="CO339" s="18">
        <f t="shared" si="1945"/>
        <v>0</v>
      </c>
      <c r="CP339" s="18">
        <f t="shared" si="1945"/>
        <v>0</v>
      </c>
      <c r="CQ339" s="18">
        <f t="shared" si="1945"/>
        <v>0</v>
      </c>
      <c r="CR339" s="25">
        <f t="shared" si="1945"/>
        <v>950</v>
      </c>
      <c r="CS339" s="25">
        <f t="shared" si="1945"/>
        <v>0</v>
      </c>
      <c r="CT339" s="18">
        <f>CT340</f>
        <v>0</v>
      </c>
      <c r="CU339" s="18">
        <f t="shared" si="1945"/>
        <v>0</v>
      </c>
      <c r="CV339" s="18">
        <f t="shared" si="1945"/>
        <v>0</v>
      </c>
      <c r="CW339" s="18">
        <f t="shared" si="1945"/>
        <v>0</v>
      </c>
      <c r="CX339" s="25">
        <f t="shared" si="1945"/>
        <v>950</v>
      </c>
      <c r="CY339" s="25">
        <f t="shared" si="1945"/>
        <v>0</v>
      </c>
      <c r="CZ339" s="25">
        <f t="shared" si="1945"/>
        <v>950</v>
      </c>
      <c r="DA339" s="25">
        <f t="shared" si="1945"/>
        <v>0</v>
      </c>
      <c r="DB339" s="115">
        <f t="shared" si="1774"/>
        <v>100</v>
      </c>
      <c r="DC339" s="115"/>
    </row>
    <row r="340" spans="1:107" ht="132" x14ac:dyDescent="0.25">
      <c r="A340" s="60" t="s">
        <v>209</v>
      </c>
      <c r="B340" s="24" t="s">
        <v>53</v>
      </c>
      <c r="C340" s="24" t="s">
        <v>11</v>
      </c>
      <c r="D340" s="29" t="s">
        <v>291</v>
      </c>
      <c r="E340" s="24"/>
      <c r="F340" s="25">
        <f t="shared" si="1930"/>
        <v>950</v>
      </c>
      <c r="G340" s="25">
        <f t="shared" si="1930"/>
        <v>0</v>
      </c>
      <c r="H340" s="18">
        <f>H341</f>
        <v>0</v>
      </c>
      <c r="I340" s="18">
        <f t="shared" si="1946"/>
        <v>0</v>
      </c>
      <c r="J340" s="18">
        <f t="shared" si="1946"/>
        <v>0</v>
      </c>
      <c r="K340" s="18">
        <f t="shared" si="1946"/>
        <v>0</v>
      </c>
      <c r="L340" s="25">
        <f t="shared" si="1947"/>
        <v>950</v>
      </c>
      <c r="M340" s="25">
        <f t="shared" si="1947"/>
        <v>0</v>
      </c>
      <c r="N340" s="18">
        <f>N341</f>
        <v>0</v>
      </c>
      <c r="O340" s="18">
        <f t="shared" si="1932"/>
        <v>0</v>
      </c>
      <c r="P340" s="18">
        <f t="shared" si="1933"/>
        <v>0</v>
      </c>
      <c r="Q340" s="18">
        <f t="shared" si="1934"/>
        <v>0</v>
      </c>
      <c r="R340" s="25">
        <f t="shared" si="1935"/>
        <v>950</v>
      </c>
      <c r="S340" s="25">
        <f t="shared" si="1935"/>
        <v>0</v>
      </c>
      <c r="T340" s="18">
        <f>T341</f>
        <v>0</v>
      </c>
      <c r="U340" s="18">
        <f t="shared" si="1937"/>
        <v>0</v>
      </c>
      <c r="V340" s="18">
        <f t="shared" si="1937"/>
        <v>0</v>
      </c>
      <c r="W340" s="18">
        <f t="shared" si="1937"/>
        <v>0</v>
      </c>
      <c r="X340" s="25">
        <f t="shared" si="1937"/>
        <v>950</v>
      </c>
      <c r="Y340" s="25">
        <f t="shared" si="1937"/>
        <v>0</v>
      </c>
      <c r="Z340" s="18">
        <f>Z341</f>
        <v>0</v>
      </c>
      <c r="AA340" s="18">
        <f t="shared" si="1937"/>
        <v>0</v>
      </c>
      <c r="AB340" s="18">
        <f t="shared" si="1937"/>
        <v>0</v>
      </c>
      <c r="AC340" s="18">
        <f t="shared" si="1937"/>
        <v>0</v>
      </c>
      <c r="AD340" s="25">
        <f t="shared" si="1937"/>
        <v>950</v>
      </c>
      <c r="AE340" s="25">
        <f t="shared" si="1937"/>
        <v>0</v>
      </c>
      <c r="AF340" s="18">
        <f>AF341</f>
        <v>0</v>
      </c>
      <c r="AG340" s="18">
        <f t="shared" si="1938"/>
        <v>0</v>
      </c>
      <c r="AH340" s="18">
        <f t="shared" si="1938"/>
        <v>0</v>
      </c>
      <c r="AI340" s="18">
        <f t="shared" si="1938"/>
        <v>0</v>
      </c>
      <c r="AJ340" s="25">
        <f t="shared" si="1938"/>
        <v>950</v>
      </c>
      <c r="AK340" s="25">
        <f t="shared" si="1938"/>
        <v>0</v>
      </c>
      <c r="AL340" s="18">
        <f>AL341</f>
        <v>0</v>
      </c>
      <c r="AM340" s="18">
        <f t="shared" si="1939"/>
        <v>0</v>
      </c>
      <c r="AN340" s="18">
        <f t="shared" si="1939"/>
        <v>0</v>
      </c>
      <c r="AO340" s="18">
        <f t="shared" si="1939"/>
        <v>0</v>
      </c>
      <c r="AP340" s="25">
        <f t="shared" si="1939"/>
        <v>950</v>
      </c>
      <c r="AQ340" s="25">
        <f t="shared" si="1939"/>
        <v>0</v>
      </c>
      <c r="AR340" s="18">
        <f>AR341</f>
        <v>0</v>
      </c>
      <c r="AS340" s="18">
        <f t="shared" si="1939"/>
        <v>0</v>
      </c>
      <c r="AT340" s="18">
        <f t="shared" si="1939"/>
        <v>0</v>
      </c>
      <c r="AU340" s="18">
        <f t="shared" si="1939"/>
        <v>0</v>
      </c>
      <c r="AV340" s="25">
        <f t="shared" si="1939"/>
        <v>950</v>
      </c>
      <c r="AW340" s="25">
        <f t="shared" si="1939"/>
        <v>0</v>
      </c>
      <c r="AX340" s="18">
        <f>AX341</f>
        <v>0</v>
      </c>
      <c r="AY340" s="18">
        <f t="shared" si="1940"/>
        <v>0</v>
      </c>
      <c r="AZ340" s="18">
        <f t="shared" si="1940"/>
        <v>0</v>
      </c>
      <c r="BA340" s="18">
        <f t="shared" si="1940"/>
        <v>0</v>
      </c>
      <c r="BB340" s="25">
        <f t="shared" si="1940"/>
        <v>950</v>
      </c>
      <c r="BC340" s="25">
        <f t="shared" si="1940"/>
        <v>0</v>
      </c>
      <c r="BD340" s="18">
        <f>BD341</f>
        <v>0</v>
      </c>
      <c r="BE340" s="18">
        <f t="shared" si="1941"/>
        <v>0</v>
      </c>
      <c r="BF340" s="18">
        <f t="shared" si="1941"/>
        <v>0</v>
      </c>
      <c r="BG340" s="18">
        <f t="shared" si="1941"/>
        <v>0</v>
      </c>
      <c r="BH340" s="25">
        <f t="shared" si="1941"/>
        <v>950</v>
      </c>
      <c r="BI340" s="25">
        <f t="shared" si="1941"/>
        <v>0</v>
      </c>
      <c r="BJ340" s="18">
        <f>BJ341</f>
        <v>0</v>
      </c>
      <c r="BK340" s="18">
        <f t="shared" si="1941"/>
        <v>0</v>
      </c>
      <c r="BL340" s="18">
        <f t="shared" si="1941"/>
        <v>0</v>
      </c>
      <c r="BM340" s="18">
        <f t="shared" si="1941"/>
        <v>0</v>
      </c>
      <c r="BN340" s="25">
        <f t="shared" si="1941"/>
        <v>950</v>
      </c>
      <c r="BO340" s="25">
        <f t="shared" si="1941"/>
        <v>0</v>
      </c>
      <c r="BP340" s="18">
        <f>BP341</f>
        <v>0</v>
      </c>
      <c r="BQ340" s="18">
        <f t="shared" si="1942"/>
        <v>0</v>
      </c>
      <c r="BR340" s="18">
        <f t="shared" si="1942"/>
        <v>0</v>
      </c>
      <c r="BS340" s="18">
        <f t="shared" si="1942"/>
        <v>0</v>
      </c>
      <c r="BT340" s="25">
        <f t="shared" si="1942"/>
        <v>950</v>
      </c>
      <c r="BU340" s="25">
        <f t="shared" si="1942"/>
        <v>0</v>
      </c>
      <c r="BV340" s="18">
        <f>BV341</f>
        <v>0</v>
      </c>
      <c r="BW340" s="18">
        <f t="shared" si="1943"/>
        <v>0</v>
      </c>
      <c r="BX340" s="18">
        <f t="shared" si="1943"/>
        <v>0</v>
      </c>
      <c r="BY340" s="18">
        <f t="shared" si="1943"/>
        <v>0</v>
      </c>
      <c r="BZ340" s="25">
        <f t="shared" si="1943"/>
        <v>950</v>
      </c>
      <c r="CA340" s="25">
        <f t="shared" si="1943"/>
        <v>0</v>
      </c>
      <c r="CB340" s="18">
        <f>CB341</f>
        <v>0</v>
      </c>
      <c r="CC340" s="18">
        <f t="shared" si="1943"/>
        <v>0</v>
      </c>
      <c r="CD340" s="18">
        <f t="shared" si="1943"/>
        <v>0</v>
      </c>
      <c r="CE340" s="18">
        <f t="shared" si="1943"/>
        <v>0</v>
      </c>
      <c r="CF340" s="25">
        <f t="shared" si="1943"/>
        <v>950</v>
      </c>
      <c r="CG340" s="25">
        <f t="shared" si="1943"/>
        <v>0</v>
      </c>
      <c r="CH340" s="18">
        <f>CH341</f>
        <v>0</v>
      </c>
      <c r="CI340" s="18">
        <f t="shared" si="1944"/>
        <v>0</v>
      </c>
      <c r="CJ340" s="18">
        <f t="shared" si="1944"/>
        <v>0</v>
      </c>
      <c r="CK340" s="18">
        <f t="shared" si="1944"/>
        <v>0</v>
      </c>
      <c r="CL340" s="25">
        <f t="shared" si="1944"/>
        <v>950</v>
      </c>
      <c r="CM340" s="25">
        <f t="shared" si="1944"/>
        <v>0</v>
      </c>
      <c r="CN340" s="18">
        <f>CN341</f>
        <v>0</v>
      </c>
      <c r="CO340" s="18">
        <f t="shared" si="1945"/>
        <v>0</v>
      </c>
      <c r="CP340" s="18">
        <f t="shared" si="1945"/>
        <v>0</v>
      </c>
      <c r="CQ340" s="18">
        <f t="shared" si="1945"/>
        <v>0</v>
      </c>
      <c r="CR340" s="25">
        <f t="shared" si="1945"/>
        <v>950</v>
      </c>
      <c r="CS340" s="25">
        <f t="shared" si="1945"/>
        <v>0</v>
      </c>
      <c r="CT340" s="18">
        <f>CT341</f>
        <v>0</v>
      </c>
      <c r="CU340" s="18">
        <f t="shared" si="1945"/>
        <v>0</v>
      </c>
      <c r="CV340" s="18">
        <f t="shared" si="1945"/>
        <v>0</v>
      </c>
      <c r="CW340" s="18">
        <f t="shared" si="1945"/>
        <v>0</v>
      </c>
      <c r="CX340" s="25">
        <f t="shared" si="1945"/>
        <v>950</v>
      </c>
      <c r="CY340" s="25">
        <f t="shared" si="1945"/>
        <v>0</v>
      </c>
      <c r="CZ340" s="25">
        <f t="shared" si="1945"/>
        <v>950</v>
      </c>
      <c r="DA340" s="25">
        <f t="shared" si="1945"/>
        <v>0</v>
      </c>
      <c r="DB340" s="115">
        <f t="shared" si="1774"/>
        <v>100</v>
      </c>
      <c r="DC340" s="115"/>
    </row>
    <row r="341" spans="1:107" ht="36.75" customHeight="1" x14ac:dyDescent="0.25">
      <c r="A341" s="57" t="s">
        <v>83</v>
      </c>
      <c r="B341" s="24" t="s">
        <v>53</v>
      </c>
      <c r="C341" s="24" t="s">
        <v>11</v>
      </c>
      <c r="D341" s="29" t="s">
        <v>291</v>
      </c>
      <c r="E341" s="24" t="s">
        <v>84</v>
      </c>
      <c r="F341" s="25">
        <f t="shared" si="1930"/>
        <v>950</v>
      </c>
      <c r="G341" s="25">
        <f t="shared" si="1930"/>
        <v>0</v>
      </c>
      <c r="H341" s="18">
        <f>H342</f>
        <v>0</v>
      </c>
      <c r="I341" s="18">
        <f t="shared" si="1946"/>
        <v>0</v>
      </c>
      <c r="J341" s="18">
        <f t="shared" si="1946"/>
        <v>0</v>
      </c>
      <c r="K341" s="18">
        <f t="shared" si="1946"/>
        <v>0</v>
      </c>
      <c r="L341" s="25">
        <f t="shared" si="1947"/>
        <v>950</v>
      </c>
      <c r="M341" s="25">
        <f t="shared" si="1947"/>
        <v>0</v>
      </c>
      <c r="N341" s="18">
        <f>N342</f>
        <v>0</v>
      </c>
      <c r="O341" s="18">
        <f t="shared" si="1932"/>
        <v>0</v>
      </c>
      <c r="P341" s="18">
        <f t="shared" si="1933"/>
        <v>0</v>
      </c>
      <c r="Q341" s="18">
        <f t="shared" si="1934"/>
        <v>0</v>
      </c>
      <c r="R341" s="25">
        <f t="shared" si="1935"/>
        <v>950</v>
      </c>
      <c r="S341" s="25">
        <f t="shared" si="1935"/>
        <v>0</v>
      </c>
      <c r="T341" s="18">
        <f>T342</f>
        <v>0</v>
      </c>
      <c r="U341" s="18">
        <f t="shared" si="1937"/>
        <v>0</v>
      </c>
      <c r="V341" s="18">
        <f t="shared" si="1937"/>
        <v>0</v>
      </c>
      <c r="W341" s="18">
        <f t="shared" si="1937"/>
        <v>0</v>
      </c>
      <c r="X341" s="25">
        <f t="shared" si="1937"/>
        <v>950</v>
      </c>
      <c r="Y341" s="25">
        <f t="shared" si="1937"/>
        <v>0</v>
      </c>
      <c r="Z341" s="18">
        <f>Z342</f>
        <v>0</v>
      </c>
      <c r="AA341" s="18">
        <f t="shared" si="1937"/>
        <v>0</v>
      </c>
      <c r="AB341" s="18">
        <f t="shared" si="1937"/>
        <v>0</v>
      </c>
      <c r="AC341" s="18">
        <f t="shared" si="1937"/>
        <v>0</v>
      </c>
      <c r="AD341" s="25">
        <f t="shared" si="1937"/>
        <v>950</v>
      </c>
      <c r="AE341" s="25">
        <f t="shared" si="1937"/>
        <v>0</v>
      </c>
      <c r="AF341" s="18">
        <f>AF342</f>
        <v>0</v>
      </c>
      <c r="AG341" s="18">
        <f t="shared" si="1938"/>
        <v>0</v>
      </c>
      <c r="AH341" s="18">
        <f t="shared" si="1938"/>
        <v>0</v>
      </c>
      <c r="AI341" s="18">
        <f t="shared" si="1938"/>
        <v>0</v>
      </c>
      <c r="AJ341" s="25">
        <f t="shared" si="1938"/>
        <v>950</v>
      </c>
      <c r="AK341" s="25">
        <f t="shared" si="1938"/>
        <v>0</v>
      </c>
      <c r="AL341" s="18">
        <f>AL342</f>
        <v>0</v>
      </c>
      <c r="AM341" s="18">
        <f t="shared" si="1939"/>
        <v>0</v>
      </c>
      <c r="AN341" s="18">
        <f t="shared" si="1939"/>
        <v>0</v>
      </c>
      <c r="AO341" s="18">
        <f t="shared" si="1939"/>
        <v>0</v>
      </c>
      <c r="AP341" s="25">
        <f t="shared" si="1939"/>
        <v>950</v>
      </c>
      <c r="AQ341" s="25">
        <f t="shared" si="1939"/>
        <v>0</v>
      </c>
      <c r="AR341" s="18">
        <f>AR342</f>
        <v>0</v>
      </c>
      <c r="AS341" s="18">
        <f t="shared" si="1939"/>
        <v>0</v>
      </c>
      <c r="AT341" s="18">
        <f t="shared" si="1939"/>
        <v>0</v>
      </c>
      <c r="AU341" s="18">
        <f t="shared" si="1939"/>
        <v>0</v>
      </c>
      <c r="AV341" s="25">
        <f t="shared" si="1939"/>
        <v>950</v>
      </c>
      <c r="AW341" s="25">
        <f t="shared" si="1939"/>
        <v>0</v>
      </c>
      <c r="AX341" s="18">
        <f>AX342</f>
        <v>0</v>
      </c>
      <c r="AY341" s="18">
        <f t="shared" si="1940"/>
        <v>0</v>
      </c>
      <c r="AZ341" s="18">
        <f t="shared" si="1940"/>
        <v>0</v>
      </c>
      <c r="BA341" s="18">
        <f t="shared" si="1940"/>
        <v>0</v>
      </c>
      <c r="BB341" s="25">
        <f t="shared" si="1940"/>
        <v>950</v>
      </c>
      <c r="BC341" s="25">
        <f t="shared" si="1940"/>
        <v>0</v>
      </c>
      <c r="BD341" s="18">
        <f>BD342</f>
        <v>0</v>
      </c>
      <c r="BE341" s="18">
        <f t="shared" si="1941"/>
        <v>0</v>
      </c>
      <c r="BF341" s="18">
        <f t="shared" si="1941"/>
        <v>0</v>
      </c>
      <c r="BG341" s="18">
        <f t="shared" si="1941"/>
        <v>0</v>
      </c>
      <c r="BH341" s="25">
        <f t="shared" si="1941"/>
        <v>950</v>
      </c>
      <c r="BI341" s="25">
        <f t="shared" si="1941"/>
        <v>0</v>
      </c>
      <c r="BJ341" s="18">
        <f>BJ342</f>
        <v>0</v>
      </c>
      <c r="BK341" s="18">
        <f t="shared" si="1941"/>
        <v>0</v>
      </c>
      <c r="BL341" s="18">
        <f t="shared" si="1941"/>
        <v>0</v>
      </c>
      <c r="BM341" s="18">
        <f t="shared" si="1941"/>
        <v>0</v>
      </c>
      <c r="BN341" s="25">
        <f t="shared" si="1941"/>
        <v>950</v>
      </c>
      <c r="BO341" s="25">
        <f t="shared" si="1941"/>
        <v>0</v>
      </c>
      <c r="BP341" s="18">
        <f>BP342</f>
        <v>0</v>
      </c>
      <c r="BQ341" s="18">
        <f t="shared" si="1942"/>
        <v>0</v>
      </c>
      <c r="BR341" s="18">
        <f t="shared" si="1942"/>
        <v>0</v>
      </c>
      <c r="BS341" s="18">
        <f t="shared" si="1942"/>
        <v>0</v>
      </c>
      <c r="BT341" s="25">
        <f t="shared" si="1942"/>
        <v>950</v>
      </c>
      <c r="BU341" s="25">
        <f t="shared" si="1942"/>
        <v>0</v>
      </c>
      <c r="BV341" s="18">
        <f>BV342</f>
        <v>0</v>
      </c>
      <c r="BW341" s="18">
        <f t="shared" si="1943"/>
        <v>0</v>
      </c>
      <c r="BX341" s="18">
        <f t="shared" si="1943"/>
        <v>0</v>
      </c>
      <c r="BY341" s="18">
        <f t="shared" si="1943"/>
        <v>0</v>
      </c>
      <c r="BZ341" s="25">
        <f t="shared" si="1943"/>
        <v>950</v>
      </c>
      <c r="CA341" s="25">
        <f t="shared" si="1943"/>
        <v>0</v>
      </c>
      <c r="CB341" s="18">
        <f>CB342</f>
        <v>0</v>
      </c>
      <c r="CC341" s="18">
        <f t="shared" si="1943"/>
        <v>0</v>
      </c>
      <c r="CD341" s="18">
        <f t="shared" si="1943"/>
        <v>0</v>
      </c>
      <c r="CE341" s="18">
        <f t="shared" si="1943"/>
        <v>0</v>
      </c>
      <c r="CF341" s="25">
        <f t="shared" si="1943"/>
        <v>950</v>
      </c>
      <c r="CG341" s="25">
        <f t="shared" si="1943"/>
        <v>0</v>
      </c>
      <c r="CH341" s="18">
        <f>CH342</f>
        <v>0</v>
      </c>
      <c r="CI341" s="18">
        <f t="shared" si="1944"/>
        <v>0</v>
      </c>
      <c r="CJ341" s="18">
        <f t="shared" si="1944"/>
        <v>0</v>
      </c>
      <c r="CK341" s="18">
        <f t="shared" si="1944"/>
        <v>0</v>
      </c>
      <c r="CL341" s="25">
        <f t="shared" si="1944"/>
        <v>950</v>
      </c>
      <c r="CM341" s="25">
        <f t="shared" si="1944"/>
        <v>0</v>
      </c>
      <c r="CN341" s="18">
        <f>CN342</f>
        <v>0</v>
      </c>
      <c r="CO341" s="18">
        <f t="shared" si="1945"/>
        <v>0</v>
      </c>
      <c r="CP341" s="18">
        <f t="shared" si="1945"/>
        <v>0</v>
      </c>
      <c r="CQ341" s="18">
        <f t="shared" si="1945"/>
        <v>0</v>
      </c>
      <c r="CR341" s="25">
        <f t="shared" si="1945"/>
        <v>950</v>
      </c>
      <c r="CS341" s="25">
        <f t="shared" si="1945"/>
        <v>0</v>
      </c>
      <c r="CT341" s="18">
        <f>CT342</f>
        <v>0</v>
      </c>
      <c r="CU341" s="18">
        <f t="shared" si="1945"/>
        <v>0</v>
      </c>
      <c r="CV341" s="18">
        <f t="shared" si="1945"/>
        <v>0</v>
      </c>
      <c r="CW341" s="18">
        <f t="shared" si="1945"/>
        <v>0</v>
      </c>
      <c r="CX341" s="25">
        <f t="shared" si="1945"/>
        <v>950</v>
      </c>
      <c r="CY341" s="25">
        <f t="shared" si="1945"/>
        <v>0</v>
      </c>
      <c r="CZ341" s="25">
        <f t="shared" si="1945"/>
        <v>950</v>
      </c>
      <c r="DA341" s="25">
        <f t="shared" si="1945"/>
        <v>0</v>
      </c>
      <c r="DB341" s="115">
        <f t="shared" si="1774"/>
        <v>100</v>
      </c>
      <c r="DC341" s="115"/>
    </row>
    <row r="342" spans="1:107" ht="49.5" x14ac:dyDescent="0.25">
      <c r="A342" s="30" t="s">
        <v>189</v>
      </c>
      <c r="B342" s="24" t="s">
        <v>53</v>
      </c>
      <c r="C342" s="24" t="s">
        <v>11</v>
      </c>
      <c r="D342" s="29" t="s">
        <v>291</v>
      </c>
      <c r="E342" s="24" t="s">
        <v>179</v>
      </c>
      <c r="F342" s="25">
        <v>950</v>
      </c>
      <c r="G342" s="25"/>
      <c r="H342" s="18"/>
      <c r="I342" s="18"/>
      <c r="J342" s="18"/>
      <c r="K342" s="18"/>
      <c r="L342" s="25">
        <f>F342+H342+I342+J342+K342</f>
        <v>950</v>
      </c>
      <c r="M342" s="25">
        <f>G342+K342</f>
        <v>0</v>
      </c>
      <c r="N342" s="18"/>
      <c r="O342" s="18"/>
      <c r="P342" s="18"/>
      <c r="Q342" s="18"/>
      <c r="R342" s="25">
        <f>L342+N342+O342+P342+Q342</f>
        <v>950</v>
      </c>
      <c r="S342" s="25">
        <f>M342+Q342</f>
        <v>0</v>
      </c>
      <c r="T342" s="18"/>
      <c r="U342" s="18"/>
      <c r="V342" s="18"/>
      <c r="W342" s="18"/>
      <c r="X342" s="25">
        <f>R342+T342+U342+V342+W342</f>
        <v>950</v>
      </c>
      <c r="Y342" s="25">
        <f>S342+W342</f>
        <v>0</v>
      </c>
      <c r="Z342" s="18"/>
      <c r="AA342" s="18"/>
      <c r="AB342" s="18"/>
      <c r="AC342" s="18"/>
      <c r="AD342" s="25">
        <f>X342+Z342+AA342+AB342+AC342</f>
        <v>950</v>
      </c>
      <c r="AE342" s="25">
        <f>Y342+AC342</f>
        <v>0</v>
      </c>
      <c r="AF342" s="18"/>
      <c r="AG342" s="18"/>
      <c r="AH342" s="18"/>
      <c r="AI342" s="18"/>
      <c r="AJ342" s="25">
        <f>AD342+AF342+AG342+AH342+AI342</f>
        <v>950</v>
      </c>
      <c r="AK342" s="25">
        <f>AE342+AI342</f>
        <v>0</v>
      </c>
      <c r="AL342" s="18"/>
      <c r="AM342" s="18"/>
      <c r="AN342" s="18"/>
      <c r="AO342" s="18"/>
      <c r="AP342" s="25">
        <f>AJ342+AL342+AM342+AN342+AO342</f>
        <v>950</v>
      </c>
      <c r="AQ342" s="25">
        <f>AK342+AO342</f>
        <v>0</v>
      </c>
      <c r="AR342" s="18"/>
      <c r="AS342" s="18"/>
      <c r="AT342" s="18"/>
      <c r="AU342" s="18"/>
      <c r="AV342" s="25">
        <f>AP342+AR342+AS342+AT342+AU342</f>
        <v>950</v>
      </c>
      <c r="AW342" s="25">
        <f>AQ342+AU342</f>
        <v>0</v>
      </c>
      <c r="AX342" s="18"/>
      <c r="AY342" s="18"/>
      <c r="AZ342" s="18"/>
      <c r="BA342" s="18"/>
      <c r="BB342" s="25">
        <f>AV342+AX342+AY342+AZ342+BA342</f>
        <v>950</v>
      </c>
      <c r="BC342" s="25">
        <f>AW342+BA342</f>
        <v>0</v>
      </c>
      <c r="BD342" s="18"/>
      <c r="BE342" s="18"/>
      <c r="BF342" s="18"/>
      <c r="BG342" s="18"/>
      <c r="BH342" s="25">
        <f>BB342+BD342+BE342+BF342+BG342</f>
        <v>950</v>
      </c>
      <c r="BI342" s="25">
        <f>BC342+BG342</f>
        <v>0</v>
      </c>
      <c r="BJ342" s="18"/>
      <c r="BK342" s="18"/>
      <c r="BL342" s="18"/>
      <c r="BM342" s="18"/>
      <c r="BN342" s="25">
        <f>BH342+BJ342+BK342+BL342+BM342</f>
        <v>950</v>
      </c>
      <c r="BO342" s="25">
        <f>BI342+BM342</f>
        <v>0</v>
      </c>
      <c r="BP342" s="18"/>
      <c r="BQ342" s="18"/>
      <c r="BR342" s="18"/>
      <c r="BS342" s="18"/>
      <c r="BT342" s="25">
        <f>BN342+BP342+BQ342+BR342+BS342</f>
        <v>950</v>
      </c>
      <c r="BU342" s="25">
        <f>BO342+BS342</f>
        <v>0</v>
      </c>
      <c r="BV342" s="18"/>
      <c r="BW342" s="18"/>
      <c r="BX342" s="18"/>
      <c r="BY342" s="18"/>
      <c r="BZ342" s="25">
        <f>BT342+BV342+BW342+BX342+BY342</f>
        <v>950</v>
      </c>
      <c r="CA342" s="25">
        <f>BU342+BY342</f>
        <v>0</v>
      </c>
      <c r="CB342" s="18"/>
      <c r="CC342" s="18"/>
      <c r="CD342" s="18"/>
      <c r="CE342" s="18"/>
      <c r="CF342" s="25">
        <f>BZ342+CB342+CC342+CD342+CE342</f>
        <v>950</v>
      </c>
      <c r="CG342" s="25">
        <f>CA342+CE342</f>
        <v>0</v>
      </c>
      <c r="CH342" s="18"/>
      <c r="CI342" s="18"/>
      <c r="CJ342" s="18"/>
      <c r="CK342" s="18"/>
      <c r="CL342" s="25">
        <f>CF342+CH342+CI342+CJ342+CK342</f>
        <v>950</v>
      </c>
      <c r="CM342" s="25">
        <f>CG342+CK342</f>
        <v>0</v>
      </c>
      <c r="CN342" s="18"/>
      <c r="CO342" s="18"/>
      <c r="CP342" s="18"/>
      <c r="CQ342" s="18"/>
      <c r="CR342" s="25">
        <f>CL342+CN342+CO342+CP342+CQ342</f>
        <v>950</v>
      </c>
      <c r="CS342" s="25">
        <f>CM342+CQ342</f>
        <v>0</v>
      </c>
      <c r="CT342" s="18"/>
      <c r="CU342" s="18"/>
      <c r="CV342" s="18"/>
      <c r="CW342" s="18"/>
      <c r="CX342" s="25">
        <f>CR342+CT342+CU342+CV342+CW342</f>
        <v>950</v>
      </c>
      <c r="CY342" s="25">
        <f>CS342+CW342</f>
        <v>0</v>
      </c>
      <c r="CZ342" s="25">
        <v>950</v>
      </c>
      <c r="DA342" s="18"/>
      <c r="DB342" s="115">
        <f t="shared" si="1774"/>
        <v>100</v>
      </c>
      <c r="DC342" s="115"/>
    </row>
    <row r="343" spans="1:107" ht="16.5" x14ac:dyDescent="0.25">
      <c r="A343" s="30"/>
      <c r="B343" s="24"/>
      <c r="C343" s="24"/>
      <c r="D343" s="29"/>
      <c r="E343" s="24"/>
      <c r="F343" s="18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  <c r="AO343" s="18"/>
      <c r="AP343" s="18"/>
      <c r="AQ343" s="18"/>
      <c r="AR343" s="18"/>
      <c r="AS343" s="18"/>
      <c r="AT343" s="18"/>
      <c r="AU343" s="18"/>
      <c r="AV343" s="18"/>
      <c r="AW343" s="18"/>
      <c r="AX343" s="18"/>
      <c r="AY343" s="18"/>
      <c r="AZ343" s="18"/>
      <c r="BA343" s="18"/>
      <c r="BB343" s="18"/>
      <c r="BC343" s="18"/>
      <c r="BD343" s="18"/>
      <c r="BE343" s="18"/>
      <c r="BF343" s="18"/>
      <c r="BG343" s="18"/>
      <c r="BH343" s="18"/>
      <c r="BI343" s="18"/>
      <c r="BJ343" s="18"/>
      <c r="BK343" s="18"/>
      <c r="BL343" s="18"/>
      <c r="BM343" s="18"/>
      <c r="BN343" s="18"/>
      <c r="BO343" s="18"/>
      <c r="BP343" s="18"/>
      <c r="BQ343" s="18"/>
      <c r="BR343" s="18"/>
      <c r="BS343" s="18"/>
      <c r="BT343" s="18"/>
      <c r="BU343" s="18"/>
      <c r="BV343" s="18"/>
      <c r="BW343" s="18"/>
      <c r="BX343" s="18"/>
      <c r="BY343" s="18"/>
      <c r="BZ343" s="18"/>
      <c r="CA343" s="18"/>
      <c r="CB343" s="18"/>
      <c r="CC343" s="18"/>
      <c r="CD343" s="18"/>
      <c r="CE343" s="18"/>
      <c r="CF343" s="18"/>
      <c r="CG343" s="18"/>
      <c r="CH343" s="18"/>
      <c r="CI343" s="18"/>
      <c r="CJ343" s="18"/>
      <c r="CK343" s="18"/>
      <c r="CL343" s="18"/>
      <c r="CM343" s="18"/>
      <c r="CN343" s="18"/>
      <c r="CO343" s="18"/>
      <c r="CP343" s="18"/>
      <c r="CQ343" s="18"/>
      <c r="CR343" s="18"/>
      <c r="CS343" s="18"/>
      <c r="CT343" s="18"/>
      <c r="CU343" s="18"/>
      <c r="CV343" s="18"/>
      <c r="CW343" s="18"/>
      <c r="CX343" s="18"/>
      <c r="CY343" s="18"/>
      <c r="CZ343" s="18"/>
      <c r="DA343" s="18"/>
      <c r="DB343" s="115"/>
      <c r="DC343" s="115"/>
    </row>
    <row r="344" spans="1:107" ht="56.25" x14ac:dyDescent="0.3">
      <c r="A344" s="54" t="s">
        <v>9</v>
      </c>
      <c r="B344" s="22" t="s">
        <v>53</v>
      </c>
      <c r="C344" s="22" t="s">
        <v>10</v>
      </c>
      <c r="D344" s="29"/>
      <c r="E344" s="24"/>
      <c r="F344" s="23">
        <f t="shared" ref="F344:G344" si="1948">F345+F350+F355</f>
        <v>54027</v>
      </c>
      <c r="G344" s="23">
        <f t="shared" si="1948"/>
        <v>0</v>
      </c>
      <c r="H344" s="23">
        <f>H345+H350+H355</f>
        <v>0</v>
      </c>
      <c r="I344" s="23">
        <f t="shared" ref="I344:M344" si="1949">I345+I350+I355</f>
        <v>0</v>
      </c>
      <c r="J344" s="23">
        <f t="shared" si="1949"/>
        <v>0</v>
      </c>
      <c r="K344" s="23">
        <f t="shared" si="1949"/>
        <v>0</v>
      </c>
      <c r="L344" s="23">
        <f t="shared" si="1949"/>
        <v>54027</v>
      </c>
      <c r="M344" s="23">
        <f t="shared" si="1949"/>
        <v>0</v>
      </c>
      <c r="N344" s="23">
        <f>N345+N350+N355</f>
        <v>0</v>
      </c>
      <c r="O344" s="23">
        <f t="shared" ref="O344" si="1950">O345+O350+O355</f>
        <v>0</v>
      </c>
      <c r="P344" s="23">
        <f t="shared" ref="P344" si="1951">P345+P350+P355</f>
        <v>0</v>
      </c>
      <c r="Q344" s="23">
        <f t="shared" ref="Q344" si="1952">Q345+Q350+Q355</f>
        <v>0</v>
      </c>
      <c r="R344" s="23">
        <f t="shared" ref="R344" si="1953">R345+R350+R355</f>
        <v>54027</v>
      </c>
      <c r="S344" s="23">
        <f t="shared" ref="S344" si="1954">S345+S350+S355</f>
        <v>0</v>
      </c>
      <c r="T344" s="23">
        <f>T345+T350+T355+T372</f>
        <v>0</v>
      </c>
      <c r="U344" s="23">
        <f t="shared" ref="U344:Y344" si="1955">U345+U350+U355+U372</f>
        <v>0</v>
      </c>
      <c r="V344" s="23">
        <f t="shared" si="1955"/>
        <v>0</v>
      </c>
      <c r="W344" s="23">
        <f t="shared" si="1955"/>
        <v>1118</v>
      </c>
      <c r="X344" s="23">
        <f t="shared" si="1955"/>
        <v>55145</v>
      </c>
      <c r="Y344" s="23">
        <f t="shared" si="1955"/>
        <v>1118</v>
      </c>
      <c r="Z344" s="23">
        <f>Z345+Z350+Z355+Z372</f>
        <v>0</v>
      </c>
      <c r="AA344" s="23">
        <f t="shared" ref="AA344:AE344" si="1956">AA345+AA350+AA355+AA372</f>
        <v>0</v>
      </c>
      <c r="AB344" s="23">
        <f t="shared" si="1956"/>
        <v>0</v>
      </c>
      <c r="AC344" s="23">
        <f t="shared" si="1956"/>
        <v>0</v>
      </c>
      <c r="AD344" s="23">
        <f t="shared" si="1956"/>
        <v>55145</v>
      </c>
      <c r="AE344" s="23">
        <f t="shared" si="1956"/>
        <v>1118</v>
      </c>
      <c r="AF344" s="23">
        <f>AF345+AF350+AF355+AF372</f>
        <v>0</v>
      </c>
      <c r="AG344" s="23">
        <f t="shared" ref="AG344:AK344" si="1957">AG345+AG350+AG355+AG372</f>
        <v>0</v>
      </c>
      <c r="AH344" s="23">
        <f t="shared" si="1957"/>
        <v>0</v>
      </c>
      <c r="AI344" s="23">
        <f t="shared" si="1957"/>
        <v>0</v>
      </c>
      <c r="AJ344" s="23">
        <f t="shared" si="1957"/>
        <v>55145</v>
      </c>
      <c r="AK344" s="23">
        <f t="shared" si="1957"/>
        <v>1118</v>
      </c>
      <c r="AL344" s="23">
        <f>AL345+AL350+AL355+AL372</f>
        <v>0</v>
      </c>
      <c r="AM344" s="23">
        <f t="shared" ref="AM344:AQ344" si="1958">AM345+AM350+AM355+AM372</f>
        <v>558</v>
      </c>
      <c r="AN344" s="23">
        <f t="shared" si="1958"/>
        <v>0</v>
      </c>
      <c r="AO344" s="23">
        <f t="shared" si="1958"/>
        <v>0</v>
      </c>
      <c r="AP344" s="23">
        <f t="shared" si="1958"/>
        <v>55703</v>
      </c>
      <c r="AQ344" s="23">
        <f t="shared" si="1958"/>
        <v>1118</v>
      </c>
      <c r="AR344" s="23">
        <f>AR345+AR350+AR355+AR372</f>
        <v>0</v>
      </c>
      <c r="AS344" s="23">
        <f t="shared" ref="AS344:AW344" si="1959">AS345+AS350+AS355+AS372</f>
        <v>0</v>
      </c>
      <c r="AT344" s="23">
        <f t="shared" si="1959"/>
        <v>-78</v>
      </c>
      <c r="AU344" s="23">
        <f t="shared" si="1959"/>
        <v>0</v>
      </c>
      <c r="AV344" s="23">
        <f t="shared" si="1959"/>
        <v>55625</v>
      </c>
      <c r="AW344" s="23">
        <f t="shared" si="1959"/>
        <v>1118</v>
      </c>
      <c r="AX344" s="23">
        <f>AX345+AX350+AX355+AX372</f>
        <v>0</v>
      </c>
      <c r="AY344" s="23">
        <f t="shared" ref="AY344:BC344" si="1960">AY345+AY350+AY355+AY372</f>
        <v>-17</v>
      </c>
      <c r="AZ344" s="23">
        <f t="shared" si="1960"/>
        <v>0</v>
      </c>
      <c r="BA344" s="23">
        <f t="shared" si="1960"/>
        <v>0</v>
      </c>
      <c r="BB344" s="23">
        <f t="shared" si="1960"/>
        <v>55608</v>
      </c>
      <c r="BC344" s="23">
        <f t="shared" si="1960"/>
        <v>1118</v>
      </c>
      <c r="BD344" s="23">
        <f>BD345+BD350+BD355+BD372</f>
        <v>0</v>
      </c>
      <c r="BE344" s="23">
        <f t="shared" ref="BE344:BI344" si="1961">BE345+BE350+BE355+BE372</f>
        <v>0</v>
      </c>
      <c r="BF344" s="23">
        <f t="shared" si="1961"/>
        <v>0</v>
      </c>
      <c r="BG344" s="23">
        <f t="shared" si="1961"/>
        <v>0</v>
      </c>
      <c r="BH344" s="23">
        <f t="shared" si="1961"/>
        <v>55608</v>
      </c>
      <c r="BI344" s="23">
        <f t="shared" si="1961"/>
        <v>1118</v>
      </c>
      <c r="BJ344" s="23">
        <f>BJ345+BJ350+BJ355+BJ372</f>
        <v>0</v>
      </c>
      <c r="BK344" s="23">
        <f t="shared" ref="BK344:BO344" si="1962">BK345+BK350+BK355+BK372</f>
        <v>0</v>
      </c>
      <c r="BL344" s="23">
        <f t="shared" si="1962"/>
        <v>0</v>
      </c>
      <c r="BM344" s="23">
        <f t="shared" si="1962"/>
        <v>0</v>
      </c>
      <c r="BN344" s="23">
        <f t="shared" si="1962"/>
        <v>55608</v>
      </c>
      <c r="BO344" s="23">
        <f t="shared" si="1962"/>
        <v>1118</v>
      </c>
      <c r="BP344" s="23">
        <f>BP345+BP350+BP355+BP372</f>
        <v>0</v>
      </c>
      <c r="BQ344" s="23">
        <f t="shared" ref="BQ344:BU344" si="1963">BQ345+BQ350+BQ355+BQ372</f>
        <v>-53</v>
      </c>
      <c r="BR344" s="23">
        <f t="shared" si="1963"/>
        <v>-53</v>
      </c>
      <c r="BS344" s="23">
        <f t="shared" si="1963"/>
        <v>0</v>
      </c>
      <c r="BT344" s="23">
        <f t="shared" si="1963"/>
        <v>55502</v>
      </c>
      <c r="BU344" s="23">
        <f t="shared" si="1963"/>
        <v>1118</v>
      </c>
      <c r="BV344" s="23">
        <f>BV345+BV350+BV355+BV372</f>
        <v>0</v>
      </c>
      <c r="BW344" s="23">
        <f t="shared" ref="BW344:CA344" si="1964">BW345+BW350+BW355+BW372</f>
        <v>223</v>
      </c>
      <c r="BX344" s="23">
        <f t="shared" si="1964"/>
        <v>0</v>
      </c>
      <c r="BY344" s="23">
        <f t="shared" si="1964"/>
        <v>0</v>
      </c>
      <c r="BZ344" s="23">
        <f t="shared" si="1964"/>
        <v>55725</v>
      </c>
      <c r="CA344" s="23">
        <f t="shared" si="1964"/>
        <v>1118</v>
      </c>
      <c r="CB344" s="23">
        <f>CB345+CB350+CB355+CB372</f>
        <v>0</v>
      </c>
      <c r="CC344" s="23">
        <f t="shared" ref="CC344:CG344" si="1965">CC345+CC350+CC355+CC372</f>
        <v>0</v>
      </c>
      <c r="CD344" s="23">
        <f t="shared" si="1965"/>
        <v>0</v>
      </c>
      <c r="CE344" s="23">
        <f t="shared" si="1965"/>
        <v>0</v>
      </c>
      <c r="CF344" s="23">
        <f t="shared" si="1965"/>
        <v>55725</v>
      </c>
      <c r="CG344" s="23">
        <f t="shared" si="1965"/>
        <v>1118</v>
      </c>
      <c r="CH344" s="23">
        <f>CH345+CH350+CH355+CH372</f>
        <v>0</v>
      </c>
      <c r="CI344" s="23">
        <f t="shared" ref="CI344:CM344" si="1966">CI345+CI350+CI355+CI372</f>
        <v>0</v>
      </c>
      <c r="CJ344" s="23">
        <f t="shared" si="1966"/>
        <v>0</v>
      </c>
      <c r="CK344" s="23">
        <f t="shared" si="1966"/>
        <v>0</v>
      </c>
      <c r="CL344" s="23">
        <f t="shared" si="1966"/>
        <v>55725</v>
      </c>
      <c r="CM344" s="23">
        <f t="shared" si="1966"/>
        <v>1118</v>
      </c>
      <c r="CN344" s="23">
        <f>CN345+CN350+CN355+CN372</f>
        <v>0</v>
      </c>
      <c r="CO344" s="23">
        <f t="shared" ref="CO344:CS344" si="1967">CO345+CO350+CO355+CO372</f>
        <v>0</v>
      </c>
      <c r="CP344" s="23">
        <f t="shared" si="1967"/>
        <v>0</v>
      </c>
      <c r="CQ344" s="23">
        <f t="shared" si="1967"/>
        <v>0</v>
      </c>
      <c r="CR344" s="23">
        <f t="shared" si="1967"/>
        <v>55725</v>
      </c>
      <c r="CS344" s="23">
        <f t="shared" si="1967"/>
        <v>1118</v>
      </c>
      <c r="CT344" s="23">
        <f>CT345+CT350+CT355+CT372</f>
        <v>0</v>
      </c>
      <c r="CU344" s="23">
        <f t="shared" ref="CU344:CY344" si="1968">CU345+CU350+CU355+CU372</f>
        <v>0</v>
      </c>
      <c r="CV344" s="23">
        <f t="shared" si="1968"/>
        <v>0</v>
      </c>
      <c r="CW344" s="23">
        <f t="shared" si="1968"/>
        <v>0</v>
      </c>
      <c r="CX344" s="23">
        <f t="shared" si="1968"/>
        <v>55725</v>
      </c>
      <c r="CY344" s="23">
        <f t="shared" si="1968"/>
        <v>1118</v>
      </c>
      <c r="CZ344" s="23">
        <f t="shared" ref="CZ344:DA344" si="1969">CZ345+CZ350+CZ355+CZ372</f>
        <v>55429</v>
      </c>
      <c r="DA344" s="23">
        <f t="shared" si="1969"/>
        <v>1118</v>
      </c>
      <c r="DB344" s="116">
        <f t="shared" si="1774"/>
        <v>99.46882009869897</v>
      </c>
      <c r="DC344" s="116">
        <f t="shared" si="1820"/>
        <v>100</v>
      </c>
    </row>
    <row r="345" spans="1:107" ht="49.5" x14ac:dyDescent="0.25">
      <c r="A345" s="30" t="s">
        <v>669</v>
      </c>
      <c r="B345" s="24" t="s">
        <v>53</v>
      </c>
      <c r="C345" s="24" t="s">
        <v>10</v>
      </c>
      <c r="D345" s="29" t="s">
        <v>430</v>
      </c>
      <c r="E345" s="24"/>
      <c r="F345" s="25">
        <f t="shared" ref="F345:G348" si="1970">F346</f>
        <v>242</v>
      </c>
      <c r="G345" s="25">
        <f t="shared" si="1970"/>
        <v>0</v>
      </c>
      <c r="H345" s="18">
        <f>H346</f>
        <v>0</v>
      </c>
      <c r="I345" s="18">
        <f t="shared" ref="I345:M348" si="1971">I346</f>
        <v>0</v>
      </c>
      <c r="J345" s="18">
        <f t="shared" si="1971"/>
        <v>0</v>
      </c>
      <c r="K345" s="18">
        <f t="shared" si="1971"/>
        <v>0</v>
      </c>
      <c r="L345" s="25">
        <f t="shared" si="1971"/>
        <v>242</v>
      </c>
      <c r="M345" s="25">
        <f t="shared" si="1971"/>
        <v>0</v>
      </c>
      <c r="N345" s="18">
        <f>N346</f>
        <v>0</v>
      </c>
      <c r="O345" s="18">
        <f t="shared" ref="O345:O348" si="1972">O346</f>
        <v>0</v>
      </c>
      <c r="P345" s="18">
        <f t="shared" ref="P345:P348" si="1973">P346</f>
        <v>0</v>
      </c>
      <c r="Q345" s="18">
        <f t="shared" ref="Q345:Q348" si="1974">Q346</f>
        <v>0</v>
      </c>
      <c r="R345" s="25">
        <f t="shared" ref="R345:R348" si="1975">R346</f>
        <v>242</v>
      </c>
      <c r="S345" s="25">
        <f t="shared" ref="S345:S348" si="1976">S346</f>
        <v>0</v>
      </c>
      <c r="T345" s="18">
        <f>T346</f>
        <v>0</v>
      </c>
      <c r="U345" s="18">
        <f t="shared" ref="U345:AJ348" si="1977">U346</f>
        <v>0</v>
      </c>
      <c r="V345" s="18">
        <f t="shared" si="1977"/>
        <v>0</v>
      </c>
      <c r="W345" s="18">
        <f t="shared" si="1977"/>
        <v>0</v>
      </c>
      <c r="X345" s="25">
        <f t="shared" si="1977"/>
        <v>242</v>
      </c>
      <c r="Y345" s="25">
        <f t="shared" si="1977"/>
        <v>0</v>
      </c>
      <c r="Z345" s="18">
        <f>Z346</f>
        <v>0</v>
      </c>
      <c r="AA345" s="18">
        <f t="shared" si="1977"/>
        <v>0</v>
      </c>
      <c r="AB345" s="18">
        <f t="shared" si="1977"/>
        <v>0</v>
      </c>
      <c r="AC345" s="18">
        <f t="shared" si="1977"/>
        <v>0</v>
      </c>
      <c r="AD345" s="25">
        <f t="shared" si="1977"/>
        <v>242</v>
      </c>
      <c r="AE345" s="25">
        <f t="shared" si="1977"/>
        <v>0</v>
      </c>
      <c r="AF345" s="18">
        <f>AF346</f>
        <v>0</v>
      </c>
      <c r="AG345" s="18">
        <f t="shared" si="1977"/>
        <v>0</v>
      </c>
      <c r="AH345" s="18">
        <f t="shared" si="1977"/>
        <v>0</v>
      </c>
      <c r="AI345" s="18">
        <f t="shared" si="1977"/>
        <v>0</v>
      </c>
      <c r="AJ345" s="25">
        <f t="shared" si="1977"/>
        <v>242</v>
      </c>
      <c r="AK345" s="25">
        <f t="shared" ref="AG345:AK348" si="1978">AK346</f>
        <v>0</v>
      </c>
      <c r="AL345" s="18">
        <f>AL346</f>
        <v>0</v>
      </c>
      <c r="AM345" s="18">
        <f t="shared" ref="AM345:BB348" si="1979">AM346</f>
        <v>0</v>
      </c>
      <c r="AN345" s="18">
        <f t="shared" si="1979"/>
        <v>0</v>
      </c>
      <c r="AO345" s="18">
        <f t="shared" si="1979"/>
        <v>0</v>
      </c>
      <c r="AP345" s="25">
        <f t="shared" si="1979"/>
        <v>242</v>
      </c>
      <c r="AQ345" s="25">
        <f t="shared" si="1979"/>
        <v>0</v>
      </c>
      <c r="AR345" s="18">
        <f>AR346</f>
        <v>0</v>
      </c>
      <c r="AS345" s="18">
        <f t="shared" si="1979"/>
        <v>0</v>
      </c>
      <c r="AT345" s="18">
        <f t="shared" si="1979"/>
        <v>0</v>
      </c>
      <c r="AU345" s="18">
        <f t="shared" si="1979"/>
        <v>0</v>
      </c>
      <c r="AV345" s="25">
        <f t="shared" si="1979"/>
        <v>242</v>
      </c>
      <c r="AW345" s="25">
        <f t="shared" si="1979"/>
        <v>0</v>
      </c>
      <c r="AX345" s="18">
        <f>AX346</f>
        <v>0</v>
      </c>
      <c r="AY345" s="18">
        <f t="shared" si="1979"/>
        <v>0</v>
      </c>
      <c r="AZ345" s="18">
        <f t="shared" si="1979"/>
        <v>0</v>
      </c>
      <c r="BA345" s="18">
        <f t="shared" si="1979"/>
        <v>0</v>
      </c>
      <c r="BB345" s="25">
        <f t="shared" si="1979"/>
        <v>242</v>
      </c>
      <c r="BC345" s="25">
        <f t="shared" ref="AY345:BC348" si="1980">BC346</f>
        <v>0</v>
      </c>
      <c r="BD345" s="18">
        <f>BD346</f>
        <v>0</v>
      </c>
      <c r="BE345" s="18">
        <f t="shared" ref="BE345:BT348" si="1981">BE346</f>
        <v>0</v>
      </c>
      <c r="BF345" s="18">
        <f t="shared" si="1981"/>
        <v>0</v>
      </c>
      <c r="BG345" s="18">
        <f t="shared" si="1981"/>
        <v>0</v>
      </c>
      <c r="BH345" s="25">
        <f t="shared" si="1981"/>
        <v>242</v>
      </c>
      <c r="BI345" s="25">
        <f t="shared" si="1981"/>
        <v>0</v>
      </c>
      <c r="BJ345" s="18">
        <f>BJ346</f>
        <v>0</v>
      </c>
      <c r="BK345" s="18">
        <f t="shared" si="1981"/>
        <v>0</v>
      </c>
      <c r="BL345" s="18">
        <f t="shared" si="1981"/>
        <v>0</v>
      </c>
      <c r="BM345" s="18">
        <f t="shared" si="1981"/>
        <v>0</v>
      </c>
      <c r="BN345" s="25">
        <f t="shared" si="1981"/>
        <v>242</v>
      </c>
      <c r="BO345" s="25">
        <f t="shared" si="1981"/>
        <v>0</v>
      </c>
      <c r="BP345" s="18">
        <f>BP346</f>
        <v>0</v>
      </c>
      <c r="BQ345" s="18">
        <f t="shared" si="1981"/>
        <v>-53</v>
      </c>
      <c r="BR345" s="18">
        <f t="shared" si="1981"/>
        <v>-53</v>
      </c>
      <c r="BS345" s="18">
        <f t="shared" si="1981"/>
        <v>0</v>
      </c>
      <c r="BT345" s="25">
        <f t="shared" si="1981"/>
        <v>136</v>
      </c>
      <c r="BU345" s="25">
        <f t="shared" ref="BQ345:BU348" si="1982">BU346</f>
        <v>0</v>
      </c>
      <c r="BV345" s="18">
        <f>BV346</f>
        <v>0</v>
      </c>
      <c r="BW345" s="18">
        <f t="shared" ref="BW345:CL348" si="1983">BW346</f>
        <v>0</v>
      </c>
      <c r="BX345" s="18">
        <f t="shared" si="1983"/>
        <v>0</v>
      </c>
      <c r="BY345" s="18">
        <f t="shared" si="1983"/>
        <v>0</v>
      </c>
      <c r="BZ345" s="25">
        <f t="shared" si="1983"/>
        <v>136</v>
      </c>
      <c r="CA345" s="25">
        <f t="shared" si="1983"/>
        <v>0</v>
      </c>
      <c r="CB345" s="18">
        <f>CB346</f>
        <v>0</v>
      </c>
      <c r="CC345" s="18">
        <f t="shared" si="1983"/>
        <v>0</v>
      </c>
      <c r="CD345" s="18">
        <f t="shared" si="1983"/>
        <v>0</v>
      </c>
      <c r="CE345" s="18">
        <f t="shared" si="1983"/>
        <v>0</v>
      </c>
      <c r="CF345" s="25">
        <f t="shared" si="1983"/>
        <v>136</v>
      </c>
      <c r="CG345" s="25">
        <f t="shared" si="1983"/>
        <v>0</v>
      </c>
      <c r="CH345" s="18">
        <f>CH346</f>
        <v>0</v>
      </c>
      <c r="CI345" s="18">
        <f t="shared" si="1983"/>
        <v>0</v>
      </c>
      <c r="CJ345" s="18">
        <f t="shared" si="1983"/>
        <v>0</v>
      </c>
      <c r="CK345" s="18">
        <f t="shared" si="1983"/>
        <v>0</v>
      </c>
      <c r="CL345" s="25">
        <f t="shared" si="1983"/>
        <v>136</v>
      </c>
      <c r="CM345" s="25">
        <f t="shared" ref="CI345:CM348" si="1984">CM346</f>
        <v>0</v>
      </c>
      <c r="CN345" s="18">
        <f>CN346</f>
        <v>0</v>
      </c>
      <c r="CO345" s="18">
        <f t="shared" ref="CO345:DA348" si="1985">CO346</f>
        <v>0</v>
      </c>
      <c r="CP345" s="18">
        <f t="shared" si="1985"/>
        <v>0</v>
      </c>
      <c r="CQ345" s="18">
        <f t="shared" si="1985"/>
        <v>0</v>
      </c>
      <c r="CR345" s="25">
        <f t="shared" si="1985"/>
        <v>136</v>
      </c>
      <c r="CS345" s="25">
        <f t="shared" si="1985"/>
        <v>0</v>
      </c>
      <c r="CT345" s="18">
        <f>CT346</f>
        <v>0</v>
      </c>
      <c r="CU345" s="18">
        <f t="shared" si="1985"/>
        <v>0</v>
      </c>
      <c r="CV345" s="18">
        <f t="shared" si="1985"/>
        <v>0</v>
      </c>
      <c r="CW345" s="18">
        <f t="shared" si="1985"/>
        <v>0</v>
      </c>
      <c r="CX345" s="25">
        <f t="shared" si="1985"/>
        <v>136</v>
      </c>
      <c r="CY345" s="25">
        <f t="shared" si="1985"/>
        <v>0</v>
      </c>
      <c r="CZ345" s="25">
        <f t="shared" si="1985"/>
        <v>136</v>
      </c>
      <c r="DA345" s="25">
        <f t="shared" si="1985"/>
        <v>0</v>
      </c>
      <c r="DB345" s="115">
        <f t="shared" si="1774"/>
        <v>100</v>
      </c>
      <c r="DC345" s="115"/>
    </row>
    <row r="346" spans="1:107" ht="23.25" customHeight="1" x14ac:dyDescent="0.25">
      <c r="A346" s="30" t="s">
        <v>78</v>
      </c>
      <c r="B346" s="24" t="s">
        <v>53</v>
      </c>
      <c r="C346" s="24" t="s">
        <v>10</v>
      </c>
      <c r="D346" s="29" t="s">
        <v>431</v>
      </c>
      <c r="E346" s="24"/>
      <c r="F346" s="25">
        <f t="shared" si="1970"/>
        <v>242</v>
      </c>
      <c r="G346" s="25">
        <f t="shared" si="1970"/>
        <v>0</v>
      </c>
      <c r="H346" s="18">
        <f>H347</f>
        <v>0</v>
      </c>
      <c r="I346" s="18">
        <f t="shared" si="1971"/>
        <v>0</v>
      </c>
      <c r="J346" s="18">
        <f t="shared" si="1971"/>
        <v>0</v>
      </c>
      <c r="K346" s="18">
        <f t="shared" si="1971"/>
        <v>0</v>
      </c>
      <c r="L346" s="25">
        <f t="shared" si="1971"/>
        <v>242</v>
      </c>
      <c r="M346" s="25">
        <f t="shared" si="1971"/>
        <v>0</v>
      </c>
      <c r="N346" s="18">
        <f>N347</f>
        <v>0</v>
      </c>
      <c r="O346" s="18">
        <f t="shared" si="1972"/>
        <v>0</v>
      </c>
      <c r="P346" s="18">
        <f t="shared" si="1973"/>
        <v>0</v>
      </c>
      <c r="Q346" s="18">
        <f t="shared" si="1974"/>
        <v>0</v>
      </c>
      <c r="R346" s="25">
        <f t="shared" si="1975"/>
        <v>242</v>
      </c>
      <c r="S346" s="25">
        <f t="shared" si="1976"/>
        <v>0</v>
      </c>
      <c r="T346" s="18">
        <f>T347</f>
        <v>0</v>
      </c>
      <c r="U346" s="18">
        <f t="shared" si="1977"/>
        <v>0</v>
      </c>
      <c r="V346" s="18">
        <f t="shared" si="1977"/>
        <v>0</v>
      </c>
      <c r="W346" s="18">
        <f t="shared" si="1977"/>
        <v>0</v>
      </c>
      <c r="X346" s="25">
        <f t="shared" si="1977"/>
        <v>242</v>
      </c>
      <c r="Y346" s="25">
        <f t="shared" si="1977"/>
        <v>0</v>
      </c>
      <c r="Z346" s="18">
        <f>Z347</f>
        <v>0</v>
      </c>
      <c r="AA346" s="18">
        <f t="shared" si="1977"/>
        <v>0</v>
      </c>
      <c r="AB346" s="18">
        <f t="shared" si="1977"/>
        <v>0</v>
      </c>
      <c r="AC346" s="18">
        <f t="shared" si="1977"/>
        <v>0</v>
      </c>
      <c r="AD346" s="25">
        <f t="shared" si="1977"/>
        <v>242</v>
      </c>
      <c r="AE346" s="25">
        <f t="shared" si="1977"/>
        <v>0</v>
      </c>
      <c r="AF346" s="18">
        <f>AF347</f>
        <v>0</v>
      </c>
      <c r="AG346" s="18">
        <f t="shared" si="1978"/>
        <v>0</v>
      </c>
      <c r="AH346" s="18">
        <f t="shared" si="1978"/>
        <v>0</v>
      </c>
      <c r="AI346" s="18">
        <f t="shared" si="1978"/>
        <v>0</v>
      </c>
      <c r="AJ346" s="25">
        <f t="shared" si="1978"/>
        <v>242</v>
      </c>
      <c r="AK346" s="25">
        <f t="shared" si="1978"/>
        <v>0</v>
      </c>
      <c r="AL346" s="18">
        <f>AL347</f>
        <v>0</v>
      </c>
      <c r="AM346" s="18">
        <f t="shared" si="1979"/>
        <v>0</v>
      </c>
      <c r="AN346" s="18">
        <f t="shared" si="1979"/>
        <v>0</v>
      </c>
      <c r="AO346" s="18">
        <f t="shared" si="1979"/>
        <v>0</v>
      </c>
      <c r="AP346" s="25">
        <f t="shared" si="1979"/>
        <v>242</v>
      </c>
      <c r="AQ346" s="25">
        <f t="shared" si="1979"/>
        <v>0</v>
      </c>
      <c r="AR346" s="18">
        <f>AR347</f>
        <v>0</v>
      </c>
      <c r="AS346" s="18">
        <f t="shared" si="1979"/>
        <v>0</v>
      </c>
      <c r="AT346" s="18">
        <f t="shared" si="1979"/>
        <v>0</v>
      </c>
      <c r="AU346" s="18">
        <f t="shared" si="1979"/>
        <v>0</v>
      </c>
      <c r="AV346" s="25">
        <f t="shared" si="1979"/>
        <v>242</v>
      </c>
      <c r="AW346" s="25">
        <f t="shared" si="1979"/>
        <v>0</v>
      </c>
      <c r="AX346" s="18">
        <f>AX347</f>
        <v>0</v>
      </c>
      <c r="AY346" s="18">
        <f t="shared" si="1980"/>
        <v>0</v>
      </c>
      <c r="AZ346" s="18">
        <f t="shared" si="1980"/>
        <v>0</v>
      </c>
      <c r="BA346" s="18">
        <f t="shared" si="1980"/>
        <v>0</v>
      </c>
      <c r="BB346" s="25">
        <f t="shared" si="1980"/>
        <v>242</v>
      </c>
      <c r="BC346" s="25">
        <f t="shared" si="1980"/>
        <v>0</v>
      </c>
      <c r="BD346" s="18">
        <f>BD347</f>
        <v>0</v>
      </c>
      <c r="BE346" s="18">
        <f t="shared" si="1981"/>
        <v>0</v>
      </c>
      <c r="BF346" s="18">
        <f t="shared" si="1981"/>
        <v>0</v>
      </c>
      <c r="BG346" s="18">
        <f t="shared" si="1981"/>
        <v>0</v>
      </c>
      <c r="BH346" s="25">
        <f t="shared" si="1981"/>
        <v>242</v>
      </c>
      <c r="BI346" s="25">
        <f t="shared" si="1981"/>
        <v>0</v>
      </c>
      <c r="BJ346" s="18">
        <f>BJ347</f>
        <v>0</v>
      </c>
      <c r="BK346" s="18">
        <f t="shared" si="1981"/>
        <v>0</v>
      </c>
      <c r="BL346" s="18">
        <f t="shared" si="1981"/>
        <v>0</v>
      </c>
      <c r="BM346" s="18">
        <f t="shared" si="1981"/>
        <v>0</v>
      </c>
      <c r="BN346" s="25">
        <f t="shared" si="1981"/>
        <v>242</v>
      </c>
      <c r="BO346" s="25">
        <f t="shared" si="1981"/>
        <v>0</v>
      </c>
      <c r="BP346" s="18">
        <f>BP347</f>
        <v>0</v>
      </c>
      <c r="BQ346" s="18">
        <f t="shared" si="1982"/>
        <v>-53</v>
      </c>
      <c r="BR346" s="18">
        <f t="shared" si="1982"/>
        <v>-53</v>
      </c>
      <c r="BS346" s="18">
        <f t="shared" si="1982"/>
        <v>0</v>
      </c>
      <c r="BT346" s="25">
        <f t="shared" si="1982"/>
        <v>136</v>
      </c>
      <c r="BU346" s="25">
        <f t="shared" si="1982"/>
        <v>0</v>
      </c>
      <c r="BV346" s="18">
        <f>BV347</f>
        <v>0</v>
      </c>
      <c r="BW346" s="18">
        <f t="shared" si="1983"/>
        <v>0</v>
      </c>
      <c r="BX346" s="18">
        <f t="shared" si="1983"/>
        <v>0</v>
      </c>
      <c r="BY346" s="18">
        <f t="shared" si="1983"/>
        <v>0</v>
      </c>
      <c r="BZ346" s="25">
        <f t="shared" si="1983"/>
        <v>136</v>
      </c>
      <c r="CA346" s="25">
        <f t="shared" si="1983"/>
        <v>0</v>
      </c>
      <c r="CB346" s="18">
        <f>CB347</f>
        <v>0</v>
      </c>
      <c r="CC346" s="18">
        <f t="shared" si="1983"/>
        <v>0</v>
      </c>
      <c r="CD346" s="18">
        <f t="shared" si="1983"/>
        <v>0</v>
      </c>
      <c r="CE346" s="18">
        <f t="shared" si="1983"/>
        <v>0</v>
      </c>
      <c r="CF346" s="25">
        <f t="shared" si="1983"/>
        <v>136</v>
      </c>
      <c r="CG346" s="25">
        <f t="shared" si="1983"/>
        <v>0</v>
      </c>
      <c r="CH346" s="18">
        <f>CH347</f>
        <v>0</v>
      </c>
      <c r="CI346" s="18">
        <f t="shared" si="1984"/>
        <v>0</v>
      </c>
      <c r="CJ346" s="18">
        <f t="shared" si="1984"/>
        <v>0</v>
      </c>
      <c r="CK346" s="18">
        <f t="shared" si="1984"/>
        <v>0</v>
      </c>
      <c r="CL346" s="25">
        <f t="shared" si="1984"/>
        <v>136</v>
      </c>
      <c r="CM346" s="25">
        <f t="shared" si="1984"/>
        <v>0</v>
      </c>
      <c r="CN346" s="18">
        <f>CN347</f>
        <v>0</v>
      </c>
      <c r="CO346" s="18">
        <f t="shared" si="1985"/>
        <v>0</v>
      </c>
      <c r="CP346" s="18">
        <f t="shared" si="1985"/>
        <v>0</v>
      </c>
      <c r="CQ346" s="18">
        <f t="shared" si="1985"/>
        <v>0</v>
      </c>
      <c r="CR346" s="25">
        <f t="shared" si="1985"/>
        <v>136</v>
      </c>
      <c r="CS346" s="25">
        <f t="shared" si="1985"/>
        <v>0</v>
      </c>
      <c r="CT346" s="18">
        <f>CT347</f>
        <v>0</v>
      </c>
      <c r="CU346" s="18">
        <f t="shared" si="1985"/>
        <v>0</v>
      </c>
      <c r="CV346" s="18">
        <f t="shared" si="1985"/>
        <v>0</v>
      </c>
      <c r="CW346" s="18">
        <f t="shared" si="1985"/>
        <v>0</v>
      </c>
      <c r="CX346" s="25">
        <f t="shared" si="1985"/>
        <v>136</v>
      </c>
      <c r="CY346" s="25">
        <f t="shared" si="1985"/>
        <v>0</v>
      </c>
      <c r="CZ346" s="25">
        <f t="shared" si="1985"/>
        <v>136</v>
      </c>
      <c r="DA346" s="25">
        <f t="shared" si="1985"/>
        <v>0</v>
      </c>
      <c r="DB346" s="115">
        <f t="shared" si="1774"/>
        <v>100</v>
      </c>
      <c r="DC346" s="115"/>
    </row>
    <row r="347" spans="1:107" ht="49.5" x14ac:dyDescent="0.25">
      <c r="A347" s="30" t="s">
        <v>297</v>
      </c>
      <c r="B347" s="24" t="s">
        <v>53</v>
      </c>
      <c r="C347" s="24" t="s">
        <v>10</v>
      </c>
      <c r="D347" s="29" t="s">
        <v>432</v>
      </c>
      <c r="E347" s="24"/>
      <c r="F347" s="25">
        <f t="shared" si="1970"/>
        <v>242</v>
      </c>
      <c r="G347" s="25">
        <f t="shared" si="1970"/>
        <v>0</v>
      </c>
      <c r="H347" s="18">
        <f>H348</f>
        <v>0</v>
      </c>
      <c r="I347" s="18">
        <f t="shared" si="1971"/>
        <v>0</v>
      </c>
      <c r="J347" s="18">
        <f t="shared" si="1971"/>
        <v>0</v>
      </c>
      <c r="K347" s="18">
        <f t="shared" si="1971"/>
        <v>0</v>
      </c>
      <c r="L347" s="25">
        <f t="shared" si="1971"/>
        <v>242</v>
      </c>
      <c r="M347" s="25">
        <f t="shared" si="1971"/>
        <v>0</v>
      </c>
      <c r="N347" s="18">
        <f>N348</f>
        <v>0</v>
      </c>
      <c r="O347" s="18">
        <f t="shared" si="1972"/>
        <v>0</v>
      </c>
      <c r="P347" s="18">
        <f t="shared" si="1973"/>
        <v>0</v>
      </c>
      <c r="Q347" s="18">
        <f t="shared" si="1974"/>
        <v>0</v>
      </c>
      <c r="R347" s="25">
        <f t="shared" si="1975"/>
        <v>242</v>
      </c>
      <c r="S347" s="25">
        <f t="shared" si="1976"/>
        <v>0</v>
      </c>
      <c r="T347" s="18">
        <f>T348</f>
        <v>0</v>
      </c>
      <c r="U347" s="18">
        <f t="shared" si="1977"/>
        <v>0</v>
      </c>
      <c r="V347" s="18">
        <f t="shared" si="1977"/>
        <v>0</v>
      </c>
      <c r="W347" s="18">
        <f t="shared" si="1977"/>
        <v>0</v>
      </c>
      <c r="X347" s="25">
        <f t="shared" si="1977"/>
        <v>242</v>
      </c>
      <c r="Y347" s="25">
        <f t="shared" si="1977"/>
        <v>0</v>
      </c>
      <c r="Z347" s="18">
        <f>Z348</f>
        <v>0</v>
      </c>
      <c r="AA347" s="18">
        <f t="shared" si="1977"/>
        <v>0</v>
      </c>
      <c r="AB347" s="18">
        <f t="shared" si="1977"/>
        <v>0</v>
      </c>
      <c r="AC347" s="18">
        <f t="shared" si="1977"/>
        <v>0</v>
      </c>
      <c r="AD347" s="25">
        <f t="shared" si="1977"/>
        <v>242</v>
      </c>
      <c r="AE347" s="25">
        <f t="shared" si="1977"/>
        <v>0</v>
      </c>
      <c r="AF347" s="18">
        <f>AF348</f>
        <v>0</v>
      </c>
      <c r="AG347" s="18">
        <f t="shared" si="1978"/>
        <v>0</v>
      </c>
      <c r="AH347" s="18">
        <f t="shared" si="1978"/>
        <v>0</v>
      </c>
      <c r="AI347" s="18">
        <f t="shared" si="1978"/>
        <v>0</v>
      </c>
      <c r="AJ347" s="25">
        <f t="shared" si="1978"/>
        <v>242</v>
      </c>
      <c r="AK347" s="25">
        <f t="shared" si="1978"/>
        <v>0</v>
      </c>
      <c r="AL347" s="18">
        <f>AL348</f>
        <v>0</v>
      </c>
      <c r="AM347" s="18">
        <f t="shared" si="1979"/>
        <v>0</v>
      </c>
      <c r="AN347" s="18">
        <f t="shared" si="1979"/>
        <v>0</v>
      </c>
      <c r="AO347" s="18">
        <f t="shared" si="1979"/>
        <v>0</v>
      </c>
      <c r="AP347" s="25">
        <f t="shared" si="1979"/>
        <v>242</v>
      </c>
      <c r="AQ347" s="25">
        <f t="shared" si="1979"/>
        <v>0</v>
      </c>
      <c r="AR347" s="18">
        <f>AR348</f>
        <v>0</v>
      </c>
      <c r="AS347" s="18">
        <f t="shared" si="1979"/>
        <v>0</v>
      </c>
      <c r="AT347" s="18">
        <f t="shared" si="1979"/>
        <v>0</v>
      </c>
      <c r="AU347" s="18">
        <f t="shared" si="1979"/>
        <v>0</v>
      </c>
      <c r="AV347" s="25">
        <f t="shared" si="1979"/>
        <v>242</v>
      </c>
      <c r="AW347" s="25">
        <f t="shared" si="1979"/>
        <v>0</v>
      </c>
      <c r="AX347" s="18">
        <f>AX348</f>
        <v>0</v>
      </c>
      <c r="AY347" s="18">
        <f t="shared" si="1980"/>
        <v>0</v>
      </c>
      <c r="AZ347" s="18">
        <f t="shared" si="1980"/>
        <v>0</v>
      </c>
      <c r="BA347" s="18">
        <f t="shared" si="1980"/>
        <v>0</v>
      </c>
      <c r="BB347" s="25">
        <f t="shared" si="1980"/>
        <v>242</v>
      </c>
      <c r="BC347" s="25">
        <f t="shared" si="1980"/>
        <v>0</v>
      </c>
      <c r="BD347" s="18">
        <f>BD348</f>
        <v>0</v>
      </c>
      <c r="BE347" s="18">
        <f t="shared" si="1981"/>
        <v>0</v>
      </c>
      <c r="BF347" s="18">
        <f t="shared" si="1981"/>
        <v>0</v>
      </c>
      <c r="BG347" s="18">
        <f t="shared" si="1981"/>
        <v>0</v>
      </c>
      <c r="BH347" s="25">
        <f t="shared" si="1981"/>
        <v>242</v>
      </c>
      <c r="BI347" s="25">
        <f t="shared" si="1981"/>
        <v>0</v>
      </c>
      <c r="BJ347" s="18">
        <f>BJ348</f>
        <v>0</v>
      </c>
      <c r="BK347" s="18">
        <f t="shared" si="1981"/>
        <v>0</v>
      </c>
      <c r="BL347" s="18">
        <f t="shared" si="1981"/>
        <v>0</v>
      </c>
      <c r="BM347" s="18">
        <f t="shared" si="1981"/>
        <v>0</v>
      </c>
      <c r="BN347" s="25">
        <f t="shared" si="1981"/>
        <v>242</v>
      </c>
      <c r="BO347" s="25">
        <f t="shared" si="1981"/>
        <v>0</v>
      </c>
      <c r="BP347" s="18">
        <f>BP348</f>
        <v>0</v>
      </c>
      <c r="BQ347" s="18">
        <f t="shared" si="1982"/>
        <v>-53</v>
      </c>
      <c r="BR347" s="18">
        <f t="shared" si="1982"/>
        <v>-53</v>
      </c>
      <c r="BS347" s="18">
        <f t="shared" si="1982"/>
        <v>0</v>
      </c>
      <c r="BT347" s="25">
        <f t="shared" si="1982"/>
        <v>136</v>
      </c>
      <c r="BU347" s="25">
        <f t="shared" si="1982"/>
        <v>0</v>
      </c>
      <c r="BV347" s="18">
        <f>BV348</f>
        <v>0</v>
      </c>
      <c r="BW347" s="18">
        <f t="shared" si="1983"/>
        <v>0</v>
      </c>
      <c r="BX347" s="18">
        <f t="shared" si="1983"/>
        <v>0</v>
      </c>
      <c r="BY347" s="18">
        <f t="shared" si="1983"/>
        <v>0</v>
      </c>
      <c r="BZ347" s="25">
        <f t="shared" si="1983"/>
        <v>136</v>
      </c>
      <c r="CA347" s="25">
        <f t="shared" si="1983"/>
        <v>0</v>
      </c>
      <c r="CB347" s="18">
        <f>CB348</f>
        <v>0</v>
      </c>
      <c r="CC347" s="18">
        <f t="shared" si="1983"/>
        <v>0</v>
      </c>
      <c r="CD347" s="18">
        <f t="shared" si="1983"/>
        <v>0</v>
      </c>
      <c r="CE347" s="18">
        <f t="shared" si="1983"/>
        <v>0</v>
      </c>
      <c r="CF347" s="25">
        <f t="shared" si="1983"/>
        <v>136</v>
      </c>
      <c r="CG347" s="25">
        <f t="shared" si="1983"/>
        <v>0</v>
      </c>
      <c r="CH347" s="18">
        <f>CH348</f>
        <v>0</v>
      </c>
      <c r="CI347" s="18">
        <f t="shared" si="1984"/>
        <v>0</v>
      </c>
      <c r="CJ347" s="18">
        <f t="shared" si="1984"/>
        <v>0</v>
      </c>
      <c r="CK347" s="18">
        <f t="shared" si="1984"/>
        <v>0</v>
      </c>
      <c r="CL347" s="25">
        <f t="shared" si="1984"/>
        <v>136</v>
      </c>
      <c r="CM347" s="25">
        <f t="shared" si="1984"/>
        <v>0</v>
      </c>
      <c r="CN347" s="18">
        <f>CN348</f>
        <v>0</v>
      </c>
      <c r="CO347" s="18">
        <f t="shared" si="1985"/>
        <v>0</v>
      </c>
      <c r="CP347" s="18">
        <f t="shared" si="1985"/>
        <v>0</v>
      </c>
      <c r="CQ347" s="18">
        <f t="shared" si="1985"/>
        <v>0</v>
      </c>
      <c r="CR347" s="25">
        <f t="shared" si="1985"/>
        <v>136</v>
      </c>
      <c r="CS347" s="25">
        <f t="shared" si="1985"/>
        <v>0</v>
      </c>
      <c r="CT347" s="18">
        <f>CT348</f>
        <v>0</v>
      </c>
      <c r="CU347" s="18">
        <f t="shared" si="1985"/>
        <v>0</v>
      </c>
      <c r="CV347" s="18">
        <f t="shared" si="1985"/>
        <v>0</v>
      </c>
      <c r="CW347" s="18">
        <f t="shared" si="1985"/>
        <v>0</v>
      </c>
      <c r="CX347" s="25">
        <f t="shared" si="1985"/>
        <v>136</v>
      </c>
      <c r="CY347" s="25">
        <f t="shared" si="1985"/>
        <v>0</v>
      </c>
      <c r="CZ347" s="25">
        <f t="shared" si="1985"/>
        <v>136</v>
      </c>
      <c r="DA347" s="25">
        <f t="shared" si="1985"/>
        <v>0</v>
      </c>
      <c r="DB347" s="115">
        <f t="shared" si="1774"/>
        <v>100</v>
      </c>
      <c r="DC347" s="115"/>
    </row>
    <row r="348" spans="1:107" ht="33" x14ac:dyDescent="0.25">
      <c r="A348" s="30" t="s">
        <v>424</v>
      </c>
      <c r="B348" s="24" t="s">
        <v>53</v>
      </c>
      <c r="C348" s="24" t="s">
        <v>10</v>
      </c>
      <c r="D348" s="29" t="s">
        <v>432</v>
      </c>
      <c r="E348" s="24" t="s">
        <v>80</v>
      </c>
      <c r="F348" s="25">
        <f t="shared" si="1970"/>
        <v>242</v>
      </c>
      <c r="G348" s="25">
        <f t="shared" si="1970"/>
        <v>0</v>
      </c>
      <c r="H348" s="18">
        <f>H349</f>
        <v>0</v>
      </c>
      <c r="I348" s="18">
        <f t="shared" si="1971"/>
        <v>0</v>
      </c>
      <c r="J348" s="18">
        <f t="shared" si="1971"/>
        <v>0</v>
      </c>
      <c r="K348" s="18">
        <f t="shared" si="1971"/>
        <v>0</v>
      </c>
      <c r="L348" s="25">
        <f t="shared" si="1971"/>
        <v>242</v>
      </c>
      <c r="M348" s="25">
        <f t="shared" si="1971"/>
        <v>0</v>
      </c>
      <c r="N348" s="18">
        <f>N349</f>
        <v>0</v>
      </c>
      <c r="O348" s="18">
        <f t="shared" si="1972"/>
        <v>0</v>
      </c>
      <c r="P348" s="18">
        <f t="shared" si="1973"/>
        <v>0</v>
      </c>
      <c r="Q348" s="18">
        <f t="shared" si="1974"/>
        <v>0</v>
      </c>
      <c r="R348" s="25">
        <f t="shared" si="1975"/>
        <v>242</v>
      </c>
      <c r="S348" s="25">
        <f t="shared" si="1976"/>
        <v>0</v>
      </c>
      <c r="T348" s="18">
        <f>T349</f>
        <v>0</v>
      </c>
      <c r="U348" s="18">
        <f t="shared" si="1977"/>
        <v>0</v>
      </c>
      <c r="V348" s="18">
        <f t="shared" si="1977"/>
        <v>0</v>
      </c>
      <c r="W348" s="18">
        <f t="shared" si="1977"/>
        <v>0</v>
      </c>
      <c r="X348" s="25">
        <f t="shared" si="1977"/>
        <v>242</v>
      </c>
      <c r="Y348" s="25">
        <f t="shared" si="1977"/>
        <v>0</v>
      </c>
      <c r="Z348" s="18">
        <f>Z349</f>
        <v>0</v>
      </c>
      <c r="AA348" s="18">
        <f t="shared" si="1977"/>
        <v>0</v>
      </c>
      <c r="AB348" s="18">
        <f t="shared" si="1977"/>
        <v>0</v>
      </c>
      <c r="AC348" s="18">
        <f t="shared" si="1977"/>
        <v>0</v>
      </c>
      <c r="AD348" s="25">
        <f t="shared" si="1977"/>
        <v>242</v>
      </c>
      <c r="AE348" s="25">
        <f t="shared" si="1977"/>
        <v>0</v>
      </c>
      <c r="AF348" s="18">
        <f>AF349</f>
        <v>0</v>
      </c>
      <c r="AG348" s="18">
        <f t="shared" si="1978"/>
        <v>0</v>
      </c>
      <c r="AH348" s="18">
        <f t="shared" si="1978"/>
        <v>0</v>
      </c>
      <c r="AI348" s="18">
        <f t="shared" si="1978"/>
        <v>0</v>
      </c>
      <c r="AJ348" s="25">
        <f t="shared" si="1978"/>
        <v>242</v>
      </c>
      <c r="AK348" s="25">
        <f t="shared" si="1978"/>
        <v>0</v>
      </c>
      <c r="AL348" s="18">
        <f>AL349</f>
        <v>0</v>
      </c>
      <c r="AM348" s="18">
        <f t="shared" si="1979"/>
        <v>0</v>
      </c>
      <c r="AN348" s="18">
        <f t="shared" si="1979"/>
        <v>0</v>
      </c>
      <c r="AO348" s="18">
        <f t="shared" si="1979"/>
        <v>0</v>
      </c>
      <c r="AP348" s="25">
        <f t="shared" si="1979"/>
        <v>242</v>
      </c>
      <c r="AQ348" s="25">
        <f t="shared" si="1979"/>
        <v>0</v>
      </c>
      <c r="AR348" s="18">
        <f>AR349</f>
        <v>0</v>
      </c>
      <c r="AS348" s="18">
        <f t="shared" si="1979"/>
        <v>0</v>
      </c>
      <c r="AT348" s="18">
        <f t="shared" si="1979"/>
        <v>0</v>
      </c>
      <c r="AU348" s="18">
        <f t="shared" si="1979"/>
        <v>0</v>
      </c>
      <c r="AV348" s="25">
        <f t="shared" si="1979"/>
        <v>242</v>
      </c>
      <c r="AW348" s="25">
        <f t="shared" si="1979"/>
        <v>0</v>
      </c>
      <c r="AX348" s="18">
        <f>AX349</f>
        <v>0</v>
      </c>
      <c r="AY348" s="18">
        <f t="shared" si="1980"/>
        <v>0</v>
      </c>
      <c r="AZ348" s="18">
        <f t="shared" si="1980"/>
        <v>0</v>
      </c>
      <c r="BA348" s="18">
        <f t="shared" si="1980"/>
        <v>0</v>
      </c>
      <c r="BB348" s="25">
        <f t="shared" si="1980"/>
        <v>242</v>
      </c>
      <c r="BC348" s="25">
        <f t="shared" si="1980"/>
        <v>0</v>
      </c>
      <c r="BD348" s="18">
        <f>BD349</f>
        <v>0</v>
      </c>
      <c r="BE348" s="18">
        <f t="shared" si="1981"/>
        <v>0</v>
      </c>
      <c r="BF348" s="18">
        <f t="shared" si="1981"/>
        <v>0</v>
      </c>
      <c r="BG348" s="18">
        <f t="shared" si="1981"/>
        <v>0</v>
      </c>
      <c r="BH348" s="25">
        <f t="shared" si="1981"/>
        <v>242</v>
      </c>
      <c r="BI348" s="25">
        <f t="shared" si="1981"/>
        <v>0</v>
      </c>
      <c r="BJ348" s="18">
        <f>BJ349</f>
        <v>0</v>
      </c>
      <c r="BK348" s="18">
        <f t="shared" si="1981"/>
        <v>0</v>
      </c>
      <c r="BL348" s="18">
        <f t="shared" si="1981"/>
        <v>0</v>
      </c>
      <c r="BM348" s="18">
        <f t="shared" si="1981"/>
        <v>0</v>
      </c>
      <c r="BN348" s="25">
        <f t="shared" si="1981"/>
        <v>242</v>
      </c>
      <c r="BO348" s="25">
        <f t="shared" si="1981"/>
        <v>0</v>
      </c>
      <c r="BP348" s="18">
        <f>BP349</f>
        <v>0</v>
      </c>
      <c r="BQ348" s="18">
        <f t="shared" si="1982"/>
        <v>-53</v>
      </c>
      <c r="BR348" s="18">
        <f t="shared" si="1982"/>
        <v>-53</v>
      </c>
      <c r="BS348" s="18">
        <f t="shared" si="1982"/>
        <v>0</v>
      </c>
      <c r="BT348" s="25">
        <f t="shared" si="1982"/>
        <v>136</v>
      </c>
      <c r="BU348" s="25">
        <f t="shared" si="1982"/>
        <v>0</v>
      </c>
      <c r="BV348" s="18">
        <f>BV349</f>
        <v>0</v>
      </c>
      <c r="BW348" s="18">
        <f t="shared" si="1983"/>
        <v>0</v>
      </c>
      <c r="BX348" s="18">
        <f t="shared" si="1983"/>
        <v>0</v>
      </c>
      <c r="BY348" s="18">
        <f t="shared" si="1983"/>
        <v>0</v>
      </c>
      <c r="BZ348" s="25">
        <f t="shared" si="1983"/>
        <v>136</v>
      </c>
      <c r="CA348" s="25">
        <f t="shared" si="1983"/>
        <v>0</v>
      </c>
      <c r="CB348" s="18">
        <f>CB349</f>
        <v>0</v>
      </c>
      <c r="CC348" s="18">
        <f t="shared" si="1983"/>
        <v>0</v>
      </c>
      <c r="CD348" s="18">
        <f t="shared" si="1983"/>
        <v>0</v>
      </c>
      <c r="CE348" s="18">
        <f t="shared" si="1983"/>
        <v>0</v>
      </c>
      <c r="CF348" s="25">
        <f t="shared" si="1983"/>
        <v>136</v>
      </c>
      <c r="CG348" s="25">
        <f t="shared" si="1983"/>
        <v>0</v>
      </c>
      <c r="CH348" s="18">
        <f>CH349</f>
        <v>0</v>
      </c>
      <c r="CI348" s="18">
        <f t="shared" si="1984"/>
        <v>0</v>
      </c>
      <c r="CJ348" s="18">
        <f t="shared" si="1984"/>
        <v>0</v>
      </c>
      <c r="CK348" s="18">
        <f t="shared" si="1984"/>
        <v>0</v>
      </c>
      <c r="CL348" s="25">
        <f t="shared" si="1984"/>
        <v>136</v>
      </c>
      <c r="CM348" s="25">
        <f t="shared" si="1984"/>
        <v>0</v>
      </c>
      <c r="CN348" s="18">
        <f>CN349</f>
        <v>0</v>
      </c>
      <c r="CO348" s="18">
        <f t="shared" si="1985"/>
        <v>0</v>
      </c>
      <c r="CP348" s="18">
        <f t="shared" si="1985"/>
        <v>0</v>
      </c>
      <c r="CQ348" s="18">
        <f t="shared" si="1985"/>
        <v>0</v>
      </c>
      <c r="CR348" s="25">
        <f t="shared" si="1985"/>
        <v>136</v>
      </c>
      <c r="CS348" s="25">
        <f t="shared" si="1985"/>
        <v>0</v>
      </c>
      <c r="CT348" s="18">
        <f>CT349</f>
        <v>0</v>
      </c>
      <c r="CU348" s="18">
        <f t="shared" si="1985"/>
        <v>0</v>
      </c>
      <c r="CV348" s="18">
        <f t="shared" si="1985"/>
        <v>0</v>
      </c>
      <c r="CW348" s="18">
        <f t="shared" si="1985"/>
        <v>0</v>
      </c>
      <c r="CX348" s="25">
        <f t="shared" si="1985"/>
        <v>136</v>
      </c>
      <c r="CY348" s="25">
        <f t="shared" si="1985"/>
        <v>0</v>
      </c>
      <c r="CZ348" s="25">
        <f t="shared" si="1985"/>
        <v>136</v>
      </c>
      <c r="DA348" s="25">
        <f t="shared" si="1985"/>
        <v>0</v>
      </c>
      <c r="DB348" s="115">
        <f t="shared" si="1774"/>
        <v>100</v>
      </c>
      <c r="DC348" s="115"/>
    </row>
    <row r="349" spans="1:107" ht="36" customHeight="1" x14ac:dyDescent="0.25">
      <c r="A349" s="30" t="s">
        <v>166</v>
      </c>
      <c r="B349" s="24" t="s">
        <v>53</v>
      </c>
      <c r="C349" s="24" t="s">
        <v>10</v>
      </c>
      <c r="D349" s="29" t="s">
        <v>432</v>
      </c>
      <c r="E349" s="24" t="s">
        <v>165</v>
      </c>
      <c r="F349" s="25">
        <v>242</v>
      </c>
      <c r="G349" s="25"/>
      <c r="H349" s="18"/>
      <c r="I349" s="18"/>
      <c r="J349" s="18"/>
      <c r="K349" s="18"/>
      <c r="L349" s="25">
        <f>F349+H349+I349+J349+K349</f>
        <v>242</v>
      </c>
      <c r="M349" s="25">
        <f>G349+K349</f>
        <v>0</v>
      </c>
      <c r="N349" s="18"/>
      <c r="O349" s="18"/>
      <c r="P349" s="18"/>
      <c r="Q349" s="18"/>
      <c r="R349" s="25">
        <f>L349+N349+O349+P349+Q349</f>
        <v>242</v>
      </c>
      <c r="S349" s="25">
        <f>M349+Q349</f>
        <v>0</v>
      </c>
      <c r="T349" s="18"/>
      <c r="U349" s="18"/>
      <c r="V349" s="18"/>
      <c r="W349" s="18"/>
      <c r="X349" s="25">
        <f>R349+T349+U349+V349+W349</f>
        <v>242</v>
      </c>
      <c r="Y349" s="25">
        <f>S349+W349</f>
        <v>0</v>
      </c>
      <c r="Z349" s="18"/>
      <c r="AA349" s="18"/>
      <c r="AB349" s="18"/>
      <c r="AC349" s="18"/>
      <c r="AD349" s="25">
        <f>X349+Z349+AA349+AB349+AC349</f>
        <v>242</v>
      </c>
      <c r="AE349" s="25">
        <f>Y349+AC349</f>
        <v>0</v>
      </c>
      <c r="AF349" s="18"/>
      <c r="AG349" s="18"/>
      <c r="AH349" s="18"/>
      <c r="AI349" s="18"/>
      <c r="AJ349" s="25">
        <f>AD349+AF349+AG349+AH349+AI349</f>
        <v>242</v>
      </c>
      <c r="AK349" s="25">
        <f>AE349+AI349</f>
        <v>0</v>
      </c>
      <c r="AL349" s="18"/>
      <c r="AM349" s="18"/>
      <c r="AN349" s="18"/>
      <c r="AO349" s="18"/>
      <c r="AP349" s="25">
        <f>AJ349+AL349+AM349+AN349+AO349</f>
        <v>242</v>
      </c>
      <c r="AQ349" s="25">
        <f>AK349+AO349</f>
        <v>0</v>
      </c>
      <c r="AR349" s="18"/>
      <c r="AS349" s="18"/>
      <c r="AT349" s="18"/>
      <c r="AU349" s="18"/>
      <c r="AV349" s="25">
        <f>AP349+AR349+AS349+AT349+AU349</f>
        <v>242</v>
      </c>
      <c r="AW349" s="25">
        <f>AQ349+AU349</f>
        <v>0</v>
      </c>
      <c r="AX349" s="18"/>
      <c r="AY349" s="18"/>
      <c r="AZ349" s="18"/>
      <c r="BA349" s="18"/>
      <c r="BB349" s="25">
        <f>AV349+AX349+AY349+AZ349+BA349</f>
        <v>242</v>
      </c>
      <c r="BC349" s="25">
        <f>AW349+BA349</f>
        <v>0</v>
      </c>
      <c r="BD349" s="18"/>
      <c r="BE349" s="18"/>
      <c r="BF349" s="18"/>
      <c r="BG349" s="18"/>
      <c r="BH349" s="25">
        <f>BB349+BD349+BE349+BF349+BG349</f>
        <v>242</v>
      </c>
      <c r="BI349" s="25">
        <f>BC349+BG349</f>
        <v>0</v>
      </c>
      <c r="BJ349" s="18"/>
      <c r="BK349" s="18"/>
      <c r="BL349" s="18"/>
      <c r="BM349" s="18"/>
      <c r="BN349" s="25">
        <f>BH349+BJ349+BK349+BL349+BM349</f>
        <v>242</v>
      </c>
      <c r="BO349" s="25">
        <f>BI349+BM349</f>
        <v>0</v>
      </c>
      <c r="BP349" s="18"/>
      <c r="BQ349" s="18">
        <v>-53</v>
      </c>
      <c r="BR349" s="18">
        <v>-53</v>
      </c>
      <c r="BS349" s="18"/>
      <c r="BT349" s="25">
        <f>BN349+BP349+BQ349+BR349+BS349</f>
        <v>136</v>
      </c>
      <c r="BU349" s="25">
        <f>BO349+BS349</f>
        <v>0</v>
      </c>
      <c r="BV349" s="18"/>
      <c r="BW349" s="18"/>
      <c r="BX349" s="18"/>
      <c r="BY349" s="18"/>
      <c r="BZ349" s="25">
        <f>BT349+BV349+BW349+BX349+BY349</f>
        <v>136</v>
      </c>
      <c r="CA349" s="25">
        <f>BU349+BY349</f>
        <v>0</v>
      </c>
      <c r="CB349" s="18"/>
      <c r="CC349" s="18"/>
      <c r="CD349" s="18"/>
      <c r="CE349" s="18"/>
      <c r="CF349" s="25">
        <f>BZ349+CB349+CC349+CD349+CE349</f>
        <v>136</v>
      </c>
      <c r="CG349" s="25">
        <f>CA349+CE349</f>
        <v>0</v>
      </c>
      <c r="CH349" s="18"/>
      <c r="CI349" s="18"/>
      <c r="CJ349" s="18"/>
      <c r="CK349" s="18"/>
      <c r="CL349" s="25">
        <f>CF349+CH349+CI349+CJ349+CK349</f>
        <v>136</v>
      </c>
      <c r="CM349" s="25">
        <f>CG349+CK349</f>
        <v>0</v>
      </c>
      <c r="CN349" s="18"/>
      <c r="CO349" s="18"/>
      <c r="CP349" s="18"/>
      <c r="CQ349" s="18"/>
      <c r="CR349" s="25">
        <f>CL349+CN349+CO349+CP349+CQ349</f>
        <v>136</v>
      </c>
      <c r="CS349" s="25">
        <f>CM349+CQ349</f>
        <v>0</v>
      </c>
      <c r="CT349" s="18"/>
      <c r="CU349" s="18"/>
      <c r="CV349" s="18"/>
      <c r="CW349" s="18"/>
      <c r="CX349" s="25">
        <f>CR349+CT349+CU349+CV349+CW349</f>
        <v>136</v>
      </c>
      <c r="CY349" s="25">
        <f>CS349+CW349</f>
        <v>0</v>
      </c>
      <c r="CZ349" s="25">
        <v>136</v>
      </c>
      <c r="DA349" s="18"/>
      <c r="DB349" s="115">
        <f t="shared" si="1774"/>
        <v>100</v>
      </c>
      <c r="DC349" s="115"/>
    </row>
    <row r="350" spans="1:107" ht="99" x14ac:dyDescent="0.25">
      <c r="A350" s="30" t="s">
        <v>201</v>
      </c>
      <c r="B350" s="24" t="s">
        <v>53</v>
      </c>
      <c r="C350" s="24" t="s">
        <v>10</v>
      </c>
      <c r="D350" s="29" t="s">
        <v>286</v>
      </c>
      <c r="E350" s="24"/>
      <c r="F350" s="25">
        <f t="shared" ref="F350:G353" si="1986">F351</f>
        <v>25</v>
      </c>
      <c r="G350" s="25">
        <f t="shared" si="1986"/>
        <v>0</v>
      </c>
      <c r="H350" s="18">
        <f>H351</f>
        <v>0</v>
      </c>
      <c r="I350" s="18">
        <f t="shared" ref="I350:M353" si="1987">I351</f>
        <v>0</v>
      </c>
      <c r="J350" s="18">
        <f t="shared" si="1987"/>
        <v>0</v>
      </c>
      <c r="K350" s="18">
        <f t="shared" si="1987"/>
        <v>0</v>
      </c>
      <c r="L350" s="25">
        <f t="shared" si="1987"/>
        <v>25</v>
      </c>
      <c r="M350" s="25">
        <f t="shared" si="1987"/>
        <v>0</v>
      </c>
      <c r="N350" s="18">
        <f>N351</f>
        <v>0</v>
      </c>
      <c r="O350" s="18">
        <f t="shared" ref="O350:O353" si="1988">O351</f>
        <v>0</v>
      </c>
      <c r="P350" s="18">
        <f t="shared" ref="P350:P353" si="1989">P351</f>
        <v>0</v>
      </c>
      <c r="Q350" s="18">
        <f t="shared" ref="Q350:Q353" si="1990">Q351</f>
        <v>0</v>
      </c>
      <c r="R350" s="25">
        <f t="shared" ref="R350:R353" si="1991">R351</f>
        <v>25</v>
      </c>
      <c r="S350" s="25">
        <f t="shared" ref="S350:S353" si="1992">S351</f>
        <v>0</v>
      </c>
      <c r="T350" s="18">
        <f>T351</f>
        <v>0</v>
      </c>
      <c r="U350" s="18">
        <f t="shared" ref="U350:AJ353" si="1993">U351</f>
        <v>0</v>
      </c>
      <c r="V350" s="18">
        <f t="shared" si="1993"/>
        <v>0</v>
      </c>
      <c r="W350" s="18">
        <f t="shared" si="1993"/>
        <v>0</v>
      </c>
      <c r="X350" s="25">
        <f t="shared" si="1993"/>
        <v>25</v>
      </c>
      <c r="Y350" s="25">
        <f t="shared" si="1993"/>
        <v>0</v>
      </c>
      <c r="Z350" s="18">
        <f>Z351</f>
        <v>0</v>
      </c>
      <c r="AA350" s="18">
        <f t="shared" si="1993"/>
        <v>0</v>
      </c>
      <c r="AB350" s="18">
        <f t="shared" si="1993"/>
        <v>0</v>
      </c>
      <c r="AC350" s="18">
        <f t="shared" si="1993"/>
        <v>0</v>
      </c>
      <c r="AD350" s="25">
        <f t="shared" si="1993"/>
        <v>25</v>
      </c>
      <c r="AE350" s="25">
        <f t="shared" si="1993"/>
        <v>0</v>
      </c>
      <c r="AF350" s="18">
        <f>AF351</f>
        <v>0</v>
      </c>
      <c r="AG350" s="18">
        <f t="shared" si="1993"/>
        <v>0</v>
      </c>
      <c r="AH350" s="18">
        <f t="shared" si="1993"/>
        <v>0</v>
      </c>
      <c r="AI350" s="18">
        <f t="shared" si="1993"/>
        <v>0</v>
      </c>
      <c r="AJ350" s="25">
        <f t="shared" si="1993"/>
        <v>25</v>
      </c>
      <c r="AK350" s="25">
        <f t="shared" ref="AG350:AK353" si="1994">AK351</f>
        <v>0</v>
      </c>
      <c r="AL350" s="18">
        <f>AL351</f>
        <v>0</v>
      </c>
      <c r="AM350" s="18">
        <f t="shared" ref="AM350:BB353" si="1995">AM351</f>
        <v>0</v>
      </c>
      <c r="AN350" s="18">
        <f t="shared" si="1995"/>
        <v>0</v>
      </c>
      <c r="AO350" s="18">
        <f t="shared" si="1995"/>
        <v>0</v>
      </c>
      <c r="AP350" s="25">
        <f t="shared" si="1995"/>
        <v>25</v>
      </c>
      <c r="AQ350" s="25">
        <f t="shared" si="1995"/>
        <v>0</v>
      </c>
      <c r="AR350" s="18">
        <f>AR351</f>
        <v>0</v>
      </c>
      <c r="AS350" s="18">
        <f t="shared" si="1995"/>
        <v>0</v>
      </c>
      <c r="AT350" s="18">
        <f t="shared" si="1995"/>
        <v>0</v>
      </c>
      <c r="AU350" s="18">
        <f t="shared" si="1995"/>
        <v>0</v>
      </c>
      <c r="AV350" s="25">
        <f t="shared" si="1995"/>
        <v>25</v>
      </c>
      <c r="AW350" s="25">
        <f t="shared" si="1995"/>
        <v>0</v>
      </c>
      <c r="AX350" s="18">
        <f>AX351</f>
        <v>0</v>
      </c>
      <c r="AY350" s="18">
        <f t="shared" si="1995"/>
        <v>0</v>
      </c>
      <c r="AZ350" s="18">
        <f t="shared" si="1995"/>
        <v>0</v>
      </c>
      <c r="BA350" s="18">
        <f t="shared" si="1995"/>
        <v>0</v>
      </c>
      <c r="BB350" s="25">
        <f t="shared" si="1995"/>
        <v>25</v>
      </c>
      <c r="BC350" s="25">
        <f t="shared" ref="AY350:BC353" si="1996">BC351</f>
        <v>0</v>
      </c>
      <c r="BD350" s="18">
        <f>BD351</f>
        <v>0</v>
      </c>
      <c r="BE350" s="18">
        <f t="shared" ref="BE350:BT353" si="1997">BE351</f>
        <v>0</v>
      </c>
      <c r="BF350" s="18">
        <f t="shared" si="1997"/>
        <v>0</v>
      </c>
      <c r="BG350" s="18">
        <f t="shared" si="1997"/>
        <v>0</v>
      </c>
      <c r="BH350" s="25">
        <f t="shared" si="1997"/>
        <v>25</v>
      </c>
      <c r="BI350" s="25">
        <f t="shared" si="1997"/>
        <v>0</v>
      </c>
      <c r="BJ350" s="18">
        <f>BJ351</f>
        <v>0</v>
      </c>
      <c r="BK350" s="18">
        <f t="shared" si="1997"/>
        <v>0</v>
      </c>
      <c r="BL350" s="18">
        <f t="shared" si="1997"/>
        <v>0</v>
      </c>
      <c r="BM350" s="18">
        <f t="shared" si="1997"/>
        <v>0</v>
      </c>
      <c r="BN350" s="25">
        <f t="shared" si="1997"/>
        <v>25</v>
      </c>
      <c r="BO350" s="25">
        <f t="shared" si="1997"/>
        <v>0</v>
      </c>
      <c r="BP350" s="18">
        <f>BP351</f>
        <v>0</v>
      </c>
      <c r="BQ350" s="18">
        <f t="shared" si="1997"/>
        <v>0</v>
      </c>
      <c r="BR350" s="18">
        <f t="shared" si="1997"/>
        <v>0</v>
      </c>
      <c r="BS350" s="18">
        <f t="shared" si="1997"/>
        <v>0</v>
      </c>
      <c r="BT350" s="25">
        <f t="shared" si="1997"/>
        <v>25</v>
      </c>
      <c r="BU350" s="25">
        <f t="shared" ref="BQ350:BU353" si="1998">BU351</f>
        <v>0</v>
      </c>
      <c r="BV350" s="18">
        <f>BV351</f>
        <v>0</v>
      </c>
      <c r="BW350" s="18">
        <f t="shared" ref="BW350:CL353" si="1999">BW351</f>
        <v>0</v>
      </c>
      <c r="BX350" s="18">
        <f t="shared" si="1999"/>
        <v>0</v>
      </c>
      <c r="BY350" s="18">
        <f t="shared" si="1999"/>
        <v>0</v>
      </c>
      <c r="BZ350" s="25">
        <f t="shared" si="1999"/>
        <v>25</v>
      </c>
      <c r="CA350" s="25">
        <f t="shared" si="1999"/>
        <v>0</v>
      </c>
      <c r="CB350" s="18">
        <f>CB351</f>
        <v>0</v>
      </c>
      <c r="CC350" s="18">
        <f t="shared" si="1999"/>
        <v>0</v>
      </c>
      <c r="CD350" s="18">
        <f t="shared" si="1999"/>
        <v>0</v>
      </c>
      <c r="CE350" s="18">
        <f t="shared" si="1999"/>
        <v>0</v>
      </c>
      <c r="CF350" s="25">
        <f t="shared" si="1999"/>
        <v>25</v>
      </c>
      <c r="CG350" s="25">
        <f t="shared" si="1999"/>
        <v>0</v>
      </c>
      <c r="CH350" s="18">
        <f>CH351</f>
        <v>0</v>
      </c>
      <c r="CI350" s="18">
        <f t="shared" si="1999"/>
        <v>0</v>
      </c>
      <c r="CJ350" s="18">
        <f t="shared" si="1999"/>
        <v>0</v>
      </c>
      <c r="CK350" s="18">
        <f t="shared" si="1999"/>
        <v>0</v>
      </c>
      <c r="CL350" s="25">
        <f t="shared" si="1999"/>
        <v>25</v>
      </c>
      <c r="CM350" s="25">
        <f t="shared" ref="CI350:CM353" si="2000">CM351</f>
        <v>0</v>
      </c>
      <c r="CN350" s="18">
        <f>CN351</f>
        <v>0</v>
      </c>
      <c r="CO350" s="18">
        <f t="shared" ref="CO350:DA353" si="2001">CO351</f>
        <v>0</v>
      </c>
      <c r="CP350" s="18">
        <f t="shared" si="2001"/>
        <v>0</v>
      </c>
      <c r="CQ350" s="18">
        <f t="shared" si="2001"/>
        <v>0</v>
      </c>
      <c r="CR350" s="25">
        <f t="shared" si="2001"/>
        <v>25</v>
      </c>
      <c r="CS350" s="25">
        <f t="shared" si="2001"/>
        <v>0</v>
      </c>
      <c r="CT350" s="18">
        <f>CT351</f>
        <v>0</v>
      </c>
      <c r="CU350" s="18">
        <f t="shared" si="2001"/>
        <v>0</v>
      </c>
      <c r="CV350" s="18">
        <f t="shared" si="2001"/>
        <v>0</v>
      </c>
      <c r="CW350" s="18">
        <f t="shared" si="2001"/>
        <v>0</v>
      </c>
      <c r="CX350" s="25">
        <f t="shared" si="2001"/>
        <v>25</v>
      </c>
      <c r="CY350" s="25">
        <f t="shared" si="2001"/>
        <v>0</v>
      </c>
      <c r="CZ350" s="25">
        <f t="shared" si="2001"/>
        <v>22</v>
      </c>
      <c r="DA350" s="25">
        <f t="shared" si="2001"/>
        <v>0</v>
      </c>
      <c r="DB350" s="115">
        <f t="shared" si="1774"/>
        <v>88</v>
      </c>
      <c r="DC350" s="115"/>
    </row>
    <row r="351" spans="1:107" ht="21.75" customHeight="1" x14ac:dyDescent="0.25">
      <c r="A351" s="30" t="s">
        <v>78</v>
      </c>
      <c r="B351" s="24" t="s">
        <v>53</v>
      </c>
      <c r="C351" s="24" t="s">
        <v>10</v>
      </c>
      <c r="D351" s="29" t="s">
        <v>287</v>
      </c>
      <c r="E351" s="24"/>
      <c r="F351" s="25">
        <f t="shared" si="1986"/>
        <v>25</v>
      </c>
      <c r="G351" s="25">
        <f t="shared" si="1986"/>
        <v>0</v>
      </c>
      <c r="H351" s="18">
        <f>H352</f>
        <v>0</v>
      </c>
      <c r="I351" s="18">
        <f t="shared" si="1987"/>
        <v>0</v>
      </c>
      <c r="J351" s="18">
        <f t="shared" si="1987"/>
        <v>0</v>
      </c>
      <c r="K351" s="18">
        <f t="shared" si="1987"/>
        <v>0</v>
      </c>
      <c r="L351" s="25">
        <f t="shared" si="1987"/>
        <v>25</v>
      </c>
      <c r="M351" s="25">
        <f t="shared" si="1987"/>
        <v>0</v>
      </c>
      <c r="N351" s="18">
        <f>N352</f>
        <v>0</v>
      </c>
      <c r="O351" s="18">
        <f t="shared" si="1988"/>
        <v>0</v>
      </c>
      <c r="P351" s="18">
        <f t="shared" si="1989"/>
        <v>0</v>
      </c>
      <c r="Q351" s="18">
        <f t="shared" si="1990"/>
        <v>0</v>
      </c>
      <c r="R351" s="25">
        <f t="shared" si="1991"/>
        <v>25</v>
      </c>
      <c r="S351" s="25">
        <f t="shared" si="1992"/>
        <v>0</v>
      </c>
      <c r="T351" s="18">
        <f>T352</f>
        <v>0</v>
      </c>
      <c r="U351" s="18">
        <f t="shared" si="1993"/>
        <v>0</v>
      </c>
      <c r="V351" s="18">
        <f t="shared" si="1993"/>
        <v>0</v>
      </c>
      <c r="W351" s="18">
        <f t="shared" si="1993"/>
        <v>0</v>
      </c>
      <c r="X351" s="25">
        <f t="shared" si="1993"/>
        <v>25</v>
      </c>
      <c r="Y351" s="25">
        <f t="shared" si="1993"/>
        <v>0</v>
      </c>
      <c r="Z351" s="18">
        <f>Z352</f>
        <v>0</v>
      </c>
      <c r="AA351" s="18">
        <f t="shared" si="1993"/>
        <v>0</v>
      </c>
      <c r="AB351" s="18">
        <f t="shared" si="1993"/>
        <v>0</v>
      </c>
      <c r="AC351" s="18">
        <f t="shared" si="1993"/>
        <v>0</v>
      </c>
      <c r="AD351" s="25">
        <f t="shared" si="1993"/>
        <v>25</v>
      </c>
      <c r="AE351" s="25">
        <f t="shared" si="1993"/>
        <v>0</v>
      </c>
      <c r="AF351" s="18">
        <f>AF352</f>
        <v>0</v>
      </c>
      <c r="AG351" s="18">
        <f t="shared" si="1994"/>
        <v>0</v>
      </c>
      <c r="AH351" s="18">
        <f t="shared" si="1994"/>
        <v>0</v>
      </c>
      <c r="AI351" s="18">
        <f t="shared" si="1994"/>
        <v>0</v>
      </c>
      <c r="AJ351" s="25">
        <f t="shared" si="1994"/>
        <v>25</v>
      </c>
      <c r="AK351" s="25">
        <f t="shared" si="1994"/>
        <v>0</v>
      </c>
      <c r="AL351" s="18">
        <f>AL352</f>
        <v>0</v>
      </c>
      <c r="AM351" s="18">
        <f t="shared" si="1995"/>
        <v>0</v>
      </c>
      <c r="AN351" s="18">
        <f t="shared" si="1995"/>
        <v>0</v>
      </c>
      <c r="AO351" s="18">
        <f t="shared" si="1995"/>
        <v>0</v>
      </c>
      <c r="AP351" s="25">
        <f t="shared" si="1995"/>
        <v>25</v>
      </c>
      <c r="AQ351" s="25">
        <f t="shared" si="1995"/>
        <v>0</v>
      </c>
      <c r="AR351" s="18">
        <f>AR352</f>
        <v>0</v>
      </c>
      <c r="AS351" s="18">
        <f t="shared" si="1995"/>
        <v>0</v>
      </c>
      <c r="AT351" s="18">
        <f t="shared" si="1995"/>
        <v>0</v>
      </c>
      <c r="AU351" s="18">
        <f t="shared" si="1995"/>
        <v>0</v>
      </c>
      <c r="AV351" s="25">
        <f t="shared" si="1995"/>
        <v>25</v>
      </c>
      <c r="AW351" s="25">
        <f t="shared" si="1995"/>
        <v>0</v>
      </c>
      <c r="AX351" s="18">
        <f>AX352</f>
        <v>0</v>
      </c>
      <c r="AY351" s="18">
        <f t="shared" si="1996"/>
        <v>0</v>
      </c>
      <c r="AZ351" s="18">
        <f t="shared" si="1996"/>
        <v>0</v>
      </c>
      <c r="BA351" s="18">
        <f t="shared" si="1996"/>
        <v>0</v>
      </c>
      <c r="BB351" s="25">
        <f t="shared" si="1996"/>
        <v>25</v>
      </c>
      <c r="BC351" s="25">
        <f t="shared" si="1996"/>
        <v>0</v>
      </c>
      <c r="BD351" s="18">
        <f>BD352</f>
        <v>0</v>
      </c>
      <c r="BE351" s="18">
        <f t="shared" si="1997"/>
        <v>0</v>
      </c>
      <c r="BF351" s="18">
        <f t="shared" si="1997"/>
        <v>0</v>
      </c>
      <c r="BG351" s="18">
        <f t="shared" si="1997"/>
        <v>0</v>
      </c>
      <c r="BH351" s="25">
        <f t="shared" si="1997"/>
        <v>25</v>
      </c>
      <c r="BI351" s="25">
        <f t="shared" si="1997"/>
        <v>0</v>
      </c>
      <c r="BJ351" s="18">
        <f>BJ352</f>
        <v>0</v>
      </c>
      <c r="BK351" s="18">
        <f t="shared" si="1997"/>
        <v>0</v>
      </c>
      <c r="BL351" s="18">
        <f t="shared" si="1997"/>
        <v>0</v>
      </c>
      <c r="BM351" s="18">
        <f t="shared" si="1997"/>
        <v>0</v>
      </c>
      <c r="BN351" s="25">
        <f t="shared" si="1997"/>
        <v>25</v>
      </c>
      <c r="BO351" s="25">
        <f t="shared" si="1997"/>
        <v>0</v>
      </c>
      <c r="BP351" s="18">
        <f>BP352</f>
        <v>0</v>
      </c>
      <c r="BQ351" s="18">
        <f t="shared" si="1998"/>
        <v>0</v>
      </c>
      <c r="BR351" s="18">
        <f t="shared" si="1998"/>
        <v>0</v>
      </c>
      <c r="BS351" s="18">
        <f t="shared" si="1998"/>
        <v>0</v>
      </c>
      <c r="BT351" s="25">
        <f t="shared" si="1998"/>
        <v>25</v>
      </c>
      <c r="BU351" s="25">
        <f t="shared" si="1998"/>
        <v>0</v>
      </c>
      <c r="BV351" s="18">
        <f>BV352</f>
        <v>0</v>
      </c>
      <c r="BW351" s="18">
        <f t="shared" si="1999"/>
        <v>0</v>
      </c>
      <c r="BX351" s="18">
        <f t="shared" si="1999"/>
        <v>0</v>
      </c>
      <c r="BY351" s="18">
        <f t="shared" si="1999"/>
        <v>0</v>
      </c>
      <c r="BZ351" s="25">
        <f t="shared" si="1999"/>
        <v>25</v>
      </c>
      <c r="CA351" s="25">
        <f t="shared" si="1999"/>
        <v>0</v>
      </c>
      <c r="CB351" s="18">
        <f>CB352</f>
        <v>0</v>
      </c>
      <c r="CC351" s="18">
        <f t="shared" si="1999"/>
        <v>0</v>
      </c>
      <c r="CD351" s="18">
        <f t="shared" si="1999"/>
        <v>0</v>
      </c>
      <c r="CE351" s="18">
        <f t="shared" si="1999"/>
        <v>0</v>
      </c>
      <c r="CF351" s="25">
        <f t="shared" si="1999"/>
        <v>25</v>
      </c>
      <c r="CG351" s="25">
        <f t="shared" si="1999"/>
        <v>0</v>
      </c>
      <c r="CH351" s="18">
        <f>CH352</f>
        <v>0</v>
      </c>
      <c r="CI351" s="18">
        <f t="shared" si="2000"/>
        <v>0</v>
      </c>
      <c r="CJ351" s="18">
        <f t="shared" si="2000"/>
        <v>0</v>
      </c>
      <c r="CK351" s="18">
        <f t="shared" si="2000"/>
        <v>0</v>
      </c>
      <c r="CL351" s="25">
        <f t="shared" si="2000"/>
        <v>25</v>
      </c>
      <c r="CM351" s="25">
        <f t="shared" si="2000"/>
        <v>0</v>
      </c>
      <c r="CN351" s="18">
        <f>CN352</f>
        <v>0</v>
      </c>
      <c r="CO351" s="18">
        <f t="shared" si="2001"/>
        <v>0</v>
      </c>
      <c r="CP351" s="18">
        <f t="shared" si="2001"/>
        <v>0</v>
      </c>
      <c r="CQ351" s="18">
        <f t="shared" si="2001"/>
        <v>0</v>
      </c>
      <c r="CR351" s="25">
        <f t="shared" si="2001"/>
        <v>25</v>
      </c>
      <c r="CS351" s="25">
        <f t="shared" si="2001"/>
        <v>0</v>
      </c>
      <c r="CT351" s="18">
        <f>CT352</f>
        <v>0</v>
      </c>
      <c r="CU351" s="18">
        <f t="shared" si="2001"/>
        <v>0</v>
      </c>
      <c r="CV351" s="18">
        <f t="shared" si="2001"/>
        <v>0</v>
      </c>
      <c r="CW351" s="18">
        <f t="shared" si="2001"/>
        <v>0</v>
      </c>
      <c r="CX351" s="25">
        <f t="shared" si="2001"/>
        <v>25</v>
      </c>
      <c r="CY351" s="25">
        <f t="shared" si="2001"/>
        <v>0</v>
      </c>
      <c r="CZ351" s="25">
        <f t="shared" si="2001"/>
        <v>22</v>
      </c>
      <c r="DA351" s="25">
        <f t="shared" si="2001"/>
        <v>0</v>
      </c>
      <c r="DB351" s="115">
        <f t="shared" si="1774"/>
        <v>88</v>
      </c>
      <c r="DC351" s="115"/>
    </row>
    <row r="352" spans="1:107" ht="49.5" x14ac:dyDescent="0.25">
      <c r="A352" s="30" t="s">
        <v>200</v>
      </c>
      <c r="B352" s="24" t="s">
        <v>53</v>
      </c>
      <c r="C352" s="24" t="s">
        <v>10</v>
      </c>
      <c r="D352" s="29" t="s">
        <v>453</v>
      </c>
      <c r="E352" s="24"/>
      <c r="F352" s="25">
        <f t="shared" si="1986"/>
        <v>25</v>
      </c>
      <c r="G352" s="25">
        <f t="shared" si="1986"/>
        <v>0</v>
      </c>
      <c r="H352" s="18">
        <f>H353</f>
        <v>0</v>
      </c>
      <c r="I352" s="18">
        <f t="shared" si="1987"/>
        <v>0</v>
      </c>
      <c r="J352" s="18">
        <f t="shared" si="1987"/>
        <v>0</v>
      </c>
      <c r="K352" s="18">
        <f t="shared" si="1987"/>
        <v>0</v>
      </c>
      <c r="L352" s="25">
        <f t="shared" si="1987"/>
        <v>25</v>
      </c>
      <c r="M352" s="25">
        <f t="shared" si="1987"/>
        <v>0</v>
      </c>
      <c r="N352" s="18">
        <f>N353</f>
        <v>0</v>
      </c>
      <c r="O352" s="18">
        <f t="shared" si="1988"/>
        <v>0</v>
      </c>
      <c r="P352" s="18">
        <f t="shared" si="1989"/>
        <v>0</v>
      </c>
      <c r="Q352" s="18">
        <f t="shared" si="1990"/>
        <v>0</v>
      </c>
      <c r="R352" s="25">
        <f t="shared" si="1991"/>
        <v>25</v>
      </c>
      <c r="S352" s="25">
        <f t="shared" si="1992"/>
        <v>0</v>
      </c>
      <c r="T352" s="18">
        <f>T353</f>
        <v>0</v>
      </c>
      <c r="U352" s="18">
        <f t="shared" si="1993"/>
        <v>0</v>
      </c>
      <c r="V352" s="18">
        <f t="shared" si="1993"/>
        <v>0</v>
      </c>
      <c r="W352" s="18">
        <f t="shared" si="1993"/>
        <v>0</v>
      </c>
      <c r="X352" s="25">
        <f t="shared" si="1993"/>
        <v>25</v>
      </c>
      <c r="Y352" s="25">
        <f t="shared" si="1993"/>
        <v>0</v>
      </c>
      <c r="Z352" s="18">
        <f>Z353</f>
        <v>0</v>
      </c>
      <c r="AA352" s="18">
        <f t="shared" si="1993"/>
        <v>0</v>
      </c>
      <c r="AB352" s="18">
        <f t="shared" si="1993"/>
        <v>0</v>
      </c>
      <c r="AC352" s="18">
        <f t="shared" si="1993"/>
        <v>0</v>
      </c>
      <c r="AD352" s="25">
        <f t="shared" si="1993"/>
        <v>25</v>
      </c>
      <c r="AE352" s="25">
        <f t="shared" si="1993"/>
        <v>0</v>
      </c>
      <c r="AF352" s="18">
        <f>AF353</f>
        <v>0</v>
      </c>
      <c r="AG352" s="18">
        <f t="shared" si="1994"/>
        <v>0</v>
      </c>
      <c r="AH352" s="18">
        <f t="shared" si="1994"/>
        <v>0</v>
      </c>
      <c r="AI352" s="18">
        <f t="shared" si="1994"/>
        <v>0</v>
      </c>
      <c r="AJ352" s="25">
        <f t="shared" si="1994"/>
        <v>25</v>
      </c>
      <c r="AK352" s="25">
        <f t="shared" si="1994"/>
        <v>0</v>
      </c>
      <c r="AL352" s="18">
        <f>AL353</f>
        <v>0</v>
      </c>
      <c r="AM352" s="18">
        <f t="shared" si="1995"/>
        <v>0</v>
      </c>
      <c r="AN352" s="18">
        <f t="shared" si="1995"/>
        <v>0</v>
      </c>
      <c r="AO352" s="18">
        <f t="shared" si="1995"/>
        <v>0</v>
      </c>
      <c r="AP352" s="25">
        <f t="shared" si="1995"/>
        <v>25</v>
      </c>
      <c r="AQ352" s="25">
        <f t="shared" si="1995"/>
        <v>0</v>
      </c>
      <c r="AR352" s="18">
        <f>AR353</f>
        <v>0</v>
      </c>
      <c r="AS352" s="18">
        <f t="shared" si="1995"/>
        <v>0</v>
      </c>
      <c r="AT352" s="18">
        <f t="shared" si="1995"/>
        <v>0</v>
      </c>
      <c r="AU352" s="18">
        <f t="shared" si="1995"/>
        <v>0</v>
      </c>
      <c r="AV352" s="25">
        <f t="shared" si="1995"/>
        <v>25</v>
      </c>
      <c r="AW352" s="25">
        <f t="shared" si="1995"/>
        <v>0</v>
      </c>
      <c r="AX352" s="18">
        <f>AX353</f>
        <v>0</v>
      </c>
      <c r="AY352" s="18">
        <f t="shared" si="1996"/>
        <v>0</v>
      </c>
      <c r="AZ352" s="18">
        <f t="shared" si="1996"/>
        <v>0</v>
      </c>
      <c r="BA352" s="18">
        <f t="shared" si="1996"/>
        <v>0</v>
      </c>
      <c r="BB352" s="25">
        <f t="shared" si="1996"/>
        <v>25</v>
      </c>
      <c r="BC352" s="25">
        <f t="shared" si="1996"/>
        <v>0</v>
      </c>
      <c r="BD352" s="18">
        <f>BD353</f>
        <v>0</v>
      </c>
      <c r="BE352" s="18">
        <f t="shared" si="1997"/>
        <v>0</v>
      </c>
      <c r="BF352" s="18">
        <f t="shared" si="1997"/>
        <v>0</v>
      </c>
      <c r="BG352" s="18">
        <f t="shared" si="1997"/>
        <v>0</v>
      </c>
      <c r="BH352" s="25">
        <f t="shared" si="1997"/>
        <v>25</v>
      </c>
      <c r="BI352" s="25">
        <f t="shared" si="1997"/>
        <v>0</v>
      </c>
      <c r="BJ352" s="18">
        <f>BJ353</f>
        <v>0</v>
      </c>
      <c r="BK352" s="18">
        <f t="shared" si="1997"/>
        <v>0</v>
      </c>
      <c r="BL352" s="18">
        <f t="shared" si="1997"/>
        <v>0</v>
      </c>
      <c r="BM352" s="18">
        <f t="shared" si="1997"/>
        <v>0</v>
      </c>
      <c r="BN352" s="25">
        <f t="shared" si="1997"/>
        <v>25</v>
      </c>
      <c r="BO352" s="25">
        <f t="shared" si="1997"/>
        <v>0</v>
      </c>
      <c r="BP352" s="18">
        <f>BP353</f>
        <v>0</v>
      </c>
      <c r="BQ352" s="18">
        <f t="shared" si="1998"/>
        <v>0</v>
      </c>
      <c r="BR352" s="18">
        <f t="shared" si="1998"/>
        <v>0</v>
      </c>
      <c r="BS352" s="18">
        <f t="shared" si="1998"/>
        <v>0</v>
      </c>
      <c r="BT352" s="25">
        <f t="shared" si="1998"/>
        <v>25</v>
      </c>
      <c r="BU352" s="25">
        <f t="shared" si="1998"/>
        <v>0</v>
      </c>
      <c r="BV352" s="18">
        <f>BV353</f>
        <v>0</v>
      </c>
      <c r="BW352" s="18">
        <f t="shared" si="1999"/>
        <v>0</v>
      </c>
      <c r="BX352" s="18">
        <f t="shared" si="1999"/>
        <v>0</v>
      </c>
      <c r="BY352" s="18">
        <f t="shared" si="1999"/>
        <v>0</v>
      </c>
      <c r="BZ352" s="25">
        <f t="shared" si="1999"/>
        <v>25</v>
      </c>
      <c r="CA352" s="25">
        <f t="shared" si="1999"/>
        <v>0</v>
      </c>
      <c r="CB352" s="18">
        <f>CB353</f>
        <v>0</v>
      </c>
      <c r="CC352" s="18">
        <f t="shared" si="1999"/>
        <v>0</v>
      </c>
      <c r="CD352" s="18">
        <f t="shared" si="1999"/>
        <v>0</v>
      </c>
      <c r="CE352" s="18">
        <f t="shared" si="1999"/>
        <v>0</v>
      </c>
      <c r="CF352" s="25">
        <f t="shared" si="1999"/>
        <v>25</v>
      </c>
      <c r="CG352" s="25">
        <f t="shared" si="1999"/>
        <v>0</v>
      </c>
      <c r="CH352" s="18">
        <f>CH353</f>
        <v>0</v>
      </c>
      <c r="CI352" s="18">
        <f t="shared" si="2000"/>
        <v>0</v>
      </c>
      <c r="CJ352" s="18">
        <f t="shared" si="2000"/>
        <v>0</v>
      </c>
      <c r="CK352" s="18">
        <f t="shared" si="2000"/>
        <v>0</v>
      </c>
      <c r="CL352" s="25">
        <f t="shared" si="2000"/>
        <v>25</v>
      </c>
      <c r="CM352" s="25">
        <f t="shared" si="2000"/>
        <v>0</v>
      </c>
      <c r="CN352" s="18">
        <f>CN353</f>
        <v>0</v>
      </c>
      <c r="CO352" s="18">
        <f t="shared" si="2001"/>
        <v>0</v>
      </c>
      <c r="CP352" s="18">
        <f t="shared" si="2001"/>
        <v>0</v>
      </c>
      <c r="CQ352" s="18">
        <f t="shared" si="2001"/>
        <v>0</v>
      </c>
      <c r="CR352" s="25">
        <f t="shared" si="2001"/>
        <v>25</v>
      </c>
      <c r="CS352" s="25">
        <f t="shared" si="2001"/>
        <v>0</v>
      </c>
      <c r="CT352" s="18">
        <f>CT353</f>
        <v>0</v>
      </c>
      <c r="CU352" s="18">
        <f t="shared" si="2001"/>
        <v>0</v>
      </c>
      <c r="CV352" s="18">
        <f t="shared" si="2001"/>
        <v>0</v>
      </c>
      <c r="CW352" s="18">
        <f t="shared" si="2001"/>
        <v>0</v>
      </c>
      <c r="CX352" s="25">
        <f t="shared" si="2001"/>
        <v>25</v>
      </c>
      <c r="CY352" s="25">
        <f t="shared" si="2001"/>
        <v>0</v>
      </c>
      <c r="CZ352" s="25">
        <f t="shared" si="2001"/>
        <v>22</v>
      </c>
      <c r="DA352" s="25">
        <f t="shared" si="2001"/>
        <v>0</v>
      </c>
      <c r="DB352" s="115">
        <f t="shared" si="1774"/>
        <v>88</v>
      </c>
      <c r="DC352" s="115"/>
    </row>
    <row r="353" spans="1:107" ht="33" x14ac:dyDescent="0.25">
      <c r="A353" s="30" t="s">
        <v>424</v>
      </c>
      <c r="B353" s="24" t="s">
        <v>53</v>
      </c>
      <c r="C353" s="24" t="s">
        <v>10</v>
      </c>
      <c r="D353" s="29" t="s">
        <v>453</v>
      </c>
      <c r="E353" s="24" t="s">
        <v>80</v>
      </c>
      <c r="F353" s="25">
        <f t="shared" si="1986"/>
        <v>25</v>
      </c>
      <c r="G353" s="25">
        <f t="shared" si="1986"/>
        <v>0</v>
      </c>
      <c r="H353" s="18">
        <f>H354</f>
        <v>0</v>
      </c>
      <c r="I353" s="18">
        <f t="shared" si="1987"/>
        <v>0</v>
      </c>
      <c r="J353" s="18">
        <f t="shared" si="1987"/>
        <v>0</v>
      </c>
      <c r="K353" s="18">
        <f t="shared" si="1987"/>
        <v>0</v>
      </c>
      <c r="L353" s="25">
        <f t="shared" si="1987"/>
        <v>25</v>
      </c>
      <c r="M353" s="25">
        <f t="shared" si="1987"/>
        <v>0</v>
      </c>
      <c r="N353" s="18">
        <f>N354</f>
        <v>0</v>
      </c>
      <c r="O353" s="18">
        <f t="shared" si="1988"/>
        <v>0</v>
      </c>
      <c r="P353" s="18">
        <f t="shared" si="1989"/>
        <v>0</v>
      </c>
      <c r="Q353" s="18">
        <f t="shared" si="1990"/>
        <v>0</v>
      </c>
      <c r="R353" s="25">
        <f t="shared" si="1991"/>
        <v>25</v>
      </c>
      <c r="S353" s="25">
        <f t="shared" si="1992"/>
        <v>0</v>
      </c>
      <c r="T353" s="18">
        <f>T354</f>
        <v>0</v>
      </c>
      <c r="U353" s="18">
        <f t="shared" si="1993"/>
        <v>0</v>
      </c>
      <c r="V353" s="18">
        <f t="shared" si="1993"/>
        <v>0</v>
      </c>
      <c r="W353" s="18">
        <f t="shared" si="1993"/>
        <v>0</v>
      </c>
      <c r="X353" s="25">
        <f t="shared" si="1993"/>
        <v>25</v>
      </c>
      <c r="Y353" s="25">
        <f t="shared" si="1993"/>
        <v>0</v>
      </c>
      <c r="Z353" s="18">
        <f>Z354</f>
        <v>0</v>
      </c>
      <c r="AA353" s="18">
        <f t="shared" si="1993"/>
        <v>0</v>
      </c>
      <c r="AB353" s="18">
        <f t="shared" si="1993"/>
        <v>0</v>
      </c>
      <c r="AC353" s="18">
        <f t="shared" si="1993"/>
        <v>0</v>
      </c>
      <c r="AD353" s="25">
        <f t="shared" si="1993"/>
        <v>25</v>
      </c>
      <c r="AE353" s="25">
        <f t="shared" si="1993"/>
        <v>0</v>
      </c>
      <c r="AF353" s="18">
        <f>AF354</f>
        <v>0</v>
      </c>
      <c r="AG353" s="18">
        <f t="shared" si="1994"/>
        <v>0</v>
      </c>
      <c r="AH353" s="18">
        <f t="shared" si="1994"/>
        <v>0</v>
      </c>
      <c r="AI353" s="18">
        <f t="shared" si="1994"/>
        <v>0</v>
      </c>
      <c r="AJ353" s="25">
        <f t="shared" si="1994"/>
        <v>25</v>
      </c>
      <c r="AK353" s="25">
        <f t="shared" si="1994"/>
        <v>0</v>
      </c>
      <c r="AL353" s="18">
        <f>AL354</f>
        <v>0</v>
      </c>
      <c r="AM353" s="18">
        <f t="shared" si="1995"/>
        <v>0</v>
      </c>
      <c r="AN353" s="18">
        <f t="shared" si="1995"/>
        <v>0</v>
      </c>
      <c r="AO353" s="18">
        <f t="shared" si="1995"/>
        <v>0</v>
      </c>
      <c r="AP353" s="25">
        <f t="shared" si="1995"/>
        <v>25</v>
      </c>
      <c r="AQ353" s="25">
        <f t="shared" si="1995"/>
        <v>0</v>
      </c>
      <c r="AR353" s="18">
        <f>AR354</f>
        <v>0</v>
      </c>
      <c r="AS353" s="18">
        <f t="shared" si="1995"/>
        <v>0</v>
      </c>
      <c r="AT353" s="18">
        <f t="shared" si="1995"/>
        <v>0</v>
      </c>
      <c r="AU353" s="18">
        <f t="shared" si="1995"/>
        <v>0</v>
      </c>
      <c r="AV353" s="25">
        <f t="shared" si="1995"/>
        <v>25</v>
      </c>
      <c r="AW353" s="25">
        <f t="shared" si="1995"/>
        <v>0</v>
      </c>
      <c r="AX353" s="18">
        <f>AX354</f>
        <v>0</v>
      </c>
      <c r="AY353" s="18">
        <f t="shared" si="1996"/>
        <v>0</v>
      </c>
      <c r="AZ353" s="18">
        <f t="shared" si="1996"/>
        <v>0</v>
      </c>
      <c r="BA353" s="18">
        <f t="shared" si="1996"/>
        <v>0</v>
      </c>
      <c r="BB353" s="25">
        <f t="shared" si="1996"/>
        <v>25</v>
      </c>
      <c r="BC353" s="25">
        <f t="shared" si="1996"/>
        <v>0</v>
      </c>
      <c r="BD353" s="18">
        <f>BD354</f>
        <v>0</v>
      </c>
      <c r="BE353" s="18">
        <f t="shared" si="1997"/>
        <v>0</v>
      </c>
      <c r="BF353" s="18">
        <f t="shared" si="1997"/>
        <v>0</v>
      </c>
      <c r="BG353" s="18">
        <f t="shared" si="1997"/>
        <v>0</v>
      </c>
      <c r="BH353" s="25">
        <f t="shared" si="1997"/>
        <v>25</v>
      </c>
      <c r="BI353" s="25">
        <f t="shared" si="1997"/>
        <v>0</v>
      </c>
      <c r="BJ353" s="18">
        <f>BJ354</f>
        <v>0</v>
      </c>
      <c r="BK353" s="18">
        <f t="shared" si="1997"/>
        <v>0</v>
      </c>
      <c r="BL353" s="18">
        <f t="shared" si="1997"/>
        <v>0</v>
      </c>
      <c r="BM353" s="18">
        <f t="shared" si="1997"/>
        <v>0</v>
      </c>
      <c r="BN353" s="25">
        <f t="shared" si="1997"/>
        <v>25</v>
      </c>
      <c r="BO353" s="25">
        <f t="shared" si="1997"/>
        <v>0</v>
      </c>
      <c r="BP353" s="18">
        <f>BP354</f>
        <v>0</v>
      </c>
      <c r="BQ353" s="18">
        <f t="shared" si="1998"/>
        <v>0</v>
      </c>
      <c r="BR353" s="18">
        <f t="shared" si="1998"/>
        <v>0</v>
      </c>
      <c r="BS353" s="18">
        <f t="shared" si="1998"/>
        <v>0</v>
      </c>
      <c r="BT353" s="25">
        <f t="shared" si="1998"/>
        <v>25</v>
      </c>
      <c r="BU353" s="25">
        <f t="shared" si="1998"/>
        <v>0</v>
      </c>
      <c r="BV353" s="18">
        <f>BV354</f>
        <v>0</v>
      </c>
      <c r="BW353" s="18">
        <f t="shared" si="1999"/>
        <v>0</v>
      </c>
      <c r="BX353" s="18">
        <f t="shared" si="1999"/>
        <v>0</v>
      </c>
      <c r="BY353" s="18">
        <f t="shared" si="1999"/>
        <v>0</v>
      </c>
      <c r="BZ353" s="25">
        <f t="shared" si="1999"/>
        <v>25</v>
      </c>
      <c r="CA353" s="25">
        <f t="shared" si="1999"/>
        <v>0</v>
      </c>
      <c r="CB353" s="18">
        <f>CB354</f>
        <v>0</v>
      </c>
      <c r="CC353" s="18">
        <f t="shared" si="1999"/>
        <v>0</v>
      </c>
      <c r="CD353" s="18">
        <f t="shared" si="1999"/>
        <v>0</v>
      </c>
      <c r="CE353" s="18">
        <f t="shared" si="1999"/>
        <v>0</v>
      </c>
      <c r="CF353" s="25">
        <f t="shared" si="1999"/>
        <v>25</v>
      </c>
      <c r="CG353" s="25">
        <f t="shared" si="1999"/>
        <v>0</v>
      </c>
      <c r="CH353" s="18">
        <f>CH354</f>
        <v>0</v>
      </c>
      <c r="CI353" s="18">
        <f t="shared" si="2000"/>
        <v>0</v>
      </c>
      <c r="CJ353" s="18">
        <f t="shared" si="2000"/>
        <v>0</v>
      </c>
      <c r="CK353" s="18">
        <f t="shared" si="2000"/>
        <v>0</v>
      </c>
      <c r="CL353" s="25">
        <f t="shared" si="2000"/>
        <v>25</v>
      </c>
      <c r="CM353" s="25">
        <f t="shared" si="2000"/>
        <v>0</v>
      </c>
      <c r="CN353" s="18">
        <f>CN354</f>
        <v>0</v>
      </c>
      <c r="CO353" s="18">
        <f t="shared" si="2001"/>
        <v>0</v>
      </c>
      <c r="CP353" s="18">
        <f t="shared" si="2001"/>
        <v>0</v>
      </c>
      <c r="CQ353" s="18">
        <f t="shared" si="2001"/>
        <v>0</v>
      </c>
      <c r="CR353" s="25">
        <f t="shared" si="2001"/>
        <v>25</v>
      </c>
      <c r="CS353" s="25">
        <f t="shared" si="2001"/>
        <v>0</v>
      </c>
      <c r="CT353" s="18">
        <f>CT354</f>
        <v>0</v>
      </c>
      <c r="CU353" s="18">
        <f t="shared" si="2001"/>
        <v>0</v>
      </c>
      <c r="CV353" s="18">
        <f t="shared" si="2001"/>
        <v>0</v>
      </c>
      <c r="CW353" s="18">
        <f t="shared" si="2001"/>
        <v>0</v>
      </c>
      <c r="CX353" s="25">
        <f t="shared" si="2001"/>
        <v>25</v>
      </c>
      <c r="CY353" s="25">
        <f t="shared" si="2001"/>
        <v>0</v>
      </c>
      <c r="CZ353" s="25">
        <f t="shared" si="2001"/>
        <v>22</v>
      </c>
      <c r="DA353" s="25">
        <f t="shared" si="2001"/>
        <v>0</v>
      </c>
      <c r="DB353" s="115">
        <f t="shared" si="1774"/>
        <v>88</v>
      </c>
      <c r="DC353" s="115"/>
    </row>
    <row r="354" spans="1:107" ht="37.5" customHeight="1" x14ac:dyDescent="0.25">
      <c r="A354" s="60" t="s">
        <v>166</v>
      </c>
      <c r="B354" s="24" t="s">
        <v>53</v>
      </c>
      <c r="C354" s="24" t="s">
        <v>10</v>
      </c>
      <c r="D354" s="29" t="s">
        <v>453</v>
      </c>
      <c r="E354" s="24" t="s">
        <v>165</v>
      </c>
      <c r="F354" s="25">
        <v>25</v>
      </c>
      <c r="G354" s="25"/>
      <c r="H354" s="18"/>
      <c r="I354" s="18"/>
      <c r="J354" s="18"/>
      <c r="K354" s="18"/>
      <c r="L354" s="25">
        <f>F354+H354+I354+J354+K354</f>
        <v>25</v>
      </c>
      <c r="M354" s="25">
        <f>G354+K354</f>
        <v>0</v>
      </c>
      <c r="N354" s="18"/>
      <c r="O354" s="18"/>
      <c r="P354" s="18"/>
      <c r="Q354" s="18"/>
      <c r="R354" s="25">
        <f>L354+N354+O354+P354+Q354</f>
        <v>25</v>
      </c>
      <c r="S354" s="25">
        <f>M354+Q354</f>
        <v>0</v>
      </c>
      <c r="T354" s="18"/>
      <c r="U354" s="18"/>
      <c r="V354" s="18"/>
      <c r="W354" s="18"/>
      <c r="X354" s="25">
        <f>R354+T354+U354+V354+W354</f>
        <v>25</v>
      </c>
      <c r="Y354" s="25">
        <f>S354+W354</f>
        <v>0</v>
      </c>
      <c r="Z354" s="18"/>
      <c r="AA354" s="18"/>
      <c r="AB354" s="18"/>
      <c r="AC354" s="18"/>
      <c r="AD354" s="25">
        <f>X354+Z354+AA354+AB354+AC354</f>
        <v>25</v>
      </c>
      <c r="AE354" s="25">
        <f>Y354+AC354</f>
        <v>0</v>
      </c>
      <c r="AF354" s="18"/>
      <c r="AG354" s="18"/>
      <c r="AH354" s="18"/>
      <c r="AI354" s="18"/>
      <c r="AJ354" s="25">
        <f>AD354+AF354+AG354+AH354+AI354</f>
        <v>25</v>
      </c>
      <c r="AK354" s="25">
        <f>AE354+AI354</f>
        <v>0</v>
      </c>
      <c r="AL354" s="18"/>
      <c r="AM354" s="18"/>
      <c r="AN354" s="18"/>
      <c r="AO354" s="18"/>
      <c r="AP354" s="25">
        <f>AJ354+AL354+AM354+AN354+AO354</f>
        <v>25</v>
      </c>
      <c r="AQ354" s="25">
        <f>AK354+AO354</f>
        <v>0</v>
      </c>
      <c r="AR354" s="18"/>
      <c r="AS354" s="18"/>
      <c r="AT354" s="18"/>
      <c r="AU354" s="18"/>
      <c r="AV354" s="25">
        <f>AP354+AR354+AS354+AT354+AU354</f>
        <v>25</v>
      </c>
      <c r="AW354" s="25">
        <f>AQ354+AU354</f>
        <v>0</v>
      </c>
      <c r="AX354" s="18"/>
      <c r="AY354" s="18"/>
      <c r="AZ354" s="18"/>
      <c r="BA354" s="18"/>
      <c r="BB354" s="25">
        <f>AV354+AX354+AY354+AZ354+BA354</f>
        <v>25</v>
      </c>
      <c r="BC354" s="25">
        <f>AW354+BA354</f>
        <v>0</v>
      </c>
      <c r="BD354" s="18"/>
      <c r="BE354" s="18"/>
      <c r="BF354" s="18"/>
      <c r="BG354" s="18"/>
      <c r="BH354" s="25">
        <f>BB354+BD354+BE354+BF354+BG354</f>
        <v>25</v>
      </c>
      <c r="BI354" s="25">
        <f>BC354+BG354</f>
        <v>0</v>
      </c>
      <c r="BJ354" s="18"/>
      <c r="BK354" s="18"/>
      <c r="BL354" s="18"/>
      <c r="BM354" s="18"/>
      <c r="BN354" s="25">
        <f>BH354+BJ354+BK354+BL354+BM354</f>
        <v>25</v>
      </c>
      <c r="BO354" s="25">
        <f>BI354+BM354</f>
        <v>0</v>
      </c>
      <c r="BP354" s="18"/>
      <c r="BQ354" s="18"/>
      <c r="BR354" s="18"/>
      <c r="BS354" s="18"/>
      <c r="BT354" s="25">
        <f>BN354+BP354+BQ354+BR354+BS354</f>
        <v>25</v>
      </c>
      <c r="BU354" s="25">
        <f>BO354+BS354</f>
        <v>0</v>
      </c>
      <c r="BV354" s="18"/>
      <c r="BW354" s="18"/>
      <c r="BX354" s="18"/>
      <c r="BY354" s="18"/>
      <c r="BZ354" s="25">
        <f>BT354+BV354+BW354+BX354+BY354</f>
        <v>25</v>
      </c>
      <c r="CA354" s="25">
        <f>BU354+BY354</f>
        <v>0</v>
      </c>
      <c r="CB354" s="18"/>
      <c r="CC354" s="18"/>
      <c r="CD354" s="18"/>
      <c r="CE354" s="18"/>
      <c r="CF354" s="25">
        <f>BZ354+CB354+CC354+CD354+CE354</f>
        <v>25</v>
      </c>
      <c r="CG354" s="25">
        <f>CA354+CE354</f>
        <v>0</v>
      </c>
      <c r="CH354" s="18"/>
      <c r="CI354" s="18"/>
      <c r="CJ354" s="18"/>
      <c r="CK354" s="18"/>
      <c r="CL354" s="25">
        <f>CF354+CH354+CI354+CJ354+CK354</f>
        <v>25</v>
      </c>
      <c r="CM354" s="25">
        <f>CG354+CK354</f>
        <v>0</v>
      </c>
      <c r="CN354" s="18"/>
      <c r="CO354" s="18"/>
      <c r="CP354" s="18"/>
      <c r="CQ354" s="18"/>
      <c r="CR354" s="25">
        <f>CL354+CN354+CO354+CP354+CQ354</f>
        <v>25</v>
      </c>
      <c r="CS354" s="25">
        <f>CM354+CQ354</f>
        <v>0</v>
      </c>
      <c r="CT354" s="18"/>
      <c r="CU354" s="18"/>
      <c r="CV354" s="18"/>
      <c r="CW354" s="18"/>
      <c r="CX354" s="25">
        <f>CR354+CT354+CU354+CV354+CW354</f>
        <v>25</v>
      </c>
      <c r="CY354" s="25">
        <f>CS354+CW354</f>
        <v>0</v>
      </c>
      <c r="CZ354" s="25">
        <v>22</v>
      </c>
      <c r="DA354" s="18"/>
      <c r="DB354" s="115">
        <f t="shared" si="1774"/>
        <v>88</v>
      </c>
      <c r="DC354" s="115"/>
    </row>
    <row r="355" spans="1:107" ht="66" x14ac:dyDescent="0.25">
      <c r="A355" s="60" t="s">
        <v>454</v>
      </c>
      <c r="B355" s="24" t="s">
        <v>53</v>
      </c>
      <c r="C355" s="24" t="s">
        <v>10</v>
      </c>
      <c r="D355" s="29" t="s">
        <v>292</v>
      </c>
      <c r="E355" s="24"/>
      <c r="F355" s="25">
        <f>F356+F360</f>
        <v>53760</v>
      </c>
      <c r="G355" s="25">
        <f>G356+G360</f>
        <v>0</v>
      </c>
      <c r="H355" s="18">
        <f>H356+H360</f>
        <v>0</v>
      </c>
      <c r="I355" s="18">
        <f t="shared" ref="I355:M355" si="2002">I356+I360</f>
        <v>0</v>
      </c>
      <c r="J355" s="18">
        <f t="shared" si="2002"/>
        <v>0</v>
      </c>
      <c r="K355" s="18">
        <f t="shared" si="2002"/>
        <v>0</v>
      </c>
      <c r="L355" s="25">
        <f t="shared" si="2002"/>
        <v>53760</v>
      </c>
      <c r="M355" s="25">
        <f t="shared" si="2002"/>
        <v>0</v>
      </c>
      <c r="N355" s="18">
        <f>N356+N360</f>
        <v>0</v>
      </c>
      <c r="O355" s="18">
        <f t="shared" ref="O355" si="2003">O356+O360</f>
        <v>0</v>
      </c>
      <c r="P355" s="18">
        <f t="shared" ref="P355" si="2004">P356+P360</f>
        <v>0</v>
      </c>
      <c r="Q355" s="18">
        <f t="shared" ref="Q355" si="2005">Q356+Q360</f>
        <v>0</v>
      </c>
      <c r="R355" s="25">
        <f t="shared" ref="R355" si="2006">R356+R360</f>
        <v>53760</v>
      </c>
      <c r="S355" s="25">
        <f t="shared" ref="S355" si="2007">S356+S360</f>
        <v>0</v>
      </c>
      <c r="T355" s="18">
        <f>T356+T360+T369</f>
        <v>0</v>
      </c>
      <c r="U355" s="72">
        <f t="shared" ref="U355:Y355" si="2008">U356+U360+U369</f>
        <v>-5</v>
      </c>
      <c r="V355" s="18">
        <f t="shared" si="2008"/>
        <v>0</v>
      </c>
      <c r="W355" s="25">
        <f t="shared" si="2008"/>
        <v>1118</v>
      </c>
      <c r="X355" s="25">
        <f t="shared" si="2008"/>
        <v>54873</v>
      </c>
      <c r="Y355" s="25">
        <f t="shared" si="2008"/>
        <v>1118</v>
      </c>
      <c r="Z355" s="18">
        <f>Z356+Z360+Z369</f>
        <v>0</v>
      </c>
      <c r="AA355" s="72">
        <f t="shared" ref="AA355:AE355" si="2009">AA356+AA360+AA369</f>
        <v>0</v>
      </c>
      <c r="AB355" s="18">
        <f t="shared" si="2009"/>
        <v>0</v>
      </c>
      <c r="AC355" s="25">
        <f t="shared" si="2009"/>
        <v>0</v>
      </c>
      <c r="AD355" s="25">
        <f t="shared" si="2009"/>
        <v>54873</v>
      </c>
      <c r="AE355" s="25">
        <f t="shared" si="2009"/>
        <v>1118</v>
      </c>
      <c r="AF355" s="18">
        <f>AF356+AF360+AF369</f>
        <v>0</v>
      </c>
      <c r="AG355" s="72">
        <f t="shared" ref="AG355:AK355" si="2010">AG356+AG360+AG369</f>
        <v>0</v>
      </c>
      <c r="AH355" s="18">
        <f t="shared" si="2010"/>
        <v>0</v>
      </c>
      <c r="AI355" s="25">
        <f t="shared" si="2010"/>
        <v>0</v>
      </c>
      <c r="AJ355" s="25">
        <f t="shared" si="2010"/>
        <v>54873</v>
      </c>
      <c r="AK355" s="25">
        <f t="shared" si="2010"/>
        <v>1118</v>
      </c>
      <c r="AL355" s="18">
        <f>AL356+AL360+AL369</f>
        <v>0</v>
      </c>
      <c r="AM355" s="72">
        <f t="shared" ref="AM355:AQ355" si="2011">AM356+AM360+AM369</f>
        <v>558</v>
      </c>
      <c r="AN355" s="18">
        <f t="shared" si="2011"/>
        <v>0</v>
      </c>
      <c r="AO355" s="25">
        <f t="shared" si="2011"/>
        <v>0</v>
      </c>
      <c r="AP355" s="25">
        <f t="shared" si="2011"/>
        <v>55431</v>
      </c>
      <c r="AQ355" s="25">
        <f t="shared" si="2011"/>
        <v>1118</v>
      </c>
      <c r="AR355" s="18">
        <f>AR356+AR360+AR369</f>
        <v>0</v>
      </c>
      <c r="AS355" s="72">
        <f t="shared" ref="AS355:AW355" si="2012">AS356+AS360+AS369</f>
        <v>-6</v>
      </c>
      <c r="AT355" s="18">
        <f t="shared" si="2012"/>
        <v>-78</v>
      </c>
      <c r="AU355" s="25">
        <f t="shared" si="2012"/>
        <v>0</v>
      </c>
      <c r="AV355" s="25">
        <f t="shared" si="2012"/>
        <v>55347</v>
      </c>
      <c r="AW355" s="25">
        <f t="shared" si="2012"/>
        <v>1118</v>
      </c>
      <c r="AX355" s="18">
        <f>AX356+AX360+AX369</f>
        <v>0</v>
      </c>
      <c r="AY355" s="72">
        <f t="shared" ref="AY355:BC355" si="2013">AY356+AY360+AY369</f>
        <v>-17</v>
      </c>
      <c r="AZ355" s="18">
        <f t="shared" si="2013"/>
        <v>0</v>
      </c>
      <c r="BA355" s="25">
        <f t="shared" si="2013"/>
        <v>0</v>
      </c>
      <c r="BB355" s="25">
        <f t="shared" si="2013"/>
        <v>55330</v>
      </c>
      <c r="BC355" s="25">
        <f t="shared" si="2013"/>
        <v>1118</v>
      </c>
      <c r="BD355" s="18">
        <f>BD356+BD360+BD369</f>
        <v>0</v>
      </c>
      <c r="BE355" s="72">
        <f t="shared" ref="BE355:BI355" si="2014">BE356+BE360+BE369</f>
        <v>0</v>
      </c>
      <c r="BF355" s="18">
        <f t="shared" si="2014"/>
        <v>0</v>
      </c>
      <c r="BG355" s="25">
        <f t="shared" si="2014"/>
        <v>0</v>
      </c>
      <c r="BH355" s="25">
        <f t="shared" si="2014"/>
        <v>55330</v>
      </c>
      <c r="BI355" s="25">
        <f t="shared" si="2014"/>
        <v>1118</v>
      </c>
      <c r="BJ355" s="18">
        <f>BJ356+BJ360+BJ369</f>
        <v>0</v>
      </c>
      <c r="BK355" s="72">
        <f t="shared" ref="BK355:BO355" si="2015">BK356+BK360+BK369</f>
        <v>0</v>
      </c>
      <c r="BL355" s="18">
        <f t="shared" si="2015"/>
        <v>0</v>
      </c>
      <c r="BM355" s="25">
        <f t="shared" si="2015"/>
        <v>0</v>
      </c>
      <c r="BN355" s="25">
        <f t="shared" si="2015"/>
        <v>55330</v>
      </c>
      <c r="BO355" s="25">
        <f t="shared" si="2015"/>
        <v>1118</v>
      </c>
      <c r="BP355" s="18">
        <f>BP356+BP360+BP369</f>
        <v>0</v>
      </c>
      <c r="BQ355" s="72">
        <f t="shared" ref="BQ355:BU355" si="2016">BQ356+BQ360+BQ369</f>
        <v>0</v>
      </c>
      <c r="BR355" s="18">
        <f t="shared" si="2016"/>
        <v>0</v>
      </c>
      <c r="BS355" s="25">
        <f t="shared" si="2016"/>
        <v>0</v>
      </c>
      <c r="BT355" s="25">
        <f t="shared" si="2016"/>
        <v>55330</v>
      </c>
      <c r="BU355" s="25">
        <f t="shared" si="2016"/>
        <v>1118</v>
      </c>
      <c r="BV355" s="18">
        <f>BV356+BV360+BV369</f>
        <v>0</v>
      </c>
      <c r="BW355" s="72">
        <f t="shared" ref="BW355:CA355" si="2017">BW356+BW360+BW369</f>
        <v>223</v>
      </c>
      <c r="BX355" s="18">
        <f t="shared" si="2017"/>
        <v>0</v>
      </c>
      <c r="BY355" s="25">
        <f t="shared" si="2017"/>
        <v>0</v>
      </c>
      <c r="BZ355" s="25">
        <f t="shared" si="2017"/>
        <v>55553</v>
      </c>
      <c r="CA355" s="25">
        <f t="shared" si="2017"/>
        <v>1118</v>
      </c>
      <c r="CB355" s="18">
        <f>CB356+CB360+CB369</f>
        <v>0</v>
      </c>
      <c r="CC355" s="72">
        <f t="shared" ref="CC355:CG355" si="2018">CC356+CC360+CC369</f>
        <v>0</v>
      </c>
      <c r="CD355" s="18">
        <f t="shared" si="2018"/>
        <v>0</v>
      </c>
      <c r="CE355" s="25">
        <f t="shared" si="2018"/>
        <v>0</v>
      </c>
      <c r="CF355" s="25">
        <f t="shared" si="2018"/>
        <v>55553</v>
      </c>
      <c r="CG355" s="25">
        <f t="shared" si="2018"/>
        <v>1118</v>
      </c>
      <c r="CH355" s="18">
        <f>CH356+CH360+CH369</f>
        <v>0</v>
      </c>
      <c r="CI355" s="72">
        <f t="shared" ref="CI355:CM355" si="2019">CI356+CI360+CI369</f>
        <v>0</v>
      </c>
      <c r="CJ355" s="18">
        <f t="shared" si="2019"/>
        <v>0</v>
      </c>
      <c r="CK355" s="25">
        <f t="shared" si="2019"/>
        <v>0</v>
      </c>
      <c r="CL355" s="25">
        <f t="shared" si="2019"/>
        <v>55553</v>
      </c>
      <c r="CM355" s="25">
        <f t="shared" si="2019"/>
        <v>1118</v>
      </c>
      <c r="CN355" s="18">
        <f>CN356+CN360+CN369</f>
        <v>0</v>
      </c>
      <c r="CO355" s="72">
        <f t="shared" ref="CO355:CS355" si="2020">CO356+CO360+CO369</f>
        <v>0</v>
      </c>
      <c r="CP355" s="18">
        <f t="shared" si="2020"/>
        <v>0</v>
      </c>
      <c r="CQ355" s="25">
        <f t="shared" si="2020"/>
        <v>0</v>
      </c>
      <c r="CR355" s="25">
        <f t="shared" si="2020"/>
        <v>55553</v>
      </c>
      <c r="CS355" s="25">
        <f t="shared" si="2020"/>
        <v>1118</v>
      </c>
      <c r="CT355" s="18">
        <f>CT356+CT360+CT369</f>
        <v>0</v>
      </c>
      <c r="CU355" s="72">
        <f t="shared" ref="CU355:CY355" si="2021">CU356+CU360+CU369</f>
        <v>-2</v>
      </c>
      <c r="CV355" s="18">
        <f t="shared" si="2021"/>
        <v>0</v>
      </c>
      <c r="CW355" s="25">
        <f t="shared" si="2021"/>
        <v>0</v>
      </c>
      <c r="CX355" s="25">
        <f t="shared" si="2021"/>
        <v>55551</v>
      </c>
      <c r="CY355" s="25">
        <f t="shared" si="2021"/>
        <v>1118</v>
      </c>
      <c r="CZ355" s="25">
        <f t="shared" ref="CZ355:DA355" si="2022">CZ356+CZ360+CZ369</f>
        <v>55261</v>
      </c>
      <c r="DA355" s="25">
        <f t="shared" si="2022"/>
        <v>1118</v>
      </c>
      <c r="DB355" s="115">
        <f t="shared" si="1774"/>
        <v>99.477957192489782</v>
      </c>
      <c r="DC355" s="115">
        <f t="shared" si="1820"/>
        <v>100</v>
      </c>
    </row>
    <row r="356" spans="1:107" ht="16.5" x14ac:dyDescent="0.25">
      <c r="A356" s="30" t="s">
        <v>202</v>
      </c>
      <c r="B356" s="24" t="s">
        <v>53</v>
      </c>
      <c r="C356" s="24" t="s">
        <v>10</v>
      </c>
      <c r="D356" s="29" t="s">
        <v>293</v>
      </c>
      <c r="E356" s="24"/>
      <c r="F356" s="25">
        <f t="shared" ref="F356:G358" si="2023">F357</f>
        <v>2402</v>
      </c>
      <c r="G356" s="25">
        <f t="shared" si="2023"/>
        <v>0</v>
      </c>
      <c r="H356" s="18">
        <f>H357</f>
        <v>0</v>
      </c>
      <c r="I356" s="18">
        <f t="shared" ref="I356:M358" si="2024">I357</f>
        <v>0</v>
      </c>
      <c r="J356" s="18">
        <f t="shared" si="2024"/>
        <v>0</v>
      </c>
      <c r="K356" s="18">
        <f t="shared" si="2024"/>
        <v>0</v>
      </c>
      <c r="L356" s="25">
        <f t="shared" si="2024"/>
        <v>2402</v>
      </c>
      <c r="M356" s="25">
        <f t="shared" si="2024"/>
        <v>0</v>
      </c>
      <c r="N356" s="18">
        <f>N357</f>
        <v>0</v>
      </c>
      <c r="O356" s="18">
        <f t="shared" ref="O356:O358" si="2025">O357</f>
        <v>0</v>
      </c>
      <c r="P356" s="18">
        <f t="shared" ref="P356:P358" si="2026">P357</f>
        <v>0</v>
      </c>
      <c r="Q356" s="18">
        <f t="shared" ref="Q356:Q358" si="2027">Q357</f>
        <v>0</v>
      </c>
      <c r="R356" s="25">
        <f t="shared" ref="R356:R358" si="2028">R357</f>
        <v>2402</v>
      </c>
      <c r="S356" s="25">
        <f t="shared" ref="S356:S358" si="2029">S357</f>
        <v>0</v>
      </c>
      <c r="T356" s="18">
        <f>T357</f>
        <v>0</v>
      </c>
      <c r="U356" s="72">
        <f t="shared" ref="U356:AJ358" si="2030">U357</f>
        <v>-11</v>
      </c>
      <c r="V356" s="18">
        <f t="shared" si="2030"/>
        <v>0</v>
      </c>
      <c r="W356" s="18">
        <f t="shared" si="2030"/>
        <v>0</v>
      </c>
      <c r="X356" s="25">
        <f t="shared" si="2030"/>
        <v>2391</v>
      </c>
      <c r="Y356" s="25">
        <f t="shared" si="2030"/>
        <v>0</v>
      </c>
      <c r="Z356" s="18">
        <f>Z357</f>
        <v>0</v>
      </c>
      <c r="AA356" s="72">
        <f t="shared" si="2030"/>
        <v>0</v>
      </c>
      <c r="AB356" s="18">
        <f t="shared" si="2030"/>
        <v>0</v>
      </c>
      <c r="AC356" s="18">
        <f t="shared" si="2030"/>
        <v>0</v>
      </c>
      <c r="AD356" s="25">
        <f t="shared" si="2030"/>
        <v>2391</v>
      </c>
      <c r="AE356" s="25">
        <f t="shared" si="2030"/>
        <v>0</v>
      </c>
      <c r="AF356" s="18">
        <f>AF357</f>
        <v>0</v>
      </c>
      <c r="AG356" s="72">
        <f t="shared" si="2030"/>
        <v>0</v>
      </c>
      <c r="AH356" s="18">
        <f t="shared" si="2030"/>
        <v>0</v>
      </c>
      <c r="AI356" s="18">
        <f t="shared" si="2030"/>
        <v>0</v>
      </c>
      <c r="AJ356" s="25">
        <f t="shared" si="2030"/>
        <v>2391</v>
      </c>
      <c r="AK356" s="25">
        <f t="shared" ref="AG356:AK358" si="2031">AK357</f>
        <v>0</v>
      </c>
      <c r="AL356" s="18">
        <f>AL357</f>
        <v>0</v>
      </c>
      <c r="AM356" s="72">
        <f t="shared" ref="AM356:BB358" si="2032">AM357</f>
        <v>0</v>
      </c>
      <c r="AN356" s="18">
        <f t="shared" si="2032"/>
        <v>0</v>
      </c>
      <c r="AO356" s="18">
        <f t="shared" si="2032"/>
        <v>0</v>
      </c>
      <c r="AP356" s="25">
        <f t="shared" si="2032"/>
        <v>2391</v>
      </c>
      <c r="AQ356" s="25">
        <f t="shared" si="2032"/>
        <v>0</v>
      </c>
      <c r="AR356" s="18">
        <f>AR357</f>
        <v>0</v>
      </c>
      <c r="AS356" s="72">
        <f t="shared" si="2032"/>
        <v>0</v>
      </c>
      <c r="AT356" s="18">
        <f t="shared" si="2032"/>
        <v>0</v>
      </c>
      <c r="AU356" s="18">
        <f t="shared" si="2032"/>
        <v>0</v>
      </c>
      <c r="AV356" s="25">
        <f t="shared" si="2032"/>
        <v>2391</v>
      </c>
      <c r="AW356" s="25">
        <f t="shared" si="2032"/>
        <v>0</v>
      </c>
      <c r="AX356" s="18">
        <f>AX357</f>
        <v>0</v>
      </c>
      <c r="AY356" s="72">
        <f t="shared" si="2032"/>
        <v>0</v>
      </c>
      <c r="AZ356" s="18">
        <f t="shared" si="2032"/>
        <v>0</v>
      </c>
      <c r="BA356" s="18">
        <f t="shared" si="2032"/>
        <v>0</v>
      </c>
      <c r="BB356" s="25">
        <f t="shared" si="2032"/>
        <v>2391</v>
      </c>
      <c r="BC356" s="25">
        <f t="shared" ref="AY356:BC358" si="2033">BC357</f>
        <v>0</v>
      </c>
      <c r="BD356" s="18">
        <f>BD357</f>
        <v>0</v>
      </c>
      <c r="BE356" s="72">
        <f t="shared" ref="BE356:BT358" si="2034">BE357</f>
        <v>0</v>
      </c>
      <c r="BF356" s="18">
        <f t="shared" si="2034"/>
        <v>0</v>
      </c>
      <c r="BG356" s="18">
        <f t="shared" si="2034"/>
        <v>0</v>
      </c>
      <c r="BH356" s="25">
        <f t="shared" si="2034"/>
        <v>2391</v>
      </c>
      <c r="BI356" s="25">
        <f t="shared" si="2034"/>
        <v>0</v>
      </c>
      <c r="BJ356" s="18">
        <f>BJ357</f>
        <v>0</v>
      </c>
      <c r="BK356" s="72">
        <f t="shared" si="2034"/>
        <v>0</v>
      </c>
      <c r="BL356" s="18">
        <f t="shared" si="2034"/>
        <v>0</v>
      </c>
      <c r="BM356" s="18">
        <f t="shared" si="2034"/>
        <v>0</v>
      </c>
      <c r="BN356" s="25">
        <f t="shared" si="2034"/>
        <v>2391</v>
      </c>
      <c r="BO356" s="25">
        <f t="shared" si="2034"/>
        <v>0</v>
      </c>
      <c r="BP356" s="18">
        <f>BP357</f>
        <v>0</v>
      </c>
      <c r="BQ356" s="72">
        <f t="shared" si="2034"/>
        <v>0</v>
      </c>
      <c r="BR356" s="18">
        <f t="shared" si="2034"/>
        <v>0</v>
      </c>
      <c r="BS356" s="18">
        <f t="shared" si="2034"/>
        <v>0</v>
      </c>
      <c r="BT356" s="25">
        <f t="shared" si="2034"/>
        <v>2391</v>
      </c>
      <c r="BU356" s="25">
        <f t="shared" ref="BQ356:BU358" si="2035">BU357</f>
        <v>0</v>
      </c>
      <c r="BV356" s="18">
        <f>BV357</f>
        <v>0</v>
      </c>
      <c r="BW356" s="72">
        <f t="shared" ref="BW356:CL358" si="2036">BW357</f>
        <v>0</v>
      </c>
      <c r="BX356" s="18">
        <f t="shared" si="2036"/>
        <v>0</v>
      </c>
      <c r="BY356" s="18">
        <f t="shared" si="2036"/>
        <v>0</v>
      </c>
      <c r="BZ356" s="25">
        <f t="shared" si="2036"/>
        <v>2391</v>
      </c>
      <c r="CA356" s="25">
        <f t="shared" si="2036"/>
        <v>0</v>
      </c>
      <c r="CB356" s="18">
        <f>CB357</f>
        <v>0</v>
      </c>
      <c r="CC356" s="72">
        <f t="shared" si="2036"/>
        <v>0</v>
      </c>
      <c r="CD356" s="18">
        <f t="shared" si="2036"/>
        <v>0</v>
      </c>
      <c r="CE356" s="18">
        <f t="shared" si="2036"/>
        <v>0</v>
      </c>
      <c r="CF356" s="25">
        <f t="shared" si="2036"/>
        <v>2391</v>
      </c>
      <c r="CG356" s="25">
        <f t="shared" si="2036"/>
        <v>0</v>
      </c>
      <c r="CH356" s="18">
        <f>CH357</f>
        <v>0</v>
      </c>
      <c r="CI356" s="72">
        <f t="shared" si="2036"/>
        <v>0</v>
      </c>
      <c r="CJ356" s="18">
        <f t="shared" si="2036"/>
        <v>0</v>
      </c>
      <c r="CK356" s="18">
        <f t="shared" si="2036"/>
        <v>0</v>
      </c>
      <c r="CL356" s="25">
        <f t="shared" si="2036"/>
        <v>2391</v>
      </c>
      <c r="CM356" s="25">
        <f t="shared" ref="CI356:CM358" si="2037">CM357</f>
        <v>0</v>
      </c>
      <c r="CN356" s="18">
        <f>CN357</f>
        <v>0</v>
      </c>
      <c r="CO356" s="72">
        <f t="shared" ref="CO356:DA358" si="2038">CO357</f>
        <v>0</v>
      </c>
      <c r="CP356" s="18">
        <f t="shared" si="2038"/>
        <v>0</v>
      </c>
      <c r="CQ356" s="18">
        <f t="shared" si="2038"/>
        <v>0</v>
      </c>
      <c r="CR356" s="25">
        <f t="shared" si="2038"/>
        <v>2391</v>
      </c>
      <c r="CS356" s="25">
        <f t="shared" si="2038"/>
        <v>0</v>
      </c>
      <c r="CT356" s="18">
        <f>CT357</f>
        <v>0</v>
      </c>
      <c r="CU356" s="72">
        <f t="shared" si="2038"/>
        <v>0</v>
      </c>
      <c r="CV356" s="18">
        <f t="shared" si="2038"/>
        <v>0</v>
      </c>
      <c r="CW356" s="18">
        <f t="shared" si="2038"/>
        <v>0</v>
      </c>
      <c r="CX356" s="25">
        <f t="shared" si="2038"/>
        <v>2391</v>
      </c>
      <c r="CY356" s="25">
        <f t="shared" si="2038"/>
        <v>0</v>
      </c>
      <c r="CZ356" s="25">
        <f t="shared" si="2038"/>
        <v>2391</v>
      </c>
      <c r="DA356" s="25">
        <f t="shared" si="2038"/>
        <v>0</v>
      </c>
      <c r="DB356" s="115">
        <f t="shared" si="1774"/>
        <v>100</v>
      </c>
      <c r="DC356" s="115"/>
    </row>
    <row r="357" spans="1:107" ht="82.5" x14ac:dyDescent="0.25">
      <c r="A357" s="30" t="s">
        <v>215</v>
      </c>
      <c r="B357" s="24" t="s">
        <v>53</v>
      </c>
      <c r="C357" s="24" t="s">
        <v>10</v>
      </c>
      <c r="D357" s="29" t="s">
        <v>294</v>
      </c>
      <c r="E357" s="24"/>
      <c r="F357" s="25">
        <f t="shared" si="2023"/>
        <v>2402</v>
      </c>
      <c r="G357" s="25">
        <f t="shared" si="2023"/>
        <v>0</v>
      </c>
      <c r="H357" s="18">
        <f>H358</f>
        <v>0</v>
      </c>
      <c r="I357" s="18">
        <f t="shared" si="2024"/>
        <v>0</v>
      </c>
      <c r="J357" s="18">
        <f t="shared" si="2024"/>
        <v>0</v>
      </c>
      <c r="K357" s="18">
        <f t="shared" si="2024"/>
        <v>0</v>
      </c>
      <c r="L357" s="25">
        <f t="shared" si="2024"/>
        <v>2402</v>
      </c>
      <c r="M357" s="25">
        <f t="shared" si="2024"/>
        <v>0</v>
      </c>
      <c r="N357" s="18">
        <f>N358</f>
        <v>0</v>
      </c>
      <c r="O357" s="18">
        <f t="shared" si="2025"/>
        <v>0</v>
      </c>
      <c r="P357" s="18">
        <f t="shared" si="2026"/>
        <v>0</v>
      </c>
      <c r="Q357" s="18">
        <f t="shared" si="2027"/>
        <v>0</v>
      </c>
      <c r="R357" s="25">
        <f t="shared" si="2028"/>
        <v>2402</v>
      </c>
      <c r="S357" s="25">
        <f t="shared" si="2029"/>
        <v>0</v>
      </c>
      <c r="T357" s="18">
        <f>T358</f>
        <v>0</v>
      </c>
      <c r="U357" s="72">
        <f t="shared" si="2030"/>
        <v>-11</v>
      </c>
      <c r="V357" s="18">
        <f t="shared" si="2030"/>
        <v>0</v>
      </c>
      <c r="W357" s="18">
        <f t="shared" si="2030"/>
        <v>0</v>
      </c>
      <c r="X357" s="25">
        <f t="shared" si="2030"/>
        <v>2391</v>
      </c>
      <c r="Y357" s="25">
        <f t="shared" si="2030"/>
        <v>0</v>
      </c>
      <c r="Z357" s="18">
        <f>Z358</f>
        <v>0</v>
      </c>
      <c r="AA357" s="72">
        <f t="shared" si="2030"/>
        <v>0</v>
      </c>
      <c r="AB357" s="18">
        <f t="shared" si="2030"/>
        <v>0</v>
      </c>
      <c r="AC357" s="18">
        <f t="shared" si="2030"/>
        <v>0</v>
      </c>
      <c r="AD357" s="25">
        <f t="shared" si="2030"/>
        <v>2391</v>
      </c>
      <c r="AE357" s="25">
        <f t="shared" si="2030"/>
        <v>0</v>
      </c>
      <c r="AF357" s="18">
        <f>AF358</f>
        <v>0</v>
      </c>
      <c r="AG357" s="72">
        <f t="shared" si="2031"/>
        <v>0</v>
      </c>
      <c r="AH357" s="18">
        <f t="shared" si="2031"/>
        <v>0</v>
      </c>
      <c r="AI357" s="18">
        <f t="shared" si="2031"/>
        <v>0</v>
      </c>
      <c r="AJ357" s="25">
        <f t="shared" si="2031"/>
        <v>2391</v>
      </c>
      <c r="AK357" s="25">
        <f t="shared" si="2031"/>
        <v>0</v>
      </c>
      <c r="AL357" s="18">
        <f>AL358</f>
        <v>0</v>
      </c>
      <c r="AM357" s="72">
        <f t="shared" si="2032"/>
        <v>0</v>
      </c>
      <c r="AN357" s="18">
        <f t="shared" si="2032"/>
        <v>0</v>
      </c>
      <c r="AO357" s="18">
        <f t="shared" si="2032"/>
        <v>0</v>
      </c>
      <c r="AP357" s="25">
        <f t="shared" si="2032"/>
        <v>2391</v>
      </c>
      <c r="AQ357" s="25">
        <f t="shared" si="2032"/>
        <v>0</v>
      </c>
      <c r="AR357" s="18">
        <f>AR358</f>
        <v>0</v>
      </c>
      <c r="AS357" s="72">
        <f t="shared" si="2032"/>
        <v>0</v>
      </c>
      <c r="AT357" s="18">
        <f t="shared" si="2032"/>
        <v>0</v>
      </c>
      <c r="AU357" s="18">
        <f t="shared" si="2032"/>
        <v>0</v>
      </c>
      <c r="AV357" s="25">
        <f t="shared" si="2032"/>
        <v>2391</v>
      </c>
      <c r="AW357" s="25">
        <f t="shared" si="2032"/>
        <v>0</v>
      </c>
      <c r="AX357" s="18">
        <f>AX358</f>
        <v>0</v>
      </c>
      <c r="AY357" s="72">
        <f t="shared" si="2033"/>
        <v>0</v>
      </c>
      <c r="AZ357" s="18">
        <f t="shared" si="2033"/>
        <v>0</v>
      </c>
      <c r="BA357" s="18">
        <f t="shared" si="2033"/>
        <v>0</v>
      </c>
      <c r="BB357" s="25">
        <f t="shared" si="2033"/>
        <v>2391</v>
      </c>
      <c r="BC357" s="25">
        <f t="shared" si="2033"/>
        <v>0</v>
      </c>
      <c r="BD357" s="18">
        <f>BD358</f>
        <v>0</v>
      </c>
      <c r="BE357" s="72">
        <f t="shared" si="2034"/>
        <v>0</v>
      </c>
      <c r="BF357" s="18">
        <f t="shared" si="2034"/>
        <v>0</v>
      </c>
      <c r="BG357" s="18">
        <f t="shared" si="2034"/>
        <v>0</v>
      </c>
      <c r="BH357" s="25">
        <f t="shared" si="2034"/>
        <v>2391</v>
      </c>
      <c r="BI357" s="25">
        <f t="shared" si="2034"/>
        <v>0</v>
      </c>
      <c r="BJ357" s="18">
        <f>BJ358</f>
        <v>0</v>
      </c>
      <c r="BK357" s="72">
        <f t="shared" si="2034"/>
        <v>0</v>
      </c>
      <c r="BL357" s="18">
        <f t="shared" si="2034"/>
        <v>0</v>
      </c>
      <c r="BM357" s="18">
        <f t="shared" si="2034"/>
        <v>0</v>
      </c>
      <c r="BN357" s="25">
        <f t="shared" si="2034"/>
        <v>2391</v>
      </c>
      <c r="BO357" s="25">
        <f t="shared" si="2034"/>
        <v>0</v>
      </c>
      <c r="BP357" s="18">
        <f>BP358</f>
        <v>0</v>
      </c>
      <c r="BQ357" s="72">
        <f t="shared" si="2035"/>
        <v>0</v>
      </c>
      <c r="BR357" s="18">
        <f t="shared" si="2035"/>
        <v>0</v>
      </c>
      <c r="BS357" s="18">
        <f t="shared" si="2035"/>
        <v>0</v>
      </c>
      <c r="BT357" s="25">
        <f t="shared" si="2035"/>
        <v>2391</v>
      </c>
      <c r="BU357" s="25">
        <f t="shared" si="2035"/>
        <v>0</v>
      </c>
      <c r="BV357" s="18">
        <f>BV358</f>
        <v>0</v>
      </c>
      <c r="BW357" s="72">
        <f t="shared" si="2036"/>
        <v>0</v>
      </c>
      <c r="BX357" s="18">
        <f t="shared" si="2036"/>
        <v>0</v>
      </c>
      <c r="BY357" s="18">
        <f t="shared" si="2036"/>
        <v>0</v>
      </c>
      <c r="BZ357" s="25">
        <f t="shared" si="2036"/>
        <v>2391</v>
      </c>
      <c r="CA357" s="25">
        <f t="shared" si="2036"/>
        <v>0</v>
      </c>
      <c r="CB357" s="18">
        <f>CB358</f>
        <v>0</v>
      </c>
      <c r="CC357" s="72">
        <f t="shared" si="2036"/>
        <v>0</v>
      </c>
      <c r="CD357" s="18">
        <f t="shared" si="2036"/>
        <v>0</v>
      </c>
      <c r="CE357" s="18">
        <f t="shared" si="2036"/>
        <v>0</v>
      </c>
      <c r="CF357" s="25">
        <f t="shared" si="2036"/>
        <v>2391</v>
      </c>
      <c r="CG357" s="25">
        <f t="shared" si="2036"/>
        <v>0</v>
      </c>
      <c r="CH357" s="18">
        <f>CH358</f>
        <v>0</v>
      </c>
      <c r="CI357" s="72">
        <f t="shared" si="2037"/>
        <v>0</v>
      </c>
      <c r="CJ357" s="18">
        <f t="shared" si="2037"/>
        <v>0</v>
      </c>
      <c r="CK357" s="18">
        <f t="shared" si="2037"/>
        <v>0</v>
      </c>
      <c r="CL357" s="25">
        <f t="shared" si="2037"/>
        <v>2391</v>
      </c>
      <c r="CM357" s="25">
        <f t="shared" si="2037"/>
        <v>0</v>
      </c>
      <c r="CN357" s="18">
        <f>CN358</f>
        <v>0</v>
      </c>
      <c r="CO357" s="72">
        <f t="shared" si="2038"/>
        <v>0</v>
      </c>
      <c r="CP357" s="18">
        <f t="shared" si="2038"/>
        <v>0</v>
      </c>
      <c r="CQ357" s="18">
        <f t="shared" si="2038"/>
        <v>0</v>
      </c>
      <c r="CR357" s="25">
        <f t="shared" si="2038"/>
        <v>2391</v>
      </c>
      <c r="CS357" s="25">
        <f t="shared" si="2038"/>
        <v>0</v>
      </c>
      <c r="CT357" s="18">
        <f>CT358</f>
        <v>0</v>
      </c>
      <c r="CU357" s="72">
        <f t="shared" si="2038"/>
        <v>0</v>
      </c>
      <c r="CV357" s="18">
        <f t="shared" si="2038"/>
        <v>0</v>
      </c>
      <c r="CW357" s="18">
        <f t="shared" si="2038"/>
        <v>0</v>
      </c>
      <c r="CX357" s="25">
        <f t="shared" si="2038"/>
        <v>2391</v>
      </c>
      <c r="CY357" s="25">
        <f t="shared" si="2038"/>
        <v>0</v>
      </c>
      <c r="CZ357" s="25">
        <f t="shared" si="2038"/>
        <v>2391</v>
      </c>
      <c r="DA357" s="25">
        <f t="shared" si="2038"/>
        <v>0</v>
      </c>
      <c r="DB357" s="115">
        <f t="shared" si="1774"/>
        <v>100</v>
      </c>
      <c r="DC357" s="115"/>
    </row>
    <row r="358" spans="1:107" ht="39.75" customHeight="1" x14ac:dyDescent="0.25">
      <c r="A358" s="30" t="s">
        <v>83</v>
      </c>
      <c r="B358" s="24" t="s">
        <v>53</v>
      </c>
      <c r="C358" s="24" t="s">
        <v>10</v>
      </c>
      <c r="D358" s="29" t="s">
        <v>294</v>
      </c>
      <c r="E358" s="24" t="s">
        <v>84</v>
      </c>
      <c r="F358" s="25">
        <f t="shared" si="2023"/>
        <v>2402</v>
      </c>
      <c r="G358" s="25">
        <f t="shared" si="2023"/>
        <v>0</v>
      </c>
      <c r="H358" s="18">
        <f>H359</f>
        <v>0</v>
      </c>
      <c r="I358" s="18">
        <f t="shared" si="2024"/>
        <v>0</v>
      </c>
      <c r="J358" s="18">
        <f t="shared" si="2024"/>
        <v>0</v>
      </c>
      <c r="K358" s="18">
        <f t="shared" si="2024"/>
        <v>0</v>
      </c>
      <c r="L358" s="25">
        <f t="shared" si="2024"/>
        <v>2402</v>
      </c>
      <c r="M358" s="25">
        <f t="shared" si="2024"/>
        <v>0</v>
      </c>
      <c r="N358" s="18">
        <f>N359</f>
        <v>0</v>
      </c>
      <c r="O358" s="18">
        <f t="shared" si="2025"/>
        <v>0</v>
      </c>
      <c r="P358" s="18">
        <f t="shared" si="2026"/>
        <v>0</v>
      </c>
      <c r="Q358" s="18">
        <f t="shared" si="2027"/>
        <v>0</v>
      </c>
      <c r="R358" s="25">
        <f t="shared" si="2028"/>
        <v>2402</v>
      </c>
      <c r="S358" s="25">
        <f t="shared" si="2029"/>
        <v>0</v>
      </c>
      <c r="T358" s="18">
        <f>T359</f>
        <v>0</v>
      </c>
      <c r="U358" s="72">
        <f t="shared" si="2030"/>
        <v>-11</v>
      </c>
      <c r="V358" s="18">
        <f t="shared" si="2030"/>
        <v>0</v>
      </c>
      <c r="W358" s="18">
        <f t="shared" si="2030"/>
        <v>0</v>
      </c>
      <c r="X358" s="25">
        <f t="shared" si="2030"/>
        <v>2391</v>
      </c>
      <c r="Y358" s="25">
        <f t="shared" si="2030"/>
        <v>0</v>
      </c>
      <c r="Z358" s="18">
        <f>Z359</f>
        <v>0</v>
      </c>
      <c r="AA358" s="72">
        <f t="shared" si="2030"/>
        <v>0</v>
      </c>
      <c r="AB358" s="18">
        <f t="shared" si="2030"/>
        <v>0</v>
      </c>
      <c r="AC358" s="18">
        <f t="shared" si="2030"/>
        <v>0</v>
      </c>
      <c r="AD358" s="25">
        <f t="shared" si="2030"/>
        <v>2391</v>
      </c>
      <c r="AE358" s="25">
        <f t="shared" si="2030"/>
        <v>0</v>
      </c>
      <c r="AF358" s="18">
        <f>AF359</f>
        <v>0</v>
      </c>
      <c r="AG358" s="72">
        <f t="shared" si="2031"/>
        <v>0</v>
      </c>
      <c r="AH358" s="18">
        <f t="shared" si="2031"/>
        <v>0</v>
      </c>
      <c r="AI358" s="18">
        <f t="shared" si="2031"/>
        <v>0</v>
      </c>
      <c r="AJ358" s="25">
        <f t="shared" si="2031"/>
        <v>2391</v>
      </c>
      <c r="AK358" s="25">
        <f t="shared" si="2031"/>
        <v>0</v>
      </c>
      <c r="AL358" s="18">
        <f>AL359</f>
        <v>0</v>
      </c>
      <c r="AM358" s="72">
        <f t="shared" si="2032"/>
        <v>0</v>
      </c>
      <c r="AN358" s="18">
        <f t="shared" si="2032"/>
        <v>0</v>
      </c>
      <c r="AO358" s="18">
        <f t="shared" si="2032"/>
        <v>0</v>
      </c>
      <c r="AP358" s="25">
        <f t="shared" si="2032"/>
        <v>2391</v>
      </c>
      <c r="AQ358" s="25">
        <f t="shared" si="2032"/>
        <v>0</v>
      </c>
      <c r="AR358" s="18">
        <f>AR359</f>
        <v>0</v>
      </c>
      <c r="AS358" s="72">
        <f t="shared" si="2032"/>
        <v>0</v>
      </c>
      <c r="AT358" s="18">
        <f t="shared" si="2032"/>
        <v>0</v>
      </c>
      <c r="AU358" s="18">
        <f t="shared" si="2032"/>
        <v>0</v>
      </c>
      <c r="AV358" s="25">
        <f t="shared" si="2032"/>
        <v>2391</v>
      </c>
      <c r="AW358" s="25">
        <f t="shared" si="2032"/>
        <v>0</v>
      </c>
      <c r="AX358" s="18">
        <f>AX359</f>
        <v>0</v>
      </c>
      <c r="AY358" s="72">
        <f t="shared" si="2033"/>
        <v>0</v>
      </c>
      <c r="AZ358" s="18">
        <f t="shared" si="2033"/>
        <v>0</v>
      </c>
      <c r="BA358" s="18">
        <f t="shared" si="2033"/>
        <v>0</v>
      </c>
      <c r="BB358" s="25">
        <f t="shared" si="2033"/>
        <v>2391</v>
      </c>
      <c r="BC358" s="25">
        <f t="shared" si="2033"/>
        <v>0</v>
      </c>
      <c r="BD358" s="18">
        <f>BD359</f>
        <v>0</v>
      </c>
      <c r="BE358" s="72">
        <f t="shared" si="2034"/>
        <v>0</v>
      </c>
      <c r="BF358" s="18">
        <f t="shared" si="2034"/>
        <v>0</v>
      </c>
      <c r="BG358" s="18">
        <f t="shared" si="2034"/>
        <v>0</v>
      </c>
      <c r="BH358" s="25">
        <f t="shared" si="2034"/>
        <v>2391</v>
      </c>
      <c r="BI358" s="25">
        <f t="shared" si="2034"/>
        <v>0</v>
      </c>
      <c r="BJ358" s="18">
        <f>BJ359</f>
        <v>0</v>
      </c>
      <c r="BK358" s="72">
        <f t="shared" si="2034"/>
        <v>0</v>
      </c>
      <c r="BL358" s="18">
        <f t="shared" si="2034"/>
        <v>0</v>
      </c>
      <c r="BM358" s="18">
        <f t="shared" si="2034"/>
        <v>0</v>
      </c>
      <c r="BN358" s="25">
        <f t="shared" si="2034"/>
        <v>2391</v>
      </c>
      <c r="BO358" s="25">
        <f t="shared" si="2034"/>
        <v>0</v>
      </c>
      <c r="BP358" s="18">
        <f>BP359</f>
        <v>0</v>
      </c>
      <c r="BQ358" s="72">
        <f t="shared" si="2035"/>
        <v>0</v>
      </c>
      <c r="BR358" s="18">
        <f t="shared" si="2035"/>
        <v>0</v>
      </c>
      <c r="BS358" s="18">
        <f t="shared" si="2035"/>
        <v>0</v>
      </c>
      <c r="BT358" s="25">
        <f t="shared" si="2035"/>
        <v>2391</v>
      </c>
      <c r="BU358" s="25">
        <f t="shared" si="2035"/>
        <v>0</v>
      </c>
      <c r="BV358" s="18">
        <f>BV359</f>
        <v>0</v>
      </c>
      <c r="BW358" s="72">
        <f t="shared" si="2036"/>
        <v>0</v>
      </c>
      <c r="BX358" s="18">
        <f t="shared" si="2036"/>
        <v>0</v>
      </c>
      <c r="BY358" s="18">
        <f t="shared" si="2036"/>
        <v>0</v>
      </c>
      <c r="BZ358" s="25">
        <f t="shared" si="2036"/>
        <v>2391</v>
      </c>
      <c r="CA358" s="25">
        <f t="shared" si="2036"/>
        <v>0</v>
      </c>
      <c r="CB358" s="18">
        <f>CB359</f>
        <v>0</v>
      </c>
      <c r="CC358" s="72">
        <f t="shared" si="2036"/>
        <v>0</v>
      </c>
      <c r="CD358" s="18">
        <f t="shared" si="2036"/>
        <v>0</v>
      </c>
      <c r="CE358" s="18">
        <f t="shared" si="2036"/>
        <v>0</v>
      </c>
      <c r="CF358" s="25">
        <f t="shared" si="2036"/>
        <v>2391</v>
      </c>
      <c r="CG358" s="25">
        <f t="shared" si="2036"/>
        <v>0</v>
      </c>
      <c r="CH358" s="18">
        <f>CH359</f>
        <v>0</v>
      </c>
      <c r="CI358" s="72">
        <f t="shared" si="2037"/>
        <v>0</v>
      </c>
      <c r="CJ358" s="18">
        <f t="shared" si="2037"/>
        <v>0</v>
      </c>
      <c r="CK358" s="18">
        <f t="shared" si="2037"/>
        <v>0</v>
      </c>
      <c r="CL358" s="25">
        <f t="shared" si="2037"/>
        <v>2391</v>
      </c>
      <c r="CM358" s="25">
        <f t="shared" si="2037"/>
        <v>0</v>
      </c>
      <c r="CN358" s="18">
        <f>CN359</f>
        <v>0</v>
      </c>
      <c r="CO358" s="72">
        <f t="shared" si="2038"/>
        <v>0</v>
      </c>
      <c r="CP358" s="18">
        <f t="shared" si="2038"/>
        <v>0</v>
      </c>
      <c r="CQ358" s="18">
        <f t="shared" si="2038"/>
        <v>0</v>
      </c>
      <c r="CR358" s="25">
        <f t="shared" si="2038"/>
        <v>2391</v>
      </c>
      <c r="CS358" s="25">
        <f t="shared" si="2038"/>
        <v>0</v>
      </c>
      <c r="CT358" s="18">
        <f>CT359</f>
        <v>0</v>
      </c>
      <c r="CU358" s="72">
        <f t="shared" si="2038"/>
        <v>0</v>
      </c>
      <c r="CV358" s="18">
        <f t="shared" si="2038"/>
        <v>0</v>
      </c>
      <c r="CW358" s="18">
        <f t="shared" si="2038"/>
        <v>0</v>
      </c>
      <c r="CX358" s="25">
        <f t="shared" si="2038"/>
        <v>2391</v>
      </c>
      <c r="CY358" s="25">
        <f t="shared" si="2038"/>
        <v>0</v>
      </c>
      <c r="CZ358" s="25">
        <f t="shared" si="2038"/>
        <v>2391</v>
      </c>
      <c r="DA358" s="25">
        <f t="shared" si="2038"/>
        <v>0</v>
      </c>
      <c r="DB358" s="115">
        <f t="shared" si="1774"/>
        <v>100</v>
      </c>
      <c r="DC358" s="115"/>
    </row>
    <row r="359" spans="1:107" ht="49.5" x14ac:dyDescent="0.25">
      <c r="A359" s="30" t="s">
        <v>189</v>
      </c>
      <c r="B359" s="24" t="s">
        <v>53</v>
      </c>
      <c r="C359" s="24" t="s">
        <v>10</v>
      </c>
      <c r="D359" s="29" t="s">
        <v>294</v>
      </c>
      <c r="E359" s="24" t="s">
        <v>179</v>
      </c>
      <c r="F359" s="25">
        <v>2402</v>
      </c>
      <c r="G359" s="25"/>
      <c r="H359" s="18"/>
      <c r="I359" s="18"/>
      <c r="J359" s="18"/>
      <c r="K359" s="18"/>
      <c r="L359" s="25">
        <f>F359+H359+I359+J359+K359</f>
        <v>2402</v>
      </c>
      <c r="M359" s="25">
        <f>G359+K359</f>
        <v>0</v>
      </c>
      <c r="N359" s="18"/>
      <c r="O359" s="18"/>
      <c r="P359" s="18"/>
      <c r="Q359" s="18"/>
      <c r="R359" s="25">
        <f>L359+N359+O359+P359+Q359</f>
        <v>2402</v>
      </c>
      <c r="S359" s="25">
        <f>M359+Q359</f>
        <v>0</v>
      </c>
      <c r="T359" s="18"/>
      <c r="U359" s="72">
        <v>-11</v>
      </c>
      <c r="V359" s="18"/>
      <c r="W359" s="18"/>
      <c r="X359" s="25">
        <f>R359+T359+U359+V359+W359</f>
        <v>2391</v>
      </c>
      <c r="Y359" s="25">
        <f>S359+W359</f>
        <v>0</v>
      </c>
      <c r="Z359" s="18"/>
      <c r="AA359" s="72"/>
      <c r="AB359" s="18"/>
      <c r="AC359" s="18"/>
      <c r="AD359" s="25">
        <f>X359+Z359+AA359+AB359+AC359</f>
        <v>2391</v>
      </c>
      <c r="AE359" s="25">
        <f>Y359+AC359</f>
        <v>0</v>
      </c>
      <c r="AF359" s="18"/>
      <c r="AG359" s="72"/>
      <c r="AH359" s="18"/>
      <c r="AI359" s="18"/>
      <c r="AJ359" s="25">
        <f>AD359+AF359+AG359+AH359+AI359</f>
        <v>2391</v>
      </c>
      <c r="AK359" s="25">
        <f>AE359+AI359</f>
        <v>0</v>
      </c>
      <c r="AL359" s="18"/>
      <c r="AM359" s="72"/>
      <c r="AN359" s="18"/>
      <c r="AO359" s="18"/>
      <c r="AP359" s="25">
        <f>AJ359+AL359+AM359+AN359+AO359</f>
        <v>2391</v>
      </c>
      <c r="AQ359" s="25">
        <f>AK359+AO359</f>
        <v>0</v>
      </c>
      <c r="AR359" s="18"/>
      <c r="AS359" s="72"/>
      <c r="AT359" s="18"/>
      <c r="AU359" s="18"/>
      <c r="AV359" s="25">
        <f>AP359+AR359+AS359+AT359+AU359</f>
        <v>2391</v>
      </c>
      <c r="AW359" s="25">
        <f>AQ359+AU359</f>
        <v>0</v>
      </c>
      <c r="AX359" s="18"/>
      <c r="AY359" s="72"/>
      <c r="AZ359" s="18"/>
      <c r="BA359" s="18"/>
      <c r="BB359" s="25">
        <f>AV359+AX359+AY359+AZ359+BA359</f>
        <v>2391</v>
      </c>
      <c r="BC359" s="25">
        <f>AW359+BA359</f>
        <v>0</v>
      </c>
      <c r="BD359" s="18"/>
      <c r="BE359" s="72"/>
      <c r="BF359" s="18"/>
      <c r="BG359" s="18"/>
      <c r="BH359" s="25">
        <f>BB359+BD359+BE359+BF359+BG359</f>
        <v>2391</v>
      </c>
      <c r="BI359" s="25">
        <f>BC359+BG359</f>
        <v>0</v>
      </c>
      <c r="BJ359" s="18"/>
      <c r="BK359" s="72"/>
      <c r="BL359" s="18"/>
      <c r="BM359" s="18"/>
      <c r="BN359" s="25">
        <f>BH359+BJ359+BK359+BL359+BM359</f>
        <v>2391</v>
      </c>
      <c r="BO359" s="25">
        <f>BI359+BM359</f>
        <v>0</v>
      </c>
      <c r="BP359" s="18"/>
      <c r="BQ359" s="72"/>
      <c r="BR359" s="18"/>
      <c r="BS359" s="18"/>
      <c r="BT359" s="25">
        <f>BN359+BP359+BQ359+BR359+BS359</f>
        <v>2391</v>
      </c>
      <c r="BU359" s="25">
        <f>BO359+BS359</f>
        <v>0</v>
      </c>
      <c r="BV359" s="18"/>
      <c r="BW359" s="72"/>
      <c r="BX359" s="18"/>
      <c r="BY359" s="18"/>
      <c r="BZ359" s="25">
        <f>BT359+BV359+BW359+BX359+BY359</f>
        <v>2391</v>
      </c>
      <c r="CA359" s="25">
        <f>BU359+BY359</f>
        <v>0</v>
      </c>
      <c r="CB359" s="18"/>
      <c r="CC359" s="72"/>
      <c r="CD359" s="18"/>
      <c r="CE359" s="18"/>
      <c r="CF359" s="25">
        <f>BZ359+CB359+CC359+CD359+CE359</f>
        <v>2391</v>
      </c>
      <c r="CG359" s="25">
        <f>CA359+CE359</f>
        <v>0</v>
      </c>
      <c r="CH359" s="18"/>
      <c r="CI359" s="72"/>
      <c r="CJ359" s="18"/>
      <c r="CK359" s="18"/>
      <c r="CL359" s="25">
        <f>CF359+CH359+CI359+CJ359+CK359</f>
        <v>2391</v>
      </c>
      <c r="CM359" s="25">
        <f>CG359+CK359</f>
        <v>0</v>
      </c>
      <c r="CN359" s="18"/>
      <c r="CO359" s="72"/>
      <c r="CP359" s="18"/>
      <c r="CQ359" s="18"/>
      <c r="CR359" s="25">
        <f>CL359+CN359+CO359+CP359+CQ359</f>
        <v>2391</v>
      </c>
      <c r="CS359" s="25">
        <f>CM359+CQ359</f>
        <v>0</v>
      </c>
      <c r="CT359" s="18"/>
      <c r="CU359" s="72"/>
      <c r="CV359" s="18"/>
      <c r="CW359" s="18"/>
      <c r="CX359" s="25">
        <f>CR359+CT359+CU359+CV359+CW359</f>
        <v>2391</v>
      </c>
      <c r="CY359" s="25">
        <f>CS359+CW359</f>
        <v>0</v>
      </c>
      <c r="CZ359" s="25">
        <v>2391</v>
      </c>
      <c r="DA359" s="18"/>
      <c r="DB359" s="115">
        <f t="shared" ref="DB359:DB425" si="2039">CZ359/CX359*100</f>
        <v>100</v>
      </c>
      <c r="DC359" s="115"/>
    </row>
    <row r="360" spans="1:107" ht="33" x14ac:dyDescent="0.25">
      <c r="A360" s="60" t="s">
        <v>210</v>
      </c>
      <c r="B360" s="24" t="s">
        <v>53</v>
      </c>
      <c r="C360" s="24" t="s">
        <v>10</v>
      </c>
      <c r="D360" s="29" t="s">
        <v>295</v>
      </c>
      <c r="E360" s="24"/>
      <c r="F360" s="25">
        <f t="shared" ref="F360:G360" si="2040">F361</f>
        <v>51358</v>
      </c>
      <c r="G360" s="25">
        <f t="shared" si="2040"/>
        <v>0</v>
      </c>
      <c r="H360" s="18">
        <f>H361</f>
        <v>0</v>
      </c>
      <c r="I360" s="18">
        <f t="shared" ref="I360:M360" si="2041">I361</f>
        <v>0</v>
      </c>
      <c r="J360" s="18">
        <f t="shared" si="2041"/>
        <v>0</v>
      </c>
      <c r="K360" s="18">
        <f t="shared" si="2041"/>
        <v>0</v>
      </c>
      <c r="L360" s="25">
        <f t="shared" si="2041"/>
        <v>51358</v>
      </c>
      <c r="M360" s="25">
        <f t="shared" si="2041"/>
        <v>0</v>
      </c>
      <c r="N360" s="18">
        <f>N361</f>
        <v>0</v>
      </c>
      <c r="O360" s="18">
        <f t="shared" ref="O360" si="2042">O361</f>
        <v>0</v>
      </c>
      <c r="P360" s="18">
        <f t="shared" ref="P360" si="2043">P361</f>
        <v>0</v>
      </c>
      <c r="Q360" s="18">
        <f t="shared" ref="Q360" si="2044">Q361</f>
        <v>0</v>
      </c>
      <c r="R360" s="25">
        <f t="shared" ref="R360" si="2045">R361</f>
        <v>51358</v>
      </c>
      <c r="S360" s="25">
        <f t="shared" ref="S360" si="2046">S361</f>
        <v>0</v>
      </c>
      <c r="T360" s="18">
        <f>T361</f>
        <v>0</v>
      </c>
      <c r="U360" s="72">
        <f t="shared" ref="U360:CF360" si="2047">U361</f>
        <v>-5</v>
      </c>
      <c r="V360" s="18">
        <f t="shared" si="2047"/>
        <v>0</v>
      </c>
      <c r="W360" s="18">
        <f t="shared" si="2047"/>
        <v>0</v>
      </c>
      <c r="X360" s="25">
        <f t="shared" si="2047"/>
        <v>51353</v>
      </c>
      <c r="Y360" s="25">
        <f t="shared" si="2047"/>
        <v>0</v>
      </c>
      <c r="Z360" s="18">
        <f>Z361</f>
        <v>0</v>
      </c>
      <c r="AA360" s="72">
        <f t="shared" si="2047"/>
        <v>0</v>
      </c>
      <c r="AB360" s="18">
        <f t="shared" si="2047"/>
        <v>0</v>
      </c>
      <c r="AC360" s="18">
        <f t="shared" si="2047"/>
        <v>0</v>
      </c>
      <c r="AD360" s="25">
        <f t="shared" si="2047"/>
        <v>51353</v>
      </c>
      <c r="AE360" s="25">
        <f t="shared" si="2047"/>
        <v>0</v>
      </c>
      <c r="AF360" s="18">
        <f>AF361</f>
        <v>0</v>
      </c>
      <c r="AG360" s="72">
        <f t="shared" si="2047"/>
        <v>0</v>
      </c>
      <c r="AH360" s="18">
        <f t="shared" si="2047"/>
        <v>0</v>
      </c>
      <c r="AI360" s="18">
        <f t="shared" si="2047"/>
        <v>0</v>
      </c>
      <c r="AJ360" s="25">
        <f t="shared" si="2047"/>
        <v>51353</v>
      </c>
      <c r="AK360" s="25">
        <f t="shared" si="2047"/>
        <v>0</v>
      </c>
      <c r="AL360" s="18">
        <f>AL361</f>
        <v>0</v>
      </c>
      <c r="AM360" s="72">
        <f t="shared" si="2047"/>
        <v>558</v>
      </c>
      <c r="AN360" s="18">
        <f t="shared" si="2047"/>
        <v>0</v>
      </c>
      <c r="AO360" s="18">
        <f t="shared" si="2047"/>
        <v>0</v>
      </c>
      <c r="AP360" s="25">
        <f t="shared" si="2047"/>
        <v>51911</v>
      </c>
      <c r="AQ360" s="25">
        <f t="shared" si="2047"/>
        <v>0</v>
      </c>
      <c r="AR360" s="18">
        <f>AR361</f>
        <v>0</v>
      </c>
      <c r="AS360" s="72">
        <f t="shared" si="2047"/>
        <v>-6</v>
      </c>
      <c r="AT360" s="18">
        <f t="shared" si="2047"/>
        <v>-78</v>
      </c>
      <c r="AU360" s="18">
        <f t="shared" si="2047"/>
        <v>0</v>
      </c>
      <c r="AV360" s="25">
        <f t="shared" si="2047"/>
        <v>51827</v>
      </c>
      <c r="AW360" s="25">
        <f t="shared" si="2047"/>
        <v>0</v>
      </c>
      <c r="AX360" s="18">
        <f>AX361</f>
        <v>0</v>
      </c>
      <c r="AY360" s="72">
        <f t="shared" si="2047"/>
        <v>-17</v>
      </c>
      <c r="AZ360" s="18">
        <f t="shared" si="2047"/>
        <v>0</v>
      </c>
      <c r="BA360" s="18">
        <f t="shared" si="2047"/>
        <v>0</v>
      </c>
      <c r="BB360" s="25">
        <f t="shared" si="2047"/>
        <v>51810</v>
      </c>
      <c r="BC360" s="25">
        <f t="shared" si="2047"/>
        <v>0</v>
      </c>
      <c r="BD360" s="18">
        <f>BD361</f>
        <v>0</v>
      </c>
      <c r="BE360" s="72">
        <f t="shared" si="2047"/>
        <v>0</v>
      </c>
      <c r="BF360" s="18">
        <f t="shared" si="2047"/>
        <v>0</v>
      </c>
      <c r="BG360" s="18">
        <f t="shared" si="2047"/>
        <v>0</v>
      </c>
      <c r="BH360" s="25">
        <f t="shared" si="2047"/>
        <v>51810</v>
      </c>
      <c r="BI360" s="25">
        <f t="shared" si="2047"/>
        <v>0</v>
      </c>
      <c r="BJ360" s="18">
        <f>BJ361</f>
        <v>0</v>
      </c>
      <c r="BK360" s="72">
        <f t="shared" si="2047"/>
        <v>0</v>
      </c>
      <c r="BL360" s="18">
        <f t="shared" si="2047"/>
        <v>0</v>
      </c>
      <c r="BM360" s="18">
        <f t="shared" si="2047"/>
        <v>0</v>
      </c>
      <c r="BN360" s="25">
        <f t="shared" si="2047"/>
        <v>51810</v>
      </c>
      <c r="BO360" s="25">
        <f t="shared" si="2047"/>
        <v>0</v>
      </c>
      <c r="BP360" s="18">
        <f>BP361</f>
        <v>0</v>
      </c>
      <c r="BQ360" s="72">
        <f t="shared" si="2047"/>
        <v>0</v>
      </c>
      <c r="BR360" s="18">
        <f t="shared" si="2047"/>
        <v>0</v>
      </c>
      <c r="BS360" s="18">
        <f t="shared" si="2047"/>
        <v>0</v>
      </c>
      <c r="BT360" s="25">
        <f t="shared" si="2047"/>
        <v>51810</v>
      </c>
      <c r="BU360" s="25">
        <f t="shared" si="2047"/>
        <v>0</v>
      </c>
      <c r="BV360" s="18">
        <f>BV361</f>
        <v>0</v>
      </c>
      <c r="BW360" s="72">
        <f t="shared" si="2047"/>
        <v>223</v>
      </c>
      <c r="BX360" s="18">
        <f t="shared" si="2047"/>
        <v>0</v>
      </c>
      <c r="BY360" s="18">
        <f t="shared" si="2047"/>
        <v>0</v>
      </c>
      <c r="BZ360" s="25">
        <f t="shared" si="2047"/>
        <v>52033</v>
      </c>
      <c r="CA360" s="25">
        <f t="shared" si="2047"/>
        <v>0</v>
      </c>
      <c r="CB360" s="18">
        <f>CB361</f>
        <v>0</v>
      </c>
      <c r="CC360" s="72">
        <f t="shared" si="2047"/>
        <v>0</v>
      </c>
      <c r="CD360" s="18">
        <f t="shared" si="2047"/>
        <v>0</v>
      </c>
      <c r="CE360" s="18">
        <f t="shared" si="2047"/>
        <v>0</v>
      </c>
      <c r="CF360" s="25">
        <f t="shared" si="2047"/>
        <v>52033</v>
      </c>
      <c r="CG360" s="25">
        <f t="shared" ref="CG360" si="2048">CG361</f>
        <v>0</v>
      </c>
      <c r="CH360" s="18">
        <f>CH361</f>
        <v>0</v>
      </c>
      <c r="CI360" s="72">
        <f t="shared" ref="CI360:DA360" si="2049">CI361</f>
        <v>0</v>
      </c>
      <c r="CJ360" s="18">
        <f t="shared" si="2049"/>
        <v>0</v>
      </c>
      <c r="CK360" s="18">
        <f t="shared" si="2049"/>
        <v>0</v>
      </c>
      <c r="CL360" s="25">
        <f t="shared" si="2049"/>
        <v>52033</v>
      </c>
      <c r="CM360" s="25">
        <f t="shared" si="2049"/>
        <v>0</v>
      </c>
      <c r="CN360" s="18">
        <f>CN361</f>
        <v>0</v>
      </c>
      <c r="CO360" s="72">
        <f t="shared" si="2049"/>
        <v>0</v>
      </c>
      <c r="CP360" s="18">
        <f t="shared" si="2049"/>
        <v>0</v>
      </c>
      <c r="CQ360" s="18">
        <f t="shared" si="2049"/>
        <v>0</v>
      </c>
      <c r="CR360" s="25">
        <f t="shared" si="2049"/>
        <v>52033</v>
      </c>
      <c r="CS360" s="25">
        <f t="shared" si="2049"/>
        <v>0</v>
      </c>
      <c r="CT360" s="18">
        <f>CT361</f>
        <v>0</v>
      </c>
      <c r="CU360" s="72">
        <f t="shared" si="2049"/>
        <v>-2</v>
      </c>
      <c r="CV360" s="18">
        <f t="shared" si="2049"/>
        <v>0</v>
      </c>
      <c r="CW360" s="18">
        <f t="shared" si="2049"/>
        <v>0</v>
      </c>
      <c r="CX360" s="25">
        <f t="shared" si="2049"/>
        <v>52031</v>
      </c>
      <c r="CY360" s="25">
        <f t="shared" si="2049"/>
        <v>0</v>
      </c>
      <c r="CZ360" s="25">
        <f t="shared" si="2049"/>
        <v>51741</v>
      </c>
      <c r="DA360" s="25">
        <f t="shared" si="2049"/>
        <v>0</v>
      </c>
      <c r="DB360" s="115">
        <f t="shared" si="2039"/>
        <v>99.44263996463647</v>
      </c>
      <c r="DC360" s="115"/>
    </row>
    <row r="361" spans="1:107" ht="49.5" x14ac:dyDescent="0.25">
      <c r="A361" s="60" t="s">
        <v>199</v>
      </c>
      <c r="B361" s="24" t="s">
        <v>53</v>
      </c>
      <c r="C361" s="24" t="s">
        <v>10</v>
      </c>
      <c r="D361" s="29" t="s">
        <v>296</v>
      </c>
      <c r="E361" s="24"/>
      <c r="F361" s="25">
        <f t="shared" ref="F361:G361" si="2050">F362+F364+F366</f>
        <v>51358</v>
      </c>
      <c r="G361" s="25">
        <f t="shared" si="2050"/>
        <v>0</v>
      </c>
      <c r="H361" s="18">
        <f>H362+H364+H366</f>
        <v>0</v>
      </c>
      <c r="I361" s="18">
        <f t="shared" ref="I361:M361" si="2051">I362+I364+I366</f>
        <v>0</v>
      </c>
      <c r="J361" s="18">
        <f t="shared" si="2051"/>
        <v>0</v>
      </c>
      <c r="K361" s="18">
        <f t="shared" si="2051"/>
        <v>0</v>
      </c>
      <c r="L361" s="25">
        <f t="shared" si="2051"/>
        <v>51358</v>
      </c>
      <c r="M361" s="25">
        <f t="shared" si="2051"/>
        <v>0</v>
      </c>
      <c r="N361" s="18">
        <f>N362+N364+N366</f>
        <v>0</v>
      </c>
      <c r="O361" s="18">
        <f t="shared" ref="O361" si="2052">O362+O364+O366</f>
        <v>0</v>
      </c>
      <c r="P361" s="18">
        <f t="shared" ref="P361" si="2053">P362+P364+P366</f>
        <v>0</v>
      </c>
      <c r="Q361" s="18">
        <f t="shared" ref="Q361" si="2054">Q362+Q364+Q366</f>
        <v>0</v>
      </c>
      <c r="R361" s="25">
        <f t="shared" ref="R361" si="2055">R362+R364+R366</f>
        <v>51358</v>
      </c>
      <c r="S361" s="25">
        <f t="shared" ref="S361" si="2056">S362+S364+S366</f>
        <v>0</v>
      </c>
      <c r="T361" s="18">
        <f>T362+T364+T366</f>
        <v>0</v>
      </c>
      <c r="U361" s="72">
        <f t="shared" ref="U361:Y361" si="2057">U362+U364+U366</f>
        <v>-5</v>
      </c>
      <c r="V361" s="18">
        <f t="shared" si="2057"/>
        <v>0</v>
      </c>
      <c r="W361" s="18">
        <f t="shared" si="2057"/>
        <v>0</v>
      </c>
      <c r="X361" s="25">
        <f t="shared" si="2057"/>
        <v>51353</v>
      </c>
      <c r="Y361" s="25">
        <f t="shared" si="2057"/>
        <v>0</v>
      </c>
      <c r="Z361" s="18">
        <f>Z362+Z364+Z366</f>
        <v>0</v>
      </c>
      <c r="AA361" s="72">
        <f t="shared" ref="AA361:AE361" si="2058">AA362+AA364+AA366</f>
        <v>0</v>
      </c>
      <c r="AB361" s="18">
        <f t="shared" si="2058"/>
        <v>0</v>
      </c>
      <c r="AC361" s="18">
        <f t="shared" si="2058"/>
        <v>0</v>
      </c>
      <c r="AD361" s="25">
        <f t="shared" si="2058"/>
        <v>51353</v>
      </c>
      <c r="AE361" s="25">
        <f t="shared" si="2058"/>
        <v>0</v>
      </c>
      <c r="AF361" s="18">
        <f>AF362+AF364+AF366</f>
        <v>0</v>
      </c>
      <c r="AG361" s="72">
        <f t="shared" ref="AG361:AK361" si="2059">AG362+AG364+AG366</f>
        <v>0</v>
      </c>
      <c r="AH361" s="18">
        <f t="shared" si="2059"/>
        <v>0</v>
      </c>
      <c r="AI361" s="18">
        <f t="shared" si="2059"/>
        <v>0</v>
      </c>
      <c r="AJ361" s="25">
        <f t="shared" si="2059"/>
        <v>51353</v>
      </c>
      <c r="AK361" s="25">
        <f t="shared" si="2059"/>
        <v>0</v>
      </c>
      <c r="AL361" s="18">
        <f>AL362+AL364+AL366</f>
        <v>0</v>
      </c>
      <c r="AM361" s="72">
        <f t="shared" ref="AM361:AQ361" si="2060">AM362+AM364+AM366</f>
        <v>558</v>
      </c>
      <c r="AN361" s="18">
        <f t="shared" si="2060"/>
        <v>0</v>
      </c>
      <c r="AO361" s="18">
        <f t="shared" si="2060"/>
        <v>0</v>
      </c>
      <c r="AP361" s="25">
        <f t="shared" si="2060"/>
        <v>51911</v>
      </c>
      <c r="AQ361" s="25">
        <f t="shared" si="2060"/>
        <v>0</v>
      </c>
      <c r="AR361" s="18">
        <f>AR362+AR364+AR366</f>
        <v>0</v>
      </c>
      <c r="AS361" s="72">
        <f t="shared" ref="AS361:AW361" si="2061">AS362+AS364+AS366</f>
        <v>-6</v>
      </c>
      <c r="AT361" s="18">
        <f t="shared" si="2061"/>
        <v>-78</v>
      </c>
      <c r="AU361" s="18">
        <f t="shared" si="2061"/>
        <v>0</v>
      </c>
      <c r="AV361" s="25">
        <f t="shared" si="2061"/>
        <v>51827</v>
      </c>
      <c r="AW361" s="25">
        <f t="shared" si="2061"/>
        <v>0</v>
      </c>
      <c r="AX361" s="18">
        <f>AX362+AX364+AX366</f>
        <v>0</v>
      </c>
      <c r="AY361" s="72">
        <f t="shared" ref="AY361:BC361" si="2062">AY362+AY364+AY366</f>
        <v>-17</v>
      </c>
      <c r="AZ361" s="18">
        <f t="shared" si="2062"/>
        <v>0</v>
      </c>
      <c r="BA361" s="18">
        <f t="shared" si="2062"/>
        <v>0</v>
      </c>
      <c r="BB361" s="25">
        <f t="shared" si="2062"/>
        <v>51810</v>
      </c>
      <c r="BC361" s="25">
        <f t="shared" si="2062"/>
        <v>0</v>
      </c>
      <c r="BD361" s="18">
        <f>BD362+BD364+BD366</f>
        <v>0</v>
      </c>
      <c r="BE361" s="72">
        <f t="shared" ref="BE361:BI361" si="2063">BE362+BE364+BE366</f>
        <v>0</v>
      </c>
      <c r="BF361" s="18">
        <f t="shared" si="2063"/>
        <v>0</v>
      </c>
      <c r="BG361" s="18">
        <f t="shared" si="2063"/>
        <v>0</v>
      </c>
      <c r="BH361" s="25">
        <f t="shared" si="2063"/>
        <v>51810</v>
      </c>
      <c r="BI361" s="25">
        <f t="shared" si="2063"/>
        <v>0</v>
      </c>
      <c r="BJ361" s="18">
        <f>BJ362+BJ364+BJ366</f>
        <v>0</v>
      </c>
      <c r="BK361" s="72">
        <f t="shared" ref="BK361:BO361" si="2064">BK362+BK364+BK366</f>
        <v>0</v>
      </c>
      <c r="BL361" s="18">
        <f t="shared" si="2064"/>
        <v>0</v>
      </c>
      <c r="BM361" s="18">
        <f t="shared" si="2064"/>
        <v>0</v>
      </c>
      <c r="BN361" s="25">
        <f t="shared" si="2064"/>
        <v>51810</v>
      </c>
      <c r="BO361" s="25">
        <f t="shared" si="2064"/>
        <v>0</v>
      </c>
      <c r="BP361" s="18">
        <f>BP362+BP364+BP366</f>
        <v>0</v>
      </c>
      <c r="BQ361" s="72">
        <f t="shared" ref="BQ361:BU361" si="2065">BQ362+BQ364+BQ366</f>
        <v>0</v>
      </c>
      <c r="BR361" s="18">
        <f t="shared" si="2065"/>
        <v>0</v>
      </c>
      <c r="BS361" s="18">
        <f t="shared" si="2065"/>
        <v>0</v>
      </c>
      <c r="BT361" s="25">
        <f t="shared" si="2065"/>
        <v>51810</v>
      </c>
      <c r="BU361" s="25">
        <f t="shared" si="2065"/>
        <v>0</v>
      </c>
      <c r="BV361" s="18">
        <f>BV362+BV364+BV366</f>
        <v>0</v>
      </c>
      <c r="BW361" s="72">
        <f t="shared" ref="BW361:CA361" si="2066">BW362+BW364+BW366</f>
        <v>223</v>
      </c>
      <c r="BX361" s="18">
        <f t="shared" si="2066"/>
        <v>0</v>
      </c>
      <c r="BY361" s="18">
        <f t="shared" si="2066"/>
        <v>0</v>
      </c>
      <c r="BZ361" s="25">
        <f t="shared" si="2066"/>
        <v>52033</v>
      </c>
      <c r="CA361" s="25">
        <f t="shared" si="2066"/>
        <v>0</v>
      </c>
      <c r="CB361" s="18">
        <f>CB362+CB364+CB366</f>
        <v>0</v>
      </c>
      <c r="CC361" s="72">
        <f t="shared" ref="CC361:CG361" si="2067">CC362+CC364+CC366</f>
        <v>0</v>
      </c>
      <c r="CD361" s="18">
        <f t="shared" si="2067"/>
        <v>0</v>
      </c>
      <c r="CE361" s="18">
        <f t="shared" si="2067"/>
        <v>0</v>
      </c>
      <c r="CF361" s="25">
        <f t="shared" si="2067"/>
        <v>52033</v>
      </c>
      <c r="CG361" s="25">
        <f t="shared" si="2067"/>
        <v>0</v>
      </c>
      <c r="CH361" s="18">
        <f>CH362+CH364+CH366</f>
        <v>0</v>
      </c>
      <c r="CI361" s="72">
        <f t="shared" ref="CI361:CM361" si="2068">CI362+CI364+CI366</f>
        <v>0</v>
      </c>
      <c r="CJ361" s="18">
        <f t="shared" si="2068"/>
        <v>0</v>
      </c>
      <c r="CK361" s="18">
        <f t="shared" si="2068"/>
        <v>0</v>
      </c>
      <c r="CL361" s="25">
        <f t="shared" si="2068"/>
        <v>52033</v>
      </c>
      <c r="CM361" s="25">
        <f t="shared" si="2068"/>
        <v>0</v>
      </c>
      <c r="CN361" s="18">
        <f>CN362+CN364+CN366</f>
        <v>0</v>
      </c>
      <c r="CO361" s="72">
        <f t="shared" ref="CO361:CS361" si="2069">CO362+CO364+CO366</f>
        <v>0</v>
      </c>
      <c r="CP361" s="18">
        <f t="shared" si="2069"/>
        <v>0</v>
      </c>
      <c r="CQ361" s="18">
        <f t="shared" si="2069"/>
        <v>0</v>
      </c>
      <c r="CR361" s="25">
        <f t="shared" si="2069"/>
        <v>52033</v>
      </c>
      <c r="CS361" s="25">
        <f t="shared" si="2069"/>
        <v>0</v>
      </c>
      <c r="CT361" s="18">
        <f>CT362+CT364+CT366</f>
        <v>0</v>
      </c>
      <c r="CU361" s="72">
        <f t="shared" ref="CU361:CX361" si="2070">CU362+CU364+CU366</f>
        <v>-2</v>
      </c>
      <c r="CV361" s="18">
        <f t="shared" si="2070"/>
        <v>0</v>
      </c>
      <c r="CW361" s="18">
        <f t="shared" si="2070"/>
        <v>0</v>
      </c>
      <c r="CX361" s="25">
        <f t="shared" si="2070"/>
        <v>52031</v>
      </c>
      <c r="CY361" s="25">
        <f t="shared" ref="CY361:DA361" si="2071">CY362+CY364+CY366</f>
        <v>0</v>
      </c>
      <c r="CZ361" s="25">
        <f t="shared" si="2071"/>
        <v>51741</v>
      </c>
      <c r="DA361" s="25">
        <f t="shared" si="2071"/>
        <v>0</v>
      </c>
      <c r="DB361" s="115">
        <f t="shared" si="2039"/>
        <v>99.44263996463647</v>
      </c>
      <c r="DC361" s="115"/>
    </row>
    <row r="362" spans="1:107" ht="82.5" x14ac:dyDescent="0.25">
      <c r="A362" s="30" t="s">
        <v>446</v>
      </c>
      <c r="B362" s="24" t="s">
        <v>53</v>
      </c>
      <c r="C362" s="24" t="s">
        <v>10</v>
      </c>
      <c r="D362" s="29" t="s">
        <v>296</v>
      </c>
      <c r="E362" s="24" t="s">
        <v>105</v>
      </c>
      <c r="F362" s="25">
        <f t="shared" ref="F362:G362" si="2072">F363</f>
        <v>48685</v>
      </c>
      <c r="G362" s="25">
        <f t="shared" si="2072"/>
        <v>0</v>
      </c>
      <c r="H362" s="18">
        <f>H363</f>
        <v>0</v>
      </c>
      <c r="I362" s="18">
        <f t="shared" ref="I362:M362" si="2073">I363</f>
        <v>0</v>
      </c>
      <c r="J362" s="18">
        <f t="shared" si="2073"/>
        <v>0</v>
      </c>
      <c r="K362" s="18">
        <f t="shared" si="2073"/>
        <v>0</v>
      </c>
      <c r="L362" s="25">
        <f t="shared" si="2073"/>
        <v>48685</v>
      </c>
      <c r="M362" s="25">
        <f t="shared" si="2073"/>
        <v>0</v>
      </c>
      <c r="N362" s="18">
        <f>N363</f>
        <v>0</v>
      </c>
      <c r="O362" s="18">
        <f t="shared" ref="O362" si="2074">O363</f>
        <v>0</v>
      </c>
      <c r="P362" s="18">
        <f t="shared" ref="P362" si="2075">P363</f>
        <v>0</v>
      </c>
      <c r="Q362" s="18">
        <f t="shared" ref="Q362" si="2076">Q363</f>
        <v>0</v>
      </c>
      <c r="R362" s="25">
        <f t="shared" ref="R362" si="2077">R363</f>
        <v>48685</v>
      </c>
      <c r="S362" s="25">
        <f t="shared" ref="S362" si="2078">S363</f>
        <v>0</v>
      </c>
      <c r="T362" s="18">
        <f>T363</f>
        <v>0</v>
      </c>
      <c r="U362" s="25">
        <f t="shared" ref="U362:CF362" si="2079">U363</f>
        <v>-8</v>
      </c>
      <c r="V362" s="25">
        <f t="shared" si="2079"/>
        <v>0</v>
      </c>
      <c r="W362" s="25">
        <f t="shared" si="2079"/>
        <v>0</v>
      </c>
      <c r="X362" s="25">
        <f t="shared" si="2079"/>
        <v>48677</v>
      </c>
      <c r="Y362" s="25">
        <f t="shared" si="2079"/>
        <v>0</v>
      </c>
      <c r="Z362" s="18">
        <f>Z363</f>
        <v>0</v>
      </c>
      <c r="AA362" s="25">
        <f t="shared" si="2079"/>
        <v>0</v>
      </c>
      <c r="AB362" s="25">
        <f t="shared" si="2079"/>
        <v>0</v>
      </c>
      <c r="AC362" s="25">
        <f t="shared" si="2079"/>
        <v>0</v>
      </c>
      <c r="AD362" s="25">
        <f t="shared" si="2079"/>
        <v>48677</v>
      </c>
      <c r="AE362" s="25">
        <f t="shared" si="2079"/>
        <v>0</v>
      </c>
      <c r="AF362" s="18">
        <f>AF363</f>
        <v>0</v>
      </c>
      <c r="AG362" s="25">
        <f t="shared" si="2079"/>
        <v>0</v>
      </c>
      <c r="AH362" s="25">
        <f t="shared" si="2079"/>
        <v>0</v>
      </c>
      <c r="AI362" s="25">
        <f t="shared" si="2079"/>
        <v>0</v>
      </c>
      <c r="AJ362" s="25">
        <f t="shared" si="2079"/>
        <v>48677</v>
      </c>
      <c r="AK362" s="25">
        <f t="shared" si="2079"/>
        <v>0</v>
      </c>
      <c r="AL362" s="18">
        <f>AL363</f>
        <v>0</v>
      </c>
      <c r="AM362" s="25">
        <f t="shared" si="2079"/>
        <v>558</v>
      </c>
      <c r="AN362" s="25">
        <f t="shared" si="2079"/>
        <v>0</v>
      </c>
      <c r="AO362" s="25">
        <f t="shared" si="2079"/>
        <v>0</v>
      </c>
      <c r="AP362" s="25">
        <f t="shared" si="2079"/>
        <v>49235</v>
      </c>
      <c r="AQ362" s="25">
        <f t="shared" si="2079"/>
        <v>0</v>
      </c>
      <c r="AR362" s="18">
        <f>AR363</f>
        <v>0</v>
      </c>
      <c r="AS362" s="25">
        <f t="shared" si="2079"/>
        <v>0</v>
      </c>
      <c r="AT362" s="25">
        <f t="shared" si="2079"/>
        <v>0</v>
      </c>
      <c r="AU362" s="25">
        <f t="shared" si="2079"/>
        <v>0</v>
      </c>
      <c r="AV362" s="25">
        <f t="shared" si="2079"/>
        <v>49235</v>
      </c>
      <c r="AW362" s="25">
        <f t="shared" si="2079"/>
        <v>0</v>
      </c>
      <c r="AX362" s="18">
        <f>AX363</f>
        <v>0</v>
      </c>
      <c r="AY362" s="25">
        <f t="shared" si="2079"/>
        <v>0</v>
      </c>
      <c r="AZ362" s="25">
        <f t="shared" si="2079"/>
        <v>0</v>
      </c>
      <c r="BA362" s="25">
        <f t="shared" si="2079"/>
        <v>0</v>
      </c>
      <c r="BB362" s="25">
        <f t="shared" si="2079"/>
        <v>49235</v>
      </c>
      <c r="BC362" s="25">
        <f t="shared" si="2079"/>
        <v>0</v>
      </c>
      <c r="BD362" s="18">
        <f>BD363</f>
        <v>0</v>
      </c>
      <c r="BE362" s="25">
        <f t="shared" si="2079"/>
        <v>0</v>
      </c>
      <c r="BF362" s="25">
        <f t="shared" si="2079"/>
        <v>0</v>
      </c>
      <c r="BG362" s="25">
        <f t="shared" si="2079"/>
        <v>0</v>
      </c>
      <c r="BH362" s="25">
        <f t="shared" si="2079"/>
        <v>49235</v>
      </c>
      <c r="BI362" s="25">
        <f t="shared" si="2079"/>
        <v>0</v>
      </c>
      <c r="BJ362" s="18">
        <f>BJ363</f>
        <v>0</v>
      </c>
      <c r="BK362" s="25">
        <f t="shared" si="2079"/>
        <v>0</v>
      </c>
      <c r="BL362" s="25">
        <f t="shared" si="2079"/>
        <v>0</v>
      </c>
      <c r="BM362" s="25">
        <f t="shared" si="2079"/>
        <v>0</v>
      </c>
      <c r="BN362" s="25">
        <f t="shared" si="2079"/>
        <v>49235</v>
      </c>
      <c r="BO362" s="25">
        <f t="shared" si="2079"/>
        <v>0</v>
      </c>
      <c r="BP362" s="18">
        <f>BP363</f>
        <v>0</v>
      </c>
      <c r="BQ362" s="25">
        <f t="shared" si="2079"/>
        <v>0</v>
      </c>
      <c r="BR362" s="25">
        <f t="shared" si="2079"/>
        <v>0</v>
      </c>
      <c r="BS362" s="25">
        <f t="shared" si="2079"/>
        <v>0</v>
      </c>
      <c r="BT362" s="25">
        <f t="shared" si="2079"/>
        <v>49235</v>
      </c>
      <c r="BU362" s="25">
        <f t="shared" si="2079"/>
        <v>0</v>
      </c>
      <c r="BV362" s="18">
        <f>BV363</f>
        <v>0</v>
      </c>
      <c r="BW362" s="25">
        <f t="shared" si="2079"/>
        <v>0</v>
      </c>
      <c r="BX362" s="25">
        <f t="shared" si="2079"/>
        <v>0</v>
      </c>
      <c r="BY362" s="25">
        <f t="shared" si="2079"/>
        <v>0</v>
      </c>
      <c r="BZ362" s="25">
        <f t="shared" si="2079"/>
        <v>49235</v>
      </c>
      <c r="CA362" s="25">
        <f t="shared" si="2079"/>
        <v>0</v>
      </c>
      <c r="CB362" s="18">
        <f>CB363</f>
        <v>0</v>
      </c>
      <c r="CC362" s="25">
        <f t="shared" si="2079"/>
        <v>0</v>
      </c>
      <c r="CD362" s="25">
        <f t="shared" si="2079"/>
        <v>0</v>
      </c>
      <c r="CE362" s="25">
        <f t="shared" si="2079"/>
        <v>0</v>
      </c>
      <c r="CF362" s="25">
        <f t="shared" si="2079"/>
        <v>49235</v>
      </c>
      <c r="CG362" s="25">
        <f t="shared" ref="CG362" si="2080">CG363</f>
        <v>0</v>
      </c>
      <c r="CH362" s="18">
        <f>CH363</f>
        <v>0</v>
      </c>
      <c r="CI362" s="25">
        <f t="shared" ref="CI362:DA362" si="2081">CI363</f>
        <v>0</v>
      </c>
      <c r="CJ362" s="25">
        <f t="shared" si="2081"/>
        <v>0</v>
      </c>
      <c r="CK362" s="25">
        <f t="shared" si="2081"/>
        <v>0</v>
      </c>
      <c r="CL362" s="25">
        <f t="shared" si="2081"/>
        <v>49235</v>
      </c>
      <c r="CM362" s="25">
        <f t="shared" si="2081"/>
        <v>0</v>
      </c>
      <c r="CN362" s="18">
        <f>CN363</f>
        <v>0</v>
      </c>
      <c r="CO362" s="25">
        <f t="shared" si="2081"/>
        <v>0</v>
      </c>
      <c r="CP362" s="25">
        <f t="shared" si="2081"/>
        <v>0</v>
      </c>
      <c r="CQ362" s="25">
        <f t="shared" si="2081"/>
        <v>0</v>
      </c>
      <c r="CR362" s="25">
        <f t="shared" si="2081"/>
        <v>49235</v>
      </c>
      <c r="CS362" s="25">
        <f t="shared" si="2081"/>
        <v>0</v>
      </c>
      <c r="CT362" s="18">
        <f>CT363</f>
        <v>0</v>
      </c>
      <c r="CU362" s="25">
        <f t="shared" si="2081"/>
        <v>0</v>
      </c>
      <c r="CV362" s="25">
        <f t="shared" si="2081"/>
        <v>0</v>
      </c>
      <c r="CW362" s="25">
        <f t="shared" si="2081"/>
        <v>0</v>
      </c>
      <c r="CX362" s="25">
        <f t="shared" si="2081"/>
        <v>49235</v>
      </c>
      <c r="CY362" s="25">
        <f t="shared" si="2081"/>
        <v>0</v>
      </c>
      <c r="CZ362" s="25">
        <f t="shared" si="2081"/>
        <v>49209</v>
      </c>
      <c r="DA362" s="25">
        <f t="shared" si="2081"/>
        <v>0</v>
      </c>
      <c r="DB362" s="115">
        <f t="shared" si="2039"/>
        <v>99.947192038184212</v>
      </c>
      <c r="DC362" s="115"/>
    </row>
    <row r="363" spans="1:107" ht="21.75" customHeight="1" x14ac:dyDescent="0.25">
      <c r="A363" s="57" t="s">
        <v>176</v>
      </c>
      <c r="B363" s="24" t="s">
        <v>53</v>
      </c>
      <c r="C363" s="24" t="s">
        <v>10</v>
      </c>
      <c r="D363" s="29" t="s">
        <v>296</v>
      </c>
      <c r="E363" s="24" t="s">
        <v>175</v>
      </c>
      <c r="F363" s="25">
        <f>46813+1872</f>
        <v>48685</v>
      </c>
      <c r="G363" s="25"/>
      <c r="H363" s="18"/>
      <c r="I363" s="18"/>
      <c r="J363" s="18"/>
      <c r="K363" s="18"/>
      <c r="L363" s="25">
        <f>F363+H363+I363+J363+K363</f>
        <v>48685</v>
      </c>
      <c r="M363" s="25">
        <f>G363+K363</f>
        <v>0</v>
      </c>
      <c r="N363" s="18"/>
      <c r="O363" s="18"/>
      <c r="P363" s="18"/>
      <c r="Q363" s="18"/>
      <c r="R363" s="25">
        <f>L363+N363+O363+P363+Q363</f>
        <v>48685</v>
      </c>
      <c r="S363" s="25">
        <f>M363+Q363</f>
        <v>0</v>
      </c>
      <c r="T363" s="18"/>
      <c r="U363" s="25">
        <v>-8</v>
      </c>
      <c r="V363" s="25"/>
      <c r="W363" s="25"/>
      <c r="X363" s="25">
        <f>R363+T363+U363+V363+W363</f>
        <v>48677</v>
      </c>
      <c r="Y363" s="25">
        <f>S363+W363</f>
        <v>0</v>
      </c>
      <c r="Z363" s="18"/>
      <c r="AA363" s="25"/>
      <c r="AB363" s="25"/>
      <c r="AC363" s="25"/>
      <c r="AD363" s="25">
        <f>X363+Z363+AA363+AB363+AC363</f>
        <v>48677</v>
      </c>
      <c r="AE363" s="25">
        <f>Y363+AC363</f>
        <v>0</v>
      </c>
      <c r="AF363" s="18"/>
      <c r="AG363" s="25"/>
      <c r="AH363" s="25"/>
      <c r="AI363" s="25"/>
      <c r="AJ363" s="25">
        <f>AD363+AF363+AG363+AH363+AI363</f>
        <v>48677</v>
      </c>
      <c r="AK363" s="25">
        <f>AE363+AI363</f>
        <v>0</v>
      </c>
      <c r="AL363" s="18"/>
      <c r="AM363" s="25">
        <v>558</v>
      </c>
      <c r="AN363" s="25"/>
      <c r="AO363" s="25"/>
      <c r="AP363" s="25">
        <f>AJ363+AL363+AM363+AN363+AO363</f>
        <v>49235</v>
      </c>
      <c r="AQ363" s="25">
        <f>AK363+AO363</f>
        <v>0</v>
      </c>
      <c r="AR363" s="18"/>
      <c r="AS363" s="25"/>
      <c r="AT363" s="25"/>
      <c r="AU363" s="25"/>
      <c r="AV363" s="25">
        <f>AP363+AR363+AS363+AT363+AU363</f>
        <v>49235</v>
      </c>
      <c r="AW363" s="25">
        <f>AQ363+AU363</f>
        <v>0</v>
      </c>
      <c r="AX363" s="18"/>
      <c r="AY363" s="25"/>
      <c r="AZ363" s="25"/>
      <c r="BA363" s="25"/>
      <c r="BB363" s="25">
        <f>AV363+AX363+AY363+AZ363+BA363</f>
        <v>49235</v>
      </c>
      <c r="BC363" s="25">
        <f>AW363+BA363</f>
        <v>0</v>
      </c>
      <c r="BD363" s="18"/>
      <c r="BE363" s="25"/>
      <c r="BF363" s="25"/>
      <c r="BG363" s="25"/>
      <c r="BH363" s="25">
        <f>BB363+BD363+BE363+BF363+BG363</f>
        <v>49235</v>
      </c>
      <c r="BI363" s="25">
        <f>BC363+BG363</f>
        <v>0</v>
      </c>
      <c r="BJ363" s="18"/>
      <c r="BK363" s="25"/>
      <c r="BL363" s="25"/>
      <c r="BM363" s="25"/>
      <c r="BN363" s="25">
        <f>BH363+BJ363+BK363+BL363+BM363</f>
        <v>49235</v>
      </c>
      <c r="BO363" s="25">
        <f>BI363+BM363</f>
        <v>0</v>
      </c>
      <c r="BP363" s="18"/>
      <c r="BQ363" s="25"/>
      <c r="BR363" s="25"/>
      <c r="BS363" s="25"/>
      <c r="BT363" s="25">
        <f>BN363+BP363+BQ363+BR363+BS363</f>
        <v>49235</v>
      </c>
      <c r="BU363" s="25">
        <f>BO363+BS363</f>
        <v>0</v>
      </c>
      <c r="BV363" s="18"/>
      <c r="BW363" s="25"/>
      <c r="BX363" s="25"/>
      <c r="BY363" s="25"/>
      <c r="BZ363" s="25">
        <f>BT363+BV363+BW363+BX363+BY363</f>
        <v>49235</v>
      </c>
      <c r="CA363" s="25">
        <f>BU363+BY363</f>
        <v>0</v>
      </c>
      <c r="CB363" s="18"/>
      <c r="CC363" s="25"/>
      <c r="CD363" s="25"/>
      <c r="CE363" s="25"/>
      <c r="CF363" s="25">
        <f>BZ363+CB363+CC363+CD363+CE363</f>
        <v>49235</v>
      </c>
      <c r="CG363" s="25">
        <f>CA363+CE363</f>
        <v>0</v>
      </c>
      <c r="CH363" s="18"/>
      <c r="CI363" s="25"/>
      <c r="CJ363" s="25"/>
      <c r="CK363" s="25"/>
      <c r="CL363" s="25">
        <f>CF363+CH363+CI363+CJ363+CK363</f>
        <v>49235</v>
      </c>
      <c r="CM363" s="25">
        <f>CG363+CK363</f>
        <v>0</v>
      </c>
      <c r="CN363" s="18"/>
      <c r="CO363" s="25"/>
      <c r="CP363" s="25"/>
      <c r="CQ363" s="25"/>
      <c r="CR363" s="25">
        <f>CL363+CN363+CO363+CP363+CQ363</f>
        <v>49235</v>
      </c>
      <c r="CS363" s="25">
        <f>CM363+CQ363</f>
        <v>0</v>
      </c>
      <c r="CT363" s="18"/>
      <c r="CU363" s="25"/>
      <c r="CV363" s="25"/>
      <c r="CW363" s="25"/>
      <c r="CX363" s="25">
        <f>CR363+CT363+CU363+CV363+CW363</f>
        <v>49235</v>
      </c>
      <c r="CY363" s="25">
        <f>CS363+CW363</f>
        <v>0</v>
      </c>
      <c r="CZ363" s="25">
        <v>49209</v>
      </c>
      <c r="DA363" s="18"/>
      <c r="DB363" s="115">
        <f t="shared" si="2039"/>
        <v>99.947192038184212</v>
      </c>
      <c r="DC363" s="115"/>
    </row>
    <row r="364" spans="1:107" ht="33" x14ac:dyDescent="0.25">
      <c r="A364" s="30" t="s">
        <v>424</v>
      </c>
      <c r="B364" s="24" t="s">
        <v>53</v>
      </c>
      <c r="C364" s="24" t="s">
        <v>10</v>
      </c>
      <c r="D364" s="29" t="s">
        <v>296</v>
      </c>
      <c r="E364" s="24" t="s">
        <v>80</v>
      </c>
      <c r="F364" s="25">
        <f t="shared" ref="F364:G364" si="2082">F365</f>
        <v>2558</v>
      </c>
      <c r="G364" s="25">
        <f t="shared" si="2082"/>
        <v>0</v>
      </c>
      <c r="H364" s="18">
        <f>H365</f>
        <v>0</v>
      </c>
      <c r="I364" s="18">
        <f t="shared" ref="I364:M364" si="2083">I365</f>
        <v>0</v>
      </c>
      <c r="J364" s="18">
        <f t="shared" si="2083"/>
        <v>0</v>
      </c>
      <c r="K364" s="18">
        <f t="shared" si="2083"/>
        <v>0</v>
      </c>
      <c r="L364" s="25">
        <f t="shared" si="2083"/>
        <v>2558</v>
      </c>
      <c r="M364" s="25">
        <f t="shared" si="2083"/>
        <v>0</v>
      </c>
      <c r="N364" s="18">
        <f>N365</f>
        <v>0</v>
      </c>
      <c r="O364" s="18">
        <f t="shared" ref="O364" si="2084">O365</f>
        <v>0</v>
      </c>
      <c r="P364" s="18">
        <f t="shared" ref="P364" si="2085">P365</f>
        <v>0</v>
      </c>
      <c r="Q364" s="18">
        <f t="shared" ref="Q364" si="2086">Q365</f>
        <v>0</v>
      </c>
      <c r="R364" s="25">
        <f t="shared" ref="R364" si="2087">R365</f>
        <v>2558</v>
      </c>
      <c r="S364" s="25">
        <f t="shared" ref="S364" si="2088">S365</f>
        <v>0</v>
      </c>
      <c r="T364" s="18">
        <f>T365</f>
        <v>0</v>
      </c>
      <c r="U364" s="25">
        <f t="shared" ref="U364:CF364" si="2089">U365</f>
        <v>3</v>
      </c>
      <c r="V364" s="25">
        <f t="shared" si="2089"/>
        <v>0</v>
      </c>
      <c r="W364" s="25">
        <f t="shared" si="2089"/>
        <v>0</v>
      </c>
      <c r="X364" s="25">
        <f t="shared" si="2089"/>
        <v>2561</v>
      </c>
      <c r="Y364" s="25">
        <f t="shared" si="2089"/>
        <v>0</v>
      </c>
      <c r="Z364" s="18">
        <f>Z365</f>
        <v>0</v>
      </c>
      <c r="AA364" s="25">
        <f t="shared" si="2089"/>
        <v>0</v>
      </c>
      <c r="AB364" s="25">
        <f t="shared" si="2089"/>
        <v>0</v>
      </c>
      <c r="AC364" s="25">
        <f t="shared" si="2089"/>
        <v>0</v>
      </c>
      <c r="AD364" s="25">
        <f t="shared" si="2089"/>
        <v>2561</v>
      </c>
      <c r="AE364" s="25">
        <f t="shared" si="2089"/>
        <v>0</v>
      </c>
      <c r="AF364" s="18">
        <f>AF365</f>
        <v>0</v>
      </c>
      <c r="AG364" s="25">
        <f t="shared" si="2089"/>
        <v>0</v>
      </c>
      <c r="AH364" s="25">
        <f t="shared" si="2089"/>
        <v>0</v>
      </c>
      <c r="AI364" s="25">
        <f t="shared" si="2089"/>
        <v>0</v>
      </c>
      <c r="AJ364" s="25">
        <f t="shared" si="2089"/>
        <v>2561</v>
      </c>
      <c r="AK364" s="25">
        <f t="shared" si="2089"/>
        <v>0</v>
      </c>
      <c r="AL364" s="18">
        <f>AL365</f>
        <v>0</v>
      </c>
      <c r="AM364" s="25">
        <f t="shared" si="2089"/>
        <v>0</v>
      </c>
      <c r="AN364" s="25">
        <f t="shared" si="2089"/>
        <v>0</v>
      </c>
      <c r="AO364" s="25">
        <f t="shared" si="2089"/>
        <v>0</v>
      </c>
      <c r="AP364" s="25">
        <f t="shared" si="2089"/>
        <v>2561</v>
      </c>
      <c r="AQ364" s="25">
        <f t="shared" si="2089"/>
        <v>0</v>
      </c>
      <c r="AR364" s="18">
        <f>AR365</f>
        <v>0</v>
      </c>
      <c r="AS364" s="25">
        <f t="shared" si="2089"/>
        <v>-6</v>
      </c>
      <c r="AT364" s="25">
        <f t="shared" si="2089"/>
        <v>-78</v>
      </c>
      <c r="AU364" s="25">
        <f t="shared" si="2089"/>
        <v>0</v>
      </c>
      <c r="AV364" s="25">
        <f t="shared" si="2089"/>
        <v>2477</v>
      </c>
      <c r="AW364" s="25">
        <f t="shared" si="2089"/>
        <v>0</v>
      </c>
      <c r="AX364" s="18">
        <f>AX365</f>
        <v>0</v>
      </c>
      <c r="AY364" s="25">
        <f t="shared" si="2089"/>
        <v>0</v>
      </c>
      <c r="AZ364" s="25">
        <f t="shared" si="2089"/>
        <v>0</v>
      </c>
      <c r="BA364" s="25">
        <f t="shared" si="2089"/>
        <v>0</v>
      </c>
      <c r="BB364" s="25">
        <f t="shared" si="2089"/>
        <v>2477</v>
      </c>
      <c r="BC364" s="25">
        <f t="shared" si="2089"/>
        <v>0</v>
      </c>
      <c r="BD364" s="18">
        <f>BD365</f>
        <v>0</v>
      </c>
      <c r="BE364" s="25">
        <f t="shared" si="2089"/>
        <v>0</v>
      </c>
      <c r="BF364" s="25">
        <f t="shared" si="2089"/>
        <v>0</v>
      </c>
      <c r="BG364" s="25">
        <f t="shared" si="2089"/>
        <v>0</v>
      </c>
      <c r="BH364" s="25">
        <f t="shared" si="2089"/>
        <v>2477</v>
      </c>
      <c r="BI364" s="25">
        <f t="shared" si="2089"/>
        <v>0</v>
      </c>
      <c r="BJ364" s="18">
        <f>BJ365</f>
        <v>0</v>
      </c>
      <c r="BK364" s="25">
        <f t="shared" si="2089"/>
        <v>0</v>
      </c>
      <c r="BL364" s="25">
        <f t="shared" si="2089"/>
        <v>0</v>
      </c>
      <c r="BM364" s="25">
        <f t="shared" si="2089"/>
        <v>0</v>
      </c>
      <c r="BN364" s="25">
        <f t="shared" si="2089"/>
        <v>2477</v>
      </c>
      <c r="BO364" s="25">
        <f t="shared" si="2089"/>
        <v>0</v>
      </c>
      <c r="BP364" s="18">
        <f>BP365</f>
        <v>0</v>
      </c>
      <c r="BQ364" s="25">
        <f t="shared" si="2089"/>
        <v>0</v>
      </c>
      <c r="BR364" s="25">
        <f t="shared" si="2089"/>
        <v>0</v>
      </c>
      <c r="BS364" s="25">
        <f t="shared" si="2089"/>
        <v>0</v>
      </c>
      <c r="BT364" s="25">
        <f t="shared" si="2089"/>
        <v>2477</v>
      </c>
      <c r="BU364" s="25">
        <f t="shared" si="2089"/>
        <v>0</v>
      </c>
      <c r="BV364" s="18">
        <f>BV365</f>
        <v>0</v>
      </c>
      <c r="BW364" s="25">
        <f t="shared" si="2089"/>
        <v>223</v>
      </c>
      <c r="BX364" s="25">
        <f t="shared" si="2089"/>
        <v>0</v>
      </c>
      <c r="BY364" s="25">
        <f t="shared" si="2089"/>
        <v>0</v>
      </c>
      <c r="BZ364" s="25">
        <f t="shared" si="2089"/>
        <v>2700</v>
      </c>
      <c r="CA364" s="25">
        <f t="shared" si="2089"/>
        <v>0</v>
      </c>
      <c r="CB364" s="18">
        <f>CB365</f>
        <v>0</v>
      </c>
      <c r="CC364" s="25">
        <f t="shared" si="2089"/>
        <v>0</v>
      </c>
      <c r="CD364" s="25">
        <f t="shared" si="2089"/>
        <v>0</v>
      </c>
      <c r="CE364" s="25">
        <f t="shared" si="2089"/>
        <v>0</v>
      </c>
      <c r="CF364" s="25">
        <f t="shared" si="2089"/>
        <v>2700</v>
      </c>
      <c r="CG364" s="25">
        <f t="shared" ref="CG364" si="2090">CG365</f>
        <v>0</v>
      </c>
      <c r="CH364" s="18">
        <f>CH365</f>
        <v>0</v>
      </c>
      <c r="CI364" s="25">
        <f t="shared" ref="CI364:DA364" si="2091">CI365</f>
        <v>0</v>
      </c>
      <c r="CJ364" s="25">
        <f t="shared" si="2091"/>
        <v>0</v>
      </c>
      <c r="CK364" s="25">
        <f t="shared" si="2091"/>
        <v>0</v>
      </c>
      <c r="CL364" s="25">
        <f t="shared" si="2091"/>
        <v>2700</v>
      </c>
      <c r="CM364" s="25">
        <f t="shared" si="2091"/>
        <v>0</v>
      </c>
      <c r="CN364" s="18">
        <f>CN365</f>
        <v>0</v>
      </c>
      <c r="CO364" s="25">
        <f t="shared" si="2091"/>
        <v>0</v>
      </c>
      <c r="CP364" s="25">
        <f t="shared" si="2091"/>
        <v>0</v>
      </c>
      <c r="CQ364" s="25">
        <f t="shared" si="2091"/>
        <v>0</v>
      </c>
      <c r="CR364" s="25">
        <f t="shared" si="2091"/>
        <v>2700</v>
      </c>
      <c r="CS364" s="25">
        <f t="shared" si="2091"/>
        <v>0</v>
      </c>
      <c r="CT364" s="18">
        <f>CT365</f>
        <v>0</v>
      </c>
      <c r="CU364" s="25">
        <f t="shared" si="2091"/>
        <v>0</v>
      </c>
      <c r="CV364" s="25">
        <f t="shared" si="2091"/>
        <v>0</v>
      </c>
      <c r="CW364" s="25">
        <f t="shared" si="2091"/>
        <v>0</v>
      </c>
      <c r="CX364" s="25">
        <f t="shared" si="2091"/>
        <v>2700</v>
      </c>
      <c r="CY364" s="25">
        <f t="shared" si="2091"/>
        <v>0</v>
      </c>
      <c r="CZ364" s="25">
        <f t="shared" si="2091"/>
        <v>2524</v>
      </c>
      <c r="DA364" s="25">
        <f t="shared" si="2091"/>
        <v>0</v>
      </c>
      <c r="DB364" s="115">
        <f t="shared" si="2039"/>
        <v>93.481481481481481</v>
      </c>
      <c r="DC364" s="115"/>
    </row>
    <row r="365" spans="1:107" ht="38.25" customHeight="1" x14ac:dyDescent="0.25">
      <c r="A365" s="60" t="s">
        <v>166</v>
      </c>
      <c r="B365" s="24" t="s">
        <v>53</v>
      </c>
      <c r="C365" s="24" t="s">
        <v>10</v>
      </c>
      <c r="D365" s="29" t="s">
        <v>296</v>
      </c>
      <c r="E365" s="24" t="s">
        <v>165</v>
      </c>
      <c r="F365" s="25">
        <v>2558</v>
      </c>
      <c r="G365" s="25"/>
      <c r="H365" s="18"/>
      <c r="I365" s="18"/>
      <c r="J365" s="18"/>
      <c r="K365" s="18"/>
      <c r="L365" s="25">
        <f>F365+H365+I365+J365+K365</f>
        <v>2558</v>
      </c>
      <c r="M365" s="25">
        <f>G365+K365</f>
        <v>0</v>
      </c>
      <c r="N365" s="18"/>
      <c r="O365" s="18"/>
      <c r="P365" s="18"/>
      <c r="Q365" s="18"/>
      <c r="R365" s="25">
        <f>L365+N365+O365+P365+Q365</f>
        <v>2558</v>
      </c>
      <c r="S365" s="25">
        <f>M365+Q365</f>
        <v>0</v>
      </c>
      <c r="T365" s="18"/>
      <c r="U365" s="25">
        <v>3</v>
      </c>
      <c r="V365" s="25"/>
      <c r="W365" s="25"/>
      <c r="X365" s="25">
        <f>R365+T365+U365+V365+W365</f>
        <v>2561</v>
      </c>
      <c r="Y365" s="25">
        <f>S365+W365</f>
        <v>0</v>
      </c>
      <c r="Z365" s="18"/>
      <c r="AA365" s="25"/>
      <c r="AB365" s="25"/>
      <c r="AC365" s="25"/>
      <c r="AD365" s="25">
        <f>X365+Z365+AA365+AB365+AC365</f>
        <v>2561</v>
      </c>
      <c r="AE365" s="25">
        <f>Y365+AC365</f>
        <v>0</v>
      </c>
      <c r="AF365" s="18"/>
      <c r="AG365" s="25"/>
      <c r="AH365" s="25"/>
      <c r="AI365" s="25"/>
      <c r="AJ365" s="25">
        <f>AD365+AF365+AG365+AH365+AI365</f>
        <v>2561</v>
      </c>
      <c r="AK365" s="25">
        <f>AE365+AI365</f>
        <v>0</v>
      </c>
      <c r="AL365" s="18"/>
      <c r="AM365" s="25"/>
      <c r="AN365" s="25"/>
      <c r="AO365" s="25"/>
      <c r="AP365" s="25">
        <f>AJ365+AL365+AM365+AN365+AO365</f>
        <v>2561</v>
      </c>
      <c r="AQ365" s="25">
        <f>AK365+AO365</f>
        <v>0</v>
      </c>
      <c r="AR365" s="18"/>
      <c r="AS365" s="25">
        <v>-6</v>
      </c>
      <c r="AT365" s="25">
        <v>-78</v>
      </c>
      <c r="AU365" s="25"/>
      <c r="AV365" s="25">
        <f>AP365+AR365+AS365+AT365+AU365</f>
        <v>2477</v>
      </c>
      <c r="AW365" s="25">
        <f>AQ365+AU365</f>
        <v>0</v>
      </c>
      <c r="AX365" s="18"/>
      <c r="AY365" s="25"/>
      <c r="AZ365" s="25"/>
      <c r="BA365" s="25"/>
      <c r="BB365" s="25">
        <f>AV365+AX365+AY365+AZ365+BA365</f>
        <v>2477</v>
      </c>
      <c r="BC365" s="25">
        <f>AW365+BA365</f>
        <v>0</v>
      </c>
      <c r="BD365" s="18"/>
      <c r="BE365" s="25"/>
      <c r="BF365" s="25"/>
      <c r="BG365" s="25"/>
      <c r="BH365" s="25">
        <f>BB365+BD365+BE365+BF365+BG365</f>
        <v>2477</v>
      </c>
      <c r="BI365" s="25">
        <f>BC365+BG365</f>
        <v>0</v>
      </c>
      <c r="BJ365" s="18"/>
      <c r="BK365" s="25"/>
      <c r="BL365" s="25"/>
      <c r="BM365" s="25"/>
      <c r="BN365" s="25">
        <f>BH365+BJ365+BK365+BL365+BM365</f>
        <v>2477</v>
      </c>
      <c r="BO365" s="25">
        <f>BI365+BM365</f>
        <v>0</v>
      </c>
      <c r="BP365" s="18"/>
      <c r="BQ365" s="25"/>
      <c r="BR365" s="25"/>
      <c r="BS365" s="25"/>
      <c r="BT365" s="25">
        <f>BN365+BP365+BQ365+BR365+BS365</f>
        <v>2477</v>
      </c>
      <c r="BU365" s="25">
        <f>BO365+BS365</f>
        <v>0</v>
      </c>
      <c r="BV365" s="18"/>
      <c r="BW365" s="25">
        <v>223</v>
      </c>
      <c r="BX365" s="25"/>
      <c r="BY365" s="25"/>
      <c r="BZ365" s="25">
        <f>BT365+BV365+BW365+BX365+BY365</f>
        <v>2700</v>
      </c>
      <c r="CA365" s="25">
        <f>BU365+BY365</f>
        <v>0</v>
      </c>
      <c r="CB365" s="18"/>
      <c r="CC365" s="25"/>
      <c r="CD365" s="25"/>
      <c r="CE365" s="25"/>
      <c r="CF365" s="25">
        <f>BZ365+CB365+CC365+CD365+CE365</f>
        <v>2700</v>
      </c>
      <c r="CG365" s="25">
        <f>CA365+CE365</f>
        <v>0</v>
      </c>
      <c r="CH365" s="18"/>
      <c r="CI365" s="25"/>
      <c r="CJ365" s="25"/>
      <c r="CK365" s="25"/>
      <c r="CL365" s="25">
        <f>CF365+CH365+CI365+CJ365+CK365</f>
        <v>2700</v>
      </c>
      <c r="CM365" s="25">
        <f>CG365+CK365</f>
        <v>0</v>
      </c>
      <c r="CN365" s="18"/>
      <c r="CO365" s="25"/>
      <c r="CP365" s="25"/>
      <c r="CQ365" s="25"/>
      <c r="CR365" s="25">
        <f>CL365+CN365+CO365+CP365+CQ365</f>
        <v>2700</v>
      </c>
      <c r="CS365" s="25">
        <f>CM365+CQ365</f>
        <v>0</v>
      </c>
      <c r="CT365" s="18"/>
      <c r="CU365" s="25"/>
      <c r="CV365" s="25"/>
      <c r="CW365" s="25"/>
      <c r="CX365" s="25">
        <f>CR365+CT365+CU365+CV365+CW365</f>
        <v>2700</v>
      </c>
      <c r="CY365" s="25">
        <f>CS365+CW365</f>
        <v>0</v>
      </c>
      <c r="CZ365" s="25">
        <v>2524</v>
      </c>
      <c r="DA365" s="18"/>
      <c r="DB365" s="115">
        <f t="shared" si="2039"/>
        <v>93.481481481481481</v>
      </c>
      <c r="DC365" s="115"/>
    </row>
    <row r="366" spans="1:107" ht="16.5" x14ac:dyDescent="0.25">
      <c r="A366" s="30" t="s">
        <v>99</v>
      </c>
      <c r="B366" s="24" t="s">
        <v>53</v>
      </c>
      <c r="C366" s="24" t="s">
        <v>10</v>
      </c>
      <c r="D366" s="29" t="s">
        <v>296</v>
      </c>
      <c r="E366" s="24" t="s">
        <v>100</v>
      </c>
      <c r="F366" s="25">
        <f>F368</f>
        <v>115</v>
      </c>
      <c r="G366" s="25">
        <f>G368</f>
        <v>0</v>
      </c>
      <c r="H366" s="18">
        <f>H368</f>
        <v>0</v>
      </c>
      <c r="I366" s="18">
        <f t="shared" ref="I366:M366" si="2092">I368</f>
        <v>0</v>
      </c>
      <c r="J366" s="18">
        <f t="shared" si="2092"/>
        <v>0</v>
      </c>
      <c r="K366" s="18">
        <f t="shared" si="2092"/>
        <v>0</v>
      </c>
      <c r="L366" s="25">
        <f t="shared" si="2092"/>
        <v>115</v>
      </c>
      <c r="M366" s="25">
        <f t="shared" si="2092"/>
        <v>0</v>
      </c>
      <c r="N366" s="18">
        <f>N368</f>
        <v>0</v>
      </c>
      <c r="O366" s="18">
        <f t="shared" ref="O366" si="2093">O368</f>
        <v>0</v>
      </c>
      <c r="P366" s="18">
        <f t="shared" ref="P366" si="2094">P368</f>
        <v>0</v>
      </c>
      <c r="Q366" s="18">
        <f t="shared" ref="Q366" si="2095">Q368</f>
        <v>0</v>
      </c>
      <c r="R366" s="25">
        <f t="shared" ref="R366" si="2096">R368</f>
        <v>115</v>
      </c>
      <c r="S366" s="25">
        <f t="shared" ref="S366" si="2097">S368</f>
        <v>0</v>
      </c>
      <c r="T366" s="18">
        <f>T367+T368</f>
        <v>0</v>
      </c>
      <c r="U366" s="25">
        <f t="shared" ref="U366:Y366" si="2098">U367+U368</f>
        <v>0</v>
      </c>
      <c r="V366" s="25">
        <f t="shared" si="2098"/>
        <v>0</v>
      </c>
      <c r="W366" s="25">
        <f t="shared" si="2098"/>
        <v>0</v>
      </c>
      <c r="X366" s="25">
        <f t="shared" si="2098"/>
        <v>115</v>
      </c>
      <c r="Y366" s="25">
        <f t="shared" si="2098"/>
        <v>0</v>
      </c>
      <c r="Z366" s="18">
        <f>Z367+Z368</f>
        <v>0</v>
      </c>
      <c r="AA366" s="25">
        <f t="shared" ref="AA366:AE366" si="2099">AA367+AA368</f>
        <v>0</v>
      </c>
      <c r="AB366" s="25">
        <f t="shared" si="2099"/>
        <v>0</v>
      </c>
      <c r="AC366" s="25">
        <f t="shared" si="2099"/>
        <v>0</v>
      </c>
      <c r="AD366" s="25">
        <f t="shared" si="2099"/>
        <v>115</v>
      </c>
      <c r="AE366" s="25">
        <f t="shared" si="2099"/>
        <v>0</v>
      </c>
      <c r="AF366" s="18">
        <f>AF367+AF368</f>
        <v>0</v>
      </c>
      <c r="AG366" s="25">
        <f t="shared" ref="AG366:AK366" si="2100">AG367+AG368</f>
        <v>0</v>
      </c>
      <c r="AH366" s="25">
        <f t="shared" si="2100"/>
        <v>0</v>
      </c>
      <c r="AI366" s="25">
        <f t="shared" si="2100"/>
        <v>0</v>
      </c>
      <c r="AJ366" s="25">
        <f t="shared" si="2100"/>
        <v>115</v>
      </c>
      <c r="AK366" s="25">
        <f t="shared" si="2100"/>
        <v>0</v>
      </c>
      <c r="AL366" s="18">
        <f>AL367+AL368</f>
        <v>0</v>
      </c>
      <c r="AM366" s="25">
        <f t="shared" ref="AM366:AQ366" si="2101">AM367+AM368</f>
        <v>0</v>
      </c>
      <c r="AN366" s="25">
        <f t="shared" si="2101"/>
        <v>0</v>
      </c>
      <c r="AO366" s="25">
        <f t="shared" si="2101"/>
        <v>0</v>
      </c>
      <c r="AP366" s="25">
        <f t="shared" si="2101"/>
        <v>115</v>
      </c>
      <c r="AQ366" s="25">
        <f t="shared" si="2101"/>
        <v>0</v>
      </c>
      <c r="AR366" s="18">
        <f>AR367+AR368</f>
        <v>0</v>
      </c>
      <c r="AS366" s="25">
        <f t="shared" ref="AS366:AW366" si="2102">AS367+AS368</f>
        <v>0</v>
      </c>
      <c r="AT366" s="25">
        <f t="shared" si="2102"/>
        <v>0</v>
      </c>
      <c r="AU366" s="25">
        <f t="shared" si="2102"/>
        <v>0</v>
      </c>
      <c r="AV366" s="25">
        <f t="shared" si="2102"/>
        <v>115</v>
      </c>
      <c r="AW366" s="25">
        <f t="shared" si="2102"/>
        <v>0</v>
      </c>
      <c r="AX366" s="18">
        <f>AX367+AX368</f>
        <v>0</v>
      </c>
      <c r="AY366" s="25">
        <f t="shared" ref="AY366:BC366" si="2103">AY367+AY368</f>
        <v>-17</v>
      </c>
      <c r="AZ366" s="25">
        <f t="shared" si="2103"/>
        <v>0</v>
      </c>
      <c r="BA366" s="25">
        <f t="shared" si="2103"/>
        <v>0</v>
      </c>
      <c r="BB366" s="25">
        <f t="shared" si="2103"/>
        <v>98</v>
      </c>
      <c r="BC366" s="25">
        <f t="shared" si="2103"/>
        <v>0</v>
      </c>
      <c r="BD366" s="18">
        <f>BD367+BD368</f>
        <v>0</v>
      </c>
      <c r="BE366" s="25">
        <f t="shared" ref="BE366:BI366" si="2104">BE367+BE368</f>
        <v>0</v>
      </c>
      <c r="BF366" s="25">
        <f t="shared" si="2104"/>
        <v>0</v>
      </c>
      <c r="BG366" s="25">
        <f t="shared" si="2104"/>
        <v>0</v>
      </c>
      <c r="BH366" s="25">
        <f t="shared" si="2104"/>
        <v>98</v>
      </c>
      <c r="BI366" s="25">
        <f t="shared" si="2104"/>
        <v>0</v>
      </c>
      <c r="BJ366" s="18">
        <f>BJ367+BJ368</f>
        <v>0</v>
      </c>
      <c r="BK366" s="25">
        <f t="shared" ref="BK366:BO366" si="2105">BK367+BK368</f>
        <v>0</v>
      </c>
      <c r="BL366" s="25">
        <f t="shared" si="2105"/>
        <v>0</v>
      </c>
      <c r="BM366" s="25">
        <f t="shared" si="2105"/>
        <v>0</v>
      </c>
      <c r="BN366" s="25">
        <f t="shared" si="2105"/>
        <v>98</v>
      </c>
      <c r="BO366" s="25">
        <f t="shared" si="2105"/>
        <v>0</v>
      </c>
      <c r="BP366" s="18">
        <f>BP367+BP368</f>
        <v>0</v>
      </c>
      <c r="BQ366" s="25">
        <f t="shared" ref="BQ366:BU366" si="2106">BQ367+BQ368</f>
        <v>0</v>
      </c>
      <c r="BR366" s="25">
        <f t="shared" si="2106"/>
        <v>0</v>
      </c>
      <c r="BS366" s="25">
        <f t="shared" si="2106"/>
        <v>0</v>
      </c>
      <c r="BT366" s="25">
        <f t="shared" si="2106"/>
        <v>98</v>
      </c>
      <c r="BU366" s="25">
        <f t="shared" si="2106"/>
        <v>0</v>
      </c>
      <c r="BV366" s="18">
        <f>BV367+BV368</f>
        <v>0</v>
      </c>
      <c r="BW366" s="25">
        <f t="shared" ref="BW366:CA366" si="2107">BW367+BW368</f>
        <v>0</v>
      </c>
      <c r="BX366" s="25">
        <f t="shared" si="2107"/>
        <v>0</v>
      </c>
      <c r="BY366" s="25">
        <f t="shared" si="2107"/>
        <v>0</v>
      </c>
      <c r="BZ366" s="25">
        <f t="shared" si="2107"/>
        <v>98</v>
      </c>
      <c r="CA366" s="25">
        <f t="shared" si="2107"/>
        <v>0</v>
      </c>
      <c r="CB366" s="18">
        <f>CB367+CB368</f>
        <v>0</v>
      </c>
      <c r="CC366" s="25">
        <f t="shared" ref="CC366:CG366" si="2108">CC367+CC368</f>
        <v>0</v>
      </c>
      <c r="CD366" s="25">
        <f t="shared" si="2108"/>
        <v>0</v>
      </c>
      <c r="CE366" s="25">
        <f t="shared" si="2108"/>
        <v>0</v>
      </c>
      <c r="CF366" s="25">
        <f t="shared" si="2108"/>
        <v>98</v>
      </c>
      <c r="CG366" s="25">
        <f t="shared" si="2108"/>
        <v>0</v>
      </c>
      <c r="CH366" s="18">
        <f>CH367+CH368</f>
        <v>0</v>
      </c>
      <c r="CI366" s="25">
        <f t="shared" ref="CI366:CM366" si="2109">CI367+CI368</f>
        <v>0</v>
      </c>
      <c r="CJ366" s="25">
        <f t="shared" si="2109"/>
        <v>0</v>
      </c>
      <c r="CK366" s="25">
        <f t="shared" si="2109"/>
        <v>0</v>
      </c>
      <c r="CL366" s="25">
        <f t="shared" si="2109"/>
        <v>98</v>
      </c>
      <c r="CM366" s="25">
        <f t="shared" si="2109"/>
        <v>0</v>
      </c>
      <c r="CN366" s="18">
        <f>CN367+CN368</f>
        <v>0</v>
      </c>
      <c r="CO366" s="25">
        <f t="shared" ref="CO366:CS366" si="2110">CO367+CO368</f>
        <v>0</v>
      </c>
      <c r="CP366" s="25">
        <f t="shared" si="2110"/>
        <v>0</v>
      </c>
      <c r="CQ366" s="25">
        <f t="shared" si="2110"/>
        <v>0</v>
      </c>
      <c r="CR366" s="25">
        <f t="shared" si="2110"/>
        <v>98</v>
      </c>
      <c r="CS366" s="25">
        <f t="shared" si="2110"/>
        <v>0</v>
      </c>
      <c r="CT366" s="18">
        <f>CT367+CT368</f>
        <v>0</v>
      </c>
      <c r="CU366" s="25">
        <f t="shared" ref="CU366:DA366" si="2111">CU367+CU368</f>
        <v>-2</v>
      </c>
      <c r="CV366" s="25">
        <f t="shared" si="2111"/>
        <v>0</v>
      </c>
      <c r="CW366" s="25">
        <f t="shared" si="2111"/>
        <v>0</v>
      </c>
      <c r="CX366" s="25">
        <f t="shared" si="2111"/>
        <v>96</v>
      </c>
      <c r="CY366" s="25">
        <f t="shared" si="2111"/>
        <v>0</v>
      </c>
      <c r="CZ366" s="25">
        <f t="shared" si="2111"/>
        <v>8</v>
      </c>
      <c r="DA366" s="25">
        <f t="shared" si="2111"/>
        <v>0</v>
      </c>
      <c r="DB366" s="115">
        <f t="shared" si="2039"/>
        <v>8.3333333333333321</v>
      </c>
      <c r="DC366" s="115"/>
    </row>
    <row r="367" spans="1:107" ht="16.5" hidden="1" x14ac:dyDescent="0.25">
      <c r="A367" s="64" t="s">
        <v>181</v>
      </c>
      <c r="B367" s="24" t="s">
        <v>53</v>
      </c>
      <c r="C367" s="24" t="s">
        <v>10</v>
      </c>
      <c r="D367" s="29" t="s">
        <v>296</v>
      </c>
      <c r="E367" s="24" t="s">
        <v>180</v>
      </c>
      <c r="F367" s="25"/>
      <c r="G367" s="25"/>
      <c r="H367" s="18"/>
      <c r="I367" s="18"/>
      <c r="J367" s="18"/>
      <c r="K367" s="18"/>
      <c r="L367" s="25"/>
      <c r="M367" s="25"/>
      <c r="N367" s="18"/>
      <c r="O367" s="18"/>
      <c r="P367" s="18"/>
      <c r="Q367" s="18"/>
      <c r="R367" s="25"/>
      <c r="S367" s="25"/>
      <c r="T367" s="18"/>
      <c r="U367" s="25"/>
      <c r="V367" s="25"/>
      <c r="W367" s="25"/>
      <c r="X367" s="25">
        <f>R367+T367+U367+V367+W367</f>
        <v>0</v>
      </c>
      <c r="Y367" s="25">
        <f>S367+W367</f>
        <v>0</v>
      </c>
      <c r="Z367" s="18"/>
      <c r="AA367" s="25"/>
      <c r="AB367" s="25"/>
      <c r="AC367" s="25"/>
      <c r="AD367" s="25">
        <f>X367+Z367+AA367+AB367+AC367</f>
        <v>0</v>
      </c>
      <c r="AE367" s="25">
        <f>Y367+AC367</f>
        <v>0</v>
      </c>
      <c r="AF367" s="18"/>
      <c r="AG367" s="25"/>
      <c r="AH367" s="25"/>
      <c r="AI367" s="25"/>
      <c r="AJ367" s="25">
        <f>AD367+AF367+AG367+AH367+AI367</f>
        <v>0</v>
      </c>
      <c r="AK367" s="25">
        <f>AE367+AI367</f>
        <v>0</v>
      </c>
      <c r="AL367" s="18"/>
      <c r="AM367" s="25"/>
      <c r="AN367" s="25"/>
      <c r="AO367" s="25"/>
      <c r="AP367" s="25">
        <f>AJ367+AL367+AM367+AN367+AO367</f>
        <v>0</v>
      </c>
      <c r="AQ367" s="25">
        <f>AK367+AO367</f>
        <v>0</v>
      </c>
      <c r="AR367" s="18"/>
      <c r="AS367" s="25"/>
      <c r="AT367" s="25"/>
      <c r="AU367" s="25"/>
      <c r="AV367" s="25">
        <f>AP367+AR367+AS367+AT367+AU367</f>
        <v>0</v>
      </c>
      <c r="AW367" s="25">
        <f>AQ367+AU367</f>
        <v>0</v>
      </c>
      <c r="AX367" s="18"/>
      <c r="AY367" s="25"/>
      <c r="AZ367" s="25"/>
      <c r="BA367" s="25"/>
      <c r="BB367" s="25">
        <f>AV367+AX367+AY367+AZ367+BA367</f>
        <v>0</v>
      </c>
      <c r="BC367" s="25">
        <f>AW367+BA367</f>
        <v>0</v>
      </c>
      <c r="BD367" s="18"/>
      <c r="BE367" s="25"/>
      <c r="BF367" s="25"/>
      <c r="BG367" s="25"/>
      <c r="BH367" s="25">
        <f>BB367+BD367+BE367+BF367+BG367</f>
        <v>0</v>
      </c>
      <c r="BI367" s="25">
        <f>BC367+BG367</f>
        <v>0</v>
      </c>
      <c r="BJ367" s="18"/>
      <c r="BK367" s="25"/>
      <c r="BL367" s="25"/>
      <c r="BM367" s="25"/>
      <c r="BN367" s="25">
        <f>BH367+BJ367+BK367+BL367+BM367</f>
        <v>0</v>
      </c>
      <c r="BO367" s="25">
        <f>BI367+BM367</f>
        <v>0</v>
      </c>
      <c r="BP367" s="18"/>
      <c r="BQ367" s="25"/>
      <c r="BR367" s="25"/>
      <c r="BS367" s="25"/>
      <c r="BT367" s="25">
        <f>BN367+BP367+BQ367+BR367+BS367</f>
        <v>0</v>
      </c>
      <c r="BU367" s="25">
        <f>BO367+BS367</f>
        <v>0</v>
      </c>
      <c r="BV367" s="18"/>
      <c r="BW367" s="25"/>
      <c r="BX367" s="25"/>
      <c r="BY367" s="25"/>
      <c r="BZ367" s="25">
        <f>BT367+BV367+BW367+BX367+BY367</f>
        <v>0</v>
      </c>
      <c r="CA367" s="25">
        <f>BU367+BY367</f>
        <v>0</v>
      </c>
      <c r="CB367" s="18"/>
      <c r="CC367" s="25"/>
      <c r="CD367" s="25"/>
      <c r="CE367" s="25"/>
      <c r="CF367" s="25">
        <f>BZ367+CB367+CC367+CD367+CE367</f>
        <v>0</v>
      </c>
      <c r="CG367" s="25">
        <f>CA367+CE367</f>
        <v>0</v>
      </c>
      <c r="CH367" s="18"/>
      <c r="CI367" s="25"/>
      <c r="CJ367" s="25"/>
      <c r="CK367" s="25"/>
      <c r="CL367" s="25">
        <f>CF367+CH367+CI367+CJ367+CK367</f>
        <v>0</v>
      </c>
      <c r="CM367" s="25">
        <f>CG367+CK367</f>
        <v>0</v>
      </c>
      <c r="CN367" s="18"/>
      <c r="CO367" s="25"/>
      <c r="CP367" s="25"/>
      <c r="CQ367" s="25"/>
      <c r="CR367" s="25">
        <f>CL367+CN367+CO367+CP367+CQ367</f>
        <v>0</v>
      </c>
      <c r="CS367" s="25">
        <f>CM367+CQ367</f>
        <v>0</v>
      </c>
      <c r="CT367" s="18"/>
      <c r="CU367" s="25"/>
      <c r="CV367" s="25"/>
      <c r="CW367" s="25"/>
      <c r="CX367" s="25">
        <f>CR367+CT367+CU367+CV367+CW367</f>
        <v>0</v>
      </c>
      <c r="CY367" s="25">
        <f>CS367+CW367</f>
        <v>0</v>
      </c>
      <c r="CZ367" s="18"/>
      <c r="DA367" s="18"/>
      <c r="DB367" s="115" t="e">
        <f t="shared" si="2039"/>
        <v>#DIV/0!</v>
      </c>
      <c r="DC367" s="115" t="e">
        <f t="shared" ref="DC367:DC425" si="2112">DA367/CY367*100</f>
        <v>#DIV/0!</v>
      </c>
    </row>
    <row r="368" spans="1:107" s="9" customFormat="1" ht="16.5" x14ac:dyDescent="0.25">
      <c r="A368" s="30" t="s">
        <v>168</v>
      </c>
      <c r="B368" s="24" t="s">
        <v>53</v>
      </c>
      <c r="C368" s="24" t="s">
        <v>10</v>
      </c>
      <c r="D368" s="29" t="s">
        <v>296</v>
      </c>
      <c r="E368" s="24" t="s">
        <v>167</v>
      </c>
      <c r="F368" s="25">
        <v>115</v>
      </c>
      <c r="G368" s="25"/>
      <c r="H368" s="41"/>
      <c r="I368" s="41"/>
      <c r="J368" s="41"/>
      <c r="K368" s="41"/>
      <c r="L368" s="25">
        <f>F368+H368+I368+J368+K368</f>
        <v>115</v>
      </c>
      <c r="M368" s="25">
        <f>G368+K368</f>
        <v>0</v>
      </c>
      <c r="N368" s="41"/>
      <c r="O368" s="41"/>
      <c r="P368" s="41"/>
      <c r="Q368" s="41"/>
      <c r="R368" s="25">
        <f>L368+N368+O368+P368+Q368</f>
        <v>115</v>
      </c>
      <c r="S368" s="25">
        <f>M368+Q368</f>
        <v>0</v>
      </c>
      <c r="T368" s="41"/>
      <c r="U368" s="41"/>
      <c r="V368" s="41"/>
      <c r="W368" s="41"/>
      <c r="X368" s="25">
        <f>R368+T368+U368+V368+W368</f>
        <v>115</v>
      </c>
      <c r="Y368" s="25">
        <f>S368+W368</f>
        <v>0</v>
      </c>
      <c r="Z368" s="41"/>
      <c r="AA368" s="41"/>
      <c r="AB368" s="41"/>
      <c r="AC368" s="41"/>
      <c r="AD368" s="25">
        <f>X368+Z368+AA368+AB368+AC368</f>
        <v>115</v>
      </c>
      <c r="AE368" s="25">
        <f>Y368+AC368</f>
        <v>0</v>
      </c>
      <c r="AF368" s="41"/>
      <c r="AG368" s="41"/>
      <c r="AH368" s="41"/>
      <c r="AI368" s="41"/>
      <c r="AJ368" s="25">
        <f>AD368+AF368+AG368+AH368+AI368</f>
        <v>115</v>
      </c>
      <c r="AK368" s="25">
        <f>AE368+AI368</f>
        <v>0</v>
      </c>
      <c r="AL368" s="41"/>
      <c r="AM368" s="41"/>
      <c r="AN368" s="41"/>
      <c r="AO368" s="41"/>
      <c r="AP368" s="25">
        <f>AJ368+AL368+AM368+AN368+AO368</f>
        <v>115</v>
      </c>
      <c r="AQ368" s="25">
        <f>AK368+AO368</f>
        <v>0</v>
      </c>
      <c r="AR368" s="41"/>
      <c r="AS368" s="41"/>
      <c r="AT368" s="41"/>
      <c r="AU368" s="41"/>
      <c r="AV368" s="25">
        <f>AP368+AR368+AS368+AT368+AU368</f>
        <v>115</v>
      </c>
      <c r="AW368" s="25">
        <f>AQ368+AU368</f>
        <v>0</v>
      </c>
      <c r="AX368" s="41"/>
      <c r="AY368" s="41">
        <v>-17</v>
      </c>
      <c r="AZ368" s="41"/>
      <c r="BA368" s="41"/>
      <c r="BB368" s="25">
        <f>AV368+AX368+AY368+AZ368+BA368</f>
        <v>98</v>
      </c>
      <c r="BC368" s="25">
        <f>AW368+BA368</f>
        <v>0</v>
      </c>
      <c r="BD368" s="41"/>
      <c r="BE368" s="41"/>
      <c r="BF368" s="41"/>
      <c r="BG368" s="41"/>
      <c r="BH368" s="25">
        <f>BB368+BD368+BE368+BF368+BG368</f>
        <v>98</v>
      </c>
      <c r="BI368" s="25">
        <f>BC368+BG368</f>
        <v>0</v>
      </c>
      <c r="BJ368" s="41"/>
      <c r="BK368" s="41"/>
      <c r="BL368" s="41"/>
      <c r="BM368" s="41"/>
      <c r="BN368" s="25">
        <f>BH368+BJ368+BK368+BL368+BM368</f>
        <v>98</v>
      </c>
      <c r="BO368" s="25">
        <f>BI368+BM368</f>
        <v>0</v>
      </c>
      <c r="BP368" s="41"/>
      <c r="BQ368" s="41"/>
      <c r="BR368" s="41"/>
      <c r="BS368" s="41"/>
      <c r="BT368" s="25">
        <f>BN368+BP368+BQ368+BR368+BS368</f>
        <v>98</v>
      </c>
      <c r="BU368" s="25">
        <f>BO368+BS368</f>
        <v>0</v>
      </c>
      <c r="BV368" s="41"/>
      <c r="BW368" s="41"/>
      <c r="BX368" s="41"/>
      <c r="BY368" s="41"/>
      <c r="BZ368" s="25">
        <f>BT368+BV368+BW368+BX368+BY368</f>
        <v>98</v>
      </c>
      <c r="CA368" s="25">
        <f>BU368+BY368</f>
        <v>0</v>
      </c>
      <c r="CB368" s="41"/>
      <c r="CC368" s="41"/>
      <c r="CD368" s="41"/>
      <c r="CE368" s="41"/>
      <c r="CF368" s="25">
        <f>BZ368+CB368+CC368+CD368+CE368</f>
        <v>98</v>
      </c>
      <c r="CG368" s="25">
        <f>CA368+CE368</f>
        <v>0</v>
      </c>
      <c r="CH368" s="41"/>
      <c r="CI368" s="41"/>
      <c r="CJ368" s="41"/>
      <c r="CK368" s="41"/>
      <c r="CL368" s="25">
        <f>CF368+CH368+CI368+CJ368+CK368</f>
        <v>98</v>
      </c>
      <c r="CM368" s="25">
        <f>CG368+CK368</f>
        <v>0</v>
      </c>
      <c r="CN368" s="41"/>
      <c r="CO368" s="41"/>
      <c r="CP368" s="41"/>
      <c r="CQ368" s="41"/>
      <c r="CR368" s="25">
        <f>CL368+CN368+CO368+CP368+CQ368</f>
        <v>98</v>
      </c>
      <c r="CS368" s="25">
        <f>CM368+CQ368</f>
        <v>0</v>
      </c>
      <c r="CT368" s="41"/>
      <c r="CU368" s="41">
        <v>-2</v>
      </c>
      <c r="CV368" s="41"/>
      <c r="CW368" s="41"/>
      <c r="CX368" s="25">
        <f>CR368+CT368+CU368+CV368+CW368</f>
        <v>96</v>
      </c>
      <c r="CY368" s="25">
        <f>CS368+CW368</f>
        <v>0</v>
      </c>
      <c r="CZ368" s="25">
        <v>8</v>
      </c>
      <c r="DA368" s="41"/>
      <c r="DB368" s="115">
        <f t="shared" si="2039"/>
        <v>8.3333333333333321</v>
      </c>
      <c r="DC368" s="115"/>
    </row>
    <row r="369" spans="1:107" ht="16.5" x14ac:dyDescent="0.25">
      <c r="A369" s="30" t="s">
        <v>705</v>
      </c>
      <c r="B369" s="24" t="s">
        <v>53</v>
      </c>
      <c r="C369" s="24" t="s">
        <v>10</v>
      </c>
      <c r="D369" s="24" t="s">
        <v>706</v>
      </c>
      <c r="E369" s="24"/>
      <c r="F369" s="25"/>
      <c r="G369" s="25"/>
      <c r="H369" s="18"/>
      <c r="I369" s="18"/>
      <c r="J369" s="18"/>
      <c r="K369" s="18"/>
      <c r="L369" s="25"/>
      <c r="M369" s="25"/>
      <c r="N369" s="18"/>
      <c r="O369" s="18"/>
      <c r="P369" s="18"/>
      <c r="Q369" s="18"/>
      <c r="R369" s="25"/>
      <c r="S369" s="25"/>
      <c r="T369" s="18">
        <f>T370</f>
        <v>0</v>
      </c>
      <c r="U369" s="25">
        <f t="shared" ref="U369:AJ370" si="2113">U370</f>
        <v>11</v>
      </c>
      <c r="V369" s="25">
        <f t="shared" si="2113"/>
        <v>0</v>
      </c>
      <c r="W369" s="25">
        <f t="shared" si="2113"/>
        <v>1118</v>
      </c>
      <c r="X369" s="25">
        <f t="shared" si="2113"/>
        <v>1129</v>
      </c>
      <c r="Y369" s="25">
        <f t="shared" si="2113"/>
        <v>1118</v>
      </c>
      <c r="Z369" s="18">
        <f>Z370</f>
        <v>0</v>
      </c>
      <c r="AA369" s="25">
        <f t="shared" si="2113"/>
        <v>0</v>
      </c>
      <c r="AB369" s="25">
        <f t="shared" si="2113"/>
        <v>0</v>
      </c>
      <c r="AC369" s="25">
        <f t="shared" si="2113"/>
        <v>0</v>
      </c>
      <c r="AD369" s="25">
        <f t="shared" si="2113"/>
        <v>1129</v>
      </c>
      <c r="AE369" s="25">
        <f t="shared" si="2113"/>
        <v>1118</v>
      </c>
      <c r="AF369" s="18">
        <f>AF370</f>
        <v>0</v>
      </c>
      <c r="AG369" s="25">
        <f t="shared" si="2113"/>
        <v>0</v>
      </c>
      <c r="AH369" s="25">
        <f t="shared" si="2113"/>
        <v>0</v>
      </c>
      <c r="AI369" s="25">
        <f t="shared" si="2113"/>
        <v>0</v>
      </c>
      <c r="AJ369" s="25">
        <f t="shared" si="2113"/>
        <v>1129</v>
      </c>
      <c r="AK369" s="25">
        <f t="shared" ref="AG369:AK370" si="2114">AK370</f>
        <v>1118</v>
      </c>
      <c r="AL369" s="18">
        <f>AL370</f>
        <v>0</v>
      </c>
      <c r="AM369" s="25">
        <f t="shared" ref="AM369:BB370" si="2115">AM370</f>
        <v>0</v>
      </c>
      <c r="AN369" s="25">
        <f t="shared" si="2115"/>
        <v>0</v>
      </c>
      <c r="AO369" s="25">
        <f t="shared" si="2115"/>
        <v>0</v>
      </c>
      <c r="AP369" s="25">
        <f t="shared" si="2115"/>
        <v>1129</v>
      </c>
      <c r="AQ369" s="25">
        <f t="shared" si="2115"/>
        <v>1118</v>
      </c>
      <c r="AR369" s="18">
        <f>AR370</f>
        <v>0</v>
      </c>
      <c r="AS369" s="25">
        <f t="shared" si="2115"/>
        <v>0</v>
      </c>
      <c r="AT369" s="25">
        <f t="shared" si="2115"/>
        <v>0</v>
      </c>
      <c r="AU369" s="25">
        <f t="shared" si="2115"/>
        <v>0</v>
      </c>
      <c r="AV369" s="25">
        <f t="shared" si="2115"/>
        <v>1129</v>
      </c>
      <c r="AW369" s="25">
        <f t="shared" si="2115"/>
        <v>1118</v>
      </c>
      <c r="AX369" s="18">
        <f>AX370</f>
        <v>0</v>
      </c>
      <c r="AY369" s="25">
        <f t="shared" si="2115"/>
        <v>0</v>
      </c>
      <c r="AZ369" s="25">
        <f t="shared" si="2115"/>
        <v>0</v>
      </c>
      <c r="BA369" s="25">
        <f t="shared" si="2115"/>
        <v>0</v>
      </c>
      <c r="BB369" s="25">
        <f t="shared" si="2115"/>
        <v>1129</v>
      </c>
      <c r="BC369" s="25">
        <f t="shared" ref="AY369:BC370" si="2116">BC370</f>
        <v>1118</v>
      </c>
      <c r="BD369" s="18">
        <f>BD370</f>
        <v>0</v>
      </c>
      <c r="BE369" s="25">
        <f t="shared" ref="BE369:BT370" si="2117">BE370</f>
        <v>0</v>
      </c>
      <c r="BF369" s="25">
        <f t="shared" si="2117"/>
        <v>0</v>
      </c>
      <c r="BG369" s="25">
        <f t="shared" si="2117"/>
        <v>0</v>
      </c>
      <c r="BH369" s="25">
        <f t="shared" si="2117"/>
        <v>1129</v>
      </c>
      <c r="BI369" s="25">
        <f t="shared" si="2117"/>
        <v>1118</v>
      </c>
      <c r="BJ369" s="18">
        <f>BJ370</f>
        <v>0</v>
      </c>
      <c r="BK369" s="25">
        <f t="shared" si="2117"/>
        <v>0</v>
      </c>
      <c r="BL369" s="25">
        <f t="shared" si="2117"/>
        <v>0</v>
      </c>
      <c r="BM369" s="25">
        <f t="shared" si="2117"/>
        <v>0</v>
      </c>
      <c r="BN369" s="25">
        <f t="shared" si="2117"/>
        <v>1129</v>
      </c>
      <c r="BO369" s="25">
        <f t="shared" si="2117"/>
        <v>1118</v>
      </c>
      <c r="BP369" s="18">
        <f>BP370</f>
        <v>0</v>
      </c>
      <c r="BQ369" s="25">
        <f t="shared" si="2117"/>
        <v>0</v>
      </c>
      <c r="BR369" s="25">
        <f t="shared" si="2117"/>
        <v>0</v>
      </c>
      <c r="BS369" s="25">
        <f t="shared" si="2117"/>
        <v>0</v>
      </c>
      <c r="BT369" s="25">
        <f t="shared" si="2117"/>
        <v>1129</v>
      </c>
      <c r="BU369" s="25">
        <f t="shared" ref="BQ369:BU370" si="2118">BU370</f>
        <v>1118</v>
      </c>
      <c r="BV369" s="18">
        <f>BV370</f>
        <v>0</v>
      </c>
      <c r="BW369" s="25">
        <f t="shared" ref="BW369:CL370" si="2119">BW370</f>
        <v>0</v>
      </c>
      <c r="BX369" s="25">
        <f t="shared" si="2119"/>
        <v>0</v>
      </c>
      <c r="BY369" s="25">
        <f t="shared" si="2119"/>
        <v>0</v>
      </c>
      <c r="BZ369" s="25">
        <f t="shared" si="2119"/>
        <v>1129</v>
      </c>
      <c r="CA369" s="25">
        <f t="shared" si="2119"/>
        <v>1118</v>
      </c>
      <c r="CB369" s="18">
        <f>CB370</f>
        <v>0</v>
      </c>
      <c r="CC369" s="25">
        <f t="shared" si="2119"/>
        <v>0</v>
      </c>
      <c r="CD369" s="25">
        <f t="shared" si="2119"/>
        <v>0</v>
      </c>
      <c r="CE369" s="25">
        <f t="shared" si="2119"/>
        <v>0</v>
      </c>
      <c r="CF369" s="25">
        <f t="shared" si="2119"/>
        <v>1129</v>
      </c>
      <c r="CG369" s="25">
        <f t="shared" si="2119"/>
        <v>1118</v>
      </c>
      <c r="CH369" s="18">
        <f>CH370</f>
        <v>0</v>
      </c>
      <c r="CI369" s="25">
        <f t="shared" si="2119"/>
        <v>0</v>
      </c>
      <c r="CJ369" s="25">
        <f t="shared" si="2119"/>
        <v>0</v>
      </c>
      <c r="CK369" s="25">
        <f t="shared" si="2119"/>
        <v>0</v>
      </c>
      <c r="CL369" s="25">
        <f t="shared" si="2119"/>
        <v>1129</v>
      </c>
      <c r="CM369" s="25">
        <f t="shared" ref="CI369:CM370" si="2120">CM370</f>
        <v>1118</v>
      </c>
      <c r="CN369" s="18">
        <f>CN370</f>
        <v>0</v>
      </c>
      <c r="CO369" s="25">
        <f t="shared" ref="CO369:DA370" si="2121">CO370</f>
        <v>0</v>
      </c>
      <c r="CP369" s="25">
        <f t="shared" si="2121"/>
        <v>0</v>
      </c>
      <c r="CQ369" s="25">
        <f t="shared" si="2121"/>
        <v>0</v>
      </c>
      <c r="CR369" s="25">
        <f t="shared" si="2121"/>
        <v>1129</v>
      </c>
      <c r="CS369" s="25">
        <f t="shared" si="2121"/>
        <v>1118</v>
      </c>
      <c r="CT369" s="18">
        <f>CT370</f>
        <v>0</v>
      </c>
      <c r="CU369" s="25">
        <f t="shared" si="2121"/>
        <v>0</v>
      </c>
      <c r="CV369" s="25">
        <f t="shared" si="2121"/>
        <v>0</v>
      </c>
      <c r="CW369" s="25">
        <f t="shared" si="2121"/>
        <v>0</v>
      </c>
      <c r="CX369" s="25">
        <f t="shared" si="2121"/>
        <v>1129</v>
      </c>
      <c r="CY369" s="25">
        <f t="shared" si="2121"/>
        <v>1118</v>
      </c>
      <c r="CZ369" s="25">
        <f t="shared" si="2121"/>
        <v>1129</v>
      </c>
      <c r="DA369" s="25">
        <f t="shared" si="2121"/>
        <v>1118</v>
      </c>
      <c r="DB369" s="115">
        <f t="shared" si="2039"/>
        <v>100</v>
      </c>
      <c r="DC369" s="115">
        <f t="shared" si="2112"/>
        <v>100</v>
      </c>
    </row>
    <row r="370" spans="1:107" ht="39.75" customHeight="1" x14ac:dyDescent="0.25">
      <c r="A370" s="30" t="s">
        <v>83</v>
      </c>
      <c r="B370" s="24" t="s">
        <v>53</v>
      </c>
      <c r="C370" s="24" t="s">
        <v>10</v>
      </c>
      <c r="D370" s="24" t="s">
        <v>706</v>
      </c>
      <c r="E370" s="24" t="s">
        <v>84</v>
      </c>
      <c r="F370" s="25"/>
      <c r="G370" s="25"/>
      <c r="H370" s="18"/>
      <c r="I370" s="18"/>
      <c r="J370" s="18"/>
      <c r="K370" s="18"/>
      <c r="L370" s="25"/>
      <c r="M370" s="25"/>
      <c r="N370" s="18"/>
      <c r="O370" s="18"/>
      <c r="P370" s="18"/>
      <c r="Q370" s="18"/>
      <c r="R370" s="25"/>
      <c r="S370" s="25"/>
      <c r="T370" s="18">
        <f>T371</f>
        <v>0</v>
      </c>
      <c r="U370" s="25">
        <f t="shared" si="2113"/>
        <v>11</v>
      </c>
      <c r="V370" s="25">
        <f t="shared" si="2113"/>
        <v>0</v>
      </c>
      <c r="W370" s="25">
        <f t="shared" si="2113"/>
        <v>1118</v>
      </c>
      <c r="X370" s="25">
        <f t="shared" si="2113"/>
        <v>1129</v>
      </c>
      <c r="Y370" s="25">
        <f t="shared" si="2113"/>
        <v>1118</v>
      </c>
      <c r="Z370" s="18">
        <f>Z371</f>
        <v>0</v>
      </c>
      <c r="AA370" s="25">
        <f t="shared" si="2113"/>
        <v>0</v>
      </c>
      <c r="AB370" s="25">
        <f t="shared" si="2113"/>
        <v>0</v>
      </c>
      <c r="AC370" s="25">
        <f t="shared" si="2113"/>
        <v>0</v>
      </c>
      <c r="AD370" s="25">
        <f t="shared" si="2113"/>
        <v>1129</v>
      </c>
      <c r="AE370" s="25">
        <f t="shared" si="2113"/>
        <v>1118</v>
      </c>
      <c r="AF370" s="18">
        <f>AF371</f>
        <v>0</v>
      </c>
      <c r="AG370" s="25">
        <f t="shared" si="2114"/>
        <v>0</v>
      </c>
      <c r="AH370" s="25">
        <f t="shared" si="2114"/>
        <v>0</v>
      </c>
      <c r="AI370" s="25">
        <f t="shared" si="2114"/>
        <v>0</v>
      </c>
      <c r="AJ370" s="25">
        <f t="shared" si="2114"/>
        <v>1129</v>
      </c>
      <c r="AK370" s="25">
        <f t="shared" si="2114"/>
        <v>1118</v>
      </c>
      <c r="AL370" s="18">
        <f>AL371</f>
        <v>0</v>
      </c>
      <c r="AM370" s="25">
        <f t="shared" si="2115"/>
        <v>0</v>
      </c>
      <c r="AN370" s="25">
        <f t="shared" si="2115"/>
        <v>0</v>
      </c>
      <c r="AO370" s="25">
        <f t="shared" si="2115"/>
        <v>0</v>
      </c>
      <c r="AP370" s="25">
        <f t="shared" si="2115"/>
        <v>1129</v>
      </c>
      <c r="AQ370" s="25">
        <f t="shared" si="2115"/>
        <v>1118</v>
      </c>
      <c r="AR370" s="18">
        <f>AR371</f>
        <v>0</v>
      </c>
      <c r="AS370" s="25">
        <f t="shared" si="2115"/>
        <v>0</v>
      </c>
      <c r="AT370" s="25">
        <f t="shared" si="2115"/>
        <v>0</v>
      </c>
      <c r="AU370" s="25">
        <f t="shared" si="2115"/>
        <v>0</v>
      </c>
      <c r="AV370" s="25">
        <f t="shared" si="2115"/>
        <v>1129</v>
      </c>
      <c r="AW370" s="25">
        <f t="shared" si="2115"/>
        <v>1118</v>
      </c>
      <c r="AX370" s="18">
        <f>AX371</f>
        <v>0</v>
      </c>
      <c r="AY370" s="25">
        <f t="shared" si="2116"/>
        <v>0</v>
      </c>
      <c r="AZ370" s="25">
        <f t="shared" si="2116"/>
        <v>0</v>
      </c>
      <c r="BA370" s="25">
        <f t="shared" si="2116"/>
        <v>0</v>
      </c>
      <c r="BB370" s="25">
        <f t="shared" si="2116"/>
        <v>1129</v>
      </c>
      <c r="BC370" s="25">
        <f t="shared" si="2116"/>
        <v>1118</v>
      </c>
      <c r="BD370" s="18">
        <f>BD371</f>
        <v>0</v>
      </c>
      <c r="BE370" s="25">
        <f t="shared" si="2117"/>
        <v>0</v>
      </c>
      <c r="BF370" s="25">
        <f t="shared" si="2117"/>
        <v>0</v>
      </c>
      <c r="BG370" s="25">
        <f t="shared" si="2117"/>
        <v>0</v>
      </c>
      <c r="BH370" s="25">
        <f t="shared" si="2117"/>
        <v>1129</v>
      </c>
      <c r="BI370" s="25">
        <f t="shared" si="2117"/>
        <v>1118</v>
      </c>
      <c r="BJ370" s="18">
        <f>BJ371</f>
        <v>0</v>
      </c>
      <c r="BK370" s="25">
        <f t="shared" si="2117"/>
        <v>0</v>
      </c>
      <c r="BL370" s="25">
        <f t="shared" si="2117"/>
        <v>0</v>
      </c>
      <c r="BM370" s="25">
        <f t="shared" si="2117"/>
        <v>0</v>
      </c>
      <c r="BN370" s="25">
        <f t="shared" si="2117"/>
        <v>1129</v>
      </c>
      <c r="BO370" s="25">
        <f t="shared" si="2117"/>
        <v>1118</v>
      </c>
      <c r="BP370" s="18">
        <f>BP371</f>
        <v>0</v>
      </c>
      <c r="BQ370" s="25">
        <f t="shared" si="2118"/>
        <v>0</v>
      </c>
      <c r="BR370" s="25">
        <f t="shared" si="2118"/>
        <v>0</v>
      </c>
      <c r="BS370" s="25">
        <f t="shared" si="2118"/>
        <v>0</v>
      </c>
      <c r="BT370" s="25">
        <f t="shared" si="2118"/>
        <v>1129</v>
      </c>
      <c r="BU370" s="25">
        <f t="shared" si="2118"/>
        <v>1118</v>
      </c>
      <c r="BV370" s="18">
        <f>BV371</f>
        <v>0</v>
      </c>
      <c r="BW370" s="25">
        <f t="shared" si="2119"/>
        <v>0</v>
      </c>
      <c r="BX370" s="25">
        <f t="shared" si="2119"/>
        <v>0</v>
      </c>
      <c r="BY370" s="25">
        <f t="shared" si="2119"/>
        <v>0</v>
      </c>
      <c r="BZ370" s="25">
        <f t="shared" si="2119"/>
        <v>1129</v>
      </c>
      <c r="CA370" s="25">
        <f t="shared" si="2119"/>
        <v>1118</v>
      </c>
      <c r="CB370" s="18">
        <f>CB371</f>
        <v>0</v>
      </c>
      <c r="CC370" s="25">
        <f t="shared" si="2119"/>
        <v>0</v>
      </c>
      <c r="CD370" s="25">
        <f t="shared" si="2119"/>
        <v>0</v>
      </c>
      <c r="CE370" s="25">
        <f t="shared" si="2119"/>
        <v>0</v>
      </c>
      <c r="CF370" s="25">
        <f t="shared" si="2119"/>
        <v>1129</v>
      </c>
      <c r="CG370" s="25">
        <f t="shared" si="2119"/>
        <v>1118</v>
      </c>
      <c r="CH370" s="18">
        <f>CH371</f>
        <v>0</v>
      </c>
      <c r="CI370" s="25">
        <f t="shared" si="2120"/>
        <v>0</v>
      </c>
      <c r="CJ370" s="25">
        <f t="shared" si="2120"/>
        <v>0</v>
      </c>
      <c r="CK370" s="25">
        <f t="shared" si="2120"/>
        <v>0</v>
      </c>
      <c r="CL370" s="25">
        <f t="shared" si="2120"/>
        <v>1129</v>
      </c>
      <c r="CM370" s="25">
        <f t="shared" si="2120"/>
        <v>1118</v>
      </c>
      <c r="CN370" s="18">
        <f>CN371</f>
        <v>0</v>
      </c>
      <c r="CO370" s="25">
        <f t="shared" si="2121"/>
        <v>0</v>
      </c>
      <c r="CP370" s="25">
        <f t="shared" si="2121"/>
        <v>0</v>
      </c>
      <c r="CQ370" s="25">
        <f t="shared" si="2121"/>
        <v>0</v>
      </c>
      <c r="CR370" s="25">
        <f t="shared" si="2121"/>
        <v>1129</v>
      </c>
      <c r="CS370" s="25">
        <f t="shared" si="2121"/>
        <v>1118</v>
      </c>
      <c r="CT370" s="18">
        <f>CT371</f>
        <v>0</v>
      </c>
      <c r="CU370" s="25">
        <f t="shared" si="2121"/>
        <v>0</v>
      </c>
      <c r="CV370" s="25">
        <f t="shared" si="2121"/>
        <v>0</v>
      </c>
      <c r="CW370" s="25">
        <f t="shared" si="2121"/>
        <v>0</v>
      </c>
      <c r="CX370" s="25">
        <f t="shared" si="2121"/>
        <v>1129</v>
      </c>
      <c r="CY370" s="25">
        <f t="shared" si="2121"/>
        <v>1118</v>
      </c>
      <c r="CZ370" s="25">
        <f t="shared" si="2121"/>
        <v>1129</v>
      </c>
      <c r="DA370" s="25">
        <f t="shared" si="2121"/>
        <v>1118</v>
      </c>
      <c r="DB370" s="115">
        <f t="shared" si="2039"/>
        <v>100</v>
      </c>
      <c r="DC370" s="115">
        <f t="shared" si="2112"/>
        <v>100</v>
      </c>
    </row>
    <row r="371" spans="1:107" ht="49.5" x14ac:dyDescent="0.25">
      <c r="A371" s="30" t="s">
        <v>189</v>
      </c>
      <c r="B371" s="24" t="s">
        <v>53</v>
      </c>
      <c r="C371" s="24" t="s">
        <v>10</v>
      </c>
      <c r="D371" s="24" t="s">
        <v>706</v>
      </c>
      <c r="E371" s="24" t="s">
        <v>179</v>
      </c>
      <c r="F371" s="25"/>
      <c r="G371" s="25"/>
      <c r="H371" s="18"/>
      <c r="I371" s="18"/>
      <c r="J371" s="18"/>
      <c r="K371" s="18"/>
      <c r="L371" s="25"/>
      <c r="M371" s="25"/>
      <c r="N371" s="18"/>
      <c r="O371" s="18"/>
      <c r="P371" s="18"/>
      <c r="Q371" s="18"/>
      <c r="R371" s="25"/>
      <c r="S371" s="25"/>
      <c r="T371" s="18"/>
      <c r="U371" s="25">
        <v>11</v>
      </c>
      <c r="V371" s="25"/>
      <c r="W371" s="25">
        <v>1118</v>
      </c>
      <c r="X371" s="25">
        <f>R371+T371+U371+V371+W371</f>
        <v>1129</v>
      </c>
      <c r="Y371" s="25">
        <f>S371+W371</f>
        <v>1118</v>
      </c>
      <c r="Z371" s="18"/>
      <c r="AA371" s="25"/>
      <c r="AB371" s="25"/>
      <c r="AC371" s="25"/>
      <c r="AD371" s="25">
        <f>X371+Z371+AA371+AB371+AC371</f>
        <v>1129</v>
      </c>
      <c r="AE371" s="25">
        <f>Y371+AC371</f>
        <v>1118</v>
      </c>
      <c r="AF371" s="18"/>
      <c r="AG371" s="25"/>
      <c r="AH371" s="25"/>
      <c r="AI371" s="25"/>
      <c r="AJ371" s="25">
        <f>AD371+AF371+AG371+AH371+AI371</f>
        <v>1129</v>
      </c>
      <c r="AK371" s="25">
        <f>AE371+AI371</f>
        <v>1118</v>
      </c>
      <c r="AL371" s="18"/>
      <c r="AM371" s="25"/>
      <c r="AN371" s="25"/>
      <c r="AO371" s="25"/>
      <c r="AP371" s="25">
        <f>AJ371+AL371+AM371+AN371+AO371</f>
        <v>1129</v>
      </c>
      <c r="AQ371" s="25">
        <f>AK371+AO371</f>
        <v>1118</v>
      </c>
      <c r="AR371" s="18"/>
      <c r="AS371" s="25"/>
      <c r="AT371" s="25"/>
      <c r="AU371" s="25"/>
      <c r="AV371" s="25">
        <f>AP371+AR371+AS371+AT371+AU371</f>
        <v>1129</v>
      </c>
      <c r="AW371" s="25">
        <f>AQ371+AU371</f>
        <v>1118</v>
      </c>
      <c r="AX371" s="18"/>
      <c r="AY371" s="25"/>
      <c r="AZ371" s="25"/>
      <c r="BA371" s="25"/>
      <c r="BB371" s="25">
        <f>AV371+AX371+AY371+AZ371+BA371</f>
        <v>1129</v>
      </c>
      <c r="BC371" s="25">
        <f>AW371+BA371</f>
        <v>1118</v>
      </c>
      <c r="BD371" s="18"/>
      <c r="BE371" s="25"/>
      <c r="BF371" s="25"/>
      <c r="BG371" s="25"/>
      <c r="BH371" s="25">
        <f>BB371+BD371+BE371+BF371+BG371</f>
        <v>1129</v>
      </c>
      <c r="BI371" s="25">
        <f>BC371+BG371</f>
        <v>1118</v>
      </c>
      <c r="BJ371" s="18"/>
      <c r="BK371" s="25"/>
      <c r="BL371" s="25"/>
      <c r="BM371" s="25"/>
      <c r="BN371" s="25">
        <f>BH371+BJ371+BK371+BL371+BM371</f>
        <v>1129</v>
      </c>
      <c r="BO371" s="25">
        <f>BI371+BM371</f>
        <v>1118</v>
      </c>
      <c r="BP371" s="18"/>
      <c r="BQ371" s="25"/>
      <c r="BR371" s="25"/>
      <c r="BS371" s="25"/>
      <c r="BT371" s="25">
        <f>BN371+BP371+BQ371+BR371+BS371</f>
        <v>1129</v>
      </c>
      <c r="BU371" s="25">
        <f>BO371+BS371</f>
        <v>1118</v>
      </c>
      <c r="BV371" s="18"/>
      <c r="BW371" s="25"/>
      <c r="BX371" s="25"/>
      <c r="BY371" s="25"/>
      <c r="BZ371" s="25">
        <f>BT371+BV371+BW371+BX371+BY371</f>
        <v>1129</v>
      </c>
      <c r="CA371" s="25">
        <f>BU371+BY371</f>
        <v>1118</v>
      </c>
      <c r="CB371" s="18"/>
      <c r="CC371" s="25"/>
      <c r="CD371" s="25"/>
      <c r="CE371" s="25"/>
      <c r="CF371" s="25">
        <f>BZ371+CB371+CC371+CD371+CE371</f>
        <v>1129</v>
      </c>
      <c r="CG371" s="25">
        <f>CA371+CE371</f>
        <v>1118</v>
      </c>
      <c r="CH371" s="18"/>
      <c r="CI371" s="25"/>
      <c r="CJ371" s="25"/>
      <c r="CK371" s="25"/>
      <c r="CL371" s="25">
        <f>CF371+CH371+CI371+CJ371+CK371</f>
        <v>1129</v>
      </c>
      <c r="CM371" s="25">
        <f>CG371+CK371</f>
        <v>1118</v>
      </c>
      <c r="CN371" s="18"/>
      <c r="CO371" s="25"/>
      <c r="CP371" s="25"/>
      <c r="CQ371" s="25"/>
      <c r="CR371" s="25">
        <f>CL371+CN371+CO371+CP371+CQ371</f>
        <v>1129</v>
      </c>
      <c r="CS371" s="25">
        <f>CM371+CQ371</f>
        <v>1118</v>
      </c>
      <c r="CT371" s="18"/>
      <c r="CU371" s="25"/>
      <c r="CV371" s="25"/>
      <c r="CW371" s="25"/>
      <c r="CX371" s="25">
        <f>CR371+CT371+CU371+CV371+CW371</f>
        <v>1129</v>
      </c>
      <c r="CY371" s="25">
        <f>CS371+CW371</f>
        <v>1118</v>
      </c>
      <c r="CZ371" s="25">
        <v>1129</v>
      </c>
      <c r="DA371" s="25">
        <v>1118</v>
      </c>
      <c r="DB371" s="115">
        <f t="shared" si="2039"/>
        <v>100</v>
      </c>
      <c r="DC371" s="115">
        <f t="shared" si="2112"/>
        <v>100</v>
      </c>
    </row>
    <row r="372" spans="1:107" ht="16.5" x14ac:dyDescent="0.25">
      <c r="A372" s="30" t="s">
        <v>81</v>
      </c>
      <c r="B372" s="24" t="s">
        <v>53</v>
      </c>
      <c r="C372" s="24" t="s">
        <v>10</v>
      </c>
      <c r="D372" s="24" t="s">
        <v>240</v>
      </c>
      <c r="E372" s="24"/>
      <c r="F372" s="25"/>
      <c r="G372" s="25"/>
      <c r="H372" s="18"/>
      <c r="I372" s="18"/>
      <c r="J372" s="18"/>
      <c r="K372" s="18"/>
      <c r="L372" s="25"/>
      <c r="M372" s="25"/>
      <c r="N372" s="18"/>
      <c r="O372" s="18"/>
      <c r="P372" s="18"/>
      <c r="Q372" s="18"/>
      <c r="R372" s="25"/>
      <c r="S372" s="25"/>
      <c r="T372" s="18">
        <f>T373</f>
        <v>0</v>
      </c>
      <c r="U372" s="25">
        <f t="shared" ref="U372:AJ375" si="2122">U373</f>
        <v>5</v>
      </c>
      <c r="V372" s="25">
        <f t="shared" si="2122"/>
        <v>0</v>
      </c>
      <c r="W372" s="25">
        <f t="shared" si="2122"/>
        <v>0</v>
      </c>
      <c r="X372" s="25">
        <f t="shared" si="2122"/>
        <v>5</v>
      </c>
      <c r="Y372" s="25">
        <f t="shared" si="2122"/>
        <v>0</v>
      </c>
      <c r="Z372" s="18">
        <f>Z373</f>
        <v>0</v>
      </c>
      <c r="AA372" s="25">
        <f t="shared" si="2122"/>
        <v>0</v>
      </c>
      <c r="AB372" s="25">
        <f t="shared" si="2122"/>
        <v>0</v>
      </c>
      <c r="AC372" s="25">
        <f t="shared" si="2122"/>
        <v>0</v>
      </c>
      <c r="AD372" s="25">
        <f t="shared" si="2122"/>
        <v>5</v>
      </c>
      <c r="AE372" s="25">
        <f t="shared" si="2122"/>
        <v>0</v>
      </c>
      <c r="AF372" s="18">
        <f>AF373</f>
        <v>0</v>
      </c>
      <c r="AG372" s="25">
        <f t="shared" si="2122"/>
        <v>0</v>
      </c>
      <c r="AH372" s="25">
        <f t="shared" si="2122"/>
        <v>0</v>
      </c>
      <c r="AI372" s="25">
        <f t="shared" si="2122"/>
        <v>0</v>
      </c>
      <c r="AJ372" s="25">
        <f t="shared" si="2122"/>
        <v>5</v>
      </c>
      <c r="AK372" s="25">
        <f t="shared" ref="AG372:AK375" si="2123">AK373</f>
        <v>0</v>
      </c>
      <c r="AL372" s="18">
        <f>AL373</f>
        <v>0</v>
      </c>
      <c r="AM372" s="25">
        <f t="shared" ref="AM372:BB375" si="2124">AM373</f>
        <v>0</v>
      </c>
      <c r="AN372" s="25">
        <f t="shared" si="2124"/>
        <v>0</v>
      </c>
      <c r="AO372" s="25">
        <f t="shared" si="2124"/>
        <v>0</v>
      </c>
      <c r="AP372" s="25">
        <f t="shared" si="2124"/>
        <v>5</v>
      </c>
      <c r="AQ372" s="25">
        <f t="shared" si="2124"/>
        <v>0</v>
      </c>
      <c r="AR372" s="18">
        <f>AR373</f>
        <v>0</v>
      </c>
      <c r="AS372" s="25">
        <f t="shared" si="2124"/>
        <v>6</v>
      </c>
      <c r="AT372" s="25">
        <f t="shared" si="2124"/>
        <v>0</v>
      </c>
      <c r="AU372" s="25">
        <f t="shared" si="2124"/>
        <v>0</v>
      </c>
      <c r="AV372" s="25">
        <f t="shared" si="2124"/>
        <v>11</v>
      </c>
      <c r="AW372" s="25">
        <f t="shared" si="2124"/>
        <v>0</v>
      </c>
      <c r="AX372" s="18">
        <f>AX373</f>
        <v>0</v>
      </c>
      <c r="AY372" s="25">
        <f t="shared" si="2124"/>
        <v>0</v>
      </c>
      <c r="AZ372" s="25">
        <f t="shared" si="2124"/>
        <v>0</v>
      </c>
      <c r="BA372" s="25">
        <f t="shared" si="2124"/>
        <v>0</v>
      </c>
      <c r="BB372" s="25">
        <f t="shared" si="2124"/>
        <v>11</v>
      </c>
      <c r="BC372" s="25">
        <f t="shared" ref="AY372:BC375" si="2125">BC373</f>
        <v>0</v>
      </c>
      <c r="BD372" s="18">
        <f>BD373</f>
        <v>0</v>
      </c>
      <c r="BE372" s="25">
        <f t="shared" ref="BE372:BT375" si="2126">BE373</f>
        <v>0</v>
      </c>
      <c r="BF372" s="25">
        <f t="shared" si="2126"/>
        <v>0</v>
      </c>
      <c r="BG372" s="25">
        <f t="shared" si="2126"/>
        <v>0</v>
      </c>
      <c r="BH372" s="25">
        <f t="shared" si="2126"/>
        <v>11</v>
      </c>
      <c r="BI372" s="25">
        <f t="shared" si="2126"/>
        <v>0</v>
      </c>
      <c r="BJ372" s="18">
        <f>BJ373</f>
        <v>0</v>
      </c>
      <c r="BK372" s="25">
        <f t="shared" si="2126"/>
        <v>0</v>
      </c>
      <c r="BL372" s="25">
        <f t="shared" si="2126"/>
        <v>0</v>
      </c>
      <c r="BM372" s="25">
        <f t="shared" si="2126"/>
        <v>0</v>
      </c>
      <c r="BN372" s="25">
        <f t="shared" si="2126"/>
        <v>11</v>
      </c>
      <c r="BO372" s="25">
        <f t="shared" si="2126"/>
        <v>0</v>
      </c>
      <c r="BP372" s="18">
        <f>BP373</f>
        <v>0</v>
      </c>
      <c r="BQ372" s="25">
        <f t="shared" si="2126"/>
        <v>0</v>
      </c>
      <c r="BR372" s="25">
        <f t="shared" si="2126"/>
        <v>0</v>
      </c>
      <c r="BS372" s="25">
        <f t="shared" si="2126"/>
        <v>0</v>
      </c>
      <c r="BT372" s="25">
        <f t="shared" si="2126"/>
        <v>11</v>
      </c>
      <c r="BU372" s="25">
        <f t="shared" ref="BQ372:BU375" si="2127">BU373</f>
        <v>0</v>
      </c>
      <c r="BV372" s="18">
        <f>BV373</f>
        <v>0</v>
      </c>
      <c r="BW372" s="25">
        <f t="shared" ref="BW372:CL375" si="2128">BW373</f>
        <v>0</v>
      </c>
      <c r="BX372" s="25">
        <f t="shared" si="2128"/>
        <v>0</v>
      </c>
      <c r="BY372" s="25">
        <f t="shared" si="2128"/>
        <v>0</v>
      </c>
      <c r="BZ372" s="25">
        <f t="shared" si="2128"/>
        <v>11</v>
      </c>
      <c r="CA372" s="25">
        <f t="shared" si="2128"/>
        <v>0</v>
      </c>
      <c r="CB372" s="18">
        <f>CB373</f>
        <v>0</v>
      </c>
      <c r="CC372" s="25">
        <f t="shared" si="2128"/>
        <v>0</v>
      </c>
      <c r="CD372" s="25">
        <f t="shared" si="2128"/>
        <v>0</v>
      </c>
      <c r="CE372" s="25">
        <f t="shared" si="2128"/>
        <v>0</v>
      </c>
      <c r="CF372" s="25">
        <f t="shared" si="2128"/>
        <v>11</v>
      </c>
      <c r="CG372" s="25">
        <f t="shared" si="2128"/>
        <v>0</v>
      </c>
      <c r="CH372" s="18">
        <f>CH373</f>
        <v>0</v>
      </c>
      <c r="CI372" s="25">
        <f t="shared" si="2128"/>
        <v>0</v>
      </c>
      <c r="CJ372" s="25">
        <f t="shared" si="2128"/>
        <v>0</v>
      </c>
      <c r="CK372" s="25">
        <f t="shared" si="2128"/>
        <v>0</v>
      </c>
      <c r="CL372" s="25">
        <f t="shared" si="2128"/>
        <v>11</v>
      </c>
      <c r="CM372" s="25">
        <f t="shared" ref="CI372:CM375" si="2129">CM373</f>
        <v>0</v>
      </c>
      <c r="CN372" s="18">
        <f>CN373</f>
        <v>0</v>
      </c>
      <c r="CO372" s="25">
        <f t="shared" ref="CO372:DA375" si="2130">CO373</f>
        <v>0</v>
      </c>
      <c r="CP372" s="25">
        <f t="shared" si="2130"/>
        <v>0</v>
      </c>
      <c r="CQ372" s="25">
        <f t="shared" si="2130"/>
        <v>0</v>
      </c>
      <c r="CR372" s="25">
        <f t="shared" si="2130"/>
        <v>11</v>
      </c>
      <c r="CS372" s="25">
        <f t="shared" si="2130"/>
        <v>0</v>
      </c>
      <c r="CT372" s="18">
        <f>CT373</f>
        <v>0</v>
      </c>
      <c r="CU372" s="25">
        <f t="shared" si="2130"/>
        <v>2</v>
      </c>
      <c r="CV372" s="25">
        <f t="shared" si="2130"/>
        <v>0</v>
      </c>
      <c r="CW372" s="25">
        <f t="shared" si="2130"/>
        <v>0</v>
      </c>
      <c r="CX372" s="25">
        <f t="shared" si="2130"/>
        <v>13</v>
      </c>
      <c r="CY372" s="25">
        <f t="shared" si="2130"/>
        <v>0</v>
      </c>
      <c r="CZ372" s="25">
        <f t="shared" si="2130"/>
        <v>10</v>
      </c>
      <c r="DA372" s="25">
        <f t="shared" si="2130"/>
        <v>0</v>
      </c>
      <c r="DB372" s="115">
        <f t="shared" si="2039"/>
        <v>76.923076923076934</v>
      </c>
      <c r="DC372" s="115"/>
    </row>
    <row r="373" spans="1:107" ht="33" x14ac:dyDescent="0.25">
      <c r="A373" s="60" t="s">
        <v>210</v>
      </c>
      <c r="B373" s="24" t="s">
        <v>53</v>
      </c>
      <c r="C373" s="24" t="s">
        <v>10</v>
      </c>
      <c r="D373" s="24" t="s">
        <v>707</v>
      </c>
      <c r="E373" s="24"/>
      <c r="F373" s="25"/>
      <c r="G373" s="25"/>
      <c r="H373" s="18"/>
      <c r="I373" s="18"/>
      <c r="J373" s="18"/>
      <c r="K373" s="18"/>
      <c r="L373" s="25"/>
      <c r="M373" s="25"/>
      <c r="N373" s="18"/>
      <c r="O373" s="18"/>
      <c r="P373" s="18"/>
      <c r="Q373" s="18"/>
      <c r="R373" s="25"/>
      <c r="S373" s="25"/>
      <c r="T373" s="18">
        <f>T374</f>
        <v>0</v>
      </c>
      <c r="U373" s="25">
        <f t="shared" si="2122"/>
        <v>5</v>
      </c>
      <c r="V373" s="25">
        <f t="shared" si="2122"/>
        <v>0</v>
      </c>
      <c r="W373" s="25">
        <f t="shared" si="2122"/>
        <v>0</v>
      </c>
      <c r="X373" s="25">
        <f t="shared" si="2122"/>
        <v>5</v>
      </c>
      <c r="Y373" s="25">
        <f t="shared" si="2122"/>
        <v>0</v>
      </c>
      <c r="Z373" s="18">
        <f>Z374</f>
        <v>0</v>
      </c>
      <c r="AA373" s="25">
        <f t="shared" si="2122"/>
        <v>0</v>
      </c>
      <c r="AB373" s="25">
        <f t="shared" si="2122"/>
        <v>0</v>
      </c>
      <c r="AC373" s="25">
        <f t="shared" si="2122"/>
        <v>0</v>
      </c>
      <c r="AD373" s="25">
        <f t="shared" si="2122"/>
        <v>5</v>
      </c>
      <c r="AE373" s="25">
        <f t="shared" si="2122"/>
        <v>0</v>
      </c>
      <c r="AF373" s="18">
        <f>AF374</f>
        <v>0</v>
      </c>
      <c r="AG373" s="25">
        <f t="shared" si="2123"/>
        <v>0</v>
      </c>
      <c r="AH373" s="25">
        <f t="shared" si="2123"/>
        <v>0</v>
      </c>
      <c r="AI373" s="25">
        <f t="shared" si="2123"/>
        <v>0</v>
      </c>
      <c r="AJ373" s="25">
        <f t="shared" si="2123"/>
        <v>5</v>
      </c>
      <c r="AK373" s="25">
        <f t="shared" si="2123"/>
        <v>0</v>
      </c>
      <c r="AL373" s="18">
        <f>AL374</f>
        <v>0</v>
      </c>
      <c r="AM373" s="25">
        <f t="shared" si="2124"/>
        <v>0</v>
      </c>
      <c r="AN373" s="25">
        <f t="shared" si="2124"/>
        <v>0</v>
      </c>
      <c r="AO373" s="25">
        <f t="shared" si="2124"/>
        <v>0</v>
      </c>
      <c r="AP373" s="25">
        <f t="shared" si="2124"/>
        <v>5</v>
      </c>
      <c r="AQ373" s="25">
        <f t="shared" si="2124"/>
        <v>0</v>
      </c>
      <c r="AR373" s="18">
        <f>AR374</f>
        <v>0</v>
      </c>
      <c r="AS373" s="25">
        <f t="shared" si="2124"/>
        <v>6</v>
      </c>
      <c r="AT373" s="25">
        <f t="shared" si="2124"/>
        <v>0</v>
      </c>
      <c r="AU373" s="25">
        <f t="shared" si="2124"/>
        <v>0</v>
      </c>
      <c r="AV373" s="25">
        <f t="shared" si="2124"/>
        <v>11</v>
      </c>
      <c r="AW373" s="25">
        <f t="shared" si="2124"/>
        <v>0</v>
      </c>
      <c r="AX373" s="18">
        <f>AX374</f>
        <v>0</v>
      </c>
      <c r="AY373" s="25">
        <f t="shared" si="2125"/>
        <v>0</v>
      </c>
      <c r="AZ373" s="25">
        <f t="shared" si="2125"/>
        <v>0</v>
      </c>
      <c r="BA373" s="25">
        <f t="shared" si="2125"/>
        <v>0</v>
      </c>
      <c r="BB373" s="25">
        <f t="shared" si="2125"/>
        <v>11</v>
      </c>
      <c r="BC373" s="25">
        <f t="shared" si="2125"/>
        <v>0</v>
      </c>
      <c r="BD373" s="18">
        <f>BD374</f>
        <v>0</v>
      </c>
      <c r="BE373" s="25">
        <f t="shared" si="2126"/>
        <v>0</v>
      </c>
      <c r="BF373" s="25">
        <f t="shared" si="2126"/>
        <v>0</v>
      </c>
      <c r="BG373" s="25">
        <f t="shared" si="2126"/>
        <v>0</v>
      </c>
      <c r="BH373" s="25">
        <f t="shared" si="2126"/>
        <v>11</v>
      </c>
      <c r="BI373" s="25">
        <f t="shared" si="2126"/>
        <v>0</v>
      </c>
      <c r="BJ373" s="18">
        <f>BJ374</f>
        <v>0</v>
      </c>
      <c r="BK373" s="25">
        <f t="shared" si="2126"/>
        <v>0</v>
      </c>
      <c r="BL373" s="25">
        <f t="shared" si="2126"/>
        <v>0</v>
      </c>
      <c r="BM373" s="25">
        <f t="shared" si="2126"/>
        <v>0</v>
      </c>
      <c r="BN373" s="25">
        <f t="shared" si="2126"/>
        <v>11</v>
      </c>
      <c r="BO373" s="25">
        <f t="shared" si="2126"/>
        <v>0</v>
      </c>
      <c r="BP373" s="18">
        <f>BP374</f>
        <v>0</v>
      </c>
      <c r="BQ373" s="25">
        <f t="shared" si="2127"/>
        <v>0</v>
      </c>
      <c r="BR373" s="25">
        <f t="shared" si="2127"/>
        <v>0</v>
      </c>
      <c r="BS373" s="25">
        <f t="shared" si="2127"/>
        <v>0</v>
      </c>
      <c r="BT373" s="25">
        <f t="shared" si="2127"/>
        <v>11</v>
      </c>
      <c r="BU373" s="25">
        <f t="shared" si="2127"/>
        <v>0</v>
      </c>
      <c r="BV373" s="18">
        <f>BV374</f>
        <v>0</v>
      </c>
      <c r="BW373" s="25">
        <f t="shared" si="2128"/>
        <v>0</v>
      </c>
      <c r="BX373" s="25">
        <f t="shared" si="2128"/>
        <v>0</v>
      </c>
      <c r="BY373" s="25">
        <f t="shared" si="2128"/>
        <v>0</v>
      </c>
      <c r="BZ373" s="25">
        <f t="shared" si="2128"/>
        <v>11</v>
      </c>
      <c r="CA373" s="25">
        <f t="shared" si="2128"/>
        <v>0</v>
      </c>
      <c r="CB373" s="18">
        <f>CB374</f>
        <v>0</v>
      </c>
      <c r="CC373" s="25">
        <f t="shared" si="2128"/>
        <v>0</v>
      </c>
      <c r="CD373" s="25">
        <f t="shared" si="2128"/>
        <v>0</v>
      </c>
      <c r="CE373" s="25">
        <f t="shared" si="2128"/>
        <v>0</v>
      </c>
      <c r="CF373" s="25">
        <f t="shared" si="2128"/>
        <v>11</v>
      </c>
      <c r="CG373" s="25">
        <f t="shared" si="2128"/>
        <v>0</v>
      </c>
      <c r="CH373" s="18">
        <f>CH374</f>
        <v>0</v>
      </c>
      <c r="CI373" s="25">
        <f t="shared" si="2129"/>
        <v>0</v>
      </c>
      <c r="CJ373" s="25">
        <f t="shared" si="2129"/>
        <v>0</v>
      </c>
      <c r="CK373" s="25">
        <f t="shared" si="2129"/>
        <v>0</v>
      </c>
      <c r="CL373" s="25">
        <f t="shared" si="2129"/>
        <v>11</v>
      </c>
      <c r="CM373" s="25">
        <f t="shared" si="2129"/>
        <v>0</v>
      </c>
      <c r="CN373" s="18">
        <f>CN374</f>
        <v>0</v>
      </c>
      <c r="CO373" s="25">
        <f t="shared" si="2130"/>
        <v>0</v>
      </c>
      <c r="CP373" s="25">
        <f t="shared" si="2130"/>
        <v>0</v>
      </c>
      <c r="CQ373" s="25">
        <f t="shared" si="2130"/>
        <v>0</v>
      </c>
      <c r="CR373" s="25">
        <f t="shared" si="2130"/>
        <v>11</v>
      </c>
      <c r="CS373" s="25">
        <f t="shared" si="2130"/>
        <v>0</v>
      </c>
      <c r="CT373" s="18">
        <f>CT374</f>
        <v>0</v>
      </c>
      <c r="CU373" s="25">
        <f t="shared" si="2130"/>
        <v>2</v>
      </c>
      <c r="CV373" s="25">
        <f t="shared" si="2130"/>
        <v>0</v>
      </c>
      <c r="CW373" s="25">
        <f t="shared" si="2130"/>
        <v>0</v>
      </c>
      <c r="CX373" s="25">
        <f t="shared" si="2130"/>
        <v>13</v>
      </c>
      <c r="CY373" s="25">
        <f t="shared" si="2130"/>
        <v>0</v>
      </c>
      <c r="CZ373" s="25">
        <f t="shared" si="2130"/>
        <v>10</v>
      </c>
      <c r="DA373" s="25">
        <f t="shared" si="2130"/>
        <v>0</v>
      </c>
      <c r="DB373" s="115">
        <f t="shared" si="2039"/>
        <v>76.923076923076934</v>
      </c>
      <c r="DC373" s="115"/>
    </row>
    <row r="374" spans="1:107" ht="49.5" x14ac:dyDescent="0.25">
      <c r="A374" s="60" t="s">
        <v>199</v>
      </c>
      <c r="B374" s="24" t="s">
        <v>53</v>
      </c>
      <c r="C374" s="24" t="s">
        <v>10</v>
      </c>
      <c r="D374" s="24" t="s">
        <v>708</v>
      </c>
      <c r="E374" s="24"/>
      <c r="F374" s="25"/>
      <c r="G374" s="25"/>
      <c r="H374" s="18"/>
      <c r="I374" s="18"/>
      <c r="J374" s="18"/>
      <c r="K374" s="18"/>
      <c r="L374" s="25"/>
      <c r="M374" s="25"/>
      <c r="N374" s="18"/>
      <c r="O374" s="18"/>
      <c r="P374" s="18"/>
      <c r="Q374" s="18"/>
      <c r="R374" s="25"/>
      <c r="S374" s="25"/>
      <c r="T374" s="18">
        <f>T375</f>
        <v>0</v>
      </c>
      <c r="U374" s="25">
        <f t="shared" si="2122"/>
        <v>5</v>
      </c>
      <c r="V374" s="25">
        <f t="shared" si="2122"/>
        <v>0</v>
      </c>
      <c r="W374" s="25">
        <f t="shared" si="2122"/>
        <v>0</v>
      </c>
      <c r="X374" s="25">
        <f t="shared" si="2122"/>
        <v>5</v>
      </c>
      <c r="Y374" s="25">
        <f t="shared" si="2122"/>
        <v>0</v>
      </c>
      <c r="Z374" s="18">
        <f>Z375</f>
        <v>0</v>
      </c>
      <c r="AA374" s="25">
        <f t="shared" si="2122"/>
        <v>0</v>
      </c>
      <c r="AB374" s="25">
        <f t="shared" si="2122"/>
        <v>0</v>
      </c>
      <c r="AC374" s="25">
        <f t="shared" si="2122"/>
        <v>0</v>
      </c>
      <c r="AD374" s="25">
        <f t="shared" si="2122"/>
        <v>5</v>
      </c>
      <c r="AE374" s="25">
        <f t="shared" si="2122"/>
        <v>0</v>
      </c>
      <c r="AF374" s="18">
        <f>AF375</f>
        <v>0</v>
      </c>
      <c r="AG374" s="25">
        <f t="shared" si="2123"/>
        <v>0</v>
      </c>
      <c r="AH374" s="25">
        <f t="shared" si="2123"/>
        <v>0</v>
      </c>
      <c r="AI374" s="25">
        <f t="shared" si="2123"/>
        <v>0</v>
      </c>
      <c r="AJ374" s="25">
        <f t="shared" si="2123"/>
        <v>5</v>
      </c>
      <c r="AK374" s="25">
        <f t="shared" si="2123"/>
        <v>0</v>
      </c>
      <c r="AL374" s="18">
        <f>AL375</f>
        <v>0</v>
      </c>
      <c r="AM374" s="25">
        <f t="shared" si="2124"/>
        <v>0</v>
      </c>
      <c r="AN374" s="25">
        <f t="shared" si="2124"/>
        <v>0</v>
      </c>
      <c r="AO374" s="25">
        <f t="shared" si="2124"/>
        <v>0</v>
      </c>
      <c r="AP374" s="25">
        <f t="shared" si="2124"/>
        <v>5</v>
      </c>
      <c r="AQ374" s="25">
        <f t="shared" si="2124"/>
        <v>0</v>
      </c>
      <c r="AR374" s="18">
        <f>AR375</f>
        <v>0</v>
      </c>
      <c r="AS374" s="25">
        <f t="shared" si="2124"/>
        <v>6</v>
      </c>
      <c r="AT374" s="25">
        <f t="shared" si="2124"/>
        <v>0</v>
      </c>
      <c r="AU374" s="25">
        <f t="shared" si="2124"/>
        <v>0</v>
      </c>
      <c r="AV374" s="25">
        <f t="shared" si="2124"/>
        <v>11</v>
      </c>
      <c r="AW374" s="25">
        <f t="shared" si="2124"/>
        <v>0</v>
      </c>
      <c r="AX374" s="18">
        <f>AX375</f>
        <v>0</v>
      </c>
      <c r="AY374" s="25">
        <f t="shared" si="2125"/>
        <v>0</v>
      </c>
      <c r="AZ374" s="25">
        <f t="shared" si="2125"/>
        <v>0</v>
      </c>
      <c r="BA374" s="25">
        <f t="shared" si="2125"/>
        <v>0</v>
      </c>
      <c r="BB374" s="25">
        <f t="shared" si="2125"/>
        <v>11</v>
      </c>
      <c r="BC374" s="25">
        <f t="shared" si="2125"/>
        <v>0</v>
      </c>
      <c r="BD374" s="18">
        <f>BD375</f>
        <v>0</v>
      </c>
      <c r="BE374" s="25">
        <f t="shared" si="2126"/>
        <v>0</v>
      </c>
      <c r="BF374" s="25">
        <f t="shared" si="2126"/>
        <v>0</v>
      </c>
      <c r="BG374" s="25">
        <f t="shared" si="2126"/>
        <v>0</v>
      </c>
      <c r="BH374" s="25">
        <f t="shared" si="2126"/>
        <v>11</v>
      </c>
      <c r="BI374" s="25">
        <f t="shared" si="2126"/>
        <v>0</v>
      </c>
      <c r="BJ374" s="18">
        <f>BJ375</f>
        <v>0</v>
      </c>
      <c r="BK374" s="25">
        <f t="shared" si="2126"/>
        <v>0</v>
      </c>
      <c r="BL374" s="25">
        <f t="shared" si="2126"/>
        <v>0</v>
      </c>
      <c r="BM374" s="25">
        <f t="shared" si="2126"/>
        <v>0</v>
      </c>
      <c r="BN374" s="25">
        <f t="shared" si="2126"/>
        <v>11</v>
      </c>
      <c r="BO374" s="25">
        <f t="shared" si="2126"/>
        <v>0</v>
      </c>
      <c r="BP374" s="18">
        <f>BP375</f>
        <v>0</v>
      </c>
      <c r="BQ374" s="25">
        <f t="shared" si="2127"/>
        <v>0</v>
      </c>
      <c r="BR374" s="25">
        <f t="shared" si="2127"/>
        <v>0</v>
      </c>
      <c r="BS374" s="25">
        <f t="shared" si="2127"/>
        <v>0</v>
      </c>
      <c r="BT374" s="25">
        <f t="shared" si="2127"/>
        <v>11</v>
      </c>
      <c r="BU374" s="25">
        <f t="shared" si="2127"/>
        <v>0</v>
      </c>
      <c r="BV374" s="18">
        <f>BV375</f>
        <v>0</v>
      </c>
      <c r="BW374" s="25">
        <f t="shared" si="2128"/>
        <v>0</v>
      </c>
      <c r="BX374" s="25">
        <f t="shared" si="2128"/>
        <v>0</v>
      </c>
      <c r="BY374" s="25">
        <f t="shared" si="2128"/>
        <v>0</v>
      </c>
      <c r="BZ374" s="25">
        <f t="shared" si="2128"/>
        <v>11</v>
      </c>
      <c r="CA374" s="25">
        <f t="shared" si="2128"/>
        <v>0</v>
      </c>
      <c r="CB374" s="18">
        <f>CB375</f>
        <v>0</v>
      </c>
      <c r="CC374" s="25">
        <f t="shared" si="2128"/>
        <v>0</v>
      </c>
      <c r="CD374" s="25">
        <f t="shared" si="2128"/>
        <v>0</v>
      </c>
      <c r="CE374" s="25">
        <f t="shared" si="2128"/>
        <v>0</v>
      </c>
      <c r="CF374" s="25">
        <f t="shared" si="2128"/>
        <v>11</v>
      </c>
      <c r="CG374" s="25">
        <f t="shared" si="2128"/>
        <v>0</v>
      </c>
      <c r="CH374" s="18">
        <f>CH375</f>
        <v>0</v>
      </c>
      <c r="CI374" s="25">
        <f t="shared" si="2129"/>
        <v>0</v>
      </c>
      <c r="CJ374" s="25">
        <f t="shared" si="2129"/>
        <v>0</v>
      </c>
      <c r="CK374" s="25">
        <f t="shared" si="2129"/>
        <v>0</v>
      </c>
      <c r="CL374" s="25">
        <f t="shared" si="2129"/>
        <v>11</v>
      </c>
      <c r="CM374" s="25">
        <f t="shared" si="2129"/>
        <v>0</v>
      </c>
      <c r="CN374" s="18">
        <f>CN375</f>
        <v>0</v>
      </c>
      <c r="CO374" s="25">
        <f t="shared" si="2130"/>
        <v>0</v>
      </c>
      <c r="CP374" s="25">
        <f t="shared" si="2130"/>
        <v>0</v>
      </c>
      <c r="CQ374" s="25">
        <f t="shared" si="2130"/>
        <v>0</v>
      </c>
      <c r="CR374" s="25">
        <f t="shared" si="2130"/>
        <v>11</v>
      </c>
      <c r="CS374" s="25">
        <f t="shared" si="2130"/>
        <v>0</v>
      </c>
      <c r="CT374" s="18">
        <f>CT375</f>
        <v>0</v>
      </c>
      <c r="CU374" s="25">
        <f t="shared" si="2130"/>
        <v>2</v>
      </c>
      <c r="CV374" s="25">
        <f t="shared" si="2130"/>
        <v>0</v>
      </c>
      <c r="CW374" s="25">
        <f t="shared" si="2130"/>
        <v>0</v>
      </c>
      <c r="CX374" s="25">
        <f t="shared" si="2130"/>
        <v>13</v>
      </c>
      <c r="CY374" s="25">
        <f t="shared" si="2130"/>
        <v>0</v>
      </c>
      <c r="CZ374" s="25">
        <f t="shared" si="2130"/>
        <v>10</v>
      </c>
      <c r="DA374" s="25">
        <f t="shared" si="2130"/>
        <v>0</v>
      </c>
      <c r="DB374" s="115">
        <f t="shared" si="2039"/>
        <v>76.923076923076934</v>
      </c>
      <c r="DC374" s="115"/>
    </row>
    <row r="375" spans="1:107" ht="16.5" x14ac:dyDescent="0.25">
      <c r="A375" s="30" t="s">
        <v>99</v>
      </c>
      <c r="B375" s="24" t="s">
        <v>53</v>
      </c>
      <c r="C375" s="24" t="s">
        <v>10</v>
      </c>
      <c r="D375" s="24" t="s">
        <v>708</v>
      </c>
      <c r="E375" s="24" t="s">
        <v>100</v>
      </c>
      <c r="F375" s="25"/>
      <c r="G375" s="25"/>
      <c r="H375" s="18"/>
      <c r="I375" s="18"/>
      <c r="J375" s="18"/>
      <c r="K375" s="18"/>
      <c r="L375" s="25"/>
      <c r="M375" s="25"/>
      <c r="N375" s="18"/>
      <c r="O375" s="18"/>
      <c r="P375" s="18"/>
      <c r="Q375" s="18"/>
      <c r="R375" s="25"/>
      <c r="S375" s="25"/>
      <c r="T375" s="18">
        <f>T376</f>
        <v>0</v>
      </c>
      <c r="U375" s="25">
        <f t="shared" si="2122"/>
        <v>5</v>
      </c>
      <c r="V375" s="25">
        <f t="shared" si="2122"/>
        <v>0</v>
      </c>
      <c r="W375" s="25">
        <f t="shared" si="2122"/>
        <v>0</v>
      </c>
      <c r="X375" s="25">
        <f t="shared" si="2122"/>
        <v>5</v>
      </c>
      <c r="Y375" s="25">
        <f t="shared" si="2122"/>
        <v>0</v>
      </c>
      <c r="Z375" s="18">
        <f>Z376</f>
        <v>0</v>
      </c>
      <c r="AA375" s="25">
        <f t="shared" si="2122"/>
        <v>0</v>
      </c>
      <c r="AB375" s="25">
        <f t="shared" si="2122"/>
        <v>0</v>
      </c>
      <c r="AC375" s="25">
        <f t="shared" si="2122"/>
        <v>0</v>
      </c>
      <c r="AD375" s="25">
        <f t="shared" si="2122"/>
        <v>5</v>
      </c>
      <c r="AE375" s="25">
        <f t="shared" si="2122"/>
        <v>0</v>
      </c>
      <c r="AF375" s="18">
        <f>AF376</f>
        <v>0</v>
      </c>
      <c r="AG375" s="25">
        <f t="shared" si="2123"/>
        <v>0</v>
      </c>
      <c r="AH375" s="25">
        <f t="shared" si="2123"/>
        <v>0</v>
      </c>
      <c r="AI375" s="25">
        <f t="shared" si="2123"/>
        <v>0</v>
      </c>
      <c r="AJ375" s="25">
        <f t="shared" si="2123"/>
        <v>5</v>
      </c>
      <c r="AK375" s="25">
        <f t="shared" si="2123"/>
        <v>0</v>
      </c>
      <c r="AL375" s="18">
        <f>AL376</f>
        <v>0</v>
      </c>
      <c r="AM375" s="25">
        <f t="shared" si="2124"/>
        <v>0</v>
      </c>
      <c r="AN375" s="25">
        <f t="shared" si="2124"/>
        <v>0</v>
      </c>
      <c r="AO375" s="25">
        <f t="shared" si="2124"/>
        <v>0</v>
      </c>
      <c r="AP375" s="25">
        <f t="shared" si="2124"/>
        <v>5</v>
      </c>
      <c r="AQ375" s="25">
        <f t="shared" si="2124"/>
        <v>0</v>
      </c>
      <c r="AR375" s="18">
        <f>AR376</f>
        <v>0</v>
      </c>
      <c r="AS375" s="25">
        <f t="shared" si="2124"/>
        <v>6</v>
      </c>
      <c r="AT375" s="25">
        <f t="shared" si="2124"/>
        <v>0</v>
      </c>
      <c r="AU375" s="25">
        <f t="shared" si="2124"/>
        <v>0</v>
      </c>
      <c r="AV375" s="25">
        <f t="shared" si="2124"/>
        <v>11</v>
      </c>
      <c r="AW375" s="25">
        <f t="shared" si="2124"/>
        <v>0</v>
      </c>
      <c r="AX375" s="18">
        <f>AX376</f>
        <v>0</v>
      </c>
      <c r="AY375" s="25">
        <f t="shared" si="2125"/>
        <v>0</v>
      </c>
      <c r="AZ375" s="25">
        <f t="shared" si="2125"/>
        <v>0</v>
      </c>
      <c r="BA375" s="25">
        <f t="shared" si="2125"/>
        <v>0</v>
      </c>
      <c r="BB375" s="25">
        <f t="shared" si="2125"/>
        <v>11</v>
      </c>
      <c r="BC375" s="25">
        <f t="shared" si="2125"/>
        <v>0</v>
      </c>
      <c r="BD375" s="18">
        <f>BD376</f>
        <v>0</v>
      </c>
      <c r="BE375" s="25">
        <f t="shared" si="2126"/>
        <v>0</v>
      </c>
      <c r="BF375" s="25">
        <f t="shared" si="2126"/>
        <v>0</v>
      </c>
      <c r="BG375" s="25">
        <f t="shared" si="2126"/>
        <v>0</v>
      </c>
      <c r="BH375" s="25">
        <f t="shared" si="2126"/>
        <v>11</v>
      </c>
      <c r="BI375" s="25">
        <f t="shared" si="2126"/>
        <v>0</v>
      </c>
      <c r="BJ375" s="18">
        <f>BJ376</f>
        <v>0</v>
      </c>
      <c r="BK375" s="25">
        <f t="shared" si="2126"/>
        <v>0</v>
      </c>
      <c r="BL375" s="25">
        <f t="shared" si="2126"/>
        <v>0</v>
      </c>
      <c r="BM375" s="25">
        <f t="shared" si="2126"/>
        <v>0</v>
      </c>
      <c r="BN375" s="25">
        <f t="shared" si="2126"/>
        <v>11</v>
      </c>
      <c r="BO375" s="25">
        <f t="shared" si="2126"/>
        <v>0</v>
      </c>
      <c r="BP375" s="18">
        <f>BP376</f>
        <v>0</v>
      </c>
      <c r="BQ375" s="25">
        <f t="shared" si="2127"/>
        <v>0</v>
      </c>
      <c r="BR375" s="25">
        <f t="shared" si="2127"/>
        <v>0</v>
      </c>
      <c r="BS375" s="25">
        <f t="shared" si="2127"/>
        <v>0</v>
      </c>
      <c r="BT375" s="25">
        <f t="shared" si="2127"/>
        <v>11</v>
      </c>
      <c r="BU375" s="25">
        <f t="shared" si="2127"/>
        <v>0</v>
      </c>
      <c r="BV375" s="18">
        <f>BV376</f>
        <v>0</v>
      </c>
      <c r="BW375" s="25">
        <f t="shared" si="2128"/>
        <v>0</v>
      </c>
      <c r="BX375" s="25">
        <f t="shared" si="2128"/>
        <v>0</v>
      </c>
      <c r="BY375" s="25">
        <f t="shared" si="2128"/>
        <v>0</v>
      </c>
      <c r="BZ375" s="25">
        <f t="shared" si="2128"/>
        <v>11</v>
      </c>
      <c r="CA375" s="25">
        <f t="shared" si="2128"/>
        <v>0</v>
      </c>
      <c r="CB375" s="18">
        <f>CB376</f>
        <v>0</v>
      </c>
      <c r="CC375" s="25">
        <f t="shared" si="2128"/>
        <v>0</v>
      </c>
      <c r="CD375" s="25">
        <f t="shared" si="2128"/>
        <v>0</v>
      </c>
      <c r="CE375" s="25">
        <f t="shared" si="2128"/>
        <v>0</v>
      </c>
      <c r="CF375" s="25">
        <f t="shared" si="2128"/>
        <v>11</v>
      </c>
      <c r="CG375" s="25">
        <f t="shared" si="2128"/>
        <v>0</v>
      </c>
      <c r="CH375" s="18">
        <f>CH376</f>
        <v>0</v>
      </c>
      <c r="CI375" s="25">
        <f t="shared" si="2129"/>
        <v>0</v>
      </c>
      <c r="CJ375" s="25">
        <f t="shared" si="2129"/>
        <v>0</v>
      </c>
      <c r="CK375" s="25">
        <f t="shared" si="2129"/>
        <v>0</v>
      </c>
      <c r="CL375" s="25">
        <f t="shared" si="2129"/>
        <v>11</v>
      </c>
      <c r="CM375" s="25">
        <f t="shared" si="2129"/>
        <v>0</v>
      </c>
      <c r="CN375" s="18">
        <f>CN376</f>
        <v>0</v>
      </c>
      <c r="CO375" s="25">
        <f t="shared" si="2130"/>
        <v>0</v>
      </c>
      <c r="CP375" s="25">
        <f t="shared" si="2130"/>
        <v>0</v>
      </c>
      <c r="CQ375" s="25">
        <f t="shared" si="2130"/>
        <v>0</v>
      </c>
      <c r="CR375" s="25">
        <f t="shared" si="2130"/>
        <v>11</v>
      </c>
      <c r="CS375" s="25">
        <f t="shared" si="2130"/>
        <v>0</v>
      </c>
      <c r="CT375" s="18">
        <f>CT376</f>
        <v>0</v>
      </c>
      <c r="CU375" s="25">
        <f t="shared" si="2130"/>
        <v>2</v>
      </c>
      <c r="CV375" s="25">
        <f t="shared" si="2130"/>
        <v>0</v>
      </c>
      <c r="CW375" s="25">
        <f t="shared" si="2130"/>
        <v>0</v>
      </c>
      <c r="CX375" s="25">
        <f t="shared" si="2130"/>
        <v>13</v>
      </c>
      <c r="CY375" s="25">
        <f t="shared" si="2130"/>
        <v>0</v>
      </c>
      <c r="CZ375" s="25">
        <f t="shared" si="2130"/>
        <v>10</v>
      </c>
      <c r="DA375" s="25">
        <f t="shared" si="2130"/>
        <v>0</v>
      </c>
      <c r="DB375" s="115">
        <f t="shared" si="2039"/>
        <v>76.923076923076934</v>
      </c>
      <c r="DC375" s="115"/>
    </row>
    <row r="376" spans="1:107" ht="16.5" x14ac:dyDescent="0.25">
      <c r="A376" s="64" t="s">
        <v>181</v>
      </c>
      <c r="B376" s="24" t="s">
        <v>53</v>
      </c>
      <c r="C376" s="24" t="s">
        <v>10</v>
      </c>
      <c r="D376" s="24" t="s">
        <v>708</v>
      </c>
      <c r="E376" s="24" t="s">
        <v>180</v>
      </c>
      <c r="F376" s="25"/>
      <c r="G376" s="25"/>
      <c r="H376" s="18"/>
      <c r="I376" s="18"/>
      <c r="J376" s="18"/>
      <c r="K376" s="18"/>
      <c r="L376" s="25"/>
      <c r="M376" s="25"/>
      <c r="N376" s="18"/>
      <c r="O376" s="18"/>
      <c r="P376" s="18"/>
      <c r="Q376" s="18"/>
      <c r="R376" s="25"/>
      <c r="S376" s="25"/>
      <c r="T376" s="18"/>
      <c r="U376" s="25">
        <v>5</v>
      </c>
      <c r="V376" s="25"/>
      <c r="W376" s="25"/>
      <c r="X376" s="25">
        <f>R376+T376+U376+V376+W376</f>
        <v>5</v>
      </c>
      <c r="Y376" s="25">
        <f>S376+W376</f>
        <v>0</v>
      </c>
      <c r="Z376" s="18"/>
      <c r="AA376" s="25"/>
      <c r="AB376" s="25"/>
      <c r="AC376" s="25"/>
      <c r="AD376" s="25">
        <f>X376+Z376+AA376+AB376+AC376</f>
        <v>5</v>
      </c>
      <c r="AE376" s="25">
        <f>Y376+AC376</f>
        <v>0</v>
      </c>
      <c r="AF376" s="18"/>
      <c r="AG376" s="25"/>
      <c r="AH376" s="25"/>
      <c r="AI376" s="25"/>
      <c r="AJ376" s="25">
        <f>AD376+AF376+AG376+AH376+AI376</f>
        <v>5</v>
      </c>
      <c r="AK376" s="25">
        <f>AE376+AI376</f>
        <v>0</v>
      </c>
      <c r="AL376" s="18"/>
      <c r="AM376" s="25"/>
      <c r="AN376" s="25"/>
      <c r="AO376" s="25"/>
      <c r="AP376" s="25">
        <f>AJ376+AL376+AM376+AN376+AO376</f>
        <v>5</v>
      </c>
      <c r="AQ376" s="25">
        <f>AK376+AO376</f>
        <v>0</v>
      </c>
      <c r="AR376" s="18"/>
      <c r="AS376" s="25">
        <v>6</v>
      </c>
      <c r="AT376" s="25"/>
      <c r="AU376" s="25"/>
      <c r="AV376" s="25">
        <f>AP376+AR376+AS376+AT376+AU376</f>
        <v>11</v>
      </c>
      <c r="AW376" s="25">
        <f>AQ376+AU376</f>
        <v>0</v>
      </c>
      <c r="AX376" s="18"/>
      <c r="AY376" s="25"/>
      <c r="AZ376" s="25"/>
      <c r="BA376" s="25"/>
      <c r="BB376" s="25">
        <f>AV376+AX376+AY376+AZ376+BA376</f>
        <v>11</v>
      </c>
      <c r="BC376" s="25">
        <f>AW376+BA376</f>
        <v>0</v>
      </c>
      <c r="BD376" s="18"/>
      <c r="BE376" s="25"/>
      <c r="BF376" s="25"/>
      <c r="BG376" s="25"/>
      <c r="BH376" s="25">
        <f>BB376+BD376+BE376+BF376+BG376</f>
        <v>11</v>
      </c>
      <c r="BI376" s="25">
        <f>BC376+BG376</f>
        <v>0</v>
      </c>
      <c r="BJ376" s="18"/>
      <c r="BK376" s="25"/>
      <c r="BL376" s="25"/>
      <c r="BM376" s="25"/>
      <c r="BN376" s="25">
        <f>BH376+BJ376+BK376+BL376+BM376</f>
        <v>11</v>
      </c>
      <c r="BO376" s="25">
        <f>BI376+BM376</f>
        <v>0</v>
      </c>
      <c r="BP376" s="18"/>
      <c r="BQ376" s="25"/>
      <c r="BR376" s="25"/>
      <c r="BS376" s="25"/>
      <c r="BT376" s="25">
        <f>BN376+BP376+BQ376+BR376+BS376</f>
        <v>11</v>
      </c>
      <c r="BU376" s="25">
        <f>BO376+BS376</f>
        <v>0</v>
      </c>
      <c r="BV376" s="18"/>
      <c r="BW376" s="25"/>
      <c r="BX376" s="25"/>
      <c r="BY376" s="25"/>
      <c r="BZ376" s="25">
        <f>BT376+BV376+BW376+BX376+BY376</f>
        <v>11</v>
      </c>
      <c r="CA376" s="25">
        <f>BU376+BY376</f>
        <v>0</v>
      </c>
      <c r="CB376" s="18"/>
      <c r="CC376" s="25"/>
      <c r="CD376" s="25"/>
      <c r="CE376" s="25"/>
      <c r="CF376" s="25">
        <f>BZ376+CB376+CC376+CD376+CE376</f>
        <v>11</v>
      </c>
      <c r="CG376" s="25">
        <f>CA376+CE376</f>
        <v>0</v>
      </c>
      <c r="CH376" s="18"/>
      <c r="CI376" s="25"/>
      <c r="CJ376" s="25"/>
      <c r="CK376" s="25"/>
      <c r="CL376" s="25">
        <f>CF376+CH376+CI376+CJ376+CK376</f>
        <v>11</v>
      </c>
      <c r="CM376" s="25">
        <f>CG376+CK376</f>
        <v>0</v>
      </c>
      <c r="CN376" s="18"/>
      <c r="CO376" s="25"/>
      <c r="CP376" s="25"/>
      <c r="CQ376" s="25"/>
      <c r="CR376" s="25">
        <f>CL376+CN376+CO376+CP376+CQ376</f>
        <v>11</v>
      </c>
      <c r="CS376" s="25">
        <f>CM376+CQ376</f>
        <v>0</v>
      </c>
      <c r="CT376" s="18"/>
      <c r="CU376" s="25">
        <v>2</v>
      </c>
      <c r="CV376" s="25"/>
      <c r="CW376" s="25"/>
      <c r="CX376" s="25">
        <f>CR376+CT376+CU376+CV376+CW376</f>
        <v>13</v>
      </c>
      <c r="CY376" s="25">
        <f>CS376+CW376</f>
        <v>0</v>
      </c>
      <c r="CZ376" s="25">
        <v>10</v>
      </c>
      <c r="DA376" s="18"/>
      <c r="DB376" s="115">
        <f t="shared" si="2039"/>
        <v>76.923076923076934</v>
      </c>
      <c r="DC376" s="115"/>
    </row>
    <row r="377" spans="1:107" ht="16.5" x14ac:dyDescent="0.25">
      <c r="A377" s="57"/>
      <c r="B377" s="24"/>
      <c r="C377" s="24"/>
      <c r="D377" s="29"/>
      <c r="E377" s="24"/>
      <c r="F377" s="18"/>
      <c r="G377" s="18"/>
      <c r="H377" s="18"/>
      <c r="I377" s="18"/>
      <c r="J377" s="18"/>
      <c r="K377" s="18"/>
      <c r="L377" s="18"/>
      <c r="M377" s="18"/>
      <c r="N377" s="18"/>
      <c r="O377" s="18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  <c r="AO377" s="18"/>
      <c r="AP377" s="18"/>
      <c r="AQ377" s="18"/>
      <c r="AR377" s="18"/>
      <c r="AS377" s="18"/>
      <c r="AT377" s="18"/>
      <c r="AU377" s="18"/>
      <c r="AV377" s="18"/>
      <c r="AW377" s="18"/>
      <c r="AX377" s="18"/>
      <c r="AY377" s="18"/>
      <c r="AZ377" s="18"/>
      <c r="BA377" s="18"/>
      <c r="BB377" s="18"/>
      <c r="BC377" s="18"/>
      <c r="BD377" s="18"/>
      <c r="BE377" s="18"/>
      <c r="BF377" s="18"/>
      <c r="BG377" s="18"/>
      <c r="BH377" s="18"/>
      <c r="BI377" s="18"/>
      <c r="BJ377" s="18"/>
      <c r="BK377" s="18"/>
      <c r="BL377" s="18"/>
      <c r="BM377" s="18"/>
      <c r="BN377" s="18"/>
      <c r="BO377" s="18"/>
      <c r="BP377" s="18"/>
      <c r="BQ377" s="18"/>
      <c r="BR377" s="18"/>
      <c r="BS377" s="18"/>
      <c r="BT377" s="18"/>
      <c r="BU377" s="18"/>
      <c r="BV377" s="18"/>
      <c r="BW377" s="18"/>
      <c r="BX377" s="18"/>
      <c r="BY377" s="18"/>
      <c r="BZ377" s="18"/>
      <c r="CA377" s="18"/>
      <c r="CB377" s="18"/>
      <c r="CC377" s="18"/>
      <c r="CD377" s="18"/>
      <c r="CE377" s="18"/>
      <c r="CF377" s="18"/>
      <c r="CG377" s="18"/>
      <c r="CH377" s="18"/>
      <c r="CI377" s="18"/>
      <c r="CJ377" s="18"/>
      <c r="CK377" s="18"/>
      <c r="CL377" s="18"/>
      <c r="CM377" s="18"/>
      <c r="CN377" s="18"/>
      <c r="CO377" s="18"/>
      <c r="CP377" s="18"/>
      <c r="CQ377" s="18"/>
      <c r="CR377" s="18"/>
      <c r="CS377" s="18"/>
      <c r="CT377" s="18"/>
      <c r="CU377" s="18"/>
      <c r="CV377" s="18"/>
      <c r="CW377" s="18"/>
      <c r="CX377" s="18"/>
      <c r="CY377" s="18"/>
      <c r="CZ377" s="25"/>
      <c r="DA377" s="18"/>
      <c r="DB377" s="115"/>
      <c r="DC377" s="115"/>
    </row>
    <row r="378" spans="1:107" s="5" customFormat="1" ht="20.25" x14ac:dyDescent="0.3">
      <c r="A378" s="46" t="s">
        <v>23</v>
      </c>
      <c r="B378" s="19" t="s">
        <v>24</v>
      </c>
      <c r="C378" s="19"/>
      <c r="D378" s="20"/>
      <c r="E378" s="19"/>
      <c r="F378" s="33">
        <f t="shared" ref="F378:M378" si="2131">F390+F423+F454+F518+F535</f>
        <v>989887</v>
      </c>
      <c r="G378" s="33">
        <f t="shared" si="2131"/>
        <v>100000</v>
      </c>
      <c r="H378" s="21">
        <f t="shared" si="2131"/>
        <v>0</v>
      </c>
      <c r="I378" s="21">
        <f t="shared" si="2131"/>
        <v>0</v>
      </c>
      <c r="J378" s="21">
        <f t="shared" si="2131"/>
        <v>0</v>
      </c>
      <c r="K378" s="21">
        <f t="shared" si="2131"/>
        <v>0</v>
      </c>
      <c r="L378" s="21">
        <f t="shared" si="2131"/>
        <v>989887</v>
      </c>
      <c r="M378" s="21">
        <f t="shared" si="2131"/>
        <v>100000</v>
      </c>
      <c r="N378" s="21">
        <f t="shared" ref="N378:AS378" si="2132">N390+N423+N454+N518+N535+N380</f>
        <v>702</v>
      </c>
      <c r="O378" s="21">
        <f t="shared" si="2132"/>
        <v>-225</v>
      </c>
      <c r="P378" s="21">
        <f t="shared" si="2132"/>
        <v>0</v>
      </c>
      <c r="Q378" s="21">
        <f t="shared" si="2132"/>
        <v>1682</v>
      </c>
      <c r="R378" s="21">
        <f t="shared" si="2132"/>
        <v>992046</v>
      </c>
      <c r="S378" s="21">
        <f t="shared" si="2132"/>
        <v>101682</v>
      </c>
      <c r="T378" s="21">
        <f t="shared" si="2132"/>
        <v>679</v>
      </c>
      <c r="U378" s="21">
        <f t="shared" si="2132"/>
        <v>0</v>
      </c>
      <c r="V378" s="21">
        <f t="shared" si="2132"/>
        <v>0</v>
      </c>
      <c r="W378" s="21">
        <f t="shared" si="2132"/>
        <v>1003478</v>
      </c>
      <c r="X378" s="21">
        <f t="shared" si="2132"/>
        <v>1996203</v>
      </c>
      <c r="Y378" s="21">
        <f t="shared" si="2132"/>
        <v>1105160</v>
      </c>
      <c r="Z378" s="21">
        <f t="shared" si="2132"/>
        <v>30449</v>
      </c>
      <c r="AA378" s="21">
        <f t="shared" si="2132"/>
        <v>0</v>
      </c>
      <c r="AB378" s="21">
        <f t="shared" si="2132"/>
        <v>0</v>
      </c>
      <c r="AC378" s="21">
        <f t="shared" si="2132"/>
        <v>0</v>
      </c>
      <c r="AD378" s="21">
        <f t="shared" si="2132"/>
        <v>2026652</v>
      </c>
      <c r="AE378" s="21">
        <f t="shared" si="2132"/>
        <v>1105160</v>
      </c>
      <c r="AF378" s="21">
        <f t="shared" si="2132"/>
        <v>702</v>
      </c>
      <c r="AG378" s="21">
        <f t="shared" si="2132"/>
        <v>0</v>
      </c>
      <c r="AH378" s="21">
        <f t="shared" si="2132"/>
        <v>0</v>
      </c>
      <c r="AI378" s="21">
        <f t="shared" si="2132"/>
        <v>1050</v>
      </c>
      <c r="AJ378" s="21">
        <f t="shared" si="2132"/>
        <v>2028404</v>
      </c>
      <c r="AK378" s="21">
        <f t="shared" si="2132"/>
        <v>1106210</v>
      </c>
      <c r="AL378" s="21">
        <f t="shared" si="2132"/>
        <v>0</v>
      </c>
      <c r="AM378" s="21">
        <f t="shared" si="2132"/>
        <v>-558</v>
      </c>
      <c r="AN378" s="21">
        <f t="shared" si="2132"/>
        <v>0</v>
      </c>
      <c r="AO378" s="21">
        <f t="shared" si="2132"/>
        <v>0</v>
      </c>
      <c r="AP378" s="21">
        <f t="shared" si="2132"/>
        <v>2027846</v>
      </c>
      <c r="AQ378" s="21">
        <f t="shared" si="2132"/>
        <v>1106210</v>
      </c>
      <c r="AR378" s="21">
        <f t="shared" si="2132"/>
        <v>17387</v>
      </c>
      <c r="AS378" s="21">
        <f t="shared" si="2132"/>
        <v>-6938</v>
      </c>
      <c r="AT378" s="21">
        <f t="shared" ref="AT378:BY378" si="2133">AT390+AT423+AT454+AT518+AT535+AT380</f>
        <v>-882</v>
      </c>
      <c r="AU378" s="21">
        <f t="shared" si="2133"/>
        <v>9351</v>
      </c>
      <c r="AV378" s="21">
        <f t="shared" si="2133"/>
        <v>2046341</v>
      </c>
      <c r="AW378" s="21">
        <f t="shared" si="2133"/>
        <v>1115561</v>
      </c>
      <c r="AX378" s="21">
        <f t="shared" si="2133"/>
        <v>800</v>
      </c>
      <c r="AY378" s="21">
        <f t="shared" si="2133"/>
        <v>-55058</v>
      </c>
      <c r="AZ378" s="21">
        <f t="shared" si="2133"/>
        <v>0</v>
      </c>
      <c r="BA378" s="21">
        <f t="shared" si="2133"/>
        <v>52900</v>
      </c>
      <c r="BB378" s="21">
        <f t="shared" si="2133"/>
        <v>2044983</v>
      </c>
      <c r="BC378" s="21">
        <f t="shared" si="2133"/>
        <v>1168461</v>
      </c>
      <c r="BD378" s="21">
        <f t="shared" si="2133"/>
        <v>100</v>
      </c>
      <c r="BE378" s="21">
        <f t="shared" si="2133"/>
        <v>0</v>
      </c>
      <c r="BF378" s="21">
        <f t="shared" si="2133"/>
        <v>0</v>
      </c>
      <c r="BG378" s="21">
        <f t="shared" si="2133"/>
        <v>0</v>
      </c>
      <c r="BH378" s="21">
        <f t="shared" si="2133"/>
        <v>2045083</v>
      </c>
      <c r="BI378" s="21">
        <f t="shared" si="2133"/>
        <v>1168461</v>
      </c>
      <c r="BJ378" s="21">
        <f t="shared" si="2133"/>
        <v>0</v>
      </c>
      <c r="BK378" s="21">
        <f t="shared" si="2133"/>
        <v>0</v>
      </c>
      <c r="BL378" s="21">
        <f t="shared" si="2133"/>
        <v>0</v>
      </c>
      <c r="BM378" s="21">
        <f t="shared" si="2133"/>
        <v>0</v>
      </c>
      <c r="BN378" s="21">
        <f t="shared" si="2133"/>
        <v>2045083</v>
      </c>
      <c r="BO378" s="21">
        <f t="shared" si="2133"/>
        <v>1168461</v>
      </c>
      <c r="BP378" s="21">
        <f t="shared" si="2133"/>
        <v>300</v>
      </c>
      <c r="BQ378" s="21">
        <f t="shared" si="2133"/>
        <v>-700</v>
      </c>
      <c r="BR378" s="21">
        <f t="shared" si="2133"/>
        <v>-439</v>
      </c>
      <c r="BS378" s="21">
        <f t="shared" si="2133"/>
        <v>0</v>
      </c>
      <c r="BT378" s="21">
        <f t="shared" si="2133"/>
        <v>2044244</v>
      </c>
      <c r="BU378" s="21">
        <f t="shared" si="2133"/>
        <v>1168461</v>
      </c>
      <c r="BV378" s="21">
        <f t="shared" si="2133"/>
        <v>236</v>
      </c>
      <c r="BW378" s="21">
        <f t="shared" si="2133"/>
        <v>7703</v>
      </c>
      <c r="BX378" s="21">
        <f t="shared" si="2133"/>
        <v>0</v>
      </c>
      <c r="BY378" s="21">
        <f t="shared" si="2133"/>
        <v>182713</v>
      </c>
      <c r="BZ378" s="21">
        <f t="shared" ref="BZ378:DA378" si="2134">BZ390+BZ423+BZ454+BZ518+BZ535+BZ380</f>
        <v>2234896</v>
      </c>
      <c r="CA378" s="21">
        <f t="shared" si="2134"/>
        <v>1351174</v>
      </c>
      <c r="CB378" s="21">
        <f t="shared" si="2134"/>
        <v>0</v>
      </c>
      <c r="CC378" s="21">
        <f t="shared" si="2134"/>
        <v>-16777</v>
      </c>
      <c r="CD378" s="21">
        <f t="shared" si="2134"/>
        <v>-431</v>
      </c>
      <c r="CE378" s="21">
        <f t="shared" si="2134"/>
        <v>34293</v>
      </c>
      <c r="CF378" s="21">
        <f t="shared" si="2134"/>
        <v>2251981</v>
      </c>
      <c r="CG378" s="21">
        <f t="shared" si="2134"/>
        <v>1385467</v>
      </c>
      <c r="CH378" s="21">
        <f t="shared" si="2134"/>
        <v>0</v>
      </c>
      <c r="CI378" s="21">
        <f t="shared" si="2134"/>
        <v>0</v>
      </c>
      <c r="CJ378" s="21">
        <f t="shared" si="2134"/>
        <v>0</v>
      </c>
      <c r="CK378" s="21">
        <f t="shared" si="2134"/>
        <v>0</v>
      </c>
      <c r="CL378" s="21">
        <f t="shared" si="2134"/>
        <v>2251981</v>
      </c>
      <c r="CM378" s="21">
        <f t="shared" si="2134"/>
        <v>1385467</v>
      </c>
      <c r="CN378" s="21">
        <f t="shared" si="2134"/>
        <v>0</v>
      </c>
      <c r="CO378" s="21">
        <f t="shared" si="2134"/>
        <v>0</v>
      </c>
      <c r="CP378" s="21">
        <f t="shared" si="2134"/>
        <v>0</v>
      </c>
      <c r="CQ378" s="21">
        <f t="shared" si="2134"/>
        <v>0</v>
      </c>
      <c r="CR378" s="21">
        <f t="shared" si="2134"/>
        <v>2251981</v>
      </c>
      <c r="CS378" s="21">
        <f t="shared" si="2134"/>
        <v>1385467</v>
      </c>
      <c r="CT378" s="21">
        <f t="shared" si="2134"/>
        <v>0</v>
      </c>
      <c r="CU378" s="21">
        <f t="shared" si="2134"/>
        <v>-1158</v>
      </c>
      <c r="CV378" s="21">
        <f t="shared" si="2134"/>
        <v>-41</v>
      </c>
      <c r="CW378" s="21">
        <f t="shared" si="2134"/>
        <v>-104</v>
      </c>
      <c r="CX378" s="21">
        <f t="shared" si="2134"/>
        <v>2250678</v>
      </c>
      <c r="CY378" s="21">
        <f t="shared" si="2134"/>
        <v>1385363</v>
      </c>
      <c r="CZ378" s="21">
        <f t="shared" si="2134"/>
        <v>2106067</v>
      </c>
      <c r="DA378" s="21">
        <f t="shared" si="2134"/>
        <v>1277983</v>
      </c>
      <c r="DB378" s="114">
        <f t="shared" si="2039"/>
        <v>93.574780577230513</v>
      </c>
      <c r="DC378" s="114">
        <f t="shared" si="2112"/>
        <v>92.248962907194723</v>
      </c>
    </row>
    <row r="379" spans="1:107" s="5" customFormat="1" ht="20.25" customHeight="1" x14ac:dyDescent="0.3">
      <c r="A379" s="46"/>
      <c r="B379" s="19"/>
      <c r="C379" s="19"/>
      <c r="D379" s="20"/>
      <c r="E379" s="19"/>
      <c r="F379" s="33"/>
      <c r="G379" s="33"/>
      <c r="H379" s="39"/>
      <c r="I379" s="39"/>
      <c r="J379" s="39"/>
      <c r="K379" s="39"/>
      <c r="L379" s="33"/>
      <c r="M379" s="33"/>
      <c r="N379" s="39"/>
      <c r="O379" s="39"/>
      <c r="P379" s="39"/>
      <c r="Q379" s="39"/>
      <c r="R379" s="33"/>
      <c r="S379" s="33"/>
      <c r="T379" s="39"/>
      <c r="U379" s="39"/>
      <c r="V379" s="39"/>
      <c r="W379" s="39"/>
      <c r="X379" s="33"/>
      <c r="Y379" s="33"/>
      <c r="Z379" s="39"/>
      <c r="AA379" s="39"/>
      <c r="AB379" s="39"/>
      <c r="AC379" s="39"/>
      <c r="AD379" s="33"/>
      <c r="AE379" s="33"/>
      <c r="AF379" s="39"/>
      <c r="AG379" s="39"/>
      <c r="AH379" s="39"/>
      <c r="AI379" s="39"/>
      <c r="AJ379" s="33"/>
      <c r="AK379" s="33"/>
      <c r="AL379" s="39"/>
      <c r="AM379" s="39"/>
      <c r="AN379" s="39"/>
      <c r="AO379" s="39"/>
      <c r="AP379" s="33"/>
      <c r="AQ379" s="33"/>
      <c r="AR379" s="39"/>
      <c r="AS379" s="39"/>
      <c r="AT379" s="39"/>
      <c r="AU379" s="39"/>
      <c r="AV379" s="33"/>
      <c r="AW379" s="33"/>
      <c r="AX379" s="39"/>
      <c r="AY379" s="39"/>
      <c r="AZ379" s="39"/>
      <c r="BA379" s="39"/>
      <c r="BB379" s="33"/>
      <c r="BC379" s="33"/>
      <c r="BD379" s="39"/>
      <c r="BE379" s="39"/>
      <c r="BF379" s="39"/>
      <c r="BG379" s="39"/>
      <c r="BH379" s="33"/>
      <c r="BI379" s="33"/>
      <c r="BJ379" s="39"/>
      <c r="BK379" s="39"/>
      <c r="BL379" s="39"/>
      <c r="BM379" s="39"/>
      <c r="BN379" s="33"/>
      <c r="BO379" s="33"/>
      <c r="BP379" s="39"/>
      <c r="BQ379" s="39"/>
      <c r="BR379" s="39"/>
      <c r="BS379" s="39"/>
      <c r="BT379" s="33"/>
      <c r="BU379" s="33"/>
      <c r="BV379" s="39"/>
      <c r="BW379" s="39"/>
      <c r="BX379" s="39"/>
      <c r="BY379" s="39"/>
      <c r="BZ379" s="33"/>
      <c r="CA379" s="33"/>
      <c r="CB379" s="39"/>
      <c r="CC379" s="39"/>
      <c r="CD379" s="39"/>
      <c r="CE379" s="39"/>
      <c r="CF379" s="33"/>
      <c r="CG379" s="33"/>
      <c r="CH379" s="39"/>
      <c r="CI379" s="39"/>
      <c r="CJ379" s="39"/>
      <c r="CK379" s="39"/>
      <c r="CL379" s="33"/>
      <c r="CM379" s="33"/>
      <c r="CN379" s="39"/>
      <c r="CO379" s="39"/>
      <c r="CP379" s="39"/>
      <c r="CQ379" s="39"/>
      <c r="CR379" s="33"/>
      <c r="CS379" s="33"/>
      <c r="CT379" s="39"/>
      <c r="CU379" s="39"/>
      <c r="CV379" s="39"/>
      <c r="CW379" s="39"/>
      <c r="CX379" s="33"/>
      <c r="CY379" s="33"/>
      <c r="CZ379" s="33"/>
      <c r="DA379" s="33"/>
      <c r="DB379" s="115"/>
      <c r="DC379" s="115"/>
    </row>
    <row r="380" spans="1:107" s="5" customFormat="1" ht="20.25" x14ac:dyDescent="0.3">
      <c r="A380" s="54" t="s">
        <v>700</v>
      </c>
      <c r="B380" s="22" t="s">
        <v>55</v>
      </c>
      <c r="C380" s="22" t="s">
        <v>62</v>
      </c>
      <c r="D380" s="20"/>
      <c r="E380" s="19"/>
      <c r="F380" s="33"/>
      <c r="G380" s="33"/>
      <c r="H380" s="39"/>
      <c r="I380" s="39"/>
      <c r="J380" s="39"/>
      <c r="K380" s="39"/>
      <c r="L380" s="33"/>
      <c r="M380" s="33"/>
      <c r="N380" s="23">
        <f>N381</f>
        <v>0</v>
      </c>
      <c r="O380" s="23">
        <f t="shared" ref="O380:AD384" si="2135">O381</f>
        <v>0</v>
      </c>
      <c r="P380" s="23">
        <f t="shared" si="2135"/>
        <v>0</v>
      </c>
      <c r="Q380" s="23">
        <f t="shared" si="2135"/>
        <v>1682</v>
      </c>
      <c r="R380" s="23">
        <f t="shared" si="2135"/>
        <v>1682</v>
      </c>
      <c r="S380" s="23">
        <f t="shared" si="2135"/>
        <v>1682</v>
      </c>
      <c r="T380" s="23">
        <f>T381</f>
        <v>0</v>
      </c>
      <c r="U380" s="23">
        <f t="shared" si="2135"/>
        <v>0</v>
      </c>
      <c r="V380" s="23">
        <f t="shared" si="2135"/>
        <v>0</v>
      </c>
      <c r="W380" s="23">
        <f t="shared" si="2135"/>
        <v>0</v>
      </c>
      <c r="X380" s="23">
        <f t="shared" si="2135"/>
        <v>1682</v>
      </c>
      <c r="Y380" s="23">
        <f t="shared" si="2135"/>
        <v>1682</v>
      </c>
      <c r="Z380" s="23">
        <f>Z381</f>
        <v>0</v>
      </c>
      <c r="AA380" s="23">
        <f t="shared" si="2135"/>
        <v>0</v>
      </c>
      <c r="AB380" s="23">
        <f t="shared" si="2135"/>
        <v>0</v>
      </c>
      <c r="AC380" s="23">
        <f t="shared" si="2135"/>
        <v>0</v>
      </c>
      <c r="AD380" s="23">
        <f t="shared" si="2135"/>
        <v>1682</v>
      </c>
      <c r="AE380" s="23">
        <f t="shared" ref="AA380:AE384" si="2136">AE381</f>
        <v>1682</v>
      </c>
      <c r="AF380" s="23">
        <f>AF381</f>
        <v>0</v>
      </c>
      <c r="AG380" s="23">
        <f t="shared" ref="AG380:AV384" si="2137">AG381</f>
        <v>0</v>
      </c>
      <c r="AH380" s="23">
        <f t="shared" si="2137"/>
        <v>0</v>
      </c>
      <c r="AI380" s="23">
        <f t="shared" si="2137"/>
        <v>0</v>
      </c>
      <c r="AJ380" s="23">
        <f t="shared" si="2137"/>
        <v>1682</v>
      </c>
      <c r="AK380" s="23">
        <f t="shared" si="2137"/>
        <v>1682</v>
      </c>
      <c r="AL380" s="23">
        <f>AL381</f>
        <v>0</v>
      </c>
      <c r="AM380" s="23">
        <f t="shared" si="2137"/>
        <v>0</v>
      </c>
      <c r="AN380" s="23">
        <f t="shared" si="2137"/>
        <v>0</v>
      </c>
      <c r="AO380" s="23">
        <f t="shared" si="2137"/>
        <v>0</v>
      </c>
      <c r="AP380" s="23">
        <f t="shared" si="2137"/>
        <v>1682</v>
      </c>
      <c r="AQ380" s="23">
        <f t="shared" si="2137"/>
        <v>1682</v>
      </c>
      <c r="AR380" s="23">
        <f>AR381</f>
        <v>0</v>
      </c>
      <c r="AS380" s="23">
        <f t="shared" si="2137"/>
        <v>0</v>
      </c>
      <c r="AT380" s="23">
        <f t="shared" si="2137"/>
        <v>0</v>
      </c>
      <c r="AU380" s="23">
        <f t="shared" si="2137"/>
        <v>0</v>
      </c>
      <c r="AV380" s="23">
        <f t="shared" si="2137"/>
        <v>1682</v>
      </c>
      <c r="AW380" s="23">
        <f t="shared" ref="AS380:AW384" si="2138">AW381</f>
        <v>1682</v>
      </c>
      <c r="AX380" s="23">
        <f>AX381</f>
        <v>0</v>
      </c>
      <c r="AY380" s="23">
        <f t="shared" ref="AY380:BN384" si="2139">AY381</f>
        <v>0</v>
      </c>
      <c r="AZ380" s="23">
        <f t="shared" si="2139"/>
        <v>0</v>
      </c>
      <c r="BA380" s="23">
        <f t="shared" si="2139"/>
        <v>0</v>
      </c>
      <c r="BB380" s="23">
        <f t="shared" si="2139"/>
        <v>1682</v>
      </c>
      <c r="BC380" s="23">
        <f t="shared" si="2139"/>
        <v>1682</v>
      </c>
      <c r="BD380" s="23">
        <f>BD381</f>
        <v>0</v>
      </c>
      <c r="BE380" s="23">
        <f t="shared" si="2139"/>
        <v>0</v>
      </c>
      <c r="BF380" s="23">
        <f t="shared" si="2139"/>
        <v>0</v>
      </c>
      <c r="BG380" s="23">
        <f t="shared" si="2139"/>
        <v>0</v>
      </c>
      <c r="BH380" s="23">
        <f t="shared" si="2139"/>
        <v>1682</v>
      </c>
      <c r="BI380" s="23">
        <f t="shared" si="2139"/>
        <v>1682</v>
      </c>
      <c r="BJ380" s="23">
        <f>BJ381</f>
        <v>0</v>
      </c>
      <c r="BK380" s="23">
        <f t="shared" si="2139"/>
        <v>0</v>
      </c>
      <c r="BL380" s="23">
        <f t="shared" si="2139"/>
        <v>0</v>
      </c>
      <c r="BM380" s="23">
        <f t="shared" si="2139"/>
        <v>0</v>
      </c>
      <c r="BN380" s="23">
        <f t="shared" si="2139"/>
        <v>1682</v>
      </c>
      <c r="BO380" s="23">
        <f t="shared" ref="BK380:BO384" si="2140">BO381</f>
        <v>1682</v>
      </c>
      <c r="BP380" s="23">
        <f>BP381</f>
        <v>0</v>
      </c>
      <c r="BQ380" s="23">
        <f t="shared" ref="BQ380:CH384" si="2141">BQ381</f>
        <v>0</v>
      </c>
      <c r="BR380" s="23">
        <f t="shared" si="2141"/>
        <v>0</v>
      </c>
      <c r="BS380" s="23">
        <f t="shared" si="2141"/>
        <v>0</v>
      </c>
      <c r="BT380" s="23">
        <f t="shared" si="2141"/>
        <v>1682</v>
      </c>
      <c r="BU380" s="23">
        <f t="shared" si="2141"/>
        <v>1682</v>
      </c>
      <c r="BV380" s="23">
        <f t="shared" si="2141"/>
        <v>0</v>
      </c>
      <c r="BW380" s="23">
        <f t="shared" si="2141"/>
        <v>0</v>
      </c>
      <c r="BX380" s="23">
        <f t="shared" si="2141"/>
        <v>0</v>
      </c>
      <c r="BY380" s="23">
        <f t="shared" si="2141"/>
        <v>0</v>
      </c>
      <c r="BZ380" s="23">
        <f t="shared" si="2141"/>
        <v>1682</v>
      </c>
      <c r="CA380" s="23">
        <f t="shared" si="2141"/>
        <v>1682</v>
      </c>
      <c r="CB380" s="23">
        <f t="shared" si="2141"/>
        <v>0</v>
      </c>
      <c r="CC380" s="23">
        <f t="shared" si="2141"/>
        <v>0</v>
      </c>
      <c r="CD380" s="23">
        <f t="shared" si="2141"/>
        <v>0</v>
      </c>
      <c r="CE380" s="23">
        <f t="shared" si="2141"/>
        <v>0</v>
      </c>
      <c r="CF380" s="23">
        <f t="shared" si="2141"/>
        <v>1682</v>
      </c>
      <c r="CG380" s="23">
        <f t="shared" ref="CC380:CG384" si="2142">CG381</f>
        <v>1682</v>
      </c>
      <c r="CH380" s="23">
        <f t="shared" si="2141"/>
        <v>0</v>
      </c>
      <c r="CI380" s="23">
        <f t="shared" ref="CI380:CX384" si="2143">CI381</f>
        <v>0</v>
      </c>
      <c r="CJ380" s="23">
        <f t="shared" si="2143"/>
        <v>0</v>
      </c>
      <c r="CK380" s="23">
        <f t="shared" si="2143"/>
        <v>0</v>
      </c>
      <c r="CL380" s="23">
        <f t="shared" si="2143"/>
        <v>1682</v>
      </c>
      <c r="CM380" s="23">
        <f t="shared" si="2143"/>
        <v>1682</v>
      </c>
      <c r="CN380" s="23">
        <f t="shared" si="2143"/>
        <v>0</v>
      </c>
      <c r="CO380" s="23">
        <f t="shared" si="2143"/>
        <v>0</v>
      </c>
      <c r="CP380" s="23">
        <f t="shared" si="2143"/>
        <v>0</v>
      </c>
      <c r="CQ380" s="23">
        <f t="shared" si="2143"/>
        <v>0</v>
      </c>
      <c r="CR380" s="23">
        <f t="shared" si="2143"/>
        <v>1682</v>
      </c>
      <c r="CS380" s="23">
        <f t="shared" si="2143"/>
        <v>1682</v>
      </c>
      <c r="CT380" s="23">
        <f t="shared" si="2143"/>
        <v>0</v>
      </c>
      <c r="CU380" s="23">
        <f t="shared" si="2143"/>
        <v>0</v>
      </c>
      <c r="CV380" s="23">
        <f t="shared" si="2143"/>
        <v>0</v>
      </c>
      <c r="CW380" s="23">
        <f t="shared" si="2143"/>
        <v>0</v>
      </c>
      <c r="CX380" s="23">
        <f t="shared" si="2143"/>
        <v>1682</v>
      </c>
      <c r="CY380" s="23">
        <f t="shared" ref="CU380:DA384" si="2144">CY381</f>
        <v>1682</v>
      </c>
      <c r="CZ380" s="23">
        <f t="shared" si="2144"/>
        <v>1058</v>
      </c>
      <c r="DA380" s="23">
        <f t="shared" si="2144"/>
        <v>1058</v>
      </c>
      <c r="DB380" s="116">
        <f t="shared" si="2039"/>
        <v>62.901307966706298</v>
      </c>
      <c r="DC380" s="116">
        <f t="shared" si="2112"/>
        <v>62.901307966706298</v>
      </c>
    </row>
    <row r="381" spans="1:107" s="5" customFormat="1" ht="33.75" x14ac:dyDescent="0.3">
      <c r="A381" s="30" t="s">
        <v>429</v>
      </c>
      <c r="B381" s="24" t="s">
        <v>55</v>
      </c>
      <c r="C381" s="24" t="s">
        <v>62</v>
      </c>
      <c r="D381" s="29" t="s">
        <v>384</v>
      </c>
      <c r="E381" s="30"/>
      <c r="F381" s="33"/>
      <c r="G381" s="33"/>
      <c r="H381" s="39"/>
      <c r="I381" s="39"/>
      <c r="J381" s="39"/>
      <c r="K381" s="39"/>
      <c r="L381" s="33"/>
      <c r="M381" s="33"/>
      <c r="N381" s="25">
        <f>N382</f>
        <v>0</v>
      </c>
      <c r="O381" s="25">
        <f t="shared" si="2135"/>
        <v>0</v>
      </c>
      <c r="P381" s="25">
        <f t="shared" si="2135"/>
        <v>0</v>
      </c>
      <c r="Q381" s="25">
        <f t="shared" si="2135"/>
        <v>1682</v>
      </c>
      <c r="R381" s="25">
        <f t="shared" si="2135"/>
        <v>1682</v>
      </c>
      <c r="S381" s="25">
        <f t="shared" si="2135"/>
        <v>1682</v>
      </c>
      <c r="T381" s="25">
        <f>T382</f>
        <v>0</v>
      </c>
      <c r="U381" s="25">
        <f t="shared" si="2135"/>
        <v>0</v>
      </c>
      <c r="V381" s="25">
        <f t="shared" si="2135"/>
        <v>0</v>
      </c>
      <c r="W381" s="25">
        <f t="shared" si="2135"/>
        <v>0</v>
      </c>
      <c r="X381" s="25">
        <f t="shared" si="2135"/>
        <v>1682</v>
      </c>
      <c r="Y381" s="25">
        <f t="shared" si="2135"/>
        <v>1682</v>
      </c>
      <c r="Z381" s="25">
        <f>Z382</f>
        <v>0</v>
      </c>
      <c r="AA381" s="25">
        <f t="shared" si="2136"/>
        <v>0</v>
      </c>
      <c r="AB381" s="25">
        <f t="shared" si="2136"/>
        <v>0</v>
      </c>
      <c r="AC381" s="25">
        <f t="shared" si="2136"/>
        <v>0</v>
      </c>
      <c r="AD381" s="25">
        <f t="shared" si="2136"/>
        <v>1682</v>
      </c>
      <c r="AE381" s="25">
        <f t="shared" si="2136"/>
        <v>1682</v>
      </c>
      <c r="AF381" s="25">
        <f>AF382</f>
        <v>0</v>
      </c>
      <c r="AG381" s="25">
        <f t="shared" si="2137"/>
        <v>0</v>
      </c>
      <c r="AH381" s="25">
        <f t="shared" si="2137"/>
        <v>0</v>
      </c>
      <c r="AI381" s="25">
        <f t="shared" si="2137"/>
        <v>0</v>
      </c>
      <c r="AJ381" s="25">
        <f t="shared" si="2137"/>
        <v>1682</v>
      </c>
      <c r="AK381" s="25">
        <f t="shared" si="2137"/>
        <v>1682</v>
      </c>
      <c r="AL381" s="25">
        <f>AL382</f>
        <v>0</v>
      </c>
      <c r="AM381" s="25">
        <f t="shared" si="2137"/>
        <v>0</v>
      </c>
      <c r="AN381" s="25">
        <f t="shared" si="2137"/>
        <v>0</v>
      </c>
      <c r="AO381" s="25">
        <f t="shared" si="2137"/>
        <v>0</v>
      </c>
      <c r="AP381" s="25">
        <f t="shared" si="2137"/>
        <v>1682</v>
      </c>
      <c r="AQ381" s="25">
        <f t="shared" si="2137"/>
        <v>1682</v>
      </c>
      <c r="AR381" s="25">
        <f>AR382</f>
        <v>0</v>
      </c>
      <c r="AS381" s="25">
        <f t="shared" si="2138"/>
        <v>0</v>
      </c>
      <c r="AT381" s="25">
        <f t="shared" si="2138"/>
        <v>0</v>
      </c>
      <c r="AU381" s="25">
        <f t="shared" si="2138"/>
        <v>0</v>
      </c>
      <c r="AV381" s="25">
        <f t="shared" si="2138"/>
        <v>1682</v>
      </c>
      <c r="AW381" s="25">
        <f t="shared" si="2138"/>
        <v>1682</v>
      </c>
      <c r="AX381" s="25">
        <f>AX382</f>
        <v>0</v>
      </c>
      <c r="AY381" s="25">
        <f t="shared" si="2139"/>
        <v>0</v>
      </c>
      <c r="AZ381" s="25">
        <f t="shared" si="2139"/>
        <v>0</v>
      </c>
      <c r="BA381" s="25">
        <f t="shared" si="2139"/>
        <v>0</v>
      </c>
      <c r="BB381" s="25">
        <f t="shared" si="2139"/>
        <v>1682</v>
      </c>
      <c r="BC381" s="25">
        <f t="shared" si="2139"/>
        <v>1682</v>
      </c>
      <c r="BD381" s="25">
        <f>BD382</f>
        <v>0</v>
      </c>
      <c r="BE381" s="25">
        <f t="shared" si="2139"/>
        <v>0</v>
      </c>
      <c r="BF381" s="25">
        <f t="shared" si="2139"/>
        <v>0</v>
      </c>
      <c r="BG381" s="25">
        <f t="shared" si="2139"/>
        <v>0</v>
      </c>
      <c r="BH381" s="25">
        <f t="shared" si="2139"/>
        <v>1682</v>
      </c>
      <c r="BI381" s="25">
        <f t="shared" si="2139"/>
        <v>1682</v>
      </c>
      <c r="BJ381" s="25">
        <f>BJ382</f>
        <v>0</v>
      </c>
      <c r="BK381" s="25">
        <f t="shared" si="2140"/>
        <v>0</v>
      </c>
      <c r="BL381" s="25">
        <f t="shared" si="2140"/>
        <v>0</v>
      </c>
      <c r="BM381" s="25">
        <f t="shared" si="2140"/>
        <v>0</v>
      </c>
      <c r="BN381" s="25">
        <f t="shared" si="2140"/>
        <v>1682</v>
      </c>
      <c r="BO381" s="25">
        <f t="shared" si="2140"/>
        <v>1682</v>
      </c>
      <c r="BP381" s="25">
        <f>BP382</f>
        <v>0</v>
      </c>
      <c r="BQ381" s="25">
        <f t="shared" si="2141"/>
        <v>0</v>
      </c>
      <c r="BR381" s="25">
        <f t="shared" si="2141"/>
        <v>0</v>
      </c>
      <c r="BS381" s="25">
        <f t="shared" si="2141"/>
        <v>0</v>
      </c>
      <c r="BT381" s="25">
        <f t="shared" si="2141"/>
        <v>1682</v>
      </c>
      <c r="BU381" s="25">
        <f t="shared" si="2141"/>
        <v>1682</v>
      </c>
      <c r="BV381" s="25">
        <f>BV382+BV386</f>
        <v>0</v>
      </c>
      <c r="BW381" s="25">
        <f t="shared" ref="BW381:CA381" si="2145">BW382+BW386</f>
        <v>0</v>
      </c>
      <c r="BX381" s="25">
        <f t="shared" si="2145"/>
        <v>0</v>
      </c>
      <c r="BY381" s="25">
        <f t="shared" si="2145"/>
        <v>0</v>
      </c>
      <c r="BZ381" s="25">
        <f t="shared" si="2145"/>
        <v>1682</v>
      </c>
      <c r="CA381" s="25">
        <f t="shared" si="2145"/>
        <v>1682</v>
      </c>
      <c r="CB381" s="25">
        <f>CB382+CB386</f>
        <v>0</v>
      </c>
      <c r="CC381" s="25">
        <f t="shared" ref="CC381:CG381" si="2146">CC382+CC386</f>
        <v>0</v>
      </c>
      <c r="CD381" s="25">
        <f t="shared" si="2146"/>
        <v>0</v>
      </c>
      <c r="CE381" s="25">
        <f t="shared" si="2146"/>
        <v>0</v>
      </c>
      <c r="CF381" s="25">
        <f t="shared" si="2146"/>
        <v>1682</v>
      </c>
      <c r="CG381" s="25">
        <f t="shared" si="2146"/>
        <v>1682</v>
      </c>
      <c r="CH381" s="25">
        <f>CH382+CH386</f>
        <v>0</v>
      </c>
      <c r="CI381" s="25">
        <f t="shared" ref="CI381:CM381" si="2147">CI382+CI386</f>
        <v>0</v>
      </c>
      <c r="CJ381" s="25">
        <f t="shared" si="2147"/>
        <v>0</v>
      </c>
      <c r="CK381" s="25">
        <f t="shared" si="2147"/>
        <v>0</v>
      </c>
      <c r="CL381" s="25">
        <f t="shared" si="2147"/>
        <v>1682</v>
      </c>
      <c r="CM381" s="25">
        <f t="shared" si="2147"/>
        <v>1682</v>
      </c>
      <c r="CN381" s="25">
        <f>CN382+CN386</f>
        <v>0</v>
      </c>
      <c r="CO381" s="25">
        <f t="shared" ref="CO381:CS381" si="2148">CO382+CO386</f>
        <v>0</v>
      </c>
      <c r="CP381" s="25">
        <f t="shared" si="2148"/>
        <v>0</v>
      </c>
      <c r="CQ381" s="25">
        <f t="shared" si="2148"/>
        <v>0</v>
      </c>
      <c r="CR381" s="25">
        <f t="shared" si="2148"/>
        <v>1682</v>
      </c>
      <c r="CS381" s="25">
        <f t="shared" si="2148"/>
        <v>1682</v>
      </c>
      <c r="CT381" s="25">
        <f>CT382+CT386</f>
        <v>0</v>
      </c>
      <c r="CU381" s="25">
        <f t="shared" ref="CU381:CY381" si="2149">CU382+CU386</f>
        <v>0</v>
      </c>
      <c r="CV381" s="25">
        <f t="shared" si="2149"/>
        <v>0</v>
      </c>
      <c r="CW381" s="25">
        <f t="shared" si="2149"/>
        <v>0</v>
      </c>
      <c r="CX381" s="25">
        <f t="shared" si="2149"/>
        <v>1682</v>
      </c>
      <c r="CY381" s="25">
        <f t="shared" si="2149"/>
        <v>1682</v>
      </c>
      <c r="CZ381" s="25">
        <f t="shared" ref="CZ381:DA381" si="2150">CZ382+CZ386</f>
        <v>1058</v>
      </c>
      <c r="DA381" s="25">
        <f t="shared" si="2150"/>
        <v>1058</v>
      </c>
      <c r="DB381" s="115">
        <f t="shared" si="2039"/>
        <v>62.901307966706298</v>
      </c>
      <c r="DC381" s="115">
        <f t="shared" si="2112"/>
        <v>62.901307966706298</v>
      </c>
    </row>
    <row r="382" spans="1:107" s="5" customFormat="1" ht="20.25" hidden="1" x14ac:dyDescent="0.3">
      <c r="A382" s="30" t="s">
        <v>545</v>
      </c>
      <c r="B382" s="24" t="s">
        <v>55</v>
      </c>
      <c r="C382" s="24" t="s">
        <v>62</v>
      </c>
      <c r="D382" s="29" t="s">
        <v>701</v>
      </c>
      <c r="E382" s="30"/>
      <c r="F382" s="33"/>
      <c r="G382" s="33"/>
      <c r="H382" s="39"/>
      <c r="I382" s="39"/>
      <c r="J382" s="39"/>
      <c r="K382" s="39"/>
      <c r="L382" s="33"/>
      <c r="M382" s="33"/>
      <c r="N382" s="25">
        <f>N383</f>
        <v>0</v>
      </c>
      <c r="O382" s="25">
        <f t="shared" si="2135"/>
        <v>0</v>
      </c>
      <c r="P382" s="25">
        <f t="shared" si="2135"/>
        <v>0</v>
      </c>
      <c r="Q382" s="25">
        <f t="shared" si="2135"/>
        <v>1682</v>
      </c>
      <c r="R382" s="25">
        <f t="shared" si="2135"/>
        <v>1682</v>
      </c>
      <c r="S382" s="25">
        <f t="shared" si="2135"/>
        <v>1682</v>
      </c>
      <c r="T382" s="25">
        <f>T383</f>
        <v>0</v>
      </c>
      <c r="U382" s="25">
        <f t="shared" si="2135"/>
        <v>0</v>
      </c>
      <c r="V382" s="25">
        <f t="shared" si="2135"/>
        <v>0</v>
      </c>
      <c r="W382" s="25">
        <f t="shared" si="2135"/>
        <v>0</v>
      </c>
      <c r="X382" s="25">
        <f t="shared" si="2135"/>
        <v>1682</v>
      </c>
      <c r="Y382" s="25">
        <f t="shared" si="2135"/>
        <v>1682</v>
      </c>
      <c r="Z382" s="25">
        <f>Z383</f>
        <v>0</v>
      </c>
      <c r="AA382" s="25">
        <f t="shared" si="2136"/>
        <v>0</v>
      </c>
      <c r="AB382" s="25">
        <f t="shared" si="2136"/>
        <v>0</v>
      </c>
      <c r="AC382" s="25">
        <f t="shared" si="2136"/>
        <v>0</v>
      </c>
      <c r="AD382" s="25">
        <f t="shared" si="2136"/>
        <v>1682</v>
      </c>
      <c r="AE382" s="25">
        <f t="shared" si="2136"/>
        <v>1682</v>
      </c>
      <c r="AF382" s="25">
        <f>AF383</f>
        <v>0</v>
      </c>
      <c r="AG382" s="25">
        <f t="shared" si="2137"/>
        <v>0</v>
      </c>
      <c r="AH382" s="25">
        <f t="shared" si="2137"/>
        <v>0</v>
      </c>
      <c r="AI382" s="25">
        <f t="shared" si="2137"/>
        <v>0</v>
      </c>
      <c r="AJ382" s="25">
        <f t="shared" si="2137"/>
        <v>1682</v>
      </c>
      <c r="AK382" s="25">
        <f t="shared" si="2137"/>
        <v>1682</v>
      </c>
      <c r="AL382" s="25">
        <f>AL383</f>
        <v>0</v>
      </c>
      <c r="AM382" s="25">
        <f t="shared" si="2137"/>
        <v>0</v>
      </c>
      <c r="AN382" s="25">
        <f t="shared" si="2137"/>
        <v>0</v>
      </c>
      <c r="AO382" s="25">
        <f t="shared" si="2137"/>
        <v>0</v>
      </c>
      <c r="AP382" s="25">
        <f t="shared" si="2137"/>
        <v>1682</v>
      </c>
      <c r="AQ382" s="25">
        <f t="shared" si="2137"/>
        <v>1682</v>
      </c>
      <c r="AR382" s="25">
        <f>AR383</f>
        <v>0</v>
      </c>
      <c r="AS382" s="25">
        <f t="shared" si="2138"/>
        <v>0</v>
      </c>
      <c r="AT382" s="25">
        <f t="shared" si="2138"/>
        <v>0</v>
      </c>
      <c r="AU382" s="25">
        <f t="shared" si="2138"/>
        <v>0</v>
      </c>
      <c r="AV382" s="25">
        <f t="shared" si="2138"/>
        <v>1682</v>
      </c>
      <c r="AW382" s="25">
        <f t="shared" si="2138"/>
        <v>1682</v>
      </c>
      <c r="AX382" s="25">
        <f>AX383</f>
        <v>0</v>
      </c>
      <c r="AY382" s="25">
        <f t="shared" si="2139"/>
        <v>0</v>
      </c>
      <c r="AZ382" s="25">
        <f t="shared" si="2139"/>
        <v>0</v>
      </c>
      <c r="BA382" s="25">
        <f t="shared" si="2139"/>
        <v>0</v>
      </c>
      <c r="BB382" s="25">
        <f t="shared" si="2139"/>
        <v>1682</v>
      </c>
      <c r="BC382" s="25">
        <f t="shared" si="2139"/>
        <v>1682</v>
      </c>
      <c r="BD382" s="25">
        <f>BD383</f>
        <v>0</v>
      </c>
      <c r="BE382" s="25">
        <f t="shared" si="2139"/>
        <v>0</v>
      </c>
      <c r="BF382" s="25">
        <f t="shared" si="2139"/>
        <v>0</v>
      </c>
      <c r="BG382" s="25">
        <f t="shared" si="2139"/>
        <v>0</v>
      </c>
      <c r="BH382" s="25">
        <f t="shared" si="2139"/>
        <v>1682</v>
      </c>
      <c r="BI382" s="25">
        <f t="shared" si="2139"/>
        <v>1682</v>
      </c>
      <c r="BJ382" s="25">
        <f>BJ383</f>
        <v>0</v>
      </c>
      <c r="BK382" s="25">
        <f t="shared" si="2140"/>
        <v>0</v>
      </c>
      <c r="BL382" s="25">
        <f t="shared" si="2140"/>
        <v>0</v>
      </c>
      <c r="BM382" s="25">
        <f t="shared" si="2140"/>
        <v>0</v>
      </c>
      <c r="BN382" s="25">
        <f t="shared" si="2140"/>
        <v>1682</v>
      </c>
      <c r="BO382" s="25">
        <f t="shared" si="2140"/>
        <v>1682</v>
      </c>
      <c r="BP382" s="25">
        <f>BP383</f>
        <v>0</v>
      </c>
      <c r="BQ382" s="25">
        <f t="shared" si="2141"/>
        <v>0</v>
      </c>
      <c r="BR382" s="25">
        <f t="shared" si="2141"/>
        <v>0</v>
      </c>
      <c r="BS382" s="25">
        <f t="shared" si="2141"/>
        <v>0</v>
      </c>
      <c r="BT382" s="25">
        <f t="shared" si="2141"/>
        <v>1682</v>
      </c>
      <c r="BU382" s="25">
        <f t="shared" si="2141"/>
        <v>1682</v>
      </c>
      <c r="BV382" s="25">
        <f>BV383</f>
        <v>0</v>
      </c>
      <c r="BW382" s="25">
        <f t="shared" si="2141"/>
        <v>0</v>
      </c>
      <c r="BX382" s="25">
        <f t="shared" si="2141"/>
        <v>0</v>
      </c>
      <c r="BY382" s="25">
        <f t="shared" si="2141"/>
        <v>-1682</v>
      </c>
      <c r="BZ382" s="25">
        <f t="shared" si="2141"/>
        <v>0</v>
      </c>
      <c r="CA382" s="25">
        <f t="shared" si="2141"/>
        <v>0</v>
      </c>
      <c r="CB382" s="25">
        <f>CB383</f>
        <v>0</v>
      </c>
      <c r="CC382" s="25">
        <f t="shared" si="2142"/>
        <v>0</v>
      </c>
      <c r="CD382" s="25">
        <f t="shared" si="2142"/>
        <v>0</v>
      </c>
      <c r="CE382" s="25">
        <f t="shared" si="2142"/>
        <v>0</v>
      </c>
      <c r="CF382" s="25">
        <f t="shared" si="2142"/>
        <v>0</v>
      </c>
      <c r="CG382" s="25">
        <f t="shared" si="2142"/>
        <v>0</v>
      </c>
      <c r="CH382" s="25">
        <f>CH383</f>
        <v>0</v>
      </c>
      <c r="CI382" s="25">
        <f t="shared" si="2143"/>
        <v>0</v>
      </c>
      <c r="CJ382" s="25">
        <f t="shared" si="2143"/>
        <v>0</v>
      </c>
      <c r="CK382" s="25">
        <f t="shared" si="2143"/>
        <v>0</v>
      </c>
      <c r="CL382" s="25">
        <f t="shared" si="2143"/>
        <v>0</v>
      </c>
      <c r="CM382" s="25">
        <f t="shared" si="2143"/>
        <v>0</v>
      </c>
      <c r="CN382" s="25">
        <f>CN383</f>
        <v>0</v>
      </c>
      <c r="CO382" s="25">
        <f t="shared" si="2143"/>
        <v>0</v>
      </c>
      <c r="CP382" s="25">
        <f t="shared" si="2143"/>
        <v>0</v>
      </c>
      <c r="CQ382" s="25">
        <f t="shared" si="2143"/>
        <v>0</v>
      </c>
      <c r="CR382" s="25">
        <f t="shared" si="2143"/>
        <v>0</v>
      </c>
      <c r="CS382" s="25">
        <f t="shared" si="2143"/>
        <v>0</v>
      </c>
      <c r="CT382" s="25">
        <f>CT383</f>
        <v>0</v>
      </c>
      <c r="CU382" s="25">
        <f t="shared" si="2144"/>
        <v>0</v>
      </c>
      <c r="CV382" s="25">
        <f t="shared" si="2144"/>
        <v>0</v>
      </c>
      <c r="CW382" s="25">
        <f t="shared" si="2144"/>
        <v>0</v>
      </c>
      <c r="CX382" s="25">
        <f t="shared" si="2144"/>
        <v>0</v>
      </c>
      <c r="CY382" s="25">
        <f t="shared" si="2144"/>
        <v>0</v>
      </c>
      <c r="CZ382" s="25">
        <f t="shared" si="2144"/>
        <v>0</v>
      </c>
      <c r="DA382" s="25">
        <f t="shared" si="2144"/>
        <v>0</v>
      </c>
      <c r="DB382" s="115" t="e">
        <f t="shared" si="2039"/>
        <v>#DIV/0!</v>
      </c>
      <c r="DC382" s="115" t="e">
        <f t="shared" si="2112"/>
        <v>#DIV/0!</v>
      </c>
    </row>
    <row r="383" spans="1:107" s="5" customFormat="1" ht="33.75" hidden="1" x14ac:dyDescent="0.3">
      <c r="A383" s="30" t="s">
        <v>689</v>
      </c>
      <c r="B383" s="24" t="s">
        <v>55</v>
      </c>
      <c r="C383" s="24" t="s">
        <v>62</v>
      </c>
      <c r="D383" s="29" t="s">
        <v>702</v>
      </c>
      <c r="E383" s="30"/>
      <c r="F383" s="33"/>
      <c r="G383" s="33"/>
      <c r="H383" s="39"/>
      <c r="I383" s="39"/>
      <c r="J383" s="39"/>
      <c r="K383" s="39"/>
      <c r="L383" s="33"/>
      <c r="M383" s="33"/>
      <c r="N383" s="25">
        <f>N384</f>
        <v>0</v>
      </c>
      <c r="O383" s="25">
        <f t="shared" si="2135"/>
        <v>0</v>
      </c>
      <c r="P383" s="25">
        <f t="shared" si="2135"/>
        <v>0</v>
      </c>
      <c r="Q383" s="25">
        <f t="shared" si="2135"/>
        <v>1682</v>
      </c>
      <c r="R383" s="25">
        <f t="shared" si="2135"/>
        <v>1682</v>
      </c>
      <c r="S383" s="25">
        <f t="shared" si="2135"/>
        <v>1682</v>
      </c>
      <c r="T383" s="25">
        <f>T384</f>
        <v>0</v>
      </c>
      <c r="U383" s="25">
        <f t="shared" si="2135"/>
        <v>0</v>
      </c>
      <c r="V383" s="25">
        <f t="shared" si="2135"/>
        <v>0</v>
      </c>
      <c r="W383" s="25">
        <f t="shared" si="2135"/>
        <v>0</v>
      </c>
      <c r="X383" s="25">
        <f t="shared" si="2135"/>
        <v>1682</v>
      </c>
      <c r="Y383" s="25">
        <f t="shared" si="2135"/>
        <v>1682</v>
      </c>
      <c r="Z383" s="25">
        <f>Z384</f>
        <v>0</v>
      </c>
      <c r="AA383" s="25">
        <f t="shared" si="2136"/>
        <v>0</v>
      </c>
      <c r="AB383" s="25">
        <f t="shared" si="2136"/>
        <v>0</v>
      </c>
      <c r="AC383" s="25">
        <f t="shared" si="2136"/>
        <v>0</v>
      </c>
      <c r="AD383" s="25">
        <f t="shared" si="2136"/>
        <v>1682</v>
      </c>
      <c r="AE383" s="25">
        <f t="shared" si="2136"/>
        <v>1682</v>
      </c>
      <c r="AF383" s="25">
        <f>AF384</f>
        <v>0</v>
      </c>
      <c r="AG383" s="25">
        <f t="shared" si="2137"/>
        <v>0</v>
      </c>
      <c r="AH383" s="25">
        <f t="shared" si="2137"/>
        <v>0</v>
      </c>
      <c r="AI383" s="25">
        <f t="shared" si="2137"/>
        <v>0</v>
      </c>
      <c r="AJ383" s="25">
        <f t="shared" si="2137"/>
        <v>1682</v>
      </c>
      <c r="AK383" s="25">
        <f t="shared" si="2137"/>
        <v>1682</v>
      </c>
      <c r="AL383" s="25">
        <f>AL384</f>
        <v>0</v>
      </c>
      <c r="AM383" s="25">
        <f t="shared" si="2137"/>
        <v>0</v>
      </c>
      <c r="AN383" s="25">
        <f t="shared" si="2137"/>
        <v>0</v>
      </c>
      <c r="AO383" s="25">
        <f t="shared" si="2137"/>
        <v>0</v>
      </c>
      <c r="AP383" s="25">
        <f t="shared" si="2137"/>
        <v>1682</v>
      </c>
      <c r="AQ383" s="25">
        <f t="shared" si="2137"/>
        <v>1682</v>
      </c>
      <c r="AR383" s="25">
        <f>AR384</f>
        <v>0</v>
      </c>
      <c r="AS383" s="25">
        <f t="shared" si="2138"/>
        <v>0</v>
      </c>
      <c r="AT383" s="25">
        <f t="shared" si="2138"/>
        <v>0</v>
      </c>
      <c r="AU383" s="25">
        <f t="shared" si="2138"/>
        <v>0</v>
      </c>
      <c r="AV383" s="25">
        <f t="shared" si="2138"/>
        <v>1682</v>
      </c>
      <c r="AW383" s="25">
        <f t="shared" si="2138"/>
        <v>1682</v>
      </c>
      <c r="AX383" s="25">
        <f>AX384</f>
        <v>0</v>
      </c>
      <c r="AY383" s="25">
        <f t="shared" si="2139"/>
        <v>0</v>
      </c>
      <c r="AZ383" s="25">
        <f t="shared" si="2139"/>
        <v>0</v>
      </c>
      <c r="BA383" s="25">
        <f t="shared" si="2139"/>
        <v>0</v>
      </c>
      <c r="BB383" s="25">
        <f t="shared" si="2139"/>
        <v>1682</v>
      </c>
      <c r="BC383" s="25">
        <f t="shared" si="2139"/>
        <v>1682</v>
      </c>
      <c r="BD383" s="25">
        <f>BD384</f>
        <v>0</v>
      </c>
      <c r="BE383" s="25">
        <f t="shared" si="2139"/>
        <v>0</v>
      </c>
      <c r="BF383" s="25">
        <f t="shared" si="2139"/>
        <v>0</v>
      </c>
      <c r="BG383" s="25">
        <f t="shared" si="2139"/>
        <v>0</v>
      </c>
      <c r="BH383" s="25">
        <f t="shared" si="2139"/>
        <v>1682</v>
      </c>
      <c r="BI383" s="25">
        <f t="shared" si="2139"/>
        <v>1682</v>
      </c>
      <c r="BJ383" s="25">
        <f>BJ384</f>
        <v>0</v>
      </c>
      <c r="BK383" s="25">
        <f t="shared" si="2140"/>
        <v>0</v>
      </c>
      <c r="BL383" s="25">
        <f t="shared" si="2140"/>
        <v>0</v>
      </c>
      <c r="BM383" s="25">
        <f t="shared" si="2140"/>
        <v>0</v>
      </c>
      <c r="BN383" s="25">
        <f t="shared" si="2140"/>
        <v>1682</v>
      </c>
      <c r="BO383" s="25">
        <f t="shared" si="2140"/>
        <v>1682</v>
      </c>
      <c r="BP383" s="25">
        <f>BP384</f>
        <v>0</v>
      </c>
      <c r="BQ383" s="25">
        <f t="shared" si="2141"/>
        <v>0</v>
      </c>
      <c r="BR383" s="25">
        <f t="shared" si="2141"/>
        <v>0</v>
      </c>
      <c r="BS383" s="25">
        <f t="shared" si="2141"/>
        <v>0</v>
      </c>
      <c r="BT383" s="25">
        <f t="shared" si="2141"/>
        <v>1682</v>
      </c>
      <c r="BU383" s="25">
        <f t="shared" si="2141"/>
        <v>1682</v>
      </c>
      <c r="BV383" s="25">
        <f>BV384</f>
        <v>0</v>
      </c>
      <c r="BW383" s="25">
        <f t="shared" si="2141"/>
        <v>0</v>
      </c>
      <c r="BX383" s="25">
        <f t="shared" si="2141"/>
        <v>0</v>
      </c>
      <c r="BY383" s="25">
        <f t="shared" si="2141"/>
        <v>-1682</v>
      </c>
      <c r="BZ383" s="25">
        <f t="shared" si="2141"/>
        <v>0</v>
      </c>
      <c r="CA383" s="25">
        <f t="shared" si="2141"/>
        <v>0</v>
      </c>
      <c r="CB383" s="25">
        <f>CB384</f>
        <v>0</v>
      </c>
      <c r="CC383" s="25">
        <f t="shared" si="2142"/>
        <v>0</v>
      </c>
      <c r="CD383" s="25">
        <f t="shared" si="2142"/>
        <v>0</v>
      </c>
      <c r="CE383" s="25">
        <f t="shared" si="2142"/>
        <v>0</v>
      </c>
      <c r="CF383" s="25">
        <f t="shared" si="2142"/>
        <v>0</v>
      </c>
      <c r="CG383" s="25">
        <f t="shared" si="2142"/>
        <v>0</v>
      </c>
      <c r="CH383" s="25">
        <f>CH384</f>
        <v>0</v>
      </c>
      <c r="CI383" s="25">
        <f t="shared" si="2143"/>
        <v>0</v>
      </c>
      <c r="CJ383" s="25">
        <f t="shared" si="2143"/>
        <v>0</v>
      </c>
      <c r="CK383" s="25">
        <f t="shared" si="2143"/>
        <v>0</v>
      </c>
      <c r="CL383" s="25">
        <f t="shared" si="2143"/>
        <v>0</v>
      </c>
      <c r="CM383" s="25">
        <f t="shared" si="2143"/>
        <v>0</v>
      </c>
      <c r="CN383" s="25">
        <f>CN384</f>
        <v>0</v>
      </c>
      <c r="CO383" s="25">
        <f t="shared" si="2143"/>
        <v>0</v>
      </c>
      <c r="CP383" s="25">
        <f t="shared" si="2143"/>
        <v>0</v>
      </c>
      <c r="CQ383" s="25">
        <f t="shared" si="2143"/>
        <v>0</v>
      </c>
      <c r="CR383" s="25">
        <f t="shared" si="2143"/>
        <v>0</v>
      </c>
      <c r="CS383" s="25">
        <f t="shared" si="2143"/>
        <v>0</v>
      </c>
      <c r="CT383" s="25">
        <f>CT384</f>
        <v>0</v>
      </c>
      <c r="CU383" s="25">
        <f t="shared" si="2144"/>
        <v>0</v>
      </c>
      <c r="CV383" s="25">
        <f t="shared" si="2144"/>
        <v>0</v>
      </c>
      <c r="CW383" s="25">
        <f t="shared" si="2144"/>
        <v>0</v>
      </c>
      <c r="CX383" s="25">
        <f t="shared" si="2144"/>
        <v>0</v>
      </c>
      <c r="CY383" s="25">
        <f t="shared" si="2144"/>
        <v>0</v>
      </c>
      <c r="CZ383" s="25">
        <f t="shared" si="2144"/>
        <v>0</v>
      </c>
      <c r="DA383" s="25">
        <f t="shared" si="2144"/>
        <v>0</v>
      </c>
      <c r="DB383" s="115" t="e">
        <f t="shared" si="2039"/>
        <v>#DIV/0!</v>
      </c>
      <c r="DC383" s="115" t="e">
        <f t="shared" si="2112"/>
        <v>#DIV/0!</v>
      </c>
    </row>
    <row r="384" spans="1:107" s="5" customFormat="1" ht="33.75" hidden="1" x14ac:dyDescent="0.3">
      <c r="A384" s="30" t="s">
        <v>424</v>
      </c>
      <c r="B384" s="24" t="s">
        <v>55</v>
      </c>
      <c r="C384" s="24" t="s">
        <v>62</v>
      </c>
      <c r="D384" s="29" t="s">
        <v>702</v>
      </c>
      <c r="E384" s="24" t="s">
        <v>80</v>
      </c>
      <c r="F384" s="33"/>
      <c r="G384" s="33"/>
      <c r="H384" s="39"/>
      <c r="I384" s="39"/>
      <c r="J384" s="39"/>
      <c r="K384" s="39"/>
      <c r="L384" s="33"/>
      <c r="M384" s="33"/>
      <c r="N384" s="25">
        <f>N385</f>
        <v>0</v>
      </c>
      <c r="O384" s="25">
        <f t="shared" si="2135"/>
        <v>0</v>
      </c>
      <c r="P384" s="25">
        <f t="shared" si="2135"/>
        <v>0</v>
      </c>
      <c r="Q384" s="25">
        <f t="shared" si="2135"/>
        <v>1682</v>
      </c>
      <c r="R384" s="25">
        <f t="shared" si="2135"/>
        <v>1682</v>
      </c>
      <c r="S384" s="25">
        <f t="shared" si="2135"/>
        <v>1682</v>
      </c>
      <c r="T384" s="25">
        <f>T385</f>
        <v>0</v>
      </c>
      <c r="U384" s="25">
        <f t="shared" si="2135"/>
        <v>0</v>
      </c>
      <c r="V384" s="25">
        <f t="shared" si="2135"/>
        <v>0</v>
      </c>
      <c r="W384" s="25">
        <f t="shared" si="2135"/>
        <v>0</v>
      </c>
      <c r="X384" s="25">
        <f t="shared" si="2135"/>
        <v>1682</v>
      </c>
      <c r="Y384" s="25">
        <f t="shared" si="2135"/>
        <v>1682</v>
      </c>
      <c r="Z384" s="25">
        <f>Z385</f>
        <v>0</v>
      </c>
      <c r="AA384" s="25">
        <f t="shared" si="2136"/>
        <v>0</v>
      </c>
      <c r="AB384" s="25">
        <f t="shared" si="2136"/>
        <v>0</v>
      </c>
      <c r="AC384" s="25">
        <f t="shared" si="2136"/>
        <v>0</v>
      </c>
      <c r="AD384" s="25">
        <f t="shared" si="2136"/>
        <v>1682</v>
      </c>
      <c r="AE384" s="25">
        <f t="shared" si="2136"/>
        <v>1682</v>
      </c>
      <c r="AF384" s="25">
        <f>AF385</f>
        <v>0</v>
      </c>
      <c r="AG384" s="25">
        <f t="shared" si="2137"/>
        <v>0</v>
      </c>
      <c r="AH384" s="25">
        <f t="shared" si="2137"/>
        <v>0</v>
      </c>
      <c r="AI384" s="25">
        <f t="shared" si="2137"/>
        <v>0</v>
      </c>
      <c r="AJ384" s="25">
        <f t="shared" si="2137"/>
        <v>1682</v>
      </c>
      <c r="AK384" s="25">
        <f t="shared" si="2137"/>
        <v>1682</v>
      </c>
      <c r="AL384" s="25">
        <f>AL385</f>
        <v>0</v>
      </c>
      <c r="AM384" s="25">
        <f t="shared" si="2137"/>
        <v>0</v>
      </c>
      <c r="AN384" s="25">
        <f t="shared" si="2137"/>
        <v>0</v>
      </c>
      <c r="AO384" s="25">
        <f t="shared" si="2137"/>
        <v>0</v>
      </c>
      <c r="AP384" s="25">
        <f t="shared" si="2137"/>
        <v>1682</v>
      </c>
      <c r="AQ384" s="25">
        <f t="shared" si="2137"/>
        <v>1682</v>
      </c>
      <c r="AR384" s="25">
        <f>AR385</f>
        <v>0</v>
      </c>
      <c r="AS384" s="25">
        <f t="shared" si="2138"/>
        <v>0</v>
      </c>
      <c r="AT384" s="25">
        <f t="shared" si="2138"/>
        <v>0</v>
      </c>
      <c r="AU384" s="25">
        <f t="shared" si="2138"/>
        <v>0</v>
      </c>
      <c r="AV384" s="25">
        <f t="shared" si="2138"/>
        <v>1682</v>
      </c>
      <c r="AW384" s="25">
        <f t="shared" si="2138"/>
        <v>1682</v>
      </c>
      <c r="AX384" s="25">
        <f>AX385</f>
        <v>0</v>
      </c>
      <c r="AY384" s="25">
        <f t="shared" si="2139"/>
        <v>0</v>
      </c>
      <c r="AZ384" s="25">
        <f t="shared" si="2139"/>
        <v>0</v>
      </c>
      <c r="BA384" s="25">
        <f t="shared" si="2139"/>
        <v>0</v>
      </c>
      <c r="BB384" s="25">
        <f t="shared" si="2139"/>
        <v>1682</v>
      </c>
      <c r="BC384" s="25">
        <f t="shared" si="2139"/>
        <v>1682</v>
      </c>
      <c r="BD384" s="25">
        <f>BD385</f>
        <v>0</v>
      </c>
      <c r="BE384" s="25">
        <f t="shared" si="2139"/>
        <v>0</v>
      </c>
      <c r="BF384" s="25">
        <f t="shared" si="2139"/>
        <v>0</v>
      </c>
      <c r="BG384" s="25">
        <f t="shared" si="2139"/>
        <v>0</v>
      </c>
      <c r="BH384" s="25">
        <f t="shared" si="2139"/>
        <v>1682</v>
      </c>
      <c r="BI384" s="25">
        <f t="shared" si="2139"/>
        <v>1682</v>
      </c>
      <c r="BJ384" s="25">
        <f>BJ385</f>
        <v>0</v>
      </c>
      <c r="BK384" s="25">
        <f t="shared" si="2140"/>
        <v>0</v>
      </c>
      <c r="BL384" s="25">
        <f t="shared" si="2140"/>
        <v>0</v>
      </c>
      <c r="BM384" s="25">
        <f t="shared" si="2140"/>
        <v>0</v>
      </c>
      <c r="BN384" s="25">
        <f t="shared" si="2140"/>
        <v>1682</v>
      </c>
      <c r="BO384" s="25">
        <f t="shared" si="2140"/>
        <v>1682</v>
      </c>
      <c r="BP384" s="25">
        <f>BP385</f>
        <v>0</v>
      </c>
      <c r="BQ384" s="25">
        <f t="shared" si="2141"/>
        <v>0</v>
      </c>
      <c r="BR384" s="25">
        <f t="shared" si="2141"/>
        <v>0</v>
      </c>
      <c r="BS384" s="25">
        <f t="shared" si="2141"/>
        <v>0</v>
      </c>
      <c r="BT384" s="25">
        <f t="shared" si="2141"/>
        <v>1682</v>
      </c>
      <c r="BU384" s="25">
        <f t="shared" si="2141"/>
        <v>1682</v>
      </c>
      <c r="BV384" s="25">
        <f>BV385</f>
        <v>0</v>
      </c>
      <c r="BW384" s="25">
        <f t="shared" si="2141"/>
        <v>0</v>
      </c>
      <c r="BX384" s="25">
        <f t="shared" si="2141"/>
        <v>0</v>
      </c>
      <c r="BY384" s="25">
        <f t="shared" si="2141"/>
        <v>-1682</v>
      </c>
      <c r="BZ384" s="25">
        <f t="shared" si="2141"/>
        <v>0</v>
      </c>
      <c r="CA384" s="25">
        <f t="shared" si="2141"/>
        <v>0</v>
      </c>
      <c r="CB384" s="25">
        <f>CB385</f>
        <v>0</v>
      </c>
      <c r="CC384" s="25">
        <f t="shared" si="2142"/>
        <v>0</v>
      </c>
      <c r="CD384" s="25">
        <f t="shared" si="2142"/>
        <v>0</v>
      </c>
      <c r="CE384" s="25">
        <f t="shared" si="2142"/>
        <v>0</v>
      </c>
      <c r="CF384" s="25">
        <f t="shared" si="2142"/>
        <v>0</v>
      </c>
      <c r="CG384" s="25">
        <f t="shared" si="2142"/>
        <v>0</v>
      </c>
      <c r="CH384" s="25">
        <f>CH385</f>
        <v>0</v>
      </c>
      <c r="CI384" s="25">
        <f t="shared" si="2143"/>
        <v>0</v>
      </c>
      <c r="CJ384" s="25">
        <f t="shared" si="2143"/>
        <v>0</v>
      </c>
      <c r="CK384" s="25">
        <f t="shared" si="2143"/>
        <v>0</v>
      </c>
      <c r="CL384" s="25">
        <f t="shared" si="2143"/>
        <v>0</v>
      </c>
      <c r="CM384" s="25">
        <f t="shared" si="2143"/>
        <v>0</v>
      </c>
      <c r="CN384" s="25">
        <f>CN385</f>
        <v>0</v>
      </c>
      <c r="CO384" s="25">
        <f t="shared" si="2143"/>
        <v>0</v>
      </c>
      <c r="CP384" s="25">
        <f t="shared" si="2143"/>
        <v>0</v>
      </c>
      <c r="CQ384" s="25">
        <f t="shared" si="2143"/>
        <v>0</v>
      </c>
      <c r="CR384" s="25">
        <f t="shared" si="2143"/>
        <v>0</v>
      </c>
      <c r="CS384" s="25">
        <f t="shared" si="2143"/>
        <v>0</v>
      </c>
      <c r="CT384" s="25">
        <f>CT385</f>
        <v>0</v>
      </c>
      <c r="CU384" s="25">
        <f t="shared" si="2144"/>
        <v>0</v>
      </c>
      <c r="CV384" s="25">
        <f t="shared" si="2144"/>
        <v>0</v>
      </c>
      <c r="CW384" s="25">
        <f t="shared" si="2144"/>
        <v>0</v>
      </c>
      <c r="CX384" s="25">
        <f t="shared" si="2144"/>
        <v>0</v>
      </c>
      <c r="CY384" s="25">
        <f t="shared" si="2144"/>
        <v>0</v>
      </c>
      <c r="CZ384" s="25">
        <f t="shared" si="2144"/>
        <v>0</v>
      </c>
      <c r="DA384" s="25">
        <f t="shared" si="2144"/>
        <v>0</v>
      </c>
      <c r="DB384" s="115" t="e">
        <f t="shared" si="2039"/>
        <v>#DIV/0!</v>
      </c>
      <c r="DC384" s="115" t="e">
        <f t="shared" si="2112"/>
        <v>#DIV/0!</v>
      </c>
    </row>
    <row r="385" spans="1:107" s="5" customFormat="1" ht="36" hidden="1" customHeight="1" x14ac:dyDescent="0.3">
      <c r="A385" s="30" t="s">
        <v>166</v>
      </c>
      <c r="B385" s="24" t="s">
        <v>55</v>
      </c>
      <c r="C385" s="24" t="s">
        <v>62</v>
      </c>
      <c r="D385" s="29" t="s">
        <v>702</v>
      </c>
      <c r="E385" s="24" t="s">
        <v>165</v>
      </c>
      <c r="F385" s="33"/>
      <c r="G385" s="33"/>
      <c r="H385" s="39"/>
      <c r="I385" s="39"/>
      <c r="J385" s="39"/>
      <c r="K385" s="39"/>
      <c r="L385" s="33"/>
      <c r="M385" s="33"/>
      <c r="N385" s="25"/>
      <c r="O385" s="25"/>
      <c r="P385" s="25"/>
      <c r="Q385" s="25">
        <v>1682</v>
      </c>
      <c r="R385" s="25">
        <f>L385+N385+O385+P385+Q385</f>
        <v>1682</v>
      </c>
      <c r="S385" s="25">
        <f>M385+Q385</f>
        <v>1682</v>
      </c>
      <c r="T385" s="25"/>
      <c r="U385" s="25"/>
      <c r="V385" s="25"/>
      <c r="W385" s="25"/>
      <c r="X385" s="25">
        <f>R385+T385+U385+V385+W385</f>
        <v>1682</v>
      </c>
      <c r="Y385" s="25">
        <f>S385+W385</f>
        <v>1682</v>
      </c>
      <c r="Z385" s="25"/>
      <c r="AA385" s="25"/>
      <c r="AB385" s="25"/>
      <c r="AC385" s="25"/>
      <c r="AD385" s="25">
        <f>X385+Z385+AA385+AB385+AC385</f>
        <v>1682</v>
      </c>
      <c r="AE385" s="25">
        <f>Y385+AC385</f>
        <v>1682</v>
      </c>
      <c r="AF385" s="25"/>
      <c r="AG385" s="25"/>
      <c r="AH385" s="25"/>
      <c r="AI385" s="25"/>
      <c r="AJ385" s="25">
        <f>AD385+AF385+AG385+AH385+AI385</f>
        <v>1682</v>
      </c>
      <c r="AK385" s="25">
        <f>AE385+AI385</f>
        <v>1682</v>
      </c>
      <c r="AL385" s="25"/>
      <c r="AM385" s="25"/>
      <c r="AN385" s="25"/>
      <c r="AO385" s="25"/>
      <c r="AP385" s="25">
        <f>AJ385+AL385+AM385+AN385+AO385</f>
        <v>1682</v>
      </c>
      <c r="AQ385" s="25">
        <f>AK385+AO385</f>
        <v>1682</v>
      </c>
      <c r="AR385" s="25"/>
      <c r="AS385" s="25"/>
      <c r="AT385" s="25"/>
      <c r="AU385" s="25"/>
      <c r="AV385" s="25">
        <f>AP385+AR385+AS385+AT385+AU385</f>
        <v>1682</v>
      </c>
      <c r="AW385" s="25">
        <f>AQ385+AU385</f>
        <v>1682</v>
      </c>
      <c r="AX385" s="25"/>
      <c r="AY385" s="25"/>
      <c r="AZ385" s="25"/>
      <c r="BA385" s="25"/>
      <c r="BB385" s="25">
        <f>AV385+AX385+AY385+AZ385+BA385</f>
        <v>1682</v>
      </c>
      <c r="BC385" s="25">
        <f>AW385+BA385</f>
        <v>1682</v>
      </c>
      <c r="BD385" s="25"/>
      <c r="BE385" s="25"/>
      <c r="BF385" s="25"/>
      <c r="BG385" s="25"/>
      <c r="BH385" s="25">
        <f>BB385+BD385+BE385+BF385+BG385</f>
        <v>1682</v>
      </c>
      <c r="BI385" s="25">
        <f>BC385+BG385</f>
        <v>1682</v>
      </c>
      <c r="BJ385" s="25"/>
      <c r="BK385" s="25"/>
      <c r="BL385" s="25"/>
      <c r="BM385" s="25"/>
      <c r="BN385" s="25">
        <f>BH385+BJ385+BK385+BL385+BM385</f>
        <v>1682</v>
      </c>
      <c r="BO385" s="25">
        <f>BI385+BM385</f>
        <v>1682</v>
      </c>
      <c r="BP385" s="25"/>
      <c r="BQ385" s="25"/>
      <c r="BR385" s="25"/>
      <c r="BS385" s="25"/>
      <c r="BT385" s="25">
        <f>BN385+BP385+BQ385+BR385+BS385</f>
        <v>1682</v>
      </c>
      <c r="BU385" s="25">
        <f>BO385+BS385</f>
        <v>1682</v>
      </c>
      <c r="BV385" s="25"/>
      <c r="BW385" s="25"/>
      <c r="BX385" s="25"/>
      <c r="BY385" s="25">
        <v>-1682</v>
      </c>
      <c r="BZ385" s="25">
        <f>BT385+BV385+BW385+BX385+BY385</f>
        <v>0</v>
      </c>
      <c r="CA385" s="25">
        <f>BU385+BY385</f>
        <v>0</v>
      </c>
      <c r="CB385" s="25"/>
      <c r="CC385" s="25"/>
      <c r="CD385" s="25"/>
      <c r="CE385" s="25"/>
      <c r="CF385" s="25">
        <f>BZ385+CB385+CC385+CD385+CE385</f>
        <v>0</v>
      </c>
      <c r="CG385" s="25">
        <f>CA385+CE385</f>
        <v>0</v>
      </c>
      <c r="CH385" s="25"/>
      <c r="CI385" s="25"/>
      <c r="CJ385" s="25"/>
      <c r="CK385" s="25"/>
      <c r="CL385" s="25">
        <f>CF385+CH385+CI385+CJ385+CK385</f>
        <v>0</v>
      </c>
      <c r="CM385" s="25">
        <f>CG385+CK385</f>
        <v>0</v>
      </c>
      <c r="CN385" s="25"/>
      <c r="CO385" s="25"/>
      <c r="CP385" s="25"/>
      <c r="CQ385" s="25"/>
      <c r="CR385" s="25">
        <f>CL385+CN385+CO385+CP385+CQ385</f>
        <v>0</v>
      </c>
      <c r="CS385" s="25">
        <f>CM385+CQ385</f>
        <v>0</v>
      </c>
      <c r="CT385" s="25"/>
      <c r="CU385" s="25"/>
      <c r="CV385" s="25"/>
      <c r="CW385" s="25"/>
      <c r="CX385" s="25">
        <f>CR385+CT385+CU385+CV385+CW385</f>
        <v>0</v>
      </c>
      <c r="CY385" s="25">
        <f>CS385+CW385</f>
        <v>0</v>
      </c>
      <c r="CZ385" s="25">
        <f t="shared" ref="CZ385:DA385" si="2151">CT385+CX385</f>
        <v>0</v>
      </c>
      <c r="DA385" s="25">
        <f t="shared" si="2151"/>
        <v>0</v>
      </c>
      <c r="DB385" s="115" t="e">
        <f t="shared" si="2039"/>
        <v>#DIV/0!</v>
      </c>
      <c r="DC385" s="115" t="e">
        <f t="shared" si="2112"/>
        <v>#DIV/0!</v>
      </c>
    </row>
    <row r="386" spans="1:107" s="5" customFormat="1" ht="57.75" customHeight="1" x14ac:dyDescent="0.3">
      <c r="A386" s="30" t="s">
        <v>815</v>
      </c>
      <c r="B386" s="24" t="s">
        <v>55</v>
      </c>
      <c r="C386" s="24" t="s">
        <v>62</v>
      </c>
      <c r="D386" s="29" t="s">
        <v>816</v>
      </c>
      <c r="E386" s="30"/>
      <c r="F386" s="33"/>
      <c r="G386" s="33"/>
      <c r="H386" s="39"/>
      <c r="I386" s="39"/>
      <c r="J386" s="39"/>
      <c r="K386" s="39"/>
      <c r="L386" s="33"/>
      <c r="M386" s="33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  <c r="AB386" s="25"/>
      <c r="AC386" s="25"/>
      <c r="AD386" s="25"/>
      <c r="AE386" s="25"/>
      <c r="AF386" s="25"/>
      <c r="AG386" s="25"/>
      <c r="AH386" s="25"/>
      <c r="AI386" s="25"/>
      <c r="AJ386" s="25"/>
      <c r="AK386" s="25"/>
      <c r="AL386" s="25"/>
      <c r="AM386" s="25"/>
      <c r="AN386" s="25"/>
      <c r="AO386" s="25"/>
      <c r="AP386" s="25"/>
      <c r="AQ386" s="25"/>
      <c r="AR386" s="25"/>
      <c r="AS386" s="25"/>
      <c r="AT386" s="25"/>
      <c r="AU386" s="25"/>
      <c r="AV386" s="25"/>
      <c r="AW386" s="25"/>
      <c r="AX386" s="25"/>
      <c r="AY386" s="25"/>
      <c r="AZ386" s="25"/>
      <c r="BA386" s="25"/>
      <c r="BB386" s="25"/>
      <c r="BC386" s="25"/>
      <c r="BD386" s="25"/>
      <c r="BE386" s="25"/>
      <c r="BF386" s="25"/>
      <c r="BG386" s="25"/>
      <c r="BH386" s="25"/>
      <c r="BI386" s="25"/>
      <c r="BJ386" s="25"/>
      <c r="BK386" s="25"/>
      <c r="BL386" s="25"/>
      <c r="BM386" s="25"/>
      <c r="BN386" s="25"/>
      <c r="BO386" s="25"/>
      <c r="BP386" s="25"/>
      <c r="BQ386" s="25"/>
      <c r="BR386" s="25"/>
      <c r="BS386" s="25"/>
      <c r="BT386" s="25"/>
      <c r="BU386" s="25"/>
      <c r="BV386" s="25">
        <f>BV387</f>
        <v>0</v>
      </c>
      <c r="BW386" s="25">
        <f t="shared" ref="BW386:CL387" si="2152">BW387</f>
        <v>0</v>
      </c>
      <c r="BX386" s="25">
        <f t="shared" si="2152"/>
        <v>0</v>
      </c>
      <c r="BY386" s="25">
        <f t="shared" si="2152"/>
        <v>1682</v>
      </c>
      <c r="BZ386" s="25">
        <f t="shared" si="2152"/>
        <v>1682</v>
      </c>
      <c r="CA386" s="25">
        <f t="shared" si="2152"/>
        <v>1682</v>
      </c>
      <c r="CB386" s="25">
        <f>CB387</f>
        <v>0</v>
      </c>
      <c r="CC386" s="25">
        <f t="shared" si="2152"/>
        <v>0</v>
      </c>
      <c r="CD386" s="25">
        <f t="shared" si="2152"/>
        <v>0</v>
      </c>
      <c r="CE386" s="25">
        <f t="shared" si="2152"/>
        <v>0</v>
      </c>
      <c r="CF386" s="25">
        <f t="shared" si="2152"/>
        <v>1682</v>
      </c>
      <c r="CG386" s="25">
        <f t="shared" si="2152"/>
        <v>1682</v>
      </c>
      <c r="CH386" s="25">
        <f>CH387</f>
        <v>0</v>
      </c>
      <c r="CI386" s="25">
        <f t="shared" si="2152"/>
        <v>0</v>
      </c>
      <c r="CJ386" s="25">
        <f t="shared" si="2152"/>
        <v>0</v>
      </c>
      <c r="CK386" s="25">
        <f t="shared" si="2152"/>
        <v>0</v>
      </c>
      <c r="CL386" s="25">
        <f t="shared" si="2152"/>
        <v>1682</v>
      </c>
      <c r="CM386" s="25">
        <f t="shared" ref="CI386:CM387" si="2153">CM387</f>
        <v>1682</v>
      </c>
      <c r="CN386" s="25">
        <f>CN387</f>
        <v>0</v>
      </c>
      <c r="CO386" s="25">
        <f t="shared" ref="CO386:DA387" si="2154">CO387</f>
        <v>0</v>
      </c>
      <c r="CP386" s="25">
        <f t="shared" si="2154"/>
        <v>0</v>
      </c>
      <c r="CQ386" s="25">
        <f t="shared" si="2154"/>
        <v>0</v>
      </c>
      <c r="CR386" s="25">
        <f t="shared" si="2154"/>
        <v>1682</v>
      </c>
      <c r="CS386" s="25">
        <f t="shared" si="2154"/>
        <v>1682</v>
      </c>
      <c r="CT386" s="25">
        <f>CT387</f>
        <v>0</v>
      </c>
      <c r="CU386" s="25">
        <f t="shared" si="2154"/>
        <v>0</v>
      </c>
      <c r="CV386" s="25">
        <f t="shared" si="2154"/>
        <v>0</v>
      </c>
      <c r="CW386" s="25">
        <f t="shared" si="2154"/>
        <v>0</v>
      </c>
      <c r="CX386" s="25">
        <f t="shared" si="2154"/>
        <v>1682</v>
      </c>
      <c r="CY386" s="25">
        <f t="shared" si="2154"/>
        <v>1682</v>
      </c>
      <c r="CZ386" s="25">
        <f t="shared" si="2154"/>
        <v>1058</v>
      </c>
      <c r="DA386" s="25">
        <f t="shared" si="2154"/>
        <v>1058</v>
      </c>
      <c r="DB386" s="115">
        <f t="shared" si="2039"/>
        <v>62.901307966706298</v>
      </c>
      <c r="DC386" s="115">
        <f t="shared" si="2112"/>
        <v>62.901307966706298</v>
      </c>
    </row>
    <row r="387" spans="1:107" s="5" customFormat="1" ht="36" customHeight="1" x14ac:dyDescent="0.3">
      <c r="A387" s="30" t="s">
        <v>424</v>
      </c>
      <c r="B387" s="24" t="s">
        <v>55</v>
      </c>
      <c r="C387" s="24" t="s">
        <v>62</v>
      </c>
      <c r="D387" s="29" t="s">
        <v>816</v>
      </c>
      <c r="E387" s="24" t="s">
        <v>80</v>
      </c>
      <c r="F387" s="33"/>
      <c r="G387" s="33"/>
      <c r="H387" s="39"/>
      <c r="I387" s="39"/>
      <c r="J387" s="39"/>
      <c r="K387" s="39"/>
      <c r="L387" s="33"/>
      <c r="M387" s="33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  <c r="AB387" s="25"/>
      <c r="AC387" s="25"/>
      <c r="AD387" s="25"/>
      <c r="AE387" s="25"/>
      <c r="AF387" s="25"/>
      <c r="AG387" s="25"/>
      <c r="AH387" s="25"/>
      <c r="AI387" s="25"/>
      <c r="AJ387" s="25"/>
      <c r="AK387" s="25"/>
      <c r="AL387" s="25"/>
      <c r="AM387" s="25"/>
      <c r="AN387" s="25"/>
      <c r="AO387" s="25"/>
      <c r="AP387" s="25"/>
      <c r="AQ387" s="25"/>
      <c r="AR387" s="25"/>
      <c r="AS387" s="25"/>
      <c r="AT387" s="25"/>
      <c r="AU387" s="25"/>
      <c r="AV387" s="25"/>
      <c r="AW387" s="25"/>
      <c r="AX387" s="25"/>
      <c r="AY387" s="25"/>
      <c r="AZ387" s="25"/>
      <c r="BA387" s="25"/>
      <c r="BB387" s="25"/>
      <c r="BC387" s="25"/>
      <c r="BD387" s="25"/>
      <c r="BE387" s="25"/>
      <c r="BF387" s="25"/>
      <c r="BG387" s="25"/>
      <c r="BH387" s="25"/>
      <c r="BI387" s="25"/>
      <c r="BJ387" s="25"/>
      <c r="BK387" s="25"/>
      <c r="BL387" s="25"/>
      <c r="BM387" s="25"/>
      <c r="BN387" s="25"/>
      <c r="BO387" s="25"/>
      <c r="BP387" s="25"/>
      <c r="BQ387" s="25"/>
      <c r="BR387" s="25"/>
      <c r="BS387" s="25"/>
      <c r="BT387" s="25"/>
      <c r="BU387" s="25"/>
      <c r="BV387" s="25">
        <f>BV388</f>
        <v>0</v>
      </c>
      <c r="BW387" s="25">
        <f t="shared" si="2152"/>
        <v>0</v>
      </c>
      <c r="BX387" s="25">
        <f t="shared" si="2152"/>
        <v>0</v>
      </c>
      <c r="BY387" s="25">
        <f t="shared" si="2152"/>
        <v>1682</v>
      </c>
      <c r="BZ387" s="25">
        <f t="shared" si="2152"/>
        <v>1682</v>
      </c>
      <c r="CA387" s="25">
        <f t="shared" si="2152"/>
        <v>1682</v>
      </c>
      <c r="CB387" s="25">
        <f>CB388</f>
        <v>0</v>
      </c>
      <c r="CC387" s="25">
        <f t="shared" si="2152"/>
        <v>0</v>
      </c>
      <c r="CD387" s="25">
        <f t="shared" si="2152"/>
        <v>0</v>
      </c>
      <c r="CE387" s="25">
        <f t="shared" si="2152"/>
        <v>0</v>
      </c>
      <c r="CF387" s="25">
        <f t="shared" si="2152"/>
        <v>1682</v>
      </c>
      <c r="CG387" s="25">
        <f t="shared" si="2152"/>
        <v>1682</v>
      </c>
      <c r="CH387" s="25">
        <f>CH388</f>
        <v>0</v>
      </c>
      <c r="CI387" s="25">
        <f t="shared" si="2153"/>
        <v>0</v>
      </c>
      <c r="CJ387" s="25">
        <f t="shared" si="2153"/>
        <v>0</v>
      </c>
      <c r="CK387" s="25">
        <f t="shared" si="2153"/>
        <v>0</v>
      </c>
      <c r="CL387" s="25">
        <f t="shared" si="2153"/>
        <v>1682</v>
      </c>
      <c r="CM387" s="25">
        <f t="shared" si="2153"/>
        <v>1682</v>
      </c>
      <c r="CN387" s="25">
        <f>CN388</f>
        <v>0</v>
      </c>
      <c r="CO387" s="25">
        <f t="shared" si="2154"/>
        <v>0</v>
      </c>
      <c r="CP387" s="25">
        <f t="shared" si="2154"/>
        <v>0</v>
      </c>
      <c r="CQ387" s="25">
        <f t="shared" si="2154"/>
        <v>0</v>
      </c>
      <c r="CR387" s="25">
        <f t="shared" si="2154"/>
        <v>1682</v>
      </c>
      <c r="CS387" s="25">
        <f t="shared" si="2154"/>
        <v>1682</v>
      </c>
      <c r="CT387" s="25">
        <f>CT388</f>
        <v>0</v>
      </c>
      <c r="CU387" s="25">
        <f t="shared" si="2154"/>
        <v>0</v>
      </c>
      <c r="CV387" s="25">
        <f t="shared" si="2154"/>
        <v>0</v>
      </c>
      <c r="CW387" s="25">
        <f t="shared" si="2154"/>
        <v>0</v>
      </c>
      <c r="CX387" s="25">
        <f t="shared" si="2154"/>
        <v>1682</v>
      </c>
      <c r="CY387" s="25">
        <f t="shared" si="2154"/>
        <v>1682</v>
      </c>
      <c r="CZ387" s="25">
        <f t="shared" si="2154"/>
        <v>1058</v>
      </c>
      <c r="DA387" s="25">
        <f t="shared" si="2154"/>
        <v>1058</v>
      </c>
      <c r="DB387" s="115">
        <f t="shared" si="2039"/>
        <v>62.901307966706298</v>
      </c>
      <c r="DC387" s="115">
        <f t="shared" si="2112"/>
        <v>62.901307966706298</v>
      </c>
    </row>
    <row r="388" spans="1:107" s="5" customFormat="1" ht="36" customHeight="1" x14ac:dyDescent="0.3">
      <c r="A388" s="30" t="s">
        <v>166</v>
      </c>
      <c r="B388" s="24" t="s">
        <v>55</v>
      </c>
      <c r="C388" s="24" t="s">
        <v>62</v>
      </c>
      <c r="D388" s="29" t="s">
        <v>816</v>
      </c>
      <c r="E388" s="24" t="s">
        <v>165</v>
      </c>
      <c r="F388" s="33"/>
      <c r="G388" s="33"/>
      <c r="H388" s="39"/>
      <c r="I388" s="39"/>
      <c r="J388" s="39"/>
      <c r="K388" s="39"/>
      <c r="L388" s="33"/>
      <c r="M388" s="33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  <c r="AB388" s="25"/>
      <c r="AC388" s="25"/>
      <c r="AD388" s="25"/>
      <c r="AE388" s="25"/>
      <c r="AF388" s="25"/>
      <c r="AG388" s="25"/>
      <c r="AH388" s="25"/>
      <c r="AI388" s="25"/>
      <c r="AJ388" s="25"/>
      <c r="AK388" s="25"/>
      <c r="AL388" s="25"/>
      <c r="AM388" s="25"/>
      <c r="AN388" s="25"/>
      <c r="AO388" s="25"/>
      <c r="AP388" s="25"/>
      <c r="AQ388" s="25"/>
      <c r="AR388" s="25"/>
      <c r="AS388" s="25"/>
      <c r="AT388" s="25"/>
      <c r="AU388" s="25"/>
      <c r="AV388" s="25"/>
      <c r="AW388" s="25"/>
      <c r="AX388" s="25"/>
      <c r="AY388" s="25"/>
      <c r="AZ388" s="25"/>
      <c r="BA388" s="25"/>
      <c r="BB388" s="25"/>
      <c r="BC388" s="25"/>
      <c r="BD388" s="25"/>
      <c r="BE388" s="25"/>
      <c r="BF388" s="25"/>
      <c r="BG388" s="25"/>
      <c r="BH388" s="25"/>
      <c r="BI388" s="25"/>
      <c r="BJ388" s="25"/>
      <c r="BK388" s="25"/>
      <c r="BL388" s="25"/>
      <c r="BM388" s="25"/>
      <c r="BN388" s="25"/>
      <c r="BO388" s="25"/>
      <c r="BP388" s="25"/>
      <c r="BQ388" s="25"/>
      <c r="BR388" s="25"/>
      <c r="BS388" s="25"/>
      <c r="BT388" s="25"/>
      <c r="BU388" s="25"/>
      <c r="BV388" s="25"/>
      <c r="BW388" s="25"/>
      <c r="BX388" s="25"/>
      <c r="BY388" s="25">
        <v>1682</v>
      </c>
      <c r="BZ388" s="25">
        <f>BT388+BV388+BW388+BX388+BY388</f>
        <v>1682</v>
      </c>
      <c r="CA388" s="25">
        <f>BU388+BY388</f>
        <v>1682</v>
      </c>
      <c r="CB388" s="25"/>
      <c r="CC388" s="25"/>
      <c r="CD388" s="25"/>
      <c r="CE388" s="25"/>
      <c r="CF388" s="25">
        <f>BZ388+CB388+CC388+CD388+CE388</f>
        <v>1682</v>
      </c>
      <c r="CG388" s="25">
        <f>CA388+CE388</f>
        <v>1682</v>
      </c>
      <c r="CH388" s="25"/>
      <c r="CI388" s="25"/>
      <c r="CJ388" s="25"/>
      <c r="CK388" s="25"/>
      <c r="CL388" s="25">
        <f>CF388+CH388+CI388+CJ388+CK388</f>
        <v>1682</v>
      </c>
      <c r="CM388" s="25">
        <f>CG388+CK388</f>
        <v>1682</v>
      </c>
      <c r="CN388" s="25"/>
      <c r="CO388" s="25"/>
      <c r="CP388" s="25"/>
      <c r="CQ388" s="25"/>
      <c r="CR388" s="25">
        <f>CL388+CN388+CO388+CP388+CQ388</f>
        <v>1682</v>
      </c>
      <c r="CS388" s="25">
        <f>CM388+CQ388</f>
        <v>1682</v>
      </c>
      <c r="CT388" s="25"/>
      <c r="CU388" s="25"/>
      <c r="CV388" s="25"/>
      <c r="CW388" s="25"/>
      <c r="CX388" s="25">
        <f>CR388+CT388+CU388+CV388+CW388</f>
        <v>1682</v>
      </c>
      <c r="CY388" s="25">
        <f>CS388+CW388</f>
        <v>1682</v>
      </c>
      <c r="CZ388" s="25">
        <v>1058</v>
      </c>
      <c r="DA388" s="25">
        <v>1058</v>
      </c>
      <c r="DB388" s="115">
        <f t="shared" si="2039"/>
        <v>62.901307966706298</v>
      </c>
      <c r="DC388" s="115">
        <f t="shared" si="2112"/>
        <v>62.901307966706298</v>
      </c>
    </row>
    <row r="389" spans="1:107" s="5" customFormat="1" ht="16.5" customHeight="1" x14ac:dyDescent="0.3">
      <c r="A389" s="46"/>
      <c r="B389" s="19"/>
      <c r="C389" s="19"/>
      <c r="D389" s="20"/>
      <c r="E389" s="19"/>
      <c r="F389" s="33"/>
      <c r="G389" s="33"/>
      <c r="H389" s="39"/>
      <c r="I389" s="39"/>
      <c r="J389" s="39"/>
      <c r="K389" s="39"/>
      <c r="L389" s="33"/>
      <c r="M389" s="33"/>
      <c r="N389" s="39"/>
      <c r="O389" s="39"/>
      <c r="P389" s="39"/>
      <c r="Q389" s="39"/>
      <c r="R389" s="33"/>
      <c r="S389" s="33"/>
      <c r="T389" s="39"/>
      <c r="U389" s="39"/>
      <c r="V389" s="39"/>
      <c r="W389" s="39"/>
      <c r="X389" s="33"/>
      <c r="Y389" s="33"/>
      <c r="Z389" s="39"/>
      <c r="AA389" s="39"/>
      <c r="AB389" s="39"/>
      <c r="AC389" s="39"/>
      <c r="AD389" s="33"/>
      <c r="AE389" s="33"/>
      <c r="AF389" s="39"/>
      <c r="AG389" s="39"/>
      <c r="AH389" s="39"/>
      <c r="AI389" s="39"/>
      <c r="AJ389" s="33"/>
      <c r="AK389" s="33"/>
      <c r="AL389" s="39"/>
      <c r="AM389" s="39"/>
      <c r="AN389" s="39"/>
      <c r="AO389" s="39"/>
      <c r="AP389" s="33"/>
      <c r="AQ389" s="33"/>
      <c r="AR389" s="39"/>
      <c r="AS389" s="39"/>
      <c r="AT389" s="39"/>
      <c r="AU389" s="39"/>
      <c r="AV389" s="33"/>
      <c r="AW389" s="33"/>
      <c r="AX389" s="39"/>
      <c r="AY389" s="39"/>
      <c r="AZ389" s="39"/>
      <c r="BA389" s="39"/>
      <c r="BB389" s="33"/>
      <c r="BC389" s="33"/>
      <c r="BD389" s="39"/>
      <c r="BE389" s="39"/>
      <c r="BF389" s="39"/>
      <c r="BG389" s="39"/>
      <c r="BH389" s="33"/>
      <c r="BI389" s="33"/>
      <c r="BJ389" s="39"/>
      <c r="BK389" s="39"/>
      <c r="BL389" s="39"/>
      <c r="BM389" s="39"/>
      <c r="BN389" s="33"/>
      <c r="BO389" s="33"/>
      <c r="BP389" s="39"/>
      <c r="BQ389" s="39"/>
      <c r="BR389" s="39"/>
      <c r="BS389" s="39"/>
      <c r="BT389" s="33"/>
      <c r="BU389" s="33"/>
      <c r="BV389" s="39"/>
      <c r="BW389" s="39"/>
      <c r="BX389" s="39"/>
      <c r="BY389" s="39"/>
      <c r="BZ389" s="33"/>
      <c r="CA389" s="33"/>
      <c r="CB389" s="39"/>
      <c r="CC389" s="39"/>
      <c r="CD389" s="39"/>
      <c r="CE389" s="39"/>
      <c r="CF389" s="33"/>
      <c r="CG389" s="33"/>
      <c r="CH389" s="39"/>
      <c r="CI389" s="39"/>
      <c r="CJ389" s="39"/>
      <c r="CK389" s="39"/>
      <c r="CL389" s="33"/>
      <c r="CM389" s="33"/>
      <c r="CN389" s="39"/>
      <c r="CO389" s="39"/>
      <c r="CP389" s="39"/>
      <c r="CQ389" s="39"/>
      <c r="CR389" s="33"/>
      <c r="CS389" s="33"/>
      <c r="CT389" s="39"/>
      <c r="CU389" s="39"/>
      <c r="CV389" s="39"/>
      <c r="CW389" s="39"/>
      <c r="CX389" s="33"/>
      <c r="CY389" s="33"/>
      <c r="CZ389" s="39"/>
      <c r="DA389" s="39"/>
      <c r="DB389" s="115"/>
      <c r="DC389" s="115"/>
    </row>
    <row r="390" spans="1:107" s="7" customFormat="1" ht="18.75" x14ac:dyDescent="0.3">
      <c r="A390" s="54" t="s">
        <v>25</v>
      </c>
      <c r="B390" s="22" t="s">
        <v>55</v>
      </c>
      <c r="C390" s="22" t="s">
        <v>56</v>
      </c>
      <c r="D390" s="59"/>
      <c r="E390" s="22"/>
      <c r="F390" s="23">
        <f t="shared" ref="F390:G394" si="2155">F391</f>
        <v>11331</v>
      </c>
      <c r="G390" s="23">
        <f t="shared" si="2155"/>
        <v>0</v>
      </c>
      <c r="H390" s="40">
        <f>H391</f>
        <v>0</v>
      </c>
      <c r="I390" s="40">
        <f t="shared" ref="I390:M390" si="2156">I391</f>
        <v>0</v>
      </c>
      <c r="J390" s="40">
        <f t="shared" si="2156"/>
        <v>0</v>
      </c>
      <c r="K390" s="40">
        <f t="shared" si="2156"/>
        <v>0</v>
      </c>
      <c r="L390" s="23">
        <f t="shared" si="2156"/>
        <v>11331</v>
      </c>
      <c r="M390" s="23">
        <f t="shared" si="2156"/>
        <v>0</v>
      </c>
      <c r="N390" s="40">
        <f>N391</f>
        <v>0</v>
      </c>
      <c r="O390" s="40">
        <f t="shared" ref="O390" si="2157">O391</f>
        <v>0</v>
      </c>
      <c r="P390" s="40">
        <f t="shared" ref="P390" si="2158">P391</f>
        <v>0</v>
      </c>
      <c r="Q390" s="40">
        <f t="shared" ref="Q390" si="2159">Q391</f>
        <v>0</v>
      </c>
      <c r="R390" s="23">
        <f t="shared" ref="R390" si="2160">R391</f>
        <v>11331</v>
      </c>
      <c r="S390" s="23">
        <f t="shared" ref="S390" si="2161">S391</f>
        <v>0</v>
      </c>
      <c r="T390" s="23">
        <f>T391</f>
        <v>679</v>
      </c>
      <c r="U390" s="23">
        <f t="shared" ref="U390:CF390" si="2162">U391</f>
        <v>0</v>
      </c>
      <c r="V390" s="23">
        <f t="shared" si="2162"/>
        <v>0</v>
      </c>
      <c r="W390" s="23">
        <f t="shared" si="2162"/>
        <v>3478</v>
      </c>
      <c r="X390" s="23">
        <f t="shared" si="2162"/>
        <v>15488</v>
      </c>
      <c r="Y390" s="23">
        <f t="shared" si="2162"/>
        <v>3478</v>
      </c>
      <c r="Z390" s="23">
        <f>Z391</f>
        <v>0</v>
      </c>
      <c r="AA390" s="23">
        <f t="shared" si="2162"/>
        <v>0</v>
      </c>
      <c r="AB390" s="23">
        <f t="shared" si="2162"/>
        <v>0</v>
      </c>
      <c r="AC390" s="23">
        <f t="shared" si="2162"/>
        <v>0</v>
      </c>
      <c r="AD390" s="23">
        <f t="shared" si="2162"/>
        <v>15488</v>
      </c>
      <c r="AE390" s="23">
        <f t="shared" si="2162"/>
        <v>3478</v>
      </c>
      <c r="AF390" s="23">
        <f>AF391</f>
        <v>144</v>
      </c>
      <c r="AG390" s="23">
        <f t="shared" si="2162"/>
        <v>0</v>
      </c>
      <c r="AH390" s="23">
        <f t="shared" si="2162"/>
        <v>0</v>
      </c>
      <c r="AI390" s="23">
        <f t="shared" si="2162"/>
        <v>1050</v>
      </c>
      <c r="AJ390" s="23">
        <f t="shared" si="2162"/>
        <v>16682</v>
      </c>
      <c r="AK390" s="23">
        <f t="shared" si="2162"/>
        <v>4528</v>
      </c>
      <c r="AL390" s="23">
        <f>AL391</f>
        <v>0</v>
      </c>
      <c r="AM390" s="23">
        <f t="shared" si="2162"/>
        <v>0</v>
      </c>
      <c r="AN390" s="23">
        <f t="shared" si="2162"/>
        <v>0</v>
      </c>
      <c r="AO390" s="23">
        <f t="shared" si="2162"/>
        <v>0</v>
      </c>
      <c r="AP390" s="23">
        <f t="shared" si="2162"/>
        <v>16682</v>
      </c>
      <c r="AQ390" s="23">
        <f t="shared" si="2162"/>
        <v>4528</v>
      </c>
      <c r="AR390" s="23">
        <f>AR391</f>
        <v>0</v>
      </c>
      <c r="AS390" s="23">
        <f t="shared" si="2162"/>
        <v>-2474</v>
      </c>
      <c r="AT390" s="23">
        <f t="shared" si="2162"/>
        <v>0</v>
      </c>
      <c r="AU390" s="23">
        <f t="shared" si="2162"/>
        <v>0</v>
      </c>
      <c r="AV390" s="23">
        <f t="shared" si="2162"/>
        <v>14208</v>
      </c>
      <c r="AW390" s="23">
        <f t="shared" si="2162"/>
        <v>4528</v>
      </c>
      <c r="AX390" s="23">
        <f>AX391</f>
        <v>0</v>
      </c>
      <c r="AY390" s="23">
        <f t="shared" si="2162"/>
        <v>-247</v>
      </c>
      <c r="AZ390" s="23">
        <f t="shared" si="2162"/>
        <v>0</v>
      </c>
      <c r="BA390" s="23">
        <f t="shared" si="2162"/>
        <v>0</v>
      </c>
      <c r="BB390" s="23">
        <f t="shared" si="2162"/>
        <v>13961</v>
      </c>
      <c r="BC390" s="23">
        <f t="shared" si="2162"/>
        <v>4528</v>
      </c>
      <c r="BD390" s="23">
        <f>BD391</f>
        <v>0</v>
      </c>
      <c r="BE390" s="23">
        <f t="shared" si="2162"/>
        <v>0</v>
      </c>
      <c r="BF390" s="23">
        <f t="shared" si="2162"/>
        <v>0</v>
      </c>
      <c r="BG390" s="23">
        <f t="shared" si="2162"/>
        <v>0</v>
      </c>
      <c r="BH390" s="23">
        <f t="shared" si="2162"/>
        <v>13961</v>
      </c>
      <c r="BI390" s="23">
        <f t="shared" si="2162"/>
        <v>4528</v>
      </c>
      <c r="BJ390" s="23">
        <f>BJ391</f>
        <v>0</v>
      </c>
      <c r="BK390" s="23">
        <f t="shared" si="2162"/>
        <v>0</v>
      </c>
      <c r="BL390" s="23">
        <f t="shared" si="2162"/>
        <v>0</v>
      </c>
      <c r="BM390" s="23">
        <f t="shared" si="2162"/>
        <v>0</v>
      </c>
      <c r="BN390" s="23">
        <f t="shared" si="2162"/>
        <v>13961</v>
      </c>
      <c r="BO390" s="23">
        <f t="shared" si="2162"/>
        <v>4528</v>
      </c>
      <c r="BP390" s="23">
        <f>BP391</f>
        <v>0</v>
      </c>
      <c r="BQ390" s="23">
        <f t="shared" si="2162"/>
        <v>0</v>
      </c>
      <c r="BR390" s="23">
        <f t="shared" si="2162"/>
        <v>-317</v>
      </c>
      <c r="BS390" s="23">
        <f t="shared" si="2162"/>
        <v>0</v>
      </c>
      <c r="BT390" s="23">
        <f t="shared" si="2162"/>
        <v>13644</v>
      </c>
      <c r="BU390" s="23">
        <f t="shared" si="2162"/>
        <v>4528</v>
      </c>
      <c r="BV390" s="23">
        <f>BV391</f>
        <v>0</v>
      </c>
      <c r="BW390" s="23">
        <f t="shared" si="2162"/>
        <v>18</v>
      </c>
      <c r="BX390" s="23">
        <f t="shared" si="2162"/>
        <v>0</v>
      </c>
      <c r="BY390" s="23">
        <f t="shared" si="2162"/>
        <v>491</v>
      </c>
      <c r="BZ390" s="23">
        <f t="shared" si="2162"/>
        <v>14153</v>
      </c>
      <c r="CA390" s="23">
        <f t="shared" si="2162"/>
        <v>5019</v>
      </c>
      <c r="CB390" s="23">
        <f>CB391</f>
        <v>0</v>
      </c>
      <c r="CC390" s="23">
        <f t="shared" si="2162"/>
        <v>0</v>
      </c>
      <c r="CD390" s="23">
        <f t="shared" si="2162"/>
        <v>-71</v>
      </c>
      <c r="CE390" s="23">
        <f t="shared" si="2162"/>
        <v>0</v>
      </c>
      <c r="CF390" s="23">
        <f t="shared" si="2162"/>
        <v>14082</v>
      </c>
      <c r="CG390" s="23">
        <f t="shared" ref="CG390" si="2163">CG391</f>
        <v>5019</v>
      </c>
      <c r="CH390" s="23">
        <f>CH391</f>
        <v>0</v>
      </c>
      <c r="CI390" s="23">
        <f t="shared" ref="CI390:DA390" si="2164">CI391</f>
        <v>0</v>
      </c>
      <c r="CJ390" s="23">
        <f t="shared" si="2164"/>
        <v>0</v>
      </c>
      <c r="CK390" s="23">
        <f t="shared" si="2164"/>
        <v>0</v>
      </c>
      <c r="CL390" s="23">
        <f t="shared" si="2164"/>
        <v>14082</v>
      </c>
      <c r="CM390" s="23">
        <f t="shared" si="2164"/>
        <v>5019</v>
      </c>
      <c r="CN390" s="23">
        <f>CN391</f>
        <v>0</v>
      </c>
      <c r="CO390" s="23">
        <f t="shared" si="2164"/>
        <v>0</v>
      </c>
      <c r="CP390" s="23">
        <f t="shared" si="2164"/>
        <v>0</v>
      </c>
      <c r="CQ390" s="23">
        <f t="shared" si="2164"/>
        <v>0</v>
      </c>
      <c r="CR390" s="23">
        <f t="shared" si="2164"/>
        <v>14082</v>
      </c>
      <c r="CS390" s="23">
        <f t="shared" si="2164"/>
        <v>5019</v>
      </c>
      <c r="CT390" s="23">
        <f>CT391</f>
        <v>0</v>
      </c>
      <c r="CU390" s="23">
        <f t="shared" si="2164"/>
        <v>-34</v>
      </c>
      <c r="CV390" s="23">
        <f t="shared" si="2164"/>
        <v>0</v>
      </c>
      <c r="CW390" s="23">
        <f t="shared" si="2164"/>
        <v>-104</v>
      </c>
      <c r="CX390" s="23">
        <f t="shared" si="2164"/>
        <v>13944</v>
      </c>
      <c r="CY390" s="23">
        <f t="shared" si="2164"/>
        <v>4915</v>
      </c>
      <c r="CZ390" s="23">
        <f t="shared" si="2164"/>
        <v>13333</v>
      </c>
      <c r="DA390" s="23">
        <f t="shared" si="2164"/>
        <v>4914</v>
      </c>
      <c r="DB390" s="116">
        <f t="shared" si="2039"/>
        <v>95.618187033849694</v>
      </c>
      <c r="DC390" s="116">
        <f t="shared" si="2112"/>
        <v>99.979654120040692</v>
      </c>
    </row>
    <row r="391" spans="1:107" s="8" customFormat="1" ht="54" customHeight="1" x14ac:dyDescent="0.25">
      <c r="A391" s="30" t="s">
        <v>659</v>
      </c>
      <c r="B391" s="24" t="s">
        <v>55</v>
      </c>
      <c r="C391" s="24" t="s">
        <v>56</v>
      </c>
      <c r="D391" s="29" t="s">
        <v>364</v>
      </c>
      <c r="E391" s="24"/>
      <c r="F391" s="25">
        <f>F392+F404+F410+F413+F407+F396</f>
        <v>11331</v>
      </c>
      <c r="G391" s="25">
        <f>G392+G404+G410+G413+G407+G396</f>
        <v>0</v>
      </c>
      <c r="H391" s="77">
        <f>H392+H396+H404+H407+H410+H413</f>
        <v>0</v>
      </c>
      <c r="I391" s="77">
        <f t="shared" ref="I391:M391" si="2165">I392+I396+I404+I407+I410+I413</f>
        <v>0</v>
      </c>
      <c r="J391" s="77">
        <f t="shared" si="2165"/>
        <v>0</v>
      </c>
      <c r="K391" s="77">
        <f t="shared" si="2165"/>
        <v>0</v>
      </c>
      <c r="L391" s="25">
        <f t="shared" si="2165"/>
        <v>11331</v>
      </c>
      <c r="M391" s="25">
        <f t="shared" si="2165"/>
        <v>0</v>
      </c>
      <c r="N391" s="77">
        <f>N392+N396+N404+N407+N410+N413</f>
        <v>0</v>
      </c>
      <c r="O391" s="77">
        <f t="shared" ref="O391" si="2166">O392+O396+O404+O407+O410+O413</f>
        <v>0</v>
      </c>
      <c r="P391" s="77">
        <f t="shared" ref="P391" si="2167">P392+P396+P404+P407+P410+P413</f>
        <v>0</v>
      </c>
      <c r="Q391" s="77">
        <f t="shared" ref="Q391" si="2168">Q392+Q396+Q404+Q407+Q410+Q413</f>
        <v>0</v>
      </c>
      <c r="R391" s="25">
        <f t="shared" ref="R391" si="2169">R392+R396+R404+R407+R410+R413</f>
        <v>11331</v>
      </c>
      <c r="S391" s="25">
        <f t="shared" ref="S391" si="2170">S392+S396+S404+S407+S410+S413</f>
        <v>0</v>
      </c>
      <c r="T391" s="25">
        <f>T392+T396+T404+T407+T410+T413</f>
        <v>679</v>
      </c>
      <c r="U391" s="25">
        <f t="shared" ref="U391:Y391" si="2171">U392+U396+U404+U407+U410+U413</f>
        <v>0</v>
      </c>
      <c r="V391" s="25">
        <f t="shared" si="2171"/>
        <v>0</v>
      </c>
      <c r="W391" s="25">
        <f t="shared" si="2171"/>
        <v>3478</v>
      </c>
      <c r="X391" s="25">
        <f t="shared" si="2171"/>
        <v>15488</v>
      </c>
      <c r="Y391" s="25">
        <f t="shared" si="2171"/>
        <v>3478</v>
      </c>
      <c r="Z391" s="25">
        <f>Z392+Z396+Z404+Z407+Z410+Z413</f>
        <v>0</v>
      </c>
      <c r="AA391" s="25">
        <f t="shared" ref="AA391:AE391" si="2172">AA392+AA396+AA404+AA407+AA410+AA413</f>
        <v>0</v>
      </c>
      <c r="AB391" s="25">
        <f t="shared" si="2172"/>
        <v>0</v>
      </c>
      <c r="AC391" s="25">
        <f t="shared" si="2172"/>
        <v>0</v>
      </c>
      <c r="AD391" s="25">
        <f t="shared" si="2172"/>
        <v>15488</v>
      </c>
      <c r="AE391" s="25">
        <f t="shared" si="2172"/>
        <v>3478</v>
      </c>
      <c r="AF391" s="25">
        <f>AF392+AF396+AF404+AF407+AF410+AF413</f>
        <v>144</v>
      </c>
      <c r="AG391" s="25">
        <f t="shared" ref="AG391:AK391" si="2173">AG392+AG396+AG404+AG407+AG410+AG413</f>
        <v>0</v>
      </c>
      <c r="AH391" s="25">
        <f t="shared" si="2173"/>
        <v>0</v>
      </c>
      <c r="AI391" s="25">
        <f t="shared" si="2173"/>
        <v>1050</v>
      </c>
      <c r="AJ391" s="25">
        <f t="shared" si="2173"/>
        <v>16682</v>
      </c>
      <c r="AK391" s="25">
        <f t="shared" si="2173"/>
        <v>4528</v>
      </c>
      <c r="AL391" s="25">
        <f>AL392+AL396+AL404+AL407+AL410+AL413</f>
        <v>0</v>
      </c>
      <c r="AM391" s="25">
        <f t="shared" ref="AM391:AQ391" si="2174">AM392+AM396+AM404+AM407+AM410+AM413</f>
        <v>0</v>
      </c>
      <c r="AN391" s="25">
        <f t="shared" si="2174"/>
        <v>0</v>
      </c>
      <c r="AO391" s="25">
        <f t="shared" si="2174"/>
        <v>0</v>
      </c>
      <c r="AP391" s="25">
        <f t="shared" si="2174"/>
        <v>16682</v>
      </c>
      <c r="AQ391" s="25">
        <f t="shared" si="2174"/>
        <v>4528</v>
      </c>
      <c r="AR391" s="25">
        <f>AR392+AR396+AR404+AR407+AR410+AR413</f>
        <v>0</v>
      </c>
      <c r="AS391" s="25">
        <f t="shared" ref="AS391:AW391" si="2175">AS392+AS396+AS404+AS407+AS410+AS413</f>
        <v>-2474</v>
      </c>
      <c r="AT391" s="25">
        <f t="shared" si="2175"/>
        <v>0</v>
      </c>
      <c r="AU391" s="25">
        <f t="shared" si="2175"/>
        <v>0</v>
      </c>
      <c r="AV391" s="25">
        <f t="shared" si="2175"/>
        <v>14208</v>
      </c>
      <c r="AW391" s="25">
        <f t="shared" si="2175"/>
        <v>4528</v>
      </c>
      <c r="AX391" s="25">
        <f>AX392+AX396+AX404+AX407+AX410+AX413</f>
        <v>0</v>
      </c>
      <c r="AY391" s="25">
        <f t="shared" ref="AY391:BC391" si="2176">AY392+AY396+AY404+AY407+AY410+AY413</f>
        <v>-247</v>
      </c>
      <c r="AZ391" s="25">
        <f t="shared" si="2176"/>
        <v>0</v>
      </c>
      <c r="BA391" s="25">
        <f t="shared" si="2176"/>
        <v>0</v>
      </c>
      <c r="BB391" s="25">
        <f t="shared" si="2176"/>
        <v>13961</v>
      </c>
      <c r="BC391" s="25">
        <f t="shared" si="2176"/>
        <v>4528</v>
      </c>
      <c r="BD391" s="25">
        <f>BD392+BD396+BD404+BD407+BD410+BD413</f>
        <v>0</v>
      </c>
      <c r="BE391" s="25">
        <f t="shared" ref="BE391:BI391" si="2177">BE392+BE396+BE404+BE407+BE410+BE413</f>
        <v>0</v>
      </c>
      <c r="BF391" s="25">
        <f t="shared" si="2177"/>
        <v>0</v>
      </c>
      <c r="BG391" s="25">
        <f t="shared" si="2177"/>
        <v>0</v>
      </c>
      <c r="BH391" s="25">
        <f t="shared" si="2177"/>
        <v>13961</v>
      </c>
      <c r="BI391" s="25">
        <f t="shared" si="2177"/>
        <v>4528</v>
      </c>
      <c r="BJ391" s="25">
        <f>BJ392+BJ396+BJ404+BJ407+BJ410+BJ413</f>
        <v>0</v>
      </c>
      <c r="BK391" s="25">
        <f t="shared" ref="BK391:BO391" si="2178">BK392+BK396+BK404+BK407+BK410+BK413</f>
        <v>0</v>
      </c>
      <c r="BL391" s="25">
        <f t="shared" si="2178"/>
        <v>0</v>
      </c>
      <c r="BM391" s="25">
        <f t="shared" si="2178"/>
        <v>0</v>
      </c>
      <c r="BN391" s="25">
        <f t="shared" si="2178"/>
        <v>13961</v>
      </c>
      <c r="BO391" s="25">
        <f t="shared" si="2178"/>
        <v>4528</v>
      </c>
      <c r="BP391" s="25">
        <f>BP392+BP396+BP404+BP407+BP410+BP413</f>
        <v>0</v>
      </c>
      <c r="BQ391" s="25">
        <f t="shared" ref="BQ391:BU391" si="2179">BQ392+BQ396+BQ404+BQ407+BQ410+BQ413</f>
        <v>0</v>
      </c>
      <c r="BR391" s="25">
        <f t="shared" si="2179"/>
        <v>-317</v>
      </c>
      <c r="BS391" s="25">
        <f t="shared" si="2179"/>
        <v>0</v>
      </c>
      <c r="BT391" s="25">
        <f t="shared" si="2179"/>
        <v>13644</v>
      </c>
      <c r="BU391" s="25">
        <f t="shared" si="2179"/>
        <v>4528</v>
      </c>
      <c r="BV391" s="25">
        <f>BV392+BV396+BV404+BV407+BV410+BV413+BV416</f>
        <v>0</v>
      </c>
      <c r="BW391" s="25">
        <f t="shared" ref="BW391:CA391" si="2180">BW392+BW396+BW404+BW407+BW410+BW413+BW416</f>
        <v>18</v>
      </c>
      <c r="BX391" s="25">
        <f t="shared" si="2180"/>
        <v>0</v>
      </c>
      <c r="BY391" s="25">
        <f t="shared" si="2180"/>
        <v>491</v>
      </c>
      <c r="BZ391" s="25">
        <f t="shared" si="2180"/>
        <v>14153</v>
      </c>
      <c r="CA391" s="25">
        <f t="shared" si="2180"/>
        <v>5019</v>
      </c>
      <c r="CB391" s="25">
        <f>CB392+CB396+CB404+CB407+CB410+CB413+CB416</f>
        <v>0</v>
      </c>
      <c r="CC391" s="25">
        <f t="shared" ref="CC391:CG391" si="2181">CC392+CC396+CC404+CC407+CC410+CC413+CC416</f>
        <v>0</v>
      </c>
      <c r="CD391" s="25">
        <f t="shared" si="2181"/>
        <v>-71</v>
      </c>
      <c r="CE391" s="25">
        <f t="shared" si="2181"/>
        <v>0</v>
      </c>
      <c r="CF391" s="25">
        <f t="shared" si="2181"/>
        <v>14082</v>
      </c>
      <c r="CG391" s="25">
        <f t="shared" si="2181"/>
        <v>5019</v>
      </c>
      <c r="CH391" s="25">
        <f>CH392+CH396+CH404+CH407+CH410+CH413+CH416</f>
        <v>0</v>
      </c>
      <c r="CI391" s="25">
        <f t="shared" ref="CI391:CM391" si="2182">CI392+CI396+CI404+CI407+CI410+CI413+CI416</f>
        <v>0</v>
      </c>
      <c r="CJ391" s="25">
        <f t="shared" si="2182"/>
        <v>0</v>
      </c>
      <c r="CK391" s="25">
        <f t="shared" si="2182"/>
        <v>0</v>
      </c>
      <c r="CL391" s="25">
        <f t="shared" si="2182"/>
        <v>14082</v>
      </c>
      <c r="CM391" s="25">
        <f t="shared" si="2182"/>
        <v>5019</v>
      </c>
      <c r="CN391" s="25">
        <f>CN392+CN396+CN404+CN407+CN410+CN413+CN416</f>
        <v>0</v>
      </c>
      <c r="CO391" s="25">
        <f t="shared" ref="CO391:CS391" si="2183">CO392+CO396+CO404+CO407+CO410+CO413+CO416</f>
        <v>0</v>
      </c>
      <c r="CP391" s="25">
        <f t="shared" si="2183"/>
        <v>0</v>
      </c>
      <c r="CQ391" s="25">
        <f t="shared" si="2183"/>
        <v>0</v>
      </c>
      <c r="CR391" s="25">
        <f t="shared" si="2183"/>
        <v>14082</v>
      </c>
      <c r="CS391" s="25">
        <f t="shared" si="2183"/>
        <v>5019</v>
      </c>
      <c r="CT391" s="25">
        <f>CT392+CT396+CT404+CT407+CT410+CT413+CT416</f>
        <v>0</v>
      </c>
      <c r="CU391" s="25">
        <f t="shared" ref="CU391:CW391" si="2184">CU392+CU396+CU404+CU407+CU410+CU413+CU416</f>
        <v>-34</v>
      </c>
      <c r="CV391" s="25">
        <f t="shared" si="2184"/>
        <v>0</v>
      </c>
      <c r="CW391" s="25">
        <f t="shared" si="2184"/>
        <v>-104</v>
      </c>
      <c r="CX391" s="25">
        <f>CX392+CX396+CX404+CX407+CX410+CX413+CX416+CX419</f>
        <v>13944</v>
      </c>
      <c r="CY391" s="25">
        <f t="shared" ref="CY391:DA391" si="2185">CY392+CY396+CY404+CY407+CY410+CY413+CY416+CY419</f>
        <v>4915</v>
      </c>
      <c r="CZ391" s="25">
        <f t="shared" si="2185"/>
        <v>13333</v>
      </c>
      <c r="DA391" s="25">
        <f t="shared" si="2185"/>
        <v>4914</v>
      </c>
      <c r="DB391" s="115">
        <f t="shared" si="2039"/>
        <v>95.618187033849694</v>
      </c>
      <c r="DC391" s="115">
        <f t="shared" si="2112"/>
        <v>99.979654120040692</v>
      </c>
    </row>
    <row r="392" spans="1:107" s="9" customFormat="1" ht="21" customHeight="1" x14ac:dyDescent="0.25">
      <c r="A392" s="30" t="s">
        <v>78</v>
      </c>
      <c r="B392" s="24" t="s">
        <v>55</v>
      </c>
      <c r="C392" s="24" t="s">
        <v>56</v>
      </c>
      <c r="D392" s="29" t="s">
        <v>365</v>
      </c>
      <c r="E392" s="24"/>
      <c r="F392" s="25">
        <f t="shared" si="2155"/>
        <v>8426</v>
      </c>
      <c r="G392" s="25">
        <f t="shared" si="2155"/>
        <v>0</v>
      </c>
      <c r="H392" s="41">
        <f>H393</f>
        <v>0</v>
      </c>
      <c r="I392" s="41">
        <f t="shared" ref="I392:M394" si="2186">I393</f>
        <v>0</v>
      </c>
      <c r="J392" s="41">
        <f t="shared" si="2186"/>
        <v>0</v>
      </c>
      <c r="K392" s="41">
        <f t="shared" si="2186"/>
        <v>0</v>
      </c>
      <c r="L392" s="25">
        <f t="shared" si="2186"/>
        <v>8426</v>
      </c>
      <c r="M392" s="25">
        <f t="shared" si="2186"/>
        <v>0</v>
      </c>
      <c r="N392" s="41">
        <f>N393</f>
        <v>0</v>
      </c>
      <c r="O392" s="41">
        <f t="shared" ref="O392:O394" si="2187">O393</f>
        <v>0</v>
      </c>
      <c r="P392" s="41">
        <f t="shared" ref="P392:P394" si="2188">P393</f>
        <v>0</v>
      </c>
      <c r="Q392" s="41">
        <f t="shared" ref="Q392:Q394" si="2189">Q393</f>
        <v>0</v>
      </c>
      <c r="R392" s="25">
        <f t="shared" ref="R392:R394" si="2190">R393</f>
        <v>8426</v>
      </c>
      <c r="S392" s="25">
        <f t="shared" ref="S392:S394" si="2191">S393</f>
        <v>0</v>
      </c>
      <c r="T392" s="41">
        <f>T393</f>
        <v>0</v>
      </c>
      <c r="U392" s="41">
        <f t="shared" ref="U392:AJ394" si="2192">U393</f>
        <v>0</v>
      </c>
      <c r="V392" s="41">
        <f t="shared" si="2192"/>
        <v>0</v>
      </c>
      <c r="W392" s="41">
        <f t="shared" si="2192"/>
        <v>0</v>
      </c>
      <c r="X392" s="25">
        <f t="shared" si="2192"/>
        <v>8426</v>
      </c>
      <c r="Y392" s="25">
        <f t="shared" si="2192"/>
        <v>0</v>
      </c>
      <c r="Z392" s="41">
        <f>Z393</f>
        <v>0</v>
      </c>
      <c r="AA392" s="41">
        <f t="shared" si="2192"/>
        <v>0</v>
      </c>
      <c r="AB392" s="41">
        <f t="shared" si="2192"/>
        <v>0</v>
      </c>
      <c r="AC392" s="41">
        <f t="shared" si="2192"/>
        <v>0</v>
      </c>
      <c r="AD392" s="25">
        <f t="shared" si="2192"/>
        <v>8426</v>
      </c>
      <c r="AE392" s="25">
        <f t="shared" si="2192"/>
        <v>0</v>
      </c>
      <c r="AF392" s="41">
        <f>AF393</f>
        <v>0</v>
      </c>
      <c r="AG392" s="41">
        <f t="shared" si="2192"/>
        <v>0</v>
      </c>
      <c r="AH392" s="41">
        <f t="shared" si="2192"/>
        <v>0</v>
      </c>
      <c r="AI392" s="41">
        <f t="shared" si="2192"/>
        <v>0</v>
      </c>
      <c r="AJ392" s="25">
        <f t="shared" si="2192"/>
        <v>8426</v>
      </c>
      <c r="AK392" s="25">
        <f t="shared" ref="AG392:AK394" si="2193">AK393</f>
        <v>0</v>
      </c>
      <c r="AL392" s="41">
        <f>AL393</f>
        <v>0</v>
      </c>
      <c r="AM392" s="41">
        <f t="shared" ref="AM392:BB394" si="2194">AM393</f>
        <v>0</v>
      </c>
      <c r="AN392" s="41">
        <f t="shared" si="2194"/>
        <v>0</v>
      </c>
      <c r="AO392" s="41">
        <f t="shared" si="2194"/>
        <v>0</v>
      </c>
      <c r="AP392" s="25">
        <f t="shared" si="2194"/>
        <v>8426</v>
      </c>
      <c r="AQ392" s="25">
        <f t="shared" si="2194"/>
        <v>0</v>
      </c>
      <c r="AR392" s="41">
        <f>AR393</f>
        <v>0</v>
      </c>
      <c r="AS392" s="41">
        <f t="shared" si="2194"/>
        <v>-2474</v>
      </c>
      <c r="AT392" s="41">
        <f t="shared" si="2194"/>
        <v>0</v>
      </c>
      <c r="AU392" s="41">
        <f t="shared" si="2194"/>
        <v>0</v>
      </c>
      <c r="AV392" s="25">
        <f t="shared" si="2194"/>
        <v>5952</v>
      </c>
      <c r="AW392" s="25">
        <f t="shared" si="2194"/>
        <v>0</v>
      </c>
      <c r="AX392" s="41">
        <f>AX393</f>
        <v>0</v>
      </c>
      <c r="AY392" s="41">
        <f t="shared" si="2194"/>
        <v>-247</v>
      </c>
      <c r="AZ392" s="41">
        <f t="shared" si="2194"/>
        <v>0</v>
      </c>
      <c r="BA392" s="41">
        <f t="shared" si="2194"/>
        <v>0</v>
      </c>
      <c r="BB392" s="25">
        <f t="shared" si="2194"/>
        <v>5705</v>
      </c>
      <c r="BC392" s="25">
        <f t="shared" ref="AY392:BC394" si="2195">BC393</f>
        <v>0</v>
      </c>
      <c r="BD392" s="41">
        <f>BD393</f>
        <v>0</v>
      </c>
      <c r="BE392" s="41">
        <f t="shared" ref="BE392:BT394" si="2196">BE393</f>
        <v>0</v>
      </c>
      <c r="BF392" s="41">
        <f t="shared" si="2196"/>
        <v>0</v>
      </c>
      <c r="BG392" s="41">
        <f t="shared" si="2196"/>
        <v>0</v>
      </c>
      <c r="BH392" s="25">
        <f t="shared" si="2196"/>
        <v>5705</v>
      </c>
      <c r="BI392" s="25">
        <f t="shared" si="2196"/>
        <v>0</v>
      </c>
      <c r="BJ392" s="41">
        <f>BJ393</f>
        <v>0</v>
      </c>
      <c r="BK392" s="41">
        <f t="shared" si="2196"/>
        <v>0</v>
      </c>
      <c r="BL392" s="41">
        <f t="shared" si="2196"/>
        <v>0</v>
      </c>
      <c r="BM392" s="41">
        <f t="shared" si="2196"/>
        <v>0</v>
      </c>
      <c r="BN392" s="25">
        <f t="shared" si="2196"/>
        <v>5705</v>
      </c>
      <c r="BO392" s="25">
        <f t="shared" si="2196"/>
        <v>0</v>
      </c>
      <c r="BP392" s="41">
        <f>BP393</f>
        <v>0</v>
      </c>
      <c r="BQ392" s="41">
        <f t="shared" si="2196"/>
        <v>0</v>
      </c>
      <c r="BR392" s="41">
        <f t="shared" si="2196"/>
        <v>-317</v>
      </c>
      <c r="BS392" s="41">
        <f t="shared" si="2196"/>
        <v>0</v>
      </c>
      <c r="BT392" s="25">
        <f t="shared" si="2196"/>
        <v>5388</v>
      </c>
      <c r="BU392" s="25">
        <f t="shared" ref="BQ392:BU394" si="2197">BU393</f>
        <v>0</v>
      </c>
      <c r="BV392" s="41">
        <f>BV393</f>
        <v>0</v>
      </c>
      <c r="BW392" s="41">
        <f t="shared" ref="BW392:CL394" si="2198">BW393</f>
        <v>-69</v>
      </c>
      <c r="BX392" s="41">
        <f t="shared" si="2198"/>
        <v>0</v>
      </c>
      <c r="BY392" s="41">
        <f t="shared" si="2198"/>
        <v>0</v>
      </c>
      <c r="BZ392" s="25">
        <f t="shared" si="2198"/>
        <v>5319</v>
      </c>
      <c r="CA392" s="25">
        <f t="shared" si="2198"/>
        <v>0</v>
      </c>
      <c r="CB392" s="41">
        <f>CB393</f>
        <v>0</v>
      </c>
      <c r="CC392" s="41">
        <f t="shared" si="2198"/>
        <v>0</v>
      </c>
      <c r="CD392" s="41">
        <f t="shared" si="2198"/>
        <v>-71</v>
      </c>
      <c r="CE392" s="41">
        <f t="shared" si="2198"/>
        <v>0</v>
      </c>
      <c r="CF392" s="25">
        <f t="shared" si="2198"/>
        <v>5248</v>
      </c>
      <c r="CG392" s="25">
        <f t="shared" si="2198"/>
        <v>0</v>
      </c>
      <c r="CH392" s="41">
        <f>CH393</f>
        <v>0</v>
      </c>
      <c r="CI392" s="41">
        <f t="shared" si="2198"/>
        <v>0</v>
      </c>
      <c r="CJ392" s="41">
        <f t="shared" si="2198"/>
        <v>0</v>
      </c>
      <c r="CK392" s="41">
        <f t="shared" si="2198"/>
        <v>0</v>
      </c>
      <c r="CL392" s="25">
        <f t="shared" si="2198"/>
        <v>5248</v>
      </c>
      <c r="CM392" s="25">
        <f t="shared" ref="CI392:CM394" si="2199">CM393</f>
        <v>0</v>
      </c>
      <c r="CN392" s="41">
        <f>CN393</f>
        <v>0</v>
      </c>
      <c r="CO392" s="41">
        <f t="shared" ref="CO392:DA394" si="2200">CO393</f>
        <v>0</v>
      </c>
      <c r="CP392" s="41">
        <f t="shared" si="2200"/>
        <v>0</v>
      </c>
      <c r="CQ392" s="41">
        <f t="shared" si="2200"/>
        <v>0</v>
      </c>
      <c r="CR392" s="25">
        <f t="shared" si="2200"/>
        <v>5248</v>
      </c>
      <c r="CS392" s="25">
        <f t="shared" si="2200"/>
        <v>0</v>
      </c>
      <c r="CT392" s="41">
        <f>CT393</f>
        <v>0</v>
      </c>
      <c r="CU392" s="41">
        <f t="shared" si="2200"/>
        <v>0</v>
      </c>
      <c r="CV392" s="41">
        <f t="shared" si="2200"/>
        <v>0</v>
      </c>
      <c r="CW392" s="41">
        <f t="shared" si="2200"/>
        <v>0</v>
      </c>
      <c r="CX392" s="25">
        <f t="shared" si="2200"/>
        <v>5248</v>
      </c>
      <c r="CY392" s="25">
        <f t="shared" si="2200"/>
        <v>0</v>
      </c>
      <c r="CZ392" s="25">
        <f t="shared" si="2200"/>
        <v>5173</v>
      </c>
      <c r="DA392" s="25">
        <f t="shared" si="2200"/>
        <v>0</v>
      </c>
      <c r="DB392" s="115">
        <f t="shared" si="2039"/>
        <v>98.57088414634147</v>
      </c>
      <c r="DC392" s="115"/>
    </row>
    <row r="393" spans="1:107" s="9" customFormat="1" ht="16.5" x14ac:dyDescent="0.25">
      <c r="A393" s="30" t="s">
        <v>121</v>
      </c>
      <c r="B393" s="24" t="s">
        <v>55</v>
      </c>
      <c r="C393" s="24" t="s">
        <v>56</v>
      </c>
      <c r="D393" s="29" t="s">
        <v>366</v>
      </c>
      <c r="E393" s="24"/>
      <c r="F393" s="25">
        <f t="shared" si="2155"/>
        <v>8426</v>
      </c>
      <c r="G393" s="25">
        <f t="shared" si="2155"/>
        <v>0</v>
      </c>
      <c r="H393" s="41">
        <f>H394</f>
        <v>0</v>
      </c>
      <c r="I393" s="41">
        <f t="shared" si="2186"/>
        <v>0</v>
      </c>
      <c r="J393" s="41">
        <f t="shared" si="2186"/>
        <v>0</v>
      </c>
      <c r="K393" s="41">
        <f t="shared" si="2186"/>
        <v>0</v>
      </c>
      <c r="L393" s="25">
        <f t="shared" si="2186"/>
        <v>8426</v>
      </c>
      <c r="M393" s="25">
        <f t="shared" si="2186"/>
        <v>0</v>
      </c>
      <c r="N393" s="41">
        <f>N394</f>
        <v>0</v>
      </c>
      <c r="O393" s="41">
        <f t="shared" si="2187"/>
        <v>0</v>
      </c>
      <c r="P393" s="41">
        <f t="shared" si="2188"/>
        <v>0</v>
      </c>
      <c r="Q393" s="41">
        <f t="shared" si="2189"/>
        <v>0</v>
      </c>
      <c r="R393" s="25">
        <f t="shared" si="2190"/>
        <v>8426</v>
      </c>
      <c r="S393" s="25">
        <f t="shared" si="2191"/>
        <v>0</v>
      </c>
      <c r="T393" s="41">
        <f>T394</f>
        <v>0</v>
      </c>
      <c r="U393" s="41">
        <f t="shared" si="2192"/>
        <v>0</v>
      </c>
      <c r="V393" s="41">
        <f t="shared" si="2192"/>
        <v>0</v>
      </c>
      <c r="W393" s="41">
        <f t="shared" si="2192"/>
        <v>0</v>
      </c>
      <c r="X393" s="25">
        <f t="shared" si="2192"/>
        <v>8426</v>
      </c>
      <c r="Y393" s="25">
        <f t="shared" si="2192"/>
        <v>0</v>
      </c>
      <c r="Z393" s="41">
        <f>Z394</f>
        <v>0</v>
      </c>
      <c r="AA393" s="41">
        <f t="shared" si="2192"/>
        <v>0</v>
      </c>
      <c r="AB393" s="41">
        <f t="shared" si="2192"/>
        <v>0</v>
      </c>
      <c r="AC393" s="41">
        <f t="shared" si="2192"/>
        <v>0</v>
      </c>
      <c r="AD393" s="25">
        <f t="shared" si="2192"/>
        <v>8426</v>
      </c>
      <c r="AE393" s="25">
        <f t="shared" si="2192"/>
        <v>0</v>
      </c>
      <c r="AF393" s="41">
        <f>AF394</f>
        <v>0</v>
      </c>
      <c r="AG393" s="41">
        <f t="shared" si="2193"/>
        <v>0</v>
      </c>
      <c r="AH393" s="41">
        <f t="shared" si="2193"/>
        <v>0</v>
      </c>
      <c r="AI393" s="41">
        <f t="shared" si="2193"/>
        <v>0</v>
      </c>
      <c r="AJ393" s="25">
        <f t="shared" si="2193"/>
        <v>8426</v>
      </c>
      <c r="AK393" s="25">
        <f t="shared" si="2193"/>
        <v>0</v>
      </c>
      <c r="AL393" s="41">
        <f>AL394</f>
        <v>0</v>
      </c>
      <c r="AM393" s="41">
        <f t="shared" si="2194"/>
        <v>0</v>
      </c>
      <c r="AN393" s="41">
        <f t="shared" si="2194"/>
        <v>0</v>
      </c>
      <c r="AO393" s="41">
        <f t="shared" si="2194"/>
        <v>0</v>
      </c>
      <c r="AP393" s="25">
        <f t="shared" si="2194"/>
        <v>8426</v>
      </c>
      <c r="AQ393" s="25">
        <f t="shared" si="2194"/>
        <v>0</v>
      </c>
      <c r="AR393" s="41">
        <f>AR394</f>
        <v>0</v>
      </c>
      <c r="AS393" s="41">
        <f t="shared" si="2194"/>
        <v>-2474</v>
      </c>
      <c r="AT393" s="41">
        <f t="shared" si="2194"/>
        <v>0</v>
      </c>
      <c r="AU393" s="41">
        <f t="shared" si="2194"/>
        <v>0</v>
      </c>
      <c r="AV393" s="25">
        <f t="shared" si="2194"/>
        <v>5952</v>
      </c>
      <c r="AW393" s="25">
        <f t="shared" si="2194"/>
        <v>0</v>
      </c>
      <c r="AX393" s="41">
        <f>AX394</f>
        <v>0</v>
      </c>
      <c r="AY393" s="41">
        <f t="shared" si="2195"/>
        <v>-247</v>
      </c>
      <c r="AZ393" s="41">
        <f t="shared" si="2195"/>
        <v>0</v>
      </c>
      <c r="BA393" s="41">
        <f t="shared" si="2195"/>
        <v>0</v>
      </c>
      <c r="BB393" s="25">
        <f t="shared" si="2195"/>
        <v>5705</v>
      </c>
      <c r="BC393" s="25">
        <f t="shared" si="2195"/>
        <v>0</v>
      </c>
      <c r="BD393" s="41">
        <f>BD394</f>
        <v>0</v>
      </c>
      <c r="BE393" s="41">
        <f t="shared" si="2196"/>
        <v>0</v>
      </c>
      <c r="BF393" s="41">
        <f t="shared" si="2196"/>
        <v>0</v>
      </c>
      <c r="BG393" s="41">
        <f t="shared" si="2196"/>
        <v>0</v>
      </c>
      <c r="BH393" s="25">
        <f t="shared" si="2196"/>
        <v>5705</v>
      </c>
      <c r="BI393" s="25">
        <f t="shared" si="2196"/>
        <v>0</v>
      </c>
      <c r="BJ393" s="41">
        <f>BJ394</f>
        <v>0</v>
      </c>
      <c r="BK393" s="41">
        <f t="shared" si="2196"/>
        <v>0</v>
      </c>
      <c r="BL393" s="41">
        <f t="shared" si="2196"/>
        <v>0</v>
      </c>
      <c r="BM393" s="41">
        <f t="shared" si="2196"/>
        <v>0</v>
      </c>
      <c r="BN393" s="25">
        <f t="shared" si="2196"/>
        <v>5705</v>
      </c>
      <c r="BO393" s="25">
        <f t="shared" si="2196"/>
        <v>0</v>
      </c>
      <c r="BP393" s="41">
        <f>BP394</f>
        <v>0</v>
      </c>
      <c r="BQ393" s="41">
        <f t="shared" si="2197"/>
        <v>0</v>
      </c>
      <c r="BR393" s="41">
        <f t="shared" si="2197"/>
        <v>-317</v>
      </c>
      <c r="BS393" s="41">
        <f t="shared" si="2197"/>
        <v>0</v>
      </c>
      <c r="BT393" s="25">
        <f t="shared" si="2197"/>
        <v>5388</v>
      </c>
      <c r="BU393" s="25">
        <f t="shared" si="2197"/>
        <v>0</v>
      </c>
      <c r="BV393" s="41">
        <f>BV394</f>
        <v>0</v>
      </c>
      <c r="BW393" s="41">
        <f t="shared" si="2198"/>
        <v>-69</v>
      </c>
      <c r="BX393" s="41">
        <f t="shared" si="2198"/>
        <v>0</v>
      </c>
      <c r="BY393" s="41">
        <f t="shared" si="2198"/>
        <v>0</v>
      </c>
      <c r="BZ393" s="25">
        <f t="shared" si="2198"/>
        <v>5319</v>
      </c>
      <c r="CA393" s="25">
        <f t="shared" si="2198"/>
        <v>0</v>
      </c>
      <c r="CB393" s="41">
        <f>CB394</f>
        <v>0</v>
      </c>
      <c r="CC393" s="41">
        <f t="shared" si="2198"/>
        <v>0</v>
      </c>
      <c r="CD393" s="41">
        <f t="shared" si="2198"/>
        <v>-71</v>
      </c>
      <c r="CE393" s="41">
        <f t="shared" si="2198"/>
        <v>0</v>
      </c>
      <c r="CF393" s="25">
        <f t="shared" si="2198"/>
        <v>5248</v>
      </c>
      <c r="CG393" s="25">
        <f t="shared" si="2198"/>
        <v>0</v>
      </c>
      <c r="CH393" s="41">
        <f>CH394</f>
        <v>0</v>
      </c>
      <c r="CI393" s="41">
        <f t="shared" si="2199"/>
        <v>0</v>
      </c>
      <c r="CJ393" s="41">
        <f t="shared" si="2199"/>
        <v>0</v>
      </c>
      <c r="CK393" s="41">
        <f t="shared" si="2199"/>
        <v>0</v>
      </c>
      <c r="CL393" s="25">
        <f t="shared" si="2199"/>
        <v>5248</v>
      </c>
      <c r="CM393" s="25">
        <f t="shared" si="2199"/>
        <v>0</v>
      </c>
      <c r="CN393" s="41">
        <f>CN394</f>
        <v>0</v>
      </c>
      <c r="CO393" s="41">
        <f t="shared" si="2200"/>
        <v>0</v>
      </c>
      <c r="CP393" s="41">
        <f t="shared" si="2200"/>
        <v>0</v>
      </c>
      <c r="CQ393" s="41">
        <f t="shared" si="2200"/>
        <v>0</v>
      </c>
      <c r="CR393" s="25">
        <f t="shared" si="2200"/>
        <v>5248</v>
      </c>
      <c r="CS393" s="25">
        <f t="shared" si="2200"/>
        <v>0</v>
      </c>
      <c r="CT393" s="41">
        <f>CT394</f>
        <v>0</v>
      </c>
      <c r="CU393" s="41">
        <f t="shared" si="2200"/>
        <v>0</v>
      </c>
      <c r="CV393" s="41">
        <f t="shared" si="2200"/>
        <v>0</v>
      </c>
      <c r="CW393" s="41">
        <f t="shared" si="2200"/>
        <v>0</v>
      </c>
      <c r="CX393" s="25">
        <f t="shared" si="2200"/>
        <v>5248</v>
      </c>
      <c r="CY393" s="25">
        <f t="shared" si="2200"/>
        <v>0</v>
      </c>
      <c r="CZ393" s="25">
        <f t="shared" si="2200"/>
        <v>5173</v>
      </c>
      <c r="DA393" s="25">
        <f t="shared" si="2200"/>
        <v>0</v>
      </c>
      <c r="DB393" s="115">
        <f t="shared" si="2039"/>
        <v>98.57088414634147</v>
      </c>
      <c r="DC393" s="115"/>
    </row>
    <row r="394" spans="1:107" s="9" customFormat="1" ht="33" x14ac:dyDescent="0.25">
      <c r="A394" s="30" t="s">
        <v>424</v>
      </c>
      <c r="B394" s="24" t="s">
        <v>55</v>
      </c>
      <c r="C394" s="24" t="s">
        <v>56</v>
      </c>
      <c r="D394" s="29" t="s">
        <v>366</v>
      </c>
      <c r="E394" s="24" t="s">
        <v>80</v>
      </c>
      <c r="F394" s="25">
        <f t="shared" si="2155"/>
        <v>8426</v>
      </c>
      <c r="G394" s="25">
        <f t="shared" si="2155"/>
        <v>0</v>
      </c>
      <c r="H394" s="41">
        <f>H395</f>
        <v>0</v>
      </c>
      <c r="I394" s="41">
        <f t="shared" si="2186"/>
        <v>0</v>
      </c>
      <c r="J394" s="41">
        <f t="shared" si="2186"/>
        <v>0</v>
      </c>
      <c r="K394" s="41">
        <f t="shared" si="2186"/>
        <v>0</v>
      </c>
      <c r="L394" s="25">
        <f t="shared" si="2186"/>
        <v>8426</v>
      </c>
      <c r="M394" s="25">
        <f t="shared" si="2186"/>
        <v>0</v>
      </c>
      <c r="N394" s="41">
        <f>N395</f>
        <v>0</v>
      </c>
      <c r="O394" s="41">
        <f t="shared" si="2187"/>
        <v>0</v>
      </c>
      <c r="P394" s="41">
        <f t="shared" si="2188"/>
        <v>0</v>
      </c>
      <c r="Q394" s="41">
        <f t="shared" si="2189"/>
        <v>0</v>
      </c>
      <c r="R394" s="25">
        <f t="shared" si="2190"/>
        <v>8426</v>
      </c>
      <c r="S394" s="25">
        <f t="shared" si="2191"/>
        <v>0</v>
      </c>
      <c r="T394" s="41">
        <f>T395</f>
        <v>0</v>
      </c>
      <c r="U394" s="41">
        <f t="shared" si="2192"/>
        <v>0</v>
      </c>
      <c r="V394" s="41">
        <f t="shared" si="2192"/>
        <v>0</v>
      </c>
      <c r="W394" s="41">
        <f t="shared" si="2192"/>
        <v>0</v>
      </c>
      <c r="X394" s="25">
        <f t="shared" si="2192"/>
        <v>8426</v>
      </c>
      <c r="Y394" s="25">
        <f t="shared" si="2192"/>
        <v>0</v>
      </c>
      <c r="Z394" s="41">
        <f>Z395</f>
        <v>0</v>
      </c>
      <c r="AA394" s="41">
        <f t="shared" si="2192"/>
        <v>0</v>
      </c>
      <c r="AB394" s="41">
        <f t="shared" si="2192"/>
        <v>0</v>
      </c>
      <c r="AC394" s="41">
        <f t="shared" si="2192"/>
        <v>0</v>
      </c>
      <c r="AD394" s="25">
        <f t="shared" si="2192"/>
        <v>8426</v>
      </c>
      <c r="AE394" s="25">
        <f t="shared" si="2192"/>
        <v>0</v>
      </c>
      <c r="AF394" s="41">
        <f>AF395</f>
        <v>0</v>
      </c>
      <c r="AG394" s="41">
        <f t="shared" si="2193"/>
        <v>0</v>
      </c>
      <c r="AH394" s="41">
        <f t="shared" si="2193"/>
        <v>0</v>
      </c>
      <c r="AI394" s="41">
        <f t="shared" si="2193"/>
        <v>0</v>
      </c>
      <c r="AJ394" s="25">
        <f t="shared" si="2193"/>
        <v>8426</v>
      </c>
      <c r="AK394" s="25">
        <f t="shared" si="2193"/>
        <v>0</v>
      </c>
      <c r="AL394" s="41">
        <f>AL395</f>
        <v>0</v>
      </c>
      <c r="AM394" s="41">
        <f t="shared" si="2194"/>
        <v>0</v>
      </c>
      <c r="AN394" s="41">
        <f t="shared" si="2194"/>
        <v>0</v>
      </c>
      <c r="AO394" s="41">
        <f t="shared" si="2194"/>
        <v>0</v>
      </c>
      <c r="AP394" s="25">
        <f t="shared" si="2194"/>
        <v>8426</v>
      </c>
      <c r="AQ394" s="25">
        <f t="shared" si="2194"/>
        <v>0</v>
      </c>
      <c r="AR394" s="41">
        <f>AR395</f>
        <v>0</v>
      </c>
      <c r="AS394" s="41">
        <f t="shared" si="2194"/>
        <v>-2474</v>
      </c>
      <c r="AT394" s="41">
        <f t="shared" si="2194"/>
        <v>0</v>
      </c>
      <c r="AU394" s="41">
        <f t="shared" si="2194"/>
        <v>0</v>
      </c>
      <c r="AV394" s="25">
        <f t="shared" si="2194"/>
        <v>5952</v>
      </c>
      <c r="AW394" s="25">
        <f t="shared" si="2194"/>
        <v>0</v>
      </c>
      <c r="AX394" s="41">
        <f>AX395</f>
        <v>0</v>
      </c>
      <c r="AY394" s="41">
        <f t="shared" si="2195"/>
        <v>-247</v>
      </c>
      <c r="AZ394" s="41">
        <f t="shared" si="2195"/>
        <v>0</v>
      </c>
      <c r="BA394" s="41">
        <f t="shared" si="2195"/>
        <v>0</v>
      </c>
      <c r="BB394" s="25">
        <f t="shared" si="2195"/>
        <v>5705</v>
      </c>
      <c r="BC394" s="25">
        <f t="shared" si="2195"/>
        <v>0</v>
      </c>
      <c r="BD394" s="41">
        <f>BD395</f>
        <v>0</v>
      </c>
      <c r="BE394" s="41">
        <f t="shared" si="2196"/>
        <v>0</v>
      </c>
      <c r="BF394" s="41">
        <f t="shared" si="2196"/>
        <v>0</v>
      </c>
      <c r="BG394" s="41">
        <f t="shared" si="2196"/>
        <v>0</v>
      </c>
      <c r="BH394" s="25">
        <f t="shared" si="2196"/>
        <v>5705</v>
      </c>
      <c r="BI394" s="25">
        <f t="shared" si="2196"/>
        <v>0</v>
      </c>
      <c r="BJ394" s="41">
        <f>BJ395</f>
        <v>0</v>
      </c>
      <c r="BK394" s="41">
        <f t="shared" si="2196"/>
        <v>0</v>
      </c>
      <c r="BL394" s="41">
        <f t="shared" si="2196"/>
        <v>0</v>
      </c>
      <c r="BM394" s="41">
        <f t="shared" si="2196"/>
        <v>0</v>
      </c>
      <c r="BN394" s="25">
        <f t="shared" si="2196"/>
        <v>5705</v>
      </c>
      <c r="BO394" s="25">
        <f t="shared" si="2196"/>
        <v>0</v>
      </c>
      <c r="BP394" s="41">
        <f>BP395</f>
        <v>0</v>
      </c>
      <c r="BQ394" s="41">
        <f t="shared" si="2197"/>
        <v>0</v>
      </c>
      <c r="BR394" s="41">
        <f t="shared" si="2197"/>
        <v>-317</v>
      </c>
      <c r="BS394" s="41">
        <f t="shared" si="2197"/>
        <v>0</v>
      </c>
      <c r="BT394" s="25">
        <f t="shared" si="2197"/>
        <v>5388</v>
      </c>
      <c r="BU394" s="25">
        <f t="shared" si="2197"/>
        <v>0</v>
      </c>
      <c r="BV394" s="41">
        <f>BV395</f>
        <v>0</v>
      </c>
      <c r="BW394" s="41">
        <f t="shared" si="2198"/>
        <v>-69</v>
      </c>
      <c r="BX394" s="41">
        <f t="shared" si="2198"/>
        <v>0</v>
      </c>
      <c r="BY394" s="41">
        <f t="shared" si="2198"/>
        <v>0</v>
      </c>
      <c r="BZ394" s="25">
        <f t="shared" si="2198"/>
        <v>5319</v>
      </c>
      <c r="CA394" s="25">
        <f t="shared" si="2198"/>
        <v>0</v>
      </c>
      <c r="CB394" s="41">
        <f>CB395</f>
        <v>0</v>
      </c>
      <c r="CC394" s="41">
        <f t="shared" si="2198"/>
        <v>0</v>
      </c>
      <c r="CD394" s="41">
        <f t="shared" si="2198"/>
        <v>-71</v>
      </c>
      <c r="CE394" s="41">
        <f t="shared" si="2198"/>
        <v>0</v>
      </c>
      <c r="CF394" s="25">
        <f t="shared" si="2198"/>
        <v>5248</v>
      </c>
      <c r="CG394" s="25">
        <f t="shared" si="2198"/>
        <v>0</v>
      </c>
      <c r="CH394" s="41">
        <f>CH395</f>
        <v>0</v>
      </c>
      <c r="CI394" s="41">
        <f t="shared" si="2199"/>
        <v>0</v>
      </c>
      <c r="CJ394" s="41">
        <f t="shared" si="2199"/>
        <v>0</v>
      </c>
      <c r="CK394" s="41">
        <f t="shared" si="2199"/>
        <v>0</v>
      </c>
      <c r="CL394" s="25">
        <f t="shared" si="2199"/>
        <v>5248</v>
      </c>
      <c r="CM394" s="25">
        <f t="shared" si="2199"/>
        <v>0</v>
      </c>
      <c r="CN394" s="41">
        <f>CN395</f>
        <v>0</v>
      </c>
      <c r="CO394" s="41">
        <f t="shared" si="2200"/>
        <v>0</v>
      </c>
      <c r="CP394" s="41">
        <f t="shared" si="2200"/>
        <v>0</v>
      </c>
      <c r="CQ394" s="41">
        <f t="shared" si="2200"/>
        <v>0</v>
      </c>
      <c r="CR394" s="25">
        <f t="shared" si="2200"/>
        <v>5248</v>
      </c>
      <c r="CS394" s="25">
        <f t="shared" si="2200"/>
        <v>0</v>
      </c>
      <c r="CT394" s="41">
        <f>CT395</f>
        <v>0</v>
      </c>
      <c r="CU394" s="41">
        <f t="shared" si="2200"/>
        <v>0</v>
      </c>
      <c r="CV394" s="41">
        <f t="shared" si="2200"/>
        <v>0</v>
      </c>
      <c r="CW394" s="41">
        <f t="shared" si="2200"/>
        <v>0</v>
      </c>
      <c r="CX394" s="25">
        <f t="shared" si="2200"/>
        <v>5248</v>
      </c>
      <c r="CY394" s="25">
        <f t="shared" si="2200"/>
        <v>0</v>
      </c>
      <c r="CZ394" s="25">
        <f t="shared" si="2200"/>
        <v>5173</v>
      </c>
      <c r="DA394" s="25">
        <f t="shared" si="2200"/>
        <v>0</v>
      </c>
      <c r="DB394" s="115">
        <f t="shared" si="2039"/>
        <v>98.57088414634147</v>
      </c>
      <c r="DC394" s="115"/>
    </row>
    <row r="395" spans="1:107" s="9" customFormat="1" ht="38.25" customHeight="1" x14ac:dyDescent="0.25">
      <c r="A395" s="60" t="s">
        <v>166</v>
      </c>
      <c r="B395" s="24" t="s">
        <v>55</v>
      </c>
      <c r="C395" s="24" t="s">
        <v>56</v>
      </c>
      <c r="D395" s="29" t="s">
        <v>366</v>
      </c>
      <c r="E395" s="24" t="s">
        <v>165</v>
      </c>
      <c r="F395" s="25">
        <f>5952+2474</f>
        <v>8426</v>
      </c>
      <c r="G395" s="25"/>
      <c r="H395" s="41"/>
      <c r="I395" s="41"/>
      <c r="J395" s="41"/>
      <c r="K395" s="41"/>
      <c r="L395" s="25">
        <f>F395+H395+I395+J395+K395</f>
        <v>8426</v>
      </c>
      <c r="M395" s="25">
        <f>G395+K395</f>
        <v>0</v>
      </c>
      <c r="N395" s="41"/>
      <c r="O395" s="41"/>
      <c r="P395" s="41"/>
      <c r="Q395" s="41"/>
      <c r="R395" s="25">
        <f>L395+N395+O395+P395+Q395</f>
        <v>8426</v>
      </c>
      <c r="S395" s="25">
        <f>M395+Q395</f>
        <v>0</v>
      </c>
      <c r="T395" s="41"/>
      <c r="U395" s="41"/>
      <c r="V395" s="41"/>
      <c r="W395" s="41"/>
      <c r="X395" s="25">
        <f>R395+T395+U395+V395+W395</f>
        <v>8426</v>
      </c>
      <c r="Y395" s="25">
        <f>S395+W395</f>
        <v>0</v>
      </c>
      <c r="Z395" s="41"/>
      <c r="AA395" s="41"/>
      <c r="AB395" s="41"/>
      <c r="AC395" s="41"/>
      <c r="AD395" s="25">
        <f>X395+Z395+AA395+AB395+AC395</f>
        <v>8426</v>
      </c>
      <c r="AE395" s="25">
        <f>Y395+AC395</f>
        <v>0</v>
      </c>
      <c r="AF395" s="41"/>
      <c r="AG395" s="41"/>
      <c r="AH395" s="41"/>
      <c r="AI395" s="41"/>
      <c r="AJ395" s="25">
        <f>AD395+AF395+AG395+AH395+AI395</f>
        <v>8426</v>
      </c>
      <c r="AK395" s="25">
        <f>AE395+AI395</f>
        <v>0</v>
      </c>
      <c r="AL395" s="41"/>
      <c r="AM395" s="41"/>
      <c r="AN395" s="41"/>
      <c r="AO395" s="41"/>
      <c r="AP395" s="25">
        <f>AJ395+AL395+AM395+AN395+AO395</f>
        <v>8426</v>
      </c>
      <c r="AQ395" s="25">
        <f>AK395+AO395</f>
        <v>0</v>
      </c>
      <c r="AR395" s="41"/>
      <c r="AS395" s="41">
        <v>-2474</v>
      </c>
      <c r="AT395" s="41"/>
      <c r="AU395" s="41"/>
      <c r="AV395" s="25">
        <f>AP395+AR395+AS395+AT395+AU395</f>
        <v>5952</v>
      </c>
      <c r="AW395" s="25">
        <f>AQ395+AU395</f>
        <v>0</v>
      </c>
      <c r="AX395" s="41"/>
      <c r="AY395" s="41">
        <v>-247</v>
      </c>
      <c r="AZ395" s="41"/>
      <c r="BA395" s="41"/>
      <c r="BB395" s="25">
        <f>AV395+AX395+AY395+AZ395+BA395</f>
        <v>5705</v>
      </c>
      <c r="BC395" s="25">
        <f>AW395+BA395</f>
        <v>0</v>
      </c>
      <c r="BD395" s="41"/>
      <c r="BE395" s="41"/>
      <c r="BF395" s="41"/>
      <c r="BG395" s="41"/>
      <c r="BH395" s="25">
        <f>BB395+BD395+BE395+BF395+BG395</f>
        <v>5705</v>
      </c>
      <c r="BI395" s="25">
        <f>BC395+BG395</f>
        <v>0</v>
      </c>
      <c r="BJ395" s="41"/>
      <c r="BK395" s="41"/>
      <c r="BL395" s="41"/>
      <c r="BM395" s="41"/>
      <c r="BN395" s="25">
        <f>BH395+BJ395+BK395+BL395+BM395</f>
        <v>5705</v>
      </c>
      <c r="BO395" s="25">
        <f>BI395+BM395</f>
        <v>0</v>
      </c>
      <c r="BP395" s="41"/>
      <c r="BQ395" s="41"/>
      <c r="BR395" s="41">
        <v>-317</v>
      </c>
      <c r="BS395" s="41"/>
      <c r="BT395" s="25">
        <f>BN395+BP395+BQ395+BR395+BS395</f>
        <v>5388</v>
      </c>
      <c r="BU395" s="25">
        <f>BO395+BS395</f>
        <v>0</v>
      </c>
      <c r="BV395" s="41"/>
      <c r="BW395" s="41">
        <v>-69</v>
      </c>
      <c r="BX395" s="41"/>
      <c r="BY395" s="41"/>
      <c r="BZ395" s="25">
        <f>BT395+BV395+BW395+BX395+BY395</f>
        <v>5319</v>
      </c>
      <c r="CA395" s="25">
        <f>BU395+BY395</f>
        <v>0</v>
      </c>
      <c r="CB395" s="41"/>
      <c r="CC395" s="41"/>
      <c r="CD395" s="41">
        <v>-71</v>
      </c>
      <c r="CE395" s="41"/>
      <c r="CF395" s="25">
        <f>BZ395+CB395+CC395+CD395+CE395</f>
        <v>5248</v>
      </c>
      <c r="CG395" s="25">
        <f>CA395+CE395</f>
        <v>0</v>
      </c>
      <c r="CH395" s="41"/>
      <c r="CI395" s="41"/>
      <c r="CJ395" s="41"/>
      <c r="CK395" s="41"/>
      <c r="CL395" s="25">
        <f>CF395+CH395+CI395+CJ395+CK395</f>
        <v>5248</v>
      </c>
      <c r="CM395" s="25">
        <f>CG395+CK395</f>
        <v>0</v>
      </c>
      <c r="CN395" s="41"/>
      <c r="CO395" s="41"/>
      <c r="CP395" s="41"/>
      <c r="CQ395" s="41"/>
      <c r="CR395" s="25">
        <f>CL395+CN395+CO395+CP395+CQ395</f>
        <v>5248</v>
      </c>
      <c r="CS395" s="25">
        <f>CM395+CQ395</f>
        <v>0</v>
      </c>
      <c r="CT395" s="41"/>
      <c r="CU395" s="41"/>
      <c r="CV395" s="41"/>
      <c r="CW395" s="41"/>
      <c r="CX395" s="25">
        <f>CR395+CT395+CU395+CV395+CW395</f>
        <v>5248</v>
      </c>
      <c r="CY395" s="25">
        <f>CS395+CW395</f>
        <v>0</v>
      </c>
      <c r="CZ395" s="25">
        <v>5173</v>
      </c>
      <c r="DA395" s="41"/>
      <c r="DB395" s="115">
        <f t="shared" si="2039"/>
        <v>98.57088414634147</v>
      </c>
      <c r="DC395" s="115"/>
    </row>
    <row r="396" spans="1:107" s="9" customFormat="1" ht="38.25" customHeight="1" x14ac:dyDescent="0.25">
      <c r="A396" s="60" t="s">
        <v>210</v>
      </c>
      <c r="B396" s="24" t="s">
        <v>55</v>
      </c>
      <c r="C396" s="24" t="s">
        <v>56</v>
      </c>
      <c r="D396" s="29" t="s">
        <v>661</v>
      </c>
      <c r="E396" s="24"/>
      <c r="F396" s="25">
        <f t="shared" ref="F396:G400" si="2201">F397</f>
        <v>2386</v>
      </c>
      <c r="G396" s="25">
        <f t="shared" si="2201"/>
        <v>0</v>
      </c>
      <c r="H396" s="41">
        <f>H397</f>
        <v>0</v>
      </c>
      <c r="I396" s="41">
        <f t="shared" ref="I396:M400" si="2202">I397</f>
        <v>0</v>
      </c>
      <c r="J396" s="41">
        <f t="shared" si="2202"/>
        <v>0</v>
      </c>
      <c r="K396" s="41">
        <f t="shared" si="2202"/>
        <v>0</v>
      </c>
      <c r="L396" s="25">
        <f t="shared" si="2202"/>
        <v>2386</v>
      </c>
      <c r="M396" s="25">
        <f t="shared" si="2202"/>
        <v>0</v>
      </c>
      <c r="N396" s="41">
        <f>N397</f>
        <v>0</v>
      </c>
      <c r="O396" s="41">
        <f t="shared" ref="O396:O400" si="2203">O397</f>
        <v>0</v>
      </c>
      <c r="P396" s="41">
        <f t="shared" ref="P396:P400" si="2204">P397</f>
        <v>0</v>
      </c>
      <c r="Q396" s="41">
        <f t="shared" ref="Q396:Q400" si="2205">Q397</f>
        <v>0</v>
      </c>
      <c r="R396" s="25">
        <f t="shared" ref="R396:R400" si="2206">R397</f>
        <v>2386</v>
      </c>
      <c r="S396" s="25">
        <f t="shared" ref="S396:S400" si="2207">S397</f>
        <v>0</v>
      </c>
      <c r="T396" s="41">
        <f>T397</f>
        <v>0</v>
      </c>
      <c r="U396" s="41">
        <f t="shared" ref="U396:AJ400" si="2208">U397</f>
        <v>0</v>
      </c>
      <c r="V396" s="41">
        <f t="shared" si="2208"/>
        <v>0</v>
      </c>
      <c r="W396" s="41">
        <f t="shared" si="2208"/>
        <v>0</v>
      </c>
      <c r="X396" s="25">
        <f t="shared" si="2208"/>
        <v>2386</v>
      </c>
      <c r="Y396" s="25">
        <f t="shared" si="2208"/>
        <v>0</v>
      </c>
      <c r="Z396" s="41">
        <f>Z397</f>
        <v>0</v>
      </c>
      <c r="AA396" s="41">
        <f t="shared" si="2208"/>
        <v>0</v>
      </c>
      <c r="AB396" s="41">
        <f t="shared" si="2208"/>
        <v>0</v>
      </c>
      <c r="AC396" s="41">
        <f t="shared" si="2208"/>
        <v>0</v>
      </c>
      <c r="AD396" s="25">
        <f t="shared" si="2208"/>
        <v>2386</v>
      </c>
      <c r="AE396" s="25">
        <f t="shared" si="2208"/>
        <v>0</v>
      </c>
      <c r="AF396" s="41">
        <f>AF397</f>
        <v>0</v>
      </c>
      <c r="AG396" s="41">
        <f t="shared" si="2208"/>
        <v>0</v>
      </c>
      <c r="AH396" s="41">
        <f t="shared" si="2208"/>
        <v>0</v>
      </c>
      <c r="AI396" s="41">
        <f t="shared" si="2208"/>
        <v>0</v>
      </c>
      <c r="AJ396" s="25">
        <f t="shared" si="2208"/>
        <v>2386</v>
      </c>
      <c r="AK396" s="25">
        <f t="shared" ref="AG396:AK400" si="2209">AK397</f>
        <v>0</v>
      </c>
      <c r="AL396" s="41">
        <f>AL397</f>
        <v>0</v>
      </c>
      <c r="AM396" s="41">
        <f t="shared" ref="AM396:BB400" si="2210">AM397</f>
        <v>0</v>
      </c>
      <c r="AN396" s="41">
        <f t="shared" si="2210"/>
        <v>0</v>
      </c>
      <c r="AO396" s="41">
        <f t="shared" si="2210"/>
        <v>0</v>
      </c>
      <c r="AP396" s="25">
        <f t="shared" si="2210"/>
        <v>2386</v>
      </c>
      <c r="AQ396" s="25">
        <f t="shared" si="2210"/>
        <v>0</v>
      </c>
      <c r="AR396" s="41">
        <f>AR397</f>
        <v>0</v>
      </c>
      <c r="AS396" s="41">
        <f t="shared" si="2210"/>
        <v>0</v>
      </c>
      <c r="AT396" s="41">
        <f t="shared" si="2210"/>
        <v>0</v>
      </c>
      <c r="AU396" s="41">
        <f t="shared" si="2210"/>
        <v>0</v>
      </c>
      <c r="AV396" s="25">
        <f t="shared" si="2210"/>
        <v>2386</v>
      </c>
      <c r="AW396" s="25">
        <f t="shared" si="2210"/>
        <v>0</v>
      </c>
      <c r="AX396" s="41">
        <f>AX397</f>
        <v>0</v>
      </c>
      <c r="AY396" s="41">
        <f t="shared" si="2210"/>
        <v>0</v>
      </c>
      <c r="AZ396" s="41">
        <f t="shared" si="2210"/>
        <v>0</v>
      </c>
      <c r="BA396" s="41">
        <f t="shared" si="2210"/>
        <v>0</v>
      </c>
      <c r="BB396" s="25">
        <f t="shared" si="2210"/>
        <v>2386</v>
      </c>
      <c r="BC396" s="25">
        <f t="shared" ref="AY396:BC400" si="2211">BC397</f>
        <v>0</v>
      </c>
      <c r="BD396" s="41">
        <f>BD397</f>
        <v>0</v>
      </c>
      <c r="BE396" s="41">
        <f t="shared" ref="BE396:BT400" si="2212">BE397</f>
        <v>0</v>
      </c>
      <c r="BF396" s="41">
        <f t="shared" si="2212"/>
        <v>0</v>
      </c>
      <c r="BG396" s="41">
        <f t="shared" si="2212"/>
        <v>0</v>
      </c>
      <c r="BH396" s="25">
        <f t="shared" si="2212"/>
        <v>2386</v>
      </c>
      <c r="BI396" s="25">
        <f t="shared" si="2212"/>
        <v>0</v>
      </c>
      <c r="BJ396" s="41">
        <f>BJ397</f>
        <v>0</v>
      </c>
      <c r="BK396" s="41">
        <f t="shared" si="2212"/>
        <v>0</v>
      </c>
      <c r="BL396" s="41">
        <f t="shared" si="2212"/>
        <v>0</v>
      </c>
      <c r="BM396" s="41">
        <f t="shared" si="2212"/>
        <v>0</v>
      </c>
      <c r="BN396" s="25">
        <f t="shared" si="2212"/>
        <v>2386</v>
      </c>
      <c r="BO396" s="25">
        <f t="shared" si="2212"/>
        <v>0</v>
      </c>
      <c r="BP396" s="41">
        <f>BP397</f>
        <v>0</v>
      </c>
      <c r="BQ396" s="41">
        <f t="shared" si="2212"/>
        <v>0</v>
      </c>
      <c r="BR396" s="41">
        <f t="shared" si="2212"/>
        <v>0</v>
      </c>
      <c r="BS396" s="41">
        <f t="shared" si="2212"/>
        <v>0</v>
      </c>
      <c r="BT396" s="25">
        <f t="shared" si="2212"/>
        <v>2386</v>
      </c>
      <c r="BU396" s="25">
        <f t="shared" ref="BQ396:BU400" si="2213">BU397</f>
        <v>0</v>
      </c>
      <c r="BV396" s="41">
        <f>BV397</f>
        <v>0</v>
      </c>
      <c r="BW396" s="41">
        <f t="shared" ref="BW396:CL400" si="2214">BW397</f>
        <v>0</v>
      </c>
      <c r="BX396" s="41">
        <f t="shared" si="2214"/>
        <v>0</v>
      </c>
      <c r="BY396" s="41">
        <f t="shared" si="2214"/>
        <v>0</v>
      </c>
      <c r="BZ396" s="25">
        <f t="shared" si="2214"/>
        <v>2386</v>
      </c>
      <c r="CA396" s="25">
        <f t="shared" si="2214"/>
        <v>0</v>
      </c>
      <c r="CB396" s="41">
        <f>CB397</f>
        <v>0</v>
      </c>
      <c r="CC396" s="41">
        <f t="shared" si="2214"/>
        <v>0</v>
      </c>
      <c r="CD396" s="41">
        <f t="shared" si="2214"/>
        <v>0</v>
      </c>
      <c r="CE396" s="41">
        <f t="shared" si="2214"/>
        <v>0</v>
      </c>
      <c r="CF396" s="25">
        <f t="shared" si="2214"/>
        <v>2386</v>
      </c>
      <c r="CG396" s="25">
        <f t="shared" si="2214"/>
        <v>0</v>
      </c>
      <c r="CH396" s="41">
        <f>CH397</f>
        <v>0</v>
      </c>
      <c r="CI396" s="41">
        <f t="shared" si="2214"/>
        <v>0</v>
      </c>
      <c r="CJ396" s="41">
        <f t="shared" si="2214"/>
        <v>0</v>
      </c>
      <c r="CK396" s="41">
        <f t="shared" si="2214"/>
        <v>0</v>
      </c>
      <c r="CL396" s="25">
        <f t="shared" si="2214"/>
        <v>2386</v>
      </c>
      <c r="CM396" s="25">
        <f t="shared" ref="CI396:CM400" si="2215">CM397</f>
        <v>0</v>
      </c>
      <c r="CN396" s="41">
        <f>CN397</f>
        <v>0</v>
      </c>
      <c r="CO396" s="41">
        <f t="shared" ref="CO396:DA400" si="2216">CO397</f>
        <v>0</v>
      </c>
      <c r="CP396" s="41">
        <f t="shared" si="2216"/>
        <v>0</v>
      </c>
      <c r="CQ396" s="41">
        <f t="shared" si="2216"/>
        <v>0</v>
      </c>
      <c r="CR396" s="25">
        <f t="shared" si="2216"/>
        <v>2386</v>
      </c>
      <c r="CS396" s="25">
        <f t="shared" si="2216"/>
        <v>0</v>
      </c>
      <c r="CT396" s="41">
        <f>CT397</f>
        <v>0</v>
      </c>
      <c r="CU396" s="41">
        <f t="shared" si="2216"/>
        <v>0</v>
      </c>
      <c r="CV396" s="41">
        <f t="shared" si="2216"/>
        <v>0</v>
      </c>
      <c r="CW396" s="41">
        <f t="shared" si="2216"/>
        <v>0</v>
      </c>
      <c r="CX396" s="25">
        <f t="shared" si="2216"/>
        <v>2386</v>
      </c>
      <c r="CY396" s="25">
        <f t="shared" si="2216"/>
        <v>0</v>
      </c>
      <c r="CZ396" s="25">
        <f t="shared" si="2216"/>
        <v>1854</v>
      </c>
      <c r="DA396" s="25">
        <f t="shared" si="2216"/>
        <v>0</v>
      </c>
      <c r="DB396" s="115">
        <f t="shared" si="2039"/>
        <v>77.703269069572514</v>
      </c>
      <c r="DC396" s="115"/>
    </row>
    <row r="397" spans="1:107" s="9" customFormat="1" ht="36" customHeight="1" x14ac:dyDescent="0.25">
      <c r="A397" s="60" t="s">
        <v>663</v>
      </c>
      <c r="B397" s="24" t="s">
        <v>55</v>
      </c>
      <c r="C397" s="24" t="s">
        <v>56</v>
      </c>
      <c r="D397" s="29" t="s">
        <v>662</v>
      </c>
      <c r="E397" s="24"/>
      <c r="F397" s="25">
        <f t="shared" ref="F397:AU397" si="2217">F400</f>
        <v>2386</v>
      </c>
      <c r="G397" s="25">
        <f t="shared" si="2217"/>
        <v>0</v>
      </c>
      <c r="H397" s="41">
        <f t="shared" si="2217"/>
        <v>0</v>
      </c>
      <c r="I397" s="41">
        <f t="shared" si="2217"/>
        <v>0</v>
      </c>
      <c r="J397" s="41">
        <f t="shared" si="2217"/>
        <v>0</v>
      </c>
      <c r="K397" s="41">
        <f t="shared" si="2217"/>
        <v>0</v>
      </c>
      <c r="L397" s="25">
        <f t="shared" si="2217"/>
        <v>2386</v>
      </c>
      <c r="M397" s="25">
        <f t="shared" si="2217"/>
        <v>0</v>
      </c>
      <c r="N397" s="41">
        <f t="shared" si="2217"/>
        <v>0</v>
      </c>
      <c r="O397" s="41">
        <f t="shared" si="2217"/>
        <v>0</v>
      </c>
      <c r="P397" s="41">
        <f t="shared" si="2217"/>
        <v>0</v>
      </c>
      <c r="Q397" s="41">
        <f t="shared" si="2217"/>
        <v>0</v>
      </c>
      <c r="R397" s="25">
        <f t="shared" si="2217"/>
        <v>2386</v>
      </c>
      <c r="S397" s="25">
        <f t="shared" si="2217"/>
        <v>0</v>
      </c>
      <c r="T397" s="41">
        <f t="shared" si="2217"/>
        <v>0</v>
      </c>
      <c r="U397" s="41">
        <f t="shared" si="2217"/>
        <v>0</v>
      </c>
      <c r="V397" s="41">
        <f t="shared" si="2217"/>
        <v>0</v>
      </c>
      <c r="W397" s="41">
        <f t="shared" si="2217"/>
        <v>0</v>
      </c>
      <c r="X397" s="25">
        <f t="shared" si="2217"/>
        <v>2386</v>
      </c>
      <c r="Y397" s="25">
        <f t="shared" si="2217"/>
        <v>0</v>
      </c>
      <c r="Z397" s="41">
        <f t="shared" si="2217"/>
        <v>0</v>
      </c>
      <c r="AA397" s="41">
        <f t="shared" si="2217"/>
        <v>0</v>
      </c>
      <c r="AB397" s="41">
        <f t="shared" si="2217"/>
        <v>0</v>
      </c>
      <c r="AC397" s="41">
        <f t="shared" si="2217"/>
        <v>0</v>
      </c>
      <c r="AD397" s="25">
        <f t="shared" si="2217"/>
        <v>2386</v>
      </c>
      <c r="AE397" s="25">
        <f t="shared" si="2217"/>
        <v>0</v>
      </c>
      <c r="AF397" s="41">
        <f t="shared" si="2217"/>
        <v>0</v>
      </c>
      <c r="AG397" s="41">
        <f t="shared" si="2217"/>
        <v>0</v>
      </c>
      <c r="AH397" s="41">
        <f t="shared" si="2217"/>
        <v>0</v>
      </c>
      <c r="AI397" s="41">
        <f t="shared" si="2217"/>
        <v>0</v>
      </c>
      <c r="AJ397" s="25">
        <f t="shared" si="2217"/>
        <v>2386</v>
      </c>
      <c r="AK397" s="25">
        <f t="shared" si="2217"/>
        <v>0</v>
      </c>
      <c r="AL397" s="41">
        <f t="shared" si="2217"/>
        <v>0</v>
      </c>
      <c r="AM397" s="41">
        <f t="shared" si="2217"/>
        <v>0</v>
      </c>
      <c r="AN397" s="41">
        <f t="shared" si="2217"/>
        <v>0</v>
      </c>
      <c r="AO397" s="41">
        <f t="shared" si="2217"/>
        <v>0</v>
      </c>
      <c r="AP397" s="25">
        <f t="shared" si="2217"/>
        <v>2386</v>
      </c>
      <c r="AQ397" s="25">
        <f t="shared" si="2217"/>
        <v>0</v>
      </c>
      <c r="AR397" s="41">
        <f t="shared" si="2217"/>
        <v>0</v>
      </c>
      <c r="AS397" s="41">
        <f t="shared" si="2217"/>
        <v>0</v>
      </c>
      <c r="AT397" s="41">
        <f t="shared" si="2217"/>
        <v>0</v>
      </c>
      <c r="AU397" s="41">
        <f t="shared" si="2217"/>
        <v>0</v>
      </c>
      <c r="AV397" s="25">
        <f>AV398+AV400+AV402</f>
        <v>2386</v>
      </c>
      <c r="AW397" s="25">
        <f t="shared" ref="AW397:BC397" si="2218">AW398+AW400+AW402</f>
        <v>0</v>
      </c>
      <c r="AX397" s="41">
        <f t="shared" si="2218"/>
        <v>0</v>
      </c>
      <c r="AY397" s="41">
        <f t="shared" si="2218"/>
        <v>0</v>
      </c>
      <c r="AZ397" s="41">
        <f t="shared" si="2218"/>
        <v>0</v>
      </c>
      <c r="BA397" s="41">
        <f t="shared" si="2218"/>
        <v>0</v>
      </c>
      <c r="BB397" s="25">
        <f t="shared" si="2218"/>
        <v>2386</v>
      </c>
      <c r="BC397" s="25">
        <f t="shared" si="2218"/>
        <v>0</v>
      </c>
      <c r="BD397" s="41">
        <f t="shared" ref="BD397:BI397" si="2219">BD398+BD400+BD402</f>
        <v>0</v>
      </c>
      <c r="BE397" s="41">
        <f t="shared" si="2219"/>
        <v>0</v>
      </c>
      <c r="BF397" s="41">
        <f t="shared" si="2219"/>
        <v>0</v>
      </c>
      <c r="BG397" s="41">
        <f t="shared" si="2219"/>
        <v>0</v>
      </c>
      <c r="BH397" s="25">
        <f t="shared" si="2219"/>
        <v>2386</v>
      </c>
      <c r="BI397" s="25">
        <f t="shared" si="2219"/>
        <v>0</v>
      </c>
      <c r="BJ397" s="41">
        <f t="shared" ref="BJ397:BO397" si="2220">BJ398+BJ400+BJ402</f>
        <v>0</v>
      </c>
      <c r="BK397" s="41">
        <f t="shared" si="2220"/>
        <v>0</v>
      </c>
      <c r="BL397" s="41">
        <f t="shared" si="2220"/>
        <v>0</v>
      </c>
      <c r="BM397" s="41">
        <f t="shared" si="2220"/>
        <v>0</v>
      </c>
      <c r="BN397" s="25">
        <f t="shared" si="2220"/>
        <v>2386</v>
      </c>
      <c r="BO397" s="25">
        <f t="shared" si="2220"/>
        <v>0</v>
      </c>
      <c r="BP397" s="41">
        <f t="shared" ref="BP397:BU397" si="2221">BP398+BP400+BP402</f>
        <v>0</v>
      </c>
      <c r="BQ397" s="41">
        <f t="shared" si="2221"/>
        <v>0</v>
      </c>
      <c r="BR397" s="41">
        <f t="shared" si="2221"/>
        <v>0</v>
      </c>
      <c r="BS397" s="41">
        <f t="shared" si="2221"/>
        <v>0</v>
      </c>
      <c r="BT397" s="25">
        <f t="shared" si="2221"/>
        <v>2386</v>
      </c>
      <c r="BU397" s="25">
        <f t="shared" si="2221"/>
        <v>0</v>
      </c>
      <c r="BV397" s="41">
        <f t="shared" ref="BV397:CA397" si="2222">BV398+BV400+BV402</f>
        <v>0</v>
      </c>
      <c r="BW397" s="41">
        <f t="shared" si="2222"/>
        <v>0</v>
      </c>
      <c r="BX397" s="41">
        <f t="shared" si="2222"/>
        <v>0</v>
      </c>
      <c r="BY397" s="41">
        <f t="shared" si="2222"/>
        <v>0</v>
      </c>
      <c r="BZ397" s="25">
        <f t="shared" si="2222"/>
        <v>2386</v>
      </c>
      <c r="CA397" s="25">
        <f t="shared" si="2222"/>
        <v>0</v>
      </c>
      <c r="CB397" s="41">
        <f t="shared" ref="CB397:CG397" si="2223">CB398+CB400+CB402</f>
        <v>0</v>
      </c>
      <c r="CC397" s="41">
        <f t="shared" si="2223"/>
        <v>0</v>
      </c>
      <c r="CD397" s="41">
        <f t="shared" si="2223"/>
        <v>0</v>
      </c>
      <c r="CE397" s="41">
        <f t="shared" si="2223"/>
        <v>0</v>
      </c>
      <c r="CF397" s="25">
        <f t="shared" si="2223"/>
        <v>2386</v>
      </c>
      <c r="CG397" s="25">
        <f t="shared" si="2223"/>
        <v>0</v>
      </c>
      <c r="CH397" s="41">
        <f t="shared" ref="CH397:CM397" si="2224">CH398+CH400+CH402</f>
        <v>0</v>
      </c>
      <c r="CI397" s="41">
        <f t="shared" si="2224"/>
        <v>0</v>
      </c>
      <c r="CJ397" s="41">
        <f t="shared" si="2224"/>
        <v>0</v>
      </c>
      <c r="CK397" s="41">
        <f t="shared" si="2224"/>
        <v>0</v>
      </c>
      <c r="CL397" s="25">
        <f t="shared" si="2224"/>
        <v>2386</v>
      </c>
      <c r="CM397" s="25">
        <f t="shared" si="2224"/>
        <v>0</v>
      </c>
      <c r="CN397" s="41">
        <f t="shared" ref="CN397:CS397" si="2225">CN398+CN400+CN402</f>
        <v>0</v>
      </c>
      <c r="CO397" s="41">
        <f t="shared" si="2225"/>
        <v>0</v>
      </c>
      <c r="CP397" s="41">
        <f t="shared" si="2225"/>
        <v>0</v>
      </c>
      <c r="CQ397" s="41">
        <f t="shared" si="2225"/>
        <v>0</v>
      </c>
      <c r="CR397" s="25">
        <f t="shared" si="2225"/>
        <v>2386</v>
      </c>
      <c r="CS397" s="25">
        <f t="shared" si="2225"/>
        <v>0</v>
      </c>
      <c r="CT397" s="41">
        <f t="shared" ref="CT397:CX397" si="2226">CT398+CT400+CT402</f>
        <v>0</v>
      </c>
      <c r="CU397" s="41">
        <f t="shared" si="2226"/>
        <v>0</v>
      </c>
      <c r="CV397" s="41">
        <f t="shared" si="2226"/>
        <v>0</v>
      </c>
      <c r="CW397" s="41">
        <f t="shared" si="2226"/>
        <v>0</v>
      </c>
      <c r="CX397" s="25">
        <f t="shared" si="2226"/>
        <v>2386</v>
      </c>
      <c r="CY397" s="25">
        <f t="shared" ref="CY397:DA397" si="2227">CY398+CY400+CY402</f>
        <v>0</v>
      </c>
      <c r="CZ397" s="25">
        <f t="shared" si="2227"/>
        <v>1854</v>
      </c>
      <c r="DA397" s="25">
        <f t="shared" si="2227"/>
        <v>0</v>
      </c>
      <c r="DB397" s="115">
        <f t="shared" si="2039"/>
        <v>77.703269069572514</v>
      </c>
      <c r="DC397" s="115"/>
    </row>
    <row r="398" spans="1:107" s="9" customFormat="1" ht="85.5" customHeight="1" x14ac:dyDescent="0.25">
      <c r="A398" s="30" t="s">
        <v>446</v>
      </c>
      <c r="B398" s="24" t="s">
        <v>55</v>
      </c>
      <c r="C398" s="24" t="s">
        <v>56</v>
      </c>
      <c r="D398" s="29" t="s">
        <v>662</v>
      </c>
      <c r="E398" s="24" t="s">
        <v>105</v>
      </c>
      <c r="F398" s="25"/>
      <c r="G398" s="25"/>
      <c r="H398" s="41"/>
      <c r="I398" s="41"/>
      <c r="J398" s="41"/>
      <c r="K398" s="41"/>
      <c r="L398" s="25"/>
      <c r="M398" s="25"/>
      <c r="N398" s="41"/>
      <c r="O398" s="41"/>
      <c r="P398" s="41"/>
      <c r="Q398" s="41"/>
      <c r="R398" s="25"/>
      <c r="S398" s="25"/>
      <c r="T398" s="41"/>
      <c r="U398" s="41"/>
      <c r="V398" s="41"/>
      <c r="W398" s="41"/>
      <c r="X398" s="25"/>
      <c r="Y398" s="25"/>
      <c r="Z398" s="41"/>
      <c r="AA398" s="41"/>
      <c r="AB398" s="41"/>
      <c r="AC398" s="41"/>
      <c r="AD398" s="25"/>
      <c r="AE398" s="25"/>
      <c r="AF398" s="41"/>
      <c r="AG398" s="41"/>
      <c r="AH398" s="41"/>
      <c r="AI398" s="41"/>
      <c r="AJ398" s="25"/>
      <c r="AK398" s="25"/>
      <c r="AL398" s="41"/>
      <c r="AM398" s="41"/>
      <c r="AN398" s="41"/>
      <c r="AO398" s="41"/>
      <c r="AP398" s="25"/>
      <c r="AQ398" s="25"/>
      <c r="AR398" s="41"/>
      <c r="AS398" s="41"/>
      <c r="AT398" s="41"/>
      <c r="AU398" s="41"/>
      <c r="AV398" s="25"/>
      <c r="AW398" s="25"/>
      <c r="AX398" s="41">
        <f>AX399</f>
        <v>0</v>
      </c>
      <c r="AY398" s="41">
        <f t="shared" ref="AY398:DA398" si="2228">AY399</f>
        <v>1042</v>
      </c>
      <c r="AZ398" s="41">
        <f t="shared" si="2228"/>
        <v>0</v>
      </c>
      <c r="BA398" s="41">
        <f t="shared" si="2228"/>
        <v>0</v>
      </c>
      <c r="BB398" s="72">
        <f t="shared" si="2228"/>
        <v>1042</v>
      </c>
      <c r="BC398" s="41">
        <f t="shared" si="2228"/>
        <v>0</v>
      </c>
      <c r="BD398" s="41">
        <f>BD399</f>
        <v>0</v>
      </c>
      <c r="BE398" s="41">
        <f t="shared" si="2228"/>
        <v>0</v>
      </c>
      <c r="BF398" s="41">
        <f t="shared" si="2228"/>
        <v>0</v>
      </c>
      <c r="BG398" s="41">
        <f t="shared" si="2228"/>
        <v>0</v>
      </c>
      <c r="BH398" s="72">
        <f t="shared" si="2228"/>
        <v>1042</v>
      </c>
      <c r="BI398" s="41">
        <f t="shared" si="2228"/>
        <v>0</v>
      </c>
      <c r="BJ398" s="41">
        <f>BJ399</f>
        <v>0</v>
      </c>
      <c r="BK398" s="41">
        <f t="shared" si="2228"/>
        <v>0</v>
      </c>
      <c r="BL398" s="41">
        <f t="shared" si="2228"/>
        <v>0</v>
      </c>
      <c r="BM398" s="41">
        <f t="shared" si="2228"/>
        <v>0</v>
      </c>
      <c r="BN398" s="72">
        <f t="shared" si="2228"/>
        <v>1042</v>
      </c>
      <c r="BO398" s="41">
        <f t="shared" si="2228"/>
        <v>0</v>
      </c>
      <c r="BP398" s="41">
        <f>BP399</f>
        <v>0</v>
      </c>
      <c r="BQ398" s="41">
        <f t="shared" si="2228"/>
        <v>0</v>
      </c>
      <c r="BR398" s="41">
        <f t="shared" si="2228"/>
        <v>0</v>
      </c>
      <c r="BS398" s="41">
        <f t="shared" si="2228"/>
        <v>0</v>
      </c>
      <c r="BT398" s="72">
        <f t="shared" si="2228"/>
        <v>1042</v>
      </c>
      <c r="BU398" s="41">
        <f t="shared" si="2228"/>
        <v>0</v>
      </c>
      <c r="BV398" s="41">
        <f>BV399</f>
        <v>0</v>
      </c>
      <c r="BW398" s="41">
        <f t="shared" si="2228"/>
        <v>0</v>
      </c>
      <c r="BX398" s="41">
        <f t="shared" si="2228"/>
        <v>0</v>
      </c>
      <c r="BY398" s="41">
        <f t="shared" si="2228"/>
        <v>0</v>
      </c>
      <c r="BZ398" s="25">
        <f t="shared" si="2228"/>
        <v>1042</v>
      </c>
      <c r="CA398" s="41">
        <f t="shared" si="2228"/>
        <v>0</v>
      </c>
      <c r="CB398" s="41">
        <f>CB399</f>
        <v>0</v>
      </c>
      <c r="CC398" s="41">
        <f t="shared" si="2228"/>
        <v>0</v>
      </c>
      <c r="CD398" s="41">
        <f t="shared" si="2228"/>
        <v>0</v>
      </c>
      <c r="CE398" s="41">
        <f t="shared" si="2228"/>
        <v>0</v>
      </c>
      <c r="CF398" s="25">
        <f t="shared" si="2228"/>
        <v>1042</v>
      </c>
      <c r="CG398" s="41">
        <f t="shared" si="2228"/>
        <v>0</v>
      </c>
      <c r="CH398" s="41">
        <f>CH399</f>
        <v>0</v>
      </c>
      <c r="CI398" s="41">
        <f t="shared" si="2228"/>
        <v>0</v>
      </c>
      <c r="CJ398" s="41">
        <f t="shared" si="2228"/>
        <v>0</v>
      </c>
      <c r="CK398" s="41">
        <f t="shared" si="2228"/>
        <v>0</v>
      </c>
      <c r="CL398" s="25">
        <f t="shared" si="2228"/>
        <v>1042</v>
      </c>
      <c r="CM398" s="41">
        <f t="shared" si="2228"/>
        <v>0</v>
      </c>
      <c r="CN398" s="41">
        <f>CN399</f>
        <v>0</v>
      </c>
      <c r="CO398" s="41">
        <f t="shared" si="2228"/>
        <v>0</v>
      </c>
      <c r="CP398" s="41">
        <f t="shared" si="2228"/>
        <v>0</v>
      </c>
      <c r="CQ398" s="41">
        <f t="shared" si="2228"/>
        <v>0</v>
      </c>
      <c r="CR398" s="25">
        <f t="shared" si="2228"/>
        <v>1042</v>
      </c>
      <c r="CS398" s="41">
        <f t="shared" si="2228"/>
        <v>0</v>
      </c>
      <c r="CT398" s="41">
        <f>CT399</f>
        <v>0</v>
      </c>
      <c r="CU398" s="41">
        <f t="shared" si="2228"/>
        <v>0</v>
      </c>
      <c r="CV398" s="41">
        <f t="shared" si="2228"/>
        <v>0</v>
      </c>
      <c r="CW398" s="41">
        <f t="shared" si="2228"/>
        <v>0</v>
      </c>
      <c r="CX398" s="25">
        <f t="shared" si="2228"/>
        <v>1042</v>
      </c>
      <c r="CY398" s="25">
        <f t="shared" si="2228"/>
        <v>0</v>
      </c>
      <c r="CZ398" s="25">
        <f t="shared" si="2228"/>
        <v>1042</v>
      </c>
      <c r="DA398" s="25">
        <f t="shared" si="2228"/>
        <v>0</v>
      </c>
      <c r="DB398" s="115">
        <f t="shared" si="2039"/>
        <v>100</v>
      </c>
      <c r="DC398" s="115"/>
    </row>
    <row r="399" spans="1:107" s="9" customFormat="1" ht="19.5" customHeight="1" x14ac:dyDescent="0.25">
      <c r="A399" s="57" t="s">
        <v>176</v>
      </c>
      <c r="B399" s="24" t="s">
        <v>55</v>
      </c>
      <c r="C399" s="24" t="s">
        <v>56</v>
      </c>
      <c r="D399" s="29" t="s">
        <v>662</v>
      </c>
      <c r="E399" s="24" t="s">
        <v>175</v>
      </c>
      <c r="F399" s="25"/>
      <c r="G399" s="25"/>
      <c r="H399" s="41"/>
      <c r="I399" s="41"/>
      <c r="J399" s="41"/>
      <c r="K399" s="41"/>
      <c r="L399" s="25"/>
      <c r="M399" s="25"/>
      <c r="N399" s="41"/>
      <c r="O399" s="41"/>
      <c r="P399" s="41"/>
      <c r="Q399" s="41"/>
      <c r="R399" s="25"/>
      <c r="S399" s="25"/>
      <c r="T399" s="41"/>
      <c r="U399" s="41"/>
      <c r="V399" s="41"/>
      <c r="W399" s="41"/>
      <c r="X399" s="25"/>
      <c r="Y399" s="25"/>
      <c r="Z399" s="41"/>
      <c r="AA399" s="41"/>
      <c r="AB399" s="41"/>
      <c r="AC399" s="41"/>
      <c r="AD399" s="25"/>
      <c r="AE399" s="25"/>
      <c r="AF399" s="41"/>
      <c r="AG399" s="41"/>
      <c r="AH399" s="41"/>
      <c r="AI399" s="41"/>
      <c r="AJ399" s="25"/>
      <c r="AK399" s="25"/>
      <c r="AL399" s="41"/>
      <c r="AM399" s="41"/>
      <c r="AN399" s="41"/>
      <c r="AO399" s="41"/>
      <c r="AP399" s="25"/>
      <c r="AQ399" s="25"/>
      <c r="AR399" s="41"/>
      <c r="AS399" s="41"/>
      <c r="AT399" s="41"/>
      <c r="AU399" s="41"/>
      <c r="AV399" s="25"/>
      <c r="AW399" s="25"/>
      <c r="AX399" s="41"/>
      <c r="AY399" s="41">
        <v>1042</v>
      </c>
      <c r="AZ399" s="41"/>
      <c r="BA399" s="41"/>
      <c r="BB399" s="25">
        <f>AV399+AX399+AY399+AZ399+BA399</f>
        <v>1042</v>
      </c>
      <c r="BC399" s="25">
        <f>AW399+BA399</f>
        <v>0</v>
      </c>
      <c r="BD399" s="41"/>
      <c r="BE399" s="41"/>
      <c r="BF399" s="41"/>
      <c r="BG399" s="41"/>
      <c r="BH399" s="25">
        <f>BB399+BD399+BE399+BF399+BG399</f>
        <v>1042</v>
      </c>
      <c r="BI399" s="25">
        <f>BC399+BG399</f>
        <v>0</v>
      </c>
      <c r="BJ399" s="41"/>
      <c r="BK399" s="41"/>
      <c r="BL399" s="41"/>
      <c r="BM399" s="41"/>
      <c r="BN399" s="25">
        <f>BH399+BJ399+BK399+BL399+BM399</f>
        <v>1042</v>
      </c>
      <c r="BO399" s="25">
        <f>BI399+BM399</f>
        <v>0</v>
      </c>
      <c r="BP399" s="41"/>
      <c r="BQ399" s="41"/>
      <c r="BR399" s="41"/>
      <c r="BS399" s="41"/>
      <c r="BT399" s="25">
        <f>BN399+BP399+BQ399+BR399+BS399</f>
        <v>1042</v>
      </c>
      <c r="BU399" s="25">
        <f>BO399+BS399</f>
        <v>0</v>
      </c>
      <c r="BV399" s="41"/>
      <c r="BW399" s="41"/>
      <c r="BX399" s="41"/>
      <c r="BY399" s="41"/>
      <c r="BZ399" s="25">
        <f>BT399+BV399+BW399+BX399+BY399</f>
        <v>1042</v>
      </c>
      <c r="CA399" s="25">
        <f>BU399+BY399</f>
        <v>0</v>
      </c>
      <c r="CB399" s="41"/>
      <c r="CC399" s="41"/>
      <c r="CD399" s="41"/>
      <c r="CE399" s="41"/>
      <c r="CF399" s="25">
        <f>BZ399+CB399+CC399+CD399+CE399</f>
        <v>1042</v>
      </c>
      <c r="CG399" s="25">
        <f>CA399+CE399</f>
        <v>0</v>
      </c>
      <c r="CH399" s="41"/>
      <c r="CI399" s="41"/>
      <c r="CJ399" s="41"/>
      <c r="CK399" s="41"/>
      <c r="CL399" s="25">
        <f>CF399+CH399+CI399+CJ399+CK399</f>
        <v>1042</v>
      </c>
      <c r="CM399" s="25">
        <f>CG399+CK399</f>
        <v>0</v>
      </c>
      <c r="CN399" s="41"/>
      <c r="CO399" s="41"/>
      <c r="CP399" s="41"/>
      <c r="CQ399" s="41"/>
      <c r="CR399" s="25">
        <f>CL399+CN399+CO399+CP399+CQ399</f>
        <v>1042</v>
      </c>
      <c r="CS399" s="25">
        <f>CM399+CQ399</f>
        <v>0</v>
      </c>
      <c r="CT399" s="41"/>
      <c r="CU399" s="41"/>
      <c r="CV399" s="41"/>
      <c r="CW399" s="41"/>
      <c r="CX399" s="25">
        <f>CR399+CT399+CU399+CV399+CW399</f>
        <v>1042</v>
      </c>
      <c r="CY399" s="25">
        <f>CS399+CW399</f>
        <v>0</v>
      </c>
      <c r="CZ399" s="25">
        <v>1042</v>
      </c>
      <c r="DA399" s="41"/>
      <c r="DB399" s="115">
        <f t="shared" si="2039"/>
        <v>100</v>
      </c>
      <c r="DC399" s="115"/>
    </row>
    <row r="400" spans="1:107" s="9" customFormat="1" ht="38.25" customHeight="1" x14ac:dyDescent="0.25">
      <c r="A400" s="30" t="s">
        <v>424</v>
      </c>
      <c r="B400" s="24" t="s">
        <v>55</v>
      </c>
      <c r="C400" s="24" t="s">
        <v>56</v>
      </c>
      <c r="D400" s="29" t="s">
        <v>662</v>
      </c>
      <c r="E400" s="24" t="s">
        <v>80</v>
      </c>
      <c r="F400" s="25">
        <f t="shared" si="2201"/>
        <v>2386</v>
      </c>
      <c r="G400" s="25">
        <f t="shared" si="2201"/>
        <v>0</v>
      </c>
      <c r="H400" s="41">
        <f>H401</f>
        <v>0</v>
      </c>
      <c r="I400" s="41">
        <f t="shared" si="2202"/>
        <v>0</v>
      </c>
      <c r="J400" s="41">
        <f t="shared" si="2202"/>
        <v>0</v>
      </c>
      <c r="K400" s="41">
        <f t="shared" si="2202"/>
        <v>0</v>
      </c>
      <c r="L400" s="25">
        <f t="shared" si="2202"/>
        <v>2386</v>
      </c>
      <c r="M400" s="25">
        <f t="shared" si="2202"/>
        <v>0</v>
      </c>
      <c r="N400" s="41">
        <f>N401</f>
        <v>0</v>
      </c>
      <c r="O400" s="41">
        <f t="shared" si="2203"/>
        <v>0</v>
      </c>
      <c r="P400" s="41">
        <f t="shared" si="2204"/>
        <v>0</v>
      </c>
      <c r="Q400" s="41">
        <f t="shared" si="2205"/>
        <v>0</v>
      </c>
      <c r="R400" s="25">
        <f t="shared" si="2206"/>
        <v>2386</v>
      </c>
      <c r="S400" s="25">
        <f t="shared" si="2207"/>
        <v>0</v>
      </c>
      <c r="T400" s="41">
        <f>T401</f>
        <v>0</v>
      </c>
      <c r="U400" s="41">
        <f t="shared" si="2208"/>
        <v>0</v>
      </c>
      <c r="V400" s="41">
        <f t="shared" si="2208"/>
        <v>0</v>
      </c>
      <c r="W400" s="41">
        <f t="shared" si="2208"/>
        <v>0</v>
      </c>
      <c r="X400" s="25">
        <f t="shared" si="2208"/>
        <v>2386</v>
      </c>
      <c r="Y400" s="25">
        <f t="shared" si="2208"/>
        <v>0</v>
      </c>
      <c r="Z400" s="41">
        <f>Z401</f>
        <v>0</v>
      </c>
      <c r="AA400" s="41">
        <f t="shared" si="2208"/>
        <v>0</v>
      </c>
      <c r="AB400" s="41">
        <f t="shared" si="2208"/>
        <v>0</v>
      </c>
      <c r="AC400" s="41">
        <f t="shared" si="2208"/>
        <v>0</v>
      </c>
      <c r="AD400" s="25">
        <f t="shared" si="2208"/>
        <v>2386</v>
      </c>
      <c r="AE400" s="25">
        <f t="shared" si="2208"/>
        <v>0</v>
      </c>
      <c r="AF400" s="41">
        <f>AF401</f>
        <v>0</v>
      </c>
      <c r="AG400" s="41">
        <f t="shared" si="2209"/>
        <v>0</v>
      </c>
      <c r="AH400" s="41">
        <f t="shared" si="2209"/>
        <v>0</v>
      </c>
      <c r="AI400" s="41">
        <f t="shared" si="2209"/>
        <v>0</v>
      </c>
      <c r="AJ400" s="25">
        <f t="shared" si="2209"/>
        <v>2386</v>
      </c>
      <c r="AK400" s="25">
        <f t="shared" si="2209"/>
        <v>0</v>
      </c>
      <c r="AL400" s="41">
        <f>AL401</f>
        <v>0</v>
      </c>
      <c r="AM400" s="41">
        <f t="shared" si="2210"/>
        <v>0</v>
      </c>
      <c r="AN400" s="41">
        <f t="shared" si="2210"/>
        <v>0</v>
      </c>
      <c r="AO400" s="41">
        <f t="shared" si="2210"/>
        <v>0</v>
      </c>
      <c r="AP400" s="25">
        <f t="shared" si="2210"/>
        <v>2386</v>
      </c>
      <c r="AQ400" s="25">
        <f t="shared" si="2210"/>
        <v>0</v>
      </c>
      <c r="AR400" s="41">
        <f>AR401</f>
        <v>0</v>
      </c>
      <c r="AS400" s="41">
        <f t="shared" si="2210"/>
        <v>0</v>
      </c>
      <c r="AT400" s="41">
        <f t="shared" si="2210"/>
        <v>0</v>
      </c>
      <c r="AU400" s="41">
        <f t="shared" si="2210"/>
        <v>0</v>
      </c>
      <c r="AV400" s="25">
        <f t="shared" si="2210"/>
        <v>2386</v>
      </c>
      <c r="AW400" s="25">
        <f t="shared" si="2210"/>
        <v>0</v>
      </c>
      <c r="AX400" s="41">
        <f>AX401</f>
        <v>0</v>
      </c>
      <c r="AY400" s="41">
        <f t="shared" si="2211"/>
        <v>-1055</v>
      </c>
      <c r="AZ400" s="41">
        <f t="shared" si="2211"/>
        <v>0</v>
      </c>
      <c r="BA400" s="41">
        <f t="shared" si="2211"/>
        <v>0</v>
      </c>
      <c r="BB400" s="25">
        <f t="shared" si="2211"/>
        <v>1331</v>
      </c>
      <c r="BC400" s="25">
        <f t="shared" si="2211"/>
        <v>0</v>
      </c>
      <c r="BD400" s="41">
        <f>BD401</f>
        <v>0</v>
      </c>
      <c r="BE400" s="41">
        <f t="shared" si="2212"/>
        <v>0</v>
      </c>
      <c r="BF400" s="41">
        <f t="shared" si="2212"/>
        <v>0</v>
      </c>
      <c r="BG400" s="41">
        <f t="shared" si="2212"/>
        <v>0</v>
      </c>
      <c r="BH400" s="25">
        <f t="shared" si="2212"/>
        <v>1331</v>
      </c>
      <c r="BI400" s="25">
        <f t="shared" si="2212"/>
        <v>0</v>
      </c>
      <c r="BJ400" s="41">
        <f>BJ401</f>
        <v>0</v>
      </c>
      <c r="BK400" s="41">
        <f t="shared" si="2212"/>
        <v>0</v>
      </c>
      <c r="BL400" s="41">
        <f t="shared" si="2212"/>
        <v>0</v>
      </c>
      <c r="BM400" s="41">
        <f t="shared" si="2212"/>
        <v>0</v>
      </c>
      <c r="BN400" s="25">
        <f t="shared" si="2212"/>
        <v>1331</v>
      </c>
      <c r="BO400" s="25">
        <f t="shared" si="2212"/>
        <v>0</v>
      </c>
      <c r="BP400" s="41">
        <f>BP401</f>
        <v>0</v>
      </c>
      <c r="BQ400" s="41">
        <f t="shared" si="2213"/>
        <v>0</v>
      </c>
      <c r="BR400" s="41">
        <f t="shared" si="2213"/>
        <v>0</v>
      </c>
      <c r="BS400" s="41">
        <f t="shared" si="2213"/>
        <v>0</v>
      </c>
      <c r="BT400" s="25">
        <f t="shared" si="2213"/>
        <v>1331</v>
      </c>
      <c r="BU400" s="25">
        <f t="shared" si="2213"/>
        <v>0</v>
      </c>
      <c r="BV400" s="41">
        <f>BV401</f>
        <v>0</v>
      </c>
      <c r="BW400" s="41">
        <f t="shared" si="2214"/>
        <v>0</v>
      </c>
      <c r="BX400" s="41">
        <f t="shared" si="2214"/>
        <v>0</v>
      </c>
      <c r="BY400" s="41">
        <f t="shared" si="2214"/>
        <v>0</v>
      </c>
      <c r="BZ400" s="25">
        <f t="shared" si="2214"/>
        <v>1331</v>
      </c>
      <c r="CA400" s="25">
        <f t="shared" si="2214"/>
        <v>0</v>
      </c>
      <c r="CB400" s="41">
        <f>CB401</f>
        <v>0</v>
      </c>
      <c r="CC400" s="41">
        <f t="shared" si="2214"/>
        <v>0</v>
      </c>
      <c r="CD400" s="41">
        <f t="shared" si="2214"/>
        <v>0</v>
      </c>
      <c r="CE400" s="41">
        <f t="shared" si="2214"/>
        <v>0</v>
      </c>
      <c r="CF400" s="25">
        <f t="shared" si="2214"/>
        <v>1331</v>
      </c>
      <c r="CG400" s="25">
        <f t="shared" si="2214"/>
        <v>0</v>
      </c>
      <c r="CH400" s="41">
        <f>CH401</f>
        <v>0</v>
      </c>
      <c r="CI400" s="41">
        <f t="shared" si="2215"/>
        <v>0</v>
      </c>
      <c r="CJ400" s="41">
        <f t="shared" si="2215"/>
        <v>0</v>
      </c>
      <c r="CK400" s="41">
        <f t="shared" si="2215"/>
        <v>0</v>
      </c>
      <c r="CL400" s="25">
        <f t="shared" si="2215"/>
        <v>1331</v>
      </c>
      <c r="CM400" s="25">
        <f t="shared" si="2215"/>
        <v>0</v>
      </c>
      <c r="CN400" s="41">
        <f>CN401</f>
        <v>0</v>
      </c>
      <c r="CO400" s="41">
        <f t="shared" si="2216"/>
        <v>0</v>
      </c>
      <c r="CP400" s="41">
        <f t="shared" si="2216"/>
        <v>0</v>
      </c>
      <c r="CQ400" s="41">
        <f t="shared" si="2216"/>
        <v>0</v>
      </c>
      <c r="CR400" s="25">
        <f t="shared" si="2216"/>
        <v>1331</v>
      </c>
      <c r="CS400" s="25">
        <f t="shared" si="2216"/>
        <v>0</v>
      </c>
      <c r="CT400" s="41">
        <f>CT401</f>
        <v>0</v>
      </c>
      <c r="CU400" s="41">
        <f t="shared" si="2216"/>
        <v>0</v>
      </c>
      <c r="CV400" s="41">
        <f t="shared" si="2216"/>
        <v>0</v>
      </c>
      <c r="CW400" s="41">
        <f t="shared" si="2216"/>
        <v>0</v>
      </c>
      <c r="CX400" s="25">
        <f t="shared" si="2216"/>
        <v>1331</v>
      </c>
      <c r="CY400" s="25">
        <f t="shared" si="2216"/>
        <v>0</v>
      </c>
      <c r="CZ400" s="25">
        <f t="shared" si="2216"/>
        <v>812</v>
      </c>
      <c r="DA400" s="25">
        <f t="shared" si="2216"/>
        <v>0</v>
      </c>
      <c r="DB400" s="115">
        <f t="shared" si="2039"/>
        <v>61.00676183320811</v>
      </c>
      <c r="DC400" s="115"/>
    </row>
    <row r="401" spans="1:107" s="9" customFormat="1" ht="38.25" customHeight="1" x14ac:dyDescent="0.25">
      <c r="A401" s="60" t="s">
        <v>166</v>
      </c>
      <c r="B401" s="24" t="s">
        <v>55</v>
      </c>
      <c r="C401" s="24" t="s">
        <v>56</v>
      </c>
      <c r="D401" s="29" t="s">
        <v>662</v>
      </c>
      <c r="E401" s="24" t="s">
        <v>165</v>
      </c>
      <c r="F401" s="25">
        <v>2386</v>
      </c>
      <c r="G401" s="25"/>
      <c r="H401" s="41"/>
      <c r="I401" s="41"/>
      <c r="J401" s="41"/>
      <c r="K401" s="41"/>
      <c r="L401" s="25">
        <f>F401+H401+I401+J401+K401</f>
        <v>2386</v>
      </c>
      <c r="M401" s="25">
        <f>G401+K401</f>
        <v>0</v>
      </c>
      <c r="N401" s="41"/>
      <c r="O401" s="41"/>
      <c r="P401" s="41"/>
      <c r="Q401" s="41"/>
      <c r="R401" s="25">
        <f>L401+N401+O401+P401+Q401</f>
        <v>2386</v>
      </c>
      <c r="S401" s="25">
        <f>M401+Q401</f>
        <v>0</v>
      </c>
      <c r="T401" s="41"/>
      <c r="U401" s="41"/>
      <c r="V401" s="41"/>
      <c r="W401" s="41"/>
      <c r="X401" s="25">
        <f>R401+T401+U401+V401+W401</f>
        <v>2386</v>
      </c>
      <c r="Y401" s="25">
        <f>S401+W401</f>
        <v>0</v>
      </c>
      <c r="Z401" s="41"/>
      <c r="AA401" s="41"/>
      <c r="AB401" s="41"/>
      <c r="AC401" s="41"/>
      <c r="AD401" s="25">
        <f>X401+Z401+AA401+AB401+AC401</f>
        <v>2386</v>
      </c>
      <c r="AE401" s="25">
        <f>Y401+AC401</f>
        <v>0</v>
      </c>
      <c r="AF401" s="41"/>
      <c r="AG401" s="41"/>
      <c r="AH401" s="41"/>
      <c r="AI401" s="41"/>
      <c r="AJ401" s="25">
        <f>AD401+AF401+AG401+AH401+AI401</f>
        <v>2386</v>
      </c>
      <c r="AK401" s="25">
        <f>AE401+AI401</f>
        <v>0</v>
      </c>
      <c r="AL401" s="41"/>
      <c r="AM401" s="41"/>
      <c r="AN401" s="41"/>
      <c r="AO401" s="41"/>
      <c r="AP401" s="25">
        <f>AJ401+AL401+AM401+AN401+AO401</f>
        <v>2386</v>
      </c>
      <c r="AQ401" s="25">
        <f>AK401+AO401</f>
        <v>0</v>
      </c>
      <c r="AR401" s="41"/>
      <c r="AS401" s="41"/>
      <c r="AT401" s="41"/>
      <c r="AU401" s="41"/>
      <c r="AV401" s="25">
        <f>AP401+AR401+AS401+AT401+AU401</f>
        <v>2386</v>
      </c>
      <c r="AW401" s="25">
        <f>AQ401+AU401</f>
        <v>0</v>
      </c>
      <c r="AX401" s="41"/>
      <c r="AY401" s="41">
        <v>-1055</v>
      </c>
      <c r="AZ401" s="41"/>
      <c r="BA401" s="41"/>
      <c r="BB401" s="25">
        <f>AV401+AX401+AY401+AZ401+BA401</f>
        <v>1331</v>
      </c>
      <c r="BC401" s="25">
        <f>AW401+BA401</f>
        <v>0</v>
      </c>
      <c r="BD401" s="41"/>
      <c r="BE401" s="41"/>
      <c r="BF401" s="41"/>
      <c r="BG401" s="41"/>
      <c r="BH401" s="25">
        <f>BB401+BD401+BE401+BF401+BG401</f>
        <v>1331</v>
      </c>
      <c r="BI401" s="25">
        <f>BC401+BG401</f>
        <v>0</v>
      </c>
      <c r="BJ401" s="41"/>
      <c r="BK401" s="41"/>
      <c r="BL401" s="41"/>
      <c r="BM401" s="41"/>
      <c r="BN401" s="25">
        <f>BH401+BJ401+BK401+BL401+BM401</f>
        <v>1331</v>
      </c>
      <c r="BO401" s="25">
        <f>BI401+BM401</f>
        <v>0</v>
      </c>
      <c r="BP401" s="41"/>
      <c r="BQ401" s="41"/>
      <c r="BR401" s="41"/>
      <c r="BS401" s="41"/>
      <c r="BT401" s="25">
        <f>BN401+BP401+BQ401+BR401+BS401</f>
        <v>1331</v>
      </c>
      <c r="BU401" s="25">
        <f>BO401+BS401</f>
        <v>0</v>
      </c>
      <c r="BV401" s="41"/>
      <c r="BW401" s="41"/>
      <c r="BX401" s="41"/>
      <c r="BY401" s="41"/>
      <c r="BZ401" s="25">
        <f>BT401+BV401+BW401+BX401+BY401</f>
        <v>1331</v>
      </c>
      <c r="CA401" s="25">
        <f>BU401+BY401</f>
        <v>0</v>
      </c>
      <c r="CB401" s="41"/>
      <c r="CC401" s="41"/>
      <c r="CD401" s="41"/>
      <c r="CE401" s="41"/>
      <c r="CF401" s="25">
        <f>BZ401+CB401+CC401+CD401+CE401</f>
        <v>1331</v>
      </c>
      <c r="CG401" s="25">
        <f>CA401+CE401</f>
        <v>0</v>
      </c>
      <c r="CH401" s="41"/>
      <c r="CI401" s="41"/>
      <c r="CJ401" s="41"/>
      <c r="CK401" s="41"/>
      <c r="CL401" s="25">
        <f>CF401+CH401+CI401+CJ401+CK401</f>
        <v>1331</v>
      </c>
      <c r="CM401" s="25">
        <f>CG401+CK401</f>
        <v>0</v>
      </c>
      <c r="CN401" s="41"/>
      <c r="CO401" s="41"/>
      <c r="CP401" s="41"/>
      <c r="CQ401" s="41"/>
      <c r="CR401" s="25">
        <f>CL401+CN401+CO401+CP401+CQ401</f>
        <v>1331</v>
      </c>
      <c r="CS401" s="25">
        <f>CM401+CQ401</f>
        <v>0</v>
      </c>
      <c r="CT401" s="41"/>
      <c r="CU401" s="41"/>
      <c r="CV401" s="41"/>
      <c r="CW401" s="41"/>
      <c r="CX401" s="25">
        <f>CR401+CT401+CU401+CV401+CW401</f>
        <v>1331</v>
      </c>
      <c r="CY401" s="25">
        <f>CS401+CW401</f>
        <v>0</v>
      </c>
      <c r="CZ401" s="25">
        <v>812</v>
      </c>
      <c r="DA401" s="41"/>
      <c r="DB401" s="115">
        <f t="shared" si="2039"/>
        <v>61.00676183320811</v>
      </c>
      <c r="DC401" s="115"/>
    </row>
    <row r="402" spans="1:107" s="9" customFormat="1" ht="16.5" x14ac:dyDescent="0.25">
      <c r="A402" s="30" t="s">
        <v>99</v>
      </c>
      <c r="B402" s="24" t="s">
        <v>55</v>
      </c>
      <c r="C402" s="24" t="s">
        <v>56</v>
      </c>
      <c r="D402" s="29" t="s">
        <v>662</v>
      </c>
      <c r="E402" s="24" t="s">
        <v>100</v>
      </c>
      <c r="F402" s="25"/>
      <c r="G402" s="25"/>
      <c r="H402" s="41"/>
      <c r="I402" s="41"/>
      <c r="J402" s="41"/>
      <c r="K402" s="41"/>
      <c r="L402" s="25"/>
      <c r="M402" s="25"/>
      <c r="N402" s="41"/>
      <c r="O402" s="41"/>
      <c r="P402" s="41"/>
      <c r="Q402" s="41"/>
      <c r="R402" s="25"/>
      <c r="S402" s="25"/>
      <c r="T402" s="41"/>
      <c r="U402" s="41"/>
      <c r="V402" s="41"/>
      <c r="W402" s="41"/>
      <c r="X402" s="25"/>
      <c r="Y402" s="25"/>
      <c r="Z402" s="41"/>
      <c r="AA402" s="41"/>
      <c r="AB402" s="41"/>
      <c r="AC402" s="41"/>
      <c r="AD402" s="25"/>
      <c r="AE402" s="25"/>
      <c r="AF402" s="41"/>
      <c r="AG402" s="41"/>
      <c r="AH402" s="41"/>
      <c r="AI402" s="41"/>
      <c r="AJ402" s="25"/>
      <c r="AK402" s="25"/>
      <c r="AL402" s="41"/>
      <c r="AM402" s="41"/>
      <c r="AN402" s="41"/>
      <c r="AO402" s="41"/>
      <c r="AP402" s="25"/>
      <c r="AQ402" s="25"/>
      <c r="AR402" s="41"/>
      <c r="AS402" s="41"/>
      <c r="AT402" s="41"/>
      <c r="AU402" s="41"/>
      <c r="AV402" s="25"/>
      <c r="AW402" s="25"/>
      <c r="AX402" s="41">
        <f>AX403</f>
        <v>0</v>
      </c>
      <c r="AY402" s="41">
        <f t="shared" ref="AY402:DA402" si="2229">AY403</f>
        <v>13</v>
      </c>
      <c r="AZ402" s="41">
        <f t="shared" si="2229"/>
        <v>0</v>
      </c>
      <c r="BA402" s="41">
        <f t="shared" si="2229"/>
        <v>0</v>
      </c>
      <c r="BB402" s="72">
        <f t="shared" si="2229"/>
        <v>13</v>
      </c>
      <c r="BC402" s="41">
        <f t="shared" si="2229"/>
        <v>0</v>
      </c>
      <c r="BD402" s="41">
        <f>BD403</f>
        <v>0</v>
      </c>
      <c r="BE402" s="41">
        <f t="shared" si="2229"/>
        <v>0</v>
      </c>
      <c r="BF402" s="41">
        <f t="shared" si="2229"/>
        <v>0</v>
      </c>
      <c r="BG402" s="41">
        <f t="shared" si="2229"/>
        <v>0</v>
      </c>
      <c r="BH402" s="72">
        <f t="shared" si="2229"/>
        <v>13</v>
      </c>
      <c r="BI402" s="41">
        <f t="shared" si="2229"/>
        <v>0</v>
      </c>
      <c r="BJ402" s="41">
        <f>BJ403</f>
        <v>0</v>
      </c>
      <c r="BK402" s="41">
        <f t="shared" si="2229"/>
        <v>0</v>
      </c>
      <c r="BL402" s="41">
        <f t="shared" si="2229"/>
        <v>0</v>
      </c>
      <c r="BM402" s="41">
        <f t="shared" si="2229"/>
        <v>0</v>
      </c>
      <c r="BN402" s="72">
        <f t="shared" si="2229"/>
        <v>13</v>
      </c>
      <c r="BO402" s="41">
        <f t="shared" si="2229"/>
        <v>0</v>
      </c>
      <c r="BP402" s="41">
        <f>BP403</f>
        <v>0</v>
      </c>
      <c r="BQ402" s="41">
        <f t="shared" si="2229"/>
        <v>0</v>
      </c>
      <c r="BR402" s="41">
        <f t="shared" si="2229"/>
        <v>0</v>
      </c>
      <c r="BS402" s="41">
        <f t="shared" si="2229"/>
        <v>0</v>
      </c>
      <c r="BT402" s="72">
        <f t="shared" si="2229"/>
        <v>13</v>
      </c>
      <c r="BU402" s="41">
        <f t="shared" si="2229"/>
        <v>0</v>
      </c>
      <c r="BV402" s="41">
        <f>BV403</f>
        <v>0</v>
      </c>
      <c r="BW402" s="41">
        <f t="shared" si="2229"/>
        <v>0</v>
      </c>
      <c r="BX402" s="41">
        <f t="shared" si="2229"/>
        <v>0</v>
      </c>
      <c r="BY402" s="41">
        <f t="shared" si="2229"/>
        <v>0</v>
      </c>
      <c r="BZ402" s="72">
        <f t="shared" si="2229"/>
        <v>13</v>
      </c>
      <c r="CA402" s="41">
        <f t="shared" si="2229"/>
        <v>0</v>
      </c>
      <c r="CB402" s="41">
        <f>CB403</f>
        <v>0</v>
      </c>
      <c r="CC402" s="41">
        <f t="shared" si="2229"/>
        <v>0</v>
      </c>
      <c r="CD402" s="41">
        <f t="shared" si="2229"/>
        <v>0</v>
      </c>
      <c r="CE402" s="41">
        <f t="shared" si="2229"/>
        <v>0</v>
      </c>
      <c r="CF402" s="72">
        <f t="shared" si="2229"/>
        <v>13</v>
      </c>
      <c r="CG402" s="41">
        <f t="shared" si="2229"/>
        <v>0</v>
      </c>
      <c r="CH402" s="41">
        <f>CH403</f>
        <v>0</v>
      </c>
      <c r="CI402" s="41">
        <f t="shared" si="2229"/>
        <v>0</v>
      </c>
      <c r="CJ402" s="41">
        <f t="shared" si="2229"/>
        <v>0</v>
      </c>
      <c r="CK402" s="41">
        <f t="shared" si="2229"/>
        <v>0</v>
      </c>
      <c r="CL402" s="72">
        <f t="shared" si="2229"/>
        <v>13</v>
      </c>
      <c r="CM402" s="41">
        <f t="shared" si="2229"/>
        <v>0</v>
      </c>
      <c r="CN402" s="41">
        <f>CN403</f>
        <v>0</v>
      </c>
      <c r="CO402" s="41">
        <f t="shared" si="2229"/>
        <v>0</v>
      </c>
      <c r="CP402" s="41">
        <f t="shared" si="2229"/>
        <v>0</v>
      </c>
      <c r="CQ402" s="41">
        <f t="shared" si="2229"/>
        <v>0</v>
      </c>
      <c r="CR402" s="72">
        <f t="shared" si="2229"/>
        <v>13</v>
      </c>
      <c r="CS402" s="41">
        <f t="shared" si="2229"/>
        <v>0</v>
      </c>
      <c r="CT402" s="41">
        <f>CT403</f>
        <v>0</v>
      </c>
      <c r="CU402" s="41">
        <f t="shared" si="2229"/>
        <v>0</v>
      </c>
      <c r="CV402" s="41">
        <f t="shared" si="2229"/>
        <v>0</v>
      </c>
      <c r="CW402" s="41">
        <f t="shared" si="2229"/>
        <v>0</v>
      </c>
      <c r="CX402" s="72">
        <f t="shared" si="2229"/>
        <v>13</v>
      </c>
      <c r="CY402" s="72">
        <f t="shared" si="2229"/>
        <v>0</v>
      </c>
      <c r="CZ402" s="72">
        <f t="shared" si="2229"/>
        <v>0</v>
      </c>
      <c r="DA402" s="72">
        <f t="shared" si="2229"/>
        <v>0</v>
      </c>
      <c r="DB402" s="115">
        <f t="shared" si="2039"/>
        <v>0</v>
      </c>
      <c r="DC402" s="115"/>
    </row>
    <row r="403" spans="1:107" s="9" customFormat="1" ht="16.5" x14ac:dyDescent="0.25">
      <c r="A403" s="30" t="s">
        <v>168</v>
      </c>
      <c r="B403" s="24" t="s">
        <v>55</v>
      </c>
      <c r="C403" s="24" t="s">
        <v>56</v>
      </c>
      <c r="D403" s="29" t="s">
        <v>662</v>
      </c>
      <c r="E403" s="24" t="s">
        <v>167</v>
      </c>
      <c r="F403" s="25"/>
      <c r="G403" s="25"/>
      <c r="H403" s="41"/>
      <c r="I403" s="41"/>
      <c r="J403" s="41"/>
      <c r="K403" s="41"/>
      <c r="L403" s="25"/>
      <c r="M403" s="25"/>
      <c r="N403" s="41"/>
      <c r="O403" s="41"/>
      <c r="P403" s="41"/>
      <c r="Q403" s="41"/>
      <c r="R403" s="25"/>
      <c r="S403" s="25"/>
      <c r="T403" s="41"/>
      <c r="U403" s="41"/>
      <c r="V403" s="41"/>
      <c r="W403" s="41"/>
      <c r="X403" s="25"/>
      <c r="Y403" s="25"/>
      <c r="Z403" s="41"/>
      <c r="AA403" s="41"/>
      <c r="AB403" s="41"/>
      <c r="AC403" s="41"/>
      <c r="AD403" s="25"/>
      <c r="AE403" s="25"/>
      <c r="AF403" s="41"/>
      <c r="AG403" s="41"/>
      <c r="AH403" s="41"/>
      <c r="AI403" s="41"/>
      <c r="AJ403" s="25"/>
      <c r="AK403" s="25"/>
      <c r="AL403" s="41"/>
      <c r="AM403" s="41"/>
      <c r="AN403" s="41"/>
      <c r="AO403" s="41"/>
      <c r="AP403" s="25"/>
      <c r="AQ403" s="25"/>
      <c r="AR403" s="41"/>
      <c r="AS403" s="41"/>
      <c r="AT403" s="41"/>
      <c r="AU403" s="41"/>
      <c r="AV403" s="25"/>
      <c r="AW403" s="25"/>
      <c r="AX403" s="41"/>
      <c r="AY403" s="41">
        <v>13</v>
      </c>
      <c r="AZ403" s="41"/>
      <c r="BA403" s="41"/>
      <c r="BB403" s="25">
        <f>AV403+AX403+AY403+AZ403+BA403</f>
        <v>13</v>
      </c>
      <c r="BC403" s="25">
        <f>AW403+BA403</f>
        <v>0</v>
      </c>
      <c r="BD403" s="41"/>
      <c r="BE403" s="41"/>
      <c r="BF403" s="41"/>
      <c r="BG403" s="41"/>
      <c r="BH403" s="25">
        <f>BB403+BD403+BE403+BF403+BG403</f>
        <v>13</v>
      </c>
      <c r="BI403" s="25">
        <f>BC403+BG403</f>
        <v>0</v>
      </c>
      <c r="BJ403" s="41"/>
      <c r="BK403" s="41"/>
      <c r="BL403" s="41"/>
      <c r="BM403" s="41"/>
      <c r="BN403" s="25">
        <f>BH403+BJ403+BK403+BL403+BM403</f>
        <v>13</v>
      </c>
      <c r="BO403" s="25">
        <f>BI403+BM403</f>
        <v>0</v>
      </c>
      <c r="BP403" s="41"/>
      <c r="BQ403" s="41"/>
      <c r="BR403" s="41"/>
      <c r="BS403" s="41"/>
      <c r="BT403" s="25">
        <f>BN403+BP403+BQ403+BR403+BS403</f>
        <v>13</v>
      </c>
      <c r="BU403" s="25">
        <f>BO403+BS403</f>
        <v>0</v>
      </c>
      <c r="BV403" s="41"/>
      <c r="BW403" s="41"/>
      <c r="BX403" s="41"/>
      <c r="BY403" s="41"/>
      <c r="BZ403" s="25">
        <f>BT403+BV403+BW403+BX403+BY403</f>
        <v>13</v>
      </c>
      <c r="CA403" s="25">
        <f>BU403+BY403</f>
        <v>0</v>
      </c>
      <c r="CB403" s="41"/>
      <c r="CC403" s="41"/>
      <c r="CD403" s="41"/>
      <c r="CE403" s="41"/>
      <c r="CF403" s="25">
        <f>BZ403+CB403+CC403+CD403+CE403</f>
        <v>13</v>
      </c>
      <c r="CG403" s="25">
        <f>CA403+CE403</f>
        <v>0</v>
      </c>
      <c r="CH403" s="41"/>
      <c r="CI403" s="41"/>
      <c r="CJ403" s="41"/>
      <c r="CK403" s="41"/>
      <c r="CL403" s="25">
        <f>CF403+CH403+CI403+CJ403+CK403</f>
        <v>13</v>
      </c>
      <c r="CM403" s="25">
        <f>CG403+CK403</f>
        <v>0</v>
      </c>
      <c r="CN403" s="41"/>
      <c r="CO403" s="41"/>
      <c r="CP403" s="41"/>
      <c r="CQ403" s="41"/>
      <c r="CR403" s="25">
        <f>CL403+CN403+CO403+CP403+CQ403</f>
        <v>13</v>
      </c>
      <c r="CS403" s="25">
        <f>CM403+CQ403</f>
        <v>0</v>
      </c>
      <c r="CT403" s="41"/>
      <c r="CU403" s="41"/>
      <c r="CV403" s="41"/>
      <c r="CW403" s="41"/>
      <c r="CX403" s="25">
        <f>CR403+CT403+CU403+CV403+CW403</f>
        <v>13</v>
      </c>
      <c r="CY403" s="25">
        <f>CS403+CW403</f>
        <v>0</v>
      </c>
      <c r="CZ403" s="41"/>
      <c r="DA403" s="41"/>
      <c r="DB403" s="115">
        <f t="shared" si="2039"/>
        <v>0</v>
      </c>
      <c r="DC403" s="115"/>
    </row>
    <row r="404" spans="1:107" s="9" customFormat="1" ht="70.5" customHeight="1" x14ac:dyDescent="0.25">
      <c r="A404" s="60" t="s">
        <v>720</v>
      </c>
      <c r="B404" s="24" t="s">
        <v>55</v>
      </c>
      <c r="C404" s="24" t="s">
        <v>56</v>
      </c>
      <c r="D404" s="29" t="s">
        <v>537</v>
      </c>
      <c r="E404" s="24"/>
      <c r="F404" s="25">
        <f t="shared" ref="F404:G405" si="2230">F405</f>
        <v>177</v>
      </c>
      <c r="G404" s="25">
        <f t="shared" si="2230"/>
        <v>0</v>
      </c>
      <c r="H404" s="41">
        <f>H405</f>
        <v>0</v>
      </c>
      <c r="I404" s="41">
        <f t="shared" ref="I404:M405" si="2231">I405</f>
        <v>0</v>
      </c>
      <c r="J404" s="41">
        <f t="shared" si="2231"/>
        <v>0</v>
      </c>
      <c r="K404" s="41">
        <f t="shared" si="2231"/>
        <v>0</v>
      </c>
      <c r="L404" s="25">
        <f t="shared" si="2231"/>
        <v>177</v>
      </c>
      <c r="M404" s="25">
        <f t="shared" si="2231"/>
        <v>0</v>
      </c>
      <c r="N404" s="41">
        <f>N405</f>
        <v>0</v>
      </c>
      <c r="O404" s="41">
        <f t="shared" ref="O404:O405" si="2232">O405</f>
        <v>0</v>
      </c>
      <c r="P404" s="41">
        <f t="shared" ref="P404:P405" si="2233">P405</f>
        <v>0</v>
      </c>
      <c r="Q404" s="41">
        <f t="shared" ref="Q404:Q405" si="2234">Q405</f>
        <v>0</v>
      </c>
      <c r="R404" s="25">
        <f t="shared" ref="R404:R405" si="2235">R405</f>
        <v>177</v>
      </c>
      <c r="S404" s="25">
        <f t="shared" ref="S404:S405" si="2236">S405</f>
        <v>0</v>
      </c>
      <c r="T404" s="25">
        <f>T405</f>
        <v>222</v>
      </c>
      <c r="U404" s="25">
        <f t="shared" ref="U404:AJ405" si="2237">U405</f>
        <v>0</v>
      </c>
      <c r="V404" s="25">
        <f t="shared" si="2237"/>
        <v>0</v>
      </c>
      <c r="W404" s="25">
        <f t="shared" si="2237"/>
        <v>1563</v>
      </c>
      <c r="X404" s="25">
        <f t="shared" si="2237"/>
        <v>1962</v>
      </c>
      <c r="Y404" s="25">
        <f t="shared" si="2237"/>
        <v>1563</v>
      </c>
      <c r="Z404" s="25">
        <f>Z405</f>
        <v>0</v>
      </c>
      <c r="AA404" s="25">
        <f t="shared" si="2237"/>
        <v>0</v>
      </c>
      <c r="AB404" s="25">
        <f t="shared" si="2237"/>
        <v>0</v>
      </c>
      <c r="AC404" s="25">
        <f t="shared" si="2237"/>
        <v>0</v>
      </c>
      <c r="AD404" s="25">
        <f t="shared" si="2237"/>
        <v>1962</v>
      </c>
      <c r="AE404" s="25">
        <f t="shared" si="2237"/>
        <v>1563</v>
      </c>
      <c r="AF404" s="25">
        <f>AF405</f>
        <v>0</v>
      </c>
      <c r="AG404" s="25">
        <f t="shared" si="2237"/>
        <v>0</v>
      </c>
      <c r="AH404" s="25">
        <f t="shared" si="2237"/>
        <v>0</v>
      </c>
      <c r="AI404" s="25">
        <f t="shared" si="2237"/>
        <v>0</v>
      </c>
      <c r="AJ404" s="25">
        <f t="shared" si="2237"/>
        <v>1962</v>
      </c>
      <c r="AK404" s="25">
        <f t="shared" ref="AG404:AK405" si="2238">AK405</f>
        <v>1563</v>
      </c>
      <c r="AL404" s="25">
        <f>AL405</f>
        <v>0</v>
      </c>
      <c r="AM404" s="25">
        <f t="shared" ref="AM404:BB405" si="2239">AM405</f>
        <v>0</v>
      </c>
      <c r="AN404" s="25">
        <f t="shared" si="2239"/>
        <v>0</v>
      </c>
      <c r="AO404" s="25">
        <f t="shared" si="2239"/>
        <v>0</v>
      </c>
      <c r="AP404" s="25">
        <f t="shared" si="2239"/>
        <v>1962</v>
      </c>
      <c r="AQ404" s="25">
        <f t="shared" si="2239"/>
        <v>1563</v>
      </c>
      <c r="AR404" s="25">
        <f>AR405</f>
        <v>0</v>
      </c>
      <c r="AS404" s="25">
        <f t="shared" si="2239"/>
        <v>0</v>
      </c>
      <c r="AT404" s="25">
        <f t="shared" si="2239"/>
        <v>0</v>
      </c>
      <c r="AU404" s="25">
        <f t="shared" si="2239"/>
        <v>0</v>
      </c>
      <c r="AV404" s="25">
        <f t="shared" si="2239"/>
        <v>1962</v>
      </c>
      <c r="AW404" s="25">
        <f t="shared" si="2239"/>
        <v>1563</v>
      </c>
      <c r="AX404" s="25">
        <f>AX405</f>
        <v>0</v>
      </c>
      <c r="AY404" s="25">
        <f t="shared" si="2239"/>
        <v>0</v>
      </c>
      <c r="AZ404" s="25">
        <f t="shared" si="2239"/>
        <v>0</v>
      </c>
      <c r="BA404" s="25">
        <f t="shared" si="2239"/>
        <v>0</v>
      </c>
      <c r="BB404" s="25">
        <f t="shared" si="2239"/>
        <v>1962</v>
      </c>
      <c r="BC404" s="25">
        <f t="shared" ref="AY404:BC405" si="2240">BC405</f>
        <v>1563</v>
      </c>
      <c r="BD404" s="25">
        <f>BD405</f>
        <v>0</v>
      </c>
      <c r="BE404" s="25">
        <f t="shared" ref="BE404:BT405" si="2241">BE405</f>
        <v>0</v>
      </c>
      <c r="BF404" s="25">
        <f t="shared" si="2241"/>
        <v>0</v>
      </c>
      <c r="BG404" s="25">
        <f t="shared" si="2241"/>
        <v>0</v>
      </c>
      <c r="BH404" s="25">
        <f t="shared" si="2241"/>
        <v>1962</v>
      </c>
      <c r="BI404" s="25">
        <f t="shared" si="2241"/>
        <v>1563</v>
      </c>
      <c r="BJ404" s="25">
        <f>BJ405</f>
        <v>0</v>
      </c>
      <c r="BK404" s="25">
        <f t="shared" si="2241"/>
        <v>0</v>
      </c>
      <c r="BL404" s="25">
        <f t="shared" si="2241"/>
        <v>0</v>
      </c>
      <c r="BM404" s="25">
        <f t="shared" si="2241"/>
        <v>0</v>
      </c>
      <c r="BN404" s="25">
        <f t="shared" si="2241"/>
        <v>1962</v>
      </c>
      <c r="BO404" s="25">
        <f t="shared" si="2241"/>
        <v>1563</v>
      </c>
      <c r="BP404" s="25">
        <f>BP405</f>
        <v>0</v>
      </c>
      <c r="BQ404" s="25">
        <f t="shared" si="2241"/>
        <v>0</v>
      </c>
      <c r="BR404" s="25">
        <f t="shared" si="2241"/>
        <v>0</v>
      </c>
      <c r="BS404" s="25">
        <f t="shared" si="2241"/>
        <v>0</v>
      </c>
      <c r="BT404" s="25">
        <f t="shared" si="2241"/>
        <v>1962</v>
      </c>
      <c r="BU404" s="25">
        <f t="shared" ref="BQ404:BU405" si="2242">BU405</f>
        <v>1563</v>
      </c>
      <c r="BV404" s="25">
        <f>BV405</f>
        <v>0</v>
      </c>
      <c r="BW404" s="25">
        <f t="shared" ref="BW404:CL405" si="2243">BW405</f>
        <v>0</v>
      </c>
      <c r="BX404" s="25">
        <f t="shared" si="2243"/>
        <v>0</v>
      </c>
      <c r="BY404" s="25">
        <f t="shared" si="2243"/>
        <v>0</v>
      </c>
      <c r="BZ404" s="25">
        <f t="shared" si="2243"/>
        <v>1962</v>
      </c>
      <c r="CA404" s="25">
        <f t="shared" si="2243"/>
        <v>1563</v>
      </c>
      <c r="CB404" s="25">
        <f>CB405</f>
        <v>0</v>
      </c>
      <c r="CC404" s="25">
        <f t="shared" si="2243"/>
        <v>0</v>
      </c>
      <c r="CD404" s="25">
        <f t="shared" si="2243"/>
        <v>0</v>
      </c>
      <c r="CE404" s="25">
        <f t="shared" si="2243"/>
        <v>0</v>
      </c>
      <c r="CF404" s="25">
        <f t="shared" si="2243"/>
        <v>1962</v>
      </c>
      <c r="CG404" s="25">
        <f t="shared" si="2243"/>
        <v>1563</v>
      </c>
      <c r="CH404" s="25">
        <f>CH405</f>
        <v>0</v>
      </c>
      <c r="CI404" s="25">
        <f t="shared" si="2243"/>
        <v>0</v>
      </c>
      <c r="CJ404" s="25">
        <f t="shared" si="2243"/>
        <v>0</v>
      </c>
      <c r="CK404" s="25">
        <f t="shared" si="2243"/>
        <v>0</v>
      </c>
      <c r="CL404" s="25">
        <f t="shared" si="2243"/>
        <v>1962</v>
      </c>
      <c r="CM404" s="25">
        <f t="shared" ref="CI404:CM405" si="2244">CM405</f>
        <v>1563</v>
      </c>
      <c r="CN404" s="25">
        <f>CN405</f>
        <v>0</v>
      </c>
      <c r="CO404" s="25">
        <f t="shared" ref="CO404:DA405" si="2245">CO405</f>
        <v>0</v>
      </c>
      <c r="CP404" s="25">
        <f t="shared" si="2245"/>
        <v>0</v>
      </c>
      <c r="CQ404" s="25">
        <f t="shared" si="2245"/>
        <v>0</v>
      </c>
      <c r="CR404" s="25">
        <f t="shared" si="2245"/>
        <v>1962</v>
      </c>
      <c r="CS404" s="25">
        <f t="shared" si="2245"/>
        <v>1563</v>
      </c>
      <c r="CT404" s="25">
        <f>CT405</f>
        <v>0</v>
      </c>
      <c r="CU404" s="25">
        <f t="shared" si="2245"/>
        <v>0</v>
      </c>
      <c r="CV404" s="25">
        <f t="shared" si="2245"/>
        <v>0</v>
      </c>
      <c r="CW404" s="25">
        <f t="shared" si="2245"/>
        <v>0</v>
      </c>
      <c r="CX404" s="25">
        <f t="shared" si="2245"/>
        <v>1962</v>
      </c>
      <c r="CY404" s="25">
        <f t="shared" si="2245"/>
        <v>1563</v>
      </c>
      <c r="CZ404" s="25">
        <f t="shared" si="2245"/>
        <v>0</v>
      </c>
      <c r="DA404" s="25">
        <f t="shared" si="2245"/>
        <v>0</v>
      </c>
      <c r="DB404" s="115">
        <f t="shared" si="2039"/>
        <v>0</v>
      </c>
      <c r="DC404" s="115">
        <f t="shared" si="2112"/>
        <v>0</v>
      </c>
    </row>
    <row r="405" spans="1:107" s="9" customFormat="1" ht="35.25" customHeight="1" x14ac:dyDescent="0.25">
      <c r="A405" s="30" t="s">
        <v>424</v>
      </c>
      <c r="B405" s="24" t="s">
        <v>55</v>
      </c>
      <c r="C405" s="24" t="s">
        <v>56</v>
      </c>
      <c r="D405" s="29" t="s">
        <v>537</v>
      </c>
      <c r="E405" s="24" t="s">
        <v>80</v>
      </c>
      <c r="F405" s="25">
        <f t="shared" si="2230"/>
        <v>177</v>
      </c>
      <c r="G405" s="25">
        <f t="shared" si="2230"/>
        <v>0</v>
      </c>
      <c r="H405" s="41">
        <f>H406</f>
        <v>0</v>
      </c>
      <c r="I405" s="41">
        <f t="shared" si="2231"/>
        <v>0</v>
      </c>
      <c r="J405" s="41">
        <f t="shared" si="2231"/>
        <v>0</v>
      </c>
      <c r="K405" s="41">
        <f t="shared" si="2231"/>
        <v>0</v>
      </c>
      <c r="L405" s="25">
        <f t="shared" si="2231"/>
        <v>177</v>
      </c>
      <c r="M405" s="25">
        <f t="shared" si="2231"/>
        <v>0</v>
      </c>
      <c r="N405" s="41">
        <f>N406</f>
        <v>0</v>
      </c>
      <c r="O405" s="41">
        <f t="shared" si="2232"/>
        <v>0</v>
      </c>
      <c r="P405" s="41">
        <f t="shared" si="2233"/>
        <v>0</v>
      </c>
      <c r="Q405" s="41">
        <f t="shared" si="2234"/>
        <v>0</v>
      </c>
      <c r="R405" s="25">
        <f t="shared" si="2235"/>
        <v>177</v>
      </c>
      <c r="S405" s="25">
        <f t="shared" si="2236"/>
        <v>0</v>
      </c>
      <c r="T405" s="25">
        <f>T406</f>
        <v>222</v>
      </c>
      <c r="U405" s="25">
        <f t="shared" si="2237"/>
        <v>0</v>
      </c>
      <c r="V405" s="25">
        <f t="shared" si="2237"/>
        <v>0</v>
      </c>
      <c r="W405" s="25">
        <f t="shared" si="2237"/>
        <v>1563</v>
      </c>
      <c r="X405" s="25">
        <f t="shared" si="2237"/>
        <v>1962</v>
      </c>
      <c r="Y405" s="25">
        <f t="shared" si="2237"/>
        <v>1563</v>
      </c>
      <c r="Z405" s="25">
        <f>Z406</f>
        <v>0</v>
      </c>
      <c r="AA405" s="25">
        <f t="shared" si="2237"/>
        <v>0</v>
      </c>
      <c r="AB405" s="25">
        <f t="shared" si="2237"/>
        <v>0</v>
      </c>
      <c r="AC405" s="25">
        <f t="shared" si="2237"/>
        <v>0</v>
      </c>
      <c r="AD405" s="25">
        <f t="shared" si="2237"/>
        <v>1962</v>
      </c>
      <c r="AE405" s="25">
        <f t="shared" si="2237"/>
        <v>1563</v>
      </c>
      <c r="AF405" s="25">
        <f>AF406</f>
        <v>0</v>
      </c>
      <c r="AG405" s="25">
        <f t="shared" si="2238"/>
        <v>0</v>
      </c>
      <c r="AH405" s="25">
        <f t="shared" si="2238"/>
        <v>0</v>
      </c>
      <c r="AI405" s="25">
        <f t="shared" si="2238"/>
        <v>0</v>
      </c>
      <c r="AJ405" s="25">
        <f t="shared" si="2238"/>
        <v>1962</v>
      </c>
      <c r="AK405" s="25">
        <f t="shared" si="2238"/>
        <v>1563</v>
      </c>
      <c r="AL405" s="25">
        <f>AL406</f>
        <v>0</v>
      </c>
      <c r="AM405" s="25">
        <f t="shared" si="2239"/>
        <v>0</v>
      </c>
      <c r="AN405" s="25">
        <f t="shared" si="2239"/>
        <v>0</v>
      </c>
      <c r="AO405" s="25">
        <f t="shared" si="2239"/>
        <v>0</v>
      </c>
      <c r="AP405" s="25">
        <f t="shared" si="2239"/>
        <v>1962</v>
      </c>
      <c r="AQ405" s="25">
        <f t="shared" si="2239"/>
        <v>1563</v>
      </c>
      <c r="AR405" s="25">
        <f>AR406</f>
        <v>0</v>
      </c>
      <c r="AS405" s="25">
        <f t="shared" si="2239"/>
        <v>0</v>
      </c>
      <c r="AT405" s="25">
        <f t="shared" si="2239"/>
        <v>0</v>
      </c>
      <c r="AU405" s="25">
        <f t="shared" si="2239"/>
        <v>0</v>
      </c>
      <c r="AV405" s="25">
        <f t="shared" si="2239"/>
        <v>1962</v>
      </c>
      <c r="AW405" s="25">
        <f t="shared" si="2239"/>
        <v>1563</v>
      </c>
      <c r="AX405" s="25">
        <f>AX406</f>
        <v>0</v>
      </c>
      <c r="AY405" s="25">
        <f t="shared" si="2240"/>
        <v>0</v>
      </c>
      <c r="AZ405" s="25">
        <f t="shared" si="2240"/>
        <v>0</v>
      </c>
      <c r="BA405" s="25">
        <f t="shared" si="2240"/>
        <v>0</v>
      </c>
      <c r="BB405" s="25">
        <f t="shared" si="2240"/>
        <v>1962</v>
      </c>
      <c r="BC405" s="25">
        <f t="shared" si="2240"/>
        <v>1563</v>
      </c>
      <c r="BD405" s="25">
        <f>BD406</f>
        <v>0</v>
      </c>
      <c r="BE405" s="25">
        <f t="shared" si="2241"/>
        <v>0</v>
      </c>
      <c r="BF405" s="25">
        <f t="shared" si="2241"/>
        <v>0</v>
      </c>
      <c r="BG405" s="25">
        <f t="shared" si="2241"/>
        <v>0</v>
      </c>
      <c r="BH405" s="25">
        <f t="shared" si="2241"/>
        <v>1962</v>
      </c>
      <c r="BI405" s="25">
        <f t="shared" si="2241"/>
        <v>1563</v>
      </c>
      <c r="BJ405" s="25">
        <f>BJ406</f>
        <v>0</v>
      </c>
      <c r="BK405" s="25">
        <f t="shared" si="2241"/>
        <v>0</v>
      </c>
      <c r="BL405" s="25">
        <f t="shared" si="2241"/>
        <v>0</v>
      </c>
      <c r="BM405" s="25">
        <f t="shared" si="2241"/>
        <v>0</v>
      </c>
      <c r="BN405" s="25">
        <f t="shared" si="2241"/>
        <v>1962</v>
      </c>
      <c r="BO405" s="25">
        <f t="shared" si="2241"/>
        <v>1563</v>
      </c>
      <c r="BP405" s="25">
        <f>BP406</f>
        <v>0</v>
      </c>
      <c r="BQ405" s="25">
        <f t="shared" si="2242"/>
        <v>0</v>
      </c>
      <c r="BR405" s="25">
        <f t="shared" si="2242"/>
        <v>0</v>
      </c>
      <c r="BS405" s="25">
        <f t="shared" si="2242"/>
        <v>0</v>
      </c>
      <c r="BT405" s="25">
        <f t="shared" si="2242"/>
        <v>1962</v>
      </c>
      <c r="BU405" s="25">
        <f t="shared" si="2242"/>
        <v>1563</v>
      </c>
      <c r="BV405" s="25">
        <f>BV406</f>
        <v>0</v>
      </c>
      <c r="BW405" s="25">
        <f t="shared" si="2243"/>
        <v>0</v>
      </c>
      <c r="BX405" s="25">
        <f t="shared" si="2243"/>
        <v>0</v>
      </c>
      <c r="BY405" s="25">
        <f t="shared" si="2243"/>
        <v>0</v>
      </c>
      <c r="BZ405" s="25">
        <f t="shared" si="2243"/>
        <v>1962</v>
      </c>
      <c r="CA405" s="25">
        <f t="shared" si="2243"/>
        <v>1563</v>
      </c>
      <c r="CB405" s="25">
        <f>CB406</f>
        <v>0</v>
      </c>
      <c r="CC405" s="25">
        <f t="shared" si="2243"/>
        <v>0</v>
      </c>
      <c r="CD405" s="25">
        <f t="shared" si="2243"/>
        <v>0</v>
      </c>
      <c r="CE405" s="25">
        <f t="shared" si="2243"/>
        <v>0</v>
      </c>
      <c r="CF405" s="25">
        <f t="shared" si="2243"/>
        <v>1962</v>
      </c>
      <c r="CG405" s="25">
        <f t="shared" si="2243"/>
        <v>1563</v>
      </c>
      <c r="CH405" s="25">
        <f>CH406</f>
        <v>0</v>
      </c>
      <c r="CI405" s="25">
        <f t="shared" si="2244"/>
        <v>0</v>
      </c>
      <c r="CJ405" s="25">
        <f t="shared" si="2244"/>
        <v>0</v>
      </c>
      <c r="CK405" s="25">
        <f t="shared" si="2244"/>
        <v>0</v>
      </c>
      <c r="CL405" s="25">
        <f t="shared" si="2244"/>
        <v>1962</v>
      </c>
      <c r="CM405" s="25">
        <f t="shared" si="2244"/>
        <v>1563</v>
      </c>
      <c r="CN405" s="25">
        <f>CN406</f>
        <v>0</v>
      </c>
      <c r="CO405" s="25">
        <f t="shared" si="2245"/>
        <v>0</v>
      </c>
      <c r="CP405" s="25">
        <f t="shared" si="2245"/>
        <v>0</v>
      </c>
      <c r="CQ405" s="25">
        <f t="shared" si="2245"/>
        <v>0</v>
      </c>
      <c r="CR405" s="25">
        <f t="shared" si="2245"/>
        <v>1962</v>
      </c>
      <c r="CS405" s="25">
        <f t="shared" si="2245"/>
        <v>1563</v>
      </c>
      <c r="CT405" s="25">
        <f>CT406</f>
        <v>0</v>
      </c>
      <c r="CU405" s="25">
        <f t="shared" si="2245"/>
        <v>0</v>
      </c>
      <c r="CV405" s="25">
        <f t="shared" si="2245"/>
        <v>0</v>
      </c>
      <c r="CW405" s="25">
        <f t="shared" si="2245"/>
        <v>0</v>
      </c>
      <c r="CX405" s="25">
        <f t="shared" si="2245"/>
        <v>1962</v>
      </c>
      <c r="CY405" s="25">
        <f t="shared" si="2245"/>
        <v>1563</v>
      </c>
      <c r="CZ405" s="25">
        <f t="shared" si="2245"/>
        <v>0</v>
      </c>
      <c r="DA405" s="25">
        <f t="shared" si="2245"/>
        <v>0</v>
      </c>
      <c r="DB405" s="115">
        <f t="shared" si="2039"/>
        <v>0</v>
      </c>
      <c r="DC405" s="115">
        <f t="shared" si="2112"/>
        <v>0</v>
      </c>
    </row>
    <row r="406" spans="1:107" s="9" customFormat="1" ht="35.25" customHeight="1" x14ac:dyDescent="0.25">
      <c r="A406" s="60" t="s">
        <v>166</v>
      </c>
      <c r="B406" s="24" t="s">
        <v>55</v>
      </c>
      <c r="C406" s="24" t="s">
        <v>56</v>
      </c>
      <c r="D406" s="29" t="s">
        <v>537</v>
      </c>
      <c r="E406" s="24" t="s">
        <v>165</v>
      </c>
      <c r="F406" s="25">
        <v>177</v>
      </c>
      <c r="G406" s="25"/>
      <c r="H406" s="41"/>
      <c r="I406" s="41"/>
      <c r="J406" s="41"/>
      <c r="K406" s="41"/>
      <c r="L406" s="25">
        <f>F406+H406+I406+J406+K406</f>
        <v>177</v>
      </c>
      <c r="M406" s="25">
        <f>G406+K406</f>
        <v>0</v>
      </c>
      <c r="N406" s="41"/>
      <c r="O406" s="41"/>
      <c r="P406" s="41"/>
      <c r="Q406" s="41"/>
      <c r="R406" s="25">
        <f>L406+N406+O406+P406+Q406</f>
        <v>177</v>
      </c>
      <c r="S406" s="25">
        <f>M406+Q406</f>
        <v>0</v>
      </c>
      <c r="T406" s="25">
        <v>222</v>
      </c>
      <c r="U406" s="25"/>
      <c r="V406" s="25"/>
      <c r="W406" s="25">
        <v>1563</v>
      </c>
      <c r="X406" s="25">
        <f>R406+T406+U406+V406+W406</f>
        <v>1962</v>
      </c>
      <c r="Y406" s="25">
        <f>S406+W406</f>
        <v>1563</v>
      </c>
      <c r="Z406" s="25"/>
      <c r="AA406" s="25"/>
      <c r="AB406" s="25"/>
      <c r="AC406" s="25"/>
      <c r="AD406" s="25">
        <f>X406+Z406+AA406+AB406+AC406</f>
        <v>1962</v>
      </c>
      <c r="AE406" s="25">
        <f>Y406+AC406</f>
        <v>1563</v>
      </c>
      <c r="AF406" s="25"/>
      <c r="AG406" s="25"/>
      <c r="AH406" s="25"/>
      <c r="AI406" s="25"/>
      <c r="AJ406" s="25">
        <f>AD406+AF406+AG406+AH406+AI406</f>
        <v>1962</v>
      </c>
      <c r="AK406" s="25">
        <f>AE406+AI406</f>
        <v>1563</v>
      </c>
      <c r="AL406" s="25"/>
      <c r="AM406" s="25"/>
      <c r="AN406" s="25"/>
      <c r="AO406" s="25"/>
      <c r="AP406" s="25">
        <f>AJ406+AL406+AM406+AN406+AO406</f>
        <v>1962</v>
      </c>
      <c r="AQ406" s="25">
        <f>AK406+AO406</f>
        <v>1563</v>
      </c>
      <c r="AR406" s="25"/>
      <c r="AS406" s="25"/>
      <c r="AT406" s="25"/>
      <c r="AU406" s="25"/>
      <c r="AV406" s="25">
        <f>AP406+AR406+AS406+AT406+AU406</f>
        <v>1962</v>
      </c>
      <c r="AW406" s="25">
        <f>AQ406+AU406</f>
        <v>1563</v>
      </c>
      <c r="AX406" s="25"/>
      <c r="AY406" s="25"/>
      <c r="AZ406" s="25"/>
      <c r="BA406" s="25"/>
      <c r="BB406" s="25">
        <f>AV406+AX406+AY406+AZ406+BA406</f>
        <v>1962</v>
      </c>
      <c r="BC406" s="25">
        <f>AW406+BA406</f>
        <v>1563</v>
      </c>
      <c r="BD406" s="25"/>
      <c r="BE406" s="25"/>
      <c r="BF406" s="25"/>
      <c r="BG406" s="25"/>
      <c r="BH406" s="25">
        <f>BB406+BD406+BE406+BF406+BG406</f>
        <v>1962</v>
      </c>
      <c r="BI406" s="25">
        <f>BC406+BG406</f>
        <v>1563</v>
      </c>
      <c r="BJ406" s="25"/>
      <c r="BK406" s="25"/>
      <c r="BL406" s="25"/>
      <c r="BM406" s="25"/>
      <c r="BN406" s="25">
        <f>BH406+BJ406+BK406+BL406+BM406</f>
        <v>1962</v>
      </c>
      <c r="BO406" s="25">
        <f>BI406+BM406</f>
        <v>1563</v>
      </c>
      <c r="BP406" s="25"/>
      <c r="BQ406" s="25"/>
      <c r="BR406" s="25"/>
      <c r="BS406" s="25"/>
      <c r="BT406" s="25">
        <f>BN406+BP406+BQ406+BR406+BS406</f>
        <v>1962</v>
      </c>
      <c r="BU406" s="25">
        <f>BO406+BS406</f>
        <v>1563</v>
      </c>
      <c r="BV406" s="25"/>
      <c r="BW406" s="25"/>
      <c r="BX406" s="25"/>
      <c r="BY406" s="25"/>
      <c r="BZ406" s="25">
        <f>BT406+BV406+BW406+BX406+BY406</f>
        <v>1962</v>
      </c>
      <c r="CA406" s="25">
        <f>BU406+BY406</f>
        <v>1563</v>
      </c>
      <c r="CB406" s="25"/>
      <c r="CC406" s="25"/>
      <c r="CD406" s="25"/>
      <c r="CE406" s="25"/>
      <c r="CF406" s="25">
        <f>BZ406+CB406+CC406+CD406+CE406</f>
        <v>1962</v>
      </c>
      <c r="CG406" s="25">
        <f>CA406+CE406</f>
        <v>1563</v>
      </c>
      <c r="CH406" s="25"/>
      <c r="CI406" s="25"/>
      <c r="CJ406" s="25"/>
      <c r="CK406" s="25"/>
      <c r="CL406" s="25">
        <f>CF406+CH406+CI406+CJ406+CK406</f>
        <v>1962</v>
      </c>
      <c r="CM406" s="25">
        <f>CG406+CK406</f>
        <v>1563</v>
      </c>
      <c r="CN406" s="25"/>
      <c r="CO406" s="25"/>
      <c r="CP406" s="25"/>
      <c r="CQ406" s="25"/>
      <c r="CR406" s="25">
        <f>CL406+CN406+CO406+CP406+CQ406</f>
        <v>1962</v>
      </c>
      <c r="CS406" s="25">
        <f>CM406+CQ406</f>
        <v>1563</v>
      </c>
      <c r="CT406" s="25"/>
      <c r="CU406" s="25"/>
      <c r="CV406" s="25"/>
      <c r="CW406" s="25"/>
      <c r="CX406" s="25">
        <f>CR406+CT406+CU406+CV406+CW406</f>
        <v>1962</v>
      </c>
      <c r="CY406" s="25">
        <f>CS406+CW406</f>
        <v>1563</v>
      </c>
      <c r="CZ406" s="41"/>
      <c r="DA406" s="41"/>
      <c r="DB406" s="115">
        <f t="shared" si="2039"/>
        <v>0</v>
      </c>
      <c r="DC406" s="115">
        <f t="shared" si="2112"/>
        <v>0</v>
      </c>
    </row>
    <row r="407" spans="1:107" s="9" customFormat="1" ht="66" customHeight="1" x14ac:dyDescent="0.25">
      <c r="A407" s="60" t="s">
        <v>721</v>
      </c>
      <c r="B407" s="24" t="s">
        <v>55</v>
      </c>
      <c r="C407" s="24" t="s">
        <v>56</v>
      </c>
      <c r="D407" s="29" t="s">
        <v>660</v>
      </c>
      <c r="E407" s="24"/>
      <c r="F407" s="25">
        <f t="shared" ref="F407:H408" si="2246">F408</f>
        <v>219</v>
      </c>
      <c r="G407" s="25">
        <f t="shared" si="2246"/>
        <v>0</v>
      </c>
      <c r="H407" s="41">
        <f t="shared" si="2246"/>
        <v>0</v>
      </c>
      <c r="I407" s="41">
        <f t="shared" ref="I407:M408" si="2247">I408</f>
        <v>0</v>
      </c>
      <c r="J407" s="41">
        <f t="shared" si="2247"/>
        <v>0</v>
      </c>
      <c r="K407" s="41">
        <f t="shared" si="2247"/>
        <v>0</v>
      </c>
      <c r="L407" s="25">
        <f t="shared" si="2247"/>
        <v>219</v>
      </c>
      <c r="M407" s="25">
        <f t="shared" si="2247"/>
        <v>0</v>
      </c>
      <c r="N407" s="41">
        <f>N408</f>
        <v>0</v>
      </c>
      <c r="O407" s="41">
        <f t="shared" ref="O407:O408" si="2248">O408</f>
        <v>0</v>
      </c>
      <c r="P407" s="41">
        <f t="shared" ref="P407:P408" si="2249">P408</f>
        <v>0</v>
      </c>
      <c r="Q407" s="41">
        <f t="shared" ref="Q407:Q408" si="2250">Q408</f>
        <v>0</v>
      </c>
      <c r="R407" s="25">
        <f t="shared" ref="R407:R408" si="2251">R408</f>
        <v>219</v>
      </c>
      <c r="S407" s="25">
        <f t="shared" ref="S407:S408" si="2252">S408</f>
        <v>0</v>
      </c>
      <c r="T407" s="25">
        <f>T408</f>
        <v>31</v>
      </c>
      <c r="U407" s="25">
        <f t="shared" ref="U407:AJ408" si="2253">U408</f>
        <v>0</v>
      </c>
      <c r="V407" s="25">
        <f t="shared" si="2253"/>
        <v>0</v>
      </c>
      <c r="W407" s="25">
        <f t="shared" si="2253"/>
        <v>980</v>
      </c>
      <c r="X407" s="25">
        <f t="shared" si="2253"/>
        <v>1230</v>
      </c>
      <c r="Y407" s="25">
        <f t="shared" si="2253"/>
        <v>980</v>
      </c>
      <c r="Z407" s="25">
        <f>Z408</f>
        <v>0</v>
      </c>
      <c r="AA407" s="25">
        <f t="shared" si="2253"/>
        <v>0</v>
      </c>
      <c r="AB407" s="25">
        <f t="shared" si="2253"/>
        <v>0</v>
      </c>
      <c r="AC407" s="25">
        <f t="shared" si="2253"/>
        <v>0</v>
      </c>
      <c r="AD407" s="25">
        <f t="shared" si="2253"/>
        <v>1230</v>
      </c>
      <c r="AE407" s="25">
        <f t="shared" si="2253"/>
        <v>980</v>
      </c>
      <c r="AF407" s="25">
        <f>AF408</f>
        <v>0</v>
      </c>
      <c r="AG407" s="25">
        <f t="shared" si="2253"/>
        <v>0</v>
      </c>
      <c r="AH407" s="25">
        <f t="shared" si="2253"/>
        <v>0</v>
      </c>
      <c r="AI407" s="25">
        <f t="shared" si="2253"/>
        <v>0</v>
      </c>
      <c r="AJ407" s="25">
        <f t="shared" si="2253"/>
        <v>1230</v>
      </c>
      <c r="AK407" s="25">
        <f t="shared" ref="AG407:AK408" si="2254">AK408</f>
        <v>980</v>
      </c>
      <c r="AL407" s="25">
        <f>AL408</f>
        <v>0</v>
      </c>
      <c r="AM407" s="25">
        <f t="shared" ref="AM407:BB408" si="2255">AM408</f>
        <v>0</v>
      </c>
      <c r="AN407" s="25">
        <f t="shared" si="2255"/>
        <v>0</v>
      </c>
      <c r="AO407" s="25">
        <f t="shared" si="2255"/>
        <v>0</v>
      </c>
      <c r="AP407" s="25">
        <f t="shared" si="2255"/>
        <v>1230</v>
      </c>
      <c r="AQ407" s="25">
        <f t="shared" si="2255"/>
        <v>980</v>
      </c>
      <c r="AR407" s="25">
        <f>AR408</f>
        <v>0</v>
      </c>
      <c r="AS407" s="25">
        <f t="shared" si="2255"/>
        <v>0</v>
      </c>
      <c r="AT407" s="25">
        <f t="shared" si="2255"/>
        <v>0</v>
      </c>
      <c r="AU407" s="25">
        <f t="shared" si="2255"/>
        <v>0</v>
      </c>
      <c r="AV407" s="25">
        <f t="shared" si="2255"/>
        <v>1230</v>
      </c>
      <c r="AW407" s="25">
        <f t="shared" si="2255"/>
        <v>980</v>
      </c>
      <c r="AX407" s="25">
        <f>AX408</f>
        <v>0</v>
      </c>
      <c r="AY407" s="25">
        <f t="shared" si="2255"/>
        <v>0</v>
      </c>
      <c r="AZ407" s="25">
        <f t="shared" si="2255"/>
        <v>0</v>
      </c>
      <c r="BA407" s="25">
        <f t="shared" si="2255"/>
        <v>0</v>
      </c>
      <c r="BB407" s="25">
        <f t="shared" si="2255"/>
        <v>1230</v>
      </c>
      <c r="BC407" s="25">
        <f t="shared" ref="AY407:BC408" si="2256">BC408</f>
        <v>980</v>
      </c>
      <c r="BD407" s="25">
        <f>BD408</f>
        <v>0</v>
      </c>
      <c r="BE407" s="25">
        <f t="shared" ref="BE407:BT408" si="2257">BE408</f>
        <v>0</v>
      </c>
      <c r="BF407" s="25">
        <f t="shared" si="2257"/>
        <v>0</v>
      </c>
      <c r="BG407" s="25">
        <f t="shared" si="2257"/>
        <v>0</v>
      </c>
      <c r="BH407" s="25">
        <f t="shared" si="2257"/>
        <v>1230</v>
      </c>
      <c r="BI407" s="25">
        <f t="shared" si="2257"/>
        <v>980</v>
      </c>
      <c r="BJ407" s="25">
        <f>BJ408</f>
        <v>0</v>
      </c>
      <c r="BK407" s="25">
        <f t="shared" si="2257"/>
        <v>0</v>
      </c>
      <c r="BL407" s="25">
        <f t="shared" si="2257"/>
        <v>0</v>
      </c>
      <c r="BM407" s="25">
        <f t="shared" si="2257"/>
        <v>0</v>
      </c>
      <c r="BN407" s="25">
        <f t="shared" si="2257"/>
        <v>1230</v>
      </c>
      <c r="BO407" s="25">
        <f t="shared" si="2257"/>
        <v>980</v>
      </c>
      <c r="BP407" s="25">
        <f>BP408</f>
        <v>0</v>
      </c>
      <c r="BQ407" s="25">
        <f t="shared" si="2257"/>
        <v>0</v>
      </c>
      <c r="BR407" s="25">
        <f t="shared" si="2257"/>
        <v>0</v>
      </c>
      <c r="BS407" s="25">
        <f t="shared" si="2257"/>
        <v>0</v>
      </c>
      <c r="BT407" s="25">
        <f t="shared" si="2257"/>
        <v>1230</v>
      </c>
      <c r="BU407" s="25">
        <f t="shared" ref="BQ407:BU408" si="2258">BU408</f>
        <v>980</v>
      </c>
      <c r="BV407" s="25">
        <f>BV408</f>
        <v>0</v>
      </c>
      <c r="BW407" s="25">
        <f t="shared" ref="BW407:CL408" si="2259">BW408</f>
        <v>0</v>
      </c>
      <c r="BX407" s="25">
        <f t="shared" si="2259"/>
        <v>0</v>
      </c>
      <c r="BY407" s="25">
        <f t="shared" si="2259"/>
        <v>0</v>
      </c>
      <c r="BZ407" s="25">
        <f t="shared" si="2259"/>
        <v>1230</v>
      </c>
      <c r="CA407" s="25">
        <f t="shared" si="2259"/>
        <v>980</v>
      </c>
      <c r="CB407" s="25">
        <f>CB408</f>
        <v>0</v>
      </c>
      <c r="CC407" s="25">
        <f t="shared" si="2259"/>
        <v>0</v>
      </c>
      <c r="CD407" s="25">
        <f t="shared" si="2259"/>
        <v>0</v>
      </c>
      <c r="CE407" s="25">
        <f t="shared" si="2259"/>
        <v>0</v>
      </c>
      <c r="CF407" s="25">
        <f t="shared" si="2259"/>
        <v>1230</v>
      </c>
      <c r="CG407" s="25">
        <f t="shared" si="2259"/>
        <v>980</v>
      </c>
      <c r="CH407" s="25">
        <f>CH408</f>
        <v>0</v>
      </c>
      <c r="CI407" s="25">
        <f t="shared" si="2259"/>
        <v>0</v>
      </c>
      <c r="CJ407" s="25">
        <f t="shared" si="2259"/>
        <v>0</v>
      </c>
      <c r="CK407" s="25">
        <f t="shared" si="2259"/>
        <v>0</v>
      </c>
      <c r="CL407" s="25">
        <f t="shared" si="2259"/>
        <v>1230</v>
      </c>
      <c r="CM407" s="25">
        <f t="shared" ref="CI407:CM408" si="2260">CM408</f>
        <v>980</v>
      </c>
      <c r="CN407" s="25">
        <f>CN408</f>
        <v>0</v>
      </c>
      <c r="CO407" s="25">
        <f t="shared" ref="CO407:DA408" si="2261">CO408</f>
        <v>0</v>
      </c>
      <c r="CP407" s="25">
        <f t="shared" si="2261"/>
        <v>0</v>
      </c>
      <c r="CQ407" s="25">
        <f t="shared" si="2261"/>
        <v>0</v>
      </c>
      <c r="CR407" s="25">
        <f t="shared" si="2261"/>
        <v>1230</v>
      </c>
      <c r="CS407" s="25">
        <f t="shared" si="2261"/>
        <v>980</v>
      </c>
      <c r="CT407" s="25">
        <f>CT408</f>
        <v>0</v>
      </c>
      <c r="CU407" s="25">
        <f t="shared" si="2261"/>
        <v>-21</v>
      </c>
      <c r="CV407" s="25">
        <f t="shared" si="2261"/>
        <v>0</v>
      </c>
      <c r="CW407" s="25">
        <f t="shared" si="2261"/>
        <v>-83</v>
      </c>
      <c r="CX407" s="25">
        <f t="shared" si="2261"/>
        <v>1126</v>
      </c>
      <c r="CY407" s="25">
        <f t="shared" si="2261"/>
        <v>897</v>
      </c>
      <c r="CZ407" s="25">
        <f t="shared" si="2261"/>
        <v>1126</v>
      </c>
      <c r="DA407" s="25">
        <f t="shared" si="2261"/>
        <v>897</v>
      </c>
      <c r="DB407" s="115">
        <f t="shared" si="2039"/>
        <v>100</v>
      </c>
      <c r="DC407" s="115">
        <f t="shared" si="2112"/>
        <v>100</v>
      </c>
    </row>
    <row r="408" spans="1:107" s="9" customFormat="1" ht="38.25" customHeight="1" x14ac:dyDescent="0.25">
      <c r="A408" s="30" t="s">
        <v>424</v>
      </c>
      <c r="B408" s="24" t="s">
        <v>55</v>
      </c>
      <c r="C408" s="24" t="s">
        <v>56</v>
      </c>
      <c r="D408" s="29" t="s">
        <v>660</v>
      </c>
      <c r="E408" s="24" t="s">
        <v>80</v>
      </c>
      <c r="F408" s="25">
        <f t="shared" si="2246"/>
        <v>219</v>
      </c>
      <c r="G408" s="25">
        <f t="shared" si="2246"/>
        <v>0</v>
      </c>
      <c r="H408" s="41">
        <f t="shared" si="2246"/>
        <v>0</v>
      </c>
      <c r="I408" s="41">
        <f t="shared" si="2247"/>
        <v>0</v>
      </c>
      <c r="J408" s="41">
        <f t="shared" si="2247"/>
        <v>0</v>
      </c>
      <c r="K408" s="41">
        <f t="shared" si="2247"/>
        <v>0</v>
      </c>
      <c r="L408" s="25">
        <f t="shared" si="2247"/>
        <v>219</v>
      </c>
      <c r="M408" s="25">
        <f t="shared" si="2247"/>
        <v>0</v>
      </c>
      <c r="N408" s="41">
        <f>N409</f>
        <v>0</v>
      </c>
      <c r="O408" s="41">
        <f t="shared" si="2248"/>
        <v>0</v>
      </c>
      <c r="P408" s="41">
        <f t="shared" si="2249"/>
        <v>0</v>
      </c>
      <c r="Q408" s="41">
        <f t="shared" si="2250"/>
        <v>0</v>
      </c>
      <c r="R408" s="25">
        <f t="shared" si="2251"/>
        <v>219</v>
      </c>
      <c r="S408" s="25">
        <f t="shared" si="2252"/>
        <v>0</v>
      </c>
      <c r="T408" s="25">
        <f>T409</f>
        <v>31</v>
      </c>
      <c r="U408" s="25">
        <f t="shared" si="2253"/>
        <v>0</v>
      </c>
      <c r="V408" s="25">
        <f t="shared" si="2253"/>
        <v>0</v>
      </c>
      <c r="W408" s="25">
        <f t="shared" si="2253"/>
        <v>980</v>
      </c>
      <c r="X408" s="25">
        <f t="shared" si="2253"/>
        <v>1230</v>
      </c>
      <c r="Y408" s="25">
        <f t="shared" si="2253"/>
        <v>980</v>
      </c>
      <c r="Z408" s="25">
        <f>Z409</f>
        <v>0</v>
      </c>
      <c r="AA408" s="25">
        <f t="shared" si="2253"/>
        <v>0</v>
      </c>
      <c r="AB408" s="25">
        <f t="shared" si="2253"/>
        <v>0</v>
      </c>
      <c r="AC408" s="25">
        <f t="shared" si="2253"/>
        <v>0</v>
      </c>
      <c r="AD408" s="25">
        <f t="shared" si="2253"/>
        <v>1230</v>
      </c>
      <c r="AE408" s="25">
        <f t="shared" si="2253"/>
        <v>980</v>
      </c>
      <c r="AF408" s="25">
        <f>AF409</f>
        <v>0</v>
      </c>
      <c r="AG408" s="25">
        <f t="shared" si="2254"/>
        <v>0</v>
      </c>
      <c r="AH408" s="25">
        <f t="shared" si="2254"/>
        <v>0</v>
      </c>
      <c r="AI408" s="25">
        <f t="shared" si="2254"/>
        <v>0</v>
      </c>
      <c r="AJ408" s="25">
        <f t="shared" si="2254"/>
        <v>1230</v>
      </c>
      <c r="AK408" s="25">
        <f t="shared" si="2254"/>
        <v>980</v>
      </c>
      <c r="AL408" s="25">
        <f>AL409</f>
        <v>0</v>
      </c>
      <c r="AM408" s="25">
        <f t="shared" si="2255"/>
        <v>0</v>
      </c>
      <c r="AN408" s="25">
        <f t="shared" si="2255"/>
        <v>0</v>
      </c>
      <c r="AO408" s="25">
        <f t="shared" si="2255"/>
        <v>0</v>
      </c>
      <c r="AP408" s="25">
        <f t="shared" si="2255"/>
        <v>1230</v>
      </c>
      <c r="AQ408" s="25">
        <f t="shared" si="2255"/>
        <v>980</v>
      </c>
      <c r="AR408" s="25">
        <f>AR409</f>
        <v>0</v>
      </c>
      <c r="AS408" s="25">
        <f t="shared" si="2255"/>
        <v>0</v>
      </c>
      <c r="AT408" s="25">
        <f t="shared" si="2255"/>
        <v>0</v>
      </c>
      <c r="AU408" s="25">
        <f t="shared" si="2255"/>
        <v>0</v>
      </c>
      <c r="AV408" s="25">
        <f t="shared" si="2255"/>
        <v>1230</v>
      </c>
      <c r="AW408" s="25">
        <f t="shared" si="2255"/>
        <v>980</v>
      </c>
      <c r="AX408" s="25">
        <f>AX409</f>
        <v>0</v>
      </c>
      <c r="AY408" s="25">
        <f t="shared" si="2256"/>
        <v>0</v>
      </c>
      <c r="AZ408" s="25">
        <f t="shared" si="2256"/>
        <v>0</v>
      </c>
      <c r="BA408" s="25">
        <f t="shared" si="2256"/>
        <v>0</v>
      </c>
      <c r="BB408" s="25">
        <f t="shared" si="2256"/>
        <v>1230</v>
      </c>
      <c r="BC408" s="25">
        <f t="shared" si="2256"/>
        <v>980</v>
      </c>
      <c r="BD408" s="25">
        <f>BD409</f>
        <v>0</v>
      </c>
      <c r="BE408" s="25">
        <f t="shared" si="2257"/>
        <v>0</v>
      </c>
      <c r="BF408" s="25">
        <f t="shared" si="2257"/>
        <v>0</v>
      </c>
      <c r="BG408" s="25">
        <f t="shared" si="2257"/>
        <v>0</v>
      </c>
      <c r="BH408" s="25">
        <f t="shared" si="2257"/>
        <v>1230</v>
      </c>
      <c r="BI408" s="25">
        <f t="shared" si="2257"/>
        <v>980</v>
      </c>
      <c r="BJ408" s="25">
        <f>BJ409</f>
        <v>0</v>
      </c>
      <c r="BK408" s="25">
        <f t="shared" si="2257"/>
        <v>0</v>
      </c>
      <c r="BL408" s="25">
        <f t="shared" si="2257"/>
        <v>0</v>
      </c>
      <c r="BM408" s="25">
        <f t="shared" si="2257"/>
        <v>0</v>
      </c>
      <c r="BN408" s="25">
        <f t="shared" si="2257"/>
        <v>1230</v>
      </c>
      <c r="BO408" s="25">
        <f t="shared" si="2257"/>
        <v>980</v>
      </c>
      <c r="BP408" s="25">
        <f>BP409</f>
        <v>0</v>
      </c>
      <c r="BQ408" s="25">
        <f t="shared" si="2258"/>
        <v>0</v>
      </c>
      <c r="BR408" s="25">
        <f t="shared" si="2258"/>
        <v>0</v>
      </c>
      <c r="BS408" s="25">
        <f t="shared" si="2258"/>
        <v>0</v>
      </c>
      <c r="BT408" s="25">
        <f t="shared" si="2258"/>
        <v>1230</v>
      </c>
      <c r="BU408" s="25">
        <f t="shared" si="2258"/>
        <v>980</v>
      </c>
      <c r="BV408" s="25">
        <f>BV409</f>
        <v>0</v>
      </c>
      <c r="BW408" s="25">
        <f t="shared" si="2259"/>
        <v>0</v>
      </c>
      <c r="BX408" s="25">
        <f t="shared" si="2259"/>
        <v>0</v>
      </c>
      <c r="BY408" s="25">
        <f t="shared" si="2259"/>
        <v>0</v>
      </c>
      <c r="BZ408" s="25">
        <f t="shared" si="2259"/>
        <v>1230</v>
      </c>
      <c r="CA408" s="25">
        <f t="shared" si="2259"/>
        <v>980</v>
      </c>
      <c r="CB408" s="25">
        <f>CB409</f>
        <v>0</v>
      </c>
      <c r="CC408" s="25">
        <f t="shared" si="2259"/>
        <v>0</v>
      </c>
      <c r="CD408" s="25">
        <f t="shared" si="2259"/>
        <v>0</v>
      </c>
      <c r="CE408" s="25">
        <f t="shared" si="2259"/>
        <v>0</v>
      </c>
      <c r="CF408" s="25">
        <f t="shared" si="2259"/>
        <v>1230</v>
      </c>
      <c r="CG408" s="25">
        <f t="shared" si="2259"/>
        <v>980</v>
      </c>
      <c r="CH408" s="25">
        <f>CH409</f>
        <v>0</v>
      </c>
      <c r="CI408" s="25">
        <f t="shared" si="2260"/>
        <v>0</v>
      </c>
      <c r="CJ408" s="25">
        <f t="shared" si="2260"/>
        <v>0</v>
      </c>
      <c r="CK408" s="25">
        <f t="shared" si="2260"/>
        <v>0</v>
      </c>
      <c r="CL408" s="25">
        <f t="shared" si="2260"/>
        <v>1230</v>
      </c>
      <c r="CM408" s="25">
        <f t="shared" si="2260"/>
        <v>980</v>
      </c>
      <c r="CN408" s="25">
        <f>CN409</f>
        <v>0</v>
      </c>
      <c r="CO408" s="25">
        <f t="shared" si="2261"/>
        <v>0</v>
      </c>
      <c r="CP408" s="25">
        <f t="shared" si="2261"/>
        <v>0</v>
      </c>
      <c r="CQ408" s="25">
        <f t="shared" si="2261"/>
        <v>0</v>
      </c>
      <c r="CR408" s="25">
        <f t="shared" si="2261"/>
        <v>1230</v>
      </c>
      <c r="CS408" s="25">
        <f t="shared" si="2261"/>
        <v>980</v>
      </c>
      <c r="CT408" s="25">
        <f>CT409</f>
        <v>0</v>
      </c>
      <c r="CU408" s="25">
        <f t="shared" si="2261"/>
        <v>-21</v>
      </c>
      <c r="CV408" s="25">
        <f t="shared" si="2261"/>
        <v>0</v>
      </c>
      <c r="CW408" s="25">
        <f t="shared" si="2261"/>
        <v>-83</v>
      </c>
      <c r="CX408" s="25">
        <f t="shared" si="2261"/>
        <v>1126</v>
      </c>
      <c r="CY408" s="25">
        <f t="shared" si="2261"/>
        <v>897</v>
      </c>
      <c r="CZ408" s="25">
        <f t="shared" si="2261"/>
        <v>1126</v>
      </c>
      <c r="DA408" s="25">
        <f t="shared" si="2261"/>
        <v>897</v>
      </c>
      <c r="DB408" s="115">
        <f t="shared" si="2039"/>
        <v>100</v>
      </c>
      <c r="DC408" s="115">
        <f t="shared" si="2112"/>
        <v>100</v>
      </c>
    </row>
    <row r="409" spans="1:107" s="9" customFormat="1" ht="38.25" customHeight="1" x14ac:dyDescent="0.25">
      <c r="A409" s="60" t="s">
        <v>166</v>
      </c>
      <c r="B409" s="24" t="s">
        <v>55</v>
      </c>
      <c r="C409" s="24" t="s">
        <v>56</v>
      </c>
      <c r="D409" s="29" t="s">
        <v>660</v>
      </c>
      <c r="E409" s="24" t="s">
        <v>165</v>
      </c>
      <c r="F409" s="25">
        <v>219</v>
      </c>
      <c r="G409" s="25"/>
      <c r="H409" s="41"/>
      <c r="I409" s="41"/>
      <c r="J409" s="41"/>
      <c r="K409" s="41"/>
      <c r="L409" s="25">
        <f>F409+H409+I409+J409+K409</f>
        <v>219</v>
      </c>
      <c r="M409" s="25">
        <f>G409+K409</f>
        <v>0</v>
      </c>
      <c r="N409" s="41"/>
      <c r="O409" s="41"/>
      <c r="P409" s="41"/>
      <c r="Q409" s="41"/>
      <c r="R409" s="25">
        <f>L409+N409+O409+P409+Q409</f>
        <v>219</v>
      </c>
      <c r="S409" s="25">
        <f>M409+Q409</f>
        <v>0</v>
      </c>
      <c r="T409" s="25">
        <v>31</v>
      </c>
      <c r="U409" s="25"/>
      <c r="V409" s="25"/>
      <c r="W409" s="25">
        <v>980</v>
      </c>
      <c r="X409" s="25">
        <f>R409+T409+U409+V409+W409</f>
        <v>1230</v>
      </c>
      <c r="Y409" s="25">
        <f>S409+W409</f>
        <v>980</v>
      </c>
      <c r="Z409" s="25"/>
      <c r="AA409" s="25"/>
      <c r="AB409" s="25"/>
      <c r="AC409" s="25"/>
      <c r="AD409" s="25">
        <f>X409+Z409+AA409+AB409+AC409</f>
        <v>1230</v>
      </c>
      <c r="AE409" s="25">
        <f>Y409+AC409</f>
        <v>980</v>
      </c>
      <c r="AF409" s="25"/>
      <c r="AG409" s="25"/>
      <c r="AH409" s="25"/>
      <c r="AI409" s="25"/>
      <c r="AJ409" s="25">
        <f>AD409+AF409+AG409+AH409+AI409</f>
        <v>1230</v>
      </c>
      <c r="AK409" s="25">
        <f>AE409+AI409</f>
        <v>980</v>
      </c>
      <c r="AL409" s="25"/>
      <c r="AM409" s="25"/>
      <c r="AN409" s="25"/>
      <c r="AO409" s="25"/>
      <c r="AP409" s="25">
        <f>AJ409+AL409+AM409+AN409+AO409</f>
        <v>1230</v>
      </c>
      <c r="AQ409" s="25">
        <f>AK409+AO409</f>
        <v>980</v>
      </c>
      <c r="AR409" s="25"/>
      <c r="AS409" s="25"/>
      <c r="AT409" s="25"/>
      <c r="AU409" s="25"/>
      <c r="AV409" s="25">
        <f>AP409+AR409+AS409+AT409+AU409</f>
        <v>1230</v>
      </c>
      <c r="AW409" s="25">
        <f>AQ409+AU409</f>
        <v>980</v>
      </c>
      <c r="AX409" s="25"/>
      <c r="AY409" s="25"/>
      <c r="AZ409" s="25"/>
      <c r="BA409" s="25"/>
      <c r="BB409" s="25">
        <f>AV409+AX409+AY409+AZ409+BA409</f>
        <v>1230</v>
      </c>
      <c r="BC409" s="25">
        <f>AW409+BA409</f>
        <v>980</v>
      </c>
      <c r="BD409" s="25"/>
      <c r="BE409" s="25"/>
      <c r="BF409" s="25"/>
      <c r="BG409" s="25"/>
      <c r="BH409" s="25">
        <f>BB409+BD409+BE409+BF409+BG409</f>
        <v>1230</v>
      </c>
      <c r="BI409" s="25">
        <f>BC409+BG409</f>
        <v>980</v>
      </c>
      <c r="BJ409" s="25"/>
      <c r="BK409" s="25"/>
      <c r="BL409" s="25"/>
      <c r="BM409" s="25"/>
      <c r="BN409" s="25">
        <f>BH409+BJ409+BK409+BL409+BM409</f>
        <v>1230</v>
      </c>
      <c r="BO409" s="25">
        <f>BI409+BM409</f>
        <v>980</v>
      </c>
      <c r="BP409" s="25"/>
      <c r="BQ409" s="25"/>
      <c r="BR409" s="25"/>
      <c r="BS409" s="25"/>
      <c r="BT409" s="25">
        <f>BN409+BP409+BQ409+BR409+BS409</f>
        <v>1230</v>
      </c>
      <c r="BU409" s="25">
        <f>BO409+BS409</f>
        <v>980</v>
      </c>
      <c r="BV409" s="25"/>
      <c r="BW409" s="25"/>
      <c r="BX409" s="25"/>
      <c r="BY409" s="25"/>
      <c r="BZ409" s="25">
        <f>BT409+BV409+BW409+BX409+BY409</f>
        <v>1230</v>
      </c>
      <c r="CA409" s="25">
        <f>BU409+BY409</f>
        <v>980</v>
      </c>
      <c r="CB409" s="25"/>
      <c r="CC409" s="25"/>
      <c r="CD409" s="25"/>
      <c r="CE409" s="25"/>
      <c r="CF409" s="25">
        <f>BZ409+CB409+CC409+CD409+CE409</f>
        <v>1230</v>
      </c>
      <c r="CG409" s="25">
        <f>CA409+CE409</f>
        <v>980</v>
      </c>
      <c r="CH409" s="25"/>
      <c r="CI409" s="25"/>
      <c r="CJ409" s="25"/>
      <c r="CK409" s="25"/>
      <c r="CL409" s="25">
        <f>CF409+CH409+CI409+CJ409+CK409</f>
        <v>1230</v>
      </c>
      <c r="CM409" s="25">
        <f>CG409+CK409</f>
        <v>980</v>
      </c>
      <c r="CN409" s="25"/>
      <c r="CO409" s="25"/>
      <c r="CP409" s="25"/>
      <c r="CQ409" s="25"/>
      <c r="CR409" s="25">
        <f>CL409+CN409+CO409+CP409+CQ409</f>
        <v>1230</v>
      </c>
      <c r="CS409" s="25">
        <f>CM409+CQ409</f>
        <v>980</v>
      </c>
      <c r="CT409" s="25"/>
      <c r="CU409" s="25">
        <v>-21</v>
      </c>
      <c r="CV409" s="25"/>
      <c r="CW409" s="25">
        <v>-83</v>
      </c>
      <c r="CX409" s="25">
        <f>CR409+CT409+CU409+CV409+CW409</f>
        <v>1126</v>
      </c>
      <c r="CY409" s="25">
        <f>CS409+CW409</f>
        <v>897</v>
      </c>
      <c r="CZ409" s="25">
        <v>1126</v>
      </c>
      <c r="DA409" s="25">
        <v>897</v>
      </c>
      <c r="DB409" s="115">
        <f t="shared" si="2039"/>
        <v>100</v>
      </c>
      <c r="DC409" s="115">
        <f t="shared" si="2112"/>
        <v>100</v>
      </c>
    </row>
    <row r="410" spans="1:107" s="9" customFormat="1" ht="68.25" customHeight="1" x14ac:dyDescent="0.25">
      <c r="A410" s="60" t="s">
        <v>722</v>
      </c>
      <c r="B410" s="24" t="s">
        <v>55</v>
      </c>
      <c r="C410" s="24" t="s">
        <v>56</v>
      </c>
      <c r="D410" s="29" t="s">
        <v>538</v>
      </c>
      <c r="E410" s="24"/>
      <c r="F410" s="25">
        <f t="shared" ref="F410:G411" si="2262">F411</f>
        <v>107</v>
      </c>
      <c r="G410" s="25">
        <f t="shared" si="2262"/>
        <v>0</v>
      </c>
      <c r="H410" s="41">
        <f>H411</f>
        <v>0</v>
      </c>
      <c r="I410" s="41">
        <f t="shared" ref="I410:M411" si="2263">I411</f>
        <v>0</v>
      </c>
      <c r="J410" s="41">
        <f t="shared" si="2263"/>
        <v>0</v>
      </c>
      <c r="K410" s="41">
        <f t="shared" si="2263"/>
        <v>0</v>
      </c>
      <c r="L410" s="25">
        <f t="shared" si="2263"/>
        <v>107</v>
      </c>
      <c r="M410" s="25">
        <f t="shared" si="2263"/>
        <v>0</v>
      </c>
      <c r="N410" s="41">
        <f>N411</f>
        <v>0</v>
      </c>
      <c r="O410" s="41">
        <f t="shared" ref="O410:O411" si="2264">O411</f>
        <v>0</v>
      </c>
      <c r="P410" s="41">
        <f t="shared" ref="P410:P411" si="2265">P411</f>
        <v>0</v>
      </c>
      <c r="Q410" s="41">
        <f t="shared" ref="Q410:Q411" si="2266">Q411</f>
        <v>0</v>
      </c>
      <c r="R410" s="25">
        <f t="shared" ref="R410:R411" si="2267">R411</f>
        <v>107</v>
      </c>
      <c r="S410" s="25">
        <f t="shared" ref="S410:S411" si="2268">S411</f>
        <v>0</v>
      </c>
      <c r="T410" s="25">
        <f>T411</f>
        <v>405</v>
      </c>
      <c r="U410" s="25">
        <f t="shared" ref="U410:AJ411" si="2269">U411</f>
        <v>0</v>
      </c>
      <c r="V410" s="25">
        <f t="shared" si="2269"/>
        <v>0</v>
      </c>
      <c r="W410" s="25">
        <f t="shared" si="2269"/>
        <v>788</v>
      </c>
      <c r="X410" s="25">
        <f t="shared" si="2269"/>
        <v>1300</v>
      </c>
      <c r="Y410" s="25">
        <f t="shared" si="2269"/>
        <v>788</v>
      </c>
      <c r="Z410" s="25">
        <f>Z411</f>
        <v>0</v>
      </c>
      <c r="AA410" s="25">
        <f t="shared" si="2269"/>
        <v>0</v>
      </c>
      <c r="AB410" s="25">
        <f t="shared" si="2269"/>
        <v>0</v>
      </c>
      <c r="AC410" s="25">
        <f t="shared" si="2269"/>
        <v>0</v>
      </c>
      <c r="AD410" s="25">
        <f t="shared" si="2269"/>
        <v>1300</v>
      </c>
      <c r="AE410" s="25">
        <f t="shared" si="2269"/>
        <v>788</v>
      </c>
      <c r="AF410" s="25">
        <f>AF411</f>
        <v>144</v>
      </c>
      <c r="AG410" s="25">
        <f t="shared" si="2269"/>
        <v>0</v>
      </c>
      <c r="AH410" s="25">
        <f t="shared" si="2269"/>
        <v>0</v>
      </c>
      <c r="AI410" s="25">
        <f t="shared" si="2269"/>
        <v>1050</v>
      </c>
      <c r="AJ410" s="25">
        <f t="shared" si="2269"/>
        <v>2494</v>
      </c>
      <c r="AK410" s="25">
        <f t="shared" ref="AG410:AK411" si="2270">AK411</f>
        <v>1838</v>
      </c>
      <c r="AL410" s="25">
        <f>AL411</f>
        <v>0</v>
      </c>
      <c r="AM410" s="25">
        <f t="shared" ref="AM410:BB411" si="2271">AM411</f>
        <v>0</v>
      </c>
      <c r="AN410" s="25">
        <f t="shared" si="2271"/>
        <v>0</v>
      </c>
      <c r="AO410" s="25">
        <f t="shared" si="2271"/>
        <v>0</v>
      </c>
      <c r="AP410" s="25">
        <f t="shared" si="2271"/>
        <v>2494</v>
      </c>
      <c r="AQ410" s="25">
        <f t="shared" si="2271"/>
        <v>1838</v>
      </c>
      <c r="AR410" s="25">
        <f>AR411</f>
        <v>0</v>
      </c>
      <c r="AS410" s="25">
        <f t="shared" si="2271"/>
        <v>0</v>
      </c>
      <c r="AT410" s="25">
        <f t="shared" si="2271"/>
        <v>0</v>
      </c>
      <c r="AU410" s="25">
        <f t="shared" si="2271"/>
        <v>0</v>
      </c>
      <c r="AV410" s="25">
        <f t="shared" si="2271"/>
        <v>2494</v>
      </c>
      <c r="AW410" s="25">
        <f t="shared" si="2271"/>
        <v>1838</v>
      </c>
      <c r="AX410" s="25">
        <f>AX411</f>
        <v>0</v>
      </c>
      <c r="AY410" s="25">
        <f t="shared" si="2271"/>
        <v>0</v>
      </c>
      <c r="AZ410" s="25">
        <f t="shared" si="2271"/>
        <v>0</v>
      </c>
      <c r="BA410" s="25">
        <f t="shared" si="2271"/>
        <v>0</v>
      </c>
      <c r="BB410" s="25">
        <f t="shared" si="2271"/>
        <v>2494</v>
      </c>
      <c r="BC410" s="25">
        <f t="shared" ref="AY410:BC411" si="2272">BC411</f>
        <v>1838</v>
      </c>
      <c r="BD410" s="25">
        <f>BD411</f>
        <v>0</v>
      </c>
      <c r="BE410" s="25">
        <f t="shared" ref="BE410:BT411" si="2273">BE411</f>
        <v>0</v>
      </c>
      <c r="BF410" s="25">
        <f t="shared" si="2273"/>
        <v>0</v>
      </c>
      <c r="BG410" s="25">
        <f t="shared" si="2273"/>
        <v>0</v>
      </c>
      <c r="BH410" s="25">
        <f t="shared" si="2273"/>
        <v>2494</v>
      </c>
      <c r="BI410" s="25">
        <f t="shared" si="2273"/>
        <v>1838</v>
      </c>
      <c r="BJ410" s="25">
        <f>BJ411</f>
        <v>0</v>
      </c>
      <c r="BK410" s="25">
        <f t="shared" si="2273"/>
        <v>0</v>
      </c>
      <c r="BL410" s="25">
        <f t="shared" si="2273"/>
        <v>0</v>
      </c>
      <c r="BM410" s="25">
        <f t="shared" si="2273"/>
        <v>0</v>
      </c>
      <c r="BN410" s="25">
        <f t="shared" si="2273"/>
        <v>2494</v>
      </c>
      <c r="BO410" s="25">
        <f t="shared" si="2273"/>
        <v>1838</v>
      </c>
      <c r="BP410" s="25">
        <f>BP411</f>
        <v>0</v>
      </c>
      <c r="BQ410" s="25">
        <f t="shared" si="2273"/>
        <v>0</v>
      </c>
      <c r="BR410" s="25">
        <f t="shared" si="2273"/>
        <v>0</v>
      </c>
      <c r="BS410" s="25">
        <f t="shared" si="2273"/>
        <v>0</v>
      </c>
      <c r="BT410" s="25">
        <f t="shared" si="2273"/>
        <v>2494</v>
      </c>
      <c r="BU410" s="25">
        <f t="shared" ref="BQ410:BU411" si="2274">BU411</f>
        <v>1838</v>
      </c>
      <c r="BV410" s="25">
        <f>BV411</f>
        <v>0</v>
      </c>
      <c r="BW410" s="25">
        <f t="shared" ref="BW410:CL411" si="2275">BW411</f>
        <v>0</v>
      </c>
      <c r="BX410" s="25">
        <f t="shared" si="2275"/>
        <v>0</v>
      </c>
      <c r="BY410" s="25">
        <f t="shared" si="2275"/>
        <v>0</v>
      </c>
      <c r="BZ410" s="25">
        <f t="shared" si="2275"/>
        <v>2494</v>
      </c>
      <c r="CA410" s="25">
        <f t="shared" si="2275"/>
        <v>1838</v>
      </c>
      <c r="CB410" s="25">
        <f>CB411</f>
        <v>0</v>
      </c>
      <c r="CC410" s="25">
        <f t="shared" si="2275"/>
        <v>0</v>
      </c>
      <c r="CD410" s="25">
        <f t="shared" si="2275"/>
        <v>0</v>
      </c>
      <c r="CE410" s="25">
        <f t="shared" si="2275"/>
        <v>0</v>
      </c>
      <c r="CF410" s="25">
        <f t="shared" si="2275"/>
        <v>2494</v>
      </c>
      <c r="CG410" s="25">
        <f t="shared" si="2275"/>
        <v>1838</v>
      </c>
      <c r="CH410" s="25">
        <f>CH411</f>
        <v>0</v>
      </c>
      <c r="CI410" s="25">
        <f t="shared" si="2275"/>
        <v>0</v>
      </c>
      <c r="CJ410" s="25">
        <f t="shared" si="2275"/>
        <v>0</v>
      </c>
      <c r="CK410" s="25">
        <f t="shared" si="2275"/>
        <v>0</v>
      </c>
      <c r="CL410" s="25">
        <f t="shared" si="2275"/>
        <v>2494</v>
      </c>
      <c r="CM410" s="25">
        <f t="shared" ref="CI410:CM411" si="2276">CM411</f>
        <v>1838</v>
      </c>
      <c r="CN410" s="25">
        <f>CN411</f>
        <v>0</v>
      </c>
      <c r="CO410" s="25">
        <f t="shared" ref="CO410:DA411" si="2277">CO411</f>
        <v>0</v>
      </c>
      <c r="CP410" s="25">
        <f t="shared" si="2277"/>
        <v>0</v>
      </c>
      <c r="CQ410" s="25">
        <f t="shared" si="2277"/>
        <v>0</v>
      </c>
      <c r="CR410" s="25">
        <f t="shared" si="2277"/>
        <v>2494</v>
      </c>
      <c r="CS410" s="25">
        <f t="shared" si="2277"/>
        <v>1838</v>
      </c>
      <c r="CT410" s="25">
        <f>CT411</f>
        <v>0</v>
      </c>
      <c r="CU410" s="25">
        <f t="shared" si="2277"/>
        <v>-13</v>
      </c>
      <c r="CV410" s="25">
        <f t="shared" si="2277"/>
        <v>0</v>
      </c>
      <c r="CW410" s="25">
        <f t="shared" si="2277"/>
        <v>-21</v>
      </c>
      <c r="CX410" s="25">
        <f t="shared" si="2277"/>
        <v>2460</v>
      </c>
      <c r="CY410" s="25">
        <f t="shared" si="2277"/>
        <v>1817</v>
      </c>
      <c r="CZ410" s="25">
        <f t="shared" si="2277"/>
        <v>2459</v>
      </c>
      <c r="DA410" s="25">
        <f t="shared" si="2277"/>
        <v>1817</v>
      </c>
      <c r="DB410" s="115">
        <f t="shared" si="2039"/>
        <v>99.959349593495944</v>
      </c>
      <c r="DC410" s="115">
        <f t="shared" si="2112"/>
        <v>100</v>
      </c>
    </row>
    <row r="411" spans="1:107" s="9" customFormat="1" ht="38.25" customHeight="1" x14ac:dyDescent="0.25">
      <c r="A411" s="30" t="s">
        <v>424</v>
      </c>
      <c r="B411" s="24" t="s">
        <v>55</v>
      </c>
      <c r="C411" s="24" t="s">
        <v>56</v>
      </c>
      <c r="D411" s="29" t="s">
        <v>538</v>
      </c>
      <c r="E411" s="24" t="s">
        <v>80</v>
      </c>
      <c r="F411" s="25">
        <f t="shared" si="2262"/>
        <v>107</v>
      </c>
      <c r="G411" s="25">
        <f t="shared" si="2262"/>
        <v>0</v>
      </c>
      <c r="H411" s="41">
        <f>H412</f>
        <v>0</v>
      </c>
      <c r="I411" s="41">
        <f t="shared" si="2263"/>
        <v>0</v>
      </c>
      <c r="J411" s="41">
        <f t="shared" si="2263"/>
        <v>0</v>
      </c>
      <c r="K411" s="41">
        <f t="shared" si="2263"/>
        <v>0</v>
      </c>
      <c r="L411" s="25">
        <f t="shared" si="2263"/>
        <v>107</v>
      </c>
      <c r="M411" s="25">
        <f t="shared" si="2263"/>
        <v>0</v>
      </c>
      <c r="N411" s="41">
        <f>N412</f>
        <v>0</v>
      </c>
      <c r="O411" s="41">
        <f t="shared" si="2264"/>
        <v>0</v>
      </c>
      <c r="P411" s="41">
        <f t="shared" si="2265"/>
        <v>0</v>
      </c>
      <c r="Q411" s="41">
        <f t="shared" si="2266"/>
        <v>0</v>
      </c>
      <c r="R411" s="25">
        <f t="shared" si="2267"/>
        <v>107</v>
      </c>
      <c r="S411" s="25">
        <f t="shared" si="2268"/>
        <v>0</v>
      </c>
      <c r="T411" s="25">
        <f>T412</f>
        <v>405</v>
      </c>
      <c r="U411" s="25">
        <f t="shared" si="2269"/>
        <v>0</v>
      </c>
      <c r="V411" s="25">
        <f t="shared" si="2269"/>
        <v>0</v>
      </c>
      <c r="W411" s="25">
        <f t="shared" si="2269"/>
        <v>788</v>
      </c>
      <c r="X411" s="25">
        <f t="shared" si="2269"/>
        <v>1300</v>
      </c>
      <c r="Y411" s="25">
        <f t="shared" si="2269"/>
        <v>788</v>
      </c>
      <c r="Z411" s="25">
        <f>Z412</f>
        <v>0</v>
      </c>
      <c r="AA411" s="25">
        <f t="shared" si="2269"/>
        <v>0</v>
      </c>
      <c r="AB411" s="25">
        <f t="shared" si="2269"/>
        <v>0</v>
      </c>
      <c r="AC411" s="25">
        <f t="shared" si="2269"/>
        <v>0</v>
      </c>
      <c r="AD411" s="25">
        <f t="shared" si="2269"/>
        <v>1300</v>
      </c>
      <c r="AE411" s="25">
        <f t="shared" si="2269"/>
        <v>788</v>
      </c>
      <c r="AF411" s="25">
        <f>AF412</f>
        <v>144</v>
      </c>
      <c r="AG411" s="25">
        <f t="shared" si="2270"/>
        <v>0</v>
      </c>
      <c r="AH411" s="25">
        <f t="shared" si="2270"/>
        <v>0</v>
      </c>
      <c r="AI411" s="25">
        <f t="shared" si="2270"/>
        <v>1050</v>
      </c>
      <c r="AJ411" s="25">
        <f t="shared" si="2270"/>
        <v>2494</v>
      </c>
      <c r="AK411" s="25">
        <f t="shared" si="2270"/>
        <v>1838</v>
      </c>
      <c r="AL411" s="25">
        <f>AL412</f>
        <v>0</v>
      </c>
      <c r="AM411" s="25">
        <f t="shared" si="2271"/>
        <v>0</v>
      </c>
      <c r="AN411" s="25">
        <f t="shared" si="2271"/>
        <v>0</v>
      </c>
      <c r="AO411" s="25">
        <f t="shared" si="2271"/>
        <v>0</v>
      </c>
      <c r="AP411" s="25">
        <f t="shared" si="2271"/>
        <v>2494</v>
      </c>
      <c r="AQ411" s="25">
        <f t="shared" si="2271"/>
        <v>1838</v>
      </c>
      <c r="AR411" s="25">
        <f>AR412</f>
        <v>0</v>
      </c>
      <c r="AS411" s="25">
        <f t="shared" si="2271"/>
        <v>0</v>
      </c>
      <c r="AT411" s="25">
        <f t="shared" si="2271"/>
        <v>0</v>
      </c>
      <c r="AU411" s="25">
        <f t="shared" si="2271"/>
        <v>0</v>
      </c>
      <c r="AV411" s="25">
        <f t="shared" si="2271"/>
        <v>2494</v>
      </c>
      <c r="AW411" s="25">
        <f t="shared" si="2271"/>
        <v>1838</v>
      </c>
      <c r="AX411" s="25">
        <f>AX412</f>
        <v>0</v>
      </c>
      <c r="AY411" s="25">
        <f t="shared" si="2272"/>
        <v>0</v>
      </c>
      <c r="AZ411" s="25">
        <f t="shared" si="2272"/>
        <v>0</v>
      </c>
      <c r="BA411" s="25">
        <f t="shared" si="2272"/>
        <v>0</v>
      </c>
      <c r="BB411" s="25">
        <f t="shared" si="2272"/>
        <v>2494</v>
      </c>
      <c r="BC411" s="25">
        <f t="shared" si="2272"/>
        <v>1838</v>
      </c>
      <c r="BD411" s="25">
        <f>BD412</f>
        <v>0</v>
      </c>
      <c r="BE411" s="25">
        <f t="shared" si="2273"/>
        <v>0</v>
      </c>
      <c r="BF411" s="25">
        <f t="shared" si="2273"/>
        <v>0</v>
      </c>
      <c r="BG411" s="25">
        <f t="shared" si="2273"/>
        <v>0</v>
      </c>
      <c r="BH411" s="25">
        <f t="shared" si="2273"/>
        <v>2494</v>
      </c>
      <c r="BI411" s="25">
        <f t="shared" si="2273"/>
        <v>1838</v>
      </c>
      <c r="BJ411" s="25">
        <f>BJ412</f>
        <v>0</v>
      </c>
      <c r="BK411" s="25">
        <f t="shared" si="2273"/>
        <v>0</v>
      </c>
      <c r="BL411" s="25">
        <f t="shared" si="2273"/>
        <v>0</v>
      </c>
      <c r="BM411" s="25">
        <f t="shared" si="2273"/>
        <v>0</v>
      </c>
      <c r="BN411" s="25">
        <f t="shared" si="2273"/>
        <v>2494</v>
      </c>
      <c r="BO411" s="25">
        <f t="shared" si="2273"/>
        <v>1838</v>
      </c>
      <c r="BP411" s="25">
        <f>BP412</f>
        <v>0</v>
      </c>
      <c r="BQ411" s="25">
        <f t="shared" si="2274"/>
        <v>0</v>
      </c>
      <c r="BR411" s="25">
        <f t="shared" si="2274"/>
        <v>0</v>
      </c>
      <c r="BS411" s="25">
        <f t="shared" si="2274"/>
        <v>0</v>
      </c>
      <c r="BT411" s="25">
        <f t="shared" si="2274"/>
        <v>2494</v>
      </c>
      <c r="BU411" s="25">
        <f t="shared" si="2274"/>
        <v>1838</v>
      </c>
      <c r="BV411" s="25">
        <f>BV412</f>
        <v>0</v>
      </c>
      <c r="BW411" s="25">
        <f t="shared" si="2275"/>
        <v>0</v>
      </c>
      <c r="BX411" s="25">
        <f t="shared" si="2275"/>
        <v>0</v>
      </c>
      <c r="BY411" s="25">
        <f t="shared" si="2275"/>
        <v>0</v>
      </c>
      <c r="BZ411" s="25">
        <f t="shared" si="2275"/>
        <v>2494</v>
      </c>
      <c r="CA411" s="25">
        <f t="shared" si="2275"/>
        <v>1838</v>
      </c>
      <c r="CB411" s="25">
        <f>CB412</f>
        <v>0</v>
      </c>
      <c r="CC411" s="25">
        <f t="shared" si="2275"/>
        <v>0</v>
      </c>
      <c r="CD411" s="25">
        <f t="shared" si="2275"/>
        <v>0</v>
      </c>
      <c r="CE411" s="25">
        <f t="shared" si="2275"/>
        <v>0</v>
      </c>
      <c r="CF411" s="25">
        <f t="shared" si="2275"/>
        <v>2494</v>
      </c>
      <c r="CG411" s="25">
        <f t="shared" si="2275"/>
        <v>1838</v>
      </c>
      <c r="CH411" s="25">
        <f>CH412</f>
        <v>0</v>
      </c>
      <c r="CI411" s="25">
        <f t="shared" si="2276"/>
        <v>0</v>
      </c>
      <c r="CJ411" s="25">
        <f t="shared" si="2276"/>
        <v>0</v>
      </c>
      <c r="CK411" s="25">
        <f t="shared" si="2276"/>
        <v>0</v>
      </c>
      <c r="CL411" s="25">
        <f t="shared" si="2276"/>
        <v>2494</v>
      </c>
      <c r="CM411" s="25">
        <f t="shared" si="2276"/>
        <v>1838</v>
      </c>
      <c r="CN411" s="25">
        <f>CN412</f>
        <v>0</v>
      </c>
      <c r="CO411" s="25">
        <f t="shared" si="2277"/>
        <v>0</v>
      </c>
      <c r="CP411" s="25">
        <f t="shared" si="2277"/>
        <v>0</v>
      </c>
      <c r="CQ411" s="25">
        <f t="shared" si="2277"/>
        <v>0</v>
      </c>
      <c r="CR411" s="25">
        <f t="shared" si="2277"/>
        <v>2494</v>
      </c>
      <c r="CS411" s="25">
        <f t="shared" si="2277"/>
        <v>1838</v>
      </c>
      <c r="CT411" s="25">
        <f>CT412</f>
        <v>0</v>
      </c>
      <c r="CU411" s="25">
        <f t="shared" si="2277"/>
        <v>-13</v>
      </c>
      <c r="CV411" s="25">
        <f t="shared" si="2277"/>
        <v>0</v>
      </c>
      <c r="CW411" s="25">
        <f t="shared" si="2277"/>
        <v>-21</v>
      </c>
      <c r="CX411" s="25">
        <f t="shared" si="2277"/>
        <v>2460</v>
      </c>
      <c r="CY411" s="25">
        <f t="shared" si="2277"/>
        <v>1817</v>
      </c>
      <c r="CZ411" s="25">
        <f t="shared" si="2277"/>
        <v>2459</v>
      </c>
      <c r="DA411" s="25">
        <f t="shared" si="2277"/>
        <v>1817</v>
      </c>
      <c r="DB411" s="115">
        <f t="shared" si="2039"/>
        <v>99.959349593495944</v>
      </c>
      <c r="DC411" s="115">
        <f t="shared" si="2112"/>
        <v>100</v>
      </c>
    </row>
    <row r="412" spans="1:107" s="9" customFormat="1" ht="38.25" customHeight="1" x14ac:dyDescent="0.25">
      <c r="A412" s="60" t="s">
        <v>166</v>
      </c>
      <c r="B412" s="24" t="s">
        <v>55</v>
      </c>
      <c r="C412" s="24" t="s">
        <v>56</v>
      </c>
      <c r="D412" s="29" t="s">
        <v>538</v>
      </c>
      <c r="E412" s="24" t="s">
        <v>165</v>
      </c>
      <c r="F412" s="25">
        <v>107</v>
      </c>
      <c r="G412" s="25"/>
      <c r="H412" s="41"/>
      <c r="I412" s="41"/>
      <c r="J412" s="41"/>
      <c r="K412" s="41"/>
      <c r="L412" s="25">
        <f>F412+H412+I412+J412+K412</f>
        <v>107</v>
      </c>
      <c r="M412" s="25">
        <f>G412+K412</f>
        <v>0</v>
      </c>
      <c r="N412" s="41"/>
      <c r="O412" s="41"/>
      <c r="P412" s="41"/>
      <c r="Q412" s="41"/>
      <c r="R412" s="25">
        <f>L412+N412+O412+P412+Q412</f>
        <v>107</v>
      </c>
      <c r="S412" s="25">
        <f>M412+Q412</f>
        <v>0</v>
      </c>
      <c r="T412" s="25">
        <v>405</v>
      </c>
      <c r="U412" s="25"/>
      <c r="V412" s="25"/>
      <c r="W412" s="25">
        <v>788</v>
      </c>
      <c r="X412" s="25">
        <f>R412+T412+U412+V412+W412</f>
        <v>1300</v>
      </c>
      <c r="Y412" s="25">
        <f>S412+W412</f>
        <v>788</v>
      </c>
      <c r="Z412" s="25"/>
      <c r="AA412" s="25"/>
      <c r="AB412" s="25"/>
      <c r="AC412" s="25"/>
      <c r="AD412" s="25">
        <f>X412+Z412+AA412+AB412+AC412</f>
        <v>1300</v>
      </c>
      <c r="AE412" s="25">
        <f>Y412+AC412</f>
        <v>788</v>
      </c>
      <c r="AF412" s="25">
        <v>144</v>
      </c>
      <c r="AG412" s="25"/>
      <c r="AH412" s="25"/>
      <c r="AI412" s="25">
        <v>1050</v>
      </c>
      <c r="AJ412" s="25">
        <f>AD412+AF412+AG412+AH412+AI412</f>
        <v>2494</v>
      </c>
      <c r="AK412" s="25">
        <f>AE412+AI412</f>
        <v>1838</v>
      </c>
      <c r="AL412" s="25"/>
      <c r="AM412" s="25"/>
      <c r="AN412" s="25"/>
      <c r="AO412" s="25"/>
      <c r="AP412" s="25">
        <f>AJ412+AL412+AM412+AN412+AO412</f>
        <v>2494</v>
      </c>
      <c r="AQ412" s="25">
        <f>AK412+AO412</f>
        <v>1838</v>
      </c>
      <c r="AR412" s="25"/>
      <c r="AS412" s="25"/>
      <c r="AT412" s="25"/>
      <c r="AU412" s="25"/>
      <c r="AV412" s="25">
        <f>AP412+AR412+AS412+AT412+AU412</f>
        <v>2494</v>
      </c>
      <c r="AW412" s="25">
        <f>AQ412+AU412</f>
        <v>1838</v>
      </c>
      <c r="AX412" s="25"/>
      <c r="AY412" s="25"/>
      <c r="AZ412" s="25"/>
      <c r="BA412" s="25"/>
      <c r="BB412" s="25">
        <f>AV412+AX412+AY412+AZ412+BA412</f>
        <v>2494</v>
      </c>
      <c r="BC412" s="25">
        <f>AW412+BA412</f>
        <v>1838</v>
      </c>
      <c r="BD412" s="25"/>
      <c r="BE412" s="25"/>
      <c r="BF412" s="25"/>
      <c r="BG412" s="25"/>
      <c r="BH412" s="25">
        <f>BB412+BD412+BE412+BF412+BG412</f>
        <v>2494</v>
      </c>
      <c r="BI412" s="25">
        <f>BC412+BG412</f>
        <v>1838</v>
      </c>
      <c r="BJ412" s="25"/>
      <c r="BK412" s="25"/>
      <c r="BL412" s="25"/>
      <c r="BM412" s="25"/>
      <c r="BN412" s="25">
        <f>BH412+BJ412+BK412+BL412+BM412</f>
        <v>2494</v>
      </c>
      <c r="BO412" s="25">
        <f>BI412+BM412</f>
        <v>1838</v>
      </c>
      <c r="BP412" s="25"/>
      <c r="BQ412" s="25"/>
      <c r="BR412" s="25"/>
      <c r="BS412" s="25"/>
      <c r="BT412" s="25">
        <f>BN412+BP412+BQ412+BR412+BS412</f>
        <v>2494</v>
      </c>
      <c r="BU412" s="25">
        <f>BO412+BS412</f>
        <v>1838</v>
      </c>
      <c r="BV412" s="25"/>
      <c r="BW412" s="25"/>
      <c r="BX412" s="25"/>
      <c r="BY412" s="25"/>
      <c r="BZ412" s="25">
        <f>BT412+BV412+BW412+BX412+BY412</f>
        <v>2494</v>
      </c>
      <c r="CA412" s="25">
        <f>BU412+BY412</f>
        <v>1838</v>
      </c>
      <c r="CB412" s="25"/>
      <c r="CC412" s="25"/>
      <c r="CD412" s="25"/>
      <c r="CE412" s="25"/>
      <c r="CF412" s="25">
        <f>BZ412+CB412+CC412+CD412+CE412</f>
        <v>2494</v>
      </c>
      <c r="CG412" s="25">
        <f>CA412+CE412</f>
        <v>1838</v>
      </c>
      <c r="CH412" s="25"/>
      <c r="CI412" s="25"/>
      <c r="CJ412" s="25"/>
      <c r="CK412" s="25"/>
      <c r="CL412" s="25">
        <f>CF412+CH412+CI412+CJ412+CK412</f>
        <v>2494</v>
      </c>
      <c r="CM412" s="25">
        <f>CG412+CK412</f>
        <v>1838</v>
      </c>
      <c r="CN412" s="25"/>
      <c r="CO412" s="25"/>
      <c r="CP412" s="25"/>
      <c r="CQ412" s="25"/>
      <c r="CR412" s="25">
        <f>CL412+CN412+CO412+CP412+CQ412</f>
        <v>2494</v>
      </c>
      <c r="CS412" s="25">
        <f>CM412+CQ412</f>
        <v>1838</v>
      </c>
      <c r="CT412" s="25"/>
      <c r="CU412" s="25">
        <v>-13</v>
      </c>
      <c r="CV412" s="25"/>
      <c r="CW412" s="25">
        <v>-21</v>
      </c>
      <c r="CX412" s="25">
        <f>CR412+CT412+CU412+CV412+CW412</f>
        <v>2460</v>
      </c>
      <c r="CY412" s="25">
        <f>CS412+CW412</f>
        <v>1817</v>
      </c>
      <c r="CZ412" s="25">
        <v>2459</v>
      </c>
      <c r="DA412" s="25">
        <v>1817</v>
      </c>
      <c r="DB412" s="115">
        <f t="shared" si="2039"/>
        <v>99.959349593495944</v>
      </c>
      <c r="DC412" s="115">
        <f t="shared" si="2112"/>
        <v>100</v>
      </c>
    </row>
    <row r="413" spans="1:107" s="9" customFormat="1" ht="67.5" customHeight="1" x14ac:dyDescent="0.25">
      <c r="A413" s="60" t="s">
        <v>723</v>
      </c>
      <c r="B413" s="24" t="s">
        <v>55</v>
      </c>
      <c r="C413" s="24" t="s">
        <v>56</v>
      </c>
      <c r="D413" s="29" t="s">
        <v>539</v>
      </c>
      <c r="E413" s="24"/>
      <c r="F413" s="25">
        <f t="shared" ref="F413:G414" si="2278">F414</f>
        <v>16</v>
      </c>
      <c r="G413" s="25">
        <f t="shared" si="2278"/>
        <v>0</v>
      </c>
      <c r="H413" s="41">
        <f>H414</f>
        <v>0</v>
      </c>
      <c r="I413" s="41">
        <f t="shared" ref="I413:M414" si="2279">I414</f>
        <v>0</v>
      </c>
      <c r="J413" s="41">
        <f t="shared" si="2279"/>
        <v>0</v>
      </c>
      <c r="K413" s="41">
        <f t="shared" si="2279"/>
        <v>0</v>
      </c>
      <c r="L413" s="25">
        <f t="shared" si="2279"/>
        <v>16</v>
      </c>
      <c r="M413" s="25">
        <f t="shared" si="2279"/>
        <v>0</v>
      </c>
      <c r="N413" s="41">
        <f>N414</f>
        <v>0</v>
      </c>
      <c r="O413" s="41">
        <f t="shared" ref="O413:O414" si="2280">O414</f>
        <v>0</v>
      </c>
      <c r="P413" s="41">
        <f t="shared" ref="P413:P414" si="2281">P414</f>
        <v>0</v>
      </c>
      <c r="Q413" s="41">
        <f t="shared" ref="Q413:Q414" si="2282">Q414</f>
        <v>0</v>
      </c>
      <c r="R413" s="25">
        <f t="shared" ref="R413:R414" si="2283">R414</f>
        <v>16</v>
      </c>
      <c r="S413" s="25">
        <f t="shared" ref="S413:S414" si="2284">S414</f>
        <v>0</v>
      </c>
      <c r="T413" s="25">
        <f>T414</f>
        <v>21</v>
      </c>
      <c r="U413" s="25">
        <f t="shared" ref="U413:AJ414" si="2285">U414</f>
        <v>0</v>
      </c>
      <c r="V413" s="25">
        <f t="shared" si="2285"/>
        <v>0</v>
      </c>
      <c r="W413" s="25">
        <f t="shared" si="2285"/>
        <v>147</v>
      </c>
      <c r="X413" s="25">
        <f t="shared" si="2285"/>
        <v>184</v>
      </c>
      <c r="Y413" s="25">
        <f t="shared" si="2285"/>
        <v>147</v>
      </c>
      <c r="Z413" s="25">
        <f>Z414</f>
        <v>0</v>
      </c>
      <c r="AA413" s="25">
        <f t="shared" si="2285"/>
        <v>0</v>
      </c>
      <c r="AB413" s="25">
        <f t="shared" si="2285"/>
        <v>0</v>
      </c>
      <c r="AC413" s="25">
        <f t="shared" si="2285"/>
        <v>0</v>
      </c>
      <c r="AD413" s="25">
        <f t="shared" si="2285"/>
        <v>184</v>
      </c>
      <c r="AE413" s="25">
        <f t="shared" si="2285"/>
        <v>147</v>
      </c>
      <c r="AF413" s="25">
        <f>AF414</f>
        <v>0</v>
      </c>
      <c r="AG413" s="25">
        <f t="shared" si="2285"/>
        <v>0</v>
      </c>
      <c r="AH413" s="25">
        <f t="shared" si="2285"/>
        <v>0</v>
      </c>
      <c r="AI413" s="25">
        <f t="shared" si="2285"/>
        <v>0</v>
      </c>
      <c r="AJ413" s="25">
        <f t="shared" si="2285"/>
        <v>184</v>
      </c>
      <c r="AK413" s="25">
        <f t="shared" ref="AG413:AK414" si="2286">AK414</f>
        <v>147</v>
      </c>
      <c r="AL413" s="25">
        <f>AL414</f>
        <v>0</v>
      </c>
      <c r="AM413" s="25">
        <f t="shared" ref="AM413:BB414" si="2287">AM414</f>
        <v>0</v>
      </c>
      <c r="AN413" s="25">
        <f t="shared" si="2287"/>
        <v>0</v>
      </c>
      <c r="AO413" s="25">
        <f t="shared" si="2287"/>
        <v>0</v>
      </c>
      <c r="AP413" s="25">
        <f t="shared" si="2287"/>
        <v>184</v>
      </c>
      <c r="AQ413" s="25">
        <f t="shared" si="2287"/>
        <v>147</v>
      </c>
      <c r="AR413" s="25">
        <f>AR414</f>
        <v>0</v>
      </c>
      <c r="AS413" s="25">
        <f t="shared" si="2287"/>
        <v>0</v>
      </c>
      <c r="AT413" s="25">
        <f t="shared" si="2287"/>
        <v>0</v>
      </c>
      <c r="AU413" s="25">
        <f t="shared" si="2287"/>
        <v>0</v>
      </c>
      <c r="AV413" s="25">
        <f t="shared" si="2287"/>
        <v>184</v>
      </c>
      <c r="AW413" s="25">
        <f t="shared" si="2287"/>
        <v>147</v>
      </c>
      <c r="AX413" s="25">
        <f>AX414</f>
        <v>0</v>
      </c>
      <c r="AY413" s="25">
        <f t="shared" si="2287"/>
        <v>0</v>
      </c>
      <c r="AZ413" s="25">
        <f t="shared" si="2287"/>
        <v>0</v>
      </c>
      <c r="BA413" s="25">
        <f t="shared" si="2287"/>
        <v>0</v>
      </c>
      <c r="BB413" s="25">
        <f t="shared" si="2287"/>
        <v>184</v>
      </c>
      <c r="BC413" s="25">
        <f t="shared" ref="AY413:BC414" si="2288">BC414</f>
        <v>147</v>
      </c>
      <c r="BD413" s="25">
        <f>BD414</f>
        <v>0</v>
      </c>
      <c r="BE413" s="25">
        <f t="shared" ref="BE413:BT414" si="2289">BE414</f>
        <v>0</v>
      </c>
      <c r="BF413" s="25">
        <f t="shared" si="2289"/>
        <v>0</v>
      </c>
      <c r="BG413" s="25">
        <f t="shared" si="2289"/>
        <v>0</v>
      </c>
      <c r="BH413" s="25">
        <f t="shared" si="2289"/>
        <v>184</v>
      </c>
      <c r="BI413" s="25">
        <f t="shared" si="2289"/>
        <v>147</v>
      </c>
      <c r="BJ413" s="25">
        <f>BJ414</f>
        <v>0</v>
      </c>
      <c r="BK413" s="25">
        <f t="shared" si="2289"/>
        <v>0</v>
      </c>
      <c r="BL413" s="25">
        <f t="shared" si="2289"/>
        <v>0</v>
      </c>
      <c r="BM413" s="25">
        <f t="shared" si="2289"/>
        <v>0</v>
      </c>
      <c r="BN413" s="25">
        <f t="shared" si="2289"/>
        <v>184</v>
      </c>
      <c r="BO413" s="25">
        <f t="shared" si="2289"/>
        <v>147</v>
      </c>
      <c r="BP413" s="25">
        <f>BP414</f>
        <v>0</v>
      </c>
      <c r="BQ413" s="25">
        <f t="shared" si="2289"/>
        <v>0</v>
      </c>
      <c r="BR413" s="25">
        <f t="shared" si="2289"/>
        <v>0</v>
      </c>
      <c r="BS413" s="25">
        <f t="shared" si="2289"/>
        <v>0</v>
      </c>
      <c r="BT413" s="25">
        <f t="shared" si="2289"/>
        <v>184</v>
      </c>
      <c r="BU413" s="25">
        <f t="shared" ref="BQ413:BU414" si="2290">BU414</f>
        <v>147</v>
      </c>
      <c r="BV413" s="25">
        <f>BV414</f>
        <v>0</v>
      </c>
      <c r="BW413" s="25">
        <f t="shared" ref="BW413:CL414" si="2291">BW414</f>
        <v>0</v>
      </c>
      <c r="BX413" s="25">
        <f t="shared" si="2291"/>
        <v>0</v>
      </c>
      <c r="BY413" s="25">
        <f t="shared" si="2291"/>
        <v>0</v>
      </c>
      <c r="BZ413" s="25">
        <f t="shared" si="2291"/>
        <v>184</v>
      </c>
      <c r="CA413" s="25">
        <f t="shared" si="2291"/>
        <v>147</v>
      </c>
      <c r="CB413" s="25">
        <f>CB414</f>
        <v>0</v>
      </c>
      <c r="CC413" s="25">
        <f t="shared" si="2291"/>
        <v>0</v>
      </c>
      <c r="CD413" s="25">
        <f t="shared" si="2291"/>
        <v>0</v>
      </c>
      <c r="CE413" s="25">
        <f t="shared" si="2291"/>
        <v>0</v>
      </c>
      <c r="CF413" s="25">
        <f t="shared" si="2291"/>
        <v>184</v>
      </c>
      <c r="CG413" s="25">
        <f t="shared" si="2291"/>
        <v>147</v>
      </c>
      <c r="CH413" s="25">
        <f>CH414</f>
        <v>0</v>
      </c>
      <c r="CI413" s="25">
        <f t="shared" si="2291"/>
        <v>0</v>
      </c>
      <c r="CJ413" s="25">
        <f t="shared" si="2291"/>
        <v>0</v>
      </c>
      <c r="CK413" s="25">
        <f t="shared" si="2291"/>
        <v>0</v>
      </c>
      <c r="CL413" s="25">
        <f t="shared" si="2291"/>
        <v>184</v>
      </c>
      <c r="CM413" s="25">
        <f t="shared" ref="CI413:CM414" si="2292">CM414</f>
        <v>147</v>
      </c>
      <c r="CN413" s="25">
        <f>CN414</f>
        <v>0</v>
      </c>
      <c r="CO413" s="25">
        <f t="shared" ref="CO413:DA414" si="2293">CO414</f>
        <v>0</v>
      </c>
      <c r="CP413" s="25">
        <f t="shared" si="2293"/>
        <v>0</v>
      </c>
      <c r="CQ413" s="25">
        <f t="shared" si="2293"/>
        <v>0</v>
      </c>
      <c r="CR413" s="25">
        <f t="shared" si="2293"/>
        <v>184</v>
      </c>
      <c r="CS413" s="25">
        <f t="shared" si="2293"/>
        <v>147</v>
      </c>
      <c r="CT413" s="25">
        <f>CT414</f>
        <v>0</v>
      </c>
      <c r="CU413" s="25">
        <f t="shared" si="2293"/>
        <v>0</v>
      </c>
      <c r="CV413" s="25">
        <f t="shared" si="2293"/>
        <v>0</v>
      </c>
      <c r="CW413" s="25">
        <f t="shared" si="2293"/>
        <v>0</v>
      </c>
      <c r="CX413" s="25">
        <f t="shared" si="2293"/>
        <v>184</v>
      </c>
      <c r="CY413" s="25">
        <f t="shared" si="2293"/>
        <v>147</v>
      </c>
      <c r="CZ413" s="25">
        <f t="shared" si="2293"/>
        <v>183</v>
      </c>
      <c r="DA413" s="25">
        <f t="shared" si="2293"/>
        <v>146</v>
      </c>
      <c r="DB413" s="115">
        <f t="shared" si="2039"/>
        <v>99.456521739130437</v>
      </c>
      <c r="DC413" s="115">
        <f t="shared" si="2112"/>
        <v>99.319727891156461</v>
      </c>
    </row>
    <row r="414" spans="1:107" s="9" customFormat="1" ht="38.25" customHeight="1" x14ac:dyDescent="0.25">
      <c r="A414" s="30" t="s">
        <v>424</v>
      </c>
      <c r="B414" s="24" t="s">
        <v>55</v>
      </c>
      <c r="C414" s="24" t="s">
        <v>56</v>
      </c>
      <c r="D414" s="29" t="s">
        <v>539</v>
      </c>
      <c r="E414" s="24" t="s">
        <v>80</v>
      </c>
      <c r="F414" s="25">
        <f t="shared" si="2278"/>
        <v>16</v>
      </c>
      <c r="G414" s="25">
        <f t="shared" si="2278"/>
        <v>0</v>
      </c>
      <c r="H414" s="41">
        <f>H415</f>
        <v>0</v>
      </c>
      <c r="I414" s="41">
        <f t="shared" si="2279"/>
        <v>0</v>
      </c>
      <c r="J414" s="41">
        <f t="shared" si="2279"/>
        <v>0</v>
      </c>
      <c r="K414" s="41">
        <f t="shared" si="2279"/>
        <v>0</v>
      </c>
      <c r="L414" s="25">
        <f t="shared" si="2279"/>
        <v>16</v>
      </c>
      <c r="M414" s="25">
        <f t="shared" si="2279"/>
        <v>0</v>
      </c>
      <c r="N414" s="41">
        <f>N415</f>
        <v>0</v>
      </c>
      <c r="O414" s="41">
        <f t="shared" si="2280"/>
        <v>0</v>
      </c>
      <c r="P414" s="41">
        <f t="shared" si="2281"/>
        <v>0</v>
      </c>
      <c r="Q414" s="41">
        <f t="shared" si="2282"/>
        <v>0</v>
      </c>
      <c r="R414" s="25">
        <f t="shared" si="2283"/>
        <v>16</v>
      </c>
      <c r="S414" s="25">
        <f t="shared" si="2284"/>
        <v>0</v>
      </c>
      <c r="T414" s="25">
        <f>T415</f>
        <v>21</v>
      </c>
      <c r="U414" s="25">
        <f t="shared" si="2285"/>
        <v>0</v>
      </c>
      <c r="V414" s="25">
        <f t="shared" si="2285"/>
        <v>0</v>
      </c>
      <c r="W414" s="25">
        <f t="shared" si="2285"/>
        <v>147</v>
      </c>
      <c r="X414" s="25">
        <f t="shared" si="2285"/>
        <v>184</v>
      </c>
      <c r="Y414" s="25">
        <f t="shared" si="2285"/>
        <v>147</v>
      </c>
      <c r="Z414" s="25">
        <f>Z415</f>
        <v>0</v>
      </c>
      <c r="AA414" s="25">
        <f t="shared" si="2285"/>
        <v>0</v>
      </c>
      <c r="AB414" s="25">
        <f t="shared" si="2285"/>
        <v>0</v>
      </c>
      <c r="AC414" s="25">
        <f t="shared" si="2285"/>
        <v>0</v>
      </c>
      <c r="AD414" s="25">
        <f t="shared" si="2285"/>
        <v>184</v>
      </c>
      <c r="AE414" s="25">
        <f t="shared" si="2285"/>
        <v>147</v>
      </c>
      <c r="AF414" s="25">
        <f>AF415</f>
        <v>0</v>
      </c>
      <c r="AG414" s="25">
        <f t="shared" si="2286"/>
        <v>0</v>
      </c>
      <c r="AH414" s="25">
        <f t="shared" si="2286"/>
        <v>0</v>
      </c>
      <c r="AI414" s="25">
        <f t="shared" si="2286"/>
        <v>0</v>
      </c>
      <c r="AJ414" s="25">
        <f t="shared" si="2286"/>
        <v>184</v>
      </c>
      <c r="AK414" s="25">
        <f t="shared" si="2286"/>
        <v>147</v>
      </c>
      <c r="AL414" s="25">
        <f>AL415</f>
        <v>0</v>
      </c>
      <c r="AM414" s="25">
        <f t="shared" si="2287"/>
        <v>0</v>
      </c>
      <c r="AN414" s="25">
        <f t="shared" si="2287"/>
        <v>0</v>
      </c>
      <c r="AO414" s="25">
        <f t="shared" si="2287"/>
        <v>0</v>
      </c>
      <c r="AP414" s="25">
        <f t="shared" si="2287"/>
        <v>184</v>
      </c>
      <c r="AQ414" s="25">
        <f t="shared" si="2287"/>
        <v>147</v>
      </c>
      <c r="AR414" s="25">
        <f>AR415</f>
        <v>0</v>
      </c>
      <c r="AS414" s="25">
        <f t="shared" si="2287"/>
        <v>0</v>
      </c>
      <c r="AT414" s="25">
        <f t="shared" si="2287"/>
        <v>0</v>
      </c>
      <c r="AU414" s="25">
        <f t="shared" si="2287"/>
        <v>0</v>
      </c>
      <c r="AV414" s="25">
        <f t="shared" si="2287"/>
        <v>184</v>
      </c>
      <c r="AW414" s="25">
        <f t="shared" si="2287"/>
        <v>147</v>
      </c>
      <c r="AX414" s="25">
        <f>AX415</f>
        <v>0</v>
      </c>
      <c r="AY414" s="25">
        <f t="shared" si="2288"/>
        <v>0</v>
      </c>
      <c r="AZ414" s="25">
        <f t="shared" si="2288"/>
        <v>0</v>
      </c>
      <c r="BA414" s="25">
        <f t="shared" si="2288"/>
        <v>0</v>
      </c>
      <c r="BB414" s="25">
        <f t="shared" si="2288"/>
        <v>184</v>
      </c>
      <c r="BC414" s="25">
        <f t="shared" si="2288"/>
        <v>147</v>
      </c>
      <c r="BD414" s="25">
        <f>BD415</f>
        <v>0</v>
      </c>
      <c r="BE414" s="25">
        <f t="shared" si="2289"/>
        <v>0</v>
      </c>
      <c r="BF414" s="25">
        <f t="shared" si="2289"/>
        <v>0</v>
      </c>
      <c r="BG414" s="25">
        <f t="shared" si="2289"/>
        <v>0</v>
      </c>
      <c r="BH414" s="25">
        <f t="shared" si="2289"/>
        <v>184</v>
      </c>
      <c r="BI414" s="25">
        <f t="shared" si="2289"/>
        <v>147</v>
      </c>
      <c r="BJ414" s="25">
        <f>BJ415</f>
        <v>0</v>
      </c>
      <c r="BK414" s="25">
        <f t="shared" si="2289"/>
        <v>0</v>
      </c>
      <c r="BL414" s="25">
        <f t="shared" si="2289"/>
        <v>0</v>
      </c>
      <c r="BM414" s="25">
        <f t="shared" si="2289"/>
        <v>0</v>
      </c>
      <c r="BN414" s="25">
        <f t="shared" si="2289"/>
        <v>184</v>
      </c>
      <c r="BO414" s="25">
        <f t="shared" si="2289"/>
        <v>147</v>
      </c>
      <c r="BP414" s="25">
        <f>BP415</f>
        <v>0</v>
      </c>
      <c r="BQ414" s="25">
        <f t="shared" si="2290"/>
        <v>0</v>
      </c>
      <c r="BR414" s="25">
        <f t="shared" si="2290"/>
        <v>0</v>
      </c>
      <c r="BS414" s="25">
        <f t="shared" si="2290"/>
        <v>0</v>
      </c>
      <c r="BT414" s="25">
        <f t="shared" si="2290"/>
        <v>184</v>
      </c>
      <c r="BU414" s="25">
        <f t="shared" si="2290"/>
        <v>147</v>
      </c>
      <c r="BV414" s="25">
        <f>BV415</f>
        <v>0</v>
      </c>
      <c r="BW414" s="25">
        <f t="shared" si="2291"/>
        <v>0</v>
      </c>
      <c r="BX414" s="25">
        <f t="shared" si="2291"/>
        <v>0</v>
      </c>
      <c r="BY414" s="25">
        <f t="shared" si="2291"/>
        <v>0</v>
      </c>
      <c r="BZ414" s="25">
        <f t="shared" si="2291"/>
        <v>184</v>
      </c>
      <c r="CA414" s="25">
        <f t="shared" si="2291"/>
        <v>147</v>
      </c>
      <c r="CB414" s="25">
        <f>CB415</f>
        <v>0</v>
      </c>
      <c r="CC414" s="25">
        <f t="shared" si="2291"/>
        <v>0</v>
      </c>
      <c r="CD414" s="25">
        <f t="shared" si="2291"/>
        <v>0</v>
      </c>
      <c r="CE414" s="25">
        <f t="shared" si="2291"/>
        <v>0</v>
      </c>
      <c r="CF414" s="25">
        <f t="shared" si="2291"/>
        <v>184</v>
      </c>
      <c r="CG414" s="25">
        <f t="shared" si="2291"/>
        <v>147</v>
      </c>
      <c r="CH414" s="25">
        <f>CH415</f>
        <v>0</v>
      </c>
      <c r="CI414" s="25">
        <f t="shared" si="2292"/>
        <v>0</v>
      </c>
      <c r="CJ414" s="25">
        <f t="shared" si="2292"/>
        <v>0</v>
      </c>
      <c r="CK414" s="25">
        <f t="shared" si="2292"/>
        <v>0</v>
      </c>
      <c r="CL414" s="25">
        <f t="shared" si="2292"/>
        <v>184</v>
      </c>
      <c r="CM414" s="25">
        <f t="shared" si="2292"/>
        <v>147</v>
      </c>
      <c r="CN414" s="25">
        <f>CN415</f>
        <v>0</v>
      </c>
      <c r="CO414" s="25">
        <f t="shared" si="2293"/>
        <v>0</v>
      </c>
      <c r="CP414" s="25">
        <f t="shared" si="2293"/>
        <v>0</v>
      </c>
      <c r="CQ414" s="25">
        <f t="shared" si="2293"/>
        <v>0</v>
      </c>
      <c r="CR414" s="25">
        <f t="shared" si="2293"/>
        <v>184</v>
      </c>
      <c r="CS414" s="25">
        <f t="shared" si="2293"/>
        <v>147</v>
      </c>
      <c r="CT414" s="25">
        <f>CT415</f>
        <v>0</v>
      </c>
      <c r="CU414" s="25">
        <f t="shared" si="2293"/>
        <v>0</v>
      </c>
      <c r="CV414" s="25">
        <f t="shared" si="2293"/>
        <v>0</v>
      </c>
      <c r="CW414" s="25">
        <f t="shared" si="2293"/>
        <v>0</v>
      </c>
      <c r="CX414" s="25">
        <f t="shared" si="2293"/>
        <v>184</v>
      </c>
      <c r="CY414" s="25">
        <f t="shared" si="2293"/>
        <v>147</v>
      </c>
      <c r="CZ414" s="25">
        <f t="shared" si="2293"/>
        <v>183</v>
      </c>
      <c r="DA414" s="25">
        <f t="shared" si="2293"/>
        <v>146</v>
      </c>
      <c r="DB414" s="115">
        <f t="shared" si="2039"/>
        <v>99.456521739130437</v>
      </c>
      <c r="DC414" s="115">
        <f t="shared" si="2112"/>
        <v>99.319727891156461</v>
      </c>
    </row>
    <row r="415" spans="1:107" s="9" customFormat="1" ht="38.25" customHeight="1" x14ac:dyDescent="0.25">
      <c r="A415" s="60" t="s">
        <v>166</v>
      </c>
      <c r="B415" s="24" t="s">
        <v>55</v>
      </c>
      <c r="C415" s="24" t="s">
        <v>56</v>
      </c>
      <c r="D415" s="29" t="s">
        <v>539</v>
      </c>
      <c r="E415" s="24" t="s">
        <v>165</v>
      </c>
      <c r="F415" s="25">
        <v>16</v>
      </c>
      <c r="G415" s="25"/>
      <c r="H415" s="41"/>
      <c r="I415" s="41"/>
      <c r="J415" s="41"/>
      <c r="K415" s="41"/>
      <c r="L415" s="25">
        <f>F415+H415+I415+J415+K415</f>
        <v>16</v>
      </c>
      <c r="M415" s="25">
        <f>G415+K415</f>
        <v>0</v>
      </c>
      <c r="N415" s="41"/>
      <c r="O415" s="41"/>
      <c r="P415" s="41"/>
      <c r="Q415" s="41"/>
      <c r="R415" s="25">
        <f>L415+N415+O415+P415+Q415</f>
        <v>16</v>
      </c>
      <c r="S415" s="25">
        <f>M415+Q415</f>
        <v>0</v>
      </c>
      <c r="T415" s="25">
        <v>21</v>
      </c>
      <c r="U415" s="25"/>
      <c r="V415" s="25"/>
      <c r="W415" s="25">
        <v>147</v>
      </c>
      <c r="X415" s="25">
        <f>R415+T415+U415+V415+W415</f>
        <v>184</v>
      </c>
      <c r="Y415" s="25">
        <f>S415+W415</f>
        <v>147</v>
      </c>
      <c r="Z415" s="25"/>
      <c r="AA415" s="25"/>
      <c r="AB415" s="25"/>
      <c r="AC415" s="25"/>
      <c r="AD415" s="25">
        <f>X415+Z415+AA415+AB415+AC415</f>
        <v>184</v>
      </c>
      <c r="AE415" s="25">
        <f>Y415+AC415</f>
        <v>147</v>
      </c>
      <c r="AF415" s="25"/>
      <c r="AG415" s="25"/>
      <c r="AH415" s="25"/>
      <c r="AI415" s="25"/>
      <c r="AJ415" s="25">
        <f>AD415+AF415+AG415+AH415+AI415</f>
        <v>184</v>
      </c>
      <c r="AK415" s="25">
        <f>AE415+AI415</f>
        <v>147</v>
      </c>
      <c r="AL415" s="25"/>
      <c r="AM415" s="25"/>
      <c r="AN415" s="25"/>
      <c r="AO415" s="25"/>
      <c r="AP415" s="25">
        <f>AJ415+AL415+AM415+AN415+AO415</f>
        <v>184</v>
      </c>
      <c r="AQ415" s="25">
        <f>AK415+AO415</f>
        <v>147</v>
      </c>
      <c r="AR415" s="25"/>
      <c r="AS415" s="25"/>
      <c r="AT415" s="25"/>
      <c r="AU415" s="25"/>
      <c r="AV415" s="25">
        <f>AP415+AR415+AS415+AT415+AU415</f>
        <v>184</v>
      </c>
      <c r="AW415" s="25">
        <f>AQ415+AU415</f>
        <v>147</v>
      </c>
      <c r="AX415" s="25"/>
      <c r="AY415" s="25"/>
      <c r="AZ415" s="25"/>
      <c r="BA415" s="25"/>
      <c r="BB415" s="25">
        <f>AV415+AX415+AY415+AZ415+BA415</f>
        <v>184</v>
      </c>
      <c r="BC415" s="25">
        <f>AW415+BA415</f>
        <v>147</v>
      </c>
      <c r="BD415" s="25"/>
      <c r="BE415" s="25"/>
      <c r="BF415" s="25"/>
      <c r="BG415" s="25"/>
      <c r="BH415" s="25">
        <f>BB415+BD415+BE415+BF415+BG415</f>
        <v>184</v>
      </c>
      <c r="BI415" s="25">
        <f>BC415+BG415</f>
        <v>147</v>
      </c>
      <c r="BJ415" s="25"/>
      <c r="BK415" s="25"/>
      <c r="BL415" s="25"/>
      <c r="BM415" s="25"/>
      <c r="BN415" s="25">
        <f>BH415+BJ415+BK415+BL415+BM415</f>
        <v>184</v>
      </c>
      <c r="BO415" s="25">
        <f>BI415+BM415</f>
        <v>147</v>
      </c>
      <c r="BP415" s="25"/>
      <c r="BQ415" s="25"/>
      <c r="BR415" s="25"/>
      <c r="BS415" s="25"/>
      <c r="BT415" s="25">
        <f>BN415+BP415+BQ415+BR415+BS415</f>
        <v>184</v>
      </c>
      <c r="BU415" s="25">
        <f>BO415+BS415</f>
        <v>147</v>
      </c>
      <c r="BV415" s="25"/>
      <c r="BW415" s="25"/>
      <c r="BX415" s="25"/>
      <c r="BY415" s="25"/>
      <c r="BZ415" s="25">
        <f>BT415+BV415+BW415+BX415+BY415</f>
        <v>184</v>
      </c>
      <c r="CA415" s="25">
        <f>BU415+BY415</f>
        <v>147</v>
      </c>
      <c r="CB415" s="25"/>
      <c r="CC415" s="25"/>
      <c r="CD415" s="25"/>
      <c r="CE415" s="25"/>
      <c r="CF415" s="25">
        <f>BZ415+CB415+CC415+CD415+CE415</f>
        <v>184</v>
      </c>
      <c r="CG415" s="25">
        <f>CA415+CE415</f>
        <v>147</v>
      </c>
      <c r="CH415" s="25"/>
      <c r="CI415" s="25"/>
      <c r="CJ415" s="25"/>
      <c r="CK415" s="25"/>
      <c r="CL415" s="25">
        <f>CF415+CH415+CI415+CJ415+CK415</f>
        <v>184</v>
      </c>
      <c r="CM415" s="25">
        <f>CG415+CK415</f>
        <v>147</v>
      </c>
      <c r="CN415" s="25"/>
      <c r="CO415" s="25"/>
      <c r="CP415" s="25"/>
      <c r="CQ415" s="25"/>
      <c r="CR415" s="25">
        <f>CL415+CN415+CO415+CP415+CQ415</f>
        <v>184</v>
      </c>
      <c r="CS415" s="25">
        <f>CM415+CQ415</f>
        <v>147</v>
      </c>
      <c r="CT415" s="25"/>
      <c r="CU415" s="25"/>
      <c r="CV415" s="25"/>
      <c r="CW415" s="25"/>
      <c r="CX415" s="25">
        <f>CR415+CT415+CU415+CV415+CW415</f>
        <v>184</v>
      </c>
      <c r="CY415" s="25">
        <f>CS415+CW415</f>
        <v>147</v>
      </c>
      <c r="CZ415" s="25">
        <v>183</v>
      </c>
      <c r="DA415" s="25">
        <v>146</v>
      </c>
      <c r="DB415" s="115">
        <f t="shared" si="2039"/>
        <v>99.456521739130437</v>
      </c>
      <c r="DC415" s="115">
        <f t="shared" si="2112"/>
        <v>99.319727891156461</v>
      </c>
    </row>
    <row r="416" spans="1:107" s="9" customFormat="1" ht="105.75" customHeight="1" x14ac:dyDescent="0.25">
      <c r="A416" s="60" t="s">
        <v>818</v>
      </c>
      <c r="B416" s="24" t="s">
        <v>55</v>
      </c>
      <c r="C416" s="24" t="s">
        <v>56</v>
      </c>
      <c r="D416" s="29" t="s">
        <v>817</v>
      </c>
      <c r="E416" s="24"/>
      <c r="F416" s="25"/>
      <c r="G416" s="25"/>
      <c r="H416" s="41"/>
      <c r="I416" s="41"/>
      <c r="J416" s="41"/>
      <c r="K416" s="41"/>
      <c r="L416" s="25"/>
      <c r="M416" s="25"/>
      <c r="N416" s="41"/>
      <c r="O416" s="41"/>
      <c r="P416" s="41"/>
      <c r="Q416" s="41"/>
      <c r="R416" s="25"/>
      <c r="S416" s="25"/>
      <c r="T416" s="25"/>
      <c r="U416" s="25"/>
      <c r="V416" s="25"/>
      <c r="W416" s="25"/>
      <c r="X416" s="25"/>
      <c r="Y416" s="25"/>
      <c r="Z416" s="25"/>
      <c r="AA416" s="25"/>
      <c r="AB416" s="25"/>
      <c r="AC416" s="25"/>
      <c r="AD416" s="25"/>
      <c r="AE416" s="25"/>
      <c r="AF416" s="25"/>
      <c r="AG416" s="25"/>
      <c r="AH416" s="25"/>
      <c r="AI416" s="25"/>
      <c r="AJ416" s="25"/>
      <c r="AK416" s="25"/>
      <c r="AL416" s="25"/>
      <c r="AM416" s="25"/>
      <c r="AN416" s="25"/>
      <c r="AO416" s="25"/>
      <c r="AP416" s="25"/>
      <c r="AQ416" s="25"/>
      <c r="AR416" s="25"/>
      <c r="AS416" s="25"/>
      <c r="AT416" s="25"/>
      <c r="AU416" s="25"/>
      <c r="AV416" s="25"/>
      <c r="AW416" s="25"/>
      <c r="AX416" s="25"/>
      <c r="AY416" s="25"/>
      <c r="AZ416" s="25"/>
      <c r="BA416" s="25"/>
      <c r="BB416" s="25"/>
      <c r="BC416" s="25"/>
      <c r="BD416" s="25"/>
      <c r="BE416" s="25"/>
      <c r="BF416" s="25"/>
      <c r="BG416" s="25"/>
      <c r="BH416" s="25"/>
      <c r="BI416" s="25"/>
      <c r="BJ416" s="25"/>
      <c r="BK416" s="25"/>
      <c r="BL416" s="25"/>
      <c r="BM416" s="25"/>
      <c r="BN416" s="25"/>
      <c r="BO416" s="25"/>
      <c r="BP416" s="25"/>
      <c r="BQ416" s="25"/>
      <c r="BR416" s="25"/>
      <c r="BS416" s="25"/>
      <c r="BT416" s="25"/>
      <c r="BU416" s="25"/>
      <c r="BV416" s="25">
        <f>BV417</f>
        <v>0</v>
      </c>
      <c r="BW416" s="25">
        <f t="shared" ref="BW416:CL417" si="2294">BW417</f>
        <v>87</v>
      </c>
      <c r="BX416" s="25">
        <f t="shared" si="2294"/>
        <v>0</v>
      </c>
      <c r="BY416" s="25">
        <f t="shared" si="2294"/>
        <v>491</v>
      </c>
      <c r="BZ416" s="25">
        <f t="shared" si="2294"/>
        <v>578</v>
      </c>
      <c r="CA416" s="25">
        <f t="shared" si="2294"/>
        <v>491</v>
      </c>
      <c r="CB416" s="25">
        <f>CB417</f>
        <v>0</v>
      </c>
      <c r="CC416" s="25">
        <f t="shared" si="2294"/>
        <v>0</v>
      </c>
      <c r="CD416" s="25">
        <f t="shared" si="2294"/>
        <v>0</v>
      </c>
      <c r="CE416" s="25">
        <f t="shared" si="2294"/>
        <v>0</v>
      </c>
      <c r="CF416" s="25">
        <f t="shared" si="2294"/>
        <v>578</v>
      </c>
      <c r="CG416" s="25">
        <f t="shared" si="2294"/>
        <v>491</v>
      </c>
      <c r="CH416" s="25">
        <f>CH417</f>
        <v>0</v>
      </c>
      <c r="CI416" s="25">
        <f t="shared" si="2294"/>
        <v>0</v>
      </c>
      <c r="CJ416" s="25">
        <f t="shared" si="2294"/>
        <v>0</v>
      </c>
      <c r="CK416" s="25">
        <f t="shared" si="2294"/>
        <v>0</v>
      </c>
      <c r="CL416" s="25">
        <f t="shared" si="2294"/>
        <v>578</v>
      </c>
      <c r="CM416" s="25">
        <f t="shared" ref="CI416:CM417" si="2295">CM417</f>
        <v>491</v>
      </c>
      <c r="CN416" s="25">
        <f>CN417</f>
        <v>0</v>
      </c>
      <c r="CO416" s="25">
        <f t="shared" ref="CO416:DA417" si="2296">CO417</f>
        <v>0</v>
      </c>
      <c r="CP416" s="25">
        <f t="shared" si="2296"/>
        <v>0</v>
      </c>
      <c r="CQ416" s="25">
        <f t="shared" si="2296"/>
        <v>0</v>
      </c>
      <c r="CR416" s="25">
        <f t="shared" si="2296"/>
        <v>578</v>
      </c>
      <c r="CS416" s="25">
        <f t="shared" si="2296"/>
        <v>491</v>
      </c>
      <c r="CT416" s="25">
        <f>CT417</f>
        <v>0</v>
      </c>
      <c r="CU416" s="25">
        <f t="shared" si="2296"/>
        <v>0</v>
      </c>
      <c r="CV416" s="25">
        <f t="shared" si="2296"/>
        <v>0</v>
      </c>
      <c r="CW416" s="25">
        <f t="shared" si="2296"/>
        <v>0</v>
      </c>
      <c r="CX416" s="25">
        <f t="shared" si="2296"/>
        <v>578</v>
      </c>
      <c r="CY416" s="25">
        <f t="shared" si="2296"/>
        <v>491</v>
      </c>
      <c r="CZ416" s="25">
        <f t="shared" si="2296"/>
        <v>577</v>
      </c>
      <c r="DA416" s="25">
        <f t="shared" si="2296"/>
        <v>491</v>
      </c>
      <c r="DB416" s="115">
        <f t="shared" si="2039"/>
        <v>99.826989619377159</v>
      </c>
      <c r="DC416" s="115">
        <f t="shared" si="2112"/>
        <v>100</v>
      </c>
    </row>
    <row r="417" spans="1:107" s="9" customFormat="1" ht="38.25" customHeight="1" x14ac:dyDescent="0.25">
      <c r="A417" s="60" t="s">
        <v>83</v>
      </c>
      <c r="B417" s="24" t="s">
        <v>55</v>
      </c>
      <c r="C417" s="24" t="s">
        <v>56</v>
      </c>
      <c r="D417" s="29" t="s">
        <v>817</v>
      </c>
      <c r="E417" s="24" t="s">
        <v>84</v>
      </c>
      <c r="F417" s="25"/>
      <c r="G417" s="25"/>
      <c r="H417" s="41"/>
      <c r="I417" s="41"/>
      <c r="J417" s="41"/>
      <c r="K417" s="41"/>
      <c r="L417" s="25"/>
      <c r="M417" s="25"/>
      <c r="N417" s="41"/>
      <c r="O417" s="41"/>
      <c r="P417" s="41"/>
      <c r="Q417" s="41"/>
      <c r="R417" s="25"/>
      <c r="S417" s="25"/>
      <c r="T417" s="25"/>
      <c r="U417" s="25"/>
      <c r="V417" s="25"/>
      <c r="W417" s="25"/>
      <c r="X417" s="25"/>
      <c r="Y417" s="25"/>
      <c r="Z417" s="25"/>
      <c r="AA417" s="25"/>
      <c r="AB417" s="25"/>
      <c r="AC417" s="25"/>
      <c r="AD417" s="25"/>
      <c r="AE417" s="25"/>
      <c r="AF417" s="25"/>
      <c r="AG417" s="25"/>
      <c r="AH417" s="25"/>
      <c r="AI417" s="25"/>
      <c r="AJ417" s="25"/>
      <c r="AK417" s="25"/>
      <c r="AL417" s="25"/>
      <c r="AM417" s="25"/>
      <c r="AN417" s="25"/>
      <c r="AO417" s="25"/>
      <c r="AP417" s="25"/>
      <c r="AQ417" s="25"/>
      <c r="AR417" s="25"/>
      <c r="AS417" s="25"/>
      <c r="AT417" s="25"/>
      <c r="AU417" s="25"/>
      <c r="AV417" s="25"/>
      <c r="AW417" s="25"/>
      <c r="AX417" s="25"/>
      <c r="AY417" s="25"/>
      <c r="AZ417" s="25"/>
      <c r="BA417" s="25"/>
      <c r="BB417" s="25"/>
      <c r="BC417" s="25"/>
      <c r="BD417" s="25"/>
      <c r="BE417" s="25"/>
      <c r="BF417" s="25"/>
      <c r="BG417" s="25"/>
      <c r="BH417" s="25"/>
      <c r="BI417" s="25"/>
      <c r="BJ417" s="25"/>
      <c r="BK417" s="25"/>
      <c r="BL417" s="25"/>
      <c r="BM417" s="25"/>
      <c r="BN417" s="25"/>
      <c r="BO417" s="25"/>
      <c r="BP417" s="25"/>
      <c r="BQ417" s="25"/>
      <c r="BR417" s="25"/>
      <c r="BS417" s="25"/>
      <c r="BT417" s="25"/>
      <c r="BU417" s="25"/>
      <c r="BV417" s="25">
        <f>BV418</f>
        <v>0</v>
      </c>
      <c r="BW417" s="25">
        <f t="shared" si="2294"/>
        <v>87</v>
      </c>
      <c r="BX417" s="25">
        <f t="shared" si="2294"/>
        <v>0</v>
      </c>
      <c r="BY417" s="25">
        <f t="shared" si="2294"/>
        <v>491</v>
      </c>
      <c r="BZ417" s="25">
        <f t="shared" si="2294"/>
        <v>578</v>
      </c>
      <c r="CA417" s="25">
        <f t="shared" si="2294"/>
        <v>491</v>
      </c>
      <c r="CB417" s="25">
        <f>CB418</f>
        <v>0</v>
      </c>
      <c r="CC417" s="25">
        <f t="shared" si="2294"/>
        <v>0</v>
      </c>
      <c r="CD417" s="25">
        <f t="shared" si="2294"/>
        <v>0</v>
      </c>
      <c r="CE417" s="25">
        <f t="shared" si="2294"/>
        <v>0</v>
      </c>
      <c r="CF417" s="25">
        <f t="shared" si="2294"/>
        <v>578</v>
      </c>
      <c r="CG417" s="25">
        <f t="shared" si="2294"/>
        <v>491</v>
      </c>
      <c r="CH417" s="25">
        <f>CH418</f>
        <v>0</v>
      </c>
      <c r="CI417" s="25">
        <f t="shared" si="2295"/>
        <v>0</v>
      </c>
      <c r="CJ417" s="25">
        <f t="shared" si="2295"/>
        <v>0</v>
      </c>
      <c r="CK417" s="25">
        <f t="shared" si="2295"/>
        <v>0</v>
      </c>
      <c r="CL417" s="25">
        <f t="shared" si="2295"/>
        <v>578</v>
      </c>
      <c r="CM417" s="25">
        <f t="shared" si="2295"/>
        <v>491</v>
      </c>
      <c r="CN417" s="25">
        <f>CN418</f>
        <v>0</v>
      </c>
      <c r="CO417" s="25">
        <f t="shared" si="2296"/>
        <v>0</v>
      </c>
      <c r="CP417" s="25">
        <f t="shared" si="2296"/>
        <v>0</v>
      </c>
      <c r="CQ417" s="25">
        <f t="shared" si="2296"/>
        <v>0</v>
      </c>
      <c r="CR417" s="25">
        <f t="shared" si="2296"/>
        <v>578</v>
      </c>
      <c r="CS417" s="25">
        <f t="shared" si="2296"/>
        <v>491</v>
      </c>
      <c r="CT417" s="25">
        <f>CT418</f>
        <v>0</v>
      </c>
      <c r="CU417" s="25">
        <f t="shared" si="2296"/>
        <v>0</v>
      </c>
      <c r="CV417" s="25">
        <f t="shared" si="2296"/>
        <v>0</v>
      </c>
      <c r="CW417" s="25">
        <f t="shared" si="2296"/>
        <v>0</v>
      </c>
      <c r="CX417" s="25">
        <f t="shared" si="2296"/>
        <v>578</v>
      </c>
      <c r="CY417" s="25">
        <f t="shared" si="2296"/>
        <v>491</v>
      </c>
      <c r="CZ417" s="25">
        <f t="shared" si="2296"/>
        <v>577</v>
      </c>
      <c r="DA417" s="25">
        <f t="shared" si="2296"/>
        <v>491</v>
      </c>
      <c r="DB417" s="115">
        <f t="shared" si="2039"/>
        <v>99.826989619377159</v>
      </c>
      <c r="DC417" s="115">
        <f t="shared" si="2112"/>
        <v>100</v>
      </c>
    </row>
    <row r="418" spans="1:107" s="9" customFormat="1" ht="21" customHeight="1" x14ac:dyDescent="0.25">
      <c r="A418" s="60" t="s">
        <v>174</v>
      </c>
      <c r="B418" s="24" t="s">
        <v>55</v>
      </c>
      <c r="C418" s="24" t="s">
        <v>56</v>
      </c>
      <c r="D418" s="29" t="s">
        <v>817</v>
      </c>
      <c r="E418" s="24" t="s">
        <v>173</v>
      </c>
      <c r="F418" s="25"/>
      <c r="G418" s="25"/>
      <c r="H418" s="41"/>
      <c r="I418" s="41"/>
      <c r="J418" s="41"/>
      <c r="K418" s="41"/>
      <c r="L418" s="25"/>
      <c r="M418" s="25"/>
      <c r="N418" s="41"/>
      <c r="O418" s="41"/>
      <c r="P418" s="41"/>
      <c r="Q418" s="41"/>
      <c r="R418" s="25"/>
      <c r="S418" s="25"/>
      <c r="T418" s="25"/>
      <c r="U418" s="25"/>
      <c r="V418" s="25"/>
      <c r="W418" s="25"/>
      <c r="X418" s="25"/>
      <c r="Y418" s="25"/>
      <c r="Z418" s="25"/>
      <c r="AA418" s="25"/>
      <c r="AB418" s="25"/>
      <c r="AC418" s="25"/>
      <c r="AD418" s="25"/>
      <c r="AE418" s="25"/>
      <c r="AF418" s="25"/>
      <c r="AG418" s="25"/>
      <c r="AH418" s="25"/>
      <c r="AI418" s="25"/>
      <c r="AJ418" s="25"/>
      <c r="AK418" s="25"/>
      <c r="AL418" s="25"/>
      <c r="AM418" s="25"/>
      <c r="AN418" s="25"/>
      <c r="AO418" s="25"/>
      <c r="AP418" s="25"/>
      <c r="AQ418" s="25"/>
      <c r="AR418" s="25"/>
      <c r="AS418" s="25"/>
      <c r="AT418" s="25"/>
      <c r="AU418" s="25"/>
      <c r="AV418" s="25"/>
      <c r="AW418" s="25"/>
      <c r="AX418" s="25"/>
      <c r="AY418" s="25"/>
      <c r="AZ418" s="25"/>
      <c r="BA418" s="25"/>
      <c r="BB418" s="25"/>
      <c r="BC418" s="25"/>
      <c r="BD418" s="25"/>
      <c r="BE418" s="25"/>
      <c r="BF418" s="25"/>
      <c r="BG418" s="25"/>
      <c r="BH418" s="25"/>
      <c r="BI418" s="25"/>
      <c r="BJ418" s="25"/>
      <c r="BK418" s="25"/>
      <c r="BL418" s="25"/>
      <c r="BM418" s="25"/>
      <c r="BN418" s="25"/>
      <c r="BO418" s="25"/>
      <c r="BP418" s="25"/>
      <c r="BQ418" s="25"/>
      <c r="BR418" s="25"/>
      <c r="BS418" s="25"/>
      <c r="BT418" s="25"/>
      <c r="BU418" s="25"/>
      <c r="BV418" s="25"/>
      <c r="BW418" s="25">
        <v>87</v>
      </c>
      <c r="BX418" s="25"/>
      <c r="BY418" s="25">
        <v>491</v>
      </c>
      <c r="BZ418" s="25">
        <f>BT418+BV418+BW418+BX418+BY418</f>
        <v>578</v>
      </c>
      <c r="CA418" s="25">
        <f>BU418+BY418</f>
        <v>491</v>
      </c>
      <c r="CB418" s="25"/>
      <c r="CC418" s="25"/>
      <c r="CD418" s="25"/>
      <c r="CE418" s="25"/>
      <c r="CF418" s="25">
        <f>BZ418+CB418+CC418+CD418+CE418</f>
        <v>578</v>
      </c>
      <c r="CG418" s="25">
        <f>CA418+CE418</f>
        <v>491</v>
      </c>
      <c r="CH418" s="25"/>
      <c r="CI418" s="25"/>
      <c r="CJ418" s="25"/>
      <c r="CK418" s="25"/>
      <c r="CL418" s="25">
        <f>CF418+CH418+CI418+CJ418+CK418</f>
        <v>578</v>
      </c>
      <c r="CM418" s="25">
        <f>CG418+CK418</f>
        <v>491</v>
      </c>
      <c r="CN418" s="25"/>
      <c r="CO418" s="25"/>
      <c r="CP418" s="25"/>
      <c r="CQ418" s="25"/>
      <c r="CR418" s="25">
        <f>CL418+CN418+CO418+CP418+CQ418</f>
        <v>578</v>
      </c>
      <c r="CS418" s="25">
        <f>CM418+CQ418</f>
        <v>491</v>
      </c>
      <c r="CT418" s="25"/>
      <c r="CU418" s="25"/>
      <c r="CV418" s="25"/>
      <c r="CW418" s="25"/>
      <c r="CX418" s="25">
        <f>CR418+CT418+CU418+CV418+CW418</f>
        <v>578</v>
      </c>
      <c r="CY418" s="25">
        <f>CS418+CW418</f>
        <v>491</v>
      </c>
      <c r="CZ418" s="25">
        <v>577</v>
      </c>
      <c r="DA418" s="25">
        <v>491</v>
      </c>
      <c r="DB418" s="115">
        <f t="shared" si="2039"/>
        <v>99.826989619377159</v>
      </c>
      <c r="DC418" s="115">
        <f t="shared" si="2112"/>
        <v>100</v>
      </c>
    </row>
    <row r="419" spans="1:107" s="9" customFormat="1" ht="69" customHeight="1" x14ac:dyDescent="0.25">
      <c r="A419" s="60" t="s">
        <v>720</v>
      </c>
      <c r="B419" s="24" t="s">
        <v>55</v>
      </c>
      <c r="C419" s="24" t="s">
        <v>56</v>
      </c>
      <c r="D419" s="29" t="s">
        <v>862</v>
      </c>
      <c r="E419" s="24"/>
      <c r="F419" s="25"/>
      <c r="G419" s="25"/>
      <c r="H419" s="41"/>
      <c r="I419" s="41"/>
      <c r="J419" s="41"/>
      <c r="K419" s="41"/>
      <c r="L419" s="25"/>
      <c r="M419" s="25"/>
      <c r="N419" s="41"/>
      <c r="O419" s="41"/>
      <c r="P419" s="41"/>
      <c r="Q419" s="41"/>
      <c r="R419" s="25"/>
      <c r="S419" s="25"/>
      <c r="T419" s="25"/>
      <c r="U419" s="25"/>
      <c r="V419" s="25"/>
      <c r="W419" s="25"/>
      <c r="X419" s="25"/>
      <c r="Y419" s="25"/>
      <c r="Z419" s="25"/>
      <c r="AA419" s="25"/>
      <c r="AB419" s="25"/>
      <c r="AC419" s="25"/>
      <c r="AD419" s="25"/>
      <c r="AE419" s="25"/>
      <c r="AF419" s="25"/>
      <c r="AG419" s="25"/>
      <c r="AH419" s="25"/>
      <c r="AI419" s="25"/>
      <c r="AJ419" s="25"/>
      <c r="AK419" s="25"/>
      <c r="AL419" s="25"/>
      <c r="AM419" s="25"/>
      <c r="AN419" s="25"/>
      <c r="AO419" s="25"/>
      <c r="AP419" s="25"/>
      <c r="AQ419" s="25"/>
      <c r="AR419" s="25"/>
      <c r="AS419" s="25"/>
      <c r="AT419" s="25"/>
      <c r="AU419" s="25"/>
      <c r="AV419" s="25"/>
      <c r="AW419" s="25"/>
      <c r="AX419" s="25"/>
      <c r="AY419" s="25"/>
      <c r="AZ419" s="25"/>
      <c r="BA419" s="25"/>
      <c r="BB419" s="25"/>
      <c r="BC419" s="25"/>
      <c r="BD419" s="25"/>
      <c r="BE419" s="25"/>
      <c r="BF419" s="25"/>
      <c r="BG419" s="25"/>
      <c r="BH419" s="25"/>
      <c r="BI419" s="25"/>
      <c r="BJ419" s="25"/>
      <c r="BK419" s="25"/>
      <c r="BL419" s="25"/>
      <c r="BM419" s="25"/>
      <c r="BN419" s="25"/>
      <c r="BO419" s="25"/>
      <c r="BP419" s="25"/>
      <c r="BQ419" s="25"/>
      <c r="BR419" s="25"/>
      <c r="BS419" s="25"/>
      <c r="BT419" s="25"/>
      <c r="BU419" s="25"/>
      <c r="BV419" s="25"/>
      <c r="BW419" s="25"/>
      <c r="BX419" s="25"/>
      <c r="BY419" s="25"/>
      <c r="BZ419" s="25"/>
      <c r="CA419" s="25"/>
      <c r="CB419" s="25"/>
      <c r="CC419" s="25"/>
      <c r="CD419" s="25"/>
      <c r="CE419" s="25"/>
      <c r="CF419" s="25"/>
      <c r="CG419" s="25"/>
      <c r="CH419" s="25"/>
      <c r="CI419" s="25"/>
      <c r="CJ419" s="25"/>
      <c r="CK419" s="25"/>
      <c r="CL419" s="25"/>
      <c r="CM419" s="25"/>
      <c r="CN419" s="25"/>
      <c r="CO419" s="25"/>
      <c r="CP419" s="25"/>
      <c r="CQ419" s="25"/>
      <c r="CR419" s="25"/>
      <c r="CS419" s="25"/>
      <c r="CT419" s="25"/>
      <c r="CU419" s="25"/>
      <c r="CV419" s="25"/>
      <c r="CW419" s="25"/>
      <c r="CX419" s="25">
        <f>CX420</f>
        <v>0</v>
      </c>
      <c r="CY419" s="25">
        <f t="shared" ref="CY419:DA420" si="2297">CY420</f>
        <v>0</v>
      </c>
      <c r="CZ419" s="25">
        <f t="shared" si="2297"/>
        <v>1961</v>
      </c>
      <c r="DA419" s="25">
        <f t="shared" si="2297"/>
        <v>1563</v>
      </c>
      <c r="DB419" s="115"/>
      <c r="DC419" s="115"/>
    </row>
    <row r="420" spans="1:107" s="9" customFormat="1" ht="39" customHeight="1" x14ac:dyDescent="0.25">
      <c r="A420" s="30" t="s">
        <v>424</v>
      </c>
      <c r="B420" s="24" t="s">
        <v>55</v>
      </c>
      <c r="C420" s="24" t="s">
        <v>56</v>
      </c>
      <c r="D420" s="29" t="s">
        <v>862</v>
      </c>
      <c r="E420" s="24" t="s">
        <v>80</v>
      </c>
      <c r="F420" s="25"/>
      <c r="G420" s="25"/>
      <c r="H420" s="41"/>
      <c r="I420" s="41"/>
      <c r="J420" s="41"/>
      <c r="K420" s="41"/>
      <c r="L420" s="25"/>
      <c r="M420" s="25"/>
      <c r="N420" s="41"/>
      <c r="O420" s="41"/>
      <c r="P420" s="41"/>
      <c r="Q420" s="41"/>
      <c r="R420" s="25"/>
      <c r="S420" s="25"/>
      <c r="T420" s="25"/>
      <c r="U420" s="25"/>
      <c r="V420" s="25"/>
      <c r="W420" s="25"/>
      <c r="X420" s="25"/>
      <c r="Y420" s="25"/>
      <c r="Z420" s="25"/>
      <c r="AA420" s="25"/>
      <c r="AB420" s="25"/>
      <c r="AC420" s="25"/>
      <c r="AD420" s="25"/>
      <c r="AE420" s="25"/>
      <c r="AF420" s="25"/>
      <c r="AG420" s="25"/>
      <c r="AH420" s="25"/>
      <c r="AI420" s="25"/>
      <c r="AJ420" s="25"/>
      <c r="AK420" s="25"/>
      <c r="AL420" s="25"/>
      <c r="AM420" s="25"/>
      <c r="AN420" s="25"/>
      <c r="AO420" s="25"/>
      <c r="AP420" s="25"/>
      <c r="AQ420" s="25"/>
      <c r="AR420" s="25"/>
      <c r="AS420" s="25"/>
      <c r="AT420" s="25"/>
      <c r="AU420" s="25"/>
      <c r="AV420" s="25"/>
      <c r="AW420" s="25"/>
      <c r="AX420" s="25"/>
      <c r="AY420" s="25"/>
      <c r="AZ420" s="25"/>
      <c r="BA420" s="25"/>
      <c r="BB420" s="25"/>
      <c r="BC420" s="25"/>
      <c r="BD420" s="25"/>
      <c r="BE420" s="25"/>
      <c r="BF420" s="25"/>
      <c r="BG420" s="25"/>
      <c r="BH420" s="25"/>
      <c r="BI420" s="25"/>
      <c r="BJ420" s="25"/>
      <c r="BK420" s="25"/>
      <c r="BL420" s="25"/>
      <c r="BM420" s="25"/>
      <c r="BN420" s="25"/>
      <c r="BO420" s="25"/>
      <c r="BP420" s="25"/>
      <c r="BQ420" s="25"/>
      <c r="BR420" s="25"/>
      <c r="BS420" s="25"/>
      <c r="BT420" s="25"/>
      <c r="BU420" s="25"/>
      <c r="BV420" s="25"/>
      <c r="BW420" s="25"/>
      <c r="BX420" s="25"/>
      <c r="BY420" s="25"/>
      <c r="BZ420" s="25"/>
      <c r="CA420" s="25"/>
      <c r="CB420" s="25"/>
      <c r="CC420" s="25"/>
      <c r="CD420" s="25"/>
      <c r="CE420" s="25"/>
      <c r="CF420" s="25"/>
      <c r="CG420" s="25"/>
      <c r="CH420" s="25"/>
      <c r="CI420" s="25"/>
      <c r="CJ420" s="25"/>
      <c r="CK420" s="25"/>
      <c r="CL420" s="25"/>
      <c r="CM420" s="25"/>
      <c r="CN420" s="25"/>
      <c r="CO420" s="25"/>
      <c r="CP420" s="25"/>
      <c r="CQ420" s="25"/>
      <c r="CR420" s="25"/>
      <c r="CS420" s="25"/>
      <c r="CT420" s="25"/>
      <c r="CU420" s="25"/>
      <c r="CV420" s="25"/>
      <c r="CW420" s="25"/>
      <c r="CX420" s="25">
        <f>CX421</f>
        <v>0</v>
      </c>
      <c r="CY420" s="25">
        <f t="shared" si="2297"/>
        <v>0</v>
      </c>
      <c r="CZ420" s="25">
        <f t="shared" si="2297"/>
        <v>1961</v>
      </c>
      <c r="DA420" s="25">
        <f t="shared" si="2297"/>
        <v>1563</v>
      </c>
      <c r="DB420" s="115"/>
      <c r="DC420" s="115"/>
    </row>
    <row r="421" spans="1:107" s="9" customFormat="1" ht="39.75" customHeight="1" x14ac:dyDescent="0.25">
      <c r="A421" s="60" t="s">
        <v>166</v>
      </c>
      <c r="B421" s="24" t="s">
        <v>55</v>
      </c>
      <c r="C421" s="24" t="s">
        <v>56</v>
      </c>
      <c r="D421" s="29" t="s">
        <v>862</v>
      </c>
      <c r="E421" s="24" t="s">
        <v>165</v>
      </c>
      <c r="F421" s="25"/>
      <c r="G421" s="25"/>
      <c r="H421" s="41"/>
      <c r="I421" s="41"/>
      <c r="J421" s="41"/>
      <c r="K421" s="41"/>
      <c r="L421" s="25"/>
      <c r="M421" s="25"/>
      <c r="N421" s="41"/>
      <c r="O421" s="41"/>
      <c r="P421" s="41"/>
      <c r="Q421" s="41"/>
      <c r="R421" s="25"/>
      <c r="S421" s="25"/>
      <c r="T421" s="25"/>
      <c r="U421" s="25"/>
      <c r="V421" s="25"/>
      <c r="W421" s="25"/>
      <c r="X421" s="25"/>
      <c r="Y421" s="25"/>
      <c r="Z421" s="25"/>
      <c r="AA421" s="25"/>
      <c r="AB421" s="25"/>
      <c r="AC421" s="25"/>
      <c r="AD421" s="25"/>
      <c r="AE421" s="25"/>
      <c r="AF421" s="25"/>
      <c r="AG421" s="25"/>
      <c r="AH421" s="25"/>
      <c r="AI421" s="25"/>
      <c r="AJ421" s="25"/>
      <c r="AK421" s="25"/>
      <c r="AL421" s="25"/>
      <c r="AM421" s="25"/>
      <c r="AN421" s="25"/>
      <c r="AO421" s="25"/>
      <c r="AP421" s="25"/>
      <c r="AQ421" s="25"/>
      <c r="AR421" s="25"/>
      <c r="AS421" s="25"/>
      <c r="AT421" s="25"/>
      <c r="AU421" s="25"/>
      <c r="AV421" s="25"/>
      <c r="AW421" s="25"/>
      <c r="AX421" s="25"/>
      <c r="AY421" s="25"/>
      <c r="AZ421" s="25"/>
      <c r="BA421" s="25"/>
      <c r="BB421" s="25"/>
      <c r="BC421" s="25"/>
      <c r="BD421" s="25"/>
      <c r="BE421" s="25"/>
      <c r="BF421" s="25"/>
      <c r="BG421" s="25"/>
      <c r="BH421" s="25"/>
      <c r="BI421" s="25"/>
      <c r="BJ421" s="25"/>
      <c r="BK421" s="25"/>
      <c r="BL421" s="25"/>
      <c r="BM421" s="25"/>
      <c r="BN421" s="25"/>
      <c r="BO421" s="25"/>
      <c r="BP421" s="25"/>
      <c r="BQ421" s="25"/>
      <c r="BR421" s="25"/>
      <c r="BS421" s="25"/>
      <c r="BT421" s="25"/>
      <c r="BU421" s="25"/>
      <c r="BV421" s="25"/>
      <c r="BW421" s="25"/>
      <c r="BX421" s="25"/>
      <c r="BY421" s="25"/>
      <c r="BZ421" s="25"/>
      <c r="CA421" s="25"/>
      <c r="CB421" s="25"/>
      <c r="CC421" s="25"/>
      <c r="CD421" s="25"/>
      <c r="CE421" s="25"/>
      <c r="CF421" s="25"/>
      <c r="CG421" s="25"/>
      <c r="CH421" s="25"/>
      <c r="CI421" s="25"/>
      <c r="CJ421" s="25"/>
      <c r="CK421" s="25"/>
      <c r="CL421" s="25"/>
      <c r="CM421" s="25"/>
      <c r="CN421" s="25"/>
      <c r="CO421" s="25"/>
      <c r="CP421" s="25"/>
      <c r="CQ421" s="25"/>
      <c r="CR421" s="25"/>
      <c r="CS421" s="25"/>
      <c r="CT421" s="25"/>
      <c r="CU421" s="25"/>
      <c r="CV421" s="25"/>
      <c r="CW421" s="25"/>
      <c r="CX421" s="25"/>
      <c r="CY421" s="25"/>
      <c r="CZ421" s="25">
        <v>1961</v>
      </c>
      <c r="DA421" s="25">
        <v>1563</v>
      </c>
      <c r="DB421" s="115"/>
      <c r="DC421" s="115"/>
    </row>
    <row r="422" spans="1:107" s="9" customFormat="1" ht="16.5" x14ac:dyDescent="0.25">
      <c r="A422" s="30"/>
      <c r="B422" s="24"/>
      <c r="C422" s="24"/>
      <c r="D422" s="29"/>
      <c r="E422" s="24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F422" s="41"/>
      <c r="AG422" s="41"/>
      <c r="AH422" s="41"/>
      <c r="AI422" s="41"/>
      <c r="AJ422" s="41"/>
      <c r="AK422" s="41"/>
      <c r="AL422" s="41"/>
      <c r="AM422" s="41"/>
      <c r="AN422" s="41"/>
      <c r="AO422" s="41"/>
      <c r="AP422" s="41"/>
      <c r="AQ422" s="41"/>
      <c r="AR422" s="41"/>
      <c r="AS422" s="41"/>
      <c r="AT422" s="41"/>
      <c r="AU422" s="41"/>
      <c r="AV422" s="41"/>
      <c r="AW422" s="41"/>
      <c r="AX422" s="41"/>
      <c r="AY422" s="41"/>
      <c r="AZ422" s="41"/>
      <c r="BA422" s="41"/>
      <c r="BB422" s="41"/>
      <c r="BC422" s="41"/>
      <c r="BD422" s="41"/>
      <c r="BE422" s="41"/>
      <c r="BF422" s="41"/>
      <c r="BG422" s="41"/>
      <c r="BH422" s="41"/>
      <c r="BI422" s="41"/>
      <c r="BJ422" s="41"/>
      <c r="BK422" s="41"/>
      <c r="BL422" s="41"/>
      <c r="BM422" s="41"/>
      <c r="BN422" s="41"/>
      <c r="BO422" s="41"/>
      <c r="BP422" s="41"/>
      <c r="BQ422" s="41"/>
      <c r="BR422" s="41"/>
      <c r="BS422" s="41"/>
      <c r="BT422" s="41"/>
      <c r="BU422" s="41"/>
      <c r="BV422" s="41"/>
      <c r="BW422" s="41"/>
      <c r="BX422" s="41"/>
      <c r="BY422" s="41"/>
      <c r="BZ422" s="41"/>
      <c r="CA422" s="41"/>
      <c r="CB422" s="41"/>
      <c r="CC422" s="41"/>
      <c r="CD422" s="41"/>
      <c r="CE422" s="41"/>
      <c r="CF422" s="41"/>
      <c r="CG422" s="41"/>
      <c r="CH422" s="41"/>
      <c r="CI422" s="41"/>
      <c r="CJ422" s="41"/>
      <c r="CK422" s="41"/>
      <c r="CL422" s="41"/>
      <c r="CM422" s="41"/>
      <c r="CN422" s="41"/>
      <c r="CO422" s="41"/>
      <c r="CP422" s="41"/>
      <c r="CQ422" s="41"/>
      <c r="CR422" s="41"/>
      <c r="CS422" s="41"/>
      <c r="CT422" s="41"/>
      <c r="CU422" s="41"/>
      <c r="CV422" s="41"/>
      <c r="CW422" s="41"/>
      <c r="CX422" s="41"/>
      <c r="CY422" s="41"/>
      <c r="CZ422" s="41"/>
      <c r="DA422" s="41"/>
      <c r="DB422" s="115"/>
      <c r="DC422" s="115"/>
    </row>
    <row r="423" spans="1:107" s="9" customFormat="1" ht="18.75" x14ac:dyDescent="0.3">
      <c r="A423" s="54" t="s">
        <v>26</v>
      </c>
      <c r="B423" s="22" t="s">
        <v>55</v>
      </c>
      <c r="C423" s="22" t="s">
        <v>61</v>
      </c>
      <c r="D423" s="59"/>
      <c r="E423" s="22"/>
      <c r="F423" s="27">
        <f t="shared" ref="F423:G428" si="2298">F424</f>
        <v>291470</v>
      </c>
      <c r="G423" s="27">
        <f t="shared" si="2298"/>
        <v>100000</v>
      </c>
      <c r="H423" s="41">
        <f>H424</f>
        <v>0</v>
      </c>
      <c r="I423" s="41">
        <f t="shared" ref="I423:M423" si="2299">I424</f>
        <v>0</v>
      </c>
      <c r="J423" s="41">
        <f t="shared" si="2299"/>
        <v>0</v>
      </c>
      <c r="K423" s="41">
        <f t="shared" si="2299"/>
        <v>0</v>
      </c>
      <c r="L423" s="23">
        <f t="shared" si="2299"/>
        <v>291470</v>
      </c>
      <c r="M423" s="23">
        <f t="shared" si="2299"/>
        <v>100000</v>
      </c>
      <c r="N423" s="41">
        <f>N424</f>
        <v>0</v>
      </c>
      <c r="O423" s="41">
        <f t="shared" ref="O423:O424" si="2300">O424</f>
        <v>0</v>
      </c>
      <c r="P423" s="41">
        <f t="shared" ref="P423:P424" si="2301">P424</f>
        <v>0</v>
      </c>
      <c r="Q423" s="41">
        <f t="shared" ref="Q423:Q424" si="2302">Q424</f>
        <v>0</v>
      </c>
      <c r="R423" s="23">
        <f t="shared" ref="R423:S424" si="2303">R424</f>
        <v>291470</v>
      </c>
      <c r="S423" s="23">
        <f t="shared" ref="S423" si="2304">S424</f>
        <v>100000</v>
      </c>
      <c r="T423" s="41">
        <f>T424</f>
        <v>0</v>
      </c>
      <c r="U423" s="41">
        <f t="shared" ref="U423:AJ424" si="2305">U424</f>
        <v>0</v>
      </c>
      <c r="V423" s="41">
        <f t="shared" si="2305"/>
        <v>0</v>
      </c>
      <c r="W423" s="41">
        <f t="shared" si="2305"/>
        <v>0</v>
      </c>
      <c r="X423" s="23">
        <f t="shared" si="2305"/>
        <v>291470</v>
      </c>
      <c r="Y423" s="23">
        <f t="shared" si="2305"/>
        <v>100000</v>
      </c>
      <c r="Z423" s="41">
        <f>Z424</f>
        <v>0</v>
      </c>
      <c r="AA423" s="41">
        <f t="shared" si="2305"/>
        <v>0</v>
      </c>
      <c r="AB423" s="41">
        <f t="shared" si="2305"/>
        <v>0</v>
      </c>
      <c r="AC423" s="41">
        <f t="shared" si="2305"/>
        <v>0</v>
      </c>
      <c r="AD423" s="23">
        <f t="shared" si="2305"/>
        <v>291470</v>
      </c>
      <c r="AE423" s="23">
        <f t="shared" si="2305"/>
        <v>100000</v>
      </c>
      <c r="AF423" s="41">
        <f>AF424</f>
        <v>0</v>
      </c>
      <c r="AG423" s="41">
        <f t="shared" si="2305"/>
        <v>0</v>
      </c>
      <c r="AH423" s="41">
        <f t="shared" si="2305"/>
        <v>0</v>
      </c>
      <c r="AI423" s="41">
        <f t="shared" si="2305"/>
        <v>0</v>
      </c>
      <c r="AJ423" s="23">
        <f t="shared" si="2305"/>
        <v>291470</v>
      </c>
      <c r="AK423" s="23">
        <f t="shared" ref="AG423:AK424" si="2306">AK424</f>
        <v>100000</v>
      </c>
      <c r="AL423" s="41">
        <f>AL424</f>
        <v>0</v>
      </c>
      <c r="AM423" s="41">
        <f t="shared" ref="AM423:BB424" si="2307">AM424</f>
        <v>0</v>
      </c>
      <c r="AN423" s="41">
        <f t="shared" si="2307"/>
        <v>0</v>
      </c>
      <c r="AO423" s="41">
        <f t="shared" si="2307"/>
        <v>0</v>
      </c>
      <c r="AP423" s="23">
        <f t="shared" si="2307"/>
        <v>291470</v>
      </c>
      <c r="AQ423" s="23">
        <f t="shared" si="2307"/>
        <v>100000</v>
      </c>
      <c r="AR423" s="41">
        <f>AR424</f>
        <v>0</v>
      </c>
      <c r="AS423" s="41">
        <f t="shared" si="2307"/>
        <v>0</v>
      </c>
      <c r="AT423" s="41">
        <f t="shared" si="2307"/>
        <v>0</v>
      </c>
      <c r="AU423" s="41">
        <f t="shared" si="2307"/>
        <v>0</v>
      </c>
      <c r="AV423" s="23">
        <f t="shared" si="2307"/>
        <v>291470</v>
      </c>
      <c r="AW423" s="23">
        <f t="shared" si="2307"/>
        <v>100000</v>
      </c>
      <c r="AX423" s="41">
        <f>AX424</f>
        <v>0</v>
      </c>
      <c r="AY423" s="41">
        <f t="shared" si="2307"/>
        <v>-52900</v>
      </c>
      <c r="AZ423" s="41">
        <f t="shared" si="2307"/>
        <v>0</v>
      </c>
      <c r="BA423" s="41">
        <f t="shared" si="2307"/>
        <v>52900</v>
      </c>
      <c r="BB423" s="23">
        <f t="shared" si="2307"/>
        <v>291470</v>
      </c>
      <c r="BC423" s="23">
        <f t="shared" ref="AY423:BC424" si="2308">BC424</f>
        <v>152900</v>
      </c>
      <c r="BD423" s="41">
        <f>BD424</f>
        <v>0</v>
      </c>
      <c r="BE423" s="41">
        <f t="shared" ref="BE423:BT424" si="2309">BE424</f>
        <v>0</v>
      </c>
      <c r="BF423" s="41">
        <f t="shared" si="2309"/>
        <v>0</v>
      </c>
      <c r="BG423" s="41">
        <f t="shared" si="2309"/>
        <v>0</v>
      </c>
      <c r="BH423" s="23">
        <f t="shared" si="2309"/>
        <v>291470</v>
      </c>
      <c r="BI423" s="23">
        <f t="shared" si="2309"/>
        <v>152900</v>
      </c>
      <c r="BJ423" s="41">
        <f>BJ424</f>
        <v>0</v>
      </c>
      <c r="BK423" s="41">
        <f t="shared" si="2309"/>
        <v>0</v>
      </c>
      <c r="BL423" s="41">
        <f t="shared" si="2309"/>
        <v>0</v>
      </c>
      <c r="BM423" s="41">
        <f t="shared" si="2309"/>
        <v>0</v>
      </c>
      <c r="BN423" s="23">
        <f t="shared" si="2309"/>
        <v>291470</v>
      </c>
      <c r="BO423" s="23">
        <f t="shared" si="2309"/>
        <v>152900</v>
      </c>
      <c r="BP423" s="41">
        <f>BP424</f>
        <v>0</v>
      </c>
      <c r="BQ423" s="41">
        <f t="shared" si="2309"/>
        <v>0</v>
      </c>
      <c r="BR423" s="41">
        <f t="shared" si="2309"/>
        <v>0</v>
      </c>
      <c r="BS423" s="41">
        <f t="shared" si="2309"/>
        <v>0</v>
      </c>
      <c r="BT423" s="23">
        <f t="shared" si="2309"/>
        <v>291470</v>
      </c>
      <c r="BU423" s="23">
        <f t="shared" ref="BQ423:BU424" si="2310">BU424</f>
        <v>152900</v>
      </c>
      <c r="BV423" s="41">
        <f>BV424</f>
        <v>0</v>
      </c>
      <c r="BW423" s="41">
        <f t="shared" ref="BW423:CL424" si="2311">BW424</f>
        <v>0</v>
      </c>
      <c r="BX423" s="41">
        <f t="shared" si="2311"/>
        <v>0</v>
      </c>
      <c r="BY423" s="41">
        <f t="shared" si="2311"/>
        <v>0</v>
      </c>
      <c r="BZ423" s="23">
        <f t="shared" si="2311"/>
        <v>291470</v>
      </c>
      <c r="CA423" s="23">
        <f t="shared" si="2311"/>
        <v>152900</v>
      </c>
      <c r="CB423" s="41">
        <f>CB424</f>
        <v>0</v>
      </c>
      <c r="CC423" s="41">
        <f t="shared" si="2311"/>
        <v>-16777</v>
      </c>
      <c r="CD423" s="41">
        <f t="shared" si="2311"/>
        <v>0</v>
      </c>
      <c r="CE423" s="41">
        <f t="shared" si="2311"/>
        <v>16777</v>
      </c>
      <c r="CF423" s="23">
        <f t="shared" si="2311"/>
        <v>291470</v>
      </c>
      <c r="CG423" s="23">
        <f t="shared" si="2311"/>
        <v>169677</v>
      </c>
      <c r="CH423" s="41">
        <f>CH424</f>
        <v>0</v>
      </c>
      <c r="CI423" s="41">
        <f t="shared" si="2311"/>
        <v>0</v>
      </c>
      <c r="CJ423" s="41">
        <f t="shared" si="2311"/>
        <v>0</v>
      </c>
      <c r="CK423" s="41">
        <f t="shared" si="2311"/>
        <v>0</v>
      </c>
      <c r="CL423" s="23">
        <f t="shared" si="2311"/>
        <v>291470</v>
      </c>
      <c r="CM423" s="23">
        <f t="shared" ref="CI423:CM424" si="2312">CM424</f>
        <v>169677</v>
      </c>
      <c r="CN423" s="41">
        <f>CN424</f>
        <v>0</v>
      </c>
      <c r="CO423" s="41">
        <f t="shared" ref="CO423:DA424" si="2313">CO424</f>
        <v>0</v>
      </c>
      <c r="CP423" s="41">
        <f t="shared" si="2313"/>
        <v>0</v>
      </c>
      <c r="CQ423" s="41">
        <f t="shared" si="2313"/>
        <v>0</v>
      </c>
      <c r="CR423" s="23">
        <f t="shared" si="2313"/>
        <v>291470</v>
      </c>
      <c r="CS423" s="23">
        <f t="shared" si="2313"/>
        <v>169677</v>
      </c>
      <c r="CT423" s="41">
        <f>CT424</f>
        <v>0</v>
      </c>
      <c r="CU423" s="41">
        <f t="shared" si="2313"/>
        <v>0</v>
      </c>
      <c r="CV423" s="41">
        <f t="shared" si="2313"/>
        <v>0</v>
      </c>
      <c r="CW423" s="41">
        <f t="shared" si="2313"/>
        <v>0</v>
      </c>
      <c r="CX423" s="23">
        <f t="shared" si="2313"/>
        <v>291470</v>
      </c>
      <c r="CY423" s="23">
        <f t="shared" si="2313"/>
        <v>169677</v>
      </c>
      <c r="CZ423" s="23">
        <f t="shared" si="2313"/>
        <v>289752</v>
      </c>
      <c r="DA423" s="23">
        <f t="shared" si="2313"/>
        <v>169677</v>
      </c>
      <c r="DB423" s="116">
        <f t="shared" si="2039"/>
        <v>99.410573987031256</v>
      </c>
      <c r="DC423" s="116">
        <f t="shared" si="2112"/>
        <v>100</v>
      </c>
    </row>
    <row r="424" spans="1:107" s="9" customFormat="1" ht="50.25" x14ac:dyDescent="0.3">
      <c r="A424" s="30" t="s">
        <v>155</v>
      </c>
      <c r="B424" s="24" t="s">
        <v>55</v>
      </c>
      <c r="C424" s="24" t="s">
        <v>61</v>
      </c>
      <c r="D424" s="29" t="s">
        <v>356</v>
      </c>
      <c r="E424" s="22"/>
      <c r="F424" s="38">
        <f t="shared" si="2298"/>
        <v>291470</v>
      </c>
      <c r="G424" s="38">
        <f t="shared" si="2298"/>
        <v>100000</v>
      </c>
      <c r="H424" s="41">
        <f>H425</f>
        <v>0</v>
      </c>
      <c r="I424" s="41">
        <f t="shared" ref="I424:K424" si="2314">I425</f>
        <v>0</v>
      </c>
      <c r="J424" s="41">
        <f t="shared" si="2314"/>
        <v>0</v>
      </c>
      <c r="K424" s="41">
        <f t="shared" si="2314"/>
        <v>0</v>
      </c>
      <c r="L424" s="25">
        <f t="shared" ref="L424:M424" si="2315">L425</f>
        <v>291470</v>
      </c>
      <c r="M424" s="25">
        <f t="shared" si="2315"/>
        <v>100000</v>
      </c>
      <c r="N424" s="41">
        <f>N425</f>
        <v>0</v>
      </c>
      <c r="O424" s="41">
        <f t="shared" si="2300"/>
        <v>0</v>
      </c>
      <c r="P424" s="41">
        <f t="shared" si="2301"/>
        <v>0</v>
      </c>
      <c r="Q424" s="41">
        <f t="shared" si="2302"/>
        <v>0</v>
      </c>
      <c r="R424" s="25">
        <f t="shared" si="2303"/>
        <v>291470</v>
      </c>
      <c r="S424" s="25">
        <f t="shared" si="2303"/>
        <v>100000</v>
      </c>
      <c r="T424" s="41">
        <f>T425</f>
        <v>0</v>
      </c>
      <c r="U424" s="41">
        <f t="shared" si="2305"/>
        <v>0</v>
      </c>
      <c r="V424" s="41">
        <f t="shared" si="2305"/>
        <v>0</v>
      </c>
      <c r="W424" s="41">
        <f t="shared" si="2305"/>
        <v>0</v>
      </c>
      <c r="X424" s="25">
        <f t="shared" si="2305"/>
        <v>291470</v>
      </c>
      <c r="Y424" s="25">
        <f t="shared" si="2305"/>
        <v>100000</v>
      </c>
      <c r="Z424" s="41">
        <f>Z425</f>
        <v>0</v>
      </c>
      <c r="AA424" s="41">
        <f t="shared" si="2305"/>
        <v>0</v>
      </c>
      <c r="AB424" s="41">
        <f t="shared" si="2305"/>
        <v>0</v>
      </c>
      <c r="AC424" s="41">
        <f t="shared" si="2305"/>
        <v>0</v>
      </c>
      <c r="AD424" s="25">
        <f t="shared" si="2305"/>
        <v>291470</v>
      </c>
      <c r="AE424" s="25">
        <f t="shared" si="2305"/>
        <v>100000</v>
      </c>
      <c r="AF424" s="41">
        <f>AF425</f>
        <v>0</v>
      </c>
      <c r="AG424" s="41">
        <f t="shared" si="2306"/>
        <v>0</v>
      </c>
      <c r="AH424" s="41">
        <f t="shared" si="2306"/>
        <v>0</v>
      </c>
      <c r="AI424" s="41">
        <f t="shared" si="2306"/>
        <v>0</v>
      </c>
      <c r="AJ424" s="25">
        <f t="shared" si="2306"/>
        <v>291470</v>
      </c>
      <c r="AK424" s="25">
        <f t="shared" si="2306"/>
        <v>100000</v>
      </c>
      <c r="AL424" s="41">
        <f>AL425</f>
        <v>0</v>
      </c>
      <c r="AM424" s="41">
        <f t="shared" si="2307"/>
        <v>0</v>
      </c>
      <c r="AN424" s="41">
        <f t="shared" si="2307"/>
        <v>0</v>
      </c>
      <c r="AO424" s="41">
        <f t="shared" si="2307"/>
        <v>0</v>
      </c>
      <c r="AP424" s="25">
        <f t="shared" si="2307"/>
        <v>291470</v>
      </c>
      <c r="AQ424" s="25">
        <f t="shared" si="2307"/>
        <v>100000</v>
      </c>
      <c r="AR424" s="41">
        <f>AR425</f>
        <v>0</v>
      </c>
      <c r="AS424" s="41">
        <f t="shared" si="2307"/>
        <v>0</v>
      </c>
      <c r="AT424" s="41">
        <f t="shared" si="2307"/>
        <v>0</v>
      </c>
      <c r="AU424" s="41">
        <f t="shared" si="2307"/>
        <v>0</v>
      </c>
      <c r="AV424" s="25">
        <f t="shared" si="2307"/>
        <v>291470</v>
      </c>
      <c r="AW424" s="25">
        <f t="shared" si="2307"/>
        <v>100000</v>
      </c>
      <c r="AX424" s="41">
        <f>AX425</f>
        <v>0</v>
      </c>
      <c r="AY424" s="41">
        <f t="shared" si="2308"/>
        <v>-52900</v>
      </c>
      <c r="AZ424" s="41">
        <f t="shared" si="2308"/>
        <v>0</v>
      </c>
      <c r="BA424" s="41">
        <f t="shared" si="2308"/>
        <v>52900</v>
      </c>
      <c r="BB424" s="25">
        <f t="shared" si="2308"/>
        <v>291470</v>
      </c>
      <c r="BC424" s="25">
        <f t="shared" si="2308"/>
        <v>152900</v>
      </c>
      <c r="BD424" s="41">
        <f>BD425</f>
        <v>0</v>
      </c>
      <c r="BE424" s="41">
        <f t="shared" si="2309"/>
        <v>0</v>
      </c>
      <c r="BF424" s="41">
        <f t="shared" si="2309"/>
        <v>0</v>
      </c>
      <c r="BG424" s="41">
        <f t="shared" si="2309"/>
        <v>0</v>
      </c>
      <c r="BH424" s="25">
        <f t="shared" si="2309"/>
        <v>291470</v>
      </c>
      <c r="BI424" s="25">
        <f t="shared" si="2309"/>
        <v>152900</v>
      </c>
      <c r="BJ424" s="41">
        <f>BJ425</f>
        <v>0</v>
      </c>
      <c r="BK424" s="41">
        <f t="shared" si="2309"/>
        <v>0</v>
      </c>
      <c r="BL424" s="41">
        <f t="shared" si="2309"/>
        <v>0</v>
      </c>
      <c r="BM424" s="41">
        <f t="shared" si="2309"/>
        <v>0</v>
      </c>
      <c r="BN424" s="25">
        <f t="shared" si="2309"/>
        <v>291470</v>
      </c>
      <c r="BO424" s="25">
        <f t="shared" si="2309"/>
        <v>152900</v>
      </c>
      <c r="BP424" s="41">
        <f>BP425</f>
        <v>0</v>
      </c>
      <c r="BQ424" s="41">
        <f t="shared" si="2310"/>
        <v>0</v>
      </c>
      <c r="BR424" s="41">
        <f t="shared" si="2310"/>
        <v>0</v>
      </c>
      <c r="BS424" s="41">
        <f t="shared" si="2310"/>
        <v>0</v>
      </c>
      <c r="BT424" s="25">
        <f t="shared" si="2310"/>
        <v>291470</v>
      </c>
      <c r="BU424" s="25">
        <f t="shared" si="2310"/>
        <v>152900</v>
      </c>
      <c r="BV424" s="41">
        <f>BV425</f>
        <v>0</v>
      </c>
      <c r="BW424" s="41">
        <f t="shared" si="2311"/>
        <v>0</v>
      </c>
      <c r="BX424" s="41">
        <f t="shared" si="2311"/>
        <v>0</v>
      </c>
      <c r="BY424" s="41">
        <f t="shared" si="2311"/>
        <v>0</v>
      </c>
      <c r="BZ424" s="25">
        <f t="shared" si="2311"/>
        <v>291470</v>
      </c>
      <c r="CA424" s="25">
        <f t="shared" si="2311"/>
        <v>152900</v>
      </c>
      <c r="CB424" s="41">
        <f>CB425</f>
        <v>0</v>
      </c>
      <c r="CC424" s="41">
        <f t="shared" si="2311"/>
        <v>-16777</v>
      </c>
      <c r="CD424" s="41">
        <f t="shared" si="2311"/>
        <v>0</v>
      </c>
      <c r="CE424" s="41">
        <f t="shared" si="2311"/>
        <v>16777</v>
      </c>
      <c r="CF424" s="25">
        <f t="shared" si="2311"/>
        <v>291470</v>
      </c>
      <c r="CG424" s="25">
        <f t="shared" si="2311"/>
        <v>169677</v>
      </c>
      <c r="CH424" s="41">
        <f>CH425</f>
        <v>0</v>
      </c>
      <c r="CI424" s="41">
        <f t="shared" si="2312"/>
        <v>0</v>
      </c>
      <c r="CJ424" s="41">
        <f t="shared" si="2312"/>
        <v>0</v>
      </c>
      <c r="CK424" s="41">
        <f t="shared" si="2312"/>
        <v>0</v>
      </c>
      <c r="CL424" s="25">
        <f t="shared" si="2312"/>
        <v>291470</v>
      </c>
      <c r="CM424" s="25">
        <f t="shared" si="2312"/>
        <v>169677</v>
      </c>
      <c r="CN424" s="41">
        <f>CN425</f>
        <v>0</v>
      </c>
      <c r="CO424" s="41">
        <f t="shared" si="2313"/>
        <v>0</v>
      </c>
      <c r="CP424" s="41">
        <f t="shared" si="2313"/>
        <v>0</v>
      </c>
      <c r="CQ424" s="41">
        <f t="shared" si="2313"/>
        <v>0</v>
      </c>
      <c r="CR424" s="25">
        <f t="shared" si="2313"/>
        <v>291470</v>
      </c>
      <c r="CS424" s="25">
        <f t="shared" si="2313"/>
        <v>169677</v>
      </c>
      <c r="CT424" s="41">
        <f>CT425</f>
        <v>0</v>
      </c>
      <c r="CU424" s="41">
        <f t="shared" si="2313"/>
        <v>0</v>
      </c>
      <c r="CV424" s="41">
        <f t="shared" si="2313"/>
        <v>0</v>
      </c>
      <c r="CW424" s="41">
        <f t="shared" si="2313"/>
        <v>0</v>
      </c>
      <c r="CX424" s="25">
        <f t="shared" si="2313"/>
        <v>291470</v>
      </c>
      <c r="CY424" s="25">
        <f t="shared" si="2313"/>
        <v>169677</v>
      </c>
      <c r="CZ424" s="25">
        <f t="shared" si="2313"/>
        <v>289752</v>
      </c>
      <c r="DA424" s="25">
        <f t="shared" si="2313"/>
        <v>169677</v>
      </c>
      <c r="DB424" s="115">
        <f t="shared" si="2039"/>
        <v>99.410573987031256</v>
      </c>
      <c r="DC424" s="115">
        <f t="shared" si="2112"/>
        <v>100</v>
      </c>
    </row>
    <row r="425" spans="1:107" s="9" customFormat="1" ht="50.25" x14ac:dyDescent="0.3">
      <c r="A425" s="30" t="s">
        <v>223</v>
      </c>
      <c r="B425" s="24" t="s">
        <v>55</v>
      </c>
      <c r="C425" s="24" t="s">
        <v>61</v>
      </c>
      <c r="D425" s="29" t="s">
        <v>360</v>
      </c>
      <c r="E425" s="22"/>
      <c r="F425" s="38">
        <f>F426+F430+F446</f>
        <v>291470</v>
      </c>
      <c r="G425" s="38">
        <f>G426+G430+G446</f>
        <v>100000</v>
      </c>
      <c r="H425" s="41">
        <f>H426+H430+H446</f>
        <v>0</v>
      </c>
      <c r="I425" s="41">
        <f t="shared" ref="I425:M425" si="2316">I426+I430+I446</f>
        <v>0</v>
      </c>
      <c r="J425" s="41">
        <f t="shared" si="2316"/>
        <v>0</v>
      </c>
      <c r="K425" s="41">
        <f t="shared" si="2316"/>
        <v>0</v>
      </c>
      <c r="L425" s="25">
        <f t="shared" si="2316"/>
        <v>291470</v>
      </c>
      <c r="M425" s="25">
        <f t="shared" si="2316"/>
        <v>100000</v>
      </c>
      <c r="N425" s="41">
        <f>N426+N430+N446</f>
        <v>0</v>
      </c>
      <c r="O425" s="41">
        <f t="shared" ref="O425" si="2317">O426+O430+O446</f>
        <v>0</v>
      </c>
      <c r="P425" s="41">
        <f t="shared" ref="P425" si="2318">P426+P430+P446</f>
        <v>0</v>
      </c>
      <c r="Q425" s="41">
        <f t="shared" ref="Q425" si="2319">Q426+Q430+Q446</f>
        <v>0</v>
      </c>
      <c r="R425" s="25">
        <f t="shared" ref="R425" si="2320">R426+R430+R446</f>
        <v>291470</v>
      </c>
      <c r="S425" s="25">
        <f t="shared" ref="S425" si="2321">S426+S430+S446</f>
        <v>100000</v>
      </c>
      <c r="T425" s="41">
        <f>T426+T430+T446</f>
        <v>0</v>
      </c>
      <c r="U425" s="41">
        <f t="shared" ref="U425:Y425" si="2322">U426+U430+U446</f>
        <v>0</v>
      </c>
      <c r="V425" s="41">
        <f t="shared" si="2322"/>
        <v>0</v>
      </c>
      <c r="W425" s="41">
        <f t="shared" si="2322"/>
        <v>0</v>
      </c>
      <c r="X425" s="25">
        <f t="shared" si="2322"/>
        <v>291470</v>
      </c>
      <c r="Y425" s="25">
        <f t="shared" si="2322"/>
        <v>100000</v>
      </c>
      <c r="Z425" s="41">
        <f>Z426+Z430+Z446</f>
        <v>0</v>
      </c>
      <c r="AA425" s="41">
        <f t="shared" ref="AA425:AE425" si="2323">AA426+AA430+AA446</f>
        <v>0</v>
      </c>
      <c r="AB425" s="41">
        <f t="shared" si="2323"/>
        <v>0</v>
      </c>
      <c r="AC425" s="41">
        <f t="shared" si="2323"/>
        <v>0</v>
      </c>
      <c r="AD425" s="25">
        <f t="shared" si="2323"/>
        <v>291470</v>
      </c>
      <c r="AE425" s="25">
        <f t="shared" si="2323"/>
        <v>100000</v>
      </c>
      <c r="AF425" s="41">
        <f>AF426+AF430+AF446</f>
        <v>0</v>
      </c>
      <c r="AG425" s="41">
        <f t="shared" ref="AG425:AK425" si="2324">AG426+AG430+AG446</f>
        <v>0</v>
      </c>
      <c r="AH425" s="41">
        <f t="shared" si="2324"/>
        <v>0</v>
      </c>
      <c r="AI425" s="41">
        <f t="shared" si="2324"/>
        <v>0</v>
      </c>
      <c r="AJ425" s="25">
        <f t="shared" si="2324"/>
        <v>291470</v>
      </c>
      <c r="AK425" s="25">
        <f t="shared" si="2324"/>
        <v>100000</v>
      </c>
      <c r="AL425" s="41">
        <f>AL426+AL430+AL446</f>
        <v>0</v>
      </c>
      <c r="AM425" s="41">
        <f t="shared" ref="AM425:AQ425" si="2325">AM426+AM430+AM446</f>
        <v>0</v>
      </c>
      <c r="AN425" s="41">
        <f t="shared" si="2325"/>
        <v>0</v>
      </c>
      <c r="AO425" s="41">
        <f t="shared" si="2325"/>
        <v>0</v>
      </c>
      <c r="AP425" s="25">
        <f t="shared" si="2325"/>
        <v>291470</v>
      </c>
      <c r="AQ425" s="25">
        <f t="shared" si="2325"/>
        <v>100000</v>
      </c>
      <c r="AR425" s="41">
        <f>AR426+AR430+AR446</f>
        <v>0</v>
      </c>
      <c r="AS425" s="41">
        <f t="shared" ref="AS425:AW425" si="2326">AS426+AS430+AS446</f>
        <v>0</v>
      </c>
      <c r="AT425" s="41">
        <f t="shared" si="2326"/>
        <v>0</v>
      </c>
      <c r="AU425" s="41">
        <f t="shared" si="2326"/>
        <v>0</v>
      </c>
      <c r="AV425" s="25">
        <f t="shared" si="2326"/>
        <v>291470</v>
      </c>
      <c r="AW425" s="25">
        <f t="shared" si="2326"/>
        <v>100000</v>
      </c>
      <c r="AX425" s="41">
        <f>AX426+AX430+AX446+AX450</f>
        <v>0</v>
      </c>
      <c r="AY425" s="41">
        <f t="shared" ref="AY425:BC425" si="2327">AY426+AY430+AY446+AY450</f>
        <v>-52900</v>
      </c>
      <c r="AZ425" s="41">
        <f t="shared" si="2327"/>
        <v>0</v>
      </c>
      <c r="BA425" s="41">
        <f t="shared" si="2327"/>
        <v>52900</v>
      </c>
      <c r="BB425" s="25">
        <f t="shared" si="2327"/>
        <v>291470</v>
      </c>
      <c r="BC425" s="25">
        <f t="shared" si="2327"/>
        <v>152900</v>
      </c>
      <c r="BD425" s="41">
        <f>BD426+BD430+BD446+BD450</f>
        <v>0</v>
      </c>
      <c r="BE425" s="41">
        <f>BE426+BE430+BE446+BE450</f>
        <v>0</v>
      </c>
      <c r="BF425" s="41">
        <f t="shared" ref="BF425:BI425" si="2328">BF426+BF430+BF446+BF450</f>
        <v>0</v>
      </c>
      <c r="BG425" s="41">
        <f t="shared" si="2328"/>
        <v>0</v>
      </c>
      <c r="BH425" s="25">
        <f t="shared" si="2328"/>
        <v>291470</v>
      </c>
      <c r="BI425" s="25">
        <f t="shared" si="2328"/>
        <v>152900</v>
      </c>
      <c r="BJ425" s="41">
        <f>BJ426+BJ430+BJ446+BJ450</f>
        <v>0</v>
      </c>
      <c r="BK425" s="41">
        <f>BK426+BK430+BK446+BK450</f>
        <v>0</v>
      </c>
      <c r="BL425" s="41">
        <f t="shared" ref="BL425:BO425" si="2329">BL426+BL430+BL446+BL450</f>
        <v>0</v>
      </c>
      <c r="BM425" s="41">
        <f t="shared" si="2329"/>
        <v>0</v>
      </c>
      <c r="BN425" s="25">
        <f t="shared" si="2329"/>
        <v>291470</v>
      </c>
      <c r="BO425" s="25">
        <f t="shared" si="2329"/>
        <v>152900</v>
      </c>
      <c r="BP425" s="41">
        <f>BP426+BP430+BP446+BP450</f>
        <v>0</v>
      </c>
      <c r="BQ425" s="41">
        <f>BQ426+BQ430+BQ446+BQ450</f>
        <v>0</v>
      </c>
      <c r="BR425" s="41">
        <f t="shared" ref="BR425:BU425" si="2330">BR426+BR430+BR446+BR450</f>
        <v>0</v>
      </c>
      <c r="BS425" s="41">
        <f t="shared" si="2330"/>
        <v>0</v>
      </c>
      <c r="BT425" s="25">
        <f t="shared" si="2330"/>
        <v>291470</v>
      </c>
      <c r="BU425" s="25">
        <f t="shared" si="2330"/>
        <v>152900</v>
      </c>
      <c r="BV425" s="41">
        <f>BV426+BV430+BV446+BV450</f>
        <v>0</v>
      </c>
      <c r="BW425" s="41">
        <f>BW426+BW430+BW446+BW450</f>
        <v>0</v>
      </c>
      <c r="BX425" s="41">
        <f t="shared" ref="BX425:CA425" si="2331">BX426+BX430+BX446+BX450</f>
        <v>0</v>
      </c>
      <c r="BY425" s="41">
        <f t="shared" si="2331"/>
        <v>0</v>
      </c>
      <c r="BZ425" s="25">
        <f t="shared" si="2331"/>
        <v>291470</v>
      </c>
      <c r="CA425" s="25">
        <f t="shared" si="2331"/>
        <v>152900</v>
      </c>
      <c r="CB425" s="41">
        <f>CB426+CB430+CB446+CB450</f>
        <v>0</v>
      </c>
      <c r="CC425" s="41">
        <f>CC426+CC430+CC446+CC450</f>
        <v>-16777</v>
      </c>
      <c r="CD425" s="41">
        <f t="shared" ref="CD425:CG425" si="2332">CD426+CD430+CD446+CD450</f>
        <v>0</v>
      </c>
      <c r="CE425" s="41">
        <f t="shared" si="2332"/>
        <v>16777</v>
      </c>
      <c r="CF425" s="25">
        <f t="shared" si="2332"/>
        <v>291470</v>
      </c>
      <c r="CG425" s="25">
        <f t="shared" si="2332"/>
        <v>169677</v>
      </c>
      <c r="CH425" s="41">
        <f>CH426+CH430+CH446+CH450</f>
        <v>0</v>
      </c>
      <c r="CI425" s="41">
        <f>CI426+CI430+CI446+CI450</f>
        <v>0</v>
      </c>
      <c r="CJ425" s="41">
        <f t="shared" ref="CJ425:CM425" si="2333">CJ426+CJ430+CJ446+CJ450</f>
        <v>0</v>
      </c>
      <c r="CK425" s="41">
        <f t="shared" si="2333"/>
        <v>0</v>
      </c>
      <c r="CL425" s="25">
        <f t="shared" si="2333"/>
        <v>291470</v>
      </c>
      <c r="CM425" s="25">
        <f t="shared" si="2333"/>
        <v>169677</v>
      </c>
      <c r="CN425" s="41">
        <f>CN426+CN430+CN446+CN450</f>
        <v>0</v>
      </c>
      <c r="CO425" s="41">
        <f>CO426+CO430+CO446+CO450</f>
        <v>0</v>
      </c>
      <c r="CP425" s="41">
        <f t="shared" ref="CP425:CS425" si="2334">CP426+CP430+CP446+CP450</f>
        <v>0</v>
      </c>
      <c r="CQ425" s="41">
        <f t="shared" si="2334"/>
        <v>0</v>
      </c>
      <c r="CR425" s="25">
        <f t="shared" si="2334"/>
        <v>291470</v>
      </c>
      <c r="CS425" s="25">
        <f t="shared" si="2334"/>
        <v>169677</v>
      </c>
      <c r="CT425" s="41">
        <f>CT426+CT430+CT446+CT450</f>
        <v>0</v>
      </c>
      <c r="CU425" s="41">
        <f>CU426+CU430+CU446+CU450</f>
        <v>0</v>
      </c>
      <c r="CV425" s="41">
        <f t="shared" ref="CV425:CY425" si="2335">CV426+CV430+CV446+CV450</f>
        <v>0</v>
      </c>
      <c r="CW425" s="41">
        <f t="shared" si="2335"/>
        <v>0</v>
      </c>
      <c r="CX425" s="25">
        <f t="shared" si="2335"/>
        <v>291470</v>
      </c>
      <c r="CY425" s="25">
        <f t="shared" si="2335"/>
        <v>169677</v>
      </c>
      <c r="CZ425" s="25">
        <f t="shared" ref="CZ425:DA425" si="2336">CZ426+CZ430+CZ446+CZ450</f>
        <v>289752</v>
      </c>
      <c r="DA425" s="25">
        <f t="shared" si="2336"/>
        <v>169677</v>
      </c>
      <c r="DB425" s="115">
        <f t="shared" si="2039"/>
        <v>99.410573987031256</v>
      </c>
      <c r="DC425" s="115">
        <f t="shared" si="2112"/>
        <v>100</v>
      </c>
    </row>
    <row r="426" spans="1:107" s="9" customFormat="1" ht="22.5" hidden="1" customHeight="1" x14ac:dyDescent="0.3">
      <c r="A426" s="30" t="s">
        <v>78</v>
      </c>
      <c r="B426" s="24" t="s">
        <v>55</v>
      </c>
      <c r="C426" s="24" t="s">
        <v>61</v>
      </c>
      <c r="D426" s="29" t="s">
        <v>361</v>
      </c>
      <c r="E426" s="22"/>
      <c r="F426" s="38">
        <f t="shared" si="2298"/>
        <v>74718</v>
      </c>
      <c r="G426" s="38">
        <f t="shared" si="2298"/>
        <v>0</v>
      </c>
      <c r="H426" s="41">
        <f>H427</f>
        <v>0</v>
      </c>
      <c r="I426" s="41">
        <f t="shared" ref="I426:M428" si="2337">I427</f>
        <v>0</v>
      </c>
      <c r="J426" s="41">
        <f t="shared" si="2337"/>
        <v>0</v>
      </c>
      <c r="K426" s="41">
        <f t="shared" si="2337"/>
        <v>0</v>
      </c>
      <c r="L426" s="25">
        <f t="shared" si="2337"/>
        <v>74718</v>
      </c>
      <c r="M426" s="25">
        <f t="shared" si="2337"/>
        <v>0</v>
      </c>
      <c r="N426" s="41">
        <f>N427</f>
        <v>0</v>
      </c>
      <c r="O426" s="41">
        <f t="shared" ref="O426:O428" si="2338">O427</f>
        <v>0</v>
      </c>
      <c r="P426" s="41">
        <f t="shared" ref="P426:P428" si="2339">P427</f>
        <v>0</v>
      </c>
      <c r="Q426" s="41">
        <f t="shared" ref="Q426:Q428" si="2340">Q427</f>
        <v>0</v>
      </c>
      <c r="R426" s="25">
        <f t="shared" ref="R426:R428" si="2341">R427</f>
        <v>74718</v>
      </c>
      <c r="S426" s="25">
        <f t="shared" ref="S426:S428" si="2342">S427</f>
        <v>0</v>
      </c>
      <c r="T426" s="41">
        <f>T427</f>
        <v>0</v>
      </c>
      <c r="U426" s="41">
        <f t="shared" ref="U426:AJ428" si="2343">U427</f>
        <v>0</v>
      </c>
      <c r="V426" s="41">
        <f t="shared" si="2343"/>
        <v>0</v>
      </c>
      <c r="W426" s="41">
        <f t="shared" si="2343"/>
        <v>0</v>
      </c>
      <c r="X426" s="25">
        <f t="shared" si="2343"/>
        <v>74718</v>
      </c>
      <c r="Y426" s="25">
        <f t="shared" si="2343"/>
        <v>0</v>
      </c>
      <c r="Z426" s="41">
        <f>Z427</f>
        <v>0</v>
      </c>
      <c r="AA426" s="41">
        <f t="shared" si="2343"/>
        <v>0</v>
      </c>
      <c r="AB426" s="41">
        <f t="shared" si="2343"/>
        <v>0</v>
      </c>
      <c r="AC426" s="41">
        <f t="shared" si="2343"/>
        <v>0</v>
      </c>
      <c r="AD426" s="25">
        <f t="shared" si="2343"/>
        <v>74718</v>
      </c>
      <c r="AE426" s="25">
        <f t="shared" si="2343"/>
        <v>0</v>
      </c>
      <c r="AF426" s="41">
        <f>AF427</f>
        <v>0</v>
      </c>
      <c r="AG426" s="41">
        <f t="shared" si="2343"/>
        <v>0</v>
      </c>
      <c r="AH426" s="41">
        <f t="shared" si="2343"/>
        <v>0</v>
      </c>
      <c r="AI426" s="41">
        <f t="shared" si="2343"/>
        <v>0</v>
      </c>
      <c r="AJ426" s="25">
        <f t="shared" si="2343"/>
        <v>74718</v>
      </c>
      <c r="AK426" s="25">
        <f t="shared" ref="AG426:AK428" si="2344">AK427</f>
        <v>0</v>
      </c>
      <c r="AL426" s="41">
        <f>AL427</f>
        <v>0</v>
      </c>
      <c r="AM426" s="41">
        <f t="shared" ref="AM426:BB428" si="2345">AM427</f>
        <v>0</v>
      </c>
      <c r="AN426" s="41">
        <f t="shared" si="2345"/>
        <v>0</v>
      </c>
      <c r="AO426" s="41">
        <f t="shared" si="2345"/>
        <v>0</v>
      </c>
      <c r="AP426" s="25">
        <f t="shared" si="2345"/>
        <v>74718</v>
      </c>
      <c r="AQ426" s="25">
        <f t="shared" si="2345"/>
        <v>0</v>
      </c>
      <c r="AR426" s="41">
        <f>AR427</f>
        <v>0</v>
      </c>
      <c r="AS426" s="41">
        <f t="shared" si="2345"/>
        <v>0</v>
      </c>
      <c r="AT426" s="41">
        <f t="shared" si="2345"/>
        <v>0</v>
      </c>
      <c r="AU426" s="41">
        <f t="shared" si="2345"/>
        <v>0</v>
      </c>
      <c r="AV426" s="25">
        <f t="shared" si="2345"/>
        <v>74718</v>
      </c>
      <c r="AW426" s="25">
        <f t="shared" si="2345"/>
        <v>0</v>
      </c>
      <c r="AX426" s="41">
        <f>AX427</f>
        <v>0</v>
      </c>
      <c r="AY426" s="41">
        <f t="shared" si="2345"/>
        <v>-74718</v>
      </c>
      <c r="AZ426" s="41">
        <f t="shared" si="2345"/>
        <v>0</v>
      </c>
      <c r="BA426" s="41">
        <f t="shared" si="2345"/>
        <v>0</v>
      </c>
      <c r="BB426" s="25">
        <f t="shared" si="2345"/>
        <v>0</v>
      </c>
      <c r="BC426" s="25">
        <f t="shared" ref="AY426:BC428" si="2346">BC427</f>
        <v>0</v>
      </c>
      <c r="BD426" s="41">
        <f>BD427</f>
        <v>0</v>
      </c>
      <c r="BE426" s="41">
        <f t="shared" ref="BE426:BT428" si="2347">BE427</f>
        <v>0</v>
      </c>
      <c r="BF426" s="41">
        <f t="shared" si="2347"/>
        <v>0</v>
      </c>
      <c r="BG426" s="41">
        <f t="shared" si="2347"/>
        <v>0</v>
      </c>
      <c r="BH426" s="25">
        <f t="shared" si="2347"/>
        <v>0</v>
      </c>
      <c r="BI426" s="25">
        <f t="shared" si="2347"/>
        <v>0</v>
      </c>
      <c r="BJ426" s="41">
        <f>BJ427</f>
        <v>0</v>
      </c>
      <c r="BK426" s="41">
        <f t="shared" si="2347"/>
        <v>0</v>
      </c>
      <c r="BL426" s="41">
        <f t="shared" si="2347"/>
        <v>0</v>
      </c>
      <c r="BM426" s="41">
        <f t="shared" si="2347"/>
        <v>0</v>
      </c>
      <c r="BN426" s="25">
        <f t="shared" si="2347"/>
        <v>0</v>
      </c>
      <c r="BO426" s="25">
        <f t="shared" si="2347"/>
        <v>0</v>
      </c>
      <c r="BP426" s="41">
        <f>BP427</f>
        <v>0</v>
      </c>
      <c r="BQ426" s="41">
        <f t="shared" si="2347"/>
        <v>0</v>
      </c>
      <c r="BR426" s="41">
        <f t="shared" si="2347"/>
        <v>0</v>
      </c>
      <c r="BS426" s="41">
        <f t="shared" si="2347"/>
        <v>0</v>
      </c>
      <c r="BT426" s="25">
        <f t="shared" si="2347"/>
        <v>0</v>
      </c>
      <c r="BU426" s="25">
        <f t="shared" ref="BQ426:BU428" si="2348">BU427</f>
        <v>0</v>
      </c>
      <c r="BV426" s="41">
        <f>BV427</f>
        <v>0</v>
      </c>
      <c r="BW426" s="41">
        <f t="shared" ref="BW426:CL428" si="2349">BW427</f>
        <v>0</v>
      </c>
      <c r="BX426" s="41">
        <f t="shared" si="2349"/>
        <v>0</v>
      </c>
      <c r="BY426" s="41">
        <f t="shared" si="2349"/>
        <v>0</v>
      </c>
      <c r="BZ426" s="25">
        <f t="shared" si="2349"/>
        <v>0</v>
      </c>
      <c r="CA426" s="25">
        <f t="shared" si="2349"/>
        <v>0</v>
      </c>
      <c r="CB426" s="41">
        <f>CB427</f>
        <v>0</v>
      </c>
      <c r="CC426" s="41">
        <f t="shared" si="2349"/>
        <v>0</v>
      </c>
      <c r="CD426" s="41">
        <f t="shared" si="2349"/>
        <v>0</v>
      </c>
      <c r="CE426" s="41">
        <f t="shared" si="2349"/>
        <v>0</v>
      </c>
      <c r="CF426" s="25">
        <f t="shared" si="2349"/>
        <v>0</v>
      </c>
      <c r="CG426" s="25">
        <f t="shared" si="2349"/>
        <v>0</v>
      </c>
      <c r="CH426" s="41">
        <f>CH427</f>
        <v>0</v>
      </c>
      <c r="CI426" s="41">
        <f t="shared" si="2349"/>
        <v>0</v>
      </c>
      <c r="CJ426" s="41">
        <f t="shared" si="2349"/>
        <v>0</v>
      </c>
      <c r="CK426" s="41">
        <f t="shared" si="2349"/>
        <v>0</v>
      </c>
      <c r="CL426" s="25">
        <f t="shared" si="2349"/>
        <v>0</v>
      </c>
      <c r="CM426" s="25">
        <f t="shared" ref="CI426:CM428" si="2350">CM427</f>
        <v>0</v>
      </c>
      <c r="CN426" s="41">
        <f>CN427</f>
        <v>0</v>
      </c>
      <c r="CO426" s="41">
        <f t="shared" ref="CO426:CY428" si="2351">CO427</f>
        <v>0</v>
      </c>
      <c r="CP426" s="41">
        <f t="shared" si="2351"/>
        <v>0</v>
      </c>
      <c r="CQ426" s="41">
        <f t="shared" si="2351"/>
        <v>0</v>
      </c>
      <c r="CR426" s="25">
        <f t="shared" si="2351"/>
        <v>0</v>
      </c>
      <c r="CS426" s="25">
        <f t="shared" si="2351"/>
        <v>0</v>
      </c>
      <c r="CT426" s="41">
        <f>CT427</f>
        <v>0</v>
      </c>
      <c r="CU426" s="41">
        <f t="shared" si="2351"/>
        <v>0</v>
      </c>
      <c r="CV426" s="41">
        <f t="shared" si="2351"/>
        <v>0</v>
      </c>
      <c r="CW426" s="41">
        <f t="shared" si="2351"/>
        <v>0</v>
      </c>
      <c r="CX426" s="25">
        <f t="shared" si="2351"/>
        <v>0</v>
      </c>
      <c r="CY426" s="25">
        <f t="shared" si="2351"/>
        <v>0</v>
      </c>
      <c r="CZ426" s="41"/>
      <c r="DA426" s="41"/>
      <c r="DB426" s="115" t="e">
        <f t="shared" ref="DB426:DB489" si="2352">CZ426/CX426*100</f>
        <v>#DIV/0!</v>
      </c>
      <c r="DC426" s="115" t="e">
        <f t="shared" ref="DC426:DC489" si="2353">DA426/CY426*100</f>
        <v>#DIV/0!</v>
      </c>
    </row>
    <row r="427" spans="1:107" s="9" customFormat="1" ht="18.75" hidden="1" x14ac:dyDescent="0.3">
      <c r="A427" s="52" t="s">
        <v>98</v>
      </c>
      <c r="B427" s="24" t="s">
        <v>55</v>
      </c>
      <c r="C427" s="24" t="s">
        <v>61</v>
      </c>
      <c r="D427" s="29" t="s">
        <v>362</v>
      </c>
      <c r="E427" s="22"/>
      <c r="F427" s="38">
        <f t="shared" si="2298"/>
        <v>74718</v>
      </c>
      <c r="G427" s="38">
        <f t="shared" si="2298"/>
        <v>0</v>
      </c>
      <c r="H427" s="41">
        <f>H428</f>
        <v>0</v>
      </c>
      <c r="I427" s="41">
        <f t="shared" si="2337"/>
        <v>0</v>
      </c>
      <c r="J427" s="41">
        <f t="shared" si="2337"/>
        <v>0</v>
      </c>
      <c r="K427" s="41">
        <f t="shared" si="2337"/>
        <v>0</v>
      </c>
      <c r="L427" s="25">
        <f t="shared" si="2337"/>
        <v>74718</v>
      </c>
      <c r="M427" s="25">
        <f t="shared" si="2337"/>
        <v>0</v>
      </c>
      <c r="N427" s="41">
        <f>N428</f>
        <v>0</v>
      </c>
      <c r="O427" s="41">
        <f t="shared" si="2338"/>
        <v>0</v>
      </c>
      <c r="P427" s="41">
        <f t="shared" si="2339"/>
        <v>0</v>
      </c>
      <c r="Q427" s="41">
        <f t="shared" si="2340"/>
        <v>0</v>
      </c>
      <c r="R427" s="25">
        <f t="shared" si="2341"/>
        <v>74718</v>
      </c>
      <c r="S427" s="25">
        <f t="shared" si="2342"/>
        <v>0</v>
      </c>
      <c r="T427" s="41">
        <f>T428</f>
        <v>0</v>
      </c>
      <c r="U427" s="41">
        <f t="shared" si="2343"/>
        <v>0</v>
      </c>
      <c r="V427" s="41">
        <f t="shared" si="2343"/>
        <v>0</v>
      </c>
      <c r="W427" s="41">
        <f t="shared" si="2343"/>
        <v>0</v>
      </c>
      <c r="X427" s="25">
        <f t="shared" si="2343"/>
        <v>74718</v>
      </c>
      <c r="Y427" s="25">
        <f t="shared" si="2343"/>
        <v>0</v>
      </c>
      <c r="Z427" s="41">
        <f>Z428</f>
        <v>0</v>
      </c>
      <c r="AA427" s="41">
        <f t="shared" si="2343"/>
        <v>0</v>
      </c>
      <c r="AB427" s="41">
        <f t="shared" si="2343"/>
        <v>0</v>
      </c>
      <c r="AC427" s="41">
        <f t="shared" si="2343"/>
        <v>0</v>
      </c>
      <c r="AD427" s="25">
        <f t="shared" si="2343"/>
        <v>74718</v>
      </c>
      <c r="AE427" s="25">
        <f t="shared" si="2343"/>
        <v>0</v>
      </c>
      <c r="AF427" s="41">
        <f>AF428</f>
        <v>0</v>
      </c>
      <c r="AG427" s="41">
        <f t="shared" si="2344"/>
        <v>0</v>
      </c>
      <c r="AH427" s="41">
        <f t="shared" si="2344"/>
        <v>0</v>
      </c>
      <c r="AI427" s="41">
        <f t="shared" si="2344"/>
        <v>0</v>
      </c>
      <c r="AJ427" s="25">
        <f t="shared" si="2344"/>
        <v>74718</v>
      </c>
      <c r="AK427" s="25">
        <f t="shared" si="2344"/>
        <v>0</v>
      </c>
      <c r="AL427" s="41">
        <f>AL428</f>
        <v>0</v>
      </c>
      <c r="AM427" s="41">
        <f t="shared" si="2345"/>
        <v>0</v>
      </c>
      <c r="AN427" s="41">
        <f t="shared" si="2345"/>
        <v>0</v>
      </c>
      <c r="AO427" s="41">
        <f t="shared" si="2345"/>
        <v>0</v>
      </c>
      <c r="AP427" s="25">
        <f t="shared" si="2345"/>
        <v>74718</v>
      </c>
      <c r="AQ427" s="25">
        <f t="shared" si="2345"/>
        <v>0</v>
      </c>
      <c r="AR427" s="41">
        <f>AR428</f>
        <v>0</v>
      </c>
      <c r="AS427" s="41">
        <f t="shared" si="2345"/>
        <v>0</v>
      </c>
      <c r="AT427" s="41">
        <f t="shared" si="2345"/>
        <v>0</v>
      </c>
      <c r="AU427" s="41">
        <f t="shared" si="2345"/>
        <v>0</v>
      </c>
      <c r="AV427" s="25">
        <f t="shared" si="2345"/>
        <v>74718</v>
      </c>
      <c r="AW427" s="25">
        <f t="shared" si="2345"/>
        <v>0</v>
      </c>
      <c r="AX427" s="41">
        <f>AX428</f>
        <v>0</v>
      </c>
      <c r="AY427" s="41">
        <f t="shared" si="2346"/>
        <v>-74718</v>
      </c>
      <c r="AZ427" s="41">
        <f t="shared" si="2346"/>
        <v>0</v>
      </c>
      <c r="BA427" s="41">
        <f t="shared" si="2346"/>
        <v>0</v>
      </c>
      <c r="BB427" s="25">
        <f t="shared" si="2346"/>
        <v>0</v>
      </c>
      <c r="BC427" s="25">
        <f t="shared" si="2346"/>
        <v>0</v>
      </c>
      <c r="BD427" s="41">
        <f>BD428</f>
        <v>0</v>
      </c>
      <c r="BE427" s="41">
        <f t="shared" si="2347"/>
        <v>0</v>
      </c>
      <c r="BF427" s="41">
        <f t="shared" si="2347"/>
        <v>0</v>
      </c>
      <c r="BG427" s="41">
        <f t="shared" si="2347"/>
        <v>0</v>
      </c>
      <c r="BH427" s="25">
        <f t="shared" si="2347"/>
        <v>0</v>
      </c>
      <c r="BI427" s="25">
        <f t="shared" si="2347"/>
        <v>0</v>
      </c>
      <c r="BJ427" s="41">
        <f>BJ428</f>
        <v>0</v>
      </c>
      <c r="BK427" s="41">
        <f t="shared" si="2347"/>
        <v>0</v>
      </c>
      <c r="BL427" s="41">
        <f t="shared" si="2347"/>
        <v>0</v>
      </c>
      <c r="BM427" s="41">
        <f t="shared" si="2347"/>
        <v>0</v>
      </c>
      <c r="BN427" s="25">
        <f t="shared" si="2347"/>
        <v>0</v>
      </c>
      <c r="BO427" s="25">
        <f t="shared" si="2347"/>
        <v>0</v>
      </c>
      <c r="BP427" s="41">
        <f>BP428</f>
        <v>0</v>
      </c>
      <c r="BQ427" s="41">
        <f t="shared" si="2348"/>
        <v>0</v>
      </c>
      <c r="BR427" s="41">
        <f t="shared" si="2348"/>
        <v>0</v>
      </c>
      <c r="BS427" s="41">
        <f t="shared" si="2348"/>
        <v>0</v>
      </c>
      <c r="BT427" s="25">
        <f t="shared" si="2348"/>
        <v>0</v>
      </c>
      <c r="BU427" s="25">
        <f t="shared" si="2348"/>
        <v>0</v>
      </c>
      <c r="BV427" s="41">
        <f>BV428</f>
        <v>0</v>
      </c>
      <c r="BW427" s="41">
        <f t="shared" si="2349"/>
        <v>0</v>
      </c>
      <c r="BX427" s="41">
        <f t="shared" si="2349"/>
        <v>0</v>
      </c>
      <c r="BY427" s="41">
        <f t="shared" si="2349"/>
        <v>0</v>
      </c>
      <c r="BZ427" s="25">
        <f t="shared" si="2349"/>
        <v>0</v>
      </c>
      <c r="CA427" s="25">
        <f t="shared" si="2349"/>
        <v>0</v>
      </c>
      <c r="CB427" s="41">
        <f>CB428</f>
        <v>0</v>
      </c>
      <c r="CC427" s="41">
        <f t="shared" si="2349"/>
        <v>0</v>
      </c>
      <c r="CD427" s="41">
        <f t="shared" si="2349"/>
        <v>0</v>
      </c>
      <c r="CE427" s="41">
        <f t="shared" si="2349"/>
        <v>0</v>
      </c>
      <c r="CF427" s="25">
        <f t="shared" si="2349"/>
        <v>0</v>
      </c>
      <c r="CG427" s="25">
        <f t="shared" si="2349"/>
        <v>0</v>
      </c>
      <c r="CH427" s="41">
        <f>CH428</f>
        <v>0</v>
      </c>
      <c r="CI427" s="41">
        <f t="shared" si="2350"/>
        <v>0</v>
      </c>
      <c r="CJ427" s="41">
        <f t="shared" si="2350"/>
        <v>0</v>
      </c>
      <c r="CK427" s="41">
        <f t="shared" si="2350"/>
        <v>0</v>
      </c>
      <c r="CL427" s="25">
        <f t="shared" si="2350"/>
        <v>0</v>
      </c>
      <c r="CM427" s="25">
        <f t="shared" si="2350"/>
        <v>0</v>
      </c>
      <c r="CN427" s="41">
        <f>CN428</f>
        <v>0</v>
      </c>
      <c r="CO427" s="41">
        <f t="shared" si="2351"/>
        <v>0</v>
      </c>
      <c r="CP427" s="41">
        <f t="shared" si="2351"/>
        <v>0</v>
      </c>
      <c r="CQ427" s="41">
        <f t="shared" si="2351"/>
        <v>0</v>
      </c>
      <c r="CR427" s="25">
        <f t="shared" si="2351"/>
        <v>0</v>
      </c>
      <c r="CS427" s="25">
        <f t="shared" si="2351"/>
        <v>0</v>
      </c>
      <c r="CT427" s="41">
        <f>CT428</f>
        <v>0</v>
      </c>
      <c r="CU427" s="41">
        <f t="shared" si="2351"/>
        <v>0</v>
      </c>
      <c r="CV427" s="41">
        <f t="shared" si="2351"/>
        <v>0</v>
      </c>
      <c r="CW427" s="41">
        <f t="shared" si="2351"/>
        <v>0</v>
      </c>
      <c r="CX427" s="25">
        <f t="shared" si="2351"/>
        <v>0</v>
      </c>
      <c r="CY427" s="25">
        <f t="shared" si="2351"/>
        <v>0</v>
      </c>
      <c r="CZ427" s="41"/>
      <c r="DA427" s="41"/>
      <c r="DB427" s="115" t="e">
        <f t="shared" si="2352"/>
        <v>#DIV/0!</v>
      </c>
      <c r="DC427" s="115" t="e">
        <f t="shared" si="2353"/>
        <v>#DIV/0!</v>
      </c>
    </row>
    <row r="428" spans="1:107" s="9" customFormat="1" ht="33" hidden="1" x14ac:dyDescent="0.25">
      <c r="A428" s="30" t="s">
        <v>424</v>
      </c>
      <c r="B428" s="24" t="s">
        <v>55</v>
      </c>
      <c r="C428" s="24" t="s">
        <v>61</v>
      </c>
      <c r="D428" s="29" t="s">
        <v>362</v>
      </c>
      <c r="E428" s="24" t="s">
        <v>80</v>
      </c>
      <c r="F428" s="38">
        <f t="shared" si="2298"/>
        <v>74718</v>
      </c>
      <c r="G428" s="38"/>
      <c r="H428" s="41">
        <f>H429</f>
        <v>0</v>
      </c>
      <c r="I428" s="41">
        <f t="shared" si="2337"/>
        <v>0</v>
      </c>
      <c r="J428" s="41">
        <f t="shared" si="2337"/>
        <v>0</v>
      </c>
      <c r="K428" s="41">
        <f t="shared" si="2337"/>
        <v>0</v>
      </c>
      <c r="L428" s="25">
        <f t="shared" si="2337"/>
        <v>74718</v>
      </c>
      <c r="M428" s="25">
        <f t="shared" si="2337"/>
        <v>0</v>
      </c>
      <c r="N428" s="41">
        <f>N429</f>
        <v>0</v>
      </c>
      <c r="O428" s="41">
        <f t="shared" si="2338"/>
        <v>0</v>
      </c>
      <c r="P428" s="41">
        <f t="shared" si="2339"/>
        <v>0</v>
      </c>
      <c r="Q428" s="41">
        <f t="shared" si="2340"/>
        <v>0</v>
      </c>
      <c r="R428" s="25">
        <f t="shared" si="2341"/>
        <v>74718</v>
      </c>
      <c r="S428" s="25">
        <f t="shared" si="2342"/>
        <v>0</v>
      </c>
      <c r="T428" s="41">
        <f>T429</f>
        <v>0</v>
      </c>
      <c r="U428" s="41">
        <f t="shared" si="2343"/>
        <v>0</v>
      </c>
      <c r="V428" s="41">
        <f t="shared" si="2343"/>
        <v>0</v>
      </c>
      <c r="W428" s="41">
        <f t="shared" si="2343"/>
        <v>0</v>
      </c>
      <c r="X428" s="25">
        <f t="shared" si="2343"/>
        <v>74718</v>
      </c>
      <c r="Y428" s="25">
        <f t="shared" si="2343"/>
        <v>0</v>
      </c>
      <c r="Z428" s="41">
        <f>Z429</f>
        <v>0</v>
      </c>
      <c r="AA428" s="41">
        <f t="shared" si="2343"/>
        <v>0</v>
      </c>
      <c r="AB428" s="41">
        <f t="shared" si="2343"/>
        <v>0</v>
      </c>
      <c r="AC428" s="41">
        <f t="shared" si="2343"/>
        <v>0</v>
      </c>
      <c r="AD428" s="25">
        <f t="shared" si="2343"/>
        <v>74718</v>
      </c>
      <c r="AE428" s="25">
        <f t="shared" si="2343"/>
        <v>0</v>
      </c>
      <c r="AF428" s="41">
        <f>AF429</f>
        <v>0</v>
      </c>
      <c r="AG428" s="41">
        <f t="shared" si="2344"/>
        <v>0</v>
      </c>
      <c r="AH428" s="41">
        <f t="shared" si="2344"/>
        <v>0</v>
      </c>
      <c r="AI428" s="41">
        <f t="shared" si="2344"/>
        <v>0</v>
      </c>
      <c r="AJ428" s="25">
        <f t="shared" si="2344"/>
        <v>74718</v>
      </c>
      <c r="AK428" s="25">
        <f t="shared" si="2344"/>
        <v>0</v>
      </c>
      <c r="AL428" s="41">
        <f>AL429</f>
        <v>0</v>
      </c>
      <c r="AM428" s="41">
        <f t="shared" si="2345"/>
        <v>0</v>
      </c>
      <c r="AN428" s="41">
        <f t="shared" si="2345"/>
        <v>0</v>
      </c>
      <c r="AO428" s="41">
        <f t="shared" si="2345"/>
        <v>0</v>
      </c>
      <c r="AP428" s="25">
        <f t="shared" si="2345"/>
        <v>74718</v>
      </c>
      <c r="AQ428" s="25">
        <f t="shared" si="2345"/>
        <v>0</v>
      </c>
      <c r="AR428" s="41">
        <f>AR429</f>
        <v>0</v>
      </c>
      <c r="AS428" s="41">
        <f t="shared" si="2345"/>
        <v>0</v>
      </c>
      <c r="AT428" s="41">
        <f t="shared" si="2345"/>
        <v>0</v>
      </c>
      <c r="AU428" s="41">
        <f t="shared" si="2345"/>
        <v>0</v>
      </c>
      <c r="AV428" s="25">
        <f t="shared" si="2345"/>
        <v>74718</v>
      </c>
      <c r="AW428" s="25">
        <f t="shared" si="2345"/>
        <v>0</v>
      </c>
      <c r="AX428" s="41">
        <f>AX429</f>
        <v>0</v>
      </c>
      <c r="AY428" s="41">
        <f t="shared" si="2346"/>
        <v>-74718</v>
      </c>
      <c r="AZ428" s="41">
        <f t="shared" si="2346"/>
        <v>0</v>
      </c>
      <c r="BA428" s="41">
        <f t="shared" si="2346"/>
        <v>0</v>
      </c>
      <c r="BB428" s="25">
        <f t="shared" si="2346"/>
        <v>0</v>
      </c>
      <c r="BC428" s="25">
        <f t="shared" si="2346"/>
        <v>0</v>
      </c>
      <c r="BD428" s="41">
        <f>BD429</f>
        <v>0</v>
      </c>
      <c r="BE428" s="41">
        <f t="shared" si="2347"/>
        <v>0</v>
      </c>
      <c r="BF428" s="41">
        <f t="shared" si="2347"/>
        <v>0</v>
      </c>
      <c r="BG428" s="41">
        <f t="shared" si="2347"/>
        <v>0</v>
      </c>
      <c r="BH428" s="25">
        <f t="shared" si="2347"/>
        <v>0</v>
      </c>
      <c r="BI428" s="25">
        <f t="shared" si="2347"/>
        <v>0</v>
      </c>
      <c r="BJ428" s="41">
        <f>BJ429</f>
        <v>0</v>
      </c>
      <c r="BK428" s="41">
        <f t="shared" si="2347"/>
        <v>0</v>
      </c>
      <c r="BL428" s="41">
        <f t="shared" si="2347"/>
        <v>0</v>
      </c>
      <c r="BM428" s="41">
        <f t="shared" si="2347"/>
        <v>0</v>
      </c>
      <c r="BN428" s="25">
        <f t="shared" si="2347"/>
        <v>0</v>
      </c>
      <c r="BO428" s="25">
        <f t="shared" si="2347"/>
        <v>0</v>
      </c>
      <c r="BP428" s="41">
        <f>BP429</f>
        <v>0</v>
      </c>
      <c r="BQ428" s="41">
        <f t="shared" si="2348"/>
        <v>0</v>
      </c>
      <c r="BR428" s="41">
        <f t="shared" si="2348"/>
        <v>0</v>
      </c>
      <c r="BS428" s="41">
        <f t="shared" si="2348"/>
        <v>0</v>
      </c>
      <c r="BT428" s="25">
        <f t="shared" si="2348"/>
        <v>0</v>
      </c>
      <c r="BU428" s="25">
        <f t="shared" si="2348"/>
        <v>0</v>
      </c>
      <c r="BV428" s="41">
        <f>BV429</f>
        <v>0</v>
      </c>
      <c r="BW428" s="41">
        <f t="shared" si="2349"/>
        <v>0</v>
      </c>
      <c r="BX428" s="41">
        <f t="shared" si="2349"/>
        <v>0</v>
      </c>
      <c r="BY428" s="41">
        <f t="shared" si="2349"/>
        <v>0</v>
      </c>
      <c r="BZ428" s="25">
        <f t="shared" si="2349"/>
        <v>0</v>
      </c>
      <c r="CA428" s="25">
        <f t="shared" si="2349"/>
        <v>0</v>
      </c>
      <c r="CB428" s="41">
        <f>CB429</f>
        <v>0</v>
      </c>
      <c r="CC428" s="41">
        <f t="shared" si="2349"/>
        <v>0</v>
      </c>
      <c r="CD428" s="41">
        <f t="shared" si="2349"/>
        <v>0</v>
      </c>
      <c r="CE428" s="41">
        <f t="shared" si="2349"/>
        <v>0</v>
      </c>
      <c r="CF428" s="25">
        <f t="shared" si="2349"/>
        <v>0</v>
      </c>
      <c r="CG428" s="25">
        <f t="shared" si="2349"/>
        <v>0</v>
      </c>
      <c r="CH428" s="41">
        <f>CH429</f>
        <v>0</v>
      </c>
      <c r="CI428" s="41">
        <f t="shared" si="2350"/>
        <v>0</v>
      </c>
      <c r="CJ428" s="41">
        <f t="shared" si="2350"/>
        <v>0</v>
      </c>
      <c r="CK428" s="41">
        <f t="shared" si="2350"/>
        <v>0</v>
      </c>
      <c r="CL428" s="25">
        <f t="shared" si="2350"/>
        <v>0</v>
      </c>
      <c r="CM428" s="25">
        <f t="shared" si="2350"/>
        <v>0</v>
      </c>
      <c r="CN428" s="41">
        <f>CN429</f>
        <v>0</v>
      </c>
      <c r="CO428" s="41">
        <f t="shared" si="2351"/>
        <v>0</v>
      </c>
      <c r="CP428" s="41">
        <f t="shared" si="2351"/>
        <v>0</v>
      </c>
      <c r="CQ428" s="41">
        <f t="shared" si="2351"/>
        <v>0</v>
      </c>
      <c r="CR428" s="25">
        <f t="shared" si="2351"/>
        <v>0</v>
      </c>
      <c r="CS428" s="25">
        <f t="shared" si="2351"/>
        <v>0</v>
      </c>
      <c r="CT428" s="41">
        <f>CT429</f>
        <v>0</v>
      </c>
      <c r="CU428" s="41">
        <f t="shared" si="2351"/>
        <v>0</v>
      </c>
      <c r="CV428" s="41">
        <f t="shared" si="2351"/>
        <v>0</v>
      </c>
      <c r="CW428" s="41">
        <f t="shared" si="2351"/>
        <v>0</v>
      </c>
      <c r="CX428" s="25">
        <f t="shared" si="2351"/>
        <v>0</v>
      </c>
      <c r="CY428" s="25">
        <f t="shared" si="2351"/>
        <v>0</v>
      </c>
      <c r="CZ428" s="41"/>
      <c r="DA428" s="41"/>
      <c r="DB428" s="115" t="e">
        <f t="shared" si="2352"/>
        <v>#DIV/0!</v>
      </c>
      <c r="DC428" s="115" t="e">
        <f t="shared" si="2353"/>
        <v>#DIV/0!</v>
      </c>
    </row>
    <row r="429" spans="1:107" s="9" customFormat="1" ht="44.45" hidden="1" customHeight="1" x14ac:dyDescent="0.25">
      <c r="A429" s="30" t="s">
        <v>166</v>
      </c>
      <c r="B429" s="24" t="s">
        <v>55</v>
      </c>
      <c r="C429" s="24" t="s">
        <v>61</v>
      </c>
      <c r="D429" s="29" t="s">
        <v>362</v>
      </c>
      <c r="E429" s="24" t="s">
        <v>165</v>
      </c>
      <c r="F429" s="25">
        <v>74718</v>
      </c>
      <c r="G429" s="25"/>
      <c r="H429" s="41"/>
      <c r="I429" s="41"/>
      <c r="J429" s="41"/>
      <c r="K429" s="41"/>
      <c r="L429" s="25">
        <f>F429+H429+I429+J429+K429</f>
        <v>74718</v>
      </c>
      <c r="M429" s="25">
        <f>G429+K429</f>
        <v>0</v>
      </c>
      <c r="N429" s="41"/>
      <c r="O429" s="41"/>
      <c r="P429" s="41"/>
      <c r="Q429" s="41"/>
      <c r="R429" s="25">
        <f>L429+N429+O429+P429+Q429</f>
        <v>74718</v>
      </c>
      <c r="S429" s="25">
        <f>M429+Q429</f>
        <v>0</v>
      </c>
      <c r="T429" s="41"/>
      <c r="U429" s="41"/>
      <c r="V429" s="41"/>
      <c r="W429" s="41"/>
      <c r="X429" s="25">
        <f>R429+T429+U429+V429+W429</f>
        <v>74718</v>
      </c>
      <c r="Y429" s="25">
        <f>S429+W429</f>
        <v>0</v>
      </c>
      <c r="Z429" s="41"/>
      <c r="AA429" s="41"/>
      <c r="AB429" s="41"/>
      <c r="AC429" s="41"/>
      <c r="AD429" s="25">
        <f>X429+Z429+AA429+AB429+AC429</f>
        <v>74718</v>
      </c>
      <c r="AE429" s="25">
        <f>Y429+AC429</f>
        <v>0</v>
      </c>
      <c r="AF429" s="41"/>
      <c r="AG429" s="41"/>
      <c r="AH429" s="41"/>
      <c r="AI429" s="41"/>
      <c r="AJ429" s="25">
        <f>AD429+AF429+AG429+AH429+AI429</f>
        <v>74718</v>
      </c>
      <c r="AK429" s="25">
        <f>AE429+AI429</f>
        <v>0</v>
      </c>
      <c r="AL429" s="41"/>
      <c r="AM429" s="41"/>
      <c r="AN429" s="41"/>
      <c r="AO429" s="41"/>
      <c r="AP429" s="25">
        <f>AJ429+AL429+AM429+AN429+AO429</f>
        <v>74718</v>
      </c>
      <c r="AQ429" s="25">
        <f>AK429+AO429</f>
        <v>0</v>
      </c>
      <c r="AR429" s="41"/>
      <c r="AS429" s="41"/>
      <c r="AT429" s="41"/>
      <c r="AU429" s="41"/>
      <c r="AV429" s="25">
        <f>AP429+AR429+AS429+AT429+AU429</f>
        <v>74718</v>
      </c>
      <c r="AW429" s="25">
        <f>AQ429+AU429</f>
        <v>0</v>
      </c>
      <c r="AX429" s="41"/>
      <c r="AY429" s="41">
        <v>-74718</v>
      </c>
      <c r="AZ429" s="41"/>
      <c r="BA429" s="41"/>
      <c r="BB429" s="25">
        <f>AV429+AX429+AY429+AZ429+BA429</f>
        <v>0</v>
      </c>
      <c r="BC429" s="25">
        <f>AW429+BA429</f>
        <v>0</v>
      </c>
      <c r="BD429" s="41"/>
      <c r="BE429" s="41"/>
      <c r="BF429" s="41"/>
      <c r="BG429" s="41"/>
      <c r="BH429" s="25">
        <f>BB429+BD429+BE429+BF429+BG429</f>
        <v>0</v>
      </c>
      <c r="BI429" s="25">
        <f>BC429+BG429</f>
        <v>0</v>
      </c>
      <c r="BJ429" s="41"/>
      <c r="BK429" s="41"/>
      <c r="BL429" s="41"/>
      <c r="BM429" s="41"/>
      <c r="BN429" s="25">
        <f>BH429+BJ429+BK429+BL429+BM429</f>
        <v>0</v>
      </c>
      <c r="BO429" s="25">
        <f>BI429+BM429</f>
        <v>0</v>
      </c>
      <c r="BP429" s="41"/>
      <c r="BQ429" s="41"/>
      <c r="BR429" s="41"/>
      <c r="BS429" s="41"/>
      <c r="BT429" s="25">
        <f>BN429+BP429+BQ429+BR429+BS429</f>
        <v>0</v>
      </c>
      <c r="BU429" s="25">
        <f>BO429+BS429</f>
        <v>0</v>
      </c>
      <c r="BV429" s="41"/>
      <c r="BW429" s="41"/>
      <c r="BX429" s="41"/>
      <c r="BY429" s="41"/>
      <c r="BZ429" s="25">
        <f>BT429+BV429+BW429+BX429+BY429</f>
        <v>0</v>
      </c>
      <c r="CA429" s="25">
        <f>BU429+BY429</f>
        <v>0</v>
      </c>
      <c r="CB429" s="41"/>
      <c r="CC429" s="41"/>
      <c r="CD429" s="41"/>
      <c r="CE429" s="41"/>
      <c r="CF429" s="25">
        <f>BZ429+CB429+CC429+CD429+CE429</f>
        <v>0</v>
      </c>
      <c r="CG429" s="25">
        <f>CA429+CE429</f>
        <v>0</v>
      </c>
      <c r="CH429" s="41"/>
      <c r="CI429" s="41"/>
      <c r="CJ429" s="41"/>
      <c r="CK429" s="41"/>
      <c r="CL429" s="25">
        <f>CF429+CH429+CI429+CJ429+CK429</f>
        <v>0</v>
      </c>
      <c r="CM429" s="25">
        <f>CG429+CK429</f>
        <v>0</v>
      </c>
      <c r="CN429" s="41"/>
      <c r="CO429" s="41"/>
      <c r="CP429" s="41"/>
      <c r="CQ429" s="41"/>
      <c r="CR429" s="25">
        <f>CL429+CN429+CO429+CP429+CQ429</f>
        <v>0</v>
      </c>
      <c r="CS429" s="25">
        <f>CM429+CQ429</f>
        <v>0</v>
      </c>
      <c r="CT429" s="41"/>
      <c r="CU429" s="41"/>
      <c r="CV429" s="41"/>
      <c r="CW429" s="41"/>
      <c r="CX429" s="25">
        <f>CR429+CT429+CU429+CV429+CW429</f>
        <v>0</v>
      </c>
      <c r="CY429" s="25">
        <f>CS429+CW429</f>
        <v>0</v>
      </c>
      <c r="CZ429" s="41"/>
      <c r="DA429" s="41"/>
      <c r="DB429" s="115" t="e">
        <f t="shared" si="2352"/>
        <v>#DIV/0!</v>
      </c>
      <c r="DC429" s="115" t="e">
        <f t="shared" si="2353"/>
        <v>#DIV/0!</v>
      </c>
    </row>
    <row r="430" spans="1:107" s="9" customFormat="1" ht="66.75" x14ac:dyDescent="0.3">
      <c r="A430" s="30" t="s">
        <v>203</v>
      </c>
      <c r="B430" s="24" t="s">
        <v>55</v>
      </c>
      <c r="C430" s="24" t="s">
        <v>61</v>
      </c>
      <c r="D430" s="29" t="s">
        <v>400</v>
      </c>
      <c r="E430" s="22"/>
      <c r="F430" s="38">
        <f>F434+F437+F440+F443</f>
        <v>116752</v>
      </c>
      <c r="G430" s="38">
        <f>G434+G437+G440+G443</f>
        <v>0</v>
      </c>
      <c r="H430" s="41">
        <f>H434+H437+H440+H443</f>
        <v>0</v>
      </c>
      <c r="I430" s="41">
        <f t="shared" ref="I430:M430" si="2354">I434+I437+I440+I443</f>
        <v>0</v>
      </c>
      <c r="J430" s="41">
        <f t="shared" si="2354"/>
        <v>0</v>
      </c>
      <c r="K430" s="41">
        <f t="shared" si="2354"/>
        <v>0</v>
      </c>
      <c r="L430" s="25">
        <f t="shared" si="2354"/>
        <v>116752</v>
      </c>
      <c r="M430" s="25">
        <f t="shared" si="2354"/>
        <v>0</v>
      </c>
      <c r="N430" s="41">
        <f>N434+N437+N440+N443</f>
        <v>0</v>
      </c>
      <c r="O430" s="41">
        <f t="shared" ref="O430" si="2355">O434+O437+O440+O443</f>
        <v>0</v>
      </c>
      <c r="P430" s="41">
        <f t="shared" ref="P430" si="2356">P434+P437+P440+P443</f>
        <v>0</v>
      </c>
      <c r="Q430" s="41">
        <f t="shared" ref="Q430" si="2357">Q434+Q437+Q440+Q443</f>
        <v>0</v>
      </c>
      <c r="R430" s="25">
        <f t="shared" ref="R430" si="2358">R434+R437+R440+R443</f>
        <v>116752</v>
      </c>
      <c r="S430" s="25">
        <f t="shared" ref="S430" si="2359">S434+S437+S440+S443</f>
        <v>0</v>
      </c>
      <c r="T430" s="41">
        <f>T434+T437+T440+T443</f>
        <v>0</v>
      </c>
      <c r="U430" s="41">
        <f t="shared" ref="U430:Y430" si="2360">U434+U437+U440+U443</f>
        <v>0</v>
      </c>
      <c r="V430" s="41">
        <f t="shared" si="2360"/>
        <v>0</v>
      </c>
      <c r="W430" s="41">
        <f t="shared" si="2360"/>
        <v>0</v>
      </c>
      <c r="X430" s="25">
        <f t="shared" si="2360"/>
        <v>116752</v>
      </c>
      <c r="Y430" s="25">
        <f t="shared" si="2360"/>
        <v>0</v>
      </c>
      <c r="Z430" s="41">
        <f>Z434+Z437+Z440+Z443</f>
        <v>0</v>
      </c>
      <c r="AA430" s="41">
        <f t="shared" ref="AA430:AE430" si="2361">AA434+AA437+AA440+AA443</f>
        <v>0</v>
      </c>
      <c r="AB430" s="41">
        <f t="shared" si="2361"/>
        <v>0</v>
      </c>
      <c r="AC430" s="41">
        <f t="shared" si="2361"/>
        <v>0</v>
      </c>
      <c r="AD430" s="25">
        <f t="shared" si="2361"/>
        <v>116752</v>
      </c>
      <c r="AE430" s="25">
        <f t="shared" si="2361"/>
        <v>0</v>
      </c>
      <c r="AF430" s="41">
        <f>AF434+AF437+AF440+AF443</f>
        <v>0</v>
      </c>
      <c r="AG430" s="41">
        <f t="shared" ref="AG430:AK430" si="2362">AG434+AG437+AG440+AG443</f>
        <v>0</v>
      </c>
      <c r="AH430" s="41">
        <f t="shared" si="2362"/>
        <v>0</v>
      </c>
      <c r="AI430" s="41">
        <f t="shared" si="2362"/>
        <v>0</v>
      </c>
      <c r="AJ430" s="25">
        <f t="shared" si="2362"/>
        <v>116752</v>
      </c>
      <c r="AK430" s="25">
        <f t="shared" si="2362"/>
        <v>0</v>
      </c>
      <c r="AL430" s="41">
        <f>AL434+AL437+AL440+AL443</f>
        <v>0</v>
      </c>
      <c r="AM430" s="41">
        <f t="shared" ref="AM430:AQ430" si="2363">AM434+AM437+AM440+AM443</f>
        <v>0</v>
      </c>
      <c r="AN430" s="41">
        <f t="shared" si="2363"/>
        <v>0</v>
      </c>
      <c r="AO430" s="41">
        <f t="shared" si="2363"/>
        <v>0</v>
      </c>
      <c r="AP430" s="25">
        <f t="shared" si="2363"/>
        <v>116752</v>
      </c>
      <c r="AQ430" s="25">
        <f t="shared" si="2363"/>
        <v>0</v>
      </c>
      <c r="AR430" s="41">
        <f>AR434+AR437+AR440+AR443</f>
        <v>0</v>
      </c>
      <c r="AS430" s="41">
        <f t="shared" ref="AS430:AW430" si="2364">AS434+AS437+AS440+AS443</f>
        <v>0</v>
      </c>
      <c r="AT430" s="41">
        <f t="shared" si="2364"/>
        <v>0</v>
      </c>
      <c r="AU430" s="41">
        <f t="shared" si="2364"/>
        <v>0</v>
      </c>
      <c r="AV430" s="25">
        <f t="shared" si="2364"/>
        <v>116752</v>
      </c>
      <c r="AW430" s="25">
        <f t="shared" si="2364"/>
        <v>0</v>
      </c>
      <c r="AX430" s="41">
        <f>AX434+AX437+AX440+AX443+AX431</f>
        <v>0</v>
      </c>
      <c r="AY430" s="41">
        <f t="shared" ref="AY430:BC430" si="2365">AY434+AY437+AY440+AY443+AY431</f>
        <v>0</v>
      </c>
      <c r="AZ430" s="41">
        <f t="shared" si="2365"/>
        <v>0</v>
      </c>
      <c r="BA430" s="41">
        <f t="shared" si="2365"/>
        <v>0</v>
      </c>
      <c r="BB430" s="25">
        <f t="shared" si="2365"/>
        <v>116752</v>
      </c>
      <c r="BC430" s="25">
        <f t="shared" si="2365"/>
        <v>0</v>
      </c>
      <c r="BD430" s="41">
        <f>BD434+BD437+BD440+BD443+BD431</f>
        <v>0</v>
      </c>
      <c r="BE430" s="41">
        <f t="shared" ref="BE430:BI430" si="2366">BE434+BE437+BE440+BE443+BE431</f>
        <v>0</v>
      </c>
      <c r="BF430" s="41">
        <f t="shared" si="2366"/>
        <v>0</v>
      </c>
      <c r="BG430" s="41">
        <f t="shared" si="2366"/>
        <v>0</v>
      </c>
      <c r="BH430" s="25">
        <f t="shared" si="2366"/>
        <v>116752</v>
      </c>
      <c r="BI430" s="25">
        <f t="shared" si="2366"/>
        <v>0</v>
      </c>
      <c r="BJ430" s="41">
        <f>BJ434+BJ437+BJ440+BJ443+BJ431</f>
        <v>0</v>
      </c>
      <c r="BK430" s="41">
        <f t="shared" ref="BK430:BO430" si="2367">BK434+BK437+BK440+BK443+BK431</f>
        <v>0</v>
      </c>
      <c r="BL430" s="41">
        <f t="shared" si="2367"/>
        <v>0</v>
      </c>
      <c r="BM430" s="41">
        <f t="shared" si="2367"/>
        <v>0</v>
      </c>
      <c r="BN430" s="25">
        <f t="shared" si="2367"/>
        <v>116752</v>
      </c>
      <c r="BO430" s="25">
        <f t="shared" si="2367"/>
        <v>0</v>
      </c>
      <c r="BP430" s="41">
        <f>BP434+BP437+BP440+BP443+BP431</f>
        <v>0</v>
      </c>
      <c r="BQ430" s="41">
        <f t="shared" ref="BQ430:BU430" si="2368">BQ434+BQ437+BQ440+BQ443+BQ431</f>
        <v>0</v>
      </c>
      <c r="BR430" s="41">
        <f t="shared" si="2368"/>
        <v>0</v>
      </c>
      <c r="BS430" s="41">
        <f t="shared" si="2368"/>
        <v>0</v>
      </c>
      <c r="BT430" s="25">
        <f t="shared" si="2368"/>
        <v>116752</v>
      </c>
      <c r="BU430" s="25">
        <f t="shared" si="2368"/>
        <v>0</v>
      </c>
      <c r="BV430" s="41">
        <f>BV434+BV437+BV440+BV443+BV431</f>
        <v>0</v>
      </c>
      <c r="BW430" s="41">
        <f t="shared" ref="BW430:CA430" si="2369">BW434+BW437+BW440+BW443+BW431</f>
        <v>0</v>
      </c>
      <c r="BX430" s="41">
        <f t="shared" si="2369"/>
        <v>0</v>
      </c>
      <c r="BY430" s="41">
        <f t="shared" si="2369"/>
        <v>0</v>
      </c>
      <c r="BZ430" s="25">
        <f t="shared" si="2369"/>
        <v>116752</v>
      </c>
      <c r="CA430" s="25">
        <f t="shared" si="2369"/>
        <v>0</v>
      </c>
      <c r="CB430" s="41">
        <f>CB434+CB437+CB440+CB443+CB431</f>
        <v>0</v>
      </c>
      <c r="CC430" s="41">
        <f t="shared" ref="CC430:CG430" si="2370">CC434+CC437+CC440+CC443+CC431</f>
        <v>0</v>
      </c>
      <c r="CD430" s="41">
        <f t="shared" si="2370"/>
        <v>0</v>
      </c>
      <c r="CE430" s="41">
        <f t="shared" si="2370"/>
        <v>0</v>
      </c>
      <c r="CF430" s="25">
        <f t="shared" si="2370"/>
        <v>116752</v>
      </c>
      <c r="CG430" s="25">
        <f t="shared" si="2370"/>
        <v>0</v>
      </c>
      <c r="CH430" s="41">
        <f>CH434+CH437+CH440+CH443+CH431</f>
        <v>0</v>
      </c>
      <c r="CI430" s="41">
        <f t="shared" ref="CI430:CM430" si="2371">CI434+CI437+CI440+CI443+CI431</f>
        <v>0</v>
      </c>
      <c r="CJ430" s="41">
        <f t="shared" si="2371"/>
        <v>0</v>
      </c>
      <c r="CK430" s="41">
        <f t="shared" si="2371"/>
        <v>0</v>
      </c>
      <c r="CL430" s="25">
        <f t="shared" si="2371"/>
        <v>116752</v>
      </c>
      <c r="CM430" s="25">
        <f t="shared" si="2371"/>
        <v>0</v>
      </c>
      <c r="CN430" s="41">
        <f>CN434+CN437+CN440+CN443+CN431</f>
        <v>0</v>
      </c>
      <c r="CO430" s="41">
        <f t="shared" ref="CO430:CS430" si="2372">CO434+CO437+CO440+CO443+CO431</f>
        <v>0</v>
      </c>
      <c r="CP430" s="41">
        <f t="shared" si="2372"/>
        <v>0</v>
      </c>
      <c r="CQ430" s="41">
        <f t="shared" si="2372"/>
        <v>0</v>
      </c>
      <c r="CR430" s="25">
        <f t="shared" si="2372"/>
        <v>116752</v>
      </c>
      <c r="CS430" s="25">
        <f t="shared" si="2372"/>
        <v>0</v>
      </c>
      <c r="CT430" s="41">
        <f>CT434+CT437+CT440+CT443+CT431</f>
        <v>0</v>
      </c>
      <c r="CU430" s="41">
        <f t="shared" ref="CU430:CX430" si="2373">CU434+CU437+CU440+CU443+CU431</f>
        <v>0</v>
      </c>
      <c r="CV430" s="41">
        <f t="shared" si="2373"/>
        <v>0</v>
      </c>
      <c r="CW430" s="41">
        <f t="shared" si="2373"/>
        <v>0</v>
      </c>
      <c r="CX430" s="25">
        <f t="shared" si="2373"/>
        <v>116752</v>
      </c>
      <c r="CY430" s="25">
        <f t="shared" ref="CY430:DA430" si="2374">CY434+CY437+CY440+CY443+CY431</f>
        <v>0</v>
      </c>
      <c r="CZ430" s="25">
        <f t="shared" si="2374"/>
        <v>115034</v>
      </c>
      <c r="DA430" s="25">
        <f t="shared" si="2374"/>
        <v>0</v>
      </c>
      <c r="DB430" s="115">
        <f t="shared" si="2352"/>
        <v>98.528504865013019</v>
      </c>
      <c r="DC430" s="115"/>
    </row>
    <row r="431" spans="1:107" s="9" customFormat="1" ht="54.75" hidden="1" customHeight="1" x14ac:dyDescent="0.3">
      <c r="A431" s="30" t="s">
        <v>767</v>
      </c>
      <c r="B431" s="24" t="s">
        <v>55</v>
      </c>
      <c r="C431" s="24" t="s">
        <v>61</v>
      </c>
      <c r="D431" s="29" t="s">
        <v>766</v>
      </c>
      <c r="E431" s="22"/>
      <c r="F431" s="38"/>
      <c r="G431" s="38"/>
      <c r="H431" s="41"/>
      <c r="I431" s="41"/>
      <c r="J431" s="41"/>
      <c r="K431" s="41"/>
      <c r="L431" s="25"/>
      <c r="M431" s="25"/>
      <c r="N431" s="41"/>
      <c r="O431" s="41"/>
      <c r="P431" s="41"/>
      <c r="Q431" s="41"/>
      <c r="R431" s="25"/>
      <c r="S431" s="25"/>
      <c r="T431" s="41"/>
      <c r="U431" s="41"/>
      <c r="V431" s="41"/>
      <c r="W431" s="41"/>
      <c r="X431" s="25"/>
      <c r="Y431" s="25"/>
      <c r="Z431" s="41"/>
      <c r="AA431" s="41"/>
      <c r="AB431" s="41"/>
      <c r="AC431" s="41"/>
      <c r="AD431" s="25"/>
      <c r="AE431" s="25"/>
      <c r="AF431" s="41"/>
      <c r="AG431" s="41"/>
      <c r="AH431" s="41"/>
      <c r="AI431" s="41"/>
      <c r="AJ431" s="25"/>
      <c r="AK431" s="25"/>
      <c r="AL431" s="41"/>
      <c r="AM431" s="41"/>
      <c r="AN431" s="41"/>
      <c r="AO431" s="41"/>
      <c r="AP431" s="25"/>
      <c r="AQ431" s="25"/>
      <c r="AR431" s="41"/>
      <c r="AS431" s="41"/>
      <c r="AT431" s="41"/>
      <c r="AU431" s="41"/>
      <c r="AV431" s="25"/>
      <c r="AW431" s="25"/>
      <c r="AX431" s="41">
        <f>AX432</f>
        <v>0</v>
      </c>
      <c r="AY431" s="41">
        <f t="shared" ref="AY431:BN432" si="2375">AY432</f>
        <v>0</v>
      </c>
      <c r="AZ431" s="41">
        <f t="shared" si="2375"/>
        <v>0</v>
      </c>
      <c r="BA431" s="41">
        <f t="shared" si="2375"/>
        <v>0</v>
      </c>
      <c r="BB431" s="25">
        <f t="shared" si="2375"/>
        <v>0</v>
      </c>
      <c r="BC431" s="25">
        <f t="shared" si="2375"/>
        <v>0</v>
      </c>
      <c r="BD431" s="41">
        <f>BD432</f>
        <v>0</v>
      </c>
      <c r="BE431" s="41">
        <f t="shared" si="2375"/>
        <v>0</v>
      </c>
      <c r="BF431" s="41">
        <f t="shared" si="2375"/>
        <v>0</v>
      </c>
      <c r="BG431" s="41">
        <f t="shared" si="2375"/>
        <v>0</v>
      </c>
      <c r="BH431" s="25">
        <f t="shared" si="2375"/>
        <v>0</v>
      </c>
      <c r="BI431" s="25">
        <f t="shared" si="2375"/>
        <v>0</v>
      </c>
      <c r="BJ431" s="41">
        <f>BJ432</f>
        <v>0</v>
      </c>
      <c r="BK431" s="41">
        <f t="shared" si="2375"/>
        <v>0</v>
      </c>
      <c r="BL431" s="41">
        <f t="shared" si="2375"/>
        <v>0</v>
      </c>
      <c r="BM431" s="41">
        <f t="shared" si="2375"/>
        <v>0</v>
      </c>
      <c r="BN431" s="25">
        <f t="shared" si="2375"/>
        <v>0</v>
      </c>
      <c r="BO431" s="25">
        <f t="shared" ref="BK431:BO432" si="2376">BO432</f>
        <v>0</v>
      </c>
      <c r="BP431" s="41">
        <f>BP432</f>
        <v>0</v>
      </c>
      <c r="BQ431" s="41">
        <f t="shared" ref="BQ431:CF432" si="2377">BQ432</f>
        <v>0</v>
      </c>
      <c r="BR431" s="41">
        <f t="shared" si="2377"/>
        <v>0</v>
      </c>
      <c r="BS431" s="41">
        <f t="shared" si="2377"/>
        <v>0</v>
      </c>
      <c r="BT431" s="25">
        <f t="shared" si="2377"/>
        <v>0</v>
      </c>
      <c r="BU431" s="25">
        <f t="shared" si="2377"/>
        <v>0</v>
      </c>
      <c r="BV431" s="41">
        <f>BV432</f>
        <v>0</v>
      </c>
      <c r="BW431" s="41">
        <f t="shared" si="2377"/>
        <v>0</v>
      </c>
      <c r="BX431" s="41">
        <f t="shared" si="2377"/>
        <v>0</v>
      </c>
      <c r="BY431" s="41">
        <f t="shared" si="2377"/>
        <v>0</v>
      </c>
      <c r="BZ431" s="25">
        <f t="shared" si="2377"/>
        <v>0</v>
      </c>
      <c r="CA431" s="25">
        <f t="shared" si="2377"/>
        <v>0</v>
      </c>
      <c r="CB431" s="41">
        <f>CB432</f>
        <v>0</v>
      </c>
      <c r="CC431" s="41">
        <f t="shared" si="2377"/>
        <v>0</v>
      </c>
      <c r="CD431" s="41">
        <f t="shared" si="2377"/>
        <v>0</v>
      </c>
      <c r="CE431" s="41">
        <f t="shared" si="2377"/>
        <v>0</v>
      </c>
      <c r="CF431" s="25">
        <f t="shared" si="2377"/>
        <v>0</v>
      </c>
      <c r="CG431" s="25">
        <f t="shared" ref="CC431:CG432" si="2378">CG432</f>
        <v>0</v>
      </c>
      <c r="CH431" s="41">
        <f>CH432</f>
        <v>0</v>
      </c>
      <c r="CI431" s="41">
        <f t="shared" ref="CI431:CY432" si="2379">CI432</f>
        <v>0</v>
      </c>
      <c r="CJ431" s="41">
        <f t="shared" si="2379"/>
        <v>0</v>
      </c>
      <c r="CK431" s="41">
        <f t="shared" si="2379"/>
        <v>0</v>
      </c>
      <c r="CL431" s="25">
        <f t="shared" si="2379"/>
        <v>0</v>
      </c>
      <c r="CM431" s="25">
        <f t="shared" si="2379"/>
        <v>0</v>
      </c>
      <c r="CN431" s="41">
        <f>CN432</f>
        <v>0</v>
      </c>
      <c r="CO431" s="41">
        <f t="shared" si="2379"/>
        <v>0</v>
      </c>
      <c r="CP431" s="41">
        <f t="shared" si="2379"/>
        <v>0</v>
      </c>
      <c r="CQ431" s="41">
        <f t="shared" si="2379"/>
        <v>0</v>
      </c>
      <c r="CR431" s="25">
        <f t="shared" si="2379"/>
        <v>0</v>
      </c>
      <c r="CS431" s="25">
        <f t="shared" si="2379"/>
        <v>0</v>
      </c>
      <c r="CT431" s="41">
        <f>CT432</f>
        <v>0</v>
      </c>
      <c r="CU431" s="41">
        <f t="shared" si="2379"/>
        <v>0</v>
      </c>
      <c r="CV431" s="41">
        <f t="shared" si="2379"/>
        <v>0</v>
      </c>
      <c r="CW431" s="41">
        <f t="shared" si="2379"/>
        <v>0</v>
      </c>
      <c r="CX431" s="25">
        <f t="shared" si="2379"/>
        <v>0</v>
      </c>
      <c r="CY431" s="25">
        <f t="shared" si="2379"/>
        <v>0</v>
      </c>
      <c r="CZ431" s="25">
        <f t="shared" ref="CZ431:DA431" si="2380">CZ432</f>
        <v>0</v>
      </c>
      <c r="DA431" s="25">
        <f t="shared" si="2380"/>
        <v>0</v>
      </c>
      <c r="DB431" s="115" t="e">
        <f t="shared" si="2352"/>
        <v>#DIV/0!</v>
      </c>
      <c r="DC431" s="115"/>
    </row>
    <row r="432" spans="1:107" s="9" customFormat="1" ht="16.5" hidden="1" x14ac:dyDescent="0.25">
      <c r="A432" s="57" t="s">
        <v>99</v>
      </c>
      <c r="B432" s="24" t="s">
        <v>55</v>
      </c>
      <c r="C432" s="24" t="s">
        <v>61</v>
      </c>
      <c r="D432" s="29" t="s">
        <v>766</v>
      </c>
      <c r="E432" s="24" t="s">
        <v>100</v>
      </c>
      <c r="F432" s="38"/>
      <c r="G432" s="38"/>
      <c r="H432" s="41"/>
      <c r="I432" s="41"/>
      <c r="J432" s="41"/>
      <c r="K432" s="41"/>
      <c r="L432" s="25"/>
      <c r="M432" s="25"/>
      <c r="N432" s="41"/>
      <c r="O432" s="41"/>
      <c r="P432" s="41"/>
      <c r="Q432" s="41"/>
      <c r="R432" s="25"/>
      <c r="S432" s="25"/>
      <c r="T432" s="41"/>
      <c r="U432" s="41"/>
      <c r="V432" s="41"/>
      <c r="W432" s="41"/>
      <c r="X432" s="25"/>
      <c r="Y432" s="25"/>
      <c r="Z432" s="41"/>
      <c r="AA432" s="41"/>
      <c r="AB432" s="41"/>
      <c r="AC432" s="41"/>
      <c r="AD432" s="25"/>
      <c r="AE432" s="25"/>
      <c r="AF432" s="41"/>
      <c r="AG432" s="41"/>
      <c r="AH432" s="41"/>
      <c r="AI432" s="41"/>
      <c r="AJ432" s="25"/>
      <c r="AK432" s="25"/>
      <c r="AL432" s="41"/>
      <c r="AM432" s="41"/>
      <c r="AN432" s="41"/>
      <c r="AO432" s="41"/>
      <c r="AP432" s="25"/>
      <c r="AQ432" s="25"/>
      <c r="AR432" s="41"/>
      <c r="AS432" s="41"/>
      <c r="AT432" s="41"/>
      <c r="AU432" s="41"/>
      <c r="AV432" s="25"/>
      <c r="AW432" s="25"/>
      <c r="AX432" s="41">
        <f>AX433</f>
        <v>0</v>
      </c>
      <c r="AY432" s="41">
        <f t="shared" si="2375"/>
        <v>0</v>
      </c>
      <c r="AZ432" s="41">
        <f t="shared" si="2375"/>
        <v>0</v>
      </c>
      <c r="BA432" s="41">
        <f t="shared" si="2375"/>
        <v>0</v>
      </c>
      <c r="BB432" s="25">
        <f t="shared" si="2375"/>
        <v>0</v>
      </c>
      <c r="BC432" s="25">
        <f t="shared" si="2375"/>
        <v>0</v>
      </c>
      <c r="BD432" s="41">
        <f>BD433</f>
        <v>0</v>
      </c>
      <c r="BE432" s="41">
        <f t="shared" si="2375"/>
        <v>0</v>
      </c>
      <c r="BF432" s="41">
        <f t="shared" si="2375"/>
        <v>0</v>
      </c>
      <c r="BG432" s="41">
        <f t="shared" si="2375"/>
        <v>0</v>
      </c>
      <c r="BH432" s="25">
        <f t="shared" si="2375"/>
        <v>0</v>
      </c>
      <c r="BI432" s="25">
        <f t="shared" si="2375"/>
        <v>0</v>
      </c>
      <c r="BJ432" s="41">
        <f>BJ433</f>
        <v>0</v>
      </c>
      <c r="BK432" s="41">
        <f t="shared" si="2376"/>
        <v>0</v>
      </c>
      <c r="BL432" s="41">
        <f t="shared" si="2376"/>
        <v>0</v>
      </c>
      <c r="BM432" s="41">
        <f t="shared" si="2376"/>
        <v>0</v>
      </c>
      <c r="BN432" s="25">
        <f t="shared" si="2376"/>
        <v>0</v>
      </c>
      <c r="BO432" s="25">
        <f t="shared" si="2376"/>
        <v>0</v>
      </c>
      <c r="BP432" s="41">
        <f>BP433</f>
        <v>0</v>
      </c>
      <c r="BQ432" s="41">
        <f t="shared" si="2377"/>
        <v>0</v>
      </c>
      <c r="BR432" s="41">
        <f t="shared" si="2377"/>
        <v>0</v>
      </c>
      <c r="BS432" s="41">
        <f t="shared" si="2377"/>
        <v>0</v>
      </c>
      <c r="BT432" s="25">
        <f t="shared" si="2377"/>
        <v>0</v>
      </c>
      <c r="BU432" s="25">
        <f t="shared" si="2377"/>
        <v>0</v>
      </c>
      <c r="BV432" s="41">
        <f>BV433</f>
        <v>0</v>
      </c>
      <c r="BW432" s="41">
        <f t="shared" si="2377"/>
        <v>0</v>
      </c>
      <c r="BX432" s="41">
        <f t="shared" si="2377"/>
        <v>0</v>
      </c>
      <c r="BY432" s="41">
        <f t="shared" si="2377"/>
        <v>0</v>
      </c>
      <c r="BZ432" s="25">
        <f t="shared" si="2377"/>
        <v>0</v>
      </c>
      <c r="CA432" s="25">
        <f t="shared" si="2377"/>
        <v>0</v>
      </c>
      <c r="CB432" s="41">
        <f>CB433</f>
        <v>0</v>
      </c>
      <c r="CC432" s="41">
        <f t="shared" si="2378"/>
        <v>0</v>
      </c>
      <c r="CD432" s="41">
        <f t="shared" si="2378"/>
        <v>0</v>
      </c>
      <c r="CE432" s="41">
        <f t="shared" si="2378"/>
        <v>0</v>
      </c>
      <c r="CF432" s="25">
        <f t="shared" si="2378"/>
        <v>0</v>
      </c>
      <c r="CG432" s="25">
        <f t="shared" si="2378"/>
        <v>0</v>
      </c>
      <c r="CH432" s="41">
        <f>CH433</f>
        <v>0</v>
      </c>
      <c r="CI432" s="41">
        <f t="shared" si="2379"/>
        <v>0</v>
      </c>
      <c r="CJ432" s="41">
        <f t="shared" si="2379"/>
        <v>0</v>
      </c>
      <c r="CK432" s="41">
        <f t="shared" si="2379"/>
        <v>0</v>
      </c>
      <c r="CL432" s="25">
        <f t="shared" si="2379"/>
        <v>0</v>
      </c>
      <c r="CM432" s="25">
        <f t="shared" si="2379"/>
        <v>0</v>
      </c>
      <c r="CN432" s="41">
        <f>CN433</f>
        <v>0</v>
      </c>
      <c r="CO432" s="41">
        <f t="shared" si="2379"/>
        <v>0</v>
      </c>
      <c r="CP432" s="41">
        <f t="shared" si="2379"/>
        <v>0</v>
      </c>
      <c r="CQ432" s="41">
        <f t="shared" si="2379"/>
        <v>0</v>
      </c>
      <c r="CR432" s="25">
        <f t="shared" si="2379"/>
        <v>0</v>
      </c>
      <c r="CS432" s="25">
        <f t="shared" si="2379"/>
        <v>0</v>
      </c>
      <c r="CT432" s="41">
        <f>CT433</f>
        <v>0</v>
      </c>
      <c r="CU432" s="41">
        <f t="shared" ref="CU432:DA432" si="2381">CU433</f>
        <v>0</v>
      </c>
      <c r="CV432" s="41">
        <f t="shared" si="2381"/>
        <v>0</v>
      </c>
      <c r="CW432" s="41">
        <f t="shared" si="2381"/>
        <v>0</v>
      </c>
      <c r="CX432" s="25">
        <f t="shared" si="2381"/>
        <v>0</v>
      </c>
      <c r="CY432" s="25">
        <f t="shared" si="2381"/>
        <v>0</v>
      </c>
      <c r="CZ432" s="25">
        <f t="shared" si="2381"/>
        <v>0</v>
      </c>
      <c r="DA432" s="25">
        <f t="shared" si="2381"/>
        <v>0</v>
      </c>
      <c r="DB432" s="115" t="e">
        <f t="shared" si="2352"/>
        <v>#DIV/0!</v>
      </c>
      <c r="DC432" s="115"/>
    </row>
    <row r="433" spans="1:107" s="9" customFormat="1" ht="66" hidden="1" x14ac:dyDescent="0.25">
      <c r="A433" s="30" t="s">
        <v>423</v>
      </c>
      <c r="B433" s="24" t="s">
        <v>55</v>
      </c>
      <c r="C433" s="24" t="s">
        <v>61</v>
      </c>
      <c r="D433" s="29" t="s">
        <v>766</v>
      </c>
      <c r="E433" s="24" t="s">
        <v>190</v>
      </c>
      <c r="F433" s="38"/>
      <c r="G433" s="38"/>
      <c r="H433" s="41"/>
      <c r="I433" s="41"/>
      <c r="J433" s="41"/>
      <c r="K433" s="41"/>
      <c r="L433" s="25"/>
      <c r="M433" s="25"/>
      <c r="N433" s="41"/>
      <c r="O433" s="41"/>
      <c r="P433" s="41"/>
      <c r="Q433" s="41"/>
      <c r="R433" s="25"/>
      <c r="S433" s="25"/>
      <c r="T433" s="41"/>
      <c r="U433" s="41"/>
      <c r="V433" s="41"/>
      <c r="W433" s="41"/>
      <c r="X433" s="25"/>
      <c r="Y433" s="25"/>
      <c r="Z433" s="41"/>
      <c r="AA433" s="41"/>
      <c r="AB433" s="41"/>
      <c r="AC433" s="41"/>
      <c r="AD433" s="25"/>
      <c r="AE433" s="25"/>
      <c r="AF433" s="41"/>
      <c r="AG433" s="41"/>
      <c r="AH433" s="41"/>
      <c r="AI433" s="41"/>
      <c r="AJ433" s="25"/>
      <c r="AK433" s="25"/>
      <c r="AL433" s="41"/>
      <c r="AM433" s="41"/>
      <c r="AN433" s="41"/>
      <c r="AO433" s="41"/>
      <c r="AP433" s="25"/>
      <c r="AQ433" s="25"/>
      <c r="AR433" s="41"/>
      <c r="AS433" s="41"/>
      <c r="AT433" s="41"/>
      <c r="AU433" s="41"/>
      <c r="AV433" s="25"/>
      <c r="AW433" s="25"/>
      <c r="AX433" s="41"/>
      <c r="AY433" s="41"/>
      <c r="AZ433" s="41"/>
      <c r="BA433" s="41"/>
      <c r="BB433" s="25">
        <f>AV433+AX433+AY433+AZ433+BA433</f>
        <v>0</v>
      </c>
      <c r="BC433" s="25">
        <f>AW433+BA433</f>
        <v>0</v>
      </c>
      <c r="BD433" s="41"/>
      <c r="BE433" s="41"/>
      <c r="BF433" s="41"/>
      <c r="BG433" s="41"/>
      <c r="BH433" s="25">
        <f>BB433+BD433+BE433+BF433+BG433</f>
        <v>0</v>
      </c>
      <c r="BI433" s="25">
        <f>BC433+BG433</f>
        <v>0</v>
      </c>
      <c r="BJ433" s="41"/>
      <c r="BK433" s="41"/>
      <c r="BL433" s="41"/>
      <c r="BM433" s="41"/>
      <c r="BN433" s="25">
        <f>BH433+BJ433+BK433+BL433+BM433</f>
        <v>0</v>
      </c>
      <c r="BO433" s="25">
        <f>BI433+BM433</f>
        <v>0</v>
      </c>
      <c r="BP433" s="41"/>
      <c r="BQ433" s="41"/>
      <c r="BR433" s="41"/>
      <c r="BS433" s="41"/>
      <c r="BT433" s="25">
        <f>BN433+BP433+BQ433+BR433+BS433</f>
        <v>0</v>
      </c>
      <c r="BU433" s="25">
        <f>BO433+BS433</f>
        <v>0</v>
      </c>
      <c r="BV433" s="41"/>
      <c r="BW433" s="41"/>
      <c r="BX433" s="41"/>
      <c r="BY433" s="41"/>
      <c r="BZ433" s="25">
        <f>BT433+BV433+BW433+BX433+BY433</f>
        <v>0</v>
      </c>
      <c r="CA433" s="25">
        <f>BU433+BY433</f>
        <v>0</v>
      </c>
      <c r="CB433" s="41"/>
      <c r="CC433" s="41"/>
      <c r="CD433" s="41"/>
      <c r="CE433" s="41"/>
      <c r="CF433" s="25">
        <f>BZ433+CB433+CC433+CD433+CE433</f>
        <v>0</v>
      </c>
      <c r="CG433" s="25">
        <f>CA433+CE433</f>
        <v>0</v>
      </c>
      <c r="CH433" s="41"/>
      <c r="CI433" s="41"/>
      <c r="CJ433" s="41"/>
      <c r="CK433" s="41"/>
      <c r="CL433" s="25">
        <f>CF433+CH433+CI433+CJ433+CK433</f>
        <v>0</v>
      </c>
      <c r="CM433" s="25">
        <f>CG433+CK433</f>
        <v>0</v>
      </c>
      <c r="CN433" s="41"/>
      <c r="CO433" s="41"/>
      <c r="CP433" s="41"/>
      <c r="CQ433" s="41"/>
      <c r="CR433" s="25">
        <f>CL433+CN433+CO433+CP433+CQ433</f>
        <v>0</v>
      </c>
      <c r="CS433" s="25">
        <f>CM433+CQ433</f>
        <v>0</v>
      </c>
      <c r="CT433" s="41"/>
      <c r="CU433" s="41"/>
      <c r="CV433" s="41"/>
      <c r="CW433" s="41"/>
      <c r="CX433" s="25">
        <f>CR433+CT433+CU433+CV433+CW433</f>
        <v>0</v>
      </c>
      <c r="CY433" s="25">
        <f t="shared" ref="CY433:DA433" si="2382">CS433+CU433+CV433+CW433+CX433</f>
        <v>0</v>
      </c>
      <c r="CZ433" s="25">
        <f t="shared" si="2382"/>
        <v>0</v>
      </c>
      <c r="DA433" s="25">
        <f t="shared" si="2382"/>
        <v>0</v>
      </c>
      <c r="DB433" s="115" t="e">
        <f t="shared" si="2352"/>
        <v>#DIV/0!</v>
      </c>
      <c r="DC433" s="115"/>
    </row>
    <row r="434" spans="1:107" s="9" customFormat="1" ht="54.75" customHeight="1" x14ac:dyDescent="0.3">
      <c r="A434" s="30" t="s">
        <v>433</v>
      </c>
      <c r="B434" s="24" t="s">
        <v>55</v>
      </c>
      <c r="C434" s="24" t="s">
        <v>61</v>
      </c>
      <c r="D434" s="29" t="s">
        <v>401</v>
      </c>
      <c r="E434" s="22"/>
      <c r="F434" s="38">
        <f t="shared" ref="F434:G435" si="2383">F435</f>
        <v>90243</v>
      </c>
      <c r="G434" s="38">
        <f t="shared" si="2383"/>
        <v>0</v>
      </c>
      <c r="H434" s="41">
        <f>H435</f>
        <v>0</v>
      </c>
      <c r="I434" s="41">
        <f t="shared" ref="I434:M435" si="2384">I435</f>
        <v>0</v>
      </c>
      <c r="J434" s="41">
        <f t="shared" si="2384"/>
        <v>0</v>
      </c>
      <c r="K434" s="41">
        <f t="shared" si="2384"/>
        <v>0</v>
      </c>
      <c r="L434" s="25">
        <f t="shared" si="2384"/>
        <v>90243</v>
      </c>
      <c r="M434" s="25">
        <f t="shared" si="2384"/>
        <v>0</v>
      </c>
      <c r="N434" s="41">
        <f>N435</f>
        <v>0</v>
      </c>
      <c r="O434" s="41">
        <f t="shared" ref="O434:O435" si="2385">O435</f>
        <v>0</v>
      </c>
      <c r="P434" s="41">
        <f t="shared" ref="P434:P435" si="2386">P435</f>
        <v>0</v>
      </c>
      <c r="Q434" s="41">
        <f t="shared" ref="Q434:Q435" si="2387">Q435</f>
        <v>0</v>
      </c>
      <c r="R434" s="25">
        <f t="shared" ref="R434:R435" si="2388">R435</f>
        <v>90243</v>
      </c>
      <c r="S434" s="25">
        <f t="shared" ref="S434:S435" si="2389">S435</f>
        <v>0</v>
      </c>
      <c r="T434" s="41">
        <f>T435</f>
        <v>0</v>
      </c>
      <c r="U434" s="41">
        <f t="shared" ref="U434:AJ435" si="2390">U435</f>
        <v>0</v>
      </c>
      <c r="V434" s="41">
        <f t="shared" si="2390"/>
        <v>0</v>
      </c>
      <c r="W434" s="41">
        <f t="shared" si="2390"/>
        <v>0</v>
      </c>
      <c r="X434" s="25">
        <f t="shared" si="2390"/>
        <v>90243</v>
      </c>
      <c r="Y434" s="25">
        <f t="shared" si="2390"/>
        <v>0</v>
      </c>
      <c r="Z434" s="41">
        <f>Z435</f>
        <v>0</v>
      </c>
      <c r="AA434" s="41">
        <f t="shared" si="2390"/>
        <v>0</v>
      </c>
      <c r="AB434" s="41">
        <f t="shared" si="2390"/>
        <v>0</v>
      </c>
      <c r="AC434" s="41">
        <f t="shared" si="2390"/>
        <v>0</v>
      </c>
      <c r="AD434" s="25">
        <f t="shared" si="2390"/>
        <v>90243</v>
      </c>
      <c r="AE434" s="25">
        <f t="shared" si="2390"/>
        <v>0</v>
      </c>
      <c r="AF434" s="41">
        <f>AF435</f>
        <v>0</v>
      </c>
      <c r="AG434" s="41">
        <f t="shared" si="2390"/>
        <v>0</v>
      </c>
      <c r="AH434" s="41">
        <f t="shared" si="2390"/>
        <v>0</v>
      </c>
      <c r="AI434" s="41">
        <f t="shared" si="2390"/>
        <v>0</v>
      </c>
      <c r="AJ434" s="25">
        <f t="shared" si="2390"/>
        <v>90243</v>
      </c>
      <c r="AK434" s="25">
        <f t="shared" ref="AG434:AK435" si="2391">AK435</f>
        <v>0</v>
      </c>
      <c r="AL434" s="41">
        <f>AL435</f>
        <v>0</v>
      </c>
      <c r="AM434" s="41">
        <f t="shared" ref="AM434:BB435" si="2392">AM435</f>
        <v>0</v>
      </c>
      <c r="AN434" s="41">
        <f t="shared" si="2392"/>
        <v>0</v>
      </c>
      <c r="AO434" s="41">
        <f t="shared" si="2392"/>
        <v>0</v>
      </c>
      <c r="AP434" s="25">
        <f t="shared" si="2392"/>
        <v>90243</v>
      </c>
      <c r="AQ434" s="25">
        <f t="shared" si="2392"/>
        <v>0</v>
      </c>
      <c r="AR434" s="41">
        <f>AR435</f>
        <v>0</v>
      </c>
      <c r="AS434" s="41">
        <f t="shared" si="2392"/>
        <v>0</v>
      </c>
      <c r="AT434" s="41">
        <f t="shared" si="2392"/>
        <v>0</v>
      </c>
      <c r="AU434" s="41">
        <f t="shared" si="2392"/>
        <v>0</v>
      </c>
      <c r="AV434" s="25">
        <f t="shared" si="2392"/>
        <v>90243</v>
      </c>
      <c r="AW434" s="25">
        <f t="shared" si="2392"/>
        <v>0</v>
      </c>
      <c r="AX434" s="41">
        <f>AX435</f>
        <v>0</v>
      </c>
      <c r="AY434" s="41">
        <f t="shared" si="2392"/>
        <v>0</v>
      </c>
      <c r="AZ434" s="41">
        <f t="shared" si="2392"/>
        <v>0</v>
      </c>
      <c r="BA434" s="41">
        <f t="shared" si="2392"/>
        <v>0</v>
      </c>
      <c r="BB434" s="25">
        <f t="shared" si="2392"/>
        <v>90243</v>
      </c>
      <c r="BC434" s="25">
        <f t="shared" ref="AY434:BC435" si="2393">BC435</f>
        <v>0</v>
      </c>
      <c r="BD434" s="41">
        <f>BD435</f>
        <v>0</v>
      </c>
      <c r="BE434" s="41">
        <f t="shared" ref="BE434:BT435" si="2394">BE435</f>
        <v>0</v>
      </c>
      <c r="BF434" s="41">
        <f t="shared" si="2394"/>
        <v>0</v>
      </c>
      <c r="BG434" s="41">
        <f t="shared" si="2394"/>
        <v>0</v>
      </c>
      <c r="BH434" s="25">
        <f t="shared" si="2394"/>
        <v>90243</v>
      </c>
      <c r="BI434" s="25">
        <f t="shared" si="2394"/>
        <v>0</v>
      </c>
      <c r="BJ434" s="41">
        <f>BJ435</f>
        <v>0</v>
      </c>
      <c r="BK434" s="41">
        <f t="shared" si="2394"/>
        <v>0</v>
      </c>
      <c r="BL434" s="41">
        <f t="shared" si="2394"/>
        <v>0</v>
      </c>
      <c r="BM434" s="41">
        <f t="shared" si="2394"/>
        <v>0</v>
      </c>
      <c r="BN434" s="25">
        <f t="shared" si="2394"/>
        <v>90243</v>
      </c>
      <c r="BO434" s="25">
        <f t="shared" si="2394"/>
        <v>0</v>
      </c>
      <c r="BP434" s="41">
        <f>BP435</f>
        <v>0</v>
      </c>
      <c r="BQ434" s="41">
        <f t="shared" si="2394"/>
        <v>0</v>
      </c>
      <c r="BR434" s="41">
        <f t="shared" si="2394"/>
        <v>0</v>
      </c>
      <c r="BS434" s="41">
        <f t="shared" si="2394"/>
        <v>0</v>
      </c>
      <c r="BT434" s="25">
        <f t="shared" si="2394"/>
        <v>90243</v>
      </c>
      <c r="BU434" s="25">
        <f t="shared" ref="BQ434:BU435" si="2395">BU435</f>
        <v>0</v>
      </c>
      <c r="BV434" s="41">
        <f>BV435</f>
        <v>0</v>
      </c>
      <c r="BW434" s="41">
        <f t="shared" ref="BW434:CL435" si="2396">BW435</f>
        <v>0</v>
      </c>
      <c r="BX434" s="41">
        <f t="shared" si="2396"/>
        <v>0</v>
      </c>
      <c r="BY434" s="41">
        <f t="shared" si="2396"/>
        <v>0</v>
      </c>
      <c r="BZ434" s="25">
        <f t="shared" si="2396"/>
        <v>90243</v>
      </c>
      <c r="CA434" s="25">
        <f t="shared" si="2396"/>
        <v>0</v>
      </c>
      <c r="CB434" s="41">
        <f>CB435</f>
        <v>0</v>
      </c>
      <c r="CC434" s="41">
        <f t="shared" si="2396"/>
        <v>0</v>
      </c>
      <c r="CD434" s="41">
        <f t="shared" si="2396"/>
        <v>0</v>
      </c>
      <c r="CE434" s="41">
        <f t="shared" si="2396"/>
        <v>0</v>
      </c>
      <c r="CF434" s="25">
        <f t="shared" si="2396"/>
        <v>90243</v>
      </c>
      <c r="CG434" s="25">
        <f t="shared" si="2396"/>
        <v>0</v>
      </c>
      <c r="CH434" s="41">
        <f>CH435</f>
        <v>0</v>
      </c>
      <c r="CI434" s="41">
        <f t="shared" si="2396"/>
        <v>0</v>
      </c>
      <c r="CJ434" s="41">
        <f t="shared" si="2396"/>
        <v>0</v>
      </c>
      <c r="CK434" s="41">
        <f t="shared" si="2396"/>
        <v>0</v>
      </c>
      <c r="CL434" s="25">
        <f t="shared" si="2396"/>
        <v>90243</v>
      </c>
      <c r="CM434" s="25">
        <f t="shared" ref="CI434:CM435" si="2397">CM435</f>
        <v>0</v>
      </c>
      <c r="CN434" s="41">
        <f>CN435</f>
        <v>0</v>
      </c>
      <c r="CO434" s="41">
        <f t="shared" ref="CO434:DA435" si="2398">CO435</f>
        <v>0</v>
      </c>
      <c r="CP434" s="41">
        <f t="shared" si="2398"/>
        <v>0</v>
      </c>
      <c r="CQ434" s="41">
        <f t="shared" si="2398"/>
        <v>0</v>
      </c>
      <c r="CR434" s="25">
        <f t="shared" si="2398"/>
        <v>90243</v>
      </c>
      <c r="CS434" s="25">
        <f t="shared" si="2398"/>
        <v>0</v>
      </c>
      <c r="CT434" s="41">
        <f>CT435</f>
        <v>0</v>
      </c>
      <c r="CU434" s="41">
        <f t="shared" si="2398"/>
        <v>0</v>
      </c>
      <c r="CV434" s="41">
        <f t="shared" si="2398"/>
        <v>0</v>
      </c>
      <c r="CW434" s="41">
        <f t="shared" si="2398"/>
        <v>0</v>
      </c>
      <c r="CX434" s="25">
        <f t="shared" si="2398"/>
        <v>90243</v>
      </c>
      <c r="CY434" s="25">
        <f t="shared" si="2398"/>
        <v>0</v>
      </c>
      <c r="CZ434" s="25">
        <f t="shared" si="2398"/>
        <v>90243</v>
      </c>
      <c r="DA434" s="25">
        <f t="shared" si="2398"/>
        <v>0</v>
      </c>
      <c r="DB434" s="115">
        <f t="shared" si="2352"/>
        <v>100</v>
      </c>
      <c r="DC434" s="115"/>
    </row>
    <row r="435" spans="1:107" s="9" customFormat="1" ht="16.5" x14ac:dyDescent="0.25">
      <c r="A435" s="57" t="s">
        <v>99</v>
      </c>
      <c r="B435" s="24" t="s">
        <v>55</v>
      </c>
      <c r="C435" s="24" t="s">
        <v>61</v>
      </c>
      <c r="D435" s="29" t="s">
        <v>401</v>
      </c>
      <c r="E435" s="24" t="s">
        <v>100</v>
      </c>
      <c r="F435" s="38">
        <f t="shared" si="2383"/>
        <v>90243</v>
      </c>
      <c r="G435" s="38">
        <f t="shared" si="2383"/>
        <v>0</v>
      </c>
      <c r="H435" s="41">
        <f>H436</f>
        <v>0</v>
      </c>
      <c r="I435" s="41">
        <f t="shared" si="2384"/>
        <v>0</v>
      </c>
      <c r="J435" s="41">
        <f t="shared" si="2384"/>
        <v>0</v>
      </c>
      <c r="K435" s="41">
        <f t="shared" si="2384"/>
        <v>0</v>
      </c>
      <c r="L435" s="25">
        <f t="shared" si="2384"/>
        <v>90243</v>
      </c>
      <c r="M435" s="25">
        <f t="shared" si="2384"/>
        <v>0</v>
      </c>
      <c r="N435" s="41">
        <f>N436</f>
        <v>0</v>
      </c>
      <c r="O435" s="41">
        <f t="shared" si="2385"/>
        <v>0</v>
      </c>
      <c r="P435" s="41">
        <f t="shared" si="2386"/>
        <v>0</v>
      </c>
      <c r="Q435" s="41">
        <f t="shared" si="2387"/>
        <v>0</v>
      </c>
      <c r="R435" s="25">
        <f t="shared" si="2388"/>
        <v>90243</v>
      </c>
      <c r="S435" s="25">
        <f t="shared" si="2389"/>
        <v>0</v>
      </c>
      <c r="T435" s="41">
        <f>T436</f>
        <v>0</v>
      </c>
      <c r="U435" s="41">
        <f t="shared" si="2390"/>
        <v>0</v>
      </c>
      <c r="V435" s="41">
        <f t="shared" si="2390"/>
        <v>0</v>
      </c>
      <c r="W435" s="41">
        <f t="shared" si="2390"/>
        <v>0</v>
      </c>
      <c r="X435" s="25">
        <f t="shared" si="2390"/>
        <v>90243</v>
      </c>
      <c r="Y435" s="25">
        <f t="shared" si="2390"/>
        <v>0</v>
      </c>
      <c r="Z435" s="41">
        <f>Z436</f>
        <v>0</v>
      </c>
      <c r="AA435" s="41">
        <f t="shared" si="2390"/>
        <v>0</v>
      </c>
      <c r="AB435" s="41">
        <f t="shared" si="2390"/>
        <v>0</v>
      </c>
      <c r="AC435" s="41">
        <f t="shared" si="2390"/>
        <v>0</v>
      </c>
      <c r="AD435" s="25">
        <f t="shared" si="2390"/>
        <v>90243</v>
      </c>
      <c r="AE435" s="25">
        <f t="shared" si="2390"/>
        <v>0</v>
      </c>
      <c r="AF435" s="41">
        <f>AF436</f>
        <v>0</v>
      </c>
      <c r="AG435" s="41">
        <f t="shared" si="2391"/>
        <v>0</v>
      </c>
      <c r="AH435" s="41">
        <f t="shared" si="2391"/>
        <v>0</v>
      </c>
      <c r="AI435" s="41">
        <f t="shared" si="2391"/>
        <v>0</v>
      </c>
      <c r="AJ435" s="25">
        <f t="shared" si="2391"/>
        <v>90243</v>
      </c>
      <c r="AK435" s="25">
        <f t="shared" si="2391"/>
        <v>0</v>
      </c>
      <c r="AL435" s="41">
        <f>AL436</f>
        <v>0</v>
      </c>
      <c r="AM435" s="41">
        <f t="shared" si="2392"/>
        <v>0</v>
      </c>
      <c r="AN435" s="41">
        <f t="shared" si="2392"/>
        <v>0</v>
      </c>
      <c r="AO435" s="41">
        <f t="shared" si="2392"/>
        <v>0</v>
      </c>
      <c r="AP435" s="25">
        <f t="shared" si="2392"/>
        <v>90243</v>
      </c>
      <c r="AQ435" s="25">
        <f t="shared" si="2392"/>
        <v>0</v>
      </c>
      <c r="AR435" s="41">
        <f>AR436</f>
        <v>0</v>
      </c>
      <c r="AS435" s="41">
        <f t="shared" si="2392"/>
        <v>0</v>
      </c>
      <c r="AT435" s="41">
        <f t="shared" si="2392"/>
        <v>0</v>
      </c>
      <c r="AU435" s="41">
        <f t="shared" si="2392"/>
        <v>0</v>
      </c>
      <c r="AV435" s="25">
        <f t="shared" si="2392"/>
        <v>90243</v>
      </c>
      <c r="AW435" s="25">
        <f t="shared" si="2392"/>
        <v>0</v>
      </c>
      <c r="AX435" s="41">
        <f>AX436</f>
        <v>0</v>
      </c>
      <c r="AY435" s="41">
        <f t="shared" si="2393"/>
        <v>0</v>
      </c>
      <c r="AZ435" s="41">
        <f t="shared" si="2393"/>
        <v>0</v>
      </c>
      <c r="BA435" s="41">
        <f t="shared" si="2393"/>
        <v>0</v>
      </c>
      <c r="BB435" s="25">
        <f t="shared" si="2393"/>
        <v>90243</v>
      </c>
      <c r="BC435" s="25">
        <f t="shared" si="2393"/>
        <v>0</v>
      </c>
      <c r="BD435" s="41">
        <f>BD436</f>
        <v>0</v>
      </c>
      <c r="BE435" s="41">
        <f t="shared" si="2394"/>
        <v>0</v>
      </c>
      <c r="BF435" s="41">
        <f t="shared" si="2394"/>
        <v>0</v>
      </c>
      <c r="BG435" s="41">
        <f t="shared" si="2394"/>
        <v>0</v>
      </c>
      <c r="BH435" s="25">
        <f t="shared" si="2394"/>
        <v>90243</v>
      </c>
      <c r="BI435" s="25">
        <f t="shared" si="2394"/>
        <v>0</v>
      </c>
      <c r="BJ435" s="41">
        <f>BJ436</f>
        <v>0</v>
      </c>
      <c r="BK435" s="41">
        <f t="shared" si="2394"/>
        <v>0</v>
      </c>
      <c r="BL435" s="41">
        <f t="shared" si="2394"/>
        <v>0</v>
      </c>
      <c r="BM435" s="41">
        <f t="shared" si="2394"/>
        <v>0</v>
      </c>
      <c r="BN435" s="25">
        <f t="shared" si="2394"/>
        <v>90243</v>
      </c>
      <c r="BO435" s="25">
        <f t="shared" si="2394"/>
        <v>0</v>
      </c>
      <c r="BP435" s="41">
        <f>BP436</f>
        <v>0</v>
      </c>
      <c r="BQ435" s="41">
        <f t="shared" si="2395"/>
        <v>0</v>
      </c>
      <c r="BR435" s="41">
        <f t="shared" si="2395"/>
        <v>0</v>
      </c>
      <c r="BS435" s="41">
        <f t="shared" si="2395"/>
        <v>0</v>
      </c>
      <c r="BT435" s="25">
        <f t="shared" si="2395"/>
        <v>90243</v>
      </c>
      <c r="BU435" s="25">
        <f t="shared" si="2395"/>
        <v>0</v>
      </c>
      <c r="BV435" s="41">
        <f>BV436</f>
        <v>0</v>
      </c>
      <c r="BW435" s="41">
        <f t="shared" si="2396"/>
        <v>0</v>
      </c>
      <c r="BX435" s="41">
        <f t="shared" si="2396"/>
        <v>0</v>
      </c>
      <c r="BY435" s="41">
        <f t="shared" si="2396"/>
        <v>0</v>
      </c>
      <c r="BZ435" s="25">
        <f t="shared" si="2396"/>
        <v>90243</v>
      </c>
      <c r="CA435" s="25">
        <f t="shared" si="2396"/>
        <v>0</v>
      </c>
      <c r="CB435" s="41">
        <f>CB436</f>
        <v>0</v>
      </c>
      <c r="CC435" s="41">
        <f t="shared" si="2396"/>
        <v>0</v>
      </c>
      <c r="CD435" s="41">
        <f t="shared" si="2396"/>
        <v>0</v>
      </c>
      <c r="CE435" s="41">
        <f t="shared" si="2396"/>
        <v>0</v>
      </c>
      <c r="CF435" s="25">
        <f t="shared" si="2396"/>
        <v>90243</v>
      </c>
      <c r="CG435" s="25">
        <f t="shared" si="2396"/>
        <v>0</v>
      </c>
      <c r="CH435" s="41">
        <f>CH436</f>
        <v>0</v>
      </c>
      <c r="CI435" s="41">
        <f t="shared" si="2397"/>
        <v>0</v>
      </c>
      <c r="CJ435" s="41">
        <f t="shared" si="2397"/>
        <v>0</v>
      </c>
      <c r="CK435" s="41">
        <f t="shared" si="2397"/>
        <v>0</v>
      </c>
      <c r="CL435" s="25">
        <f t="shared" si="2397"/>
        <v>90243</v>
      </c>
      <c r="CM435" s="25">
        <f t="shared" si="2397"/>
        <v>0</v>
      </c>
      <c r="CN435" s="41">
        <f>CN436</f>
        <v>0</v>
      </c>
      <c r="CO435" s="41">
        <f t="shared" si="2398"/>
        <v>0</v>
      </c>
      <c r="CP435" s="41">
        <f t="shared" si="2398"/>
        <v>0</v>
      </c>
      <c r="CQ435" s="41">
        <f t="shared" si="2398"/>
        <v>0</v>
      </c>
      <c r="CR435" s="25">
        <f t="shared" si="2398"/>
        <v>90243</v>
      </c>
      <c r="CS435" s="25">
        <f t="shared" si="2398"/>
        <v>0</v>
      </c>
      <c r="CT435" s="41">
        <f>CT436</f>
        <v>0</v>
      </c>
      <c r="CU435" s="41">
        <f t="shared" si="2398"/>
        <v>0</v>
      </c>
      <c r="CV435" s="41">
        <f t="shared" si="2398"/>
        <v>0</v>
      </c>
      <c r="CW435" s="41">
        <f t="shared" si="2398"/>
        <v>0</v>
      </c>
      <c r="CX435" s="25">
        <f t="shared" si="2398"/>
        <v>90243</v>
      </c>
      <c r="CY435" s="25">
        <f t="shared" si="2398"/>
        <v>0</v>
      </c>
      <c r="CZ435" s="25">
        <f t="shared" si="2398"/>
        <v>90243</v>
      </c>
      <c r="DA435" s="25">
        <f t="shared" si="2398"/>
        <v>0</v>
      </c>
      <c r="DB435" s="115">
        <f t="shared" si="2352"/>
        <v>100</v>
      </c>
      <c r="DC435" s="115"/>
    </row>
    <row r="436" spans="1:107" s="9" customFormat="1" ht="66" x14ac:dyDescent="0.25">
      <c r="A436" s="30" t="s">
        <v>423</v>
      </c>
      <c r="B436" s="24" t="s">
        <v>55</v>
      </c>
      <c r="C436" s="24" t="s">
        <v>61</v>
      </c>
      <c r="D436" s="29" t="s">
        <v>401</v>
      </c>
      <c r="E436" s="24" t="s">
        <v>190</v>
      </c>
      <c r="F436" s="25">
        <f>190243-100000</f>
        <v>90243</v>
      </c>
      <c r="G436" s="25"/>
      <c r="H436" s="41"/>
      <c r="I436" s="41"/>
      <c r="J436" s="41"/>
      <c r="K436" s="41"/>
      <c r="L436" s="25">
        <f>F436+H436+I436+J436+K436</f>
        <v>90243</v>
      </c>
      <c r="M436" s="25">
        <f>G436+K436</f>
        <v>0</v>
      </c>
      <c r="N436" s="41"/>
      <c r="O436" s="41"/>
      <c r="P436" s="41"/>
      <c r="Q436" s="41"/>
      <c r="R436" s="25">
        <f>L436+N436+O436+P436+Q436</f>
        <v>90243</v>
      </c>
      <c r="S436" s="25">
        <f>M436+Q436</f>
        <v>0</v>
      </c>
      <c r="T436" s="41"/>
      <c r="U436" s="41"/>
      <c r="V436" s="41"/>
      <c r="W436" s="41"/>
      <c r="X436" s="25">
        <f>R436+T436+U436+V436+W436</f>
        <v>90243</v>
      </c>
      <c r="Y436" s="25">
        <f>S436+W436</f>
        <v>0</v>
      </c>
      <c r="Z436" s="41"/>
      <c r="AA436" s="41"/>
      <c r="AB436" s="41"/>
      <c r="AC436" s="41"/>
      <c r="AD436" s="25">
        <f>X436+Z436+AA436+AB436+AC436</f>
        <v>90243</v>
      </c>
      <c r="AE436" s="25">
        <f>Y436+AC436</f>
        <v>0</v>
      </c>
      <c r="AF436" s="41"/>
      <c r="AG436" s="41"/>
      <c r="AH436" s="41"/>
      <c r="AI436" s="41"/>
      <c r="AJ436" s="25">
        <f>AD436+AF436+AG436+AH436+AI436</f>
        <v>90243</v>
      </c>
      <c r="AK436" s="25">
        <f>AE436+AI436</f>
        <v>0</v>
      </c>
      <c r="AL436" s="41"/>
      <c r="AM436" s="41"/>
      <c r="AN436" s="41"/>
      <c r="AO436" s="41"/>
      <c r="AP436" s="25">
        <f>AJ436+AL436+AM436+AN436+AO436</f>
        <v>90243</v>
      </c>
      <c r="AQ436" s="25">
        <f>AK436+AO436</f>
        <v>0</v>
      </c>
      <c r="AR436" s="41"/>
      <c r="AS436" s="41"/>
      <c r="AT436" s="41"/>
      <c r="AU436" s="41"/>
      <c r="AV436" s="25">
        <f>AP436+AR436+AS436+AT436+AU436</f>
        <v>90243</v>
      </c>
      <c r="AW436" s="25">
        <f>AQ436+AU436</f>
        <v>0</v>
      </c>
      <c r="AX436" s="41"/>
      <c r="AY436" s="41"/>
      <c r="AZ436" s="41"/>
      <c r="BA436" s="41"/>
      <c r="BB436" s="25">
        <f>AV436+AX436+AY436+AZ436+BA436</f>
        <v>90243</v>
      </c>
      <c r="BC436" s="25">
        <f>AW436+BA436</f>
        <v>0</v>
      </c>
      <c r="BD436" s="41"/>
      <c r="BE436" s="41"/>
      <c r="BF436" s="41"/>
      <c r="BG436" s="41"/>
      <c r="BH436" s="25">
        <f>BB436+BD436+BE436+BF436+BG436</f>
        <v>90243</v>
      </c>
      <c r="BI436" s="25">
        <f>BC436+BG436</f>
        <v>0</v>
      </c>
      <c r="BJ436" s="41"/>
      <c r="BK436" s="41"/>
      <c r="BL436" s="41"/>
      <c r="BM436" s="41"/>
      <c r="BN436" s="25">
        <f>BH436+BJ436+BK436+BL436+BM436</f>
        <v>90243</v>
      </c>
      <c r="BO436" s="25">
        <f>BI436+BM436</f>
        <v>0</v>
      </c>
      <c r="BP436" s="41"/>
      <c r="BQ436" s="41"/>
      <c r="BR436" s="41"/>
      <c r="BS436" s="41"/>
      <c r="BT436" s="25">
        <f>BN436+BP436+BQ436+BR436+BS436</f>
        <v>90243</v>
      </c>
      <c r="BU436" s="25">
        <f>BO436+BS436</f>
        <v>0</v>
      </c>
      <c r="BV436" s="41"/>
      <c r="BW436" s="41"/>
      <c r="BX436" s="41"/>
      <c r="BY436" s="41"/>
      <c r="BZ436" s="25">
        <f>BT436+BV436+BW436+BX436+BY436</f>
        <v>90243</v>
      </c>
      <c r="CA436" s="25">
        <f>BU436+BY436</f>
        <v>0</v>
      </c>
      <c r="CB436" s="41"/>
      <c r="CC436" s="41"/>
      <c r="CD436" s="41"/>
      <c r="CE436" s="41"/>
      <c r="CF436" s="25">
        <f>BZ436+CB436+CC436+CD436+CE436</f>
        <v>90243</v>
      </c>
      <c r="CG436" s="25">
        <f>CA436+CE436</f>
        <v>0</v>
      </c>
      <c r="CH436" s="41"/>
      <c r="CI436" s="41"/>
      <c r="CJ436" s="41"/>
      <c r="CK436" s="41"/>
      <c r="CL436" s="25">
        <f>CF436+CH436+CI436+CJ436+CK436</f>
        <v>90243</v>
      </c>
      <c r="CM436" s="25">
        <f>CG436+CK436</f>
        <v>0</v>
      </c>
      <c r="CN436" s="41"/>
      <c r="CO436" s="41"/>
      <c r="CP436" s="41"/>
      <c r="CQ436" s="41"/>
      <c r="CR436" s="25">
        <f>CL436+CN436+CO436+CP436+CQ436</f>
        <v>90243</v>
      </c>
      <c r="CS436" s="25">
        <f>CM436+CQ436</f>
        <v>0</v>
      </c>
      <c r="CT436" s="41"/>
      <c r="CU436" s="41"/>
      <c r="CV436" s="41"/>
      <c r="CW436" s="41"/>
      <c r="CX436" s="25">
        <f>CR436+CT436+CU436+CV436+CW436</f>
        <v>90243</v>
      </c>
      <c r="CY436" s="25">
        <f>CS436+CW436</f>
        <v>0</v>
      </c>
      <c r="CZ436" s="25">
        <v>90243</v>
      </c>
      <c r="DA436" s="41"/>
      <c r="DB436" s="115">
        <f t="shared" si="2352"/>
        <v>100</v>
      </c>
      <c r="DC436" s="115"/>
    </row>
    <row r="437" spans="1:107" s="9" customFormat="1" ht="70.5" customHeight="1" x14ac:dyDescent="0.25">
      <c r="A437" s="57" t="s">
        <v>437</v>
      </c>
      <c r="B437" s="24" t="s">
        <v>55</v>
      </c>
      <c r="C437" s="24" t="s">
        <v>61</v>
      </c>
      <c r="D437" s="29" t="s">
        <v>402</v>
      </c>
      <c r="E437" s="24"/>
      <c r="F437" s="38">
        <f t="shared" ref="F437:G438" si="2399">F438</f>
        <v>11647</v>
      </c>
      <c r="G437" s="38">
        <f t="shared" si="2399"/>
        <v>0</v>
      </c>
      <c r="H437" s="41">
        <f>H438</f>
        <v>0</v>
      </c>
      <c r="I437" s="41">
        <f t="shared" ref="I437:M438" si="2400">I438</f>
        <v>0</v>
      </c>
      <c r="J437" s="41">
        <f t="shared" si="2400"/>
        <v>0</v>
      </c>
      <c r="K437" s="41">
        <f t="shared" si="2400"/>
        <v>0</v>
      </c>
      <c r="L437" s="25">
        <f t="shared" si="2400"/>
        <v>11647</v>
      </c>
      <c r="M437" s="25">
        <f t="shared" si="2400"/>
        <v>0</v>
      </c>
      <c r="N437" s="41">
        <f>N438</f>
        <v>0</v>
      </c>
      <c r="O437" s="41">
        <f t="shared" ref="O437:O438" si="2401">O438</f>
        <v>0</v>
      </c>
      <c r="P437" s="41">
        <f t="shared" ref="P437:P438" si="2402">P438</f>
        <v>0</v>
      </c>
      <c r="Q437" s="41">
        <f t="shared" ref="Q437:Q438" si="2403">Q438</f>
        <v>0</v>
      </c>
      <c r="R437" s="25">
        <f t="shared" ref="R437:R438" si="2404">R438</f>
        <v>11647</v>
      </c>
      <c r="S437" s="25">
        <f t="shared" ref="S437:S438" si="2405">S438</f>
        <v>0</v>
      </c>
      <c r="T437" s="41">
        <f>T438</f>
        <v>0</v>
      </c>
      <c r="U437" s="41">
        <f t="shared" ref="U437:AJ438" si="2406">U438</f>
        <v>0</v>
      </c>
      <c r="V437" s="41">
        <f t="shared" si="2406"/>
        <v>0</v>
      </c>
      <c r="W437" s="41">
        <f t="shared" si="2406"/>
        <v>0</v>
      </c>
      <c r="X437" s="25">
        <f t="shared" si="2406"/>
        <v>11647</v>
      </c>
      <c r="Y437" s="25">
        <f t="shared" si="2406"/>
        <v>0</v>
      </c>
      <c r="Z437" s="41">
        <f>Z438</f>
        <v>0</v>
      </c>
      <c r="AA437" s="41">
        <f t="shared" si="2406"/>
        <v>0</v>
      </c>
      <c r="AB437" s="41">
        <f t="shared" si="2406"/>
        <v>0</v>
      </c>
      <c r="AC437" s="41">
        <f t="shared" si="2406"/>
        <v>0</v>
      </c>
      <c r="AD437" s="25">
        <f t="shared" si="2406"/>
        <v>11647</v>
      </c>
      <c r="AE437" s="25">
        <f t="shared" si="2406"/>
        <v>0</v>
      </c>
      <c r="AF437" s="41">
        <f>AF438</f>
        <v>0</v>
      </c>
      <c r="AG437" s="41">
        <f t="shared" si="2406"/>
        <v>0</v>
      </c>
      <c r="AH437" s="41">
        <f t="shared" si="2406"/>
        <v>0</v>
      </c>
      <c r="AI437" s="41">
        <f t="shared" si="2406"/>
        <v>0</v>
      </c>
      <c r="AJ437" s="25">
        <f t="shared" si="2406"/>
        <v>11647</v>
      </c>
      <c r="AK437" s="25">
        <f t="shared" ref="AG437:AK438" si="2407">AK438</f>
        <v>0</v>
      </c>
      <c r="AL437" s="41">
        <f>AL438</f>
        <v>0</v>
      </c>
      <c r="AM437" s="41">
        <f t="shared" ref="AM437:BB438" si="2408">AM438</f>
        <v>0</v>
      </c>
      <c r="AN437" s="41">
        <f t="shared" si="2408"/>
        <v>0</v>
      </c>
      <c r="AO437" s="41">
        <f t="shared" si="2408"/>
        <v>0</v>
      </c>
      <c r="AP437" s="25">
        <f t="shared" si="2408"/>
        <v>11647</v>
      </c>
      <c r="AQ437" s="25">
        <f t="shared" si="2408"/>
        <v>0</v>
      </c>
      <c r="AR437" s="41">
        <f>AR438</f>
        <v>0</v>
      </c>
      <c r="AS437" s="41">
        <f t="shared" si="2408"/>
        <v>0</v>
      </c>
      <c r="AT437" s="41">
        <f t="shared" si="2408"/>
        <v>0</v>
      </c>
      <c r="AU437" s="41">
        <f t="shared" si="2408"/>
        <v>0</v>
      </c>
      <c r="AV437" s="25">
        <f t="shared" si="2408"/>
        <v>11647</v>
      </c>
      <c r="AW437" s="25">
        <f t="shared" si="2408"/>
        <v>0</v>
      </c>
      <c r="AX437" s="41">
        <f>AX438</f>
        <v>0</v>
      </c>
      <c r="AY437" s="41">
        <f t="shared" si="2408"/>
        <v>0</v>
      </c>
      <c r="AZ437" s="41">
        <f t="shared" si="2408"/>
        <v>0</v>
      </c>
      <c r="BA437" s="41">
        <f t="shared" si="2408"/>
        <v>0</v>
      </c>
      <c r="BB437" s="25">
        <f t="shared" si="2408"/>
        <v>11647</v>
      </c>
      <c r="BC437" s="25">
        <f t="shared" ref="AY437:BC438" si="2409">BC438</f>
        <v>0</v>
      </c>
      <c r="BD437" s="41">
        <f>BD438</f>
        <v>0</v>
      </c>
      <c r="BE437" s="41">
        <f t="shared" ref="BE437:BT438" si="2410">BE438</f>
        <v>0</v>
      </c>
      <c r="BF437" s="41">
        <f t="shared" si="2410"/>
        <v>0</v>
      </c>
      <c r="BG437" s="41">
        <f t="shared" si="2410"/>
        <v>0</v>
      </c>
      <c r="BH437" s="25">
        <f t="shared" si="2410"/>
        <v>11647</v>
      </c>
      <c r="BI437" s="25">
        <f t="shared" si="2410"/>
        <v>0</v>
      </c>
      <c r="BJ437" s="41">
        <f>BJ438</f>
        <v>0</v>
      </c>
      <c r="BK437" s="41">
        <f t="shared" si="2410"/>
        <v>0</v>
      </c>
      <c r="BL437" s="41">
        <f t="shared" si="2410"/>
        <v>0</v>
      </c>
      <c r="BM437" s="41">
        <f t="shared" si="2410"/>
        <v>0</v>
      </c>
      <c r="BN437" s="25">
        <f t="shared" si="2410"/>
        <v>11647</v>
      </c>
      <c r="BO437" s="25">
        <f t="shared" si="2410"/>
        <v>0</v>
      </c>
      <c r="BP437" s="41">
        <f>BP438</f>
        <v>0</v>
      </c>
      <c r="BQ437" s="41">
        <f t="shared" si="2410"/>
        <v>0</v>
      </c>
      <c r="BR437" s="41">
        <f t="shared" si="2410"/>
        <v>0</v>
      </c>
      <c r="BS437" s="41">
        <f t="shared" si="2410"/>
        <v>0</v>
      </c>
      <c r="BT437" s="25">
        <f t="shared" si="2410"/>
        <v>11647</v>
      </c>
      <c r="BU437" s="25">
        <f t="shared" ref="BQ437:BU438" si="2411">BU438</f>
        <v>0</v>
      </c>
      <c r="BV437" s="41">
        <f>BV438</f>
        <v>0</v>
      </c>
      <c r="BW437" s="41">
        <f t="shared" ref="BW437:CL438" si="2412">BW438</f>
        <v>0</v>
      </c>
      <c r="BX437" s="41">
        <f t="shared" si="2412"/>
        <v>0</v>
      </c>
      <c r="BY437" s="41">
        <f t="shared" si="2412"/>
        <v>0</v>
      </c>
      <c r="BZ437" s="25">
        <f t="shared" si="2412"/>
        <v>11647</v>
      </c>
      <c r="CA437" s="25">
        <f t="shared" si="2412"/>
        <v>0</v>
      </c>
      <c r="CB437" s="41">
        <f>CB438</f>
        <v>0</v>
      </c>
      <c r="CC437" s="41">
        <f t="shared" si="2412"/>
        <v>0</v>
      </c>
      <c r="CD437" s="41">
        <f t="shared" si="2412"/>
        <v>0</v>
      </c>
      <c r="CE437" s="41">
        <f t="shared" si="2412"/>
        <v>0</v>
      </c>
      <c r="CF437" s="25">
        <f t="shared" si="2412"/>
        <v>11647</v>
      </c>
      <c r="CG437" s="25">
        <f t="shared" si="2412"/>
        <v>0</v>
      </c>
      <c r="CH437" s="41">
        <f>CH438</f>
        <v>0</v>
      </c>
      <c r="CI437" s="41">
        <f t="shared" si="2412"/>
        <v>0</v>
      </c>
      <c r="CJ437" s="41">
        <f t="shared" si="2412"/>
        <v>0</v>
      </c>
      <c r="CK437" s="41">
        <f t="shared" si="2412"/>
        <v>0</v>
      </c>
      <c r="CL437" s="25">
        <f t="shared" si="2412"/>
        <v>11647</v>
      </c>
      <c r="CM437" s="25">
        <f t="shared" ref="CI437:CM438" si="2413">CM438</f>
        <v>0</v>
      </c>
      <c r="CN437" s="41">
        <f>CN438</f>
        <v>0</v>
      </c>
      <c r="CO437" s="41">
        <f t="shared" ref="CO437:DA438" si="2414">CO438</f>
        <v>0</v>
      </c>
      <c r="CP437" s="41">
        <f t="shared" si="2414"/>
        <v>0</v>
      </c>
      <c r="CQ437" s="41">
        <f t="shared" si="2414"/>
        <v>0</v>
      </c>
      <c r="CR437" s="25">
        <f t="shared" si="2414"/>
        <v>11647</v>
      </c>
      <c r="CS437" s="25">
        <f t="shared" si="2414"/>
        <v>0</v>
      </c>
      <c r="CT437" s="41">
        <f>CT438</f>
        <v>0</v>
      </c>
      <c r="CU437" s="41">
        <f t="shared" si="2414"/>
        <v>700</v>
      </c>
      <c r="CV437" s="41">
        <f t="shared" si="2414"/>
        <v>0</v>
      </c>
      <c r="CW437" s="41">
        <f t="shared" si="2414"/>
        <v>0</v>
      </c>
      <c r="CX437" s="25">
        <f t="shared" si="2414"/>
        <v>12347</v>
      </c>
      <c r="CY437" s="25">
        <f t="shared" si="2414"/>
        <v>0</v>
      </c>
      <c r="CZ437" s="25">
        <f t="shared" si="2414"/>
        <v>11825</v>
      </c>
      <c r="DA437" s="25">
        <f t="shared" si="2414"/>
        <v>0</v>
      </c>
      <c r="DB437" s="115">
        <f t="shared" si="2352"/>
        <v>95.772252368996519</v>
      </c>
      <c r="DC437" s="115"/>
    </row>
    <row r="438" spans="1:107" s="9" customFormat="1" ht="16.5" x14ac:dyDescent="0.25">
      <c r="A438" s="57" t="s">
        <v>99</v>
      </c>
      <c r="B438" s="24" t="s">
        <v>55</v>
      </c>
      <c r="C438" s="24" t="s">
        <v>61</v>
      </c>
      <c r="D438" s="29" t="s">
        <v>402</v>
      </c>
      <c r="E438" s="24" t="s">
        <v>100</v>
      </c>
      <c r="F438" s="38">
        <f t="shared" si="2399"/>
        <v>11647</v>
      </c>
      <c r="G438" s="38">
        <f t="shared" si="2399"/>
        <v>0</v>
      </c>
      <c r="H438" s="41">
        <f>H439</f>
        <v>0</v>
      </c>
      <c r="I438" s="41">
        <f t="shared" si="2400"/>
        <v>0</v>
      </c>
      <c r="J438" s="41">
        <f t="shared" si="2400"/>
        <v>0</v>
      </c>
      <c r="K438" s="41">
        <f t="shared" si="2400"/>
        <v>0</v>
      </c>
      <c r="L438" s="25">
        <f t="shared" si="2400"/>
        <v>11647</v>
      </c>
      <c r="M438" s="25">
        <f t="shared" si="2400"/>
        <v>0</v>
      </c>
      <c r="N438" s="41">
        <f>N439</f>
        <v>0</v>
      </c>
      <c r="O438" s="41">
        <f t="shared" si="2401"/>
        <v>0</v>
      </c>
      <c r="P438" s="41">
        <f t="shared" si="2402"/>
        <v>0</v>
      </c>
      <c r="Q438" s="41">
        <f t="shared" si="2403"/>
        <v>0</v>
      </c>
      <c r="R438" s="25">
        <f t="shared" si="2404"/>
        <v>11647</v>
      </c>
      <c r="S438" s="25">
        <f t="shared" si="2405"/>
        <v>0</v>
      </c>
      <c r="T438" s="41">
        <f>T439</f>
        <v>0</v>
      </c>
      <c r="U438" s="41">
        <f t="shared" si="2406"/>
        <v>0</v>
      </c>
      <c r="V438" s="41">
        <f t="shared" si="2406"/>
        <v>0</v>
      </c>
      <c r="W438" s="41">
        <f t="shared" si="2406"/>
        <v>0</v>
      </c>
      <c r="X438" s="25">
        <f t="shared" si="2406"/>
        <v>11647</v>
      </c>
      <c r="Y438" s="25">
        <f t="shared" si="2406"/>
        <v>0</v>
      </c>
      <c r="Z438" s="41">
        <f>Z439</f>
        <v>0</v>
      </c>
      <c r="AA438" s="41">
        <f t="shared" si="2406"/>
        <v>0</v>
      </c>
      <c r="AB438" s="41">
        <f t="shared" si="2406"/>
        <v>0</v>
      </c>
      <c r="AC438" s="41">
        <f t="shared" si="2406"/>
        <v>0</v>
      </c>
      <c r="AD438" s="25">
        <f t="shared" si="2406"/>
        <v>11647</v>
      </c>
      <c r="AE438" s="25">
        <f t="shared" si="2406"/>
        <v>0</v>
      </c>
      <c r="AF438" s="41">
        <f>AF439</f>
        <v>0</v>
      </c>
      <c r="AG438" s="41">
        <f t="shared" si="2407"/>
        <v>0</v>
      </c>
      <c r="AH438" s="41">
        <f t="shared" si="2407"/>
        <v>0</v>
      </c>
      <c r="AI438" s="41">
        <f t="shared" si="2407"/>
        <v>0</v>
      </c>
      <c r="AJ438" s="25">
        <f t="shared" si="2407"/>
        <v>11647</v>
      </c>
      <c r="AK438" s="25">
        <f t="shared" si="2407"/>
        <v>0</v>
      </c>
      <c r="AL438" s="41">
        <f>AL439</f>
        <v>0</v>
      </c>
      <c r="AM438" s="41">
        <f t="shared" si="2408"/>
        <v>0</v>
      </c>
      <c r="AN438" s="41">
        <f t="shared" si="2408"/>
        <v>0</v>
      </c>
      <c r="AO438" s="41">
        <f t="shared" si="2408"/>
        <v>0</v>
      </c>
      <c r="AP438" s="25">
        <f t="shared" si="2408"/>
        <v>11647</v>
      </c>
      <c r="AQ438" s="25">
        <f t="shared" si="2408"/>
        <v>0</v>
      </c>
      <c r="AR438" s="41">
        <f>AR439</f>
        <v>0</v>
      </c>
      <c r="AS438" s="41">
        <f t="shared" si="2408"/>
        <v>0</v>
      </c>
      <c r="AT438" s="41">
        <f t="shared" si="2408"/>
        <v>0</v>
      </c>
      <c r="AU438" s="41">
        <f t="shared" si="2408"/>
        <v>0</v>
      </c>
      <c r="AV438" s="25">
        <f t="shared" si="2408"/>
        <v>11647</v>
      </c>
      <c r="AW438" s="25">
        <f t="shared" si="2408"/>
        <v>0</v>
      </c>
      <c r="AX438" s="41">
        <f>AX439</f>
        <v>0</v>
      </c>
      <c r="AY438" s="41">
        <f t="shared" si="2409"/>
        <v>0</v>
      </c>
      <c r="AZ438" s="41">
        <f t="shared" si="2409"/>
        <v>0</v>
      </c>
      <c r="BA438" s="41">
        <f t="shared" si="2409"/>
        <v>0</v>
      </c>
      <c r="BB438" s="25">
        <f t="shared" si="2409"/>
        <v>11647</v>
      </c>
      <c r="BC438" s="25">
        <f t="shared" si="2409"/>
        <v>0</v>
      </c>
      <c r="BD438" s="41">
        <f>BD439</f>
        <v>0</v>
      </c>
      <c r="BE438" s="41">
        <f t="shared" si="2410"/>
        <v>0</v>
      </c>
      <c r="BF438" s="41">
        <f t="shared" si="2410"/>
        <v>0</v>
      </c>
      <c r="BG438" s="41">
        <f t="shared" si="2410"/>
        <v>0</v>
      </c>
      <c r="BH438" s="25">
        <f t="shared" si="2410"/>
        <v>11647</v>
      </c>
      <c r="BI438" s="25">
        <f t="shared" si="2410"/>
        <v>0</v>
      </c>
      <c r="BJ438" s="41">
        <f>BJ439</f>
        <v>0</v>
      </c>
      <c r="BK438" s="41">
        <f t="shared" si="2410"/>
        <v>0</v>
      </c>
      <c r="BL438" s="41">
        <f t="shared" si="2410"/>
        <v>0</v>
      </c>
      <c r="BM438" s="41">
        <f t="shared" si="2410"/>
        <v>0</v>
      </c>
      <c r="BN438" s="25">
        <f t="shared" si="2410"/>
        <v>11647</v>
      </c>
      <c r="BO438" s="25">
        <f t="shared" si="2410"/>
        <v>0</v>
      </c>
      <c r="BP438" s="41">
        <f>BP439</f>
        <v>0</v>
      </c>
      <c r="BQ438" s="41">
        <f t="shared" si="2411"/>
        <v>0</v>
      </c>
      <c r="BR438" s="41">
        <f t="shared" si="2411"/>
        <v>0</v>
      </c>
      <c r="BS438" s="41">
        <f t="shared" si="2411"/>
        <v>0</v>
      </c>
      <c r="BT438" s="25">
        <f t="shared" si="2411"/>
        <v>11647</v>
      </c>
      <c r="BU438" s="25">
        <f t="shared" si="2411"/>
        <v>0</v>
      </c>
      <c r="BV438" s="41">
        <f>BV439</f>
        <v>0</v>
      </c>
      <c r="BW438" s="41">
        <f t="shared" si="2412"/>
        <v>0</v>
      </c>
      <c r="BX438" s="41">
        <f t="shared" si="2412"/>
        <v>0</v>
      </c>
      <c r="BY438" s="41">
        <f t="shared" si="2412"/>
        <v>0</v>
      </c>
      <c r="BZ438" s="25">
        <f t="shared" si="2412"/>
        <v>11647</v>
      </c>
      <c r="CA438" s="25">
        <f t="shared" si="2412"/>
        <v>0</v>
      </c>
      <c r="CB438" s="41">
        <f>CB439</f>
        <v>0</v>
      </c>
      <c r="CC438" s="41">
        <f t="shared" si="2412"/>
        <v>0</v>
      </c>
      <c r="CD438" s="41">
        <f t="shared" si="2412"/>
        <v>0</v>
      </c>
      <c r="CE438" s="41">
        <f t="shared" si="2412"/>
        <v>0</v>
      </c>
      <c r="CF438" s="25">
        <f t="shared" si="2412"/>
        <v>11647</v>
      </c>
      <c r="CG438" s="25">
        <f t="shared" si="2412"/>
        <v>0</v>
      </c>
      <c r="CH438" s="41">
        <f>CH439</f>
        <v>0</v>
      </c>
      <c r="CI438" s="41">
        <f t="shared" si="2413"/>
        <v>0</v>
      </c>
      <c r="CJ438" s="41">
        <f t="shared" si="2413"/>
        <v>0</v>
      </c>
      <c r="CK438" s="41">
        <f t="shared" si="2413"/>
        <v>0</v>
      </c>
      <c r="CL438" s="25">
        <f t="shared" si="2413"/>
        <v>11647</v>
      </c>
      <c r="CM438" s="25">
        <f t="shared" si="2413"/>
        <v>0</v>
      </c>
      <c r="CN438" s="41">
        <f>CN439</f>
        <v>0</v>
      </c>
      <c r="CO438" s="41">
        <f t="shared" si="2414"/>
        <v>0</v>
      </c>
      <c r="CP438" s="41">
        <f t="shared" si="2414"/>
        <v>0</v>
      </c>
      <c r="CQ438" s="41">
        <f t="shared" si="2414"/>
        <v>0</v>
      </c>
      <c r="CR438" s="25">
        <f t="shared" si="2414"/>
        <v>11647</v>
      </c>
      <c r="CS438" s="25">
        <f t="shared" si="2414"/>
        <v>0</v>
      </c>
      <c r="CT438" s="41">
        <f>CT439</f>
        <v>0</v>
      </c>
      <c r="CU438" s="41">
        <f t="shared" si="2414"/>
        <v>700</v>
      </c>
      <c r="CV438" s="41">
        <f t="shared" si="2414"/>
        <v>0</v>
      </c>
      <c r="CW438" s="41">
        <f t="shared" si="2414"/>
        <v>0</v>
      </c>
      <c r="CX438" s="25">
        <f t="shared" si="2414"/>
        <v>12347</v>
      </c>
      <c r="CY438" s="25">
        <f t="shared" si="2414"/>
        <v>0</v>
      </c>
      <c r="CZ438" s="25">
        <f t="shared" si="2414"/>
        <v>11825</v>
      </c>
      <c r="DA438" s="25">
        <f t="shared" si="2414"/>
        <v>0</v>
      </c>
      <c r="DB438" s="115">
        <f t="shared" si="2352"/>
        <v>95.772252368996519</v>
      </c>
      <c r="DC438" s="115"/>
    </row>
    <row r="439" spans="1:107" s="9" customFormat="1" ht="66" x14ac:dyDescent="0.25">
      <c r="A439" s="30" t="s">
        <v>423</v>
      </c>
      <c r="B439" s="24" t="s">
        <v>55</v>
      </c>
      <c r="C439" s="24" t="s">
        <v>61</v>
      </c>
      <c r="D439" s="29" t="s">
        <v>402</v>
      </c>
      <c r="E439" s="24" t="s">
        <v>190</v>
      </c>
      <c r="F439" s="25">
        <v>11647</v>
      </c>
      <c r="G439" s="25"/>
      <c r="H439" s="41"/>
      <c r="I439" s="41"/>
      <c r="J439" s="41"/>
      <c r="K439" s="41"/>
      <c r="L439" s="25">
        <f>F439+H439+I439+J439+K439</f>
        <v>11647</v>
      </c>
      <c r="M439" s="25">
        <f>G439+K439</f>
        <v>0</v>
      </c>
      <c r="N439" s="41"/>
      <c r="O439" s="41"/>
      <c r="P439" s="41"/>
      <c r="Q439" s="41"/>
      <c r="R439" s="25">
        <f>L439+N439+O439+P439+Q439</f>
        <v>11647</v>
      </c>
      <c r="S439" s="25">
        <f>M439+Q439</f>
        <v>0</v>
      </c>
      <c r="T439" s="41"/>
      <c r="U439" s="41"/>
      <c r="V439" s="41"/>
      <c r="W439" s="41"/>
      <c r="X439" s="25">
        <f>R439+T439+U439+V439+W439</f>
        <v>11647</v>
      </c>
      <c r="Y439" s="25">
        <f>S439+W439</f>
        <v>0</v>
      </c>
      <c r="Z439" s="41"/>
      <c r="AA439" s="41"/>
      <c r="AB439" s="41"/>
      <c r="AC439" s="41"/>
      <c r="AD439" s="25">
        <f>X439+Z439+AA439+AB439+AC439</f>
        <v>11647</v>
      </c>
      <c r="AE439" s="25">
        <f>Y439+AC439</f>
        <v>0</v>
      </c>
      <c r="AF439" s="41"/>
      <c r="AG439" s="41"/>
      <c r="AH439" s="41"/>
      <c r="AI439" s="41"/>
      <c r="AJ439" s="25">
        <f>AD439+AF439+AG439+AH439+AI439</f>
        <v>11647</v>
      </c>
      <c r="AK439" s="25">
        <f>AE439+AI439</f>
        <v>0</v>
      </c>
      <c r="AL439" s="41"/>
      <c r="AM439" s="41"/>
      <c r="AN439" s="41"/>
      <c r="AO439" s="41"/>
      <c r="AP439" s="25">
        <f>AJ439+AL439+AM439+AN439+AO439</f>
        <v>11647</v>
      </c>
      <c r="AQ439" s="25">
        <f>AK439+AO439</f>
        <v>0</v>
      </c>
      <c r="AR439" s="41"/>
      <c r="AS439" s="41"/>
      <c r="AT439" s="41"/>
      <c r="AU439" s="41"/>
      <c r="AV439" s="25">
        <f>AP439+AR439+AS439+AT439+AU439</f>
        <v>11647</v>
      </c>
      <c r="AW439" s="25">
        <f>AQ439+AU439</f>
        <v>0</v>
      </c>
      <c r="AX439" s="41"/>
      <c r="AY439" s="41"/>
      <c r="AZ439" s="41"/>
      <c r="BA439" s="41"/>
      <c r="BB439" s="25">
        <f>AV439+AX439+AY439+AZ439+BA439</f>
        <v>11647</v>
      </c>
      <c r="BC439" s="25">
        <f>AW439+BA439</f>
        <v>0</v>
      </c>
      <c r="BD439" s="41"/>
      <c r="BE439" s="41"/>
      <c r="BF439" s="41"/>
      <c r="BG439" s="41"/>
      <c r="BH439" s="25">
        <f>BB439+BD439+BE439+BF439+BG439</f>
        <v>11647</v>
      </c>
      <c r="BI439" s="25">
        <f>BC439+BG439</f>
        <v>0</v>
      </c>
      <c r="BJ439" s="41"/>
      <c r="BK439" s="41"/>
      <c r="BL439" s="41"/>
      <c r="BM439" s="41"/>
      <c r="BN439" s="25">
        <f>BH439+BJ439+BK439+BL439+BM439</f>
        <v>11647</v>
      </c>
      <c r="BO439" s="25">
        <f>BI439+BM439</f>
        <v>0</v>
      </c>
      <c r="BP439" s="41"/>
      <c r="BQ439" s="41"/>
      <c r="BR439" s="41"/>
      <c r="BS439" s="41"/>
      <c r="BT439" s="25">
        <f>BN439+BP439+BQ439+BR439+BS439</f>
        <v>11647</v>
      </c>
      <c r="BU439" s="25">
        <f>BO439+BS439</f>
        <v>0</v>
      </c>
      <c r="BV439" s="41"/>
      <c r="BW439" s="41"/>
      <c r="BX439" s="41"/>
      <c r="BY439" s="41"/>
      <c r="BZ439" s="25">
        <f>BT439+BV439+BW439+BX439+BY439</f>
        <v>11647</v>
      </c>
      <c r="CA439" s="25">
        <f>BU439+BY439</f>
        <v>0</v>
      </c>
      <c r="CB439" s="41"/>
      <c r="CC439" s="41"/>
      <c r="CD439" s="41"/>
      <c r="CE439" s="41"/>
      <c r="CF439" s="25">
        <f>BZ439+CB439+CC439+CD439+CE439</f>
        <v>11647</v>
      </c>
      <c r="CG439" s="25">
        <f>CA439+CE439</f>
        <v>0</v>
      </c>
      <c r="CH439" s="41"/>
      <c r="CI439" s="41"/>
      <c r="CJ439" s="41"/>
      <c r="CK439" s="41"/>
      <c r="CL439" s="25">
        <f>CF439+CH439+CI439+CJ439+CK439</f>
        <v>11647</v>
      </c>
      <c r="CM439" s="25">
        <f>CG439+CK439</f>
        <v>0</v>
      </c>
      <c r="CN439" s="41"/>
      <c r="CO439" s="41"/>
      <c r="CP439" s="41"/>
      <c r="CQ439" s="41"/>
      <c r="CR439" s="25">
        <f>CL439+CN439+CO439+CP439+CQ439</f>
        <v>11647</v>
      </c>
      <c r="CS439" s="25">
        <f>CM439+CQ439</f>
        <v>0</v>
      </c>
      <c r="CT439" s="41"/>
      <c r="CU439" s="41">
        <v>700</v>
      </c>
      <c r="CV439" s="41"/>
      <c r="CW439" s="41"/>
      <c r="CX439" s="25">
        <f>CR439+CT439+CU439+CV439+CW439</f>
        <v>12347</v>
      </c>
      <c r="CY439" s="25">
        <f>CS439+CW439</f>
        <v>0</v>
      </c>
      <c r="CZ439" s="25">
        <v>11825</v>
      </c>
      <c r="DA439" s="41"/>
      <c r="DB439" s="115">
        <f t="shared" si="2352"/>
        <v>95.772252368996519</v>
      </c>
      <c r="DC439" s="115"/>
    </row>
    <row r="440" spans="1:107" s="9" customFormat="1" ht="115.5" x14ac:dyDescent="0.25">
      <c r="A440" s="30" t="s">
        <v>485</v>
      </c>
      <c r="B440" s="24" t="s">
        <v>55</v>
      </c>
      <c r="C440" s="24" t="s">
        <v>61</v>
      </c>
      <c r="D440" s="29" t="s">
        <v>403</v>
      </c>
      <c r="E440" s="24"/>
      <c r="F440" s="38">
        <f t="shared" ref="F440:G441" si="2415">F441</f>
        <v>1909</v>
      </c>
      <c r="G440" s="38">
        <f t="shared" si="2415"/>
        <v>0</v>
      </c>
      <c r="H440" s="41">
        <f>H441</f>
        <v>0</v>
      </c>
      <c r="I440" s="41">
        <f t="shared" ref="I440:M441" si="2416">I441</f>
        <v>0</v>
      </c>
      <c r="J440" s="41">
        <f t="shared" si="2416"/>
        <v>0</v>
      </c>
      <c r="K440" s="41">
        <f t="shared" si="2416"/>
        <v>0</v>
      </c>
      <c r="L440" s="25">
        <f t="shared" si="2416"/>
        <v>1909</v>
      </c>
      <c r="M440" s="25">
        <f t="shared" si="2416"/>
        <v>0</v>
      </c>
      <c r="N440" s="41">
        <f>N441</f>
        <v>0</v>
      </c>
      <c r="O440" s="41">
        <f t="shared" ref="O440:O441" si="2417">O441</f>
        <v>0</v>
      </c>
      <c r="P440" s="41">
        <f t="shared" ref="P440:P441" si="2418">P441</f>
        <v>0</v>
      </c>
      <c r="Q440" s="41">
        <f t="shared" ref="Q440:Q441" si="2419">Q441</f>
        <v>0</v>
      </c>
      <c r="R440" s="25">
        <f t="shared" ref="R440:R441" si="2420">R441</f>
        <v>1909</v>
      </c>
      <c r="S440" s="25">
        <f t="shared" ref="S440:S441" si="2421">S441</f>
        <v>0</v>
      </c>
      <c r="T440" s="41">
        <f>T441</f>
        <v>0</v>
      </c>
      <c r="U440" s="41">
        <f t="shared" ref="U440:AJ441" si="2422">U441</f>
        <v>0</v>
      </c>
      <c r="V440" s="41">
        <f t="shared" si="2422"/>
        <v>0</v>
      </c>
      <c r="W440" s="41">
        <f t="shared" si="2422"/>
        <v>0</v>
      </c>
      <c r="X440" s="25">
        <f t="shared" si="2422"/>
        <v>1909</v>
      </c>
      <c r="Y440" s="25">
        <f t="shared" si="2422"/>
        <v>0</v>
      </c>
      <c r="Z440" s="41">
        <f>Z441</f>
        <v>0</v>
      </c>
      <c r="AA440" s="41">
        <f t="shared" si="2422"/>
        <v>0</v>
      </c>
      <c r="AB440" s="41">
        <f t="shared" si="2422"/>
        <v>0</v>
      </c>
      <c r="AC440" s="41">
        <f t="shared" si="2422"/>
        <v>0</v>
      </c>
      <c r="AD440" s="25">
        <f t="shared" si="2422"/>
        <v>1909</v>
      </c>
      <c r="AE440" s="25">
        <f t="shared" si="2422"/>
        <v>0</v>
      </c>
      <c r="AF440" s="41">
        <f>AF441</f>
        <v>0</v>
      </c>
      <c r="AG440" s="41">
        <f t="shared" si="2422"/>
        <v>0</v>
      </c>
      <c r="AH440" s="41">
        <f t="shared" si="2422"/>
        <v>0</v>
      </c>
      <c r="AI440" s="41">
        <f t="shared" si="2422"/>
        <v>0</v>
      </c>
      <c r="AJ440" s="25">
        <f t="shared" si="2422"/>
        <v>1909</v>
      </c>
      <c r="AK440" s="25">
        <f t="shared" ref="AG440:AK441" si="2423">AK441</f>
        <v>0</v>
      </c>
      <c r="AL440" s="41">
        <f>AL441</f>
        <v>0</v>
      </c>
      <c r="AM440" s="41">
        <f t="shared" ref="AM440:BB441" si="2424">AM441</f>
        <v>0</v>
      </c>
      <c r="AN440" s="41">
        <f t="shared" si="2424"/>
        <v>0</v>
      </c>
      <c r="AO440" s="41">
        <f t="shared" si="2424"/>
        <v>0</v>
      </c>
      <c r="AP440" s="25">
        <f t="shared" si="2424"/>
        <v>1909</v>
      </c>
      <c r="AQ440" s="25">
        <f t="shared" si="2424"/>
        <v>0</v>
      </c>
      <c r="AR440" s="41">
        <f>AR441</f>
        <v>0</v>
      </c>
      <c r="AS440" s="41">
        <f t="shared" si="2424"/>
        <v>0</v>
      </c>
      <c r="AT440" s="41">
        <f t="shared" si="2424"/>
        <v>0</v>
      </c>
      <c r="AU440" s="41">
        <f t="shared" si="2424"/>
        <v>0</v>
      </c>
      <c r="AV440" s="25">
        <f t="shared" si="2424"/>
        <v>1909</v>
      </c>
      <c r="AW440" s="25">
        <f t="shared" si="2424"/>
        <v>0</v>
      </c>
      <c r="AX440" s="41">
        <f>AX441</f>
        <v>0</v>
      </c>
      <c r="AY440" s="41">
        <f t="shared" si="2424"/>
        <v>0</v>
      </c>
      <c r="AZ440" s="41">
        <f t="shared" si="2424"/>
        <v>0</v>
      </c>
      <c r="BA440" s="41">
        <f t="shared" si="2424"/>
        <v>0</v>
      </c>
      <c r="BB440" s="25">
        <f t="shared" si="2424"/>
        <v>1909</v>
      </c>
      <c r="BC440" s="25">
        <f t="shared" ref="AY440:BC441" si="2425">BC441</f>
        <v>0</v>
      </c>
      <c r="BD440" s="41">
        <f>BD441</f>
        <v>0</v>
      </c>
      <c r="BE440" s="41">
        <f t="shared" ref="BE440:BT441" si="2426">BE441</f>
        <v>0</v>
      </c>
      <c r="BF440" s="41">
        <f t="shared" si="2426"/>
        <v>0</v>
      </c>
      <c r="BG440" s="41">
        <f t="shared" si="2426"/>
        <v>0</v>
      </c>
      <c r="BH440" s="25">
        <f t="shared" si="2426"/>
        <v>1909</v>
      </c>
      <c r="BI440" s="25">
        <f t="shared" si="2426"/>
        <v>0</v>
      </c>
      <c r="BJ440" s="41">
        <f>BJ441</f>
        <v>0</v>
      </c>
      <c r="BK440" s="41">
        <f t="shared" si="2426"/>
        <v>0</v>
      </c>
      <c r="BL440" s="41">
        <f t="shared" si="2426"/>
        <v>0</v>
      </c>
      <c r="BM440" s="41">
        <f t="shared" si="2426"/>
        <v>0</v>
      </c>
      <c r="BN440" s="25">
        <f t="shared" si="2426"/>
        <v>1909</v>
      </c>
      <c r="BO440" s="25">
        <f t="shared" si="2426"/>
        <v>0</v>
      </c>
      <c r="BP440" s="41">
        <f>BP441</f>
        <v>0</v>
      </c>
      <c r="BQ440" s="41">
        <f t="shared" si="2426"/>
        <v>0</v>
      </c>
      <c r="BR440" s="41">
        <f t="shared" si="2426"/>
        <v>0</v>
      </c>
      <c r="BS440" s="41">
        <f t="shared" si="2426"/>
        <v>0</v>
      </c>
      <c r="BT440" s="25">
        <f t="shared" si="2426"/>
        <v>1909</v>
      </c>
      <c r="BU440" s="25">
        <f t="shared" ref="BQ440:BU441" si="2427">BU441</f>
        <v>0</v>
      </c>
      <c r="BV440" s="41">
        <f>BV441</f>
        <v>0</v>
      </c>
      <c r="BW440" s="41">
        <f t="shared" ref="BW440:CL441" si="2428">BW441</f>
        <v>0</v>
      </c>
      <c r="BX440" s="41">
        <f t="shared" si="2428"/>
        <v>0</v>
      </c>
      <c r="BY440" s="41">
        <f t="shared" si="2428"/>
        <v>0</v>
      </c>
      <c r="BZ440" s="25">
        <f t="shared" si="2428"/>
        <v>1909</v>
      </c>
      <c r="CA440" s="25">
        <f t="shared" si="2428"/>
        <v>0</v>
      </c>
      <c r="CB440" s="41">
        <f>CB441</f>
        <v>0</v>
      </c>
      <c r="CC440" s="41">
        <f t="shared" si="2428"/>
        <v>0</v>
      </c>
      <c r="CD440" s="41">
        <f t="shared" si="2428"/>
        <v>0</v>
      </c>
      <c r="CE440" s="41">
        <f t="shared" si="2428"/>
        <v>0</v>
      </c>
      <c r="CF440" s="25">
        <f t="shared" si="2428"/>
        <v>1909</v>
      </c>
      <c r="CG440" s="25">
        <f t="shared" si="2428"/>
        <v>0</v>
      </c>
      <c r="CH440" s="41">
        <f>CH441</f>
        <v>0</v>
      </c>
      <c r="CI440" s="41">
        <f t="shared" si="2428"/>
        <v>0</v>
      </c>
      <c r="CJ440" s="41">
        <f t="shared" si="2428"/>
        <v>0</v>
      </c>
      <c r="CK440" s="41">
        <f t="shared" si="2428"/>
        <v>0</v>
      </c>
      <c r="CL440" s="25">
        <f t="shared" si="2428"/>
        <v>1909</v>
      </c>
      <c r="CM440" s="25">
        <f t="shared" ref="CI440:CM441" si="2429">CM441</f>
        <v>0</v>
      </c>
      <c r="CN440" s="41">
        <f>CN441</f>
        <v>0</v>
      </c>
      <c r="CO440" s="41">
        <f t="shared" ref="CO440:DA441" si="2430">CO441</f>
        <v>0</v>
      </c>
      <c r="CP440" s="41">
        <f t="shared" si="2430"/>
        <v>0</v>
      </c>
      <c r="CQ440" s="41">
        <f t="shared" si="2430"/>
        <v>0</v>
      </c>
      <c r="CR440" s="25">
        <f t="shared" si="2430"/>
        <v>1909</v>
      </c>
      <c r="CS440" s="25">
        <f t="shared" si="2430"/>
        <v>0</v>
      </c>
      <c r="CT440" s="41">
        <f>CT441</f>
        <v>0</v>
      </c>
      <c r="CU440" s="41">
        <f t="shared" si="2430"/>
        <v>0</v>
      </c>
      <c r="CV440" s="41">
        <f t="shared" si="2430"/>
        <v>0</v>
      </c>
      <c r="CW440" s="41">
        <f t="shared" si="2430"/>
        <v>0</v>
      </c>
      <c r="CX440" s="25">
        <f t="shared" si="2430"/>
        <v>1909</v>
      </c>
      <c r="CY440" s="25">
        <f t="shared" si="2430"/>
        <v>0</v>
      </c>
      <c r="CZ440" s="25">
        <f t="shared" si="2430"/>
        <v>1836</v>
      </c>
      <c r="DA440" s="25">
        <f t="shared" si="2430"/>
        <v>0</v>
      </c>
      <c r="DB440" s="115">
        <f t="shared" si="2352"/>
        <v>96.176008381351494</v>
      </c>
      <c r="DC440" s="115"/>
    </row>
    <row r="441" spans="1:107" s="9" customFormat="1" ht="16.5" x14ac:dyDescent="0.25">
      <c r="A441" s="57" t="s">
        <v>99</v>
      </c>
      <c r="B441" s="24" t="s">
        <v>55</v>
      </c>
      <c r="C441" s="24" t="s">
        <v>61</v>
      </c>
      <c r="D441" s="29" t="s">
        <v>403</v>
      </c>
      <c r="E441" s="24" t="s">
        <v>100</v>
      </c>
      <c r="F441" s="38">
        <f t="shared" si="2415"/>
        <v>1909</v>
      </c>
      <c r="G441" s="38">
        <f t="shared" si="2415"/>
        <v>0</v>
      </c>
      <c r="H441" s="41">
        <f>H442</f>
        <v>0</v>
      </c>
      <c r="I441" s="41">
        <f t="shared" si="2416"/>
        <v>0</v>
      </c>
      <c r="J441" s="41">
        <f t="shared" si="2416"/>
        <v>0</v>
      </c>
      <c r="K441" s="41">
        <f t="shared" si="2416"/>
        <v>0</v>
      </c>
      <c r="L441" s="25">
        <f t="shared" si="2416"/>
        <v>1909</v>
      </c>
      <c r="M441" s="25">
        <f t="shared" si="2416"/>
        <v>0</v>
      </c>
      <c r="N441" s="41">
        <f>N442</f>
        <v>0</v>
      </c>
      <c r="O441" s="41">
        <f t="shared" si="2417"/>
        <v>0</v>
      </c>
      <c r="P441" s="41">
        <f t="shared" si="2418"/>
        <v>0</v>
      </c>
      <c r="Q441" s="41">
        <f t="shared" si="2419"/>
        <v>0</v>
      </c>
      <c r="R441" s="25">
        <f t="shared" si="2420"/>
        <v>1909</v>
      </c>
      <c r="S441" s="25">
        <f t="shared" si="2421"/>
        <v>0</v>
      </c>
      <c r="T441" s="41">
        <f>T442</f>
        <v>0</v>
      </c>
      <c r="U441" s="41">
        <f t="shared" si="2422"/>
        <v>0</v>
      </c>
      <c r="V441" s="41">
        <f t="shared" si="2422"/>
        <v>0</v>
      </c>
      <c r="W441" s="41">
        <f t="shared" si="2422"/>
        <v>0</v>
      </c>
      <c r="X441" s="25">
        <f t="shared" si="2422"/>
        <v>1909</v>
      </c>
      <c r="Y441" s="25">
        <f t="shared" si="2422"/>
        <v>0</v>
      </c>
      <c r="Z441" s="41">
        <f>Z442</f>
        <v>0</v>
      </c>
      <c r="AA441" s="41">
        <f t="shared" si="2422"/>
        <v>0</v>
      </c>
      <c r="AB441" s="41">
        <f t="shared" si="2422"/>
        <v>0</v>
      </c>
      <c r="AC441" s="41">
        <f t="shared" si="2422"/>
        <v>0</v>
      </c>
      <c r="AD441" s="25">
        <f t="shared" si="2422"/>
        <v>1909</v>
      </c>
      <c r="AE441" s="25">
        <f t="shared" si="2422"/>
        <v>0</v>
      </c>
      <c r="AF441" s="41">
        <f>AF442</f>
        <v>0</v>
      </c>
      <c r="AG441" s="41">
        <f t="shared" si="2423"/>
        <v>0</v>
      </c>
      <c r="AH441" s="41">
        <f t="shared" si="2423"/>
        <v>0</v>
      </c>
      <c r="AI441" s="41">
        <f t="shared" si="2423"/>
        <v>0</v>
      </c>
      <c r="AJ441" s="25">
        <f t="shared" si="2423"/>
        <v>1909</v>
      </c>
      <c r="AK441" s="25">
        <f t="shared" si="2423"/>
        <v>0</v>
      </c>
      <c r="AL441" s="41">
        <f>AL442</f>
        <v>0</v>
      </c>
      <c r="AM441" s="41">
        <f t="shared" si="2424"/>
        <v>0</v>
      </c>
      <c r="AN441" s="41">
        <f t="shared" si="2424"/>
        <v>0</v>
      </c>
      <c r="AO441" s="41">
        <f t="shared" si="2424"/>
        <v>0</v>
      </c>
      <c r="AP441" s="25">
        <f t="shared" si="2424"/>
        <v>1909</v>
      </c>
      <c r="AQ441" s="25">
        <f t="shared" si="2424"/>
        <v>0</v>
      </c>
      <c r="AR441" s="41">
        <f>AR442</f>
        <v>0</v>
      </c>
      <c r="AS441" s="41">
        <f t="shared" si="2424"/>
        <v>0</v>
      </c>
      <c r="AT441" s="41">
        <f t="shared" si="2424"/>
        <v>0</v>
      </c>
      <c r="AU441" s="41">
        <f t="shared" si="2424"/>
        <v>0</v>
      </c>
      <c r="AV441" s="25">
        <f t="shared" si="2424"/>
        <v>1909</v>
      </c>
      <c r="AW441" s="25">
        <f t="shared" si="2424"/>
        <v>0</v>
      </c>
      <c r="AX441" s="41">
        <f>AX442</f>
        <v>0</v>
      </c>
      <c r="AY441" s="41">
        <f t="shared" si="2425"/>
        <v>0</v>
      </c>
      <c r="AZ441" s="41">
        <f t="shared" si="2425"/>
        <v>0</v>
      </c>
      <c r="BA441" s="41">
        <f t="shared" si="2425"/>
        <v>0</v>
      </c>
      <c r="BB441" s="25">
        <f t="shared" si="2425"/>
        <v>1909</v>
      </c>
      <c r="BC441" s="25">
        <f t="shared" si="2425"/>
        <v>0</v>
      </c>
      <c r="BD441" s="41">
        <f>BD442</f>
        <v>0</v>
      </c>
      <c r="BE441" s="41">
        <f t="shared" si="2426"/>
        <v>0</v>
      </c>
      <c r="BF441" s="41">
        <f t="shared" si="2426"/>
        <v>0</v>
      </c>
      <c r="BG441" s="41">
        <f t="shared" si="2426"/>
        <v>0</v>
      </c>
      <c r="BH441" s="25">
        <f t="shared" si="2426"/>
        <v>1909</v>
      </c>
      <c r="BI441" s="25">
        <f t="shared" si="2426"/>
        <v>0</v>
      </c>
      <c r="BJ441" s="41">
        <f>BJ442</f>
        <v>0</v>
      </c>
      <c r="BK441" s="41">
        <f t="shared" si="2426"/>
        <v>0</v>
      </c>
      <c r="BL441" s="41">
        <f t="shared" si="2426"/>
        <v>0</v>
      </c>
      <c r="BM441" s="41">
        <f t="shared" si="2426"/>
        <v>0</v>
      </c>
      <c r="BN441" s="25">
        <f t="shared" si="2426"/>
        <v>1909</v>
      </c>
      <c r="BO441" s="25">
        <f t="shared" si="2426"/>
        <v>0</v>
      </c>
      <c r="BP441" s="41">
        <f>BP442</f>
        <v>0</v>
      </c>
      <c r="BQ441" s="41">
        <f t="shared" si="2427"/>
        <v>0</v>
      </c>
      <c r="BR441" s="41">
        <f t="shared" si="2427"/>
        <v>0</v>
      </c>
      <c r="BS441" s="41">
        <f t="shared" si="2427"/>
        <v>0</v>
      </c>
      <c r="BT441" s="25">
        <f t="shared" si="2427"/>
        <v>1909</v>
      </c>
      <c r="BU441" s="25">
        <f t="shared" si="2427"/>
        <v>0</v>
      </c>
      <c r="BV441" s="41">
        <f>BV442</f>
        <v>0</v>
      </c>
      <c r="BW441" s="41">
        <f t="shared" si="2428"/>
        <v>0</v>
      </c>
      <c r="BX441" s="41">
        <f t="shared" si="2428"/>
        <v>0</v>
      </c>
      <c r="BY441" s="41">
        <f t="shared" si="2428"/>
        <v>0</v>
      </c>
      <c r="BZ441" s="25">
        <f t="shared" si="2428"/>
        <v>1909</v>
      </c>
      <c r="CA441" s="25">
        <f t="shared" si="2428"/>
        <v>0</v>
      </c>
      <c r="CB441" s="41">
        <f>CB442</f>
        <v>0</v>
      </c>
      <c r="CC441" s="41">
        <f t="shared" si="2428"/>
        <v>0</v>
      </c>
      <c r="CD441" s="41">
        <f t="shared" si="2428"/>
        <v>0</v>
      </c>
      <c r="CE441" s="41">
        <f t="shared" si="2428"/>
        <v>0</v>
      </c>
      <c r="CF441" s="25">
        <f t="shared" si="2428"/>
        <v>1909</v>
      </c>
      <c r="CG441" s="25">
        <f t="shared" si="2428"/>
        <v>0</v>
      </c>
      <c r="CH441" s="41">
        <f>CH442</f>
        <v>0</v>
      </c>
      <c r="CI441" s="41">
        <f t="shared" si="2429"/>
        <v>0</v>
      </c>
      <c r="CJ441" s="41">
        <f t="shared" si="2429"/>
        <v>0</v>
      </c>
      <c r="CK441" s="41">
        <f t="shared" si="2429"/>
        <v>0</v>
      </c>
      <c r="CL441" s="25">
        <f t="shared" si="2429"/>
        <v>1909</v>
      </c>
      <c r="CM441" s="25">
        <f t="shared" si="2429"/>
        <v>0</v>
      </c>
      <c r="CN441" s="41">
        <f>CN442</f>
        <v>0</v>
      </c>
      <c r="CO441" s="41">
        <f t="shared" si="2430"/>
        <v>0</v>
      </c>
      <c r="CP441" s="41">
        <f t="shared" si="2430"/>
        <v>0</v>
      </c>
      <c r="CQ441" s="41">
        <f t="shared" si="2430"/>
        <v>0</v>
      </c>
      <c r="CR441" s="25">
        <f t="shared" si="2430"/>
        <v>1909</v>
      </c>
      <c r="CS441" s="25">
        <f t="shared" si="2430"/>
        <v>0</v>
      </c>
      <c r="CT441" s="41">
        <f>CT442</f>
        <v>0</v>
      </c>
      <c r="CU441" s="41">
        <f t="shared" si="2430"/>
        <v>0</v>
      </c>
      <c r="CV441" s="41">
        <f t="shared" si="2430"/>
        <v>0</v>
      </c>
      <c r="CW441" s="41">
        <f t="shared" si="2430"/>
        <v>0</v>
      </c>
      <c r="CX441" s="25">
        <f t="shared" si="2430"/>
        <v>1909</v>
      </c>
      <c r="CY441" s="25">
        <f t="shared" si="2430"/>
        <v>0</v>
      </c>
      <c r="CZ441" s="25">
        <f t="shared" si="2430"/>
        <v>1836</v>
      </c>
      <c r="DA441" s="25">
        <f t="shared" si="2430"/>
        <v>0</v>
      </c>
      <c r="DB441" s="115">
        <f t="shared" si="2352"/>
        <v>96.176008381351494</v>
      </c>
      <c r="DC441" s="115"/>
    </row>
    <row r="442" spans="1:107" s="9" customFormat="1" ht="66" x14ac:dyDescent="0.25">
      <c r="A442" s="30" t="s">
        <v>423</v>
      </c>
      <c r="B442" s="24" t="s">
        <v>55</v>
      </c>
      <c r="C442" s="24" t="s">
        <v>61</v>
      </c>
      <c r="D442" s="29" t="s">
        <v>403</v>
      </c>
      <c r="E442" s="24" t="s">
        <v>190</v>
      </c>
      <c r="F442" s="25">
        <v>1909</v>
      </c>
      <c r="G442" s="25"/>
      <c r="H442" s="41"/>
      <c r="I442" s="41"/>
      <c r="J442" s="41"/>
      <c r="K442" s="41"/>
      <c r="L442" s="25">
        <f>F442+H442+I442+J442+K442</f>
        <v>1909</v>
      </c>
      <c r="M442" s="25">
        <f>G442+K442</f>
        <v>0</v>
      </c>
      <c r="N442" s="41"/>
      <c r="O442" s="41"/>
      <c r="P442" s="41"/>
      <c r="Q442" s="41"/>
      <c r="R442" s="25">
        <f>L442+N442+O442+P442+Q442</f>
        <v>1909</v>
      </c>
      <c r="S442" s="25">
        <f>M442+Q442</f>
        <v>0</v>
      </c>
      <c r="T442" s="41"/>
      <c r="U442" s="41"/>
      <c r="V442" s="41"/>
      <c r="W442" s="41"/>
      <c r="X442" s="25">
        <f>R442+T442+U442+V442+W442</f>
        <v>1909</v>
      </c>
      <c r="Y442" s="25">
        <f>S442+W442</f>
        <v>0</v>
      </c>
      <c r="Z442" s="41"/>
      <c r="AA442" s="41"/>
      <c r="AB442" s="41"/>
      <c r="AC442" s="41"/>
      <c r="AD442" s="25">
        <f>X442+Z442+AA442+AB442+AC442</f>
        <v>1909</v>
      </c>
      <c r="AE442" s="25">
        <f>Y442+AC442</f>
        <v>0</v>
      </c>
      <c r="AF442" s="41"/>
      <c r="AG442" s="41"/>
      <c r="AH442" s="41"/>
      <c r="AI442" s="41"/>
      <c r="AJ442" s="25">
        <f>AD442+AF442+AG442+AH442+AI442</f>
        <v>1909</v>
      </c>
      <c r="AK442" s="25">
        <f>AE442+AI442</f>
        <v>0</v>
      </c>
      <c r="AL442" s="41"/>
      <c r="AM442" s="41"/>
      <c r="AN442" s="41"/>
      <c r="AO442" s="41"/>
      <c r="AP442" s="25">
        <f>AJ442+AL442+AM442+AN442+AO442</f>
        <v>1909</v>
      </c>
      <c r="AQ442" s="25">
        <f>AK442+AO442</f>
        <v>0</v>
      </c>
      <c r="AR442" s="41"/>
      <c r="AS442" s="41"/>
      <c r="AT442" s="41"/>
      <c r="AU442" s="41"/>
      <c r="AV442" s="25">
        <f>AP442+AR442+AS442+AT442+AU442</f>
        <v>1909</v>
      </c>
      <c r="AW442" s="25">
        <f>AQ442+AU442</f>
        <v>0</v>
      </c>
      <c r="AX442" s="41"/>
      <c r="AY442" s="41"/>
      <c r="AZ442" s="41"/>
      <c r="BA442" s="41"/>
      <c r="BB442" s="25">
        <f>AV442+AX442+AY442+AZ442+BA442</f>
        <v>1909</v>
      </c>
      <c r="BC442" s="25">
        <f>AW442+BA442</f>
        <v>0</v>
      </c>
      <c r="BD442" s="41"/>
      <c r="BE442" s="41"/>
      <c r="BF442" s="41"/>
      <c r="BG442" s="41"/>
      <c r="BH442" s="25">
        <f>BB442+BD442+BE442+BF442+BG442</f>
        <v>1909</v>
      </c>
      <c r="BI442" s="25">
        <f>BC442+BG442</f>
        <v>0</v>
      </c>
      <c r="BJ442" s="41"/>
      <c r="BK442" s="41"/>
      <c r="BL442" s="41"/>
      <c r="BM442" s="41"/>
      <c r="BN442" s="25">
        <f>BH442+BJ442+BK442+BL442+BM442</f>
        <v>1909</v>
      </c>
      <c r="BO442" s="25">
        <f>BI442+BM442</f>
        <v>0</v>
      </c>
      <c r="BP442" s="41"/>
      <c r="BQ442" s="41"/>
      <c r="BR442" s="41"/>
      <c r="BS442" s="41"/>
      <c r="BT442" s="25">
        <f>BN442+BP442+BQ442+BR442+BS442</f>
        <v>1909</v>
      </c>
      <c r="BU442" s="25">
        <f>BO442+BS442</f>
        <v>0</v>
      </c>
      <c r="BV442" s="41"/>
      <c r="BW442" s="41"/>
      <c r="BX442" s="41"/>
      <c r="BY442" s="41"/>
      <c r="BZ442" s="25">
        <f>BT442+BV442+BW442+BX442+BY442</f>
        <v>1909</v>
      </c>
      <c r="CA442" s="25">
        <f>BU442+BY442</f>
        <v>0</v>
      </c>
      <c r="CB442" s="41"/>
      <c r="CC442" s="41"/>
      <c r="CD442" s="41"/>
      <c r="CE442" s="41"/>
      <c r="CF442" s="25">
        <f>BZ442+CB442+CC442+CD442+CE442</f>
        <v>1909</v>
      </c>
      <c r="CG442" s="25">
        <f>CA442+CE442</f>
        <v>0</v>
      </c>
      <c r="CH442" s="41"/>
      <c r="CI442" s="41"/>
      <c r="CJ442" s="41"/>
      <c r="CK442" s="41"/>
      <c r="CL442" s="25">
        <f>CF442+CH442+CI442+CJ442+CK442</f>
        <v>1909</v>
      </c>
      <c r="CM442" s="25">
        <f>CG442+CK442</f>
        <v>0</v>
      </c>
      <c r="CN442" s="41"/>
      <c r="CO442" s="41"/>
      <c r="CP442" s="41"/>
      <c r="CQ442" s="41"/>
      <c r="CR442" s="25">
        <f>CL442+CN442+CO442+CP442+CQ442</f>
        <v>1909</v>
      </c>
      <c r="CS442" s="25">
        <f>CM442+CQ442</f>
        <v>0</v>
      </c>
      <c r="CT442" s="41"/>
      <c r="CU442" s="41"/>
      <c r="CV442" s="41"/>
      <c r="CW442" s="41"/>
      <c r="CX442" s="25">
        <f>CR442+CT442+CU442+CV442+CW442</f>
        <v>1909</v>
      </c>
      <c r="CY442" s="25">
        <f>CS442+CW442</f>
        <v>0</v>
      </c>
      <c r="CZ442" s="25">
        <v>1836</v>
      </c>
      <c r="DA442" s="41"/>
      <c r="DB442" s="115">
        <f t="shared" si="2352"/>
        <v>96.176008381351494</v>
      </c>
      <c r="DC442" s="115"/>
    </row>
    <row r="443" spans="1:107" s="9" customFormat="1" ht="102" customHeight="1" x14ac:dyDescent="0.25">
      <c r="A443" s="30" t="s">
        <v>486</v>
      </c>
      <c r="B443" s="24" t="s">
        <v>55</v>
      </c>
      <c r="C443" s="24" t="s">
        <v>61</v>
      </c>
      <c r="D443" s="29" t="s">
        <v>404</v>
      </c>
      <c r="E443" s="24"/>
      <c r="F443" s="38">
        <f t="shared" ref="F443:G444" si="2431">F444</f>
        <v>12953</v>
      </c>
      <c r="G443" s="38">
        <f t="shared" si="2431"/>
        <v>0</v>
      </c>
      <c r="H443" s="41">
        <f>H444</f>
        <v>0</v>
      </c>
      <c r="I443" s="41">
        <f t="shared" ref="I443:M444" si="2432">I444</f>
        <v>0</v>
      </c>
      <c r="J443" s="41">
        <f t="shared" si="2432"/>
        <v>0</v>
      </c>
      <c r="K443" s="41">
        <f t="shared" si="2432"/>
        <v>0</v>
      </c>
      <c r="L443" s="25">
        <f t="shared" si="2432"/>
        <v>12953</v>
      </c>
      <c r="M443" s="25">
        <f t="shared" si="2432"/>
        <v>0</v>
      </c>
      <c r="N443" s="41">
        <f>N444</f>
        <v>0</v>
      </c>
      <c r="O443" s="41">
        <f t="shared" ref="O443:O444" si="2433">O444</f>
        <v>0</v>
      </c>
      <c r="P443" s="41">
        <f t="shared" ref="P443:P444" si="2434">P444</f>
        <v>0</v>
      </c>
      <c r="Q443" s="41">
        <f t="shared" ref="Q443:Q444" si="2435">Q444</f>
        <v>0</v>
      </c>
      <c r="R443" s="25">
        <f t="shared" ref="R443:R444" si="2436">R444</f>
        <v>12953</v>
      </c>
      <c r="S443" s="25">
        <f t="shared" ref="S443:S444" si="2437">S444</f>
        <v>0</v>
      </c>
      <c r="T443" s="41">
        <f>T444</f>
        <v>0</v>
      </c>
      <c r="U443" s="41">
        <f t="shared" ref="U443:AJ444" si="2438">U444</f>
        <v>0</v>
      </c>
      <c r="V443" s="41">
        <f t="shared" si="2438"/>
        <v>0</v>
      </c>
      <c r="W443" s="41">
        <f t="shared" si="2438"/>
        <v>0</v>
      </c>
      <c r="X443" s="25">
        <f t="shared" si="2438"/>
        <v>12953</v>
      </c>
      <c r="Y443" s="25">
        <f t="shared" si="2438"/>
        <v>0</v>
      </c>
      <c r="Z443" s="41">
        <f>Z444</f>
        <v>0</v>
      </c>
      <c r="AA443" s="41">
        <f t="shared" si="2438"/>
        <v>0</v>
      </c>
      <c r="AB443" s="41">
        <f t="shared" si="2438"/>
        <v>0</v>
      </c>
      <c r="AC443" s="41">
        <f t="shared" si="2438"/>
        <v>0</v>
      </c>
      <c r="AD443" s="25">
        <f t="shared" si="2438"/>
        <v>12953</v>
      </c>
      <c r="AE443" s="25">
        <f t="shared" si="2438"/>
        <v>0</v>
      </c>
      <c r="AF443" s="41">
        <f>AF444</f>
        <v>0</v>
      </c>
      <c r="AG443" s="41">
        <f t="shared" si="2438"/>
        <v>0</v>
      </c>
      <c r="AH443" s="41">
        <f t="shared" si="2438"/>
        <v>0</v>
      </c>
      <c r="AI443" s="41">
        <f t="shared" si="2438"/>
        <v>0</v>
      </c>
      <c r="AJ443" s="25">
        <f t="shared" si="2438"/>
        <v>12953</v>
      </c>
      <c r="AK443" s="25">
        <f t="shared" ref="AG443:AK444" si="2439">AK444</f>
        <v>0</v>
      </c>
      <c r="AL443" s="41">
        <f>AL444</f>
        <v>0</v>
      </c>
      <c r="AM443" s="41">
        <f t="shared" ref="AM443:BB444" si="2440">AM444</f>
        <v>0</v>
      </c>
      <c r="AN443" s="41">
        <f t="shared" si="2440"/>
        <v>0</v>
      </c>
      <c r="AO443" s="41">
        <f t="shared" si="2440"/>
        <v>0</v>
      </c>
      <c r="AP443" s="25">
        <f t="shared" si="2440"/>
        <v>12953</v>
      </c>
      <c r="AQ443" s="25">
        <f t="shared" si="2440"/>
        <v>0</v>
      </c>
      <c r="AR443" s="41">
        <f>AR444</f>
        <v>0</v>
      </c>
      <c r="AS443" s="41">
        <f t="shared" si="2440"/>
        <v>0</v>
      </c>
      <c r="AT443" s="41">
        <f t="shared" si="2440"/>
        <v>0</v>
      </c>
      <c r="AU443" s="41">
        <f t="shared" si="2440"/>
        <v>0</v>
      </c>
      <c r="AV443" s="25">
        <f t="shared" si="2440"/>
        <v>12953</v>
      </c>
      <c r="AW443" s="25">
        <f t="shared" si="2440"/>
        <v>0</v>
      </c>
      <c r="AX443" s="41">
        <f>AX444</f>
        <v>0</v>
      </c>
      <c r="AY443" s="41">
        <f t="shared" si="2440"/>
        <v>0</v>
      </c>
      <c r="AZ443" s="41">
        <f t="shared" si="2440"/>
        <v>0</v>
      </c>
      <c r="BA443" s="41">
        <f t="shared" si="2440"/>
        <v>0</v>
      </c>
      <c r="BB443" s="25">
        <f t="shared" si="2440"/>
        <v>12953</v>
      </c>
      <c r="BC443" s="25">
        <f t="shared" ref="AY443:BC444" si="2441">BC444</f>
        <v>0</v>
      </c>
      <c r="BD443" s="41">
        <f>BD444</f>
        <v>0</v>
      </c>
      <c r="BE443" s="41">
        <f t="shared" ref="BE443:BT444" si="2442">BE444</f>
        <v>0</v>
      </c>
      <c r="BF443" s="41">
        <f t="shared" si="2442"/>
        <v>0</v>
      </c>
      <c r="BG443" s="41">
        <f t="shared" si="2442"/>
        <v>0</v>
      </c>
      <c r="BH443" s="25">
        <f t="shared" si="2442"/>
        <v>12953</v>
      </c>
      <c r="BI443" s="25">
        <f t="shared" si="2442"/>
        <v>0</v>
      </c>
      <c r="BJ443" s="41">
        <f>BJ444</f>
        <v>0</v>
      </c>
      <c r="BK443" s="41">
        <f t="shared" si="2442"/>
        <v>0</v>
      </c>
      <c r="BL443" s="41">
        <f t="shared" si="2442"/>
        <v>0</v>
      </c>
      <c r="BM443" s="41">
        <f t="shared" si="2442"/>
        <v>0</v>
      </c>
      <c r="BN443" s="25">
        <f t="shared" si="2442"/>
        <v>12953</v>
      </c>
      <c r="BO443" s="25">
        <f t="shared" si="2442"/>
        <v>0</v>
      </c>
      <c r="BP443" s="41">
        <f>BP444</f>
        <v>0</v>
      </c>
      <c r="BQ443" s="41">
        <f t="shared" si="2442"/>
        <v>0</v>
      </c>
      <c r="BR443" s="41">
        <f t="shared" si="2442"/>
        <v>0</v>
      </c>
      <c r="BS443" s="41">
        <f t="shared" si="2442"/>
        <v>0</v>
      </c>
      <c r="BT443" s="25">
        <f t="shared" si="2442"/>
        <v>12953</v>
      </c>
      <c r="BU443" s="25">
        <f t="shared" ref="BQ443:BU444" si="2443">BU444</f>
        <v>0</v>
      </c>
      <c r="BV443" s="41">
        <f>BV444</f>
        <v>0</v>
      </c>
      <c r="BW443" s="41">
        <f t="shared" ref="BW443:CL444" si="2444">BW444</f>
        <v>0</v>
      </c>
      <c r="BX443" s="41">
        <f t="shared" si="2444"/>
        <v>0</v>
      </c>
      <c r="BY443" s="41">
        <f t="shared" si="2444"/>
        <v>0</v>
      </c>
      <c r="BZ443" s="25">
        <f t="shared" si="2444"/>
        <v>12953</v>
      </c>
      <c r="CA443" s="25">
        <f t="shared" si="2444"/>
        <v>0</v>
      </c>
      <c r="CB443" s="41">
        <f>CB444</f>
        <v>0</v>
      </c>
      <c r="CC443" s="41">
        <f t="shared" si="2444"/>
        <v>0</v>
      </c>
      <c r="CD443" s="41">
        <f t="shared" si="2444"/>
        <v>0</v>
      </c>
      <c r="CE443" s="41">
        <f t="shared" si="2444"/>
        <v>0</v>
      </c>
      <c r="CF443" s="25">
        <f t="shared" si="2444"/>
        <v>12953</v>
      </c>
      <c r="CG443" s="25">
        <f t="shared" si="2444"/>
        <v>0</v>
      </c>
      <c r="CH443" s="41">
        <f>CH444</f>
        <v>0</v>
      </c>
      <c r="CI443" s="41">
        <f t="shared" si="2444"/>
        <v>0</v>
      </c>
      <c r="CJ443" s="41">
        <f t="shared" si="2444"/>
        <v>0</v>
      </c>
      <c r="CK443" s="41">
        <f t="shared" si="2444"/>
        <v>0</v>
      </c>
      <c r="CL443" s="25">
        <f t="shared" si="2444"/>
        <v>12953</v>
      </c>
      <c r="CM443" s="25">
        <f t="shared" ref="CI443:CM444" si="2445">CM444</f>
        <v>0</v>
      </c>
      <c r="CN443" s="41">
        <f>CN444</f>
        <v>0</v>
      </c>
      <c r="CO443" s="41">
        <f t="shared" ref="CO443:DA444" si="2446">CO444</f>
        <v>0</v>
      </c>
      <c r="CP443" s="41">
        <f t="shared" si="2446"/>
        <v>0</v>
      </c>
      <c r="CQ443" s="41">
        <f t="shared" si="2446"/>
        <v>0</v>
      </c>
      <c r="CR443" s="25">
        <f t="shared" si="2446"/>
        <v>12953</v>
      </c>
      <c r="CS443" s="25">
        <f t="shared" si="2446"/>
        <v>0</v>
      </c>
      <c r="CT443" s="41">
        <f>CT444</f>
        <v>0</v>
      </c>
      <c r="CU443" s="41">
        <f t="shared" si="2446"/>
        <v>-700</v>
      </c>
      <c r="CV443" s="41">
        <f t="shared" si="2446"/>
        <v>0</v>
      </c>
      <c r="CW443" s="41">
        <f t="shared" si="2446"/>
        <v>0</v>
      </c>
      <c r="CX443" s="25">
        <f t="shared" si="2446"/>
        <v>12253</v>
      </c>
      <c r="CY443" s="25">
        <f t="shared" si="2446"/>
        <v>0</v>
      </c>
      <c r="CZ443" s="25">
        <f t="shared" si="2446"/>
        <v>11130</v>
      </c>
      <c r="DA443" s="25">
        <f t="shared" si="2446"/>
        <v>0</v>
      </c>
      <c r="DB443" s="115">
        <f t="shared" si="2352"/>
        <v>90.834897576103813</v>
      </c>
      <c r="DC443" s="115"/>
    </row>
    <row r="444" spans="1:107" s="9" customFormat="1" ht="16.5" x14ac:dyDescent="0.25">
      <c r="A444" s="57" t="s">
        <v>99</v>
      </c>
      <c r="B444" s="24" t="s">
        <v>55</v>
      </c>
      <c r="C444" s="24" t="s">
        <v>61</v>
      </c>
      <c r="D444" s="29" t="s">
        <v>404</v>
      </c>
      <c r="E444" s="24" t="s">
        <v>100</v>
      </c>
      <c r="F444" s="38">
        <f t="shared" si="2431"/>
        <v>12953</v>
      </c>
      <c r="G444" s="38">
        <f t="shared" si="2431"/>
        <v>0</v>
      </c>
      <c r="H444" s="41">
        <f>H445</f>
        <v>0</v>
      </c>
      <c r="I444" s="41">
        <f t="shared" si="2432"/>
        <v>0</v>
      </c>
      <c r="J444" s="41">
        <f t="shared" si="2432"/>
        <v>0</v>
      </c>
      <c r="K444" s="41">
        <f t="shared" si="2432"/>
        <v>0</v>
      </c>
      <c r="L444" s="25">
        <f t="shared" si="2432"/>
        <v>12953</v>
      </c>
      <c r="M444" s="25">
        <f t="shared" si="2432"/>
        <v>0</v>
      </c>
      <c r="N444" s="41">
        <f>N445</f>
        <v>0</v>
      </c>
      <c r="O444" s="41">
        <f t="shared" si="2433"/>
        <v>0</v>
      </c>
      <c r="P444" s="41">
        <f t="shared" si="2434"/>
        <v>0</v>
      </c>
      <c r="Q444" s="41">
        <f t="shared" si="2435"/>
        <v>0</v>
      </c>
      <c r="R444" s="25">
        <f t="shared" si="2436"/>
        <v>12953</v>
      </c>
      <c r="S444" s="25">
        <f t="shared" si="2437"/>
        <v>0</v>
      </c>
      <c r="T444" s="41">
        <f>T445</f>
        <v>0</v>
      </c>
      <c r="U444" s="41">
        <f t="shared" si="2438"/>
        <v>0</v>
      </c>
      <c r="V444" s="41">
        <f t="shared" si="2438"/>
        <v>0</v>
      </c>
      <c r="W444" s="41">
        <f t="shared" si="2438"/>
        <v>0</v>
      </c>
      <c r="X444" s="25">
        <f t="shared" si="2438"/>
        <v>12953</v>
      </c>
      <c r="Y444" s="25">
        <f t="shared" si="2438"/>
        <v>0</v>
      </c>
      <c r="Z444" s="41">
        <f>Z445</f>
        <v>0</v>
      </c>
      <c r="AA444" s="41">
        <f t="shared" si="2438"/>
        <v>0</v>
      </c>
      <c r="AB444" s="41">
        <f t="shared" si="2438"/>
        <v>0</v>
      </c>
      <c r="AC444" s="41">
        <f t="shared" si="2438"/>
        <v>0</v>
      </c>
      <c r="AD444" s="25">
        <f t="shared" si="2438"/>
        <v>12953</v>
      </c>
      <c r="AE444" s="25">
        <f t="shared" si="2438"/>
        <v>0</v>
      </c>
      <c r="AF444" s="41">
        <f>AF445</f>
        <v>0</v>
      </c>
      <c r="AG444" s="41">
        <f t="shared" si="2439"/>
        <v>0</v>
      </c>
      <c r="AH444" s="41">
        <f t="shared" si="2439"/>
        <v>0</v>
      </c>
      <c r="AI444" s="41">
        <f t="shared" si="2439"/>
        <v>0</v>
      </c>
      <c r="AJ444" s="25">
        <f t="shared" si="2439"/>
        <v>12953</v>
      </c>
      <c r="AK444" s="25">
        <f t="shared" si="2439"/>
        <v>0</v>
      </c>
      <c r="AL444" s="41">
        <f>AL445</f>
        <v>0</v>
      </c>
      <c r="AM444" s="41">
        <f t="shared" si="2440"/>
        <v>0</v>
      </c>
      <c r="AN444" s="41">
        <f t="shared" si="2440"/>
        <v>0</v>
      </c>
      <c r="AO444" s="41">
        <f t="shared" si="2440"/>
        <v>0</v>
      </c>
      <c r="AP444" s="25">
        <f t="shared" si="2440"/>
        <v>12953</v>
      </c>
      <c r="AQ444" s="25">
        <f t="shared" si="2440"/>
        <v>0</v>
      </c>
      <c r="AR444" s="41">
        <f>AR445</f>
        <v>0</v>
      </c>
      <c r="AS444" s="41">
        <f t="shared" si="2440"/>
        <v>0</v>
      </c>
      <c r="AT444" s="41">
        <f t="shared" si="2440"/>
        <v>0</v>
      </c>
      <c r="AU444" s="41">
        <f t="shared" si="2440"/>
        <v>0</v>
      </c>
      <c r="AV444" s="25">
        <f t="shared" si="2440"/>
        <v>12953</v>
      </c>
      <c r="AW444" s="25">
        <f t="shared" si="2440"/>
        <v>0</v>
      </c>
      <c r="AX444" s="41">
        <f>AX445</f>
        <v>0</v>
      </c>
      <c r="AY444" s="41">
        <f t="shared" si="2441"/>
        <v>0</v>
      </c>
      <c r="AZ444" s="41">
        <f t="shared" si="2441"/>
        <v>0</v>
      </c>
      <c r="BA444" s="41">
        <f t="shared" si="2441"/>
        <v>0</v>
      </c>
      <c r="BB444" s="25">
        <f t="shared" si="2441"/>
        <v>12953</v>
      </c>
      <c r="BC444" s="25">
        <f t="shared" si="2441"/>
        <v>0</v>
      </c>
      <c r="BD444" s="41">
        <f>BD445</f>
        <v>0</v>
      </c>
      <c r="BE444" s="41">
        <f t="shared" si="2442"/>
        <v>0</v>
      </c>
      <c r="BF444" s="41">
        <f t="shared" si="2442"/>
        <v>0</v>
      </c>
      <c r="BG444" s="41">
        <f t="shared" si="2442"/>
        <v>0</v>
      </c>
      <c r="BH444" s="25">
        <f t="shared" si="2442"/>
        <v>12953</v>
      </c>
      <c r="BI444" s="25">
        <f t="shared" si="2442"/>
        <v>0</v>
      </c>
      <c r="BJ444" s="41">
        <f>BJ445</f>
        <v>0</v>
      </c>
      <c r="BK444" s="41">
        <f t="shared" si="2442"/>
        <v>0</v>
      </c>
      <c r="BL444" s="41">
        <f t="shared" si="2442"/>
        <v>0</v>
      </c>
      <c r="BM444" s="41">
        <f t="shared" si="2442"/>
        <v>0</v>
      </c>
      <c r="BN444" s="25">
        <f t="shared" si="2442"/>
        <v>12953</v>
      </c>
      <c r="BO444" s="25">
        <f t="shared" si="2442"/>
        <v>0</v>
      </c>
      <c r="BP444" s="41">
        <f>BP445</f>
        <v>0</v>
      </c>
      <c r="BQ444" s="41">
        <f t="shared" si="2443"/>
        <v>0</v>
      </c>
      <c r="BR444" s="41">
        <f t="shared" si="2443"/>
        <v>0</v>
      </c>
      <c r="BS444" s="41">
        <f t="shared" si="2443"/>
        <v>0</v>
      </c>
      <c r="BT444" s="25">
        <f t="shared" si="2443"/>
        <v>12953</v>
      </c>
      <c r="BU444" s="25">
        <f t="shared" si="2443"/>
        <v>0</v>
      </c>
      <c r="BV444" s="41">
        <f>BV445</f>
        <v>0</v>
      </c>
      <c r="BW444" s="41">
        <f t="shared" si="2444"/>
        <v>0</v>
      </c>
      <c r="BX444" s="41">
        <f t="shared" si="2444"/>
        <v>0</v>
      </c>
      <c r="BY444" s="41">
        <f t="shared" si="2444"/>
        <v>0</v>
      </c>
      <c r="BZ444" s="25">
        <f t="shared" si="2444"/>
        <v>12953</v>
      </c>
      <c r="CA444" s="25">
        <f t="shared" si="2444"/>
        <v>0</v>
      </c>
      <c r="CB444" s="41">
        <f>CB445</f>
        <v>0</v>
      </c>
      <c r="CC444" s="41">
        <f t="shared" si="2444"/>
        <v>0</v>
      </c>
      <c r="CD444" s="41">
        <f t="shared" si="2444"/>
        <v>0</v>
      </c>
      <c r="CE444" s="41">
        <f t="shared" si="2444"/>
        <v>0</v>
      </c>
      <c r="CF444" s="25">
        <f t="shared" si="2444"/>
        <v>12953</v>
      </c>
      <c r="CG444" s="25">
        <f t="shared" si="2444"/>
        <v>0</v>
      </c>
      <c r="CH444" s="41">
        <f>CH445</f>
        <v>0</v>
      </c>
      <c r="CI444" s="41">
        <f t="shared" si="2445"/>
        <v>0</v>
      </c>
      <c r="CJ444" s="41">
        <f t="shared" si="2445"/>
        <v>0</v>
      </c>
      <c r="CK444" s="41">
        <f t="shared" si="2445"/>
        <v>0</v>
      </c>
      <c r="CL444" s="25">
        <f t="shared" si="2445"/>
        <v>12953</v>
      </c>
      <c r="CM444" s="25">
        <f t="shared" si="2445"/>
        <v>0</v>
      </c>
      <c r="CN444" s="41">
        <f>CN445</f>
        <v>0</v>
      </c>
      <c r="CO444" s="41">
        <f t="shared" si="2446"/>
        <v>0</v>
      </c>
      <c r="CP444" s="41">
        <f t="shared" si="2446"/>
        <v>0</v>
      </c>
      <c r="CQ444" s="41">
        <f t="shared" si="2446"/>
        <v>0</v>
      </c>
      <c r="CR444" s="25">
        <f t="shared" si="2446"/>
        <v>12953</v>
      </c>
      <c r="CS444" s="25">
        <f t="shared" si="2446"/>
        <v>0</v>
      </c>
      <c r="CT444" s="41">
        <f>CT445</f>
        <v>0</v>
      </c>
      <c r="CU444" s="41">
        <f t="shared" si="2446"/>
        <v>-700</v>
      </c>
      <c r="CV444" s="41">
        <f t="shared" si="2446"/>
        <v>0</v>
      </c>
      <c r="CW444" s="41">
        <f t="shared" si="2446"/>
        <v>0</v>
      </c>
      <c r="CX444" s="25">
        <f t="shared" si="2446"/>
        <v>12253</v>
      </c>
      <c r="CY444" s="25">
        <f t="shared" si="2446"/>
        <v>0</v>
      </c>
      <c r="CZ444" s="25">
        <f t="shared" si="2446"/>
        <v>11130</v>
      </c>
      <c r="DA444" s="25">
        <f t="shared" si="2446"/>
        <v>0</v>
      </c>
      <c r="DB444" s="115">
        <f t="shared" si="2352"/>
        <v>90.834897576103813</v>
      </c>
      <c r="DC444" s="115"/>
    </row>
    <row r="445" spans="1:107" s="9" customFormat="1" ht="66" x14ac:dyDescent="0.25">
      <c r="A445" s="30" t="s">
        <v>423</v>
      </c>
      <c r="B445" s="24" t="s">
        <v>55</v>
      </c>
      <c r="C445" s="24" t="s">
        <v>61</v>
      </c>
      <c r="D445" s="29" t="s">
        <v>404</v>
      </c>
      <c r="E445" s="24" t="s">
        <v>190</v>
      </c>
      <c r="F445" s="25">
        <v>12953</v>
      </c>
      <c r="G445" s="25"/>
      <c r="H445" s="41"/>
      <c r="I445" s="41"/>
      <c r="J445" s="41"/>
      <c r="K445" s="41"/>
      <c r="L445" s="25">
        <f>F445+H445+I445+J445+K445</f>
        <v>12953</v>
      </c>
      <c r="M445" s="25">
        <f>G445+K445</f>
        <v>0</v>
      </c>
      <c r="N445" s="41"/>
      <c r="O445" s="41"/>
      <c r="P445" s="41"/>
      <c r="Q445" s="41"/>
      <c r="R445" s="25">
        <f>L445+N445+O445+P445+Q445</f>
        <v>12953</v>
      </c>
      <c r="S445" s="25">
        <f>M445+Q445</f>
        <v>0</v>
      </c>
      <c r="T445" s="41"/>
      <c r="U445" s="41"/>
      <c r="V445" s="41"/>
      <c r="W445" s="41"/>
      <c r="X445" s="25">
        <f>R445+T445+U445+V445+W445</f>
        <v>12953</v>
      </c>
      <c r="Y445" s="25">
        <f>S445+W445</f>
        <v>0</v>
      </c>
      <c r="Z445" s="41"/>
      <c r="AA445" s="41"/>
      <c r="AB445" s="41"/>
      <c r="AC445" s="41"/>
      <c r="AD445" s="25">
        <f>X445+Z445+AA445+AB445+AC445</f>
        <v>12953</v>
      </c>
      <c r="AE445" s="25">
        <f>Y445+AC445</f>
        <v>0</v>
      </c>
      <c r="AF445" s="41"/>
      <c r="AG445" s="41"/>
      <c r="AH445" s="41"/>
      <c r="AI445" s="41"/>
      <c r="AJ445" s="25">
        <f>AD445+AF445+AG445+AH445+AI445</f>
        <v>12953</v>
      </c>
      <c r="AK445" s="25">
        <f>AE445+AI445</f>
        <v>0</v>
      </c>
      <c r="AL445" s="41"/>
      <c r="AM445" s="41"/>
      <c r="AN445" s="41"/>
      <c r="AO445" s="41"/>
      <c r="AP445" s="25">
        <f>AJ445+AL445+AM445+AN445+AO445</f>
        <v>12953</v>
      </c>
      <c r="AQ445" s="25">
        <f>AK445+AO445</f>
        <v>0</v>
      </c>
      <c r="AR445" s="41"/>
      <c r="AS445" s="41"/>
      <c r="AT445" s="41"/>
      <c r="AU445" s="41"/>
      <c r="AV445" s="25">
        <f>AP445+AR445+AS445+AT445+AU445</f>
        <v>12953</v>
      </c>
      <c r="AW445" s="25">
        <f>AQ445+AU445</f>
        <v>0</v>
      </c>
      <c r="AX445" s="41"/>
      <c r="AY445" s="41"/>
      <c r="AZ445" s="41"/>
      <c r="BA445" s="41"/>
      <c r="BB445" s="25">
        <f>AV445+AX445+AY445+AZ445+BA445</f>
        <v>12953</v>
      </c>
      <c r="BC445" s="25">
        <f>AW445+BA445</f>
        <v>0</v>
      </c>
      <c r="BD445" s="41"/>
      <c r="BE445" s="41"/>
      <c r="BF445" s="41"/>
      <c r="BG445" s="41"/>
      <c r="BH445" s="25">
        <f>BB445+BD445+BE445+BF445+BG445</f>
        <v>12953</v>
      </c>
      <c r="BI445" s="25">
        <f>BC445+BG445</f>
        <v>0</v>
      </c>
      <c r="BJ445" s="41"/>
      <c r="BK445" s="41"/>
      <c r="BL445" s="41"/>
      <c r="BM445" s="41"/>
      <c r="BN445" s="25">
        <f>BH445+BJ445+BK445+BL445+BM445</f>
        <v>12953</v>
      </c>
      <c r="BO445" s="25">
        <f>BI445+BM445</f>
        <v>0</v>
      </c>
      <c r="BP445" s="41"/>
      <c r="BQ445" s="41"/>
      <c r="BR445" s="41"/>
      <c r="BS445" s="41"/>
      <c r="BT445" s="25">
        <f>BN445+BP445+BQ445+BR445+BS445</f>
        <v>12953</v>
      </c>
      <c r="BU445" s="25">
        <f>BO445+BS445</f>
        <v>0</v>
      </c>
      <c r="BV445" s="41"/>
      <c r="BW445" s="41"/>
      <c r="BX445" s="41"/>
      <c r="BY445" s="41"/>
      <c r="BZ445" s="25">
        <f>BT445+BV445+BW445+BX445+BY445</f>
        <v>12953</v>
      </c>
      <c r="CA445" s="25">
        <f>BU445+BY445</f>
        <v>0</v>
      </c>
      <c r="CB445" s="41"/>
      <c r="CC445" s="41"/>
      <c r="CD445" s="41"/>
      <c r="CE445" s="41"/>
      <c r="CF445" s="25">
        <f>BZ445+CB445+CC445+CD445+CE445</f>
        <v>12953</v>
      </c>
      <c r="CG445" s="25">
        <f>CA445+CE445</f>
        <v>0</v>
      </c>
      <c r="CH445" s="41"/>
      <c r="CI445" s="41"/>
      <c r="CJ445" s="41"/>
      <c r="CK445" s="41"/>
      <c r="CL445" s="25">
        <f>CF445+CH445+CI445+CJ445+CK445</f>
        <v>12953</v>
      </c>
      <c r="CM445" s="25">
        <f>CG445+CK445</f>
        <v>0</v>
      </c>
      <c r="CN445" s="41"/>
      <c r="CO445" s="41"/>
      <c r="CP445" s="41"/>
      <c r="CQ445" s="41"/>
      <c r="CR445" s="25">
        <f>CL445+CN445+CO445+CP445+CQ445</f>
        <v>12953</v>
      </c>
      <c r="CS445" s="25">
        <f>CM445+CQ445</f>
        <v>0</v>
      </c>
      <c r="CT445" s="41"/>
      <c r="CU445" s="41">
        <v>-700</v>
      </c>
      <c r="CV445" s="41"/>
      <c r="CW445" s="41"/>
      <c r="CX445" s="25">
        <f>CR445+CT445+CU445+CV445+CW445</f>
        <v>12253</v>
      </c>
      <c r="CY445" s="25">
        <f>CS445+CW445</f>
        <v>0</v>
      </c>
      <c r="CZ445" s="25">
        <v>11130</v>
      </c>
      <c r="DA445" s="41"/>
      <c r="DB445" s="115">
        <f t="shared" si="2352"/>
        <v>90.834897576103813</v>
      </c>
      <c r="DC445" s="115"/>
    </row>
    <row r="446" spans="1:107" s="9" customFormat="1" ht="33" x14ac:dyDescent="0.25">
      <c r="A446" s="100" t="s">
        <v>150</v>
      </c>
      <c r="B446" s="79" t="s">
        <v>55</v>
      </c>
      <c r="C446" s="79" t="s">
        <v>61</v>
      </c>
      <c r="D446" s="79" t="s">
        <v>674</v>
      </c>
      <c r="E446" s="79"/>
      <c r="F446" s="25">
        <f t="shared" ref="F446:G448" si="2447">F447</f>
        <v>100000</v>
      </c>
      <c r="G446" s="25">
        <f t="shared" si="2447"/>
        <v>100000</v>
      </c>
      <c r="H446" s="41">
        <f>H447</f>
        <v>0</v>
      </c>
      <c r="I446" s="41">
        <f t="shared" ref="I446:M448" si="2448">I447</f>
        <v>0</v>
      </c>
      <c r="J446" s="41">
        <f t="shared" si="2448"/>
        <v>0</v>
      </c>
      <c r="K446" s="41">
        <f t="shared" si="2448"/>
        <v>0</v>
      </c>
      <c r="L446" s="25">
        <f t="shared" si="2448"/>
        <v>100000</v>
      </c>
      <c r="M446" s="25">
        <f t="shared" si="2448"/>
        <v>100000</v>
      </c>
      <c r="N446" s="41">
        <f>N447</f>
        <v>0</v>
      </c>
      <c r="O446" s="41">
        <f t="shared" ref="O446:O448" si="2449">O447</f>
        <v>0</v>
      </c>
      <c r="P446" s="41">
        <f t="shared" ref="P446:P448" si="2450">P447</f>
        <v>0</v>
      </c>
      <c r="Q446" s="41">
        <f t="shared" ref="Q446:Q448" si="2451">Q447</f>
        <v>0</v>
      </c>
      <c r="R446" s="25">
        <f t="shared" ref="R446:R448" si="2452">R447</f>
        <v>100000</v>
      </c>
      <c r="S446" s="25">
        <f t="shared" ref="S446:S448" si="2453">S447</f>
        <v>100000</v>
      </c>
      <c r="T446" s="41">
        <f>T447</f>
        <v>0</v>
      </c>
      <c r="U446" s="41">
        <f t="shared" ref="U446:AJ448" si="2454">U447</f>
        <v>0</v>
      </c>
      <c r="V446" s="41">
        <f t="shared" si="2454"/>
        <v>0</v>
      </c>
      <c r="W446" s="41">
        <f t="shared" si="2454"/>
        <v>0</v>
      </c>
      <c r="X446" s="25">
        <f t="shared" si="2454"/>
        <v>100000</v>
      </c>
      <c r="Y446" s="25">
        <f t="shared" si="2454"/>
        <v>100000</v>
      </c>
      <c r="Z446" s="41">
        <f>Z447</f>
        <v>0</v>
      </c>
      <c r="AA446" s="41">
        <f t="shared" si="2454"/>
        <v>0</v>
      </c>
      <c r="AB446" s="41">
        <f t="shared" si="2454"/>
        <v>0</v>
      </c>
      <c r="AC446" s="41">
        <f t="shared" si="2454"/>
        <v>0</v>
      </c>
      <c r="AD446" s="25">
        <f t="shared" si="2454"/>
        <v>100000</v>
      </c>
      <c r="AE446" s="25">
        <f t="shared" si="2454"/>
        <v>100000</v>
      </c>
      <c r="AF446" s="41">
        <f>AF447</f>
        <v>0</v>
      </c>
      <c r="AG446" s="41">
        <f t="shared" si="2454"/>
        <v>0</v>
      </c>
      <c r="AH446" s="41">
        <f t="shared" si="2454"/>
        <v>0</v>
      </c>
      <c r="AI446" s="41">
        <f t="shared" si="2454"/>
        <v>0</v>
      </c>
      <c r="AJ446" s="25">
        <f t="shared" si="2454"/>
        <v>100000</v>
      </c>
      <c r="AK446" s="25">
        <f t="shared" ref="AG446:AK448" si="2455">AK447</f>
        <v>100000</v>
      </c>
      <c r="AL446" s="41">
        <f>AL447</f>
        <v>0</v>
      </c>
      <c r="AM446" s="41">
        <f t="shared" ref="AM446:BB448" si="2456">AM447</f>
        <v>0</v>
      </c>
      <c r="AN446" s="41">
        <f t="shared" si="2456"/>
        <v>0</v>
      </c>
      <c r="AO446" s="41">
        <f t="shared" si="2456"/>
        <v>0</v>
      </c>
      <c r="AP446" s="25">
        <f t="shared" si="2456"/>
        <v>100000</v>
      </c>
      <c r="AQ446" s="25">
        <f t="shared" si="2456"/>
        <v>100000</v>
      </c>
      <c r="AR446" s="41">
        <f>AR447</f>
        <v>0</v>
      </c>
      <c r="AS446" s="41">
        <f t="shared" si="2456"/>
        <v>0</v>
      </c>
      <c r="AT446" s="41">
        <f t="shared" si="2456"/>
        <v>0</v>
      </c>
      <c r="AU446" s="41">
        <f t="shared" si="2456"/>
        <v>0</v>
      </c>
      <c r="AV446" s="25">
        <f t="shared" si="2456"/>
        <v>100000</v>
      </c>
      <c r="AW446" s="25">
        <f t="shared" si="2456"/>
        <v>100000</v>
      </c>
      <c r="AX446" s="41">
        <f>AX447</f>
        <v>0</v>
      </c>
      <c r="AY446" s="41">
        <f t="shared" si="2456"/>
        <v>0</v>
      </c>
      <c r="AZ446" s="41">
        <f t="shared" si="2456"/>
        <v>0</v>
      </c>
      <c r="BA446" s="41">
        <f t="shared" si="2456"/>
        <v>0</v>
      </c>
      <c r="BB446" s="25">
        <f t="shared" si="2456"/>
        <v>100000</v>
      </c>
      <c r="BC446" s="25">
        <f t="shared" ref="AY446:BC448" si="2457">BC447</f>
        <v>100000</v>
      </c>
      <c r="BD446" s="41">
        <f>BD447</f>
        <v>0</v>
      </c>
      <c r="BE446" s="41">
        <f t="shared" ref="BE446:BT448" si="2458">BE447</f>
        <v>0</v>
      </c>
      <c r="BF446" s="41">
        <f t="shared" si="2458"/>
        <v>0</v>
      </c>
      <c r="BG446" s="41">
        <f t="shared" si="2458"/>
        <v>0</v>
      </c>
      <c r="BH446" s="25">
        <f t="shared" si="2458"/>
        <v>100000</v>
      </c>
      <c r="BI446" s="25">
        <f t="shared" si="2458"/>
        <v>100000</v>
      </c>
      <c r="BJ446" s="41">
        <f>BJ447</f>
        <v>0</v>
      </c>
      <c r="BK446" s="41">
        <f t="shared" si="2458"/>
        <v>0</v>
      </c>
      <c r="BL446" s="41">
        <f t="shared" si="2458"/>
        <v>0</v>
      </c>
      <c r="BM446" s="41">
        <f t="shared" si="2458"/>
        <v>0</v>
      </c>
      <c r="BN446" s="25">
        <f t="shared" si="2458"/>
        <v>100000</v>
      </c>
      <c r="BO446" s="25">
        <f t="shared" si="2458"/>
        <v>100000</v>
      </c>
      <c r="BP446" s="41">
        <f>BP447</f>
        <v>0</v>
      </c>
      <c r="BQ446" s="41">
        <f t="shared" si="2458"/>
        <v>0</v>
      </c>
      <c r="BR446" s="41">
        <f t="shared" si="2458"/>
        <v>0</v>
      </c>
      <c r="BS446" s="41">
        <f t="shared" si="2458"/>
        <v>0</v>
      </c>
      <c r="BT446" s="25">
        <f t="shared" si="2458"/>
        <v>100000</v>
      </c>
      <c r="BU446" s="25">
        <f t="shared" ref="BQ446:BU448" si="2459">BU447</f>
        <v>100000</v>
      </c>
      <c r="BV446" s="41">
        <f>BV447</f>
        <v>0</v>
      </c>
      <c r="BW446" s="41">
        <f t="shared" ref="BW446:CL448" si="2460">BW447</f>
        <v>0</v>
      </c>
      <c r="BX446" s="41">
        <f t="shared" si="2460"/>
        <v>0</v>
      </c>
      <c r="BY446" s="41">
        <f t="shared" si="2460"/>
        <v>0</v>
      </c>
      <c r="BZ446" s="25">
        <f t="shared" si="2460"/>
        <v>100000</v>
      </c>
      <c r="CA446" s="25">
        <f t="shared" si="2460"/>
        <v>100000</v>
      </c>
      <c r="CB446" s="41">
        <f>CB447</f>
        <v>0</v>
      </c>
      <c r="CC446" s="41">
        <f t="shared" si="2460"/>
        <v>0</v>
      </c>
      <c r="CD446" s="41">
        <f t="shared" si="2460"/>
        <v>0</v>
      </c>
      <c r="CE446" s="41">
        <f t="shared" si="2460"/>
        <v>0</v>
      </c>
      <c r="CF446" s="25">
        <f t="shared" si="2460"/>
        <v>100000</v>
      </c>
      <c r="CG446" s="25">
        <f t="shared" si="2460"/>
        <v>100000</v>
      </c>
      <c r="CH446" s="41">
        <f>CH447</f>
        <v>0</v>
      </c>
      <c r="CI446" s="41">
        <f t="shared" si="2460"/>
        <v>0</v>
      </c>
      <c r="CJ446" s="41">
        <f t="shared" si="2460"/>
        <v>0</v>
      </c>
      <c r="CK446" s="41">
        <f t="shared" si="2460"/>
        <v>0</v>
      </c>
      <c r="CL446" s="25">
        <f t="shared" si="2460"/>
        <v>100000</v>
      </c>
      <c r="CM446" s="25">
        <f t="shared" ref="CI446:CM448" si="2461">CM447</f>
        <v>100000</v>
      </c>
      <c r="CN446" s="41">
        <f>CN447</f>
        <v>0</v>
      </c>
      <c r="CO446" s="41">
        <f t="shared" ref="CO446:DA448" si="2462">CO447</f>
        <v>0</v>
      </c>
      <c r="CP446" s="41">
        <f t="shared" si="2462"/>
        <v>0</v>
      </c>
      <c r="CQ446" s="41">
        <f t="shared" si="2462"/>
        <v>0</v>
      </c>
      <c r="CR446" s="25">
        <f t="shared" si="2462"/>
        <v>100000</v>
      </c>
      <c r="CS446" s="25">
        <f t="shared" si="2462"/>
        <v>100000</v>
      </c>
      <c r="CT446" s="41">
        <f>CT447</f>
        <v>0</v>
      </c>
      <c r="CU446" s="41">
        <f t="shared" si="2462"/>
        <v>0</v>
      </c>
      <c r="CV446" s="41">
        <f t="shared" si="2462"/>
        <v>0</v>
      </c>
      <c r="CW446" s="41">
        <f t="shared" si="2462"/>
        <v>0</v>
      </c>
      <c r="CX446" s="25">
        <f t="shared" si="2462"/>
        <v>100000</v>
      </c>
      <c r="CY446" s="25">
        <f t="shared" si="2462"/>
        <v>100000</v>
      </c>
      <c r="CZ446" s="25">
        <f t="shared" si="2462"/>
        <v>100000</v>
      </c>
      <c r="DA446" s="25">
        <f t="shared" si="2462"/>
        <v>100000</v>
      </c>
      <c r="DB446" s="115">
        <f t="shared" si="2352"/>
        <v>100</v>
      </c>
      <c r="DC446" s="115">
        <f t="shared" si="2353"/>
        <v>100</v>
      </c>
    </row>
    <row r="447" spans="1:107" s="9" customFormat="1" ht="49.5" x14ac:dyDescent="0.25">
      <c r="A447" s="100" t="s">
        <v>420</v>
      </c>
      <c r="B447" s="79" t="s">
        <v>55</v>
      </c>
      <c r="C447" s="79" t="s">
        <v>61</v>
      </c>
      <c r="D447" s="79" t="s">
        <v>675</v>
      </c>
      <c r="E447" s="79"/>
      <c r="F447" s="25">
        <f t="shared" si="2447"/>
        <v>100000</v>
      </c>
      <c r="G447" s="25">
        <f t="shared" si="2447"/>
        <v>100000</v>
      </c>
      <c r="H447" s="41">
        <f>H448</f>
        <v>0</v>
      </c>
      <c r="I447" s="41">
        <f t="shared" si="2448"/>
        <v>0</v>
      </c>
      <c r="J447" s="41">
        <f t="shared" si="2448"/>
        <v>0</v>
      </c>
      <c r="K447" s="41">
        <f t="shared" si="2448"/>
        <v>0</v>
      </c>
      <c r="L447" s="25">
        <f t="shared" si="2448"/>
        <v>100000</v>
      </c>
      <c r="M447" s="25">
        <f t="shared" si="2448"/>
        <v>100000</v>
      </c>
      <c r="N447" s="41">
        <f>N448</f>
        <v>0</v>
      </c>
      <c r="O447" s="41">
        <f t="shared" si="2449"/>
        <v>0</v>
      </c>
      <c r="P447" s="41">
        <f t="shared" si="2450"/>
        <v>0</v>
      </c>
      <c r="Q447" s="41">
        <f t="shared" si="2451"/>
        <v>0</v>
      </c>
      <c r="R447" s="25">
        <f t="shared" si="2452"/>
        <v>100000</v>
      </c>
      <c r="S447" s="25">
        <f t="shared" si="2453"/>
        <v>100000</v>
      </c>
      <c r="T447" s="41">
        <f>T448</f>
        <v>0</v>
      </c>
      <c r="U447" s="41">
        <f t="shared" si="2454"/>
        <v>0</v>
      </c>
      <c r="V447" s="41">
        <f t="shared" si="2454"/>
        <v>0</v>
      </c>
      <c r="W447" s="41">
        <f t="shared" si="2454"/>
        <v>0</v>
      </c>
      <c r="X447" s="25">
        <f t="shared" si="2454"/>
        <v>100000</v>
      </c>
      <c r="Y447" s="25">
        <f t="shared" si="2454"/>
        <v>100000</v>
      </c>
      <c r="Z447" s="41">
        <f>Z448</f>
        <v>0</v>
      </c>
      <c r="AA447" s="41">
        <f t="shared" si="2454"/>
        <v>0</v>
      </c>
      <c r="AB447" s="41">
        <f t="shared" si="2454"/>
        <v>0</v>
      </c>
      <c r="AC447" s="41">
        <f t="shared" si="2454"/>
        <v>0</v>
      </c>
      <c r="AD447" s="25">
        <f t="shared" si="2454"/>
        <v>100000</v>
      </c>
      <c r="AE447" s="25">
        <f t="shared" si="2454"/>
        <v>100000</v>
      </c>
      <c r="AF447" s="41">
        <f>AF448</f>
        <v>0</v>
      </c>
      <c r="AG447" s="41">
        <f t="shared" si="2455"/>
        <v>0</v>
      </c>
      <c r="AH447" s="41">
        <f t="shared" si="2455"/>
        <v>0</v>
      </c>
      <c r="AI447" s="41">
        <f t="shared" si="2455"/>
        <v>0</v>
      </c>
      <c r="AJ447" s="25">
        <f t="shared" si="2455"/>
        <v>100000</v>
      </c>
      <c r="AK447" s="25">
        <f t="shared" si="2455"/>
        <v>100000</v>
      </c>
      <c r="AL447" s="41">
        <f>AL448</f>
        <v>0</v>
      </c>
      <c r="AM447" s="41">
        <f t="shared" si="2456"/>
        <v>0</v>
      </c>
      <c r="AN447" s="41">
        <f t="shared" si="2456"/>
        <v>0</v>
      </c>
      <c r="AO447" s="41">
        <f t="shared" si="2456"/>
        <v>0</v>
      </c>
      <c r="AP447" s="25">
        <f t="shared" si="2456"/>
        <v>100000</v>
      </c>
      <c r="AQ447" s="25">
        <f t="shared" si="2456"/>
        <v>100000</v>
      </c>
      <c r="AR447" s="41">
        <f>AR448</f>
        <v>0</v>
      </c>
      <c r="AS447" s="41">
        <f t="shared" si="2456"/>
        <v>0</v>
      </c>
      <c r="AT447" s="41">
        <f t="shared" si="2456"/>
        <v>0</v>
      </c>
      <c r="AU447" s="41">
        <f t="shared" si="2456"/>
        <v>0</v>
      </c>
      <c r="AV447" s="25">
        <f t="shared" si="2456"/>
        <v>100000</v>
      </c>
      <c r="AW447" s="25">
        <f t="shared" si="2456"/>
        <v>100000</v>
      </c>
      <c r="AX447" s="41">
        <f>AX448</f>
        <v>0</v>
      </c>
      <c r="AY447" s="41">
        <f t="shared" si="2457"/>
        <v>0</v>
      </c>
      <c r="AZ447" s="41">
        <f t="shared" si="2457"/>
        <v>0</v>
      </c>
      <c r="BA447" s="41">
        <f t="shared" si="2457"/>
        <v>0</v>
      </c>
      <c r="BB447" s="25">
        <f t="shared" si="2457"/>
        <v>100000</v>
      </c>
      <c r="BC447" s="25">
        <f t="shared" si="2457"/>
        <v>100000</v>
      </c>
      <c r="BD447" s="41">
        <f>BD448</f>
        <v>0</v>
      </c>
      <c r="BE447" s="41">
        <f t="shared" si="2458"/>
        <v>0</v>
      </c>
      <c r="BF447" s="41">
        <f t="shared" si="2458"/>
        <v>0</v>
      </c>
      <c r="BG447" s="41">
        <f t="shared" si="2458"/>
        <v>0</v>
      </c>
      <c r="BH447" s="25">
        <f t="shared" si="2458"/>
        <v>100000</v>
      </c>
      <c r="BI447" s="25">
        <f t="shared" si="2458"/>
        <v>100000</v>
      </c>
      <c r="BJ447" s="41">
        <f>BJ448</f>
        <v>0</v>
      </c>
      <c r="BK447" s="41">
        <f t="shared" si="2458"/>
        <v>0</v>
      </c>
      <c r="BL447" s="41">
        <f t="shared" si="2458"/>
        <v>0</v>
      </c>
      <c r="BM447" s="41">
        <f t="shared" si="2458"/>
        <v>0</v>
      </c>
      <c r="BN447" s="25">
        <f t="shared" si="2458"/>
        <v>100000</v>
      </c>
      <c r="BO447" s="25">
        <f t="shared" si="2458"/>
        <v>100000</v>
      </c>
      <c r="BP447" s="41">
        <f>BP448</f>
        <v>0</v>
      </c>
      <c r="BQ447" s="41">
        <f t="shared" si="2459"/>
        <v>0</v>
      </c>
      <c r="BR447" s="41">
        <f t="shared" si="2459"/>
        <v>0</v>
      </c>
      <c r="BS447" s="41">
        <f t="shared" si="2459"/>
        <v>0</v>
      </c>
      <c r="BT447" s="25">
        <f t="shared" si="2459"/>
        <v>100000</v>
      </c>
      <c r="BU447" s="25">
        <f t="shared" si="2459"/>
        <v>100000</v>
      </c>
      <c r="BV447" s="41">
        <f>BV448</f>
        <v>0</v>
      </c>
      <c r="BW447" s="41">
        <f t="shared" si="2460"/>
        <v>0</v>
      </c>
      <c r="BX447" s="41">
        <f t="shared" si="2460"/>
        <v>0</v>
      </c>
      <c r="BY447" s="41">
        <f t="shared" si="2460"/>
        <v>0</v>
      </c>
      <c r="BZ447" s="25">
        <f t="shared" si="2460"/>
        <v>100000</v>
      </c>
      <c r="CA447" s="25">
        <f t="shared" si="2460"/>
        <v>100000</v>
      </c>
      <c r="CB447" s="41">
        <f>CB448</f>
        <v>0</v>
      </c>
      <c r="CC447" s="41">
        <f t="shared" si="2460"/>
        <v>0</v>
      </c>
      <c r="CD447" s="41">
        <f t="shared" si="2460"/>
        <v>0</v>
      </c>
      <c r="CE447" s="41">
        <f t="shared" si="2460"/>
        <v>0</v>
      </c>
      <c r="CF447" s="25">
        <f t="shared" si="2460"/>
        <v>100000</v>
      </c>
      <c r="CG447" s="25">
        <f t="shared" si="2460"/>
        <v>100000</v>
      </c>
      <c r="CH447" s="41">
        <f>CH448</f>
        <v>0</v>
      </c>
      <c r="CI447" s="41">
        <f t="shared" si="2461"/>
        <v>0</v>
      </c>
      <c r="CJ447" s="41">
        <f t="shared" si="2461"/>
        <v>0</v>
      </c>
      <c r="CK447" s="41">
        <f t="shared" si="2461"/>
        <v>0</v>
      </c>
      <c r="CL447" s="25">
        <f t="shared" si="2461"/>
        <v>100000</v>
      </c>
      <c r="CM447" s="25">
        <f t="shared" si="2461"/>
        <v>100000</v>
      </c>
      <c r="CN447" s="41">
        <f>CN448</f>
        <v>0</v>
      </c>
      <c r="CO447" s="41">
        <f t="shared" si="2462"/>
        <v>0</v>
      </c>
      <c r="CP447" s="41">
        <f t="shared" si="2462"/>
        <v>0</v>
      </c>
      <c r="CQ447" s="41">
        <f t="shared" si="2462"/>
        <v>0</v>
      </c>
      <c r="CR447" s="25">
        <f t="shared" si="2462"/>
        <v>100000</v>
      </c>
      <c r="CS447" s="25">
        <f t="shared" si="2462"/>
        <v>100000</v>
      </c>
      <c r="CT447" s="41">
        <f>CT448</f>
        <v>0</v>
      </c>
      <c r="CU447" s="41">
        <f t="shared" si="2462"/>
        <v>0</v>
      </c>
      <c r="CV447" s="41">
        <f t="shared" si="2462"/>
        <v>0</v>
      </c>
      <c r="CW447" s="41">
        <f t="shared" si="2462"/>
        <v>0</v>
      </c>
      <c r="CX447" s="25">
        <f t="shared" si="2462"/>
        <v>100000</v>
      </c>
      <c r="CY447" s="25">
        <f t="shared" si="2462"/>
        <v>100000</v>
      </c>
      <c r="CZ447" s="25">
        <f t="shared" si="2462"/>
        <v>100000</v>
      </c>
      <c r="DA447" s="25">
        <f t="shared" si="2462"/>
        <v>100000</v>
      </c>
      <c r="DB447" s="115">
        <f t="shared" si="2352"/>
        <v>100</v>
      </c>
      <c r="DC447" s="115">
        <f t="shared" si="2353"/>
        <v>100</v>
      </c>
    </row>
    <row r="448" spans="1:107" s="9" customFormat="1" ht="16.5" x14ac:dyDescent="0.25">
      <c r="A448" s="101" t="s">
        <v>99</v>
      </c>
      <c r="B448" s="79" t="s">
        <v>55</v>
      </c>
      <c r="C448" s="79" t="s">
        <v>61</v>
      </c>
      <c r="D448" s="79" t="s">
        <v>675</v>
      </c>
      <c r="E448" s="79" t="s">
        <v>100</v>
      </c>
      <c r="F448" s="25">
        <f t="shared" si="2447"/>
        <v>100000</v>
      </c>
      <c r="G448" s="25">
        <f t="shared" si="2447"/>
        <v>100000</v>
      </c>
      <c r="H448" s="41">
        <f>H449</f>
        <v>0</v>
      </c>
      <c r="I448" s="41">
        <f t="shared" si="2448"/>
        <v>0</v>
      </c>
      <c r="J448" s="41">
        <f t="shared" si="2448"/>
        <v>0</v>
      </c>
      <c r="K448" s="41">
        <f t="shared" si="2448"/>
        <v>0</v>
      </c>
      <c r="L448" s="25">
        <f t="shared" si="2448"/>
        <v>100000</v>
      </c>
      <c r="M448" s="25">
        <f t="shared" si="2448"/>
        <v>100000</v>
      </c>
      <c r="N448" s="41">
        <f>N449</f>
        <v>0</v>
      </c>
      <c r="O448" s="41">
        <f t="shared" si="2449"/>
        <v>0</v>
      </c>
      <c r="P448" s="41">
        <f t="shared" si="2450"/>
        <v>0</v>
      </c>
      <c r="Q448" s="41">
        <f t="shared" si="2451"/>
        <v>0</v>
      </c>
      <c r="R448" s="25">
        <f t="shared" si="2452"/>
        <v>100000</v>
      </c>
      <c r="S448" s="25">
        <f t="shared" si="2453"/>
        <v>100000</v>
      </c>
      <c r="T448" s="41">
        <f>T449</f>
        <v>0</v>
      </c>
      <c r="U448" s="41">
        <f t="shared" si="2454"/>
        <v>0</v>
      </c>
      <c r="V448" s="41">
        <f t="shared" si="2454"/>
        <v>0</v>
      </c>
      <c r="W448" s="41">
        <f t="shared" si="2454"/>
        <v>0</v>
      </c>
      <c r="X448" s="25">
        <f t="shared" si="2454"/>
        <v>100000</v>
      </c>
      <c r="Y448" s="25">
        <f t="shared" si="2454"/>
        <v>100000</v>
      </c>
      <c r="Z448" s="41">
        <f>Z449</f>
        <v>0</v>
      </c>
      <c r="AA448" s="41">
        <f t="shared" si="2454"/>
        <v>0</v>
      </c>
      <c r="AB448" s="41">
        <f t="shared" si="2454"/>
        <v>0</v>
      </c>
      <c r="AC448" s="41">
        <f t="shared" si="2454"/>
        <v>0</v>
      </c>
      <c r="AD448" s="25">
        <f t="shared" si="2454"/>
        <v>100000</v>
      </c>
      <c r="AE448" s="25">
        <f t="shared" si="2454"/>
        <v>100000</v>
      </c>
      <c r="AF448" s="41">
        <f>AF449</f>
        <v>0</v>
      </c>
      <c r="AG448" s="41">
        <f t="shared" si="2455"/>
        <v>0</v>
      </c>
      <c r="AH448" s="41">
        <f t="shared" si="2455"/>
        <v>0</v>
      </c>
      <c r="AI448" s="41">
        <f t="shared" si="2455"/>
        <v>0</v>
      </c>
      <c r="AJ448" s="25">
        <f t="shared" si="2455"/>
        <v>100000</v>
      </c>
      <c r="AK448" s="25">
        <f t="shared" si="2455"/>
        <v>100000</v>
      </c>
      <c r="AL448" s="41">
        <f>AL449</f>
        <v>0</v>
      </c>
      <c r="AM448" s="41">
        <f t="shared" si="2456"/>
        <v>0</v>
      </c>
      <c r="AN448" s="41">
        <f t="shared" si="2456"/>
        <v>0</v>
      </c>
      <c r="AO448" s="41">
        <f t="shared" si="2456"/>
        <v>0</v>
      </c>
      <c r="AP448" s="25">
        <f t="shared" si="2456"/>
        <v>100000</v>
      </c>
      <c r="AQ448" s="25">
        <f t="shared" si="2456"/>
        <v>100000</v>
      </c>
      <c r="AR448" s="41">
        <f>AR449</f>
        <v>0</v>
      </c>
      <c r="AS448" s="41">
        <f t="shared" si="2456"/>
        <v>0</v>
      </c>
      <c r="AT448" s="41">
        <f t="shared" si="2456"/>
        <v>0</v>
      </c>
      <c r="AU448" s="41">
        <f t="shared" si="2456"/>
        <v>0</v>
      </c>
      <c r="AV448" s="25">
        <f t="shared" si="2456"/>
        <v>100000</v>
      </c>
      <c r="AW448" s="25">
        <f t="shared" si="2456"/>
        <v>100000</v>
      </c>
      <c r="AX448" s="41">
        <f>AX449</f>
        <v>0</v>
      </c>
      <c r="AY448" s="41">
        <f t="shared" si="2457"/>
        <v>0</v>
      </c>
      <c r="AZ448" s="41">
        <f t="shared" si="2457"/>
        <v>0</v>
      </c>
      <c r="BA448" s="41">
        <f t="shared" si="2457"/>
        <v>0</v>
      </c>
      <c r="BB448" s="25">
        <f t="shared" si="2457"/>
        <v>100000</v>
      </c>
      <c r="BC448" s="25">
        <f t="shared" si="2457"/>
        <v>100000</v>
      </c>
      <c r="BD448" s="41">
        <f>BD449</f>
        <v>0</v>
      </c>
      <c r="BE448" s="41">
        <f t="shared" si="2458"/>
        <v>0</v>
      </c>
      <c r="BF448" s="41">
        <f t="shared" si="2458"/>
        <v>0</v>
      </c>
      <c r="BG448" s="41">
        <f t="shared" si="2458"/>
        <v>0</v>
      </c>
      <c r="BH448" s="25">
        <f t="shared" si="2458"/>
        <v>100000</v>
      </c>
      <c r="BI448" s="25">
        <f t="shared" si="2458"/>
        <v>100000</v>
      </c>
      <c r="BJ448" s="41">
        <f>BJ449</f>
        <v>0</v>
      </c>
      <c r="BK448" s="41">
        <f t="shared" si="2458"/>
        <v>0</v>
      </c>
      <c r="BL448" s="41">
        <f t="shared" si="2458"/>
        <v>0</v>
      </c>
      <c r="BM448" s="41">
        <f t="shared" si="2458"/>
        <v>0</v>
      </c>
      <c r="BN448" s="25">
        <f t="shared" si="2458"/>
        <v>100000</v>
      </c>
      <c r="BO448" s="25">
        <f t="shared" si="2458"/>
        <v>100000</v>
      </c>
      <c r="BP448" s="41">
        <f>BP449</f>
        <v>0</v>
      </c>
      <c r="BQ448" s="41">
        <f t="shared" si="2459"/>
        <v>0</v>
      </c>
      <c r="BR448" s="41">
        <f t="shared" si="2459"/>
        <v>0</v>
      </c>
      <c r="BS448" s="41">
        <f t="shared" si="2459"/>
        <v>0</v>
      </c>
      <c r="BT448" s="25">
        <f t="shared" si="2459"/>
        <v>100000</v>
      </c>
      <c r="BU448" s="25">
        <f t="shared" si="2459"/>
        <v>100000</v>
      </c>
      <c r="BV448" s="41">
        <f>BV449</f>
        <v>0</v>
      </c>
      <c r="BW448" s="41">
        <f t="shared" si="2460"/>
        <v>0</v>
      </c>
      <c r="BX448" s="41">
        <f t="shared" si="2460"/>
        <v>0</v>
      </c>
      <c r="BY448" s="41">
        <f t="shared" si="2460"/>
        <v>0</v>
      </c>
      <c r="BZ448" s="25">
        <f t="shared" si="2460"/>
        <v>100000</v>
      </c>
      <c r="CA448" s="25">
        <f t="shared" si="2460"/>
        <v>100000</v>
      </c>
      <c r="CB448" s="41">
        <f>CB449</f>
        <v>0</v>
      </c>
      <c r="CC448" s="41">
        <f t="shared" si="2460"/>
        <v>0</v>
      </c>
      <c r="CD448" s="41">
        <f t="shared" si="2460"/>
        <v>0</v>
      </c>
      <c r="CE448" s="41">
        <f t="shared" si="2460"/>
        <v>0</v>
      </c>
      <c r="CF448" s="25">
        <f t="shared" si="2460"/>
        <v>100000</v>
      </c>
      <c r="CG448" s="25">
        <f t="shared" si="2460"/>
        <v>100000</v>
      </c>
      <c r="CH448" s="41">
        <f>CH449</f>
        <v>0</v>
      </c>
      <c r="CI448" s="41">
        <f t="shared" si="2461"/>
        <v>0</v>
      </c>
      <c r="CJ448" s="41">
        <f t="shared" si="2461"/>
        <v>0</v>
      </c>
      <c r="CK448" s="41">
        <f t="shared" si="2461"/>
        <v>0</v>
      </c>
      <c r="CL448" s="25">
        <f t="shared" si="2461"/>
        <v>100000</v>
      </c>
      <c r="CM448" s="25">
        <f t="shared" si="2461"/>
        <v>100000</v>
      </c>
      <c r="CN448" s="41">
        <f>CN449</f>
        <v>0</v>
      </c>
      <c r="CO448" s="41">
        <f t="shared" si="2462"/>
        <v>0</v>
      </c>
      <c r="CP448" s="41">
        <f t="shared" si="2462"/>
        <v>0</v>
      </c>
      <c r="CQ448" s="41">
        <f t="shared" si="2462"/>
        <v>0</v>
      </c>
      <c r="CR448" s="25">
        <f t="shared" si="2462"/>
        <v>100000</v>
      </c>
      <c r="CS448" s="25">
        <f t="shared" si="2462"/>
        <v>100000</v>
      </c>
      <c r="CT448" s="41">
        <f>CT449</f>
        <v>0</v>
      </c>
      <c r="CU448" s="41">
        <f t="shared" si="2462"/>
        <v>0</v>
      </c>
      <c r="CV448" s="41">
        <f t="shared" si="2462"/>
        <v>0</v>
      </c>
      <c r="CW448" s="41">
        <f t="shared" si="2462"/>
        <v>0</v>
      </c>
      <c r="CX448" s="25">
        <f t="shared" si="2462"/>
        <v>100000</v>
      </c>
      <c r="CY448" s="25">
        <f t="shared" si="2462"/>
        <v>100000</v>
      </c>
      <c r="CZ448" s="25">
        <f t="shared" si="2462"/>
        <v>100000</v>
      </c>
      <c r="DA448" s="25">
        <f t="shared" si="2462"/>
        <v>100000</v>
      </c>
      <c r="DB448" s="115">
        <f t="shared" si="2352"/>
        <v>100</v>
      </c>
      <c r="DC448" s="115">
        <f t="shared" si="2353"/>
        <v>100</v>
      </c>
    </row>
    <row r="449" spans="1:107" s="9" customFormat="1" ht="66" x14ac:dyDescent="0.25">
      <c r="A449" s="71" t="s">
        <v>423</v>
      </c>
      <c r="B449" s="79" t="s">
        <v>55</v>
      </c>
      <c r="C449" s="79" t="s">
        <v>61</v>
      </c>
      <c r="D449" s="79" t="s">
        <v>675</v>
      </c>
      <c r="E449" s="79" t="s">
        <v>190</v>
      </c>
      <c r="F449" s="25">
        <v>100000</v>
      </c>
      <c r="G449" s="25">
        <v>100000</v>
      </c>
      <c r="H449" s="41"/>
      <c r="I449" s="41"/>
      <c r="J449" s="41"/>
      <c r="K449" s="41"/>
      <c r="L449" s="25">
        <f>F449+H449+I449+J449+K449</f>
        <v>100000</v>
      </c>
      <c r="M449" s="25">
        <f>G449+K449</f>
        <v>100000</v>
      </c>
      <c r="N449" s="41"/>
      <c r="O449" s="41"/>
      <c r="P449" s="41"/>
      <c r="Q449" s="41"/>
      <c r="R449" s="25">
        <f>L449+N449+O449+P449+Q449</f>
        <v>100000</v>
      </c>
      <c r="S449" s="25">
        <f>M449+Q449</f>
        <v>100000</v>
      </c>
      <c r="T449" s="41"/>
      <c r="U449" s="41"/>
      <c r="V449" s="41"/>
      <c r="W449" s="41"/>
      <c r="X449" s="25">
        <f>R449+T449+U449+V449+W449</f>
        <v>100000</v>
      </c>
      <c r="Y449" s="25">
        <f>S449+W449</f>
        <v>100000</v>
      </c>
      <c r="Z449" s="41"/>
      <c r="AA449" s="41"/>
      <c r="AB449" s="41"/>
      <c r="AC449" s="41"/>
      <c r="AD449" s="25">
        <f>X449+Z449+AA449+AB449+AC449</f>
        <v>100000</v>
      </c>
      <c r="AE449" s="25">
        <f>Y449+AC449</f>
        <v>100000</v>
      </c>
      <c r="AF449" s="41"/>
      <c r="AG449" s="41"/>
      <c r="AH449" s="41"/>
      <c r="AI449" s="41"/>
      <c r="AJ449" s="25">
        <f>AD449+AF449+AG449+AH449+AI449</f>
        <v>100000</v>
      </c>
      <c r="AK449" s="25">
        <f>AE449+AI449</f>
        <v>100000</v>
      </c>
      <c r="AL449" s="41"/>
      <c r="AM449" s="41"/>
      <c r="AN449" s="41"/>
      <c r="AO449" s="41"/>
      <c r="AP449" s="25">
        <f>AJ449+AL449+AM449+AN449+AO449</f>
        <v>100000</v>
      </c>
      <c r="AQ449" s="25">
        <f>AK449+AO449</f>
        <v>100000</v>
      </c>
      <c r="AR449" s="41"/>
      <c r="AS449" s="41"/>
      <c r="AT449" s="41"/>
      <c r="AU449" s="41"/>
      <c r="AV449" s="25">
        <f>AP449+AR449+AS449+AT449+AU449</f>
        <v>100000</v>
      </c>
      <c r="AW449" s="25">
        <f>AQ449+AU449</f>
        <v>100000</v>
      </c>
      <c r="AX449" s="41"/>
      <c r="AY449" s="41"/>
      <c r="AZ449" s="41"/>
      <c r="BA449" s="41"/>
      <c r="BB449" s="25">
        <f>AV449+AX449+AY449+AZ449+BA449</f>
        <v>100000</v>
      </c>
      <c r="BC449" s="25">
        <f>AW449+BA449</f>
        <v>100000</v>
      </c>
      <c r="BD449" s="41"/>
      <c r="BE449" s="41"/>
      <c r="BF449" s="41"/>
      <c r="BG449" s="41"/>
      <c r="BH449" s="25">
        <f>BB449+BD449+BE449+BF449+BG449</f>
        <v>100000</v>
      </c>
      <c r="BI449" s="25">
        <f>BC449+BG449</f>
        <v>100000</v>
      </c>
      <c r="BJ449" s="41"/>
      <c r="BK449" s="41"/>
      <c r="BL449" s="41"/>
      <c r="BM449" s="41"/>
      <c r="BN449" s="25">
        <f>BH449+BJ449+BK449+BL449+BM449</f>
        <v>100000</v>
      </c>
      <c r="BO449" s="25">
        <f>BI449+BM449</f>
        <v>100000</v>
      </c>
      <c r="BP449" s="41"/>
      <c r="BQ449" s="41"/>
      <c r="BR449" s="41"/>
      <c r="BS449" s="41"/>
      <c r="BT449" s="25">
        <f>BN449+BP449+BQ449+BR449+BS449</f>
        <v>100000</v>
      </c>
      <c r="BU449" s="25">
        <f>BO449+BS449</f>
        <v>100000</v>
      </c>
      <c r="BV449" s="41"/>
      <c r="BW449" s="41"/>
      <c r="BX449" s="41"/>
      <c r="BY449" s="41"/>
      <c r="BZ449" s="25">
        <f>BT449+BV449+BW449+BX449+BY449</f>
        <v>100000</v>
      </c>
      <c r="CA449" s="25">
        <f>BU449+BY449</f>
        <v>100000</v>
      </c>
      <c r="CB449" s="41"/>
      <c r="CC449" s="41"/>
      <c r="CD449" s="41"/>
      <c r="CE449" s="41"/>
      <c r="CF449" s="25">
        <f>BZ449+CB449+CC449+CD449+CE449</f>
        <v>100000</v>
      </c>
      <c r="CG449" s="25">
        <f>CA449+CE449</f>
        <v>100000</v>
      </c>
      <c r="CH449" s="41"/>
      <c r="CI449" s="41"/>
      <c r="CJ449" s="41"/>
      <c r="CK449" s="41"/>
      <c r="CL449" s="25">
        <f>CF449+CH449+CI449+CJ449+CK449</f>
        <v>100000</v>
      </c>
      <c r="CM449" s="25">
        <f>CG449+CK449</f>
        <v>100000</v>
      </c>
      <c r="CN449" s="41"/>
      <c r="CO449" s="41"/>
      <c r="CP449" s="41"/>
      <c r="CQ449" s="41"/>
      <c r="CR449" s="25">
        <f>CL449+CN449+CO449+CP449+CQ449</f>
        <v>100000</v>
      </c>
      <c r="CS449" s="25">
        <f>CM449+CQ449</f>
        <v>100000</v>
      </c>
      <c r="CT449" s="41"/>
      <c r="CU449" s="41"/>
      <c r="CV449" s="41"/>
      <c r="CW449" s="41"/>
      <c r="CX449" s="25">
        <f>CR449+CT449+CU449+CV449+CW449</f>
        <v>100000</v>
      </c>
      <c r="CY449" s="25">
        <f>CS449+CW449</f>
        <v>100000</v>
      </c>
      <c r="CZ449" s="25">
        <v>100000</v>
      </c>
      <c r="DA449" s="25">
        <v>100000</v>
      </c>
      <c r="DB449" s="115">
        <f t="shared" si="2352"/>
        <v>100</v>
      </c>
      <c r="DC449" s="115">
        <f t="shared" si="2353"/>
        <v>100</v>
      </c>
    </row>
    <row r="450" spans="1:107" s="9" customFormat="1" ht="99" x14ac:dyDescent="0.25">
      <c r="A450" s="71" t="s">
        <v>768</v>
      </c>
      <c r="B450" s="79" t="s">
        <v>55</v>
      </c>
      <c r="C450" s="79" t="s">
        <v>61</v>
      </c>
      <c r="D450" s="79" t="s">
        <v>769</v>
      </c>
      <c r="E450" s="79"/>
      <c r="F450" s="25"/>
      <c r="G450" s="25"/>
      <c r="H450" s="41"/>
      <c r="I450" s="41"/>
      <c r="J450" s="41"/>
      <c r="K450" s="41"/>
      <c r="L450" s="25"/>
      <c r="M450" s="25"/>
      <c r="N450" s="41"/>
      <c r="O450" s="41"/>
      <c r="P450" s="41"/>
      <c r="Q450" s="41"/>
      <c r="R450" s="25"/>
      <c r="S450" s="25"/>
      <c r="T450" s="41"/>
      <c r="U450" s="41"/>
      <c r="V450" s="41"/>
      <c r="W450" s="41"/>
      <c r="X450" s="25"/>
      <c r="Y450" s="25"/>
      <c r="Z450" s="41"/>
      <c r="AA450" s="41"/>
      <c r="AB450" s="41"/>
      <c r="AC450" s="41"/>
      <c r="AD450" s="25"/>
      <c r="AE450" s="25"/>
      <c r="AF450" s="41"/>
      <c r="AG450" s="41"/>
      <c r="AH450" s="41"/>
      <c r="AI450" s="41"/>
      <c r="AJ450" s="25"/>
      <c r="AK450" s="25"/>
      <c r="AL450" s="41"/>
      <c r="AM450" s="41"/>
      <c r="AN450" s="41"/>
      <c r="AO450" s="41"/>
      <c r="AP450" s="25"/>
      <c r="AQ450" s="25"/>
      <c r="AR450" s="41"/>
      <c r="AS450" s="41"/>
      <c r="AT450" s="41"/>
      <c r="AU450" s="41"/>
      <c r="AV450" s="25"/>
      <c r="AW450" s="25"/>
      <c r="AX450" s="41">
        <f>AX451</f>
        <v>0</v>
      </c>
      <c r="AY450" s="41">
        <f t="shared" ref="AY450:BN451" si="2463">AY451</f>
        <v>21818</v>
      </c>
      <c r="AZ450" s="41">
        <f t="shared" si="2463"/>
        <v>0</v>
      </c>
      <c r="BA450" s="41">
        <f t="shared" si="2463"/>
        <v>52900</v>
      </c>
      <c r="BB450" s="25">
        <f t="shared" si="2463"/>
        <v>74718</v>
      </c>
      <c r="BC450" s="25">
        <f t="shared" si="2463"/>
        <v>52900</v>
      </c>
      <c r="BD450" s="41">
        <f>BD451</f>
        <v>0</v>
      </c>
      <c r="BE450" s="41">
        <f t="shared" si="2463"/>
        <v>0</v>
      </c>
      <c r="BF450" s="41">
        <f t="shared" si="2463"/>
        <v>0</v>
      </c>
      <c r="BG450" s="41">
        <f t="shared" si="2463"/>
        <v>0</v>
      </c>
      <c r="BH450" s="25">
        <f t="shared" si="2463"/>
        <v>74718</v>
      </c>
      <c r="BI450" s="25">
        <f t="shared" si="2463"/>
        <v>52900</v>
      </c>
      <c r="BJ450" s="41">
        <f>BJ451</f>
        <v>0</v>
      </c>
      <c r="BK450" s="41">
        <f t="shared" si="2463"/>
        <v>0</v>
      </c>
      <c r="BL450" s="41">
        <f t="shared" si="2463"/>
        <v>0</v>
      </c>
      <c r="BM450" s="41">
        <f t="shared" si="2463"/>
        <v>0</v>
      </c>
      <c r="BN450" s="25">
        <f t="shared" si="2463"/>
        <v>74718</v>
      </c>
      <c r="BO450" s="25">
        <f t="shared" ref="BK450:BO451" si="2464">BO451</f>
        <v>52900</v>
      </c>
      <c r="BP450" s="41">
        <f>BP451</f>
        <v>0</v>
      </c>
      <c r="BQ450" s="41">
        <f t="shared" ref="BQ450:CF451" si="2465">BQ451</f>
        <v>0</v>
      </c>
      <c r="BR450" s="41">
        <f t="shared" si="2465"/>
        <v>0</v>
      </c>
      <c r="BS450" s="41">
        <f t="shared" si="2465"/>
        <v>0</v>
      </c>
      <c r="BT450" s="25">
        <f t="shared" si="2465"/>
        <v>74718</v>
      </c>
      <c r="BU450" s="25">
        <f t="shared" si="2465"/>
        <v>52900</v>
      </c>
      <c r="BV450" s="41">
        <f>BV451</f>
        <v>0</v>
      </c>
      <c r="BW450" s="41">
        <f t="shared" si="2465"/>
        <v>0</v>
      </c>
      <c r="BX450" s="41">
        <f t="shared" si="2465"/>
        <v>0</v>
      </c>
      <c r="BY450" s="41">
        <f t="shared" si="2465"/>
        <v>0</v>
      </c>
      <c r="BZ450" s="25">
        <f t="shared" si="2465"/>
        <v>74718</v>
      </c>
      <c r="CA450" s="25">
        <f t="shared" si="2465"/>
        <v>52900</v>
      </c>
      <c r="CB450" s="41">
        <f>CB451</f>
        <v>0</v>
      </c>
      <c r="CC450" s="41">
        <f t="shared" si="2465"/>
        <v>-16777</v>
      </c>
      <c r="CD450" s="41">
        <f t="shared" si="2465"/>
        <v>0</v>
      </c>
      <c r="CE450" s="41">
        <f t="shared" si="2465"/>
        <v>16777</v>
      </c>
      <c r="CF450" s="25">
        <f t="shared" si="2465"/>
        <v>74718</v>
      </c>
      <c r="CG450" s="25">
        <f t="shared" ref="CC450:CG451" si="2466">CG451</f>
        <v>69677</v>
      </c>
      <c r="CH450" s="41">
        <f>CH451</f>
        <v>0</v>
      </c>
      <c r="CI450" s="41">
        <f t="shared" ref="CI450:CX451" si="2467">CI451</f>
        <v>0</v>
      </c>
      <c r="CJ450" s="41">
        <f t="shared" si="2467"/>
        <v>0</v>
      </c>
      <c r="CK450" s="41">
        <f t="shared" si="2467"/>
        <v>0</v>
      </c>
      <c r="CL450" s="25">
        <f t="shared" si="2467"/>
        <v>74718</v>
      </c>
      <c r="CM450" s="25">
        <f t="shared" si="2467"/>
        <v>69677</v>
      </c>
      <c r="CN450" s="41">
        <f>CN451</f>
        <v>0</v>
      </c>
      <c r="CO450" s="41">
        <f t="shared" si="2467"/>
        <v>0</v>
      </c>
      <c r="CP450" s="41">
        <f t="shared" si="2467"/>
        <v>0</v>
      </c>
      <c r="CQ450" s="41">
        <f t="shared" si="2467"/>
        <v>0</v>
      </c>
      <c r="CR450" s="25">
        <f t="shared" si="2467"/>
        <v>74718</v>
      </c>
      <c r="CS450" s="25">
        <f t="shared" si="2467"/>
        <v>69677</v>
      </c>
      <c r="CT450" s="41">
        <f>CT451</f>
        <v>0</v>
      </c>
      <c r="CU450" s="41">
        <f t="shared" si="2467"/>
        <v>0</v>
      </c>
      <c r="CV450" s="41">
        <f t="shared" si="2467"/>
        <v>0</v>
      </c>
      <c r="CW450" s="41">
        <f t="shared" si="2467"/>
        <v>0</v>
      </c>
      <c r="CX450" s="25">
        <f t="shared" si="2467"/>
        <v>74718</v>
      </c>
      <c r="CY450" s="25">
        <f t="shared" ref="CU450:DA451" si="2468">CY451</f>
        <v>69677</v>
      </c>
      <c r="CZ450" s="25">
        <f t="shared" si="2468"/>
        <v>74718</v>
      </c>
      <c r="DA450" s="25">
        <f t="shared" si="2468"/>
        <v>69677</v>
      </c>
      <c r="DB450" s="115">
        <f t="shared" si="2352"/>
        <v>100</v>
      </c>
      <c r="DC450" s="115">
        <f t="shared" si="2353"/>
        <v>100</v>
      </c>
    </row>
    <row r="451" spans="1:107" s="9" customFormat="1" ht="33" x14ac:dyDescent="0.25">
      <c r="A451" s="71" t="s">
        <v>424</v>
      </c>
      <c r="B451" s="79" t="s">
        <v>55</v>
      </c>
      <c r="C451" s="79" t="s">
        <v>61</v>
      </c>
      <c r="D451" s="79" t="s">
        <v>769</v>
      </c>
      <c r="E451" s="79" t="s">
        <v>80</v>
      </c>
      <c r="F451" s="25"/>
      <c r="G451" s="25"/>
      <c r="H451" s="41"/>
      <c r="I451" s="41"/>
      <c r="J451" s="41"/>
      <c r="K451" s="41"/>
      <c r="L451" s="25"/>
      <c r="M451" s="25"/>
      <c r="N451" s="41"/>
      <c r="O451" s="41"/>
      <c r="P451" s="41"/>
      <c r="Q451" s="41"/>
      <c r="R451" s="25"/>
      <c r="S451" s="25"/>
      <c r="T451" s="41"/>
      <c r="U451" s="41"/>
      <c r="V451" s="41"/>
      <c r="W451" s="41"/>
      <c r="X451" s="25"/>
      <c r="Y451" s="25"/>
      <c r="Z451" s="41"/>
      <c r="AA451" s="41"/>
      <c r="AB451" s="41"/>
      <c r="AC451" s="41"/>
      <c r="AD451" s="25"/>
      <c r="AE451" s="25"/>
      <c r="AF451" s="41"/>
      <c r="AG451" s="41"/>
      <c r="AH451" s="41"/>
      <c r="AI451" s="41"/>
      <c r="AJ451" s="25"/>
      <c r="AK451" s="25"/>
      <c r="AL451" s="41"/>
      <c r="AM451" s="41"/>
      <c r="AN451" s="41"/>
      <c r="AO451" s="41"/>
      <c r="AP451" s="25"/>
      <c r="AQ451" s="25"/>
      <c r="AR451" s="41"/>
      <c r="AS451" s="41"/>
      <c r="AT451" s="41"/>
      <c r="AU451" s="41"/>
      <c r="AV451" s="25"/>
      <c r="AW451" s="25"/>
      <c r="AX451" s="41">
        <f>AX452</f>
        <v>0</v>
      </c>
      <c r="AY451" s="41">
        <f t="shared" si="2463"/>
        <v>21818</v>
      </c>
      <c r="AZ451" s="41">
        <f t="shared" si="2463"/>
        <v>0</v>
      </c>
      <c r="BA451" s="41">
        <f t="shared" si="2463"/>
        <v>52900</v>
      </c>
      <c r="BB451" s="25">
        <f t="shared" si="2463"/>
        <v>74718</v>
      </c>
      <c r="BC451" s="25">
        <f t="shared" si="2463"/>
        <v>52900</v>
      </c>
      <c r="BD451" s="41">
        <f>BD452</f>
        <v>0</v>
      </c>
      <c r="BE451" s="41">
        <f t="shared" si="2463"/>
        <v>0</v>
      </c>
      <c r="BF451" s="41">
        <f t="shared" si="2463"/>
        <v>0</v>
      </c>
      <c r="BG451" s="41">
        <f t="shared" si="2463"/>
        <v>0</v>
      </c>
      <c r="BH451" s="25">
        <f t="shared" si="2463"/>
        <v>74718</v>
      </c>
      <c r="BI451" s="25">
        <f t="shared" si="2463"/>
        <v>52900</v>
      </c>
      <c r="BJ451" s="41">
        <f>BJ452</f>
        <v>0</v>
      </c>
      <c r="BK451" s="41">
        <f t="shared" si="2464"/>
        <v>0</v>
      </c>
      <c r="BL451" s="41">
        <f t="shared" si="2464"/>
        <v>0</v>
      </c>
      <c r="BM451" s="41">
        <f t="shared" si="2464"/>
        <v>0</v>
      </c>
      <c r="BN451" s="25">
        <f t="shared" si="2464"/>
        <v>74718</v>
      </c>
      <c r="BO451" s="25">
        <f t="shared" si="2464"/>
        <v>52900</v>
      </c>
      <c r="BP451" s="41">
        <f>BP452</f>
        <v>0</v>
      </c>
      <c r="BQ451" s="41">
        <f t="shared" si="2465"/>
        <v>0</v>
      </c>
      <c r="BR451" s="41">
        <f t="shared" si="2465"/>
        <v>0</v>
      </c>
      <c r="BS451" s="41">
        <f t="shared" si="2465"/>
        <v>0</v>
      </c>
      <c r="BT451" s="25">
        <f t="shared" si="2465"/>
        <v>74718</v>
      </c>
      <c r="BU451" s="25">
        <f t="shared" si="2465"/>
        <v>52900</v>
      </c>
      <c r="BV451" s="41">
        <f>BV452</f>
        <v>0</v>
      </c>
      <c r="BW451" s="41">
        <f t="shared" si="2465"/>
        <v>0</v>
      </c>
      <c r="BX451" s="41">
        <f t="shared" si="2465"/>
        <v>0</v>
      </c>
      <c r="BY451" s="41">
        <f t="shared" si="2465"/>
        <v>0</v>
      </c>
      <c r="BZ451" s="25">
        <f t="shared" si="2465"/>
        <v>74718</v>
      </c>
      <c r="CA451" s="25">
        <f t="shared" si="2465"/>
        <v>52900</v>
      </c>
      <c r="CB451" s="41">
        <f>CB452</f>
        <v>0</v>
      </c>
      <c r="CC451" s="41">
        <f t="shared" si="2466"/>
        <v>-16777</v>
      </c>
      <c r="CD451" s="41">
        <f t="shared" si="2466"/>
        <v>0</v>
      </c>
      <c r="CE451" s="41">
        <f t="shared" si="2466"/>
        <v>16777</v>
      </c>
      <c r="CF451" s="25">
        <f t="shared" si="2466"/>
        <v>74718</v>
      </c>
      <c r="CG451" s="25">
        <f t="shared" si="2466"/>
        <v>69677</v>
      </c>
      <c r="CH451" s="41">
        <f>CH452</f>
        <v>0</v>
      </c>
      <c r="CI451" s="41">
        <f t="shared" si="2467"/>
        <v>0</v>
      </c>
      <c r="CJ451" s="41">
        <f t="shared" si="2467"/>
        <v>0</v>
      </c>
      <c r="CK451" s="41">
        <f t="shared" si="2467"/>
        <v>0</v>
      </c>
      <c r="CL451" s="25">
        <f t="shared" si="2467"/>
        <v>74718</v>
      </c>
      <c r="CM451" s="25">
        <f t="shared" si="2467"/>
        <v>69677</v>
      </c>
      <c r="CN451" s="41">
        <f>CN452</f>
        <v>0</v>
      </c>
      <c r="CO451" s="41">
        <f t="shared" si="2467"/>
        <v>0</v>
      </c>
      <c r="CP451" s="41">
        <f t="shared" si="2467"/>
        <v>0</v>
      </c>
      <c r="CQ451" s="41">
        <f t="shared" si="2467"/>
        <v>0</v>
      </c>
      <c r="CR451" s="25">
        <f t="shared" si="2467"/>
        <v>74718</v>
      </c>
      <c r="CS451" s="25">
        <f t="shared" si="2467"/>
        <v>69677</v>
      </c>
      <c r="CT451" s="41">
        <f>CT452</f>
        <v>0</v>
      </c>
      <c r="CU451" s="41">
        <f t="shared" si="2468"/>
        <v>0</v>
      </c>
      <c r="CV451" s="41">
        <f t="shared" si="2468"/>
        <v>0</v>
      </c>
      <c r="CW451" s="41">
        <f t="shared" si="2468"/>
        <v>0</v>
      </c>
      <c r="CX451" s="25">
        <f t="shared" si="2468"/>
        <v>74718</v>
      </c>
      <c r="CY451" s="25">
        <f t="shared" si="2468"/>
        <v>69677</v>
      </c>
      <c r="CZ451" s="25">
        <f t="shared" si="2468"/>
        <v>74718</v>
      </c>
      <c r="DA451" s="25">
        <f t="shared" si="2468"/>
        <v>69677</v>
      </c>
      <c r="DB451" s="115">
        <f t="shared" si="2352"/>
        <v>100</v>
      </c>
      <c r="DC451" s="115">
        <f t="shared" si="2353"/>
        <v>100</v>
      </c>
    </row>
    <row r="452" spans="1:107" s="9" customFormat="1" ht="33.75" customHeight="1" x14ac:dyDescent="0.25">
      <c r="A452" s="71" t="s">
        <v>166</v>
      </c>
      <c r="B452" s="79" t="s">
        <v>55</v>
      </c>
      <c r="C452" s="79" t="s">
        <v>61</v>
      </c>
      <c r="D452" s="79" t="s">
        <v>769</v>
      </c>
      <c r="E452" s="79" t="s">
        <v>165</v>
      </c>
      <c r="F452" s="25"/>
      <c r="G452" s="25"/>
      <c r="H452" s="41"/>
      <c r="I452" s="41"/>
      <c r="J452" s="41"/>
      <c r="K452" s="41"/>
      <c r="L452" s="25"/>
      <c r="M452" s="25"/>
      <c r="N452" s="41"/>
      <c r="O452" s="41"/>
      <c r="P452" s="41"/>
      <c r="Q452" s="41"/>
      <c r="R452" s="25"/>
      <c r="S452" s="25"/>
      <c r="T452" s="41"/>
      <c r="U452" s="41"/>
      <c r="V452" s="41"/>
      <c r="W452" s="41"/>
      <c r="X452" s="25"/>
      <c r="Y452" s="25"/>
      <c r="Z452" s="41"/>
      <c r="AA452" s="41"/>
      <c r="AB452" s="41"/>
      <c r="AC452" s="41"/>
      <c r="AD452" s="25"/>
      <c r="AE452" s="25"/>
      <c r="AF452" s="41"/>
      <c r="AG452" s="41"/>
      <c r="AH452" s="41"/>
      <c r="AI452" s="41"/>
      <c r="AJ452" s="25"/>
      <c r="AK452" s="25"/>
      <c r="AL452" s="41"/>
      <c r="AM452" s="41"/>
      <c r="AN452" s="41"/>
      <c r="AO452" s="41"/>
      <c r="AP452" s="25"/>
      <c r="AQ452" s="25"/>
      <c r="AR452" s="41"/>
      <c r="AS452" s="41"/>
      <c r="AT452" s="41"/>
      <c r="AU452" s="41"/>
      <c r="AV452" s="25"/>
      <c r="AW452" s="25"/>
      <c r="AX452" s="41"/>
      <c r="AY452" s="41">
        <v>21818</v>
      </c>
      <c r="AZ452" s="41"/>
      <c r="BA452" s="41">
        <v>52900</v>
      </c>
      <c r="BB452" s="25">
        <f>AV452+AX452+AY452+AZ452+BA452</f>
        <v>74718</v>
      </c>
      <c r="BC452" s="25">
        <f>AW452+BA452</f>
        <v>52900</v>
      </c>
      <c r="BD452" s="41"/>
      <c r="BE452" s="41"/>
      <c r="BF452" s="41"/>
      <c r="BG452" s="41"/>
      <c r="BH452" s="25">
        <f>BB452+BD452+BE452+BF452+BG452</f>
        <v>74718</v>
      </c>
      <c r="BI452" s="25">
        <f>BC452+BG452</f>
        <v>52900</v>
      </c>
      <c r="BJ452" s="41"/>
      <c r="BK452" s="41"/>
      <c r="BL452" s="41"/>
      <c r="BM452" s="41"/>
      <c r="BN452" s="25">
        <f>BH452+BJ452+BK452+BL452+BM452</f>
        <v>74718</v>
      </c>
      <c r="BO452" s="25">
        <f>BI452+BM452</f>
        <v>52900</v>
      </c>
      <c r="BP452" s="41"/>
      <c r="BQ452" s="41"/>
      <c r="BR452" s="41"/>
      <c r="BS452" s="41"/>
      <c r="BT452" s="25">
        <f>BN452+BP452+BQ452+BR452+BS452</f>
        <v>74718</v>
      </c>
      <c r="BU452" s="25">
        <f>BO452+BS452</f>
        <v>52900</v>
      </c>
      <c r="BV452" s="41"/>
      <c r="BW452" s="41"/>
      <c r="BX452" s="41"/>
      <c r="BY452" s="41"/>
      <c r="BZ452" s="25">
        <f>BT452+BV452+BW452+BX452+BY452</f>
        <v>74718</v>
      </c>
      <c r="CA452" s="25">
        <f>BU452+BY452</f>
        <v>52900</v>
      </c>
      <c r="CB452" s="41"/>
      <c r="CC452" s="41">
        <v>-16777</v>
      </c>
      <c r="CD452" s="41"/>
      <c r="CE452" s="41">
        <v>16777</v>
      </c>
      <c r="CF452" s="25">
        <f>BZ452+CB452+CC452+CD452+CE452</f>
        <v>74718</v>
      </c>
      <c r="CG452" s="25">
        <f>CA452+CE452</f>
        <v>69677</v>
      </c>
      <c r="CH452" s="41"/>
      <c r="CI452" s="41"/>
      <c r="CJ452" s="41"/>
      <c r="CK452" s="41"/>
      <c r="CL452" s="25">
        <f>CF452+CH452+CI452+CJ452+CK452</f>
        <v>74718</v>
      </c>
      <c r="CM452" s="25">
        <f>CG452+CK452</f>
        <v>69677</v>
      </c>
      <c r="CN452" s="41"/>
      <c r="CO452" s="41"/>
      <c r="CP452" s="41"/>
      <c r="CQ452" s="41"/>
      <c r="CR452" s="25">
        <f>CL452+CN452+CO452+CP452+CQ452</f>
        <v>74718</v>
      </c>
      <c r="CS452" s="25">
        <f>CM452+CQ452</f>
        <v>69677</v>
      </c>
      <c r="CT452" s="41"/>
      <c r="CU452" s="41"/>
      <c r="CV452" s="41"/>
      <c r="CW452" s="41"/>
      <c r="CX452" s="25">
        <f>CR452+CT452+CU452+CV452+CW452</f>
        <v>74718</v>
      </c>
      <c r="CY452" s="25">
        <f>CS452+CW452</f>
        <v>69677</v>
      </c>
      <c r="CZ452" s="25">
        <v>74718</v>
      </c>
      <c r="DA452" s="25">
        <v>69677</v>
      </c>
      <c r="DB452" s="115">
        <f t="shared" si="2352"/>
        <v>100</v>
      </c>
      <c r="DC452" s="115">
        <f t="shared" si="2353"/>
        <v>100</v>
      </c>
    </row>
    <row r="453" spans="1:107" s="9" customFormat="1" ht="16.5" x14ac:dyDescent="0.25">
      <c r="A453" s="30"/>
      <c r="B453" s="24"/>
      <c r="C453" s="24"/>
      <c r="D453" s="29"/>
      <c r="E453" s="24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F453" s="41"/>
      <c r="AG453" s="41"/>
      <c r="AH453" s="41"/>
      <c r="AI453" s="41"/>
      <c r="AJ453" s="41"/>
      <c r="AK453" s="41"/>
      <c r="AL453" s="41"/>
      <c r="AM453" s="41"/>
      <c r="AN453" s="41"/>
      <c r="AO453" s="41"/>
      <c r="AP453" s="41"/>
      <c r="AQ453" s="41"/>
      <c r="AR453" s="41"/>
      <c r="AS453" s="41"/>
      <c r="AT453" s="41"/>
      <c r="AU453" s="41"/>
      <c r="AV453" s="41"/>
      <c r="AW453" s="41"/>
      <c r="AX453" s="41"/>
      <c r="AY453" s="41"/>
      <c r="AZ453" s="41"/>
      <c r="BA453" s="41"/>
      <c r="BB453" s="41"/>
      <c r="BC453" s="41"/>
      <c r="BD453" s="41"/>
      <c r="BE453" s="41"/>
      <c r="BF453" s="41"/>
      <c r="BG453" s="41"/>
      <c r="BH453" s="41"/>
      <c r="BI453" s="41"/>
      <c r="BJ453" s="41"/>
      <c r="BK453" s="41"/>
      <c r="BL453" s="41"/>
      <c r="BM453" s="41"/>
      <c r="BN453" s="41"/>
      <c r="BO453" s="41"/>
      <c r="BP453" s="41"/>
      <c r="BQ453" s="41"/>
      <c r="BR453" s="41"/>
      <c r="BS453" s="41"/>
      <c r="BT453" s="41"/>
      <c r="BU453" s="41"/>
      <c r="BV453" s="41"/>
      <c r="BW453" s="41"/>
      <c r="BX453" s="41"/>
      <c r="BY453" s="41"/>
      <c r="BZ453" s="41"/>
      <c r="CA453" s="41"/>
      <c r="CB453" s="41"/>
      <c r="CC453" s="41"/>
      <c r="CD453" s="41"/>
      <c r="CE453" s="41"/>
      <c r="CF453" s="41"/>
      <c r="CG453" s="41"/>
      <c r="CH453" s="41"/>
      <c r="CI453" s="41"/>
      <c r="CJ453" s="41"/>
      <c r="CK453" s="41"/>
      <c r="CL453" s="41"/>
      <c r="CM453" s="41"/>
      <c r="CN453" s="41"/>
      <c r="CO453" s="41"/>
      <c r="CP453" s="41"/>
      <c r="CQ453" s="41"/>
      <c r="CR453" s="41"/>
      <c r="CS453" s="41"/>
      <c r="CT453" s="41"/>
      <c r="CU453" s="41"/>
      <c r="CV453" s="41"/>
      <c r="CW453" s="41"/>
      <c r="CX453" s="41"/>
      <c r="CY453" s="41"/>
      <c r="CZ453" s="41"/>
      <c r="DA453" s="41"/>
      <c r="DB453" s="115"/>
      <c r="DC453" s="115"/>
    </row>
    <row r="454" spans="1:107" s="9" customFormat="1" ht="18.75" x14ac:dyDescent="0.3">
      <c r="A454" s="54" t="s">
        <v>72</v>
      </c>
      <c r="B454" s="22" t="s">
        <v>55</v>
      </c>
      <c r="C454" s="22" t="s">
        <v>59</v>
      </c>
      <c r="D454" s="59"/>
      <c r="E454" s="22"/>
      <c r="F454" s="23">
        <f>F455+F460</f>
        <v>528425</v>
      </c>
      <c r="G454" s="23">
        <f>G455+G460</f>
        <v>0</v>
      </c>
      <c r="H454" s="41">
        <f>H455+H460</f>
        <v>0</v>
      </c>
      <c r="I454" s="41">
        <f t="shared" ref="I454:M454" si="2469">I455+I460</f>
        <v>0</v>
      </c>
      <c r="J454" s="41">
        <f t="shared" si="2469"/>
        <v>0</v>
      </c>
      <c r="K454" s="41">
        <f t="shared" si="2469"/>
        <v>0</v>
      </c>
      <c r="L454" s="23">
        <f t="shared" si="2469"/>
        <v>528425</v>
      </c>
      <c r="M454" s="23">
        <f t="shared" si="2469"/>
        <v>0</v>
      </c>
      <c r="N454" s="106">
        <f t="shared" ref="N454:Y454" si="2470">N455+N460+N508</f>
        <v>277</v>
      </c>
      <c r="O454" s="106">
        <f t="shared" si="2470"/>
        <v>0</v>
      </c>
      <c r="P454" s="106">
        <f t="shared" si="2470"/>
        <v>0</v>
      </c>
      <c r="Q454" s="106">
        <f t="shared" si="2470"/>
        <v>0</v>
      </c>
      <c r="R454" s="23">
        <f t="shared" si="2470"/>
        <v>528702</v>
      </c>
      <c r="S454" s="23">
        <f t="shared" si="2470"/>
        <v>0</v>
      </c>
      <c r="T454" s="106">
        <f t="shared" si="2470"/>
        <v>0</v>
      </c>
      <c r="U454" s="106">
        <f t="shared" si="2470"/>
        <v>0</v>
      </c>
      <c r="V454" s="106">
        <f t="shared" si="2470"/>
        <v>0</v>
      </c>
      <c r="W454" s="23">
        <f t="shared" si="2470"/>
        <v>1000000</v>
      </c>
      <c r="X454" s="23">
        <f t="shared" si="2470"/>
        <v>1528702</v>
      </c>
      <c r="Y454" s="23">
        <f t="shared" si="2470"/>
        <v>1000000</v>
      </c>
      <c r="Z454" s="106">
        <f t="shared" ref="Z454:AE454" si="2471">Z455+Z460+Z508</f>
        <v>6004</v>
      </c>
      <c r="AA454" s="106">
        <f t="shared" si="2471"/>
        <v>0</v>
      </c>
      <c r="AB454" s="106">
        <f t="shared" si="2471"/>
        <v>0</v>
      </c>
      <c r="AC454" s="23">
        <f t="shared" si="2471"/>
        <v>0</v>
      </c>
      <c r="AD454" s="23">
        <f t="shared" si="2471"/>
        <v>1534706</v>
      </c>
      <c r="AE454" s="23">
        <f t="shared" si="2471"/>
        <v>1000000</v>
      </c>
      <c r="AF454" s="106">
        <f t="shared" ref="AF454:AK454" si="2472">AF455+AF460+AF508</f>
        <v>0</v>
      </c>
      <c r="AG454" s="106">
        <f t="shared" si="2472"/>
        <v>0</v>
      </c>
      <c r="AH454" s="106">
        <f t="shared" si="2472"/>
        <v>0</v>
      </c>
      <c r="AI454" s="23">
        <f t="shared" si="2472"/>
        <v>0</v>
      </c>
      <c r="AJ454" s="23">
        <f t="shared" si="2472"/>
        <v>1534706</v>
      </c>
      <c r="AK454" s="23">
        <f t="shared" si="2472"/>
        <v>1000000</v>
      </c>
      <c r="AL454" s="106">
        <f t="shared" ref="AL454:AQ454" si="2473">AL455+AL460+AL508</f>
        <v>0</v>
      </c>
      <c r="AM454" s="106">
        <f t="shared" si="2473"/>
        <v>0</v>
      </c>
      <c r="AN454" s="106">
        <f t="shared" si="2473"/>
        <v>0</v>
      </c>
      <c r="AO454" s="23">
        <f t="shared" si="2473"/>
        <v>0</v>
      </c>
      <c r="AP454" s="23">
        <f t="shared" si="2473"/>
        <v>1534706</v>
      </c>
      <c r="AQ454" s="23">
        <f t="shared" si="2473"/>
        <v>1000000</v>
      </c>
      <c r="AR454" s="106">
        <f t="shared" ref="AR454:AW454" si="2474">AR455+AR460+AR508</f>
        <v>17387</v>
      </c>
      <c r="AS454" s="106">
        <f t="shared" si="2474"/>
        <v>199</v>
      </c>
      <c r="AT454" s="106">
        <f t="shared" si="2474"/>
        <v>-646</v>
      </c>
      <c r="AU454" s="23">
        <f t="shared" si="2474"/>
        <v>0</v>
      </c>
      <c r="AV454" s="23">
        <f t="shared" si="2474"/>
        <v>1551223</v>
      </c>
      <c r="AW454" s="23">
        <f t="shared" si="2474"/>
        <v>1000000</v>
      </c>
      <c r="AX454" s="106">
        <f t="shared" ref="AX454:BC454" si="2475">AX455+AX460+AX508</f>
        <v>800</v>
      </c>
      <c r="AY454" s="106">
        <f t="shared" si="2475"/>
        <v>-211</v>
      </c>
      <c r="AZ454" s="106">
        <f t="shared" si="2475"/>
        <v>0</v>
      </c>
      <c r="BA454" s="23">
        <f t="shared" si="2475"/>
        <v>0</v>
      </c>
      <c r="BB454" s="23">
        <f t="shared" si="2475"/>
        <v>1551812</v>
      </c>
      <c r="BC454" s="23">
        <f t="shared" si="2475"/>
        <v>1000000</v>
      </c>
      <c r="BD454" s="106">
        <f t="shared" ref="BD454:BI454" si="2476">BD455+BD460+BD508</f>
        <v>100</v>
      </c>
      <c r="BE454" s="106">
        <f t="shared" si="2476"/>
        <v>0</v>
      </c>
      <c r="BF454" s="106">
        <f t="shared" si="2476"/>
        <v>0</v>
      </c>
      <c r="BG454" s="23">
        <f t="shared" si="2476"/>
        <v>0</v>
      </c>
      <c r="BH454" s="23">
        <f t="shared" si="2476"/>
        <v>1551912</v>
      </c>
      <c r="BI454" s="23">
        <f t="shared" si="2476"/>
        <v>1000000</v>
      </c>
      <c r="BJ454" s="106">
        <f t="shared" ref="BJ454:BO454" si="2477">BJ455+BJ460+BJ508</f>
        <v>0</v>
      </c>
      <c r="BK454" s="106">
        <f t="shared" si="2477"/>
        <v>0</v>
      </c>
      <c r="BL454" s="106">
        <f t="shared" si="2477"/>
        <v>0</v>
      </c>
      <c r="BM454" s="23">
        <f t="shared" si="2477"/>
        <v>0</v>
      </c>
      <c r="BN454" s="23">
        <f t="shared" si="2477"/>
        <v>1551912</v>
      </c>
      <c r="BO454" s="23">
        <f t="shared" si="2477"/>
        <v>1000000</v>
      </c>
      <c r="BP454" s="106">
        <f t="shared" ref="BP454:BU454" si="2478">BP455+BP460+BP508</f>
        <v>300</v>
      </c>
      <c r="BQ454" s="106">
        <f t="shared" si="2478"/>
        <v>-100</v>
      </c>
      <c r="BR454" s="106">
        <f t="shared" si="2478"/>
        <v>0</v>
      </c>
      <c r="BS454" s="23">
        <f t="shared" si="2478"/>
        <v>0</v>
      </c>
      <c r="BT454" s="23">
        <f t="shared" si="2478"/>
        <v>1552112</v>
      </c>
      <c r="BU454" s="23">
        <f t="shared" si="2478"/>
        <v>1000000</v>
      </c>
      <c r="BV454" s="106">
        <f t="shared" ref="BV454:CA454" si="2479">BV455+BV460+BV508</f>
        <v>87</v>
      </c>
      <c r="BW454" s="106">
        <f t="shared" si="2479"/>
        <v>7685</v>
      </c>
      <c r="BX454" s="106">
        <f t="shared" si="2479"/>
        <v>0</v>
      </c>
      <c r="BY454" s="23">
        <f t="shared" si="2479"/>
        <v>152400</v>
      </c>
      <c r="BZ454" s="23">
        <f t="shared" si="2479"/>
        <v>1712284</v>
      </c>
      <c r="CA454" s="23">
        <f t="shared" si="2479"/>
        <v>1152400</v>
      </c>
      <c r="CB454" s="106">
        <f t="shared" ref="CB454:CG454" si="2480">CB455+CB460+CB508</f>
        <v>0</v>
      </c>
      <c r="CC454" s="106">
        <f t="shared" si="2480"/>
        <v>0</v>
      </c>
      <c r="CD454" s="106">
        <f t="shared" si="2480"/>
        <v>-360</v>
      </c>
      <c r="CE454" s="23">
        <f t="shared" si="2480"/>
        <v>16121</v>
      </c>
      <c r="CF454" s="23">
        <f t="shared" si="2480"/>
        <v>1728045</v>
      </c>
      <c r="CG454" s="23">
        <f t="shared" si="2480"/>
        <v>1168521</v>
      </c>
      <c r="CH454" s="106">
        <f t="shared" ref="CH454:CM454" si="2481">CH455+CH460+CH508</f>
        <v>0</v>
      </c>
      <c r="CI454" s="106">
        <f t="shared" si="2481"/>
        <v>0</v>
      </c>
      <c r="CJ454" s="106">
        <f t="shared" si="2481"/>
        <v>0</v>
      </c>
      <c r="CK454" s="23">
        <f t="shared" si="2481"/>
        <v>0</v>
      </c>
      <c r="CL454" s="23">
        <f t="shared" si="2481"/>
        <v>1728045</v>
      </c>
      <c r="CM454" s="23">
        <f t="shared" si="2481"/>
        <v>1168521</v>
      </c>
      <c r="CN454" s="106">
        <f t="shared" ref="CN454:CS454" si="2482">CN455+CN460+CN508</f>
        <v>0</v>
      </c>
      <c r="CO454" s="106">
        <f t="shared" si="2482"/>
        <v>0</v>
      </c>
      <c r="CP454" s="106">
        <f t="shared" si="2482"/>
        <v>0</v>
      </c>
      <c r="CQ454" s="23">
        <f t="shared" si="2482"/>
        <v>0</v>
      </c>
      <c r="CR454" s="23">
        <f t="shared" si="2482"/>
        <v>1728045</v>
      </c>
      <c r="CS454" s="23">
        <f t="shared" si="2482"/>
        <v>1168521</v>
      </c>
      <c r="CT454" s="106">
        <f t="shared" ref="CT454:CY454" si="2483">CT455+CT460+CT508</f>
        <v>0</v>
      </c>
      <c r="CU454" s="106">
        <f t="shared" si="2483"/>
        <v>0</v>
      </c>
      <c r="CV454" s="106">
        <f t="shared" si="2483"/>
        <v>-41</v>
      </c>
      <c r="CW454" s="23">
        <f t="shared" si="2483"/>
        <v>0</v>
      </c>
      <c r="CX454" s="23">
        <f t="shared" si="2483"/>
        <v>1728004</v>
      </c>
      <c r="CY454" s="23">
        <f t="shared" si="2483"/>
        <v>1168521</v>
      </c>
      <c r="CZ454" s="23">
        <f t="shared" ref="CZ454:DA454" si="2484">CZ455+CZ460+CZ508</f>
        <v>1596222</v>
      </c>
      <c r="DA454" s="23">
        <f t="shared" si="2484"/>
        <v>1070497</v>
      </c>
      <c r="DB454" s="116">
        <f t="shared" si="2352"/>
        <v>92.373744505221055</v>
      </c>
      <c r="DC454" s="116">
        <f t="shared" si="2353"/>
        <v>91.61127613453246</v>
      </c>
    </row>
    <row r="455" spans="1:107" s="9" customFormat="1" ht="89.25" customHeight="1" x14ac:dyDescent="0.25">
      <c r="A455" s="30" t="s">
        <v>162</v>
      </c>
      <c r="B455" s="24" t="s">
        <v>55</v>
      </c>
      <c r="C455" s="24" t="s">
        <v>59</v>
      </c>
      <c r="D455" s="29" t="s">
        <v>261</v>
      </c>
      <c r="E455" s="24"/>
      <c r="F455" s="25">
        <f t="shared" ref="F455:G458" si="2485">F456</f>
        <v>835</v>
      </c>
      <c r="G455" s="25">
        <f t="shared" si="2485"/>
        <v>0</v>
      </c>
      <c r="H455" s="41">
        <f>H456</f>
        <v>0</v>
      </c>
      <c r="I455" s="41">
        <f t="shared" ref="I455:M458" si="2486">I456</f>
        <v>0</v>
      </c>
      <c r="J455" s="41">
        <f t="shared" si="2486"/>
        <v>0</v>
      </c>
      <c r="K455" s="41">
        <f t="shared" si="2486"/>
        <v>0</v>
      </c>
      <c r="L455" s="25">
        <f t="shared" si="2486"/>
        <v>835</v>
      </c>
      <c r="M455" s="25">
        <f t="shared" si="2486"/>
        <v>0</v>
      </c>
      <c r="N455" s="41">
        <f>N456</f>
        <v>0</v>
      </c>
      <c r="O455" s="41">
        <f t="shared" ref="O455:O458" si="2487">O456</f>
        <v>0</v>
      </c>
      <c r="P455" s="41">
        <f t="shared" ref="P455:P458" si="2488">P456</f>
        <v>0</v>
      </c>
      <c r="Q455" s="41">
        <f t="shared" ref="Q455:Q458" si="2489">Q456</f>
        <v>0</v>
      </c>
      <c r="R455" s="25">
        <f t="shared" ref="R455:R458" si="2490">R456</f>
        <v>835</v>
      </c>
      <c r="S455" s="25">
        <f t="shared" ref="S455:S458" si="2491">S456</f>
        <v>0</v>
      </c>
      <c r="T455" s="41">
        <f>T456</f>
        <v>0</v>
      </c>
      <c r="U455" s="41">
        <f t="shared" ref="U455:AJ458" si="2492">U456</f>
        <v>0</v>
      </c>
      <c r="V455" s="41">
        <f t="shared" si="2492"/>
        <v>0</v>
      </c>
      <c r="W455" s="41">
        <f t="shared" si="2492"/>
        <v>0</v>
      </c>
      <c r="X455" s="25">
        <f t="shared" si="2492"/>
        <v>835</v>
      </c>
      <c r="Y455" s="25">
        <f t="shared" si="2492"/>
        <v>0</v>
      </c>
      <c r="Z455" s="41">
        <f>Z456</f>
        <v>0</v>
      </c>
      <c r="AA455" s="41">
        <f t="shared" si="2492"/>
        <v>0</v>
      </c>
      <c r="AB455" s="41">
        <f t="shared" si="2492"/>
        <v>0</v>
      </c>
      <c r="AC455" s="41">
        <f t="shared" si="2492"/>
        <v>0</v>
      </c>
      <c r="AD455" s="25">
        <f t="shared" si="2492"/>
        <v>835</v>
      </c>
      <c r="AE455" s="25">
        <f t="shared" si="2492"/>
        <v>0</v>
      </c>
      <c r="AF455" s="41">
        <f>AF456</f>
        <v>0</v>
      </c>
      <c r="AG455" s="41">
        <f t="shared" si="2492"/>
        <v>0</v>
      </c>
      <c r="AH455" s="41">
        <f t="shared" si="2492"/>
        <v>0</v>
      </c>
      <c r="AI455" s="41">
        <f t="shared" si="2492"/>
        <v>0</v>
      </c>
      <c r="AJ455" s="25">
        <f t="shared" si="2492"/>
        <v>835</v>
      </c>
      <c r="AK455" s="25">
        <f t="shared" ref="AG455:AK458" si="2493">AK456</f>
        <v>0</v>
      </c>
      <c r="AL455" s="41">
        <f>AL456</f>
        <v>0</v>
      </c>
      <c r="AM455" s="41">
        <f t="shared" ref="AM455:BB458" si="2494">AM456</f>
        <v>0</v>
      </c>
      <c r="AN455" s="41">
        <f t="shared" si="2494"/>
        <v>0</v>
      </c>
      <c r="AO455" s="41">
        <f t="shared" si="2494"/>
        <v>0</v>
      </c>
      <c r="AP455" s="25">
        <f t="shared" si="2494"/>
        <v>835</v>
      </c>
      <c r="AQ455" s="25">
        <f t="shared" si="2494"/>
        <v>0</v>
      </c>
      <c r="AR455" s="41">
        <f>AR456</f>
        <v>0</v>
      </c>
      <c r="AS455" s="41">
        <f t="shared" si="2494"/>
        <v>0</v>
      </c>
      <c r="AT455" s="41">
        <f t="shared" si="2494"/>
        <v>-102</v>
      </c>
      <c r="AU455" s="41">
        <f t="shared" si="2494"/>
        <v>0</v>
      </c>
      <c r="AV455" s="25">
        <f t="shared" si="2494"/>
        <v>733</v>
      </c>
      <c r="AW455" s="25">
        <f t="shared" si="2494"/>
        <v>0</v>
      </c>
      <c r="AX455" s="41">
        <f>AX456</f>
        <v>0</v>
      </c>
      <c r="AY455" s="41">
        <f t="shared" si="2494"/>
        <v>-103</v>
      </c>
      <c r="AZ455" s="41">
        <f t="shared" si="2494"/>
        <v>0</v>
      </c>
      <c r="BA455" s="41">
        <f t="shared" si="2494"/>
        <v>0</v>
      </c>
      <c r="BB455" s="25">
        <f t="shared" si="2494"/>
        <v>630</v>
      </c>
      <c r="BC455" s="25">
        <f t="shared" ref="AY455:BC458" si="2495">BC456</f>
        <v>0</v>
      </c>
      <c r="BD455" s="41">
        <f>BD456</f>
        <v>0</v>
      </c>
      <c r="BE455" s="41">
        <f t="shared" ref="BE455:BT458" si="2496">BE456</f>
        <v>0</v>
      </c>
      <c r="BF455" s="41">
        <f t="shared" si="2496"/>
        <v>0</v>
      </c>
      <c r="BG455" s="41">
        <f t="shared" si="2496"/>
        <v>0</v>
      </c>
      <c r="BH455" s="25">
        <f t="shared" si="2496"/>
        <v>630</v>
      </c>
      <c r="BI455" s="25">
        <f t="shared" si="2496"/>
        <v>0</v>
      </c>
      <c r="BJ455" s="41">
        <f>BJ456</f>
        <v>0</v>
      </c>
      <c r="BK455" s="41">
        <f t="shared" si="2496"/>
        <v>0</v>
      </c>
      <c r="BL455" s="41">
        <f t="shared" si="2496"/>
        <v>0</v>
      </c>
      <c r="BM455" s="41">
        <f t="shared" si="2496"/>
        <v>0</v>
      </c>
      <c r="BN455" s="25">
        <f t="shared" si="2496"/>
        <v>630</v>
      </c>
      <c r="BO455" s="25">
        <f t="shared" si="2496"/>
        <v>0</v>
      </c>
      <c r="BP455" s="41">
        <f>BP456</f>
        <v>0</v>
      </c>
      <c r="BQ455" s="41">
        <f t="shared" si="2496"/>
        <v>0</v>
      </c>
      <c r="BR455" s="41">
        <f t="shared" si="2496"/>
        <v>0</v>
      </c>
      <c r="BS455" s="41">
        <f t="shared" si="2496"/>
        <v>0</v>
      </c>
      <c r="BT455" s="25">
        <f t="shared" si="2496"/>
        <v>630</v>
      </c>
      <c r="BU455" s="25">
        <f t="shared" ref="BQ455:BU458" si="2497">BU456</f>
        <v>0</v>
      </c>
      <c r="BV455" s="41">
        <f>BV456</f>
        <v>0</v>
      </c>
      <c r="BW455" s="41">
        <f t="shared" ref="BW455:CL458" si="2498">BW456</f>
        <v>0</v>
      </c>
      <c r="BX455" s="41">
        <f t="shared" si="2498"/>
        <v>0</v>
      </c>
      <c r="BY455" s="41">
        <f t="shared" si="2498"/>
        <v>0</v>
      </c>
      <c r="BZ455" s="25">
        <f t="shared" si="2498"/>
        <v>630</v>
      </c>
      <c r="CA455" s="25">
        <f t="shared" si="2498"/>
        <v>0</v>
      </c>
      <c r="CB455" s="41">
        <f>CB456</f>
        <v>0</v>
      </c>
      <c r="CC455" s="41">
        <f t="shared" si="2498"/>
        <v>0</v>
      </c>
      <c r="CD455" s="41">
        <f t="shared" si="2498"/>
        <v>0</v>
      </c>
      <c r="CE455" s="41">
        <f t="shared" si="2498"/>
        <v>0</v>
      </c>
      <c r="CF455" s="25">
        <f t="shared" si="2498"/>
        <v>630</v>
      </c>
      <c r="CG455" s="25">
        <f t="shared" si="2498"/>
        <v>0</v>
      </c>
      <c r="CH455" s="41">
        <f>CH456</f>
        <v>0</v>
      </c>
      <c r="CI455" s="41">
        <f t="shared" si="2498"/>
        <v>0</v>
      </c>
      <c r="CJ455" s="41">
        <f t="shared" si="2498"/>
        <v>0</v>
      </c>
      <c r="CK455" s="41">
        <f t="shared" si="2498"/>
        <v>0</v>
      </c>
      <c r="CL455" s="25">
        <f t="shared" si="2498"/>
        <v>630</v>
      </c>
      <c r="CM455" s="25">
        <f t="shared" ref="CI455:CM458" si="2499">CM456</f>
        <v>0</v>
      </c>
      <c r="CN455" s="41">
        <f>CN456</f>
        <v>0</v>
      </c>
      <c r="CO455" s="41">
        <f t="shared" ref="CO455:DA458" si="2500">CO456</f>
        <v>0</v>
      </c>
      <c r="CP455" s="41">
        <f t="shared" si="2500"/>
        <v>0</v>
      </c>
      <c r="CQ455" s="41">
        <f t="shared" si="2500"/>
        <v>0</v>
      </c>
      <c r="CR455" s="25">
        <f t="shared" si="2500"/>
        <v>630</v>
      </c>
      <c r="CS455" s="25">
        <f t="shared" si="2500"/>
        <v>0</v>
      </c>
      <c r="CT455" s="41">
        <f>CT456</f>
        <v>0</v>
      </c>
      <c r="CU455" s="41">
        <f t="shared" si="2500"/>
        <v>0</v>
      </c>
      <c r="CV455" s="41">
        <f t="shared" si="2500"/>
        <v>0</v>
      </c>
      <c r="CW455" s="41">
        <f t="shared" si="2500"/>
        <v>0</v>
      </c>
      <c r="CX455" s="25">
        <f t="shared" si="2500"/>
        <v>630</v>
      </c>
      <c r="CY455" s="25">
        <f t="shared" si="2500"/>
        <v>0</v>
      </c>
      <c r="CZ455" s="25">
        <f t="shared" si="2500"/>
        <v>629</v>
      </c>
      <c r="DA455" s="25">
        <f t="shared" si="2500"/>
        <v>0</v>
      </c>
      <c r="DB455" s="115">
        <f t="shared" si="2352"/>
        <v>99.841269841269849</v>
      </c>
      <c r="DC455" s="115"/>
    </row>
    <row r="456" spans="1:107" s="9" customFormat="1" ht="24" customHeight="1" x14ac:dyDescent="0.25">
      <c r="A456" s="74" t="s">
        <v>78</v>
      </c>
      <c r="B456" s="24" t="s">
        <v>55</v>
      </c>
      <c r="C456" s="24" t="s">
        <v>59</v>
      </c>
      <c r="D456" s="29" t="s">
        <v>262</v>
      </c>
      <c r="E456" s="24"/>
      <c r="F456" s="25">
        <f t="shared" si="2485"/>
        <v>835</v>
      </c>
      <c r="G456" s="25">
        <f t="shared" si="2485"/>
        <v>0</v>
      </c>
      <c r="H456" s="41">
        <f>H457</f>
        <v>0</v>
      </c>
      <c r="I456" s="41">
        <f t="shared" si="2486"/>
        <v>0</v>
      </c>
      <c r="J456" s="41">
        <f t="shared" si="2486"/>
        <v>0</v>
      </c>
      <c r="K456" s="41">
        <f t="shared" si="2486"/>
        <v>0</v>
      </c>
      <c r="L456" s="25">
        <f t="shared" si="2486"/>
        <v>835</v>
      </c>
      <c r="M456" s="25">
        <f t="shared" si="2486"/>
        <v>0</v>
      </c>
      <c r="N456" s="41">
        <f>N457</f>
        <v>0</v>
      </c>
      <c r="O456" s="41">
        <f t="shared" si="2487"/>
        <v>0</v>
      </c>
      <c r="P456" s="41">
        <f t="shared" si="2488"/>
        <v>0</v>
      </c>
      <c r="Q456" s="41">
        <f t="shared" si="2489"/>
        <v>0</v>
      </c>
      <c r="R456" s="25">
        <f t="shared" si="2490"/>
        <v>835</v>
      </c>
      <c r="S456" s="25">
        <f t="shared" si="2491"/>
        <v>0</v>
      </c>
      <c r="T456" s="41">
        <f>T457</f>
        <v>0</v>
      </c>
      <c r="U456" s="41">
        <f t="shared" si="2492"/>
        <v>0</v>
      </c>
      <c r="V456" s="41">
        <f t="shared" si="2492"/>
        <v>0</v>
      </c>
      <c r="W456" s="41">
        <f t="shared" si="2492"/>
        <v>0</v>
      </c>
      <c r="X456" s="25">
        <f t="shared" si="2492"/>
        <v>835</v>
      </c>
      <c r="Y456" s="25">
        <f t="shared" si="2492"/>
        <v>0</v>
      </c>
      <c r="Z456" s="41">
        <f>Z457</f>
        <v>0</v>
      </c>
      <c r="AA456" s="41">
        <f t="shared" si="2492"/>
        <v>0</v>
      </c>
      <c r="AB456" s="41">
        <f t="shared" si="2492"/>
        <v>0</v>
      </c>
      <c r="AC456" s="41">
        <f t="shared" si="2492"/>
        <v>0</v>
      </c>
      <c r="AD456" s="25">
        <f t="shared" si="2492"/>
        <v>835</v>
      </c>
      <c r="AE456" s="25">
        <f t="shared" si="2492"/>
        <v>0</v>
      </c>
      <c r="AF456" s="41">
        <f>AF457</f>
        <v>0</v>
      </c>
      <c r="AG456" s="41">
        <f t="shared" si="2493"/>
        <v>0</v>
      </c>
      <c r="AH456" s="41">
        <f t="shared" si="2493"/>
        <v>0</v>
      </c>
      <c r="AI456" s="41">
        <f t="shared" si="2493"/>
        <v>0</v>
      </c>
      <c r="AJ456" s="25">
        <f t="shared" si="2493"/>
        <v>835</v>
      </c>
      <c r="AK456" s="25">
        <f t="shared" si="2493"/>
        <v>0</v>
      </c>
      <c r="AL456" s="41">
        <f>AL457</f>
        <v>0</v>
      </c>
      <c r="AM456" s="41">
        <f t="shared" si="2494"/>
        <v>0</v>
      </c>
      <c r="AN456" s="41">
        <f t="shared" si="2494"/>
        <v>0</v>
      </c>
      <c r="AO456" s="41">
        <f t="shared" si="2494"/>
        <v>0</v>
      </c>
      <c r="AP456" s="25">
        <f t="shared" si="2494"/>
        <v>835</v>
      </c>
      <c r="AQ456" s="25">
        <f t="shared" si="2494"/>
        <v>0</v>
      </c>
      <c r="AR456" s="41">
        <f>AR457</f>
        <v>0</v>
      </c>
      <c r="AS456" s="41">
        <f t="shared" si="2494"/>
        <v>0</v>
      </c>
      <c r="AT456" s="41">
        <f t="shared" si="2494"/>
        <v>-102</v>
      </c>
      <c r="AU456" s="41">
        <f t="shared" si="2494"/>
        <v>0</v>
      </c>
      <c r="AV456" s="25">
        <f t="shared" si="2494"/>
        <v>733</v>
      </c>
      <c r="AW456" s="25">
        <f t="shared" si="2494"/>
        <v>0</v>
      </c>
      <c r="AX456" s="41">
        <f>AX457</f>
        <v>0</v>
      </c>
      <c r="AY456" s="41">
        <f t="shared" si="2495"/>
        <v>-103</v>
      </c>
      <c r="AZ456" s="41">
        <f t="shared" si="2495"/>
        <v>0</v>
      </c>
      <c r="BA456" s="41">
        <f t="shared" si="2495"/>
        <v>0</v>
      </c>
      <c r="BB456" s="25">
        <f t="shared" si="2495"/>
        <v>630</v>
      </c>
      <c r="BC456" s="25">
        <f t="shared" si="2495"/>
        <v>0</v>
      </c>
      <c r="BD456" s="41">
        <f>BD457</f>
        <v>0</v>
      </c>
      <c r="BE456" s="41">
        <f t="shared" si="2496"/>
        <v>0</v>
      </c>
      <c r="BF456" s="41">
        <f t="shared" si="2496"/>
        <v>0</v>
      </c>
      <c r="BG456" s="41">
        <f t="shared" si="2496"/>
        <v>0</v>
      </c>
      <c r="BH456" s="25">
        <f t="shared" si="2496"/>
        <v>630</v>
      </c>
      <c r="BI456" s="25">
        <f t="shared" si="2496"/>
        <v>0</v>
      </c>
      <c r="BJ456" s="41">
        <f>BJ457</f>
        <v>0</v>
      </c>
      <c r="BK456" s="41">
        <f t="shared" si="2496"/>
        <v>0</v>
      </c>
      <c r="BL456" s="41">
        <f t="shared" si="2496"/>
        <v>0</v>
      </c>
      <c r="BM456" s="41">
        <f t="shared" si="2496"/>
        <v>0</v>
      </c>
      <c r="BN456" s="25">
        <f t="shared" si="2496"/>
        <v>630</v>
      </c>
      <c r="BO456" s="25">
        <f t="shared" si="2496"/>
        <v>0</v>
      </c>
      <c r="BP456" s="41">
        <f>BP457</f>
        <v>0</v>
      </c>
      <c r="BQ456" s="41">
        <f t="shared" si="2497"/>
        <v>0</v>
      </c>
      <c r="BR456" s="41">
        <f t="shared" si="2497"/>
        <v>0</v>
      </c>
      <c r="BS456" s="41">
        <f t="shared" si="2497"/>
        <v>0</v>
      </c>
      <c r="BT456" s="25">
        <f t="shared" si="2497"/>
        <v>630</v>
      </c>
      <c r="BU456" s="25">
        <f t="shared" si="2497"/>
        <v>0</v>
      </c>
      <c r="BV456" s="41">
        <f>BV457</f>
        <v>0</v>
      </c>
      <c r="BW456" s="41">
        <f t="shared" si="2498"/>
        <v>0</v>
      </c>
      <c r="BX456" s="41">
        <f t="shared" si="2498"/>
        <v>0</v>
      </c>
      <c r="BY456" s="41">
        <f t="shared" si="2498"/>
        <v>0</v>
      </c>
      <c r="BZ456" s="25">
        <f t="shared" si="2498"/>
        <v>630</v>
      </c>
      <c r="CA456" s="25">
        <f t="shared" si="2498"/>
        <v>0</v>
      </c>
      <c r="CB456" s="41">
        <f>CB457</f>
        <v>0</v>
      </c>
      <c r="CC456" s="41">
        <f t="shared" si="2498"/>
        <v>0</v>
      </c>
      <c r="CD456" s="41">
        <f t="shared" si="2498"/>
        <v>0</v>
      </c>
      <c r="CE456" s="41">
        <f t="shared" si="2498"/>
        <v>0</v>
      </c>
      <c r="CF456" s="25">
        <f t="shared" si="2498"/>
        <v>630</v>
      </c>
      <c r="CG456" s="25">
        <f t="shared" si="2498"/>
        <v>0</v>
      </c>
      <c r="CH456" s="41">
        <f>CH457</f>
        <v>0</v>
      </c>
      <c r="CI456" s="41">
        <f t="shared" si="2499"/>
        <v>0</v>
      </c>
      <c r="CJ456" s="41">
        <f t="shared" si="2499"/>
        <v>0</v>
      </c>
      <c r="CK456" s="41">
        <f t="shared" si="2499"/>
        <v>0</v>
      </c>
      <c r="CL456" s="25">
        <f t="shared" si="2499"/>
        <v>630</v>
      </c>
      <c r="CM456" s="25">
        <f t="shared" si="2499"/>
        <v>0</v>
      </c>
      <c r="CN456" s="41">
        <f>CN457</f>
        <v>0</v>
      </c>
      <c r="CO456" s="41">
        <f t="shared" si="2500"/>
        <v>0</v>
      </c>
      <c r="CP456" s="41">
        <f t="shared" si="2500"/>
        <v>0</v>
      </c>
      <c r="CQ456" s="41">
        <f t="shared" si="2500"/>
        <v>0</v>
      </c>
      <c r="CR456" s="25">
        <f t="shared" si="2500"/>
        <v>630</v>
      </c>
      <c r="CS456" s="25">
        <f t="shared" si="2500"/>
        <v>0</v>
      </c>
      <c r="CT456" s="41">
        <f>CT457</f>
        <v>0</v>
      </c>
      <c r="CU456" s="41">
        <f t="shared" si="2500"/>
        <v>0</v>
      </c>
      <c r="CV456" s="41">
        <f t="shared" si="2500"/>
        <v>0</v>
      </c>
      <c r="CW456" s="41">
        <f t="shared" si="2500"/>
        <v>0</v>
      </c>
      <c r="CX456" s="25">
        <f t="shared" si="2500"/>
        <v>630</v>
      </c>
      <c r="CY456" s="25">
        <f t="shared" si="2500"/>
        <v>0</v>
      </c>
      <c r="CZ456" s="25">
        <f t="shared" si="2500"/>
        <v>629</v>
      </c>
      <c r="DA456" s="25">
        <f t="shared" si="2500"/>
        <v>0</v>
      </c>
      <c r="DB456" s="115">
        <f t="shared" si="2352"/>
        <v>99.841269841269849</v>
      </c>
      <c r="DC456" s="115"/>
    </row>
    <row r="457" spans="1:107" s="9" customFormat="1" ht="16.5" x14ac:dyDescent="0.25">
      <c r="A457" s="30" t="s">
        <v>103</v>
      </c>
      <c r="B457" s="24" t="s">
        <v>55</v>
      </c>
      <c r="C457" s="24" t="s">
        <v>59</v>
      </c>
      <c r="D457" s="29" t="s">
        <v>405</v>
      </c>
      <c r="E457" s="24"/>
      <c r="F457" s="25">
        <f t="shared" si="2485"/>
        <v>835</v>
      </c>
      <c r="G457" s="25">
        <f t="shared" si="2485"/>
        <v>0</v>
      </c>
      <c r="H457" s="41">
        <f>H458</f>
        <v>0</v>
      </c>
      <c r="I457" s="41">
        <f t="shared" si="2486"/>
        <v>0</v>
      </c>
      <c r="J457" s="41">
        <f t="shared" si="2486"/>
        <v>0</v>
      </c>
      <c r="K457" s="41">
        <f t="shared" si="2486"/>
        <v>0</v>
      </c>
      <c r="L457" s="25">
        <f t="shared" si="2486"/>
        <v>835</v>
      </c>
      <c r="M457" s="25">
        <f t="shared" si="2486"/>
        <v>0</v>
      </c>
      <c r="N457" s="41">
        <f>N458</f>
        <v>0</v>
      </c>
      <c r="O457" s="41">
        <f t="shared" si="2487"/>
        <v>0</v>
      </c>
      <c r="P457" s="41">
        <f t="shared" si="2488"/>
        <v>0</v>
      </c>
      <c r="Q457" s="41">
        <f t="shared" si="2489"/>
        <v>0</v>
      </c>
      <c r="R457" s="25">
        <f t="shared" si="2490"/>
        <v>835</v>
      </c>
      <c r="S457" s="25">
        <f t="shared" si="2491"/>
        <v>0</v>
      </c>
      <c r="T457" s="41">
        <f>T458</f>
        <v>0</v>
      </c>
      <c r="U457" s="41">
        <f t="shared" si="2492"/>
        <v>0</v>
      </c>
      <c r="V457" s="41">
        <f t="shared" si="2492"/>
        <v>0</v>
      </c>
      <c r="W457" s="41">
        <f t="shared" si="2492"/>
        <v>0</v>
      </c>
      <c r="X457" s="25">
        <f t="shared" si="2492"/>
        <v>835</v>
      </c>
      <c r="Y457" s="25">
        <f t="shared" si="2492"/>
        <v>0</v>
      </c>
      <c r="Z457" s="41">
        <f>Z458</f>
        <v>0</v>
      </c>
      <c r="AA457" s="41">
        <f t="shared" si="2492"/>
        <v>0</v>
      </c>
      <c r="AB457" s="41">
        <f t="shared" si="2492"/>
        <v>0</v>
      </c>
      <c r="AC457" s="41">
        <f t="shared" si="2492"/>
        <v>0</v>
      </c>
      <c r="AD457" s="25">
        <f t="shared" si="2492"/>
        <v>835</v>
      </c>
      <c r="AE457" s="25">
        <f t="shared" si="2492"/>
        <v>0</v>
      </c>
      <c r="AF457" s="41">
        <f>AF458</f>
        <v>0</v>
      </c>
      <c r="AG457" s="41">
        <f t="shared" si="2493"/>
        <v>0</v>
      </c>
      <c r="AH457" s="41">
        <f t="shared" si="2493"/>
        <v>0</v>
      </c>
      <c r="AI457" s="41">
        <f t="shared" si="2493"/>
        <v>0</v>
      </c>
      <c r="AJ457" s="25">
        <f t="shared" si="2493"/>
        <v>835</v>
      </c>
      <c r="AK457" s="25">
        <f t="shared" si="2493"/>
        <v>0</v>
      </c>
      <c r="AL457" s="41">
        <f>AL458</f>
        <v>0</v>
      </c>
      <c r="AM457" s="41">
        <f t="shared" si="2494"/>
        <v>0</v>
      </c>
      <c r="AN457" s="41">
        <f t="shared" si="2494"/>
        <v>0</v>
      </c>
      <c r="AO457" s="41">
        <f t="shared" si="2494"/>
        <v>0</v>
      </c>
      <c r="AP457" s="25">
        <f t="shared" si="2494"/>
        <v>835</v>
      </c>
      <c r="AQ457" s="25">
        <f t="shared" si="2494"/>
        <v>0</v>
      </c>
      <c r="AR457" s="41">
        <f>AR458</f>
        <v>0</v>
      </c>
      <c r="AS457" s="41">
        <f t="shared" si="2494"/>
        <v>0</v>
      </c>
      <c r="AT457" s="41">
        <f t="shared" si="2494"/>
        <v>-102</v>
      </c>
      <c r="AU457" s="41">
        <f t="shared" si="2494"/>
        <v>0</v>
      </c>
      <c r="AV457" s="25">
        <f t="shared" si="2494"/>
        <v>733</v>
      </c>
      <c r="AW457" s="25">
        <f t="shared" si="2494"/>
        <v>0</v>
      </c>
      <c r="AX457" s="41">
        <f>AX458</f>
        <v>0</v>
      </c>
      <c r="AY457" s="41">
        <f t="shared" si="2495"/>
        <v>-103</v>
      </c>
      <c r="AZ457" s="41">
        <f t="shared" si="2495"/>
        <v>0</v>
      </c>
      <c r="BA457" s="41">
        <f t="shared" si="2495"/>
        <v>0</v>
      </c>
      <c r="BB457" s="25">
        <f t="shared" si="2495"/>
        <v>630</v>
      </c>
      <c r="BC457" s="25">
        <f t="shared" si="2495"/>
        <v>0</v>
      </c>
      <c r="BD457" s="41">
        <f>BD458</f>
        <v>0</v>
      </c>
      <c r="BE457" s="41">
        <f t="shared" si="2496"/>
        <v>0</v>
      </c>
      <c r="BF457" s="41">
        <f t="shared" si="2496"/>
        <v>0</v>
      </c>
      <c r="BG457" s="41">
        <f t="shared" si="2496"/>
        <v>0</v>
      </c>
      <c r="BH457" s="25">
        <f t="shared" si="2496"/>
        <v>630</v>
      </c>
      <c r="BI457" s="25">
        <f t="shared" si="2496"/>
        <v>0</v>
      </c>
      <c r="BJ457" s="41">
        <f>BJ458</f>
        <v>0</v>
      </c>
      <c r="BK457" s="41">
        <f t="shared" si="2496"/>
        <v>0</v>
      </c>
      <c r="BL457" s="41">
        <f t="shared" si="2496"/>
        <v>0</v>
      </c>
      <c r="BM457" s="41">
        <f t="shared" si="2496"/>
        <v>0</v>
      </c>
      <c r="BN457" s="25">
        <f t="shared" si="2496"/>
        <v>630</v>
      </c>
      <c r="BO457" s="25">
        <f t="shared" si="2496"/>
        <v>0</v>
      </c>
      <c r="BP457" s="41">
        <f>BP458</f>
        <v>0</v>
      </c>
      <c r="BQ457" s="41">
        <f t="shared" si="2497"/>
        <v>0</v>
      </c>
      <c r="BR457" s="41">
        <f t="shared" si="2497"/>
        <v>0</v>
      </c>
      <c r="BS457" s="41">
        <f t="shared" si="2497"/>
        <v>0</v>
      </c>
      <c r="BT457" s="25">
        <f t="shared" si="2497"/>
        <v>630</v>
      </c>
      <c r="BU457" s="25">
        <f t="shared" si="2497"/>
        <v>0</v>
      </c>
      <c r="BV457" s="41">
        <f>BV458</f>
        <v>0</v>
      </c>
      <c r="BW457" s="41">
        <f t="shared" si="2498"/>
        <v>0</v>
      </c>
      <c r="BX457" s="41">
        <f t="shared" si="2498"/>
        <v>0</v>
      </c>
      <c r="BY457" s="41">
        <f t="shared" si="2498"/>
        <v>0</v>
      </c>
      <c r="BZ457" s="25">
        <f t="shared" si="2498"/>
        <v>630</v>
      </c>
      <c r="CA457" s="25">
        <f t="shared" si="2498"/>
        <v>0</v>
      </c>
      <c r="CB457" s="41">
        <f>CB458</f>
        <v>0</v>
      </c>
      <c r="CC457" s="41">
        <f t="shared" si="2498"/>
        <v>0</v>
      </c>
      <c r="CD457" s="41">
        <f t="shared" si="2498"/>
        <v>0</v>
      </c>
      <c r="CE457" s="41">
        <f t="shared" si="2498"/>
        <v>0</v>
      </c>
      <c r="CF457" s="25">
        <f t="shared" si="2498"/>
        <v>630</v>
      </c>
      <c r="CG457" s="25">
        <f t="shared" si="2498"/>
        <v>0</v>
      </c>
      <c r="CH457" s="41">
        <f>CH458</f>
        <v>0</v>
      </c>
      <c r="CI457" s="41">
        <f t="shared" si="2499"/>
        <v>0</v>
      </c>
      <c r="CJ457" s="41">
        <f t="shared" si="2499"/>
        <v>0</v>
      </c>
      <c r="CK457" s="41">
        <f t="shared" si="2499"/>
        <v>0</v>
      </c>
      <c r="CL457" s="25">
        <f t="shared" si="2499"/>
        <v>630</v>
      </c>
      <c r="CM457" s="25">
        <f t="shared" si="2499"/>
        <v>0</v>
      </c>
      <c r="CN457" s="41">
        <f>CN458</f>
        <v>0</v>
      </c>
      <c r="CO457" s="41">
        <f t="shared" si="2500"/>
        <v>0</v>
      </c>
      <c r="CP457" s="41">
        <f t="shared" si="2500"/>
        <v>0</v>
      </c>
      <c r="CQ457" s="41">
        <f t="shared" si="2500"/>
        <v>0</v>
      </c>
      <c r="CR457" s="25">
        <f t="shared" si="2500"/>
        <v>630</v>
      </c>
      <c r="CS457" s="25">
        <f t="shared" si="2500"/>
        <v>0</v>
      </c>
      <c r="CT457" s="41">
        <f>CT458</f>
        <v>0</v>
      </c>
      <c r="CU457" s="41">
        <f t="shared" si="2500"/>
        <v>0</v>
      </c>
      <c r="CV457" s="41">
        <f t="shared" si="2500"/>
        <v>0</v>
      </c>
      <c r="CW457" s="41">
        <f t="shared" si="2500"/>
        <v>0</v>
      </c>
      <c r="CX457" s="25">
        <f t="shared" si="2500"/>
        <v>630</v>
      </c>
      <c r="CY457" s="25">
        <f t="shared" si="2500"/>
        <v>0</v>
      </c>
      <c r="CZ457" s="25">
        <f t="shared" si="2500"/>
        <v>629</v>
      </c>
      <c r="DA457" s="25">
        <f t="shared" si="2500"/>
        <v>0</v>
      </c>
      <c r="DB457" s="115">
        <f t="shared" si="2352"/>
        <v>99.841269841269849</v>
      </c>
      <c r="DC457" s="115"/>
    </row>
    <row r="458" spans="1:107" s="9" customFormat="1" ht="33" x14ac:dyDescent="0.25">
      <c r="A458" s="30" t="s">
        <v>424</v>
      </c>
      <c r="B458" s="24" t="s">
        <v>55</v>
      </c>
      <c r="C458" s="24" t="s">
        <v>59</v>
      </c>
      <c r="D458" s="29" t="s">
        <v>405</v>
      </c>
      <c r="E458" s="24" t="s">
        <v>80</v>
      </c>
      <c r="F458" s="25">
        <f t="shared" si="2485"/>
        <v>835</v>
      </c>
      <c r="G458" s="25">
        <f t="shared" si="2485"/>
        <v>0</v>
      </c>
      <c r="H458" s="41">
        <f>H459</f>
        <v>0</v>
      </c>
      <c r="I458" s="41">
        <f t="shared" si="2486"/>
        <v>0</v>
      </c>
      <c r="J458" s="41">
        <f t="shared" si="2486"/>
        <v>0</v>
      </c>
      <c r="K458" s="41">
        <f t="shared" si="2486"/>
        <v>0</v>
      </c>
      <c r="L458" s="25">
        <f t="shared" si="2486"/>
        <v>835</v>
      </c>
      <c r="M458" s="25">
        <f t="shared" si="2486"/>
        <v>0</v>
      </c>
      <c r="N458" s="41">
        <f>N459</f>
        <v>0</v>
      </c>
      <c r="O458" s="41">
        <f t="shared" si="2487"/>
        <v>0</v>
      </c>
      <c r="P458" s="41">
        <f t="shared" si="2488"/>
        <v>0</v>
      </c>
      <c r="Q458" s="41">
        <f t="shared" si="2489"/>
        <v>0</v>
      </c>
      <c r="R458" s="25">
        <f t="shared" si="2490"/>
        <v>835</v>
      </c>
      <c r="S458" s="25">
        <f t="shared" si="2491"/>
        <v>0</v>
      </c>
      <c r="T458" s="41">
        <f>T459</f>
        <v>0</v>
      </c>
      <c r="U458" s="41">
        <f t="shared" si="2492"/>
        <v>0</v>
      </c>
      <c r="V458" s="41">
        <f t="shared" si="2492"/>
        <v>0</v>
      </c>
      <c r="W458" s="41">
        <f t="shared" si="2492"/>
        <v>0</v>
      </c>
      <c r="X458" s="25">
        <f t="shared" si="2492"/>
        <v>835</v>
      </c>
      <c r="Y458" s="25">
        <f t="shared" si="2492"/>
        <v>0</v>
      </c>
      <c r="Z458" s="41">
        <f>Z459</f>
        <v>0</v>
      </c>
      <c r="AA458" s="41">
        <f t="shared" si="2492"/>
        <v>0</v>
      </c>
      <c r="AB458" s="41">
        <f t="shared" si="2492"/>
        <v>0</v>
      </c>
      <c r="AC458" s="41">
        <f t="shared" si="2492"/>
        <v>0</v>
      </c>
      <c r="AD458" s="25">
        <f t="shared" si="2492"/>
        <v>835</v>
      </c>
      <c r="AE458" s="25">
        <f t="shared" si="2492"/>
        <v>0</v>
      </c>
      <c r="AF458" s="41">
        <f>AF459</f>
        <v>0</v>
      </c>
      <c r="AG458" s="41">
        <f t="shared" si="2493"/>
        <v>0</v>
      </c>
      <c r="AH458" s="41">
        <f t="shared" si="2493"/>
        <v>0</v>
      </c>
      <c r="AI458" s="41">
        <f t="shared" si="2493"/>
        <v>0</v>
      </c>
      <c r="AJ458" s="25">
        <f t="shared" si="2493"/>
        <v>835</v>
      </c>
      <c r="AK458" s="25">
        <f t="shared" si="2493"/>
        <v>0</v>
      </c>
      <c r="AL458" s="41">
        <f>AL459</f>
        <v>0</v>
      </c>
      <c r="AM458" s="41">
        <f t="shared" si="2494"/>
        <v>0</v>
      </c>
      <c r="AN458" s="41">
        <f t="shared" si="2494"/>
        <v>0</v>
      </c>
      <c r="AO458" s="41">
        <f t="shared" si="2494"/>
        <v>0</v>
      </c>
      <c r="AP458" s="25">
        <f t="shared" si="2494"/>
        <v>835</v>
      </c>
      <c r="AQ458" s="25">
        <f t="shared" si="2494"/>
        <v>0</v>
      </c>
      <c r="AR458" s="41">
        <f>AR459</f>
        <v>0</v>
      </c>
      <c r="AS458" s="41">
        <f t="shared" si="2494"/>
        <v>0</v>
      </c>
      <c r="AT458" s="41">
        <f t="shared" si="2494"/>
        <v>-102</v>
      </c>
      <c r="AU458" s="41">
        <f t="shared" si="2494"/>
        <v>0</v>
      </c>
      <c r="AV458" s="25">
        <f t="shared" si="2494"/>
        <v>733</v>
      </c>
      <c r="AW458" s="25">
        <f t="shared" si="2494"/>
        <v>0</v>
      </c>
      <c r="AX458" s="41">
        <f>AX459</f>
        <v>0</v>
      </c>
      <c r="AY458" s="41">
        <f t="shared" si="2495"/>
        <v>-103</v>
      </c>
      <c r="AZ458" s="41">
        <f t="shared" si="2495"/>
        <v>0</v>
      </c>
      <c r="BA458" s="41">
        <f t="shared" si="2495"/>
        <v>0</v>
      </c>
      <c r="BB458" s="25">
        <f t="shared" si="2495"/>
        <v>630</v>
      </c>
      <c r="BC458" s="25">
        <f t="shared" si="2495"/>
        <v>0</v>
      </c>
      <c r="BD458" s="41">
        <f>BD459</f>
        <v>0</v>
      </c>
      <c r="BE458" s="41">
        <f t="shared" si="2496"/>
        <v>0</v>
      </c>
      <c r="BF458" s="41">
        <f t="shared" si="2496"/>
        <v>0</v>
      </c>
      <c r="BG458" s="41">
        <f t="shared" si="2496"/>
        <v>0</v>
      </c>
      <c r="BH458" s="25">
        <f t="shared" si="2496"/>
        <v>630</v>
      </c>
      <c r="BI458" s="25">
        <f t="shared" si="2496"/>
        <v>0</v>
      </c>
      <c r="BJ458" s="41">
        <f>BJ459</f>
        <v>0</v>
      </c>
      <c r="BK458" s="41">
        <f t="shared" si="2496"/>
        <v>0</v>
      </c>
      <c r="BL458" s="41">
        <f t="shared" si="2496"/>
        <v>0</v>
      </c>
      <c r="BM458" s="41">
        <f t="shared" si="2496"/>
        <v>0</v>
      </c>
      <c r="BN458" s="25">
        <f t="shared" si="2496"/>
        <v>630</v>
      </c>
      <c r="BO458" s="25">
        <f t="shared" si="2496"/>
        <v>0</v>
      </c>
      <c r="BP458" s="41">
        <f>BP459</f>
        <v>0</v>
      </c>
      <c r="BQ458" s="41">
        <f t="shared" si="2497"/>
        <v>0</v>
      </c>
      <c r="BR458" s="41">
        <f t="shared" si="2497"/>
        <v>0</v>
      </c>
      <c r="BS458" s="41">
        <f t="shared" si="2497"/>
        <v>0</v>
      </c>
      <c r="BT458" s="25">
        <f t="shared" si="2497"/>
        <v>630</v>
      </c>
      <c r="BU458" s="25">
        <f t="shared" si="2497"/>
        <v>0</v>
      </c>
      <c r="BV458" s="41">
        <f>BV459</f>
        <v>0</v>
      </c>
      <c r="BW458" s="41">
        <f t="shared" si="2498"/>
        <v>0</v>
      </c>
      <c r="BX458" s="41">
        <f t="shared" si="2498"/>
        <v>0</v>
      </c>
      <c r="BY458" s="41">
        <f t="shared" si="2498"/>
        <v>0</v>
      </c>
      <c r="BZ458" s="25">
        <f t="shared" si="2498"/>
        <v>630</v>
      </c>
      <c r="CA458" s="25">
        <f t="shared" si="2498"/>
        <v>0</v>
      </c>
      <c r="CB458" s="41">
        <f>CB459</f>
        <v>0</v>
      </c>
      <c r="CC458" s="41">
        <f t="shared" si="2498"/>
        <v>0</v>
      </c>
      <c r="CD458" s="41">
        <f t="shared" si="2498"/>
        <v>0</v>
      </c>
      <c r="CE458" s="41">
        <f t="shared" si="2498"/>
        <v>0</v>
      </c>
      <c r="CF458" s="25">
        <f t="shared" si="2498"/>
        <v>630</v>
      </c>
      <c r="CG458" s="25">
        <f t="shared" si="2498"/>
        <v>0</v>
      </c>
      <c r="CH458" s="41">
        <f>CH459</f>
        <v>0</v>
      </c>
      <c r="CI458" s="41">
        <f t="shared" si="2499"/>
        <v>0</v>
      </c>
      <c r="CJ458" s="41">
        <f t="shared" si="2499"/>
        <v>0</v>
      </c>
      <c r="CK458" s="41">
        <f t="shared" si="2499"/>
        <v>0</v>
      </c>
      <c r="CL458" s="25">
        <f t="shared" si="2499"/>
        <v>630</v>
      </c>
      <c r="CM458" s="25">
        <f t="shared" si="2499"/>
        <v>0</v>
      </c>
      <c r="CN458" s="41">
        <f>CN459</f>
        <v>0</v>
      </c>
      <c r="CO458" s="41">
        <f t="shared" si="2500"/>
        <v>0</v>
      </c>
      <c r="CP458" s="41">
        <f t="shared" si="2500"/>
        <v>0</v>
      </c>
      <c r="CQ458" s="41">
        <f t="shared" si="2500"/>
        <v>0</v>
      </c>
      <c r="CR458" s="25">
        <f t="shared" si="2500"/>
        <v>630</v>
      </c>
      <c r="CS458" s="25">
        <f t="shared" si="2500"/>
        <v>0</v>
      </c>
      <c r="CT458" s="41">
        <f>CT459</f>
        <v>0</v>
      </c>
      <c r="CU458" s="41">
        <f t="shared" si="2500"/>
        <v>0</v>
      </c>
      <c r="CV458" s="41">
        <f t="shared" si="2500"/>
        <v>0</v>
      </c>
      <c r="CW458" s="41">
        <f t="shared" si="2500"/>
        <v>0</v>
      </c>
      <c r="CX458" s="25">
        <f t="shared" si="2500"/>
        <v>630</v>
      </c>
      <c r="CY458" s="25">
        <f t="shared" si="2500"/>
        <v>0</v>
      </c>
      <c r="CZ458" s="25">
        <f t="shared" si="2500"/>
        <v>629</v>
      </c>
      <c r="DA458" s="25">
        <f t="shared" si="2500"/>
        <v>0</v>
      </c>
      <c r="DB458" s="115">
        <f t="shared" si="2352"/>
        <v>99.841269841269849</v>
      </c>
      <c r="DC458" s="115"/>
    </row>
    <row r="459" spans="1:107" s="9" customFormat="1" ht="34.5" customHeight="1" x14ac:dyDescent="0.25">
      <c r="A459" s="60" t="s">
        <v>166</v>
      </c>
      <c r="B459" s="24" t="s">
        <v>55</v>
      </c>
      <c r="C459" s="24" t="s">
        <v>59</v>
      </c>
      <c r="D459" s="29" t="s">
        <v>405</v>
      </c>
      <c r="E459" s="24" t="s">
        <v>165</v>
      </c>
      <c r="F459" s="25">
        <v>835</v>
      </c>
      <c r="G459" s="25"/>
      <c r="H459" s="41"/>
      <c r="I459" s="41"/>
      <c r="J459" s="41"/>
      <c r="K459" s="41"/>
      <c r="L459" s="25">
        <f>F459+H459+I459+J459+K459</f>
        <v>835</v>
      </c>
      <c r="M459" s="25">
        <f>G459+K459</f>
        <v>0</v>
      </c>
      <c r="N459" s="41"/>
      <c r="O459" s="41"/>
      <c r="P459" s="41"/>
      <c r="Q459" s="41"/>
      <c r="R459" s="25">
        <f>L459+N459+O459+P459+Q459</f>
        <v>835</v>
      </c>
      <c r="S459" s="25">
        <f>M459+Q459</f>
        <v>0</v>
      </c>
      <c r="T459" s="41"/>
      <c r="U459" s="41"/>
      <c r="V459" s="41"/>
      <c r="W459" s="41"/>
      <c r="X459" s="25">
        <f>R459+T459+U459+V459+W459</f>
        <v>835</v>
      </c>
      <c r="Y459" s="25">
        <f>S459+W459</f>
        <v>0</v>
      </c>
      <c r="Z459" s="41"/>
      <c r="AA459" s="41"/>
      <c r="AB459" s="41"/>
      <c r="AC459" s="41"/>
      <c r="AD459" s="25">
        <f>X459+Z459+AA459+AB459+AC459</f>
        <v>835</v>
      </c>
      <c r="AE459" s="25">
        <f>Y459+AC459</f>
        <v>0</v>
      </c>
      <c r="AF459" s="41"/>
      <c r="AG459" s="41"/>
      <c r="AH459" s="41"/>
      <c r="AI459" s="41"/>
      <c r="AJ459" s="25">
        <f>AD459+AF459+AG459+AH459+AI459</f>
        <v>835</v>
      </c>
      <c r="AK459" s="25">
        <f>AE459+AI459</f>
        <v>0</v>
      </c>
      <c r="AL459" s="41"/>
      <c r="AM459" s="41"/>
      <c r="AN459" s="41"/>
      <c r="AO459" s="41"/>
      <c r="AP459" s="25">
        <f>AJ459+AL459+AM459+AN459+AO459</f>
        <v>835</v>
      </c>
      <c r="AQ459" s="25">
        <f>AK459+AO459</f>
        <v>0</v>
      </c>
      <c r="AR459" s="41"/>
      <c r="AS459" s="41"/>
      <c r="AT459" s="41">
        <v>-102</v>
      </c>
      <c r="AU459" s="41"/>
      <c r="AV459" s="25">
        <f>AP459+AR459+AS459+AT459+AU459</f>
        <v>733</v>
      </c>
      <c r="AW459" s="25">
        <f>AQ459+AU459</f>
        <v>0</v>
      </c>
      <c r="AX459" s="41"/>
      <c r="AY459" s="41">
        <v>-103</v>
      </c>
      <c r="AZ459" s="41"/>
      <c r="BA459" s="41"/>
      <c r="BB459" s="25">
        <f>AV459+AX459+AY459+AZ459+BA459</f>
        <v>630</v>
      </c>
      <c r="BC459" s="25">
        <f>AW459+BA459</f>
        <v>0</v>
      </c>
      <c r="BD459" s="41"/>
      <c r="BE459" s="41"/>
      <c r="BF459" s="41"/>
      <c r="BG459" s="41"/>
      <c r="BH459" s="25">
        <f>BB459+BD459+BE459+BF459+BG459</f>
        <v>630</v>
      </c>
      <c r="BI459" s="25">
        <f>BC459+BG459</f>
        <v>0</v>
      </c>
      <c r="BJ459" s="41"/>
      <c r="BK459" s="41"/>
      <c r="BL459" s="41"/>
      <c r="BM459" s="41"/>
      <c r="BN459" s="25">
        <f>BH459+BJ459+BK459+BL459+BM459</f>
        <v>630</v>
      </c>
      <c r="BO459" s="25">
        <f>BI459+BM459</f>
        <v>0</v>
      </c>
      <c r="BP459" s="41"/>
      <c r="BQ459" s="41"/>
      <c r="BR459" s="41"/>
      <c r="BS459" s="41"/>
      <c r="BT459" s="25">
        <f>BN459+BP459+BQ459+BR459+BS459</f>
        <v>630</v>
      </c>
      <c r="BU459" s="25">
        <f>BO459+BS459</f>
        <v>0</v>
      </c>
      <c r="BV459" s="41"/>
      <c r="BW459" s="41"/>
      <c r="BX459" s="41"/>
      <c r="BY459" s="41"/>
      <c r="BZ459" s="25">
        <f>BT459+BV459+BW459+BX459+BY459</f>
        <v>630</v>
      </c>
      <c r="CA459" s="25">
        <f>BU459+BY459</f>
        <v>0</v>
      </c>
      <c r="CB459" s="41"/>
      <c r="CC459" s="41"/>
      <c r="CD459" s="41"/>
      <c r="CE459" s="41"/>
      <c r="CF459" s="25">
        <f>BZ459+CB459+CC459+CD459+CE459</f>
        <v>630</v>
      </c>
      <c r="CG459" s="25">
        <f>CA459+CE459</f>
        <v>0</v>
      </c>
      <c r="CH459" s="41"/>
      <c r="CI459" s="41"/>
      <c r="CJ459" s="41"/>
      <c r="CK459" s="41"/>
      <c r="CL459" s="25">
        <f>CF459+CH459+CI459+CJ459+CK459</f>
        <v>630</v>
      </c>
      <c r="CM459" s="25">
        <f>CG459+CK459</f>
        <v>0</v>
      </c>
      <c r="CN459" s="41"/>
      <c r="CO459" s="41"/>
      <c r="CP459" s="41"/>
      <c r="CQ459" s="41"/>
      <c r="CR459" s="25">
        <f>CL459+CN459+CO459+CP459+CQ459</f>
        <v>630</v>
      </c>
      <c r="CS459" s="25">
        <f>CM459+CQ459</f>
        <v>0</v>
      </c>
      <c r="CT459" s="41"/>
      <c r="CU459" s="41"/>
      <c r="CV459" s="41"/>
      <c r="CW459" s="41"/>
      <c r="CX459" s="25">
        <f>CR459+CT459+CU459+CV459+CW459</f>
        <v>630</v>
      </c>
      <c r="CY459" s="25">
        <f>CS459+CW459</f>
        <v>0</v>
      </c>
      <c r="CZ459" s="25">
        <v>629</v>
      </c>
      <c r="DA459" s="41"/>
      <c r="DB459" s="115">
        <f t="shared" si="2352"/>
        <v>99.841269841269849</v>
      </c>
      <c r="DC459" s="115"/>
    </row>
    <row r="460" spans="1:107" s="9" customFormat="1" ht="50.25" x14ac:dyDescent="0.3">
      <c r="A460" s="30" t="s">
        <v>155</v>
      </c>
      <c r="B460" s="24" t="s">
        <v>55</v>
      </c>
      <c r="C460" s="24" t="s">
        <v>59</v>
      </c>
      <c r="D460" s="29" t="s">
        <v>356</v>
      </c>
      <c r="E460" s="22"/>
      <c r="F460" s="25">
        <f>F466+F494+F461</f>
        <v>527590</v>
      </c>
      <c r="G460" s="25">
        <f>G466+G494+G461</f>
        <v>0</v>
      </c>
      <c r="H460" s="41">
        <f t="shared" ref="H460:Y460" si="2501">H461+H466+H494</f>
        <v>0</v>
      </c>
      <c r="I460" s="41">
        <f t="shared" si="2501"/>
        <v>0</v>
      </c>
      <c r="J460" s="41">
        <f t="shared" si="2501"/>
        <v>0</v>
      </c>
      <c r="K460" s="41">
        <f t="shared" si="2501"/>
        <v>0</v>
      </c>
      <c r="L460" s="25">
        <f t="shared" si="2501"/>
        <v>527590</v>
      </c>
      <c r="M460" s="25">
        <f t="shared" si="2501"/>
        <v>0</v>
      </c>
      <c r="N460" s="41">
        <f t="shared" si="2501"/>
        <v>0</v>
      </c>
      <c r="O460" s="41">
        <f t="shared" si="2501"/>
        <v>0</v>
      </c>
      <c r="P460" s="41">
        <f t="shared" si="2501"/>
        <v>0</v>
      </c>
      <c r="Q460" s="41">
        <f t="shared" si="2501"/>
        <v>0</v>
      </c>
      <c r="R460" s="25">
        <f t="shared" si="2501"/>
        <v>527590</v>
      </c>
      <c r="S460" s="25">
        <f t="shared" si="2501"/>
        <v>0</v>
      </c>
      <c r="T460" s="41">
        <f t="shared" si="2501"/>
        <v>0</v>
      </c>
      <c r="U460" s="41">
        <f t="shared" si="2501"/>
        <v>0</v>
      </c>
      <c r="V460" s="41">
        <f t="shared" si="2501"/>
        <v>0</v>
      </c>
      <c r="W460" s="25">
        <f t="shared" si="2501"/>
        <v>1000000</v>
      </c>
      <c r="X460" s="25">
        <f t="shared" si="2501"/>
        <v>1527590</v>
      </c>
      <c r="Y460" s="25">
        <f t="shared" si="2501"/>
        <v>1000000</v>
      </c>
      <c r="Z460" s="41">
        <f t="shared" ref="Z460:AE460" si="2502">Z461+Z466+Z494</f>
        <v>6004</v>
      </c>
      <c r="AA460" s="41">
        <f t="shared" si="2502"/>
        <v>0</v>
      </c>
      <c r="AB460" s="41">
        <f t="shared" si="2502"/>
        <v>0</v>
      </c>
      <c r="AC460" s="25">
        <f t="shared" si="2502"/>
        <v>0</v>
      </c>
      <c r="AD460" s="25">
        <f t="shared" si="2502"/>
        <v>1533594</v>
      </c>
      <c r="AE460" s="25">
        <f t="shared" si="2502"/>
        <v>1000000</v>
      </c>
      <c r="AF460" s="41">
        <f t="shared" ref="AF460:AK460" si="2503">AF461+AF466+AF494</f>
        <v>0</v>
      </c>
      <c r="AG460" s="41">
        <f t="shared" si="2503"/>
        <v>0</v>
      </c>
      <c r="AH460" s="41">
        <f t="shared" si="2503"/>
        <v>0</v>
      </c>
      <c r="AI460" s="25">
        <f t="shared" si="2503"/>
        <v>0</v>
      </c>
      <c r="AJ460" s="25">
        <f t="shared" si="2503"/>
        <v>1533594</v>
      </c>
      <c r="AK460" s="25">
        <f t="shared" si="2503"/>
        <v>1000000</v>
      </c>
      <c r="AL460" s="41">
        <f t="shared" ref="AL460:AQ460" si="2504">AL461+AL466+AL494</f>
        <v>0</v>
      </c>
      <c r="AM460" s="41">
        <f t="shared" si="2504"/>
        <v>0</v>
      </c>
      <c r="AN460" s="41">
        <f t="shared" si="2504"/>
        <v>0</v>
      </c>
      <c r="AO460" s="25">
        <f t="shared" si="2504"/>
        <v>0</v>
      </c>
      <c r="AP460" s="25">
        <f t="shared" si="2504"/>
        <v>1533594</v>
      </c>
      <c r="AQ460" s="25">
        <f t="shared" si="2504"/>
        <v>1000000</v>
      </c>
      <c r="AR460" s="41">
        <f t="shared" ref="AR460:AW460" si="2505">AR461+AR466+AR494</f>
        <v>17387</v>
      </c>
      <c r="AS460" s="41">
        <f t="shared" si="2505"/>
        <v>199</v>
      </c>
      <c r="AT460" s="41">
        <f t="shared" si="2505"/>
        <v>-544</v>
      </c>
      <c r="AU460" s="25">
        <f t="shared" si="2505"/>
        <v>0</v>
      </c>
      <c r="AV460" s="25">
        <f t="shared" si="2505"/>
        <v>1550213</v>
      </c>
      <c r="AW460" s="25">
        <f t="shared" si="2505"/>
        <v>1000000</v>
      </c>
      <c r="AX460" s="41">
        <f t="shared" ref="AX460:BC460" si="2506">AX461+AX466+AX494</f>
        <v>100</v>
      </c>
      <c r="AY460" s="41">
        <f t="shared" si="2506"/>
        <v>-108</v>
      </c>
      <c r="AZ460" s="41">
        <f t="shared" si="2506"/>
        <v>0</v>
      </c>
      <c r="BA460" s="25">
        <f t="shared" si="2506"/>
        <v>0</v>
      </c>
      <c r="BB460" s="25">
        <f t="shared" si="2506"/>
        <v>1550205</v>
      </c>
      <c r="BC460" s="25">
        <f t="shared" si="2506"/>
        <v>1000000</v>
      </c>
      <c r="BD460" s="41">
        <f t="shared" ref="BD460:BI460" si="2507">BD461+BD466+BD494</f>
        <v>0</v>
      </c>
      <c r="BE460" s="41">
        <f t="shared" si="2507"/>
        <v>-50</v>
      </c>
      <c r="BF460" s="41">
        <f t="shared" si="2507"/>
        <v>0</v>
      </c>
      <c r="BG460" s="25">
        <f t="shared" si="2507"/>
        <v>0</v>
      </c>
      <c r="BH460" s="25">
        <f t="shared" si="2507"/>
        <v>1550155</v>
      </c>
      <c r="BI460" s="25">
        <f t="shared" si="2507"/>
        <v>1000000</v>
      </c>
      <c r="BJ460" s="41">
        <f t="shared" ref="BJ460:BO460" si="2508">BJ461+BJ466+BJ494</f>
        <v>0</v>
      </c>
      <c r="BK460" s="41">
        <f t="shared" si="2508"/>
        <v>0</v>
      </c>
      <c r="BL460" s="41">
        <f t="shared" si="2508"/>
        <v>0</v>
      </c>
      <c r="BM460" s="25">
        <f t="shared" si="2508"/>
        <v>0</v>
      </c>
      <c r="BN460" s="25">
        <f t="shared" si="2508"/>
        <v>1550155</v>
      </c>
      <c r="BO460" s="25">
        <f t="shared" si="2508"/>
        <v>1000000</v>
      </c>
      <c r="BP460" s="41">
        <f t="shared" ref="BP460:BU460" si="2509">BP461+BP466+BP494</f>
        <v>0</v>
      </c>
      <c r="BQ460" s="41">
        <f t="shared" si="2509"/>
        <v>-100</v>
      </c>
      <c r="BR460" s="41">
        <f t="shared" si="2509"/>
        <v>0</v>
      </c>
      <c r="BS460" s="25">
        <f t="shared" si="2509"/>
        <v>0</v>
      </c>
      <c r="BT460" s="25">
        <f t="shared" si="2509"/>
        <v>1550055</v>
      </c>
      <c r="BU460" s="25">
        <f t="shared" si="2509"/>
        <v>1000000</v>
      </c>
      <c r="BV460" s="41">
        <f t="shared" ref="BV460:CA460" si="2510">BV461+BV466+BV494</f>
        <v>87</v>
      </c>
      <c r="BW460" s="41">
        <f t="shared" si="2510"/>
        <v>7685</v>
      </c>
      <c r="BX460" s="41">
        <f t="shared" si="2510"/>
        <v>0</v>
      </c>
      <c r="BY460" s="25">
        <f t="shared" si="2510"/>
        <v>152400</v>
      </c>
      <c r="BZ460" s="25">
        <f t="shared" si="2510"/>
        <v>1710227</v>
      </c>
      <c r="CA460" s="25">
        <f t="shared" si="2510"/>
        <v>1152400</v>
      </c>
      <c r="CB460" s="41">
        <f t="shared" ref="CB460:CG460" si="2511">CB461+CB466+CB494</f>
        <v>0</v>
      </c>
      <c r="CC460" s="41">
        <f t="shared" si="2511"/>
        <v>350</v>
      </c>
      <c r="CD460" s="41">
        <f t="shared" si="2511"/>
        <v>-360</v>
      </c>
      <c r="CE460" s="25">
        <f t="shared" si="2511"/>
        <v>16121</v>
      </c>
      <c r="CF460" s="25">
        <f t="shared" si="2511"/>
        <v>1726338</v>
      </c>
      <c r="CG460" s="25">
        <f t="shared" si="2511"/>
        <v>1168521</v>
      </c>
      <c r="CH460" s="41">
        <f t="shared" ref="CH460:CM460" si="2512">CH461+CH466+CH494</f>
        <v>0</v>
      </c>
      <c r="CI460" s="41">
        <f t="shared" si="2512"/>
        <v>0</v>
      </c>
      <c r="CJ460" s="41">
        <f t="shared" si="2512"/>
        <v>0</v>
      </c>
      <c r="CK460" s="25">
        <f t="shared" si="2512"/>
        <v>0</v>
      </c>
      <c r="CL460" s="25">
        <f t="shared" si="2512"/>
        <v>1726338</v>
      </c>
      <c r="CM460" s="25">
        <f t="shared" si="2512"/>
        <v>1168521</v>
      </c>
      <c r="CN460" s="41">
        <f t="shared" ref="CN460:CS460" si="2513">CN461+CN466+CN494</f>
        <v>0</v>
      </c>
      <c r="CO460" s="41">
        <f t="shared" si="2513"/>
        <v>0</v>
      </c>
      <c r="CP460" s="41">
        <f t="shared" si="2513"/>
        <v>0</v>
      </c>
      <c r="CQ460" s="25">
        <f t="shared" si="2513"/>
        <v>0</v>
      </c>
      <c r="CR460" s="25">
        <f t="shared" si="2513"/>
        <v>1726338</v>
      </c>
      <c r="CS460" s="25">
        <f t="shared" si="2513"/>
        <v>1168521</v>
      </c>
      <c r="CT460" s="41">
        <f t="shared" ref="CT460:CY460" si="2514">CT461+CT466+CT494</f>
        <v>0</v>
      </c>
      <c r="CU460" s="41">
        <f t="shared" si="2514"/>
        <v>0</v>
      </c>
      <c r="CV460" s="41">
        <f t="shared" si="2514"/>
        <v>-41</v>
      </c>
      <c r="CW460" s="25">
        <f t="shared" si="2514"/>
        <v>0</v>
      </c>
      <c r="CX460" s="25">
        <f t="shared" si="2514"/>
        <v>1726297</v>
      </c>
      <c r="CY460" s="25">
        <f t="shared" si="2514"/>
        <v>1168521</v>
      </c>
      <c r="CZ460" s="25">
        <f t="shared" ref="CZ460:DA460" si="2515">CZ461+CZ466+CZ494</f>
        <v>1594616</v>
      </c>
      <c r="DA460" s="25">
        <f t="shared" si="2515"/>
        <v>1070497</v>
      </c>
      <c r="DB460" s="115">
        <f t="shared" si="2352"/>
        <v>92.372054171443267</v>
      </c>
      <c r="DC460" s="115">
        <f t="shared" si="2353"/>
        <v>91.61127613453246</v>
      </c>
    </row>
    <row r="461" spans="1:107" s="9" customFormat="1" ht="36" customHeight="1" x14ac:dyDescent="0.3">
      <c r="A461" s="30" t="s">
        <v>544</v>
      </c>
      <c r="B461" s="24" t="s">
        <v>55</v>
      </c>
      <c r="C461" s="24" t="s">
        <v>59</v>
      </c>
      <c r="D461" s="29" t="s">
        <v>465</v>
      </c>
      <c r="E461" s="22"/>
      <c r="F461" s="25">
        <f t="shared" ref="F461:G464" si="2516">F462</f>
        <v>368100</v>
      </c>
      <c r="G461" s="25">
        <f t="shared" si="2516"/>
        <v>0</v>
      </c>
      <c r="H461" s="41">
        <f>H462</f>
        <v>0</v>
      </c>
      <c r="I461" s="41">
        <f t="shared" ref="I461:M464" si="2517">I462</f>
        <v>0</v>
      </c>
      <c r="J461" s="41">
        <f t="shared" si="2517"/>
        <v>0</v>
      </c>
      <c r="K461" s="41">
        <f t="shared" si="2517"/>
        <v>0</v>
      </c>
      <c r="L461" s="25">
        <f t="shared" si="2517"/>
        <v>368100</v>
      </c>
      <c r="M461" s="25">
        <f t="shared" si="2517"/>
        <v>0</v>
      </c>
      <c r="N461" s="41">
        <f>N462</f>
        <v>0</v>
      </c>
      <c r="O461" s="41">
        <f t="shared" ref="O461:O464" si="2518">O462</f>
        <v>0</v>
      </c>
      <c r="P461" s="41">
        <f t="shared" ref="P461:P464" si="2519">P462</f>
        <v>0</v>
      </c>
      <c r="Q461" s="41">
        <f t="shared" ref="Q461:Q464" si="2520">Q462</f>
        <v>0</v>
      </c>
      <c r="R461" s="25">
        <f t="shared" ref="R461:R464" si="2521">R462</f>
        <v>368100</v>
      </c>
      <c r="S461" s="25">
        <f t="shared" ref="S461:S464" si="2522">S462</f>
        <v>0</v>
      </c>
      <c r="T461" s="41">
        <f>T462</f>
        <v>0</v>
      </c>
      <c r="U461" s="41">
        <f t="shared" ref="U461:AJ464" si="2523">U462</f>
        <v>0</v>
      </c>
      <c r="V461" s="41">
        <f t="shared" si="2523"/>
        <v>0</v>
      </c>
      <c r="W461" s="41">
        <f t="shared" si="2523"/>
        <v>0</v>
      </c>
      <c r="X461" s="25">
        <f t="shared" si="2523"/>
        <v>368100</v>
      </c>
      <c r="Y461" s="25">
        <f t="shared" si="2523"/>
        <v>0</v>
      </c>
      <c r="Z461" s="41">
        <f>Z462</f>
        <v>0</v>
      </c>
      <c r="AA461" s="41">
        <f t="shared" si="2523"/>
        <v>0</v>
      </c>
      <c r="AB461" s="41">
        <f t="shared" si="2523"/>
        <v>0</v>
      </c>
      <c r="AC461" s="41">
        <f t="shared" si="2523"/>
        <v>0</v>
      </c>
      <c r="AD461" s="25">
        <f t="shared" si="2523"/>
        <v>368100</v>
      </c>
      <c r="AE461" s="25">
        <f t="shared" si="2523"/>
        <v>0</v>
      </c>
      <c r="AF461" s="41">
        <f>AF462</f>
        <v>0</v>
      </c>
      <c r="AG461" s="41">
        <f t="shared" si="2523"/>
        <v>0</v>
      </c>
      <c r="AH461" s="41">
        <f t="shared" si="2523"/>
        <v>0</v>
      </c>
      <c r="AI461" s="41">
        <f t="shared" si="2523"/>
        <v>0</v>
      </c>
      <c r="AJ461" s="25">
        <f t="shared" si="2523"/>
        <v>368100</v>
      </c>
      <c r="AK461" s="25">
        <f t="shared" ref="AG461:AK464" si="2524">AK462</f>
        <v>0</v>
      </c>
      <c r="AL461" s="41">
        <f>AL462</f>
        <v>0</v>
      </c>
      <c r="AM461" s="41">
        <f t="shared" ref="AM461:BB464" si="2525">AM462</f>
        <v>0</v>
      </c>
      <c r="AN461" s="41">
        <f t="shared" si="2525"/>
        <v>0</v>
      </c>
      <c r="AO461" s="41">
        <f t="shared" si="2525"/>
        <v>0</v>
      </c>
      <c r="AP461" s="25">
        <f t="shared" si="2525"/>
        <v>368100</v>
      </c>
      <c r="AQ461" s="25">
        <f t="shared" si="2525"/>
        <v>0</v>
      </c>
      <c r="AR461" s="41">
        <f>AR462</f>
        <v>17387</v>
      </c>
      <c r="AS461" s="41">
        <f t="shared" si="2525"/>
        <v>3247</v>
      </c>
      <c r="AT461" s="41">
        <f t="shared" si="2525"/>
        <v>-83</v>
      </c>
      <c r="AU461" s="41">
        <f t="shared" si="2525"/>
        <v>0</v>
      </c>
      <c r="AV461" s="25">
        <f t="shared" si="2525"/>
        <v>388651</v>
      </c>
      <c r="AW461" s="25">
        <f t="shared" si="2525"/>
        <v>0</v>
      </c>
      <c r="AX461" s="41">
        <f>AX462</f>
        <v>0</v>
      </c>
      <c r="AY461" s="41">
        <f t="shared" si="2525"/>
        <v>-83</v>
      </c>
      <c r="AZ461" s="41">
        <f t="shared" si="2525"/>
        <v>0</v>
      </c>
      <c r="BA461" s="41">
        <f t="shared" si="2525"/>
        <v>0</v>
      </c>
      <c r="BB461" s="25">
        <f t="shared" si="2525"/>
        <v>388568</v>
      </c>
      <c r="BC461" s="25">
        <f t="shared" ref="AY461:BC464" si="2526">BC462</f>
        <v>0</v>
      </c>
      <c r="BD461" s="41">
        <f>BD462</f>
        <v>0</v>
      </c>
      <c r="BE461" s="41">
        <f t="shared" ref="BE461:BT464" si="2527">BE462</f>
        <v>0</v>
      </c>
      <c r="BF461" s="41">
        <f t="shared" si="2527"/>
        <v>0</v>
      </c>
      <c r="BG461" s="41">
        <f t="shared" si="2527"/>
        <v>0</v>
      </c>
      <c r="BH461" s="25">
        <f t="shared" si="2527"/>
        <v>388568</v>
      </c>
      <c r="BI461" s="25">
        <f t="shared" si="2527"/>
        <v>0</v>
      </c>
      <c r="BJ461" s="41">
        <f>BJ462</f>
        <v>0</v>
      </c>
      <c r="BK461" s="41">
        <f t="shared" si="2527"/>
        <v>0</v>
      </c>
      <c r="BL461" s="41">
        <f t="shared" si="2527"/>
        <v>0</v>
      </c>
      <c r="BM461" s="41">
        <f t="shared" si="2527"/>
        <v>0</v>
      </c>
      <c r="BN461" s="25">
        <f t="shared" si="2527"/>
        <v>388568</v>
      </c>
      <c r="BO461" s="25">
        <f t="shared" si="2527"/>
        <v>0</v>
      </c>
      <c r="BP461" s="41">
        <f>BP462</f>
        <v>0</v>
      </c>
      <c r="BQ461" s="41">
        <f t="shared" si="2527"/>
        <v>0</v>
      </c>
      <c r="BR461" s="41">
        <f t="shared" si="2527"/>
        <v>0</v>
      </c>
      <c r="BS461" s="41">
        <f t="shared" si="2527"/>
        <v>0</v>
      </c>
      <c r="BT461" s="25">
        <f t="shared" si="2527"/>
        <v>388568</v>
      </c>
      <c r="BU461" s="25">
        <f t="shared" ref="BQ461:BU464" si="2528">BU462</f>
        <v>0</v>
      </c>
      <c r="BV461" s="41">
        <f>BV462</f>
        <v>0</v>
      </c>
      <c r="BW461" s="41">
        <f t="shared" ref="BW461:CL464" si="2529">BW462</f>
        <v>0</v>
      </c>
      <c r="BX461" s="41">
        <f t="shared" si="2529"/>
        <v>0</v>
      </c>
      <c r="BY461" s="41">
        <f t="shared" si="2529"/>
        <v>0</v>
      </c>
      <c r="BZ461" s="25">
        <f t="shared" si="2529"/>
        <v>388568</v>
      </c>
      <c r="CA461" s="25">
        <f t="shared" si="2529"/>
        <v>0</v>
      </c>
      <c r="CB461" s="41">
        <f>CB462</f>
        <v>0</v>
      </c>
      <c r="CC461" s="41">
        <f t="shared" si="2529"/>
        <v>0</v>
      </c>
      <c r="CD461" s="41">
        <f t="shared" si="2529"/>
        <v>-2</v>
      </c>
      <c r="CE461" s="41">
        <f t="shared" si="2529"/>
        <v>0</v>
      </c>
      <c r="CF461" s="25">
        <f t="shared" si="2529"/>
        <v>388566</v>
      </c>
      <c r="CG461" s="25">
        <f t="shared" si="2529"/>
        <v>0</v>
      </c>
      <c r="CH461" s="41">
        <f>CH462</f>
        <v>0</v>
      </c>
      <c r="CI461" s="41">
        <f t="shared" si="2529"/>
        <v>0</v>
      </c>
      <c r="CJ461" s="41">
        <f t="shared" si="2529"/>
        <v>0</v>
      </c>
      <c r="CK461" s="41">
        <f t="shared" si="2529"/>
        <v>0</v>
      </c>
      <c r="CL461" s="25">
        <f t="shared" si="2529"/>
        <v>388566</v>
      </c>
      <c r="CM461" s="25">
        <f t="shared" ref="CI461:CM464" si="2530">CM462</f>
        <v>0</v>
      </c>
      <c r="CN461" s="41">
        <f>CN462</f>
        <v>0</v>
      </c>
      <c r="CO461" s="41">
        <f t="shared" ref="CO461:DA464" si="2531">CO462</f>
        <v>0</v>
      </c>
      <c r="CP461" s="41">
        <f t="shared" si="2531"/>
        <v>0</v>
      </c>
      <c r="CQ461" s="41">
        <f t="shared" si="2531"/>
        <v>0</v>
      </c>
      <c r="CR461" s="25">
        <f t="shared" si="2531"/>
        <v>388566</v>
      </c>
      <c r="CS461" s="25">
        <f t="shared" si="2531"/>
        <v>0</v>
      </c>
      <c r="CT461" s="41">
        <f>CT462</f>
        <v>0</v>
      </c>
      <c r="CU461" s="41">
        <f t="shared" si="2531"/>
        <v>0</v>
      </c>
      <c r="CV461" s="41">
        <f t="shared" si="2531"/>
        <v>0</v>
      </c>
      <c r="CW461" s="41">
        <f t="shared" si="2531"/>
        <v>0</v>
      </c>
      <c r="CX461" s="25">
        <f t="shared" si="2531"/>
        <v>388566</v>
      </c>
      <c r="CY461" s="25">
        <f t="shared" si="2531"/>
        <v>0</v>
      </c>
      <c r="CZ461" s="25">
        <f t="shared" si="2531"/>
        <v>364194</v>
      </c>
      <c r="DA461" s="25">
        <f t="shared" si="2531"/>
        <v>0</v>
      </c>
      <c r="DB461" s="115">
        <f t="shared" si="2352"/>
        <v>93.727706490017141</v>
      </c>
      <c r="DC461" s="115"/>
    </row>
    <row r="462" spans="1:107" s="9" customFormat="1" ht="24" customHeight="1" x14ac:dyDescent="0.3">
      <c r="A462" s="30" t="s">
        <v>78</v>
      </c>
      <c r="B462" s="24" t="s">
        <v>55</v>
      </c>
      <c r="C462" s="24" t="s">
        <v>59</v>
      </c>
      <c r="D462" s="29" t="s">
        <v>466</v>
      </c>
      <c r="E462" s="22"/>
      <c r="F462" s="25">
        <f t="shared" si="2516"/>
        <v>368100</v>
      </c>
      <c r="G462" s="25">
        <f t="shared" si="2516"/>
        <v>0</v>
      </c>
      <c r="H462" s="41">
        <f>H463</f>
        <v>0</v>
      </c>
      <c r="I462" s="41">
        <f t="shared" si="2517"/>
        <v>0</v>
      </c>
      <c r="J462" s="41">
        <f t="shared" si="2517"/>
        <v>0</v>
      </c>
      <c r="K462" s="41">
        <f t="shared" si="2517"/>
        <v>0</v>
      </c>
      <c r="L462" s="25">
        <f t="shared" si="2517"/>
        <v>368100</v>
      </c>
      <c r="M462" s="25">
        <f t="shared" si="2517"/>
        <v>0</v>
      </c>
      <c r="N462" s="41">
        <f>N463</f>
        <v>0</v>
      </c>
      <c r="O462" s="41">
        <f t="shared" si="2518"/>
        <v>0</v>
      </c>
      <c r="P462" s="41">
        <f t="shared" si="2519"/>
        <v>0</v>
      </c>
      <c r="Q462" s="41">
        <f t="shared" si="2520"/>
        <v>0</v>
      </c>
      <c r="R462" s="25">
        <f t="shared" si="2521"/>
        <v>368100</v>
      </c>
      <c r="S462" s="25">
        <f t="shared" si="2522"/>
        <v>0</v>
      </c>
      <c r="T462" s="41">
        <f>T463</f>
        <v>0</v>
      </c>
      <c r="U462" s="41">
        <f t="shared" si="2523"/>
        <v>0</v>
      </c>
      <c r="V462" s="41">
        <f t="shared" si="2523"/>
        <v>0</v>
      </c>
      <c r="W462" s="41">
        <f t="shared" si="2523"/>
        <v>0</v>
      </c>
      <c r="X462" s="25">
        <f t="shared" si="2523"/>
        <v>368100</v>
      </c>
      <c r="Y462" s="25">
        <f t="shared" si="2523"/>
        <v>0</v>
      </c>
      <c r="Z462" s="41">
        <f>Z463</f>
        <v>0</v>
      </c>
      <c r="AA462" s="41">
        <f t="shared" si="2523"/>
        <v>0</v>
      </c>
      <c r="AB462" s="41">
        <f t="shared" si="2523"/>
        <v>0</v>
      </c>
      <c r="AC462" s="41">
        <f t="shared" si="2523"/>
        <v>0</v>
      </c>
      <c r="AD462" s="25">
        <f t="shared" si="2523"/>
        <v>368100</v>
      </c>
      <c r="AE462" s="25">
        <f t="shared" si="2523"/>
        <v>0</v>
      </c>
      <c r="AF462" s="41">
        <f>AF463</f>
        <v>0</v>
      </c>
      <c r="AG462" s="41">
        <f t="shared" si="2524"/>
        <v>0</v>
      </c>
      <c r="AH462" s="41">
        <f t="shared" si="2524"/>
        <v>0</v>
      </c>
      <c r="AI462" s="41">
        <f t="shared" si="2524"/>
        <v>0</v>
      </c>
      <c r="AJ462" s="25">
        <f t="shared" si="2524"/>
        <v>368100</v>
      </c>
      <c r="AK462" s="25">
        <f t="shared" si="2524"/>
        <v>0</v>
      </c>
      <c r="AL462" s="41">
        <f>AL463</f>
        <v>0</v>
      </c>
      <c r="AM462" s="41">
        <f t="shared" si="2525"/>
        <v>0</v>
      </c>
      <c r="AN462" s="41">
        <f t="shared" si="2525"/>
        <v>0</v>
      </c>
      <c r="AO462" s="41">
        <f t="shared" si="2525"/>
        <v>0</v>
      </c>
      <c r="AP462" s="25">
        <f t="shared" si="2525"/>
        <v>368100</v>
      </c>
      <c r="AQ462" s="25">
        <f t="shared" si="2525"/>
        <v>0</v>
      </c>
      <c r="AR462" s="41">
        <f>AR463</f>
        <v>17387</v>
      </c>
      <c r="AS462" s="41">
        <f t="shared" si="2525"/>
        <v>3247</v>
      </c>
      <c r="AT462" s="41">
        <f t="shared" si="2525"/>
        <v>-83</v>
      </c>
      <c r="AU462" s="41">
        <f t="shared" si="2525"/>
        <v>0</v>
      </c>
      <c r="AV462" s="25">
        <f t="shared" si="2525"/>
        <v>388651</v>
      </c>
      <c r="AW462" s="25">
        <f t="shared" si="2525"/>
        <v>0</v>
      </c>
      <c r="AX462" s="41">
        <f>AX463</f>
        <v>0</v>
      </c>
      <c r="AY462" s="41">
        <f t="shared" si="2526"/>
        <v>-83</v>
      </c>
      <c r="AZ462" s="41">
        <f t="shared" si="2526"/>
        <v>0</v>
      </c>
      <c r="BA462" s="41">
        <f t="shared" si="2526"/>
        <v>0</v>
      </c>
      <c r="BB462" s="25">
        <f t="shared" si="2526"/>
        <v>388568</v>
      </c>
      <c r="BC462" s="25">
        <f t="shared" si="2526"/>
        <v>0</v>
      </c>
      <c r="BD462" s="41">
        <f>BD463</f>
        <v>0</v>
      </c>
      <c r="BE462" s="41">
        <f t="shared" si="2527"/>
        <v>0</v>
      </c>
      <c r="BF462" s="41">
        <f t="shared" si="2527"/>
        <v>0</v>
      </c>
      <c r="BG462" s="41">
        <f t="shared" si="2527"/>
        <v>0</v>
      </c>
      <c r="BH462" s="25">
        <f t="shared" si="2527"/>
        <v>388568</v>
      </c>
      <c r="BI462" s="25">
        <f t="shared" si="2527"/>
        <v>0</v>
      </c>
      <c r="BJ462" s="41">
        <f>BJ463</f>
        <v>0</v>
      </c>
      <c r="BK462" s="41">
        <f t="shared" si="2527"/>
        <v>0</v>
      </c>
      <c r="BL462" s="41">
        <f t="shared" si="2527"/>
        <v>0</v>
      </c>
      <c r="BM462" s="41">
        <f t="shared" si="2527"/>
        <v>0</v>
      </c>
      <c r="BN462" s="25">
        <f t="shared" si="2527"/>
        <v>388568</v>
      </c>
      <c r="BO462" s="25">
        <f t="shared" si="2527"/>
        <v>0</v>
      </c>
      <c r="BP462" s="41">
        <f>BP463</f>
        <v>0</v>
      </c>
      <c r="BQ462" s="41">
        <f t="shared" si="2528"/>
        <v>0</v>
      </c>
      <c r="BR462" s="41">
        <f t="shared" si="2528"/>
        <v>0</v>
      </c>
      <c r="BS462" s="41">
        <f t="shared" si="2528"/>
        <v>0</v>
      </c>
      <c r="BT462" s="25">
        <f t="shared" si="2528"/>
        <v>388568</v>
      </c>
      <c r="BU462" s="25">
        <f t="shared" si="2528"/>
        <v>0</v>
      </c>
      <c r="BV462" s="41">
        <f>BV463</f>
        <v>0</v>
      </c>
      <c r="BW462" s="41">
        <f t="shared" si="2529"/>
        <v>0</v>
      </c>
      <c r="BX462" s="41">
        <f t="shared" si="2529"/>
        <v>0</v>
      </c>
      <c r="BY462" s="41">
        <f t="shared" si="2529"/>
        <v>0</v>
      </c>
      <c r="BZ462" s="25">
        <f t="shared" si="2529"/>
        <v>388568</v>
      </c>
      <c r="CA462" s="25">
        <f t="shared" si="2529"/>
        <v>0</v>
      </c>
      <c r="CB462" s="41">
        <f>CB463</f>
        <v>0</v>
      </c>
      <c r="CC462" s="41">
        <f t="shared" si="2529"/>
        <v>0</v>
      </c>
      <c r="CD462" s="41">
        <f t="shared" si="2529"/>
        <v>-2</v>
      </c>
      <c r="CE462" s="41">
        <f t="shared" si="2529"/>
        <v>0</v>
      </c>
      <c r="CF462" s="25">
        <f t="shared" si="2529"/>
        <v>388566</v>
      </c>
      <c r="CG462" s="25">
        <f t="shared" si="2529"/>
        <v>0</v>
      </c>
      <c r="CH462" s="41">
        <f>CH463</f>
        <v>0</v>
      </c>
      <c r="CI462" s="41">
        <f t="shared" si="2530"/>
        <v>0</v>
      </c>
      <c r="CJ462" s="41">
        <f t="shared" si="2530"/>
        <v>0</v>
      </c>
      <c r="CK462" s="41">
        <f t="shared" si="2530"/>
        <v>0</v>
      </c>
      <c r="CL462" s="25">
        <f t="shared" si="2530"/>
        <v>388566</v>
      </c>
      <c r="CM462" s="25">
        <f t="shared" si="2530"/>
        <v>0</v>
      </c>
      <c r="CN462" s="41">
        <f>CN463</f>
        <v>0</v>
      </c>
      <c r="CO462" s="41">
        <f t="shared" si="2531"/>
        <v>0</v>
      </c>
      <c r="CP462" s="41">
        <f t="shared" si="2531"/>
        <v>0</v>
      </c>
      <c r="CQ462" s="41">
        <f t="shared" si="2531"/>
        <v>0</v>
      </c>
      <c r="CR462" s="25">
        <f t="shared" si="2531"/>
        <v>388566</v>
      </c>
      <c r="CS462" s="25">
        <f t="shared" si="2531"/>
        <v>0</v>
      </c>
      <c r="CT462" s="41">
        <f>CT463</f>
        <v>0</v>
      </c>
      <c r="CU462" s="41">
        <f t="shared" si="2531"/>
        <v>0</v>
      </c>
      <c r="CV462" s="41">
        <f t="shared" si="2531"/>
        <v>0</v>
      </c>
      <c r="CW462" s="41">
        <f t="shared" si="2531"/>
        <v>0</v>
      </c>
      <c r="CX462" s="25">
        <f t="shared" si="2531"/>
        <v>388566</v>
      </c>
      <c r="CY462" s="25">
        <f t="shared" si="2531"/>
        <v>0</v>
      </c>
      <c r="CZ462" s="25">
        <f t="shared" si="2531"/>
        <v>364194</v>
      </c>
      <c r="DA462" s="25">
        <f t="shared" si="2531"/>
        <v>0</v>
      </c>
      <c r="DB462" s="115">
        <f t="shared" si="2352"/>
        <v>93.727706490017141</v>
      </c>
      <c r="DC462" s="115"/>
    </row>
    <row r="463" spans="1:107" s="9" customFormat="1" ht="18.75" x14ac:dyDescent="0.3">
      <c r="A463" s="30" t="s">
        <v>103</v>
      </c>
      <c r="B463" s="24" t="s">
        <v>55</v>
      </c>
      <c r="C463" s="24" t="s">
        <v>59</v>
      </c>
      <c r="D463" s="29" t="s">
        <v>464</v>
      </c>
      <c r="E463" s="22"/>
      <c r="F463" s="25">
        <f t="shared" si="2516"/>
        <v>368100</v>
      </c>
      <c r="G463" s="25">
        <f t="shared" si="2516"/>
        <v>0</v>
      </c>
      <c r="H463" s="41">
        <f>H464</f>
        <v>0</v>
      </c>
      <c r="I463" s="41">
        <f t="shared" si="2517"/>
        <v>0</v>
      </c>
      <c r="J463" s="41">
        <f t="shared" si="2517"/>
        <v>0</v>
      </c>
      <c r="K463" s="41">
        <f t="shared" si="2517"/>
        <v>0</v>
      </c>
      <c r="L463" s="25">
        <f t="shared" si="2517"/>
        <v>368100</v>
      </c>
      <c r="M463" s="25">
        <f t="shared" si="2517"/>
        <v>0</v>
      </c>
      <c r="N463" s="41">
        <f>N464</f>
        <v>0</v>
      </c>
      <c r="O463" s="41">
        <f t="shared" si="2518"/>
        <v>0</v>
      </c>
      <c r="P463" s="41">
        <f t="shared" si="2519"/>
        <v>0</v>
      </c>
      <c r="Q463" s="41">
        <f t="shared" si="2520"/>
        <v>0</v>
      </c>
      <c r="R463" s="25">
        <f t="shared" si="2521"/>
        <v>368100</v>
      </c>
      <c r="S463" s="25">
        <f t="shared" si="2522"/>
        <v>0</v>
      </c>
      <c r="T463" s="41">
        <f>T464</f>
        <v>0</v>
      </c>
      <c r="U463" s="41">
        <f t="shared" si="2523"/>
        <v>0</v>
      </c>
      <c r="V463" s="41">
        <f t="shared" si="2523"/>
        <v>0</v>
      </c>
      <c r="W463" s="41">
        <f t="shared" si="2523"/>
        <v>0</v>
      </c>
      <c r="X463" s="25">
        <f t="shared" si="2523"/>
        <v>368100</v>
      </c>
      <c r="Y463" s="25">
        <f t="shared" si="2523"/>
        <v>0</v>
      </c>
      <c r="Z463" s="41">
        <f>Z464</f>
        <v>0</v>
      </c>
      <c r="AA463" s="41">
        <f t="shared" si="2523"/>
        <v>0</v>
      </c>
      <c r="AB463" s="41">
        <f t="shared" si="2523"/>
        <v>0</v>
      </c>
      <c r="AC463" s="41">
        <f t="shared" si="2523"/>
        <v>0</v>
      </c>
      <c r="AD463" s="25">
        <f t="shared" si="2523"/>
        <v>368100</v>
      </c>
      <c r="AE463" s="25">
        <f t="shared" si="2523"/>
        <v>0</v>
      </c>
      <c r="AF463" s="41">
        <f>AF464</f>
        <v>0</v>
      </c>
      <c r="AG463" s="41">
        <f t="shared" si="2524"/>
        <v>0</v>
      </c>
      <c r="AH463" s="41">
        <f t="shared" si="2524"/>
        <v>0</v>
      </c>
      <c r="AI463" s="41">
        <f t="shared" si="2524"/>
        <v>0</v>
      </c>
      <c r="AJ463" s="25">
        <f t="shared" si="2524"/>
        <v>368100</v>
      </c>
      <c r="AK463" s="25">
        <f t="shared" si="2524"/>
        <v>0</v>
      </c>
      <c r="AL463" s="41">
        <f>AL464</f>
        <v>0</v>
      </c>
      <c r="AM463" s="41">
        <f t="shared" si="2525"/>
        <v>0</v>
      </c>
      <c r="AN463" s="41">
        <f t="shared" si="2525"/>
        <v>0</v>
      </c>
      <c r="AO463" s="41">
        <f t="shared" si="2525"/>
        <v>0</v>
      </c>
      <c r="AP463" s="25">
        <f t="shared" si="2525"/>
        <v>368100</v>
      </c>
      <c r="AQ463" s="25">
        <f t="shared" si="2525"/>
        <v>0</v>
      </c>
      <c r="AR463" s="41">
        <f>AR464</f>
        <v>17387</v>
      </c>
      <c r="AS463" s="41">
        <f t="shared" si="2525"/>
        <v>3247</v>
      </c>
      <c r="AT463" s="41">
        <f t="shared" si="2525"/>
        <v>-83</v>
      </c>
      <c r="AU463" s="41">
        <f t="shared" si="2525"/>
        <v>0</v>
      </c>
      <c r="AV463" s="25">
        <f t="shared" si="2525"/>
        <v>388651</v>
      </c>
      <c r="AW463" s="25">
        <f t="shared" si="2525"/>
        <v>0</v>
      </c>
      <c r="AX463" s="41">
        <f>AX464</f>
        <v>0</v>
      </c>
      <c r="AY463" s="41">
        <f t="shared" si="2526"/>
        <v>-83</v>
      </c>
      <c r="AZ463" s="41">
        <f t="shared" si="2526"/>
        <v>0</v>
      </c>
      <c r="BA463" s="41">
        <f t="shared" si="2526"/>
        <v>0</v>
      </c>
      <c r="BB463" s="25">
        <f t="shared" si="2526"/>
        <v>388568</v>
      </c>
      <c r="BC463" s="25">
        <f t="shared" si="2526"/>
        <v>0</v>
      </c>
      <c r="BD463" s="41">
        <f>BD464</f>
        <v>0</v>
      </c>
      <c r="BE463" s="41">
        <f t="shared" si="2527"/>
        <v>0</v>
      </c>
      <c r="BF463" s="41">
        <f t="shared" si="2527"/>
        <v>0</v>
      </c>
      <c r="BG463" s="41">
        <f t="shared" si="2527"/>
        <v>0</v>
      </c>
      <c r="BH463" s="25">
        <f t="shared" si="2527"/>
        <v>388568</v>
      </c>
      <c r="BI463" s="25">
        <f t="shared" si="2527"/>
        <v>0</v>
      </c>
      <c r="BJ463" s="41">
        <f>BJ464</f>
        <v>0</v>
      </c>
      <c r="BK463" s="41">
        <f t="shared" si="2527"/>
        <v>0</v>
      </c>
      <c r="BL463" s="41">
        <f t="shared" si="2527"/>
        <v>0</v>
      </c>
      <c r="BM463" s="41">
        <f t="shared" si="2527"/>
        <v>0</v>
      </c>
      <c r="BN463" s="25">
        <f t="shared" si="2527"/>
        <v>388568</v>
      </c>
      <c r="BO463" s="25">
        <f t="shared" si="2527"/>
        <v>0</v>
      </c>
      <c r="BP463" s="41">
        <f>BP464</f>
        <v>0</v>
      </c>
      <c r="BQ463" s="41">
        <f t="shared" si="2528"/>
        <v>0</v>
      </c>
      <c r="BR463" s="41">
        <f t="shared" si="2528"/>
        <v>0</v>
      </c>
      <c r="BS463" s="41">
        <f t="shared" si="2528"/>
        <v>0</v>
      </c>
      <c r="BT463" s="25">
        <f t="shared" si="2528"/>
        <v>388568</v>
      </c>
      <c r="BU463" s="25">
        <f t="shared" si="2528"/>
        <v>0</v>
      </c>
      <c r="BV463" s="41">
        <f>BV464</f>
        <v>0</v>
      </c>
      <c r="BW463" s="41">
        <f t="shared" si="2529"/>
        <v>0</v>
      </c>
      <c r="BX463" s="41">
        <f t="shared" si="2529"/>
        <v>0</v>
      </c>
      <c r="BY463" s="41">
        <f t="shared" si="2529"/>
        <v>0</v>
      </c>
      <c r="BZ463" s="25">
        <f t="shared" si="2529"/>
        <v>388568</v>
      </c>
      <c r="CA463" s="25">
        <f t="shared" si="2529"/>
        <v>0</v>
      </c>
      <c r="CB463" s="41">
        <f>CB464</f>
        <v>0</v>
      </c>
      <c r="CC463" s="41">
        <f t="shared" si="2529"/>
        <v>0</v>
      </c>
      <c r="CD463" s="41">
        <f t="shared" si="2529"/>
        <v>-2</v>
      </c>
      <c r="CE463" s="41">
        <f t="shared" si="2529"/>
        <v>0</v>
      </c>
      <c r="CF463" s="25">
        <f t="shared" si="2529"/>
        <v>388566</v>
      </c>
      <c r="CG463" s="25">
        <f t="shared" si="2529"/>
        <v>0</v>
      </c>
      <c r="CH463" s="41">
        <f>CH464</f>
        <v>0</v>
      </c>
      <c r="CI463" s="41">
        <f t="shared" si="2530"/>
        <v>0</v>
      </c>
      <c r="CJ463" s="41">
        <f t="shared" si="2530"/>
        <v>0</v>
      </c>
      <c r="CK463" s="41">
        <f t="shared" si="2530"/>
        <v>0</v>
      </c>
      <c r="CL463" s="25">
        <f t="shared" si="2530"/>
        <v>388566</v>
      </c>
      <c r="CM463" s="25">
        <f t="shared" si="2530"/>
        <v>0</v>
      </c>
      <c r="CN463" s="41">
        <f>CN464</f>
        <v>0</v>
      </c>
      <c r="CO463" s="41">
        <f t="shared" si="2531"/>
        <v>0</v>
      </c>
      <c r="CP463" s="41">
        <f t="shared" si="2531"/>
        <v>0</v>
      </c>
      <c r="CQ463" s="41">
        <f t="shared" si="2531"/>
        <v>0</v>
      </c>
      <c r="CR463" s="25">
        <f t="shared" si="2531"/>
        <v>388566</v>
      </c>
      <c r="CS463" s="25">
        <f t="shared" si="2531"/>
        <v>0</v>
      </c>
      <c r="CT463" s="41">
        <f>CT464</f>
        <v>0</v>
      </c>
      <c r="CU463" s="41">
        <f t="shared" si="2531"/>
        <v>0</v>
      </c>
      <c r="CV463" s="41">
        <f t="shared" si="2531"/>
        <v>0</v>
      </c>
      <c r="CW463" s="41">
        <f t="shared" si="2531"/>
        <v>0</v>
      </c>
      <c r="CX463" s="25">
        <f t="shared" si="2531"/>
        <v>388566</v>
      </c>
      <c r="CY463" s="25">
        <f t="shared" si="2531"/>
        <v>0</v>
      </c>
      <c r="CZ463" s="25">
        <f t="shared" si="2531"/>
        <v>364194</v>
      </c>
      <c r="DA463" s="25">
        <f t="shared" si="2531"/>
        <v>0</v>
      </c>
      <c r="DB463" s="115">
        <f t="shared" si="2352"/>
        <v>93.727706490017141</v>
      </c>
      <c r="DC463" s="115"/>
    </row>
    <row r="464" spans="1:107" s="9" customFormat="1" ht="33" x14ac:dyDescent="0.25">
      <c r="A464" s="30" t="s">
        <v>424</v>
      </c>
      <c r="B464" s="24" t="s">
        <v>55</v>
      </c>
      <c r="C464" s="24" t="s">
        <v>59</v>
      </c>
      <c r="D464" s="29" t="s">
        <v>464</v>
      </c>
      <c r="E464" s="24" t="s">
        <v>80</v>
      </c>
      <c r="F464" s="25">
        <f t="shared" si="2516"/>
        <v>368100</v>
      </c>
      <c r="G464" s="25">
        <f t="shared" si="2516"/>
        <v>0</v>
      </c>
      <c r="H464" s="41">
        <f>H465</f>
        <v>0</v>
      </c>
      <c r="I464" s="41">
        <f t="shared" si="2517"/>
        <v>0</v>
      </c>
      <c r="J464" s="41">
        <f t="shared" si="2517"/>
        <v>0</v>
      </c>
      <c r="K464" s="41">
        <f t="shared" si="2517"/>
        <v>0</v>
      </c>
      <c r="L464" s="25">
        <f t="shared" si="2517"/>
        <v>368100</v>
      </c>
      <c r="M464" s="25">
        <f t="shared" si="2517"/>
        <v>0</v>
      </c>
      <c r="N464" s="41">
        <f>N465</f>
        <v>0</v>
      </c>
      <c r="O464" s="41">
        <f t="shared" si="2518"/>
        <v>0</v>
      </c>
      <c r="P464" s="41">
        <f t="shared" si="2519"/>
        <v>0</v>
      </c>
      <c r="Q464" s="41">
        <f t="shared" si="2520"/>
        <v>0</v>
      </c>
      <c r="R464" s="25">
        <f t="shared" si="2521"/>
        <v>368100</v>
      </c>
      <c r="S464" s="25">
        <f t="shared" si="2522"/>
        <v>0</v>
      </c>
      <c r="T464" s="41">
        <f>T465</f>
        <v>0</v>
      </c>
      <c r="U464" s="41">
        <f t="shared" si="2523"/>
        <v>0</v>
      </c>
      <c r="V464" s="41">
        <f t="shared" si="2523"/>
        <v>0</v>
      </c>
      <c r="W464" s="41">
        <f t="shared" si="2523"/>
        <v>0</v>
      </c>
      <c r="X464" s="25">
        <f t="shared" si="2523"/>
        <v>368100</v>
      </c>
      <c r="Y464" s="25">
        <f t="shared" si="2523"/>
        <v>0</v>
      </c>
      <c r="Z464" s="41">
        <f>Z465</f>
        <v>0</v>
      </c>
      <c r="AA464" s="41">
        <f t="shared" si="2523"/>
        <v>0</v>
      </c>
      <c r="AB464" s="41">
        <f t="shared" si="2523"/>
        <v>0</v>
      </c>
      <c r="AC464" s="41">
        <f t="shared" si="2523"/>
        <v>0</v>
      </c>
      <c r="AD464" s="25">
        <f t="shared" si="2523"/>
        <v>368100</v>
      </c>
      <c r="AE464" s="25">
        <f t="shared" si="2523"/>
        <v>0</v>
      </c>
      <c r="AF464" s="41">
        <f>AF465</f>
        <v>0</v>
      </c>
      <c r="AG464" s="41">
        <f t="shared" si="2524"/>
        <v>0</v>
      </c>
      <c r="AH464" s="41">
        <f t="shared" si="2524"/>
        <v>0</v>
      </c>
      <c r="AI464" s="41">
        <f t="shared" si="2524"/>
        <v>0</v>
      </c>
      <c r="AJ464" s="25">
        <f t="shared" si="2524"/>
        <v>368100</v>
      </c>
      <c r="AK464" s="25">
        <f t="shared" si="2524"/>
        <v>0</v>
      </c>
      <c r="AL464" s="41">
        <f>AL465</f>
        <v>0</v>
      </c>
      <c r="AM464" s="41">
        <f t="shared" si="2525"/>
        <v>0</v>
      </c>
      <c r="AN464" s="41">
        <f t="shared" si="2525"/>
        <v>0</v>
      </c>
      <c r="AO464" s="41">
        <f t="shared" si="2525"/>
        <v>0</v>
      </c>
      <c r="AP464" s="25">
        <f t="shared" si="2525"/>
        <v>368100</v>
      </c>
      <c r="AQ464" s="25">
        <f t="shared" si="2525"/>
        <v>0</v>
      </c>
      <c r="AR464" s="41">
        <f>AR465</f>
        <v>17387</v>
      </c>
      <c r="AS464" s="41">
        <f t="shared" si="2525"/>
        <v>3247</v>
      </c>
      <c r="AT464" s="41">
        <f t="shared" si="2525"/>
        <v>-83</v>
      </c>
      <c r="AU464" s="41">
        <f t="shared" si="2525"/>
        <v>0</v>
      </c>
      <c r="AV464" s="25">
        <f t="shared" si="2525"/>
        <v>388651</v>
      </c>
      <c r="AW464" s="25">
        <f t="shared" si="2525"/>
        <v>0</v>
      </c>
      <c r="AX464" s="41">
        <f>AX465</f>
        <v>0</v>
      </c>
      <c r="AY464" s="41">
        <f t="shared" si="2526"/>
        <v>-83</v>
      </c>
      <c r="AZ464" s="41">
        <f t="shared" si="2526"/>
        <v>0</v>
      </c>
      <c r="BA464" s="41">
        <f t="shared" si="2526"/>
        <v>0</v>
      </c>
      <c r="BB464" s="25">
        <f t="shared" si="2526"/>
        <v>388568</v>
      </c>
      <c r="BC464" s="25">
        <f t="shared" si="2526"/>
        <v>0</v>
      </c>
      <c r="BD464" s="41">
        <f>BD465</f>
        <v>0</v>
      </c>
      <c r="BE464" s="41">
        <f t="shared" si="2527"/>
        <v>0</v>
      </c>
      <c r="BF464" s="41">
        <f t="shared" si="2527"/>
        <v>0</v>
      </c>
      <c r="BG464" s="41">
        <f t="shared" si="2527"/>
        <v>0</v>
      </c>
      <c r="BH464" s="25">
        <f t="shared" si="2527"/>
        <v>388568</v>
      </c>
      <c r="BI464" s="25">
        <f t="shared" si="2527"/>
        <v>0</v>
      </c>
      <c r="BJ464" s="41">
        <f>BJ465</f>
        <v>0</v>
      </c>
      <c r="BK464" s="41">
        <f t="shared" si="2527"/>
        <v>0</v>
      </c>
      <c r="BL464" s="41">
        <f t="shared" si="2527"/>
        <v>0</v>
      </c>
      <c r="BM464" s="41">
        <f t="shared" si="2527"/>
        <v>0</v>
      </c>
      <c r="BN464" s="25">
        <f t="shared" si="2527"/>
        <v>388568</v>
      </c>
      <c r="BO464" s="25">
        <f t="shared" si="2527"/>
        <v>0</v>
      </c>
      <c r="BP464" s="41">
        <f>BP465</f>
        <v>0</v>
      </c>
      <c r="BQ464" s="41">
        <f t="shared" si="2528"/>
        <v>0</v>
      </c>
      <c r="BR464" s="41">
        <f t="shared" si="2528"/>
        <v>0</v>
      </c>
      <c r="BS464" s="41">
        <f t="shared" si="2528"/>
        <v>0</v>
      </c>
      <c r="BT464" s="25">
        <f t="shared" si="2528"/>
        <v>388568</v>
      </c>
      <c r="BU464" s="25">
        <f t="shared" si="2528"/>
        <v>0</v>
      </c>
      <c r="BV464" s="41">
        <f>BV465</f>
        <v>0</v>
      </c>
      <c r="BW464" s="41">
        <f t="shared" si="2529"/>
        <v>0</v>
      </c>
      <c r="BX464" s="41">
        <f t="shared" si="2529"/>
        <v>0</v>
      </c>
      <c r="BY464" s="41">
        <f t="shared" si="2529"/>
        <v>0</v>
      </c>
      <c r="BZ464" s="25">
        <f t="shared" si="2529"/>
        <v>388568</v>
      </c>
      <c r="CA464" s="25">
        <f t="shared" si="2529"/>
        <v>0</v>
      </c>
      <c r="CB464" s="41">
        <f>CB465</f>
        <v>0</v>
      </c>
      <c r="CC464" s="41">
        <f t="shared" si="2529"/>
        <v>0</v>
      </c>
      <c r="CD464" s="41">
        <f t="shared" si="2529"/>
        <v>-2</v>
      </c>
      <c r="CE464" s="41">
        <f t="shared" si="2529"/>
        <v>0</v>
      </c>
      <c r="CF464" s="25">
        <f t="shared" si="2529"/>
        <v>388566</v>
      </c>
      <c r="CG464" s="25">
        <f t="shared" si="2529"/>
        <v>0</v>
      </c>
      <c r="CH464" s="41">
        <f>CH465</f>
        <v>0</v>
      </c>
      <c r="CI464" s="41">
        <f t="shared" si="2530"/>
        <v>0</v>
      </c>
      <c r="CJ464" s="41">
        <f t="shared" si="2530"/>
        <v>0</v>
      </c>
      <c r="CK464" s="41">
        <f t="shared" si="2530"/>
        <v>0</v>
      </c>
      <c r="CL464" s="25">
        <f t="shared" si="2530"/>
        <v>388566</v>
      </c>
      <c r="CM464" s="25">
        <f t="shared" si="2530"/>
        <v>0</v>
      </c>
      <c r="CN464" s="41">
        <f>CN465</f>
        <v>0</v>
      </c>
      <c r="CO464" s="41">
        <f t="shared" si="2531"/>
        <v>0</v>
      </c>
      <c r="CP464" s="41">
        <f t="shared" si="2531"/>
        <v>0</v>
      </c>
      <c r="CQ464" s="41">
        <f t="shared" si="2531"/>
        <v>0</v>
      </c>
      <c r="CR464" s="25">
        <f t="shared" si="2531"/>
        <v>388566</v>
      </c>
      <c r="CS464" s="25">
        <f t="shared" si="2531"/>
        <v>0</v>
      </c>
      <c r="CT464" s="41">
        <f>CT465</f>
        <v>0</v>
      </c>
      <c r="CU464" s="41">
        <f t="shared" si="2531"/>
        <v>0</v>
      </c>
      <c r="CV464" s="41">
        <f t="shared" si="2531"/>
        <v>0</v>
      </c>
      <c r="CW464" s="41">
        <f t="shared" si="2531"/>
        <v>0</v>
      </c>
      <c r="CX464" s="25">
        <f t="shared" si="2531"/>
        <v>388566</v>
      </c>
      <c r="CY464" s="25">
        <f t="shared" si="2531"/>
        <v>0</v>
      </c>
      <c r="CZ464" s="25">
        <f t="shared" si="2531"/>
        <v>364194</v>
      </c>
      <c r="DA464" s="25">
        <f t="shared" si="2531"/>
        <v>0</v>
      </c>
      <c r="DB464" s="115">
        <f t="shared" si="2352"/>
        <v>93.727706490017141</v>
      </c>
      <c r="DC464" s="115"/>
    </row>
    <row r="465" spans="1:107" s="9" customFormat="1" ht="37.5" customHeight="1" x14ac:dyDescent="0.25">
      <c r="A465" s="60" t="s">
        <v>166</v>
      </c>
      <c r="B465" s="24" t="s">
        <v>55</v>
      </c>
      <c r="C465" s="24" t="s">
        <v>59</v>
      </c>
      <c r="D465" s="29" t="s">
        <v>464</v>
      </c>
      <c r="E465" s="24" t="s">
        <v>165</v>
      </c>
      <c r="F465" s="25">
        <v>368100</v>
      </c>
      <c r="G465" s="25"/>
      <c r="H465" s="41"/>
      <c r="I465" s="41"/>
      <c r="J465" s="41"/>
      <c r="K465" s="41"/>
      <c r="L465" s="25">
        <f>F465+H465+I465+J465+K465</f>
        <v>368100</v>
      </c>
      <c r="M465" s="25">
        <f>G465+K465</f>
        <v>0</v>
      </c>
      <c r="N465" s="41"/>
      <c r="O465" s="41"/>
      <c r="P465" s="41"/>
      <c r="Q465" s="41"/>
      <c r="R465" s="25">
        <f>L465+N465+O465+P465+Q465</f>
        <v>368100</v>
      </c>
      <c r="S465" s="25">
        <f>M465+Q465</f>
        <v>0</v>
      </c>
      <c r="T465" s="41"/>
      <c r="U465" s="41"/>
      <c r="V465" s="41"/>
      <c r="W465" s="41"/>
      <c r="X465" s="25">
        <f>R465+T465+U465+V465+W465</f>
        <v>368100</v>
      </c>
      <c r="Y465" s="25">
        <f>S465+W465</f>
        <v>0</v>
      </c>
      <c r="Z465" s="41"/>
      <c r="AA465" s="41"/>
      <c r="AB465" s="41"/>
      <c r="AC465" s="41"/>
      <c r="AD465" s="25">
        <f>X465+Z465+AA465+AB465+AC465</f>
        <v>368100</v>
      </c>
      <c r="AE465" s="25">
        <f>Y465+AC465</f>
        <v>0</v>
      </c>
      <c r="AF465" s="41"/>
      <c r="AG465" s="41"/>
      <c r="AH465" s="41"/>
      <c r="AI465" s="41"/>
      <c r="AJ465" s="25">
        <f>AD465+AF465+AG465+AH465+AI465</f>
        <v>368100</v>
      </c>
      <c r="AK465" s="25">
        <f>AE465+AI465</f>
        <v>0</v>
      </c>
      <c r="AL465" s="41"/>
      <c r="AM465" s="41"/>
      <c r="AN465" s="41"/>
      <c r="AO465" s="41"/>
      <c r="AP465" s="25">
        <f>AJ465+AL465+AM465+AN465+AO465</f>
        <v>368100</v>
      </c>
      <c r="AQ465" s="25">
        <f>AK465+AO465</f>
        <v>0</v>
      </c>
      <c r="AR465" s="41">
        <v>17387</v>
      </c>
      <c r="AS465" s="41">
        <v>3247</v>
      </c>
      <c r="AT465" s="41">
        <v>-83</v>
      </c>
      <c r="AU465" s="41"/>
      <c r="AV465" s="25">
        <f>AP465+AR465+AS465+AT465+AU465</f>
        <v>388651</v>
      </c>
      <c r="AW465" s="25">
        <f>AQ465+AU465</f>
        <v>0</v>
      </c>
      <c r="AX465" s="41"/>
      <c r="AY465" s="41">
        <v>-83</v>
      </c>
      <c r="AZ465" s="41"/>
      <c r="BA465" s="41"/>
      <c r="BB465" s="25">
        <f>AV465+AX465+AY465+AZ465+BA465</f>
        <v>388568</v>
      </c>
      <c r="BC465" s="25">
        <f>AW465+BA465</f>
        <v>0</v>
      </c>
      <c r="BD465" s="41"/>
      <c r="BE465" s="41"/>
      <c r="BF465" s="41"/>
      <c r="BG465" s="41"/>
      <c r="BH465" s="25">
        <f>BB465+BD465+BE465+BF465+BG465</f>
        <v>388568</v>
      </c>
      <c r="BI465" s="25">
        <f>BC465+BG465</f>
        <v>0</v>
      </c>
      <c r="BJ465" s="41"/>
      <c r="BK465" s="41"/>
      <c r="BL465" s="41"/>
      <c r="BM465" s="41"/>
      <c r="BN465" s="25">
        <f>BH465+BJ465+BK465+BL465+BM465</f>
        <v>388568</v>
      </c>
      <c r="BO465" s="25">
        <f>BI465+BM465</f>
        <v>0</v>
      </c>
      <c r="BP465" s="41"/>
      <c r="BQ465" s="41"/>
      <c r="BR465" s="41"/>
      <c r="BS465" s="41"/>
      <c r="BT465" s="25">
        <f>BN465+BP465+BQ465+BR465+BS465</f>
        <v>388568</v>
      </c>
      <c r="BU465" s="25">
        <f>BO465+BS465</f>
        <v>0</v>
      </c>
      <c r="BV465" s="41"/>
      <c r="BW465" s="41"/>
      <c r="BX465" s="41"/>
      <c r="BY465" s="41"/>
      <c r="BZ465" s="25">
        <f>BT465+BV465+BW465+BX465+BY465</f>
        <v>388568</v>
      </c>
      <c r="CA465" s="25">
        <f>BU465+BY465</f>
        <v>0</v>
      </c>
      <c r="CB465" s="41"/>
      <c r="CC465" s="41"/>
      <c r="CD465" s="41">
        <v>-2</v>
      </c>
      <c r="CE465" s="41"/>
      <c r="CF465" s="25">
        <f>BZ465+CB465+CC465+CD465+CE465</f>
        <v>388566</v>
      </c>
      <c r="CG465" s="25">
        <f>CA465+CE465</f>
        <v>0</v>
      </c>
      <c r="CH465" s="41"/>
      <c r="CI465" s="41"/>
      <c r="CJ465" s="41"/>
      <c r="CK465" s="41"/>
      <c r="CL465" s="25">
        <f>CF465+CH465+CI465+CJ465+CK465</f>
        <v>388566</v>
      </c>
      <c r="CM465" s="25">
        <f>CG465+CK465</f>
        <v>0</v>
      </c>
      <c r="CN465" s="41"/>
      <c r="CO465" s="41"/>
      <c r="CP465" s="41"/>
      <c r="CQ465" s="41"/>
      <c r="CR465" s="25">
        <f>CL465+CN465+CO465+CP465+CQ465</f>
        <v>388566</v>
      </c>
      <c r="CS465" s="25">
        <f>CM465+CQ465</f>
        <v>0</v>
      </c>
      <c r="CT465" s="41"/>
      <c r="CU465" s="41"/>
      <c r="CV465" s="41"/>
      <c r="CW465" s="41"/>
      <c r="CX465" s="25">
        <f>CR465+CT465+CU465+CV465+CW465</f>
        <v>388566</v>
      </c>
      <c r="CY465" s="25">
        <f>CS465+CW465</f>
        <v>0</v>
      </c>
      <c r="CZ465" s="25">
        <v>364194</v>
      </c>
      <c r="DA465" s="41"/>
      <c r="DB465" s="115">
        <f t="shared" si="2352"/>
        <v>93.727706490017141</v>
      </c>
      <c r="DC465" s="115"/>
    </row>
    <row r="466" spans="1:107" s="9" customFormat="1" ht="67.5" x14ac:dyDescent="0.3">
      <c r="A466" s="30" t="s">
        <v>224</v>
      </c>
      <c r="B466" s="24" t="s">
        <v>55</v>
      </c>
      <c r="C466" s="24" t="s">
        <v>59</v>
      </c>
      <c r="D466" s="29" t="s">
        <v>357</v>
      </c>
      <c r="E466" s="22"/>
      <c r="F466" s="25">
        <f t="shared" ref="F466:G466" si="2532">F467+F481</f>
        <v>54720</v>
      </c>
      <c r="G466" s="25">
        <f t="shared" si="2532"/>
        <v>0</v>
      </c>
      <c r="H466" s="41">
        <f>H467+H481</f>
        <v>0</v>
      </c>
      <c r="I466" s="41">
        <f t="shared" ref="I466:M466" si="2533">I467+I481</f>
        <v>0</v>
      </c>
      <c r="J466" s="41">
        <f t="shared" si="2533"/>
        <v>0</v>
      </c>
      <c r="K466" s="41">
        <f t="shared" si="2533"/>
        <v>0</v>
      </c>
      <c r="L466" s="25">
        <f t="shared" si="2533"/>
        <v>54720</v>
      </c>
      <c r="M466" s="25">
        <f t="shared" si="2533"/>
        <v>0</v>
      </c>
      <c r="N466" s="41">
        <f>N467+N481</f>
        <v>0</v>
      </c>
      <c r="O466" s="41">
        <f t="shared" ref="O466" si="2534">O467+O481</f>
        <v>0</v>
      </c>
      <c r="P466" s="41">
        <f t="shared" ref="P466" si="2535">P467+P481</f>
        <v>0</v>
      </c>
      <c r="Q466" s="41">
        <f t="shared" ref="Q466" si="2536">Q467+Q481</f>
        <v>0</v>
      </c>
      <c r="R466" s="25">
        <f t="shared" ref="R466" si="2537">R467+R481</f>
        <v>54720</v>
      </c>
      <c r="S466" s="25">
        <f t="shared" ref="S466" si="2538">S467+S481</f>
        <v>0</v>
      </c>
      <c r="T466" s="41">
        <f>T467+T481+T486</f>
        <v>0</v>
      </c>
      <c r="U466" s="41">
        <f t="shared" ref="U466:Y466" si="2539">U467+U481+U486</f>
        <v>0</v>
      </c>
      <c r="V466" s="41">
        <f t="shared" si="2539"/>
        <v>0</v>
      </c>
      <c r="W466" s="25">
        <f t="shared" si="2539"/>
        <v>1000000</v>
      </c>
      <c r="X466" s="25">
        <f t="shared" si="2539"/>
        <v>1054720</v>
      </c>
      <c r="Y466" s="25">
        <f t="shared" si="2539"/>
        <v>1000000</v>
      </c>
      <c r="Z466" s="41">
        <f>Z467+Z481+Z486</f>
        <v>6004</v>
      </c>
      <c r="AA466" s="41">
        <f t="shared" ref="AA466:AE466" si="2540">AA467+AA481+AA486</f>
        <v>0</v>
      </c>
      <c r="AB466" s="41">
        <f t="shared" si="2540"/>
        <v>0</v>
      </c>
      <c r="AC466" s="25">
        <f t="shared" si="2540"/>
        <v>0</v>
      </c>
      <c r="AD466" s="25">
        <f t="shared" si="2540"/>
        <v>1060724</v>
      </c>
      <c r="AE466" s="25">
        <f t="shared" si="2540"/>
        <v>1000000</v>
      </c>
      <c r="AF466" s="41">
        <f>AF467+AF481+AF486</f>
        <v>0</v>
      </c>
      <c r="AG466" s="41">
        <f t="shared" ref="AG466:AK466" si="2541">AG467+AG481+AG486</f>
        <v>0</v>
      </c>
      <c r="AH466" s="41">
        <f t="shared" si="2541"/>
        <v>0</v>
      </c>
      <c r="AI466" s="25">
        <f t="shared" si="2541"/>
        <v>0</v>
      </c>
      <c r="AJ466" s="25">
        <f t="shared" si="2541"/>
        <v>1060724</v>
      </c>
      <c r="AK466" s="25">
        <f t="shared" si="2541"/>
        <v>1000000</v>
      </c>
      <c r="AL466" s="41">
        <f>AL467+AL481+AL486</f>
        <v>0</v>
      </c>
      <c r="AM466" s="41">
        <f t="shared" ref="AM466:AQ466" si="2542">AM467+AM481+AM486</f>
        <v>0</v>
      </c>
      <c r="AN466" s="41">
        <f t="shared" si="2542"/>
        <v>0</v>
      </c>
      <c r="AO466" s="25">
        <f t="shared" si="2542"/>
        <v>0</v>
      </c>
      <c r="AP466" s="25">
        <f t="shared" si="2542"/>
        <v>1060724</v>
      </c>
      <c r="AQ466" s="25">
        <f t="shared" si="2542"/>
        <v>1000000</v>
      </c>
      <c r="AR466" s="41">
        <f>AR467+AR481+AR486</f>
        <v>0</v>
      </c>
      <c r="AS466" s="41">
        <f t="shared" ref="AS466:AW466" si="2543">AS467+AS481+AS486</f>
        <v>0</v>
      </c>
      <c r="AT466" s="41">
        <f t="shared" si="2543"/>
        <v>0</v>
      </c>
      <c r="AU466" s="25">
        <f t="shared" si="2543"/>
        <v>0</v>
      </c>
      <c r="AV466" s="25">
        <f t="shared" si="2543"/>
        <v>1060724</v>
      </c>
      <c r="AW466" s="25">
        <f t="shared" si="2543"/>
        <v>1000000</v>
      </c>
      <c r="AX466" s="41">
        <f>AX467+AX481+AX486</f>
        <v>100</v>
      </c>
      <c r="AY466" s="41">
        <f t="shared" ref="AY466:BC466" si="2544">AY467+AY481+AY486</f>
        <v>0</v>
      </c>
      <c r="AZ466" s="41">
        <f t="shared" si="2544"/>
        <v>0</v>
      </c>
      <c r="BA466" s="25">
        <f t="shared" si="2544"/>
        <v>0</v>
      </c>
      <c r="BB466" s="25">
        <f t="shared" si="2544"/>
        <v>1060824</v>
      </c>
      <c r="BC466" s="25">
        <f t="shared" si="2544"/>
        <v>1000000</v>
      </c>
      <c r="BD466" s="41">
        <f>BD467+BD481+BD486</f>
        <v>0</v>
      </c>
      <c r="BE466" s="41">
        <f t="shared" ref="BE466:BI466" si="2545">BE467+BE481+BE486</f>
        <v>0</v>
      </c>
      <c r="BF466" s="41">
        <f t="shared" si="2545"/>
        <v>0</v>
      </c>
      <c r="BG466" s="25">
        <f t="shared" si="2545"/>
        <v>0</v>
      </c>
      <c r="BH466" s="25">
        <f t="shared" si="2545"/>
        <v>1060824</v>
      </c>
      <c r="BI466" s="25">
        <f t="shared" si="2545"/>
        <v>1000000</v>
      </c>
      <c r="BJ466" s="41">
        <f>BJ467+BJ481+BJ486</f>
        <v>0</v>
      </c>
      <c r="BK466" s="41">
        <f t="shared" ref="BK466:BO466" si="2546">BK467+BK481+BK486</f>
        <v>0</v>
      </c>
      <c r="BL466" s="41">
        <f t="shared" si="2546"/>
        <v>0</v>
      </c>
      <c r="BM466" s="25">
        <f t="shared" si="2546"/>
        <v>0</v>
      </c>
      <c r="BN466" s="25">
        <f t="shared" si="2546"/>
        <v>1060824</v>
      </c>
      <c r="BO466" s="25">
        <f t="shared" si="2546"/>
        <v>1000000</v>
      </c>
      <c r="BP466" s="41">
        <f>BP467+BP481+BP486</f>
        <v>0</v>
      </c>
      <c r="BQ466" s="41">
        <f t="shared" ref="BQ466:BU466" si="2547">BQ467+BQ481+BQ486</f>
        <v>0</v>
      </c>
      <c r="BR466" s="41">
        <f t="shared" si="2547"/>
        <v>0</v>
      </c>
      <c r="BS466" s="25">
        <f t="shared" si="2547"/>
        <v>0</v>
      </c>
      <c r="BT466" s="25">
        <f t="shared" si="2547"/>
        <v>1060824</v>
      </c>
      <c r="BU466" s="25">
        <f t="shared" si="2547"/>
        <v>1000000</v>
      </c>
      <c r="BV466" s="41">
        <f>BV467+BV481+BV486+BV491+BV474</f>
        <v>87</v>
      </c>
      <c r="BW466" s="41">
        <f t="shared" ref="BW466:CA466" si="2548">BW467+BW481+BW486+BW491+BW474</f>
        <v>7755</v>
      </c>
      <c r="BX466" s="41">
        <f t="shared" si="2548"/>
        <v>0</v>
      </c>
      <c r="BY466" s="41">
        <f t="shared" si="2548"/>
        <v>152400</v>
      </c>
      <c r="BZ466" s="25">
        <f t="shared" si="2548"/>
        <v>1221066</v>
      </c>
      <c r="CA466" s="25">
        <f t="shared" si="2548"/>
        <v>1152400</v>
      </c>
      <c r="CB466" s="41">
        <f>CB467+CB481+CB486+CB491+CB474+CB477</f>
        <v>0</v>
      </c>
      <c r="CC466" s="41">
        <f t="shared" ref="CC466:CG466" si="2549">CC467+CC481+CC486+CC491+CC474+CC477</f>
        <v>0</v>
      </c>
      <c r="CD466" s="41">
        <f t="shared" si="2549"/>
        <v>-358</v>
      </c>
      <c r="CE466" s="41">
        <f t="shared" si="2549"/>
        <v>16121</v>
      </c>
      <c r="CF466" s="25">
        <f t="shared" si="2549"/>
        <v>1236829</v>
      </c>
      <c r="CG466" s="25">
        <f t="shared" si="2549"/>
        <v>1168521</v>
      </c>
      <c r="CH466" s="41">
        <f>CH467+CH481+CH486+CH491+CH474+CH477</f>
        <v>0</v>
      </c>
      <c r="CI466" s="41">
        <f t="shared" ref="CI466:CM466" si="2550">CI467+CI481+CI486+CI491+CI474+CI477</f>
        <v>0</v>
      </c>
      <c r="CJ466" s="41">
        <f t="shared" si="2550"/>
        <v>0</v>
      </c>
      <c r="CK466" s="41">
        <f t="shared" si="2550"/>
        <v>0</v>
      </c>
      <c r="CL466" s="25">
        <f t="shared" si="2550"/>
        <v>1236829</v>
      </c>
      <c r="CM466" s="25">
        <f t="shared" si="2550"/>
        <v>1168521</v>
      </c>
      <c r="CN466" s="41">
        <f>CN467+CN481+CN486+CN491+CN474+CN477</f>
        <v>0</v>
      </c>
      <c r="CO466" s="41">
        <f t="shared" ref="CO466:CS466" si="2551">CO467+CO481+CO486+CO491+CO474+CO477</f>
        <v>0</v>
      </c>
      <c r="CP466" s="41">
        <f t="shared" si="2551"/>
        <v>0</v>
      </c>
      <c r="CQ466" s="41">
        <f t="shared" si="2551"/>
        <v>0</v>
      </c>
      <c r="CR466" s="25">
        <f t="shared" si="2551"/>
        <v>1236829</v>
      </c>
      <c r="CS466" s="25">
        <f t="shared" si="2551"/>
        <v>1168521</v>
      </c>
      <c r="CT466" s="41">
        <f>CT467+CT481+CT486+CT491+CT474+CT477</f>
        <v>0</v>
      </c>
      <c r="CU466" s="41">
        <f t="shared" ref="CU466:CY466" si="2552">CU467+CU481+CU486+CU491+CU474+CU477</f>
        <v>0</v>
      </c>
      <c r="CV466" s="41">
        <f t="shared" si="2552"/>
        <v>0</v>
      </c>
      <c r="CW466" s="41">
        <f t="shared" si="2552"/>
        <v>0</v>
      </c>
      <c r="CX466" s="25">
        <f t="shared" si="2552"/>
        <v>1236829</v>
      </c>
      <c r="CY466" s="25">
        <f t="shared" si="2552"/>
        <v>1168521</v>
      </c>
      <c r="CZ466" s="25">
        <f t="shared" ref="CZ466:DA466" si="2553">CZ467+CZ481+CZ486+CZ491+CZ474+CZ477</f>
        <v>1132979</v>
      </c>
      <c r="DA466" s="25">
        <f t="shared" si="2553"/>
        <v>1070497</v>
      </c>
      <c r="DB466" s="115">
        <f t="shared" si="2352"/>
        <v>91.60352805440364</v>
      </c>
      <c r="DC466" s="115">
        <f t="shared" si="2353"/>
        <v>91.61127613453246</v>
      </c>
    </row>
    <row r="467" spans="1:107" s="9" customFormat="1" ht="24" customHeight="1" x14ac:dyDescent="0.3">
      <c r="A467" s="74" t="s">
        <v>78</v>
      </c>
      <c r="B467" s="24" t="s">
        <v>55</v>
      </c>
      <c r="C467" s="24" t="s">
        <v>59</v>
      </c>
      <c r="D467" s="29" t="s">
        <v>358</v>
      </c>
      <c r="E467" s="22"/>
      <c r="F467" s="25">
        <f t="shared" ref="F467:G467" si="2554">F468+F471</f>
        <v>4300</v>
      </c>
      <c r="G467" s="25">
        <f t="shared" si="2554"/>
        <v>0</v>
      </c>
      <c r="H467" s="41">
        <f>H468+H471</f>
        <v>0</v>
      </c>
      <c r="I467" s="41">
        <f t="shared" ref="I467:M467" si="2555">I468+I471</f>
        <v>0</v>
      </c>
      <c r="J467" s="41">
        <f t="shared" si="2555"/>
        <v>0</v>
      </c>
      <c r="K467" s="41">
        <f t="shared" si="2555"/>
        <v>0</v>
      </c>
      <c r="L467" s="25">
        <f t="shared" si="2555"/>
        <v>4300</v>
      </c>
      <c r="M467" s="41">
        <f t="shared" si="2555"/>
        <v>0</v>
      </c>
      <c r="N467" s="41">
        <f>N468+N471</f>
        <v>0</v>
      </c>
      <c r="O467" s="41">
        <f t="shared" ref="O467" si="2556">O468+O471</f>
        <v>0</v>
      </c>
      <c r="P467" s="41">
        <f t="shared" ref="P467" si="2557">P468+P471</f>
        <v>0</v>
      </c>
      <c r="Q467" s="41">
        <f t="shared" ref="Q467" si="2558">Q468+Q471</f>
        <v>0</v>
      </c>
      <c r="R467" s="25">
        <f t="shared" ref="R467" si="2559">R468+R471</f>
        <v>4300</v>
      </c>
      <c r="S467" s="41">
        <f t="shared" ref="S467" si="2560">S468+S471</f>
        <v>0</v>
      </c>
      <c r="T467" s="41">
        <f>T468+T471</f>
        <v>0</v>
      </c>
      <c r="U467" s="41">
        <f t="shared" ref="U467:Y467" si="2561">U468+U471</f>
        <v>0</v>
      </c>
      <c r="V467" s="41">
        <f t="shared" si="2561"/>
        <v>0</v>
      </c>
      <c r="W467" s="41">
        <f t="shared" si="2561"/>
        <v>0</v>
      </c>
      <c r="X467" s="25">
        <f t="shared" si="2561"/>
        <v>4300</v>
      </c>
      <c r="Y467" s="41">
        <f t="shared" si="2561"/>
        <v>0</v>
      </c>
      <c r="Z467" s="41">
        <f>Z468+Z471</f>
        <v>6004</v>
      </c>
      <c r="AA467" s="41">
        <f t="shared" ref="AA467:AE467" si="2562">AA468+AA471</f>
        <v>0</v>
      </c>
      <c r="AB467" s="41">
        <f t="shared" si="2562"/>
        <v>0</v>
      </c>
      <c r="AC467" s="41">
        <f t="shared" si="2562"/>
        <v>0</v>
      </c>
      <c r="AD467" s="25">
        <f t="shared" si="2562"/>
        <v>10304</v>
      </c>
      <c r="AE467" s="41">
        <f t="shared" si="2562"/>
        <v>0</v>
      </c>
      <c r="AF467" s="41">
        <f>AF468+AF471</f>
        <v>0</v>
      </c>
      <c r="AG467" s="41">
        <f t="shared" ref="AG467:AK467" si="2563">AG468+AG471</f>
        <v>0</v>
      </c>
      <c r="AH467" s="41">
        <f t="shared" si="2563"/>
        <v>0</v>
      </c>
      <c r="AI467" s="41">
        <f t="shared" si="2563"/>
        <v>0</v>
      </c>
      <c r="AJ467" s="25">
        <f t="shared" si="2563"/>
        <v>10304</v>
      </c>
      <c r="AK467" s="41">
        <f t="shared" si="2563"/>
        <v>0</v>
      </c>
      <c r="AL467" s="41">
        <f>AL468+AL471</f>
        <v>0</v>
      </c>
      <c r="AM467" s="41">
        <f t="shared" ref="AM467:AQ467" si="2564">AM468+AM471</f>
        <v>0</v>
      </c>
      <c r="AN467" s="41">
        <f t="shared" si="2564"/>
        <v>0</v>
      </c>
      <c r="AO467" s="41">
        <f t="shared" si="2564"/>
        <v>0</v>
      </c>
      <c r="AP467" s="25">
        <f t="shared" si="2564"/>
        <v>10304</v>
      </c>
      <c r="AQ467" s="41">
        <f t="shared" si="2564"/>
        <v>0</v>
      </c>
      <c r="AR467" s="41">
        <f>AR468+AR471</f>
        <v>0</v>
      </c>
      <c r="AS467" s="41">
        <f t="shared" ref="AS467:AW467" si="2565">AS468+AS471</f>
        <v>0</v>
      </c>
      <c r="AT467" s="41">
        <f t="shared" si="2565"/>
        <v>0</v>
      </c>
      <c r="AU467" s="41">
        <f t="shared" si="2565"/>
        <v>0</v>
      </c>
      <c r="AV467" s="25">
        <f t="shared" si="2565"/>
        <v>10304</v>
      </c>
      <c r="AW467" s="41">
        <f t="shared" si="2565"/>
        <v>0</v>
      </c>
      <c r="AX467" s="41">
        <f>AX468+AX471</f>
        <v>100</v>
      </c>
      <c r="AY467" s="41">
        <f t="shared" ref="AY467:BC467" si="2566">AY468+AY471</f>
        <v>0</v>
      </c>
      <c r="AZ467" s="41">
        <f t="shared" si="2566"/>
        <v>0</v>
      </c>
      <c r="BA467" s="41">
        <f t="shared" si="2566"/>
        <v>0</v>
      </c>
      <c r="BB467" s="25">
        <f t="shared" si="2566"/>
        <v>10404</v>
      </c>
      <c r="BC467" s="41">
        <f t="shared" si="2566"/>
        <v>0</v>
      </c>
      <c r="BD467" s="41">
        <f>BD468+BD471</f>
        <v>0</v>
      </c>
      <c r="BE467" s="41">
        <f t="shared" ref="BE467:BI467" si="2567">BE468+BE471</f>
        <v>0</v>
      </c>
      <c r="BF467" s="41">
        <f t="shared" si="2567"/>
        <v>0</v>
      </c>
      <c r="BG467" s="41">
        <f t="shared" si="2567"/>
        <v>0</v>
      </c>
      <c r="BH467" s="25">
        <f t="shared" si="2567"/>
        <v>10404</v>
      </c>
      <c r="BI467" s="41">
        <f t="shared" si="2567"/>
        <v>0</v>
      </c>
      <c r="BJ467" s="41">
        <f>BJ468+BJ471</f>
        <v>0</v>
      </c>
      <c r="BK467" s="41">
        <f t="shared" ref="BK467:BO467" si="2568">BK468+BK471</f>
        <v>0</v>
      </c>
      <c r="BL467" s="41">
        <f t="shared" si="2568"/>
        <v>0</v>
      </c>
      <c r="BM467" s="41">
        <f t="shared" si="2568"/>
        <v>0</v>
      </c>
      <c r="BN467" s="25">
        <f t="shared" si="2568"/>
        <v>10404</v>
      </c>
      <c r="BO467" s="41">
        <f t="shared" si="2568"/>
        <v>0</v>
      </c>
      <c r="BP467" s="41">
        <f>BP468+BP471</f>
        <v>0</v>
      </c>
      <c r="BQ467" s="41">
        <f t="shared" ref="BQ467:BU467" si="2569">BQ468+BQ471</f>
        <v>0</v>
      </c>
      <c r="BR467" s="41">
        <f t="shared" si="2569"/>
        <v>0</v>
      </c>
      <c r="BS467" s="41">
        <f t="shared" si="2569"/>
        <v>0</v>
      </c>
      <c r="BT467" s="25">
        <f t="shared" si="2569"/>
        <v>10404</v>
      </c>
      <c r="BU467" s="41">
        <f t="shared" si="2569"/>
        <v>0</v>
      </c>
      <c r="BV467" s="41">
        <f>BV468+BV471</f>
        <v>87</v>
      </c>
      <c r="BW467" s="41">
        <f t="shared" ref="BW467:CA467" si="2570">BW468+BW471</f>
        <v>70</v>
      </c>
      <c r="BX467" s="41">
        <f t="shared" si="2570"/>
        <v>0</v>
      </c>
      <c r="BY467" s="41">
        <f t="shared" si="2570"/>
        <v>0</v>
      </c>
      <c r="BZ467" s="25">
        <f t="shared" si="2570"/>
        <v>10561</v>
      </c>
      <c r="CA467" s="41">
        <f t="shared" si="2570"/>
        <v>0</v>
      </c>
      <c r="CB467" s="41">
        <f>CB468+CB471</f>
        <v>0</v>
      </c>
      <c r="CC467" s="41">
        <f t="shared" ref="CC467:CG467" si="2571">CC468+CC471</f>
        <v>0</v>
      </c>
      <c r="CD467" s="41">
        <f t="shared" si="2571"/>
        <v>-358</v>
      </c>
      <c r="CE467" s="41">
        <f t="shared" si="2571"/>
        <v>0</v>
      </c>
      <c r="CF467" s="25">
        <f t="shared" si="2571"/>
        <v>10203</v>
      </c>
      <c r="CG467" s="25">
        <f t="shared" si="2571"/>
        <v>0</v>
      </c>
      <c r="CH467" s="41">
        <f>CH468+CH471</f>
        <v>0</v>
      </c>
      <c r="CI467" s="41">
        <f t="shared" ref="CI467:CM467" si="2572">CI468+CI471</f>
        <v>0</v>
      </c>
      <c r="CJ467" s="41">
        <f t="shared" si="2572"/>
        <v>0</v>
      </c>
      <c r="CK467" s="41">
        <f t="shared" si="2572"/>
        <v>0</v>
      </c>
      <c r="CL467" s="25">
        <f t="shared" si="2572"/>
        <v>10203</v>
      </c>
      <c r="CM467" s="25">
        <f t="shared" si="2572"/>
        <v>0</v>
      </c>
      <c r="CN467" s="41">
        <f>CN468+CN471</f>
        <v>0</v>
      </c>
      <c r="CO467" s="41">
        <f t="shared" ref="CO467:CS467" si="2573">CO468+CO471</f>
        <v>0</v>
      </c>
      <c r="CP467" s="41">
        <f t="shared" si="2573"/>
        <v>0</v>
      </c>
      <c r="CQ467" s="41">
        <f t="shared" si="2573"/>
        <v>0</v>
      </c>
      <c r="CR467" s="25">
        <f t="shared" si="2573"/>
        <v>10203</v>
      </c>
      <c r="CS467" s="25">
        <f t="shared" si="2573"/>
        <v>0</v>
      </c>
      <c r="CT467" s="41">
        <f>CT468+CT471</f>
        <v>0</v>
      </c>
      <c r="CU467" s="41">
        <f t="shared" ref="CU467:CY467" si="2574">CU468+CU471</f>
        <v>0</v>
      </c>
      <c r="CV467" s="41">
        <f t="shared" si="2574"/>
        <v>0</v>
      </c>
      <c r="CW467" s="41">
        <f t="shared" si="2574"/>
        <v>0</v>
      </c>
      <c r="CX467" s="25">
        <f t="shared" si="2574"/>
        <v>10203</v>
      </c>
      <c r="CY467" s="25">
        <f t="shared" si="2574"/>
        <v>0</v>
      </c>
      <c r="CZ467" s="25">
        <f t="shared" ref="CZ467:DA467" si="2575">CZ468+CZ471</f>
        <v>9320</v>
      </c>
      <c r="DA467" s="25">
        <f t="shared" si="2575"/>
        <v>0</v>
      </c>
      <c r="DB467" s="115">
        <f t="shared" si="2352"/>
        <v>91.345682642360089</v>
      </c>
      <c r="DC467" s="115"/>
    </row>
    <row r="468" spans="1:107" s="9" customFormat="1" ht="18.75" x14ac:dyDescent="0.3">
      <c r="A468" s="52" t="s">
        <v>85</v>
      </c>
      <c r="B468" s="24" t="s">
        <v>55</v>
      </c>
      <c r="C468" s="24" t="s">
        <v>59</v>
      </c>
      <c r="D468" s="29" t="s">
        <v>406</v>
      </c>
      <c r="E468" s="22"/>
      <c r="F468" s="25">
        <f t="shared" ref="F468:G469" si="2576">F469</f>
        <v>3573</v>
      </c>
      <c r="G468" s="25">
        <f t="shared" si="2576"/>
        <v>0</v>
      </c>
      <c r="H468" s="41">
        <f>H469</f>
        <v>0</v>
      </c>
      <c r="I468" s="41">
        <f t="shared" ref="I468:M469" si="2577">I469</f>
        <v>0</v>
      </c>
      <c r="J468" s="41">
        <f t="shared" si="2577"/>
        <v>0</v>
      </c>
      <c r="K468" s="41">
        <f t="shared" si="2577"/>
        <v>0</v>
      </c>
      <c r="L468" s="25">
        <f t="shared" si="2577"/>
        <v>3573</v>
      </c>
      <c r="M468" s="41">
        <f t="shared" si="2577"/>
        <v>0</v>
      </c>
      <c r="N468" s="41">
        <f>N469</f>
        <v>0</v>
      </c>
      <c r="O468" s="41">
        <f t="shared" ref="O468:O469" si="2578">O469</f>
        <v>0</v>
      </c>
      <c r="P468" s="41">
        <f t="shared" ref="P468:P469" si="2579">P469</f>
        <v>0</v>
      </c>
      <c r="Q468" s="41">
        <f t="shared" ref="Q468:Q469" si="2580">Q469</f>
        <v>0</v>
      </c>
      <c r="R468" s="25">
        <f t="shared" ref="R468:R469" si="2581">R469</f>
        <v>3573</v>
      </c>
      <c r="S468" s="41">
        <f t="shared" ref="S468:S469" si="2582">S469</f>
        <v>0</v>
      </c>
      <c r="T468" s="41">
        <f>T469</f>
        <v>0</v>
      </c>
      <c r="U468" s="41">
        <f t="shared" ref="U468:AJ469" si="2583">U469</f>
        <v>0</v>
      </c>
      <c r="V468" s="41">
        <f t="shared" si="2583"/>
        <v>0</v>
      </c>
      <c r="W468" s="41">
        <f t="shared" si="2583"/>
        <v>0</v>
      </c>
      <c r="X468" s="25">
        <f t="shared" si="2583"/>
        <v>3573</v>
      </c>
      <c r="Y468" s="41">
        <f t="shared" si="2583"/>
        <v>0</v>
      </c>
      <c r="Z468" s="41">
        <f>Z469</f>
        <v>1170</v>
      </c>
      <c r="AA468" s="41">
        <f t="shared" si="2583"/>
        <v>0</v>
      </c>
      <c r="AB468" s="41">
        <f t="shared" si="2583"/>
        <v>0</v>
      </c>
      <c r="AC468" s="41">
        <f t="shared" si="2583"/>
        <v>0</v>
      </c>
      <c r="AD468" s="25">
        <f t="shared" si="2583"/>
        <v>4743</v>
      </c>
      <c r="AE468" s="41">
        <f t="shared" si="2583"/>
        <v>0</v>
      </c>
      <c r="AF468" s="41">
        <f>AF469</f>
        <v>0</v>
      </c>
      <c r="AG468" s="41">
        <f t="shared" si="2583"/>
        <v>0</v>
      </c>
      <c r="AH468" s="41">
        <f t="shared" si="2583"/>
        <v>0</v>
      </c>
      <c r="AI468" s="41">
        <f t="shared" si="2583"/>
        <v>0</v>
      </c>
      <c r="AJ468" s="25">
        <f t="shared" si="2583"/>
        <v>4743</v>
      </c>
      <c r="AK468" s="41">
        <f t="shared" ref="AG468:AK469" si="2584">AK469</f>
        <v>0</v>
      </c>
      <c r="AL468" s="41">
        <f>AL469</f>
        <v>0</v>
      </c>
      <c r="AM468" s="41">
        <f t="shared" ref="AM468:BB469" si="2585">AM469</f>
        <v>0</v>
      </c>
      <c r="AN468" s="41">
        <f t="shared" si="2585"/>
        <v>0</v>
      </c>
      <c r="AO468" s="41">
        <f t="shared" si="2585"/>
        <v>0</v>
      </c>
      <c r="AP468" s="25">
        <f t="shared" si="2585"/>
        <v>4743</v>
      </c>
      <c r="AQ468" s="41">
        <f t="shared" si="2585"/>
        <v>0</v>
      </c>
      <c r="AR468" s="41">
        <f>AR469</f>
        <v>0</v>
      </c>
      <c r="AS468" s="41">
        <f t="shared" si="2585"/>
        <v>0</v>
      </c>
      <c r="AT468" s="41">
        <f t="shared" si="2585"/>
        <v>0</v>
      </c>
      <c r="AU468" s="41">
        <f t="shared" si="2585"/>
        <v>0</v>
      </c>
      <c r="AV468" s="25">
        <f t="shared" si="2585"/>
        <v>4743</v>
      </c>
      <c r="AW468" s="41">
        <f t="shared" si="2585"/>
        <v>0</v>
      </c>
      <c r="AX468" s="41">
        <f>AX469</f>
        <v>100</v>
      </c>
      <c r="AY468" s="41">
        <f t="shared" si="2585"/>
        <v>0</v>
      </c>
      <c r="AZ468" s="41">
        <f t="shared" si="2585"/>
        <v>0</v>
      </c>
      <c r="BA468" s="41">
        <f t="shared" si="2585"/>
        <v>0</v>
      </c>
      <c r="BB468" s="25">
        <f t="shared" si="2585"/>
        <v>4843</v>
      </c>
      <c r="BC468" s="41">
        <f t="shared" ref="AY468:BC469" si="2586">BC469</f>
        <v>0</v>
      </c>
      <c r="BD468" s="41">
        <f>BD469</f>
        <v>0</v>
      </c>
      <c r="BE468" s="41">
        <f t="shared" ref="BE468:BT469" si="2587">BE469</f>
        <v>0</v>
      </c>
      <c r="BF468" s="41">
        <f t="shared" si="2587"/>
        <v>0</v>
      </c>
      <c r="BG468" s="41">
        <f t="shared" si="2587"/>
        <v>0</v>
      </c>
      <c r="BH468" s="25">
        <f t="shared" si="2587"/>
        <v>4843</v>
      </c>
      <c r="BI468" s="41">
        <f t="shared" si="2587"/>
        <v>0</v>
      </c>
      <c r="BJ468" s="41">
        <f>BJ469</f>
        <v>0</v>
      </c>
      <c r="BK468" s="41">
        <f t="shared" si="2587"/>
        <v>0</v>
      </c>
      <c r="BL468" s="41">
        <f t="shared" si="2587"/>
        <v>0</v>
      </c>
      <c r="BM468" s="41">
        <f t="shared" si="2587"/>
        <v>0</v>
      </c>
      <c r="BN468" s="25">
        <f t="shared" si="2587"/>
        <v>4843</v>
      </c>
      <c r="BO468" s="41">
        <f t="shared" si="2587"/>
        <v>0</v>
      </c>
      <c r="BP468" s="41">
        <f>BP469</f>
        <v>0</v>
      </c>
      <c r="BQ468" s="41">
        <f t="shared" si="2587"/>
        <v>0</v>
      </c>
      <c r="BR468" s="41">
        <f t="shared" si="2587"/>
        <v>0</v>
      </c>
      <c r="BS468" s="41">
        <f t="shared" si="2587"/>
        <v>0</v>
      </c>
      <c r="BT468" s="25">
        <f t="shared" si="2587"/>
        <v>4843</v>
      </c>
      <c r="BU468" s="41">
        <f t="shared" ref="BQ468:BU469" si="2588">BU469</f>
        <v>0</v>
      </c>
      <c r="BV468" s="41">
        <f>BV469</f>
        <v>0</v>
      </c>
      <c r="BW468" s="41">
        <f t="shared" ref="BW468:CL469" si="2589">BW469</f>
        <v>0</v>
      </c>
      <c r="BX468" s="41">
        <f t="shared" si="2589"/>
        <v>0</v>
      </c>
      <c r="BY468" s="41">
        <f t="shared" si="2589"/>
        <v>0</v>
      </c>
      <c r="BZ468" s="25">
        <f t="shared" si="2589"/>
        <v>4843</v>
      </c>
      <c r="CA468" s="41">
        <f t="shared" si="2589"/>
        <v>0</v>
      </c>
      <c r="CB468" s="41">
        <f>CB469</f>
        <v>0</v>
      </c>
      <c r="CC468" s="41">
        <f t="shared" si="2589"/>
        <v>0</v>
      </c>
      <c r="CD468" s="41">
        <f t="shared" si="2589"/>
        <v>-358</v>
      </c>
      <c r="CE468" s="41">
        <f t="shared" si="2589"/>
        <v>0</v>
      </c>
      <c r="CF468" s="25">
        <f t="shared" si="2589"/>
        <v>4485</v>
      </c>
      <c r="CG468" s="25">
        <f t="shared" si="2589"/>
        <v>0</v>
      </c>
      <c r="CH468" s="41">
        <f>CH469</f>
        <v>0</v>
      </c>
      <c r="CI468" s="41">
        <f t="shared" si="2589"/>
        <v>0</v>
      </c>
      <c r="CJ468" s="41">
        <f t="shared" si="2589"/>
        <v>0</v>
      </c>
      <c r="CK468" s="41">
        <f t="shared" si="2589"/>
        <v>0</v>
      </c>
      <c r="CL468" s="25">
        <f t="shared" si="2589"/>
        <v>4485</v>
      </c>
      <c r="CM468" s="25">
        <f t="shared" ref="CI468:CM469" si="2590">CM469</f>
        <v>0</v>
      </c>
      <c r="CN468" s="41">
        <f>CN469</f>
        <v>0</v>
      </c>
      <c r="CO468" s="41">
        <f t="shared" ref="CO468:DA469" si="2591">CO469</f>
        <v>0</v>
      </c>
      <c r="CP468" s="41">
        <f t="shared" si="2591"/>
        <v>0</v>
      </c>
      <c r="CQ468" s="41">
        <f t="shared" si="2591"/>
        <v>0</v>
      </c>
      <c r="CR468" s="25">
        <f t="shared" si="2591"/>
        <v>4485</v>
      </c>
      <c r="CS468" s="25">
        <f t="shared" si="2591"/>
        <v>0</v>
      </c>
      <c r="CT468" s="41">
        <f>CT469</f>
        <v>0</v>
      </c>
      <c r="CU468" s="41">
        <f t="shared" si="2591"/>
        <v>0</v>
      </c>
      <c r="CV468" s="41">
        <f t="shared" si="2591"/>
        <v>0</v>
      </c>
      <c r="CW468" s="41">
        <f t="shared" si="2591"/>
        <v>0</v>
      </c>
      <c r="CX468" s="25">
        <f t="shared" si="2591"/>
        <v>4485</v>
      </c>
      <c r="CY468" s="25">
        <f t="shared" si="2591"/>
        <v>0</v>
      </c>
      <c r="CZ468" s="25">
        <f t="shared" si="2591"/>
        <v>3691</v>
      </c>
      <c r="DA468" s="25">
        <f t="shared" si="2591"/>
        <v>0</v>
      </c>
      <c r="DB468" s="115">
        <f t="shared" si="2352"/>
        <v>82.296544035674472</v>
      </c>
      <c r="DC468" s="115"/>
    </row>
    <row r="469" spans="1:107" s="9" customFormat="1" ht="37.5" customHeight="1" x14ac:dyDescent="0.25">
      <c r="A469" s="30" t="s">
        <v>212</v>
      </c>
      <c r="B469" s="24" t="s">
        <v>55</v>
      </c>
      <c r="C469" s="24" t="s">
        <v>59</v>
      </c>
      <c r="D469" s="29" t="s">
        <v>406</v>
      </c>
      <c r="E469" s="24" t="s">
        <v>86</v>
      </c>
      <c r="F469" s="25">
        <f t="shared" si="2576"/>
        <v>3573</v>
      </c>
      <c r="G469" s="25">
        <f t="shared" si="2576"/>
        <v>0</v>
      </c>
      <c r="H469" s="41">
        <f>H470</f>
        <v>0</v>
      </c>
      <c r="I469" s="41">
        <f t="shared" si="2577"/>
        <v>0</v>
      </c>
      <c r="J469" s="41">
        <f t="shared" si="2577"/>
        <v>0</v>
      </c>
      <c r="K469" s="41">
        <f t="shared" si="2577"/>
        <v>0</v>
      </c>
      <c r="L469" s="25">
        <f t="shared" si="2577"/>
        <v>3573</v>
      </c>
      <c r="M469" s="41">
        <f t="shared" si="2577"/>
        <v>0</v>
      </c>
      <c r="N469" s="41">
        <f>N470</f>
        <v>0</v>
      </c>
      <c r="O469" s="41">
        <f t="shared" si="2578"/>
        <v>0</v>
      </c>
      <c r="P469" s="41">
        <f t="shared" si="2579"/>
        <v>0</v>
      </c>
      <c r="Q469" s="41">
        <f t="shared" si="2580"/>
        <v>0</v>
      </c>
      <c r="R469" s="25">
        <f t="shared" si="2581"/>
        <v>3573</v>
      </c>
      <c r="S469" s="41">
        <f t="shared" si="2582"/>
        <v>0</v>
      </c>
      <c r="T469" s="41">
        <f>T470</f>
        <v>0</v>
      </c>
      <c r="U469" s="41">
        <f t="shared" si="2583"/>
        <v>0</v>
      </c>
      <c r="V469" s="41">
        <f t="shared" si="2583"/>
        <v>0</v>
      </c>
      <c r="W469" s="41">
        <f t="shared" si="2583"/>
        <v>0</v>
      </c>
      <c r="X469" s="25">
        <f t="shared" si="2583"/>
        <v>3573</v>
      </c>
      <c r="Y469" s="41">
        <f t="shared" si="2583"/>
        <v>0</v>
      </c>
      <c r="Z469" s="41">
        <f>Z470</f>
        <v>1170</v>
      </c>
      <c r="AA469" s="41">
        <f t="shared" si="2583"/>
        <v>0</v>
      </c>
      <c r="AB469" s="41">
        <f t="shared" si="2583"/>
        <v>0</v>
      </c>
      <c r="AC469" s="41">
        <f t="shared" si="2583"/>
        <v>0</v>
      </c>
      <c r="AD469" s="25">
        <f t="shared" si="2583"/>
        <v>4743</v>
      </c>
      <c r="AE469" s="41">
        <f t="shared" si="2583"/>
        <v>0</v>
      </c>
      <c r="AF469" s="41">
        <f>AF470</f>
        <v>0</v>
      </c>
      <c r="AG469" s="41">
        <f t="shared" si="2584"/>
        <v>0</v>
      </c>
      <c r="AH469" s="41">
        <f t="shared" si="2584"/>
        <v>0</v>
      </c>
      <c r="AI469" s="41">
        <f t="shared" si="2584"/>
        <v>0</v>
      </c>
      <c r="AJ469" s="25">
        <f t="shared" si="2584"/>
        <v>4743</v>
      </c>
      <c r="AK469" s="41">
        <f t="shared" si="2584"/>
        <v>0</v>
      </c>
      <c r="AL469" s="41">
        <f>AL470</f>
        <v>0</v>
      </c>
      <c r="AM469" s="41">
        <f t="shared" si="2585"/>
        <v>0</v>
      </c>
      <c r="AN469" s="41">
        <f t="shared" si="2585"/>
        <v>0</v>
      </c>
      <c r="AO469" s="41">
        <f t="shared" si="2585"/>
        <v>0</v>
      </c>
      <c r="AP469" s="25">
        <f t="shared" si="2585"/>
        <v>4743</v>
      </c>
      <c r="AQ469" s="41">
        <f t="shared" si="2585"/>
        <v>0</v>
      </c>
      <c r="AR469" s="41">
        <f>AR470</f>
        <v>0</v>
      </c>
      <c r="AS469" s="41">
        <f t="shared" si="2585"/>
        <v>0</v>
      </c>
      <c r="AT469" s="41">
        <f t="shared" si="2585"/>
        <v>0</v>
      </c>
      <c r="AU469" s="41">
        <f t="shared" si="2585"/>
        <v>0</v>
      </c>
      <c r="AV469" s="25">
        <f t="shared" si="2585"/>
        <v>4743</v>
      </c>
      <c r="AW469" s="41">
        <f t="shared" si="2585"/>
        <v>0</v>
      </c>
      <c r="AX469" s="41">
        <f>AX470</f>
        <v>100</v>
      </c>
      <c r="AY469" s="41">
        <f t="shared" si="2586"/>
        <v>0</v>
      </c>
      <c r="AZ469" s="41">
        <f t="shared" si="2586"/>
        <v>0</v>
      </c>
      <c r="BA469" s="41">
        <f t="shared" si="2586"/>
        <v>0</v>
      </c>
      <c r="BB469" s="25">
        <f t="shared" si="2586"/>
        <v>4843</v>
      </c>
      <c r="BC469" s="41">
        <f t="shared" si="2586"/>
        <v>0</v>
      </c>
      <c r="BD469" s="41">
        <f>BD470</f>
        <v>0</v>
      </c>
      <c r="BE469" s="41">
        <f t="shared" si="2587"/>
        <v>0</v>
      </c>
      <c r="BF469" s="41">
        <f t="shared" si="2587"/>
        <v>0</v>
      </c>
      <c r="BG469" s="41">
        <f t="shared" si="2587"/>
        <v>0</v>
      </c>
      <c r="BH469" s="25">
        <f t="shared" si="2587"/>
        <v>4843</v>
      </c>
      <c r="BI469" s="41">
        <f t="shared" si="2587"/>
        <v>0</v>
      </c>
      <c r="BJ469" s="41">
        <f>BJ470</f>
        <v>0</v>
      </c>
      <c r="BK469" s="41">
        <f t="shared" si="2587"/>
        <v>0</v>
      </c>
      <c r="BL469" s="41">
        <f t="shared" si="2587"/>
        <v>0</v>
      </c>
      <c r="BM469" s="41">
        <f t="shared" si="2587"/>
        <v>0</v>
      </c>
      <c r="BN469" s="25">
        <f t="shared" si="2587"/>
        <v>4843</v>
      </c>
      <c r="BO469" s="41">
        <f t="shared" si="2587"/>
        <v>0</v>
      </c>
      <c r="BP469" s="41">
        <f>BP470</f>
        <v>0</v>
      </c>
      <c r="BQ469" s="41">
        <f t="shared" si="2588"/>
        <v>0</v>
      </c>
      <c r="BR469" s="41">
        <f t="shared" si="2588"/>
        <v>0</v>
      </c>
      <c r="BS469" s="41">
        <f t="shared" si="2588"/>
        <v>0</v>
      </c>
      <c r="BT469" s="25">
        <f t="shared" si="2588"/>
        <v>4843</v>
      </c>
      <c r="BU469" s="41">
        <f t="shared" si="2588"/>
        <v>0</v>
      </c>
      <c r="BV469" s="41">
        <f>BV470</f>
        <v>0</v>
      </c>
      <c r="BW469" s="41">
        <f t="shared" si="2589"/>
        <v>0</v>
      </c>
      <c r="BX469" s="41">
        <f t="shared" si="2589"/>
        <v>0</v>
      </c>
      <c r="BY469" s="41">
        <f t="shared" si="2589"/>
        <v>0</v>
      </c>
      <c r="BZ469" s="25">
        <f t="shared" si="2589"/>
        <v>4843</v>
      </c>
      <c r="CA469" s="41">
        <f t="shared" si="2589"/>
        <v>0</v>
      </c>
      <c r="CB469" s="41">
        <f>CB470</f>
        <v>0</v>
      </c>
      <c r="CC469" s="41">
        <f t="shared" si="2589"/>
        <v>0</v>
      </c>
      <c r="CD469" s="41">
        <f t="shared" si="2589"/>
        <v>-358</v>
      </c>
      <c r="CE469" s="41">
        <f t="shared" si="2589"/>
        <v>0</v>
      </c>
      <c r="CF469" s="25">
        <f t="shared" si="2589"/>
        <v>4485</v>
      </c>
      <c r="CG469" s="25">
        <f t="shared" si="2589"/>
        <v>0</v>
      </c>
      <c r="CH469" s="41">
        <f>CH470</f>
        <v>0</v>
      </c>
      <c r="CI469" s="41">
        <f t="shared" si="2590"/>
        <v>0</v>
      </c>
      <c r="CJ469" s="41">
        <f t="shared" si="2590"/>
        <v>0</v>
      </c>
      <c r="CK469" s="41">
        <f t="shared" si="2590"/>
        <v>0</v>
      </c>
      <c r="CL469" s="25">
        <f t="shared" si="2590"/>
        <v>4485</v>
      </c>
      <c r="CM469" s="25">
        <f t="shared" si="2590"/>
        <v>0</v>
      </c>
      <c r="CN469" s="41">
        <f>CN470</f>
        <v>0</v>
      </c>
      <c r="CO469" s="41">
        <f t="shared" si="2591"/>
        <v>0</v>
      </c>
      <c r="CP469" s="41">
        <f t="shared" si="2591"/>
        <v>0</v>
      </c>
      <c r="CQ469" s="41">
        <f t="shared" si="2591"/>
        <v>0</v>
      </c>
      <c r="CR469" s="25">
        <f t="shared" si="2591"/>
        <v>4485</v>
      </c>
      <c r="CS469" s="25">
        <f t="shared" si="2591"/>
        <v>0</v>
      </c>
      <c r="CT469" s="41">
        <f>CT470</f>
        <v>0</v>
      </c>
      <c r="CU469" s="41">
        <f t="shared" si="2591"/>
        <v>0</v>
      </c>
      <c r="CV469" s="41">
        <f t="shared" si="2591"/>
        <v>0</v>
      </c>
      <c r="CW469" s="41">
        <f t="shared" si="2591"/>
        <v>0</v>
      </c>
      <c r="CX469" s="25">
        <f t="shared" si="2591"/>
        <v>4485</v>
      </c>
      <c r="CY469" s="25">
        <f t="shared" si="2591"/>
        <v>0</v>
      </c>
      <c r="CZ469" s="25">
        <f t="shared" si="2591"/>
        <v>3691</v>
      </c>
      <c r="DA469" s="25">
        <f t="shared" si="2591"/>
        <v>0</v>
      </c>
      <c r="DB469" s="115">
        <f t="shared" si="2352"/>
        <v>82.296544035674472</v>
      </c>
      <c r="DC469" s="115"/>
    </row>
    <row r="470" spans="1:107" s="9" customFormat="1" ht="16.5" x14ac:dyDescent="0.25">
      <c r="A470" s="30" t="s">
        <v>85</v>
      </c>
      <c r="B470" s="24" t="s">
        <v>55</v>
      </c>
      <c r="C470" s="24" t="s">
        <v>59</v>
      </c>
      <c r="D470" s="29" t="s">
        <v>406</v>
      </c>
      <c r="E470" s="24" t="s">
        <v>191</v>
      </c>
      <c r="F470" s="25">
        <f>3500+73</f>
        <v>3573</v>
      </c>
      <c r="G470" s="25"/>
      <c r="H470" s="41"/>
      <c r="I470" s="41"/>
      <c r="J470" s="41"/>
      <c r="K470" s="41"/>
      <c r="L470" s="25">
        <f>F470+H470+I470+J470+K470</f>
        <v>3573</v>
      </c>
      <c r="M470" s="25">
        <f>G470+K470</f>
        <v>0</v>
      </c>
      <c r="N470" s="41"/>
      <c r="O470" s="41"/>
      <c r="P470" s="41"/>
      <c r="Q470" s="41"/>
      <c r="R470" s="25">
        <f>L470+N470+O470+P470+Q470</f>
        <v>3573</v>
      </c>
      <c r="S470" s="25">
        <f>M470+Q470</f>
        <v>0</v>
      </c>
      <c r="T470" s="41"/>
      <c r="U470" s="41"/>
      <c r="V470" s="41"/>
      <c r="W470" s="41"/>
      <c r="X470" s="25">
        <f>R470+T470+U470+V470+W470</f>
        <v>3573</v>
      </c>
      <c r="Y470" s="25">
        <f>S470+W470</f>
        <v>0</v>
      </c>
      <c r="Z470" s="41">
        <v>1170</v>
      </c>
      <c r="AA470" s="41"/>
      <c r="AB470" s="41"/>
      <c r="AC470" s="41"/>
      <c r="AD470" s="25">
        <f>X470+Z470+AA470+AB470+AC470</f>
        <v>4743</v>
      </c>
      <c r="AE470" s="25">
        <f>Y470+AC470</f>
        <v>0</v>
      </c>
      <c r="AF470" s="41"/>
      <c r="AG470" s="41"/>
      <c r="AH470" s="41"/>
      <c r="AI470" s="41"/>
      <c r="AJ470" s="25">
        <f>AD470+AF470+AG470+AH470+AI470</f>
        <v>4743</v>
      </c>
      <c r="AK470" s="25">
        <f>AE470+AI470</f>
        <v>0</v>
      </c>
      <c r="AL470" s="41"/>
      <c r="AM470" s="41"/>
      <c r="AN470" s="41"/>
      <c r="AO470" s="41"/>
      <c r="AP470" s="25">
        <f>AJ470+AL470+AM470+AN470+AO470</f>
        <v>4743</v>
      </c>
      <c r="AQ470" s="25">
        <f>AK470+AO470</f>
        <v>0</v>
      </c>
      <c r="AR470" s="41"/>
      <c r="AS470" s="41"/>
      <c r="AT470" s="41"/>
      <c r="AU470" s="41"/>
      <c r="AV470" s="25">
        <f>AP470+AR470+AS470+AT470+AU470</f>
        <v>4743</v>
      </c>
      <c r="AW470" s="25">
        <f>AQ470+AU470</f>
        <v>0</v>
      </c>
      <c r="AX470" s="41">
        <v>100</v>
      </c>
      <c r="AY470" s="41"/>
      <c r="AZ470" s="41"/>
      <c r="BA470" s="41"/>
      <c r="BB470" s="25">
        <f>AV470+AX470+AY470+AZ470+BA470</f>
        <v>4843</v>
      </c>
      <c r="BC470" s="25">
        <f>AW470+BA470</f>
        <v>0</v>
      </c>
      <c r="BD470" s="41"/>
      <c r="BE470" s="41"/>
      <c r="BF470" s="41"/>
      <c r="BG470" s="41"/>
      <c r="BH470" s="25">
        <f>BB470+BD470+BE470+BF470+BG470</f>
        <v>4843</v>
      </c>
      <c r="BI470" s="25">
        <f>BC470+BG470</f>
        <v>0</v>
      </c>
      <c r="BJ470" s="41"/>
      <c r="BK470" s="41"/>
      <c r="BL470" s="41"/>
      <c r="BM470" s="41"/>
      <c r="BN470" s="25">
        <f>BH470+BJ470+BK470+BL470+BM470</f>
        <v>4843</v>
      </c>
      <c r="BO470" s="25">
        <f>BI470+BM470</f>
        <v>0</v>
      </c>
      <c r="BP470" s="41"/>
      <c r="BQ470" s="41"/>
      <c r="BR470" s="41"/>
      <c r="BS470" s="41"/>
      <c r="BT470" s="25">
        <f>BN470+BP470+BQ470+BR470+BS470</f>
        <v>4843</v>
      </c>
      <c r="BU470" s="25">
        <f>BO470+BS470</f>
        <v>0</v>
      </c>
      <c r="BV470" s="41"/>
      <c r="BW470" s="41"/>
      <c r="BX470" s="41"/>
      <c r="BY470" s="41"/>
      <c r="BZ470" s="25">
        <f>BT470+BV470+BW470+BX470+BY470</f>
        <v>4843</v>
      </c>
      <c r="CA470" s="25">
        <f>BU470+BY470</f>
        <v>0</v>
      </c>
      <c r="CB470" s="41"/>
      <c r="CC470" s="41"/>
      <c r="CD470" s="41">
        <v>-358</v>
      </c>
      <c r="CE470" s="41"/>
      <c r="CF470" s="25">
        <f>BZ470+CB470+CC470+CD470+CE470</f>
        <v>4485</v>
      </c>
      <c r="CG470" s="25">
        <f>CA470+CE470</f>
        <v>0</v>
      </c>
      <c r="CH470" s="41"/>
      <c r="CI470" s="41"/>
      <c r="CJ470" s="41"/>
      <c r="CK470" s="41"/>
      <c r="CL470" s="25">
        <f>CF470+CH470+CI470+CJ470+CK470</f>
        <v>4485</v>
      </c>
      <c r="CM470" s="25">
        <f>CG470+CK470</f>
        <v>0</v>
      </c>
      <c r="CN470" s="41"/>
      <c r="CO470" s="41"/>
      <c r="CP470" s="41"/>
      <c r="CQ470" s="41"/>
      <c r="CR470" s="25">
        <f>CL470+CN470+CO470+CP470+CQ470</f>
        <v>4485</v>
      </c>
      <c r="CS470" s="25">
        <f>CM470+CQ470</f>
        <v>0</v>
      </c>
      <c r="CT470" s="41"/>
      <c r="CU470" s="41"/>
      <c r="CV470" s="41"/>
      <c r="CW470" s="41"/>
      <c r="CX470" s="25">
        <f>CR470+CT470+CU470+CV470+CW470</f>
        <v>4485</v>
      </c>
      <c r="CY470" s="25">
        <f>CS470+CW470</f>
        <v>0</v>
      </c>
      <c r="CZ470" s="25">
        <v>3691</v>
      </c>
      <c r="DA470" s="41"/>
      <c r="DB470" s="115">
        <f t="shared" si="2352"/>
        <v>82.296544035674472</v>
      </c>
      <c r="DC470" s="115"/>
    </row>
    <row r="471" spans="1:107" s="9" customFormat="1" ht="18.75" x14ac:dyDescent="0.3">
      <c r="A471" s="30" t="s">
        <v>103</v>
      </c>
      <c r="B471" s="24" t="s">
        <v>55</v>
      </c>
      <c r="C471" s="24" t="s">
        <v>59</v>
      </c>
      <c r="D471" s="29" t="s">
        <v>367</v>
      </c>
      <c r="E471" s="22"/>
      <c r="F471" s="25">
        <f t="shared" ref="F471:G472" si="2592">F472</f>
        <v>727</v>
      </c>
      <c r="G471" s="25">
        <f t="shared" si="2592"/>
        <v>0</v>
      </c>
      <c r="H471" s="41">
        <f>H472</f>
        <v>0</v>
      </c>
      <c r="I471" s="41">
        <f t="shared" ref="I471:M472" si="2593">I472</f>
        <v>0</v>
      </c>
      <c r="J471" s="41">
        <f t="shared" si="2593"/>
        <v>0</v>
      </c>
      <c r="K471" s="41">
        <f t="shared" si="2593"/>
        <v>0</v>
      </c>
      <c r="L471" s="25">
        <f t="shared" si="2593"/>
        <v>727</v>
      </c>
      <c r="M471" s="25">
        <f t="shared" si="2593"/>
        <v>0</v>
      </c>
      <c r="N471" s="41">
        <f>N472</f>
        <v>0</v>
      </c>
      <c r="O471" s="41">
        <f t="shared" ref="O471:O472" si="2594">O472</f>
        <v>0</v>
      </c>
      <c r="P471" s="41">
        <f t="shared" ref="P471:P472" si="2595">P472</f>
        <v>0</v>
      </c>
      <c r="Q471" s="41">
        <f t="shared" ref="Q471:Q472" si="2596">Q472</f>
        <v>0</v>
      </c>
      <c r="R471" s="25">
        <f t="shared" ref="R471:R472" si="2597">R472</f>
        <v>727</v>
      </c>
      <c r="S471" s="25">
        <f t="shared" ref="S471:S472" si="2598">S472</f>
        <v>0</v>
      </c>
      <c r="T471" s="41">
        <f>T472</f>
        <v>0</v>
      </c>
      <c r="U471" s="41">
        <f t="shared" ref="U471:AJ472" si="2599">U472</f>
        <v>0</v>
      </c>
      <c r="V471" s="41">
        <f t="shared" si="2599"/>
        <v>0</v>
      </c>
      <c r="W471" s="41">
        <f t="shared" si="2599"/>
        <v>0</v>
      </c>
      <c r="X471" s="25">
        <f t="shared" si="2599"/>
        <v>727</v>
      </c>
      <c r="Y471" s="25">
        <f t="shared" si="2599"/>
        <v>0</v>
      </c>
      <c r="Z471" s="41">
        <f>Z472</f>
        <v>4834</v>
      </c>
      <c r="AA471" s="41">
        <f t="shared" si="2599"/>
        <v>0</v>
      </c>
      <c r="AB471" s="41">
        <f t="shared" si="2599"/>
        <v>0</v>
      </c>
      <c r="AC471" s="41">
        <f t="shared" si="2599"/>
        <v>0</v>
      </c>
      <c r="AD471" s="25">
        <f t="shared" si="2599"/>
        <v>5561</v>
      </c>
      <c r="AE471" s="25">
        <f t="shared" si="2599"/>
        <v>0</v>
      </c>
      <c r="AF471" s="41">
        <f>AF472</f>
        <v>0</v>
      </c>
      <c r="AG471" s="41">
        <f t="shared" si="2599"/>
        <v>0</v>
      </c>
      <c r="AH471" s="41">
        <f t="shared" si="2599"/>
        <v>0</v>
      </c>
      <c r="AI471" s="41">
        <f t="shared" si="2599"/>
        <v>0</v>
      </c>
      <c r="AJ471" s="25">
        <f t="shared" si="2599"/>
        <v>5561</v>
      </c>
      <c r="AK471" s="25">
        <f t="shared" ref="AG471:AK472" si="2600">AK472</f>
        <v>0</v>
      </c>
      <c r="AL471" s="41">
        <f>AL472</f>
        <v>0</v>
      </c>
      <c r="AM471" s="41">
        <f t="shared" ref="AM471:BB472" si="2601">AM472</f>
        <v>0</v>
      </c>
      <c r="AN471" s="41">
        <f t="shared" si="2601"/>
        <v>0</v>
      </c>
      <c r="AO471" s="41">
        <f t="shared" si="2601"/>
        <v>0</v>
      </c>
      <c r="AP471" s="25">
        <f t="shared" si="2601"/>
        <v>5561</v>
      </c>
      <c r="AQ471" s="25">
        <f t="shared" si="2601"/>
        <v>0</v>
      </c>
      <c r="AR471" s="41">
        <f>AR472</f>
        <v>0</v>
      </c>
      <c r="AS471" s="41">
        <f t="shared" si="2601"/>
        <v>0</v>
      </c>
      <c r="AT471" s="41">
        <f t="shared" si="2601"/>
        <v>0</v>
      </c>
      <c r="AU471" s="41">
        <f t="shared" si="2601"/>
        <v>0</v>
      </c>
      <c r="AV471" s="25">
        <f t="shared" si="2601"/>
        <v>5561</v>
      </c>
      <c r="AW471" s="25">
        <f t="shared" si="2601"/>
        <v>0</v>
      </c>
      <c r="AX471" s="41">
        <f>AX472</f>
        <v>0</v>
      </c>
      <c r="AY471" s="41">
        <f t="shared" si="2601"/>
        <v>0</v>
      </c>
      <c r="AZ471" s="41">
        <f t="shared" si="2601"/>
        <v>0</v>
      </c>
      <c r="BA471" s="41">
        <f t="shared" si="2601"/>
        <v>0</v>
      </c>
      <c r="BB471" s="25">
        <f t="shared" si="2601"/>
        <v>5561</v>
      </c>
      <c r="BC471" s="25">
        <f t="shared" ref="AY471:BC472" si="2602">BC472</f>
        <v>0</v>
      </c>
      <c r="BD471" s="41">
        <f>BD472</f>
        <v>0</v>
      </c>
      <c r="BE471" s="41">
        <f t="shared" ref="BE471:BT472" si="2603">BE472</f>
        <v>0</v>
      </c>
      <c r="BF471" s="41">
        <f t="shared" si="2603"/>
        <v>0</v>
      </c>
      <c r="BG471" s="41">
        <f t="shared" si="2603"/>
        <v>0</v>
      </c>
      <c r="BH471" s="25">
        <f t="shared" si="2603"/>
        <v>5561</v>
      </c>
      <c r="BI471" s="25">
        <f t="shared" si="2603"/>
        <v>0</v>
      </c>
      <c r="BJ471" s="41">
        <f>BJ472</f>
        <v>0</v>
      </c>
      <c r="BK471" s="41">
        <f t="shared" si="2603"/>
        <v>0</v>
      </c>
      <c r="BL471" s="41">
        <f t="shared" si="2603"/>
        <v>0</v>
      </c>
      <c r="BM471" s="41">
        <f t="shared" si="2603"/>
        <v>0</v>
      </c>
      <c r="BN471" s="25">
        <f t="shared" si="2603"/>
        <v>5561</v>
      </c>
      <c r="BO471" s="25">
        <f t="shared" si="2603"/>
        <v>0</v>
      </c>
      <c r="BP471" s="41">
        <f>BP472</f>
        <v>0</v>
      </c>
      <c r="BQ471" s="41">
        <f t="shared" si="2603"/>
        <v>0</v>
      </c>
      <c r="BR471" s="41">
        <f t="shared" si="2603"/>
        <v>0</v>
      </c>
      <c r="BS471" s="41">
        <f t="shared" si="2603"/>
        <v>0</v>
      </c>
      <c r="BT471" s="25">
        <f t="shared" si="2603"/>
        <v>5561</v>
      </c>
      <c r="BU471" s="25">
        <f t="shared" ref="BQ471:BU472" si="2604">BU472</f>
        <v>0</v>
      </c>
      <c r="BV471" s="41">
        <f>BV472</f>
        <v>87</v>
      </c>
      <c r="BW471" s="41">
        <f t="shared" ref="BW471:CL472" si="2605">BW472</f>
        <v>70</v>
      </c>
      <c r="BX471" s="41">
        <f t="shared" si="2605"/>
        <v>0</v>
      </c>
      <c r="BY471" s="41">
        <f t="shared" si="2605"/>
        <v>0</v>
      </c>
      <c r="BZ471" s="25">
        <f t="shared" si="2605"/>
        <v>5718</v>
      </c>
      <c r="CA471" s="25">
        <f t="shared" si="2605"/>
        <v>0</v>
      </c>
      <c r="CB471" s="41">
        <f>CB472</f>
        <v>0</v>
      </c>
      <c r="CC471" s="41">
        <f t="shared" si="2605"/>
        <v>0</v>
      </c>
      <c r="CD471" s="41">
        <f t="shared" si="2605"/>
        <v>0</v>
      </c>
      <c r="CE471" s="41">
        <f t="shared" si="2605"/>
        <v>0</v>
      </c>
      <c r="CF471" s="25">
        <f t="shared" si="2605"/>
        <v>5718</v>
      </c>
      <c r="CG471" s="25">
        <f t="shared" si="2605"/>
        <v>0</v>
      </c>
      <c r="CH471" s="41">
        <f>CH472</f>
        <v>0</v>
      </c>
      <c r="CI471" s="41">
        <f t="shared" si="2605"/>
        <v>0</v>
      </c>
      <c r="CJ471" s="41">
        <f t="shared" si="2605"/>
        <v>0</v>
      </c>
      <c r="CK471" s="41">
        <f t="shared" si="2605"/>
        <v>0</v>
      </c>
      <c r="CL471" s="25">
        <f t="shared" si="2605"/>
        <v>5718</v>
      </c>
      <c r="CM471" s="25">
        <f t="shared" ref="CI471:CM472" si="2606">CM472</f>
        <v>0</v>
      </c>
      <c r="CN471" s="41">
        <f>CN472</f>
        <v>0</v>
      </c>
      <c r="CO471" s="41">
        <f t="shared" ref="CO471:DA472" si="2607">CO472</f>
        <v>0</v>
      </c>
      <c r="CP471" s="41">
        <f t="shared" si="2607"/>
        <v>0</v>
      </c>
      <c r="CQ471" s="41">
        <f t="shared" si="2607"/>
        <v>0</v>
      </c>
      <c r="CR471" s="25">
        <f t="shared" si="2607"/>
        <v>5718</v>
      </c>
      <c r="CS471" s="25">
        <f t="shared" si="2607"/>
        <v>0</v>
      </c>
      <c r="CT471" s="41">
        <f>CT472</f>
        <v>0</v>
      </c>
      <c r="CU471" s="41">
        <f t="shared" si="2607"/>
        <v>0</v>
      </c>
      <c r="CV471" s="41">
        <f t="shared" si="2607"/>
        <v>0</v>
      </c>
      <c r="CW471" s="41">
        <f t="shared" si="2607"/>
        <v>0</v>
      </c>
      <c r="CX471" s="25">
        <f t="shared" si="2607"/>
        <v>5718</v>
      </c>
      <c r="CY471" s="25">
        <f t="shared" si="2607"/>
        <v>0</v>
      </c>
      <c r="CZ471" s="25">
        <f t="shared" si="2607"/>
        <v>5629</v>
      </c>
      <c r="DA471" s="25">
        <f t="shared" si="2607"/>
        <v>0</v>
      </c>
      <c r="DB471" s="115">
        <f t="shared" si="2352"/>
        <v>98.4435117173837</v>
      </c>
      <c r="DC471" s="115"/>
    </row>
    <row r="472" spans="1:107" s="9" customFormat="1" ht="34.5" customHeight="1" x14ac:dyDescent="0.25">
      <c r="A472" s="30" t="s">
        <v>424</v>
      </c>
      <c r="B472" s="24" t="s">
        <v>55</v>
      </c>
      <c r="C472" s="24" t="s">
        <v>59</v>
      </c>
      <c r="D472" s="29" t="s">
        <v>367</v>
      </c>
      <c r="E472" s="24" t="s">
        <v>80</v>
      </c>
      <c r="F472" s="25">
        <f t="shared" si="2592"/>
        <v>727</v>
      </c>
      <c r="G472" s="25">
        <f t="shared" si="2592"/>
        <v>0</v>
      </c>
      <c r="H472" s="41">
        <f>H473</f>
        <v>0</v>
      </c>
      <c r="I472" s="41">
        <f t="shared" si="2593"/>
        <v>0</v>
      </c>
      <c r="J472" s="41">
        <f t="shared" si="2593"/>
        <v>0</v>
      </c>
      <c r="K472" s="41">
        <f t="shared" si="2593"/>
        <v>0</v>
      </c>
      <c r="L472" s="25">
        <f t="shared" si="2593"/>
        <v>727</v>
      </c>
      <c r="M472" s="25">
        <f t="shared" si="2593"/>
        <v>0</v>
      </c>
      <c r="N472" s="41">
        <f>N473</f>
        <v>0</v>
      </c>
      <c r="O472" s="41">
        <f t="shared" si="2594"/>
        <v>0</v>
      </c>
      <c r="P472" s="41">
        <f t="shared" si="2595"/>
        <v>0</v>
      </c>
      <c r="Q472" s="41">
        <f t="shared" si="2596"/>
        <v>0</v>
      </c>
      <c r="R472" s="25">
        <f t="shared" si="2597"/>
        <v>727</v>
      </c>
      <c r="S472" s="25">
        <f t="shared" si="2598"/>
        <v>0</v>
      </c>
      <c r="T472" s="41">
        <f>T473</f>
        <v>0</v>
      </c>
      <c r="U472" s="41">
        <f t="shared" si="2599"/>
        <v>0</v>
      </c>
      <c r="V472" s="41">
        <f t="shared" si="2599"/>
        <v>0</v>
      </c>
      <c r="W472" s="41">
        <f t="shared" si="2599"/>
        <v>0</v>
      </c>
      <c r="X472" s="25">
        <f t="shared" si="2599"/>
        <v>727</v>
      </c>
      <c r="Y472" s="25">
        <f t="shared" si="2599"/>
        <v>0</v>
      </c>
      <c r="Z472" s="41">
        <f>Z473</f>
        <v>4834</v>
      </c>
      <c r="AA472" s="41">
        <f t="shared" si="2599"/>
        <v>0</v>
      </c>
      <c r="AB472" s="41">
        <f t="shared" si="2599"/>
        <v>0</v>
      </c>
      <c r="AC472" s="41">
        <f t="shared" si="2599"/>
        <v>0</v>
      </c>
      <c r="AD472" s="25">
        <f t="shared" si="2599"/>
        <v>5561</v>
      </c>
      <c r="AE472" s="25">
        <f t="shared" si="2599"/>
        <v>0</v>
      </c>
      <c r="AF472" s="41">
        <f>AF473</f>
        <v>0</v>
      </c>
      <c r="AG472" s="41">
        <f t="shared" si="2600"/>
        <v>0</v>
      </c>
      <c r="AH472" s="41">
        <f t="shared" si="2600"/>
        <v>0</v>
      </c>
      <c r="AI472" s="41">
        <f t="shared" si="2600"/>
        <v>0</v>
      </c>
      <c r="AJ472" s="25">
        <f t="shared" si="2600"/>
        <v>5561</v>
      </c>
      <c r="AK472" s="25">
        <f t="shared" si="2600"/>
        <v>0</v>
      </c>
      <c r="AL472" s="41">
        <f>AL473</f>
        <v>0</v>
      </c>
      <c r="AM472" s="41">
        <f t="shared" si="2601"/>
        <v>0</v>
      </c>
      <c r="AN472" s="41">
        <f t="shared" si="2601"/>
        <v>0</v>
      </c>
      <c r="AO472" s="41">
        <f t="shared" si="2601"/>
        <v>0</v>
      </c>
      <c r="AP472" s="25">
        <f t="shared" si="2601"/>
        <v>5561</v>
      </c>
      <c r="AQ472" s="25">
        <f t="shared" si="2601"/>
        <v>0</v>
      </c>
      <c r="AR472" s="41">
        <f>AR473</f>
        <v>0</v>
      </c>
      <c r="AS472" s="41">
        <f t="shared" si="2601"/>
        <v>0</v>
      </c>
      <c r="AT472" s="41">
        <f t="shared" si="2601"/>
        <v>0</v>
      </c>
      <c r="AU472" s="41">
        <f t="shared" si="2601"/>
        <v>0</v>
      </c>
      <c r="AV472" s="25">
        <f t="shared" si="2601"/>
        <v>5561</v>
      </c>
      <c r="AW472" s="25">
        <f t="shared" si="2601"/>
        <v>0</v>
      </c>
      <c r="AX472" s="41">
        <f>AX473</f>
        <v>0</v>
      </c>
      <c r="AY472" s="41">
        <f t="shared" si="2602"/>
        <v>0</v>
      </c>
      <c r="AZ472" s="41">
        <f t="shared" si="2602"/>
        <v>0</v>
      </c>
      <c r="BA472" s="41">
        <f t="shared" si="2602"/>
        <v>0</v>
      </c>
      <c r="BB472" s="25">
        <f t="shared" si="2602"/>
        <v>5561</v>
      </c>
      <c r="BC472" s="25">
        <f t="shared" si="2602"/>
        <v>0</v>
      </c>
      <c r="BD472" s="41">
        <f>BD473</f>
        <v>0</v>
      </c>
      <c r="BE472" s="41">
        <f t="shared" si="2603"/>
        <v>0</v>
      </c>
      <c r="BF472" s="41">
        <f t="shared" si="2603"/>
        <v>0</v>
      </c>
      <c r="BG472" s="41">
        <f t="shared" si="2603"/>
        <v>0</v>
      </c>
      <c r="BH472" s="25">
        <f t="shared" si="2603"/>
        <v>5561</v>
      </c>
      <c r="BI472" s="25">
        <f t="shared" si="2603"/>
        <v>0</v>
      </c>
      <c r="BJ472" s="41">
        <f>BJ473</f>
        <v>0</v>
      </c>
      <c r="BK472" s="41">
        <f t="shared" si="2603"/>
        <v>0</v>
      </c>
      <c r="BL472" s="41">
        <f t="shared" si="2603"/>
        <v>0</v>
      </c>
      <c r="BM472" s="41">
        <f t="shared" si="2603"/>
        <v>0</v>
      </c>
      <c r="BN472" s="25">
        <f t="shared" si="2603"/>
        <v>5561</v>
      </c>
      <c r="BO472" s="25">
        <f t="shared" si="2603"/>
        <v>0</v>
      </c>
      <c r="BP472" s="41">
        <f>BP473</f>
        <v>0</v>
      </c>
      <c r="BQ472" s="41">
        <f t="shared" si="2604"/>
        <v>0</v>
      </c>
      <c r="BR472" s="41">
        <f t="shared" si="2604"/>
        <v>0</v>
      </c>
      <c r="BS472" s="41">
        <f t="shared" si="2604"/>
        <v>0</v>
      </c>
      <c r="BT472" s="25">
        <f t="shared" si="2604"/>
        <v>5561</v>
      </c>
      <c r="BU472" s="25">
        <f t="shared" si="2604"/>
        <v>0</v>
      </c>
      <c r="BV472" s="41">
        <f>BV473</f>
        <v>87</v>
      </c>
      <c r="BW472" s="41">
        <f t="shared" si="2605"/>
        <v>70</v>
      </c>
      <c r="BX472" s="41">
        <f t="shared" si="2605"/>
        <v>0</v>
      </c>
      <c r="BY472" s="41">
        <f t="shared" si="2605"/>
        <v>0</v>
      </c>
      <c r="BZ472" s="25">
        <f t="shared" si="2605"/>
        <v>5718</v>
      </c>
      <c r="CA472" s="25">
        <f t="shared" si="2605"/>
        <v>0</v>
      </c>
      <c r="CB472" s="41">
        <f>CB473</f>
        <v>0</v>
      </c>
      <c r="CC472" s="41">
        <f t="shared" si="2605"/>
        <v>0</v>
      </c>
      <c r="CD472" s="41">
        <f t="shared" si="2605"/>
        <v>0</v>
      </c>
      <c r="CE472" s="41">
        <f t="shared" si="2605"/>
        <v>0</v>
      </c>
      <c r="CF472" s="25">
        <f t="shared" si="2605"/>
        <v>5718</v>
      </c>
      <c r="CG472" s="25">
        <f t="shared" si="2605"/>
        <v>0</v>
      </c>
      <c r="CH472" s="41">
        <f>CH473</f>
        <v>0</v>
      </c>
      <c r="CI472" s="41">
        <f t="shared" si="2606"/>
        <v>0</v>
      </c>
      <c r="CJ472" s="41">
        <f t="shared" si="2606"/>
        <v>0</v>
      </c>
      <c r="CK472" s="41">
        <f t="shared" si="2606"/>
        <v>0</v>
      </c>
      <c r="CL472" s="25">
        <f t="shared" si="2606"/>
        <v>5718</v>
      </c>
      <c r="CM472" s="25">
        <f t="shared" si="2606"/>
        <v>0</v>
      </c>
      <c r="CN472" s="41">
        <f>CN473</f>
        <v>0</v>
      </c>
      <c r="CO472" s="41">
        <f t="shared" si="2607"/>
        <v>0</v>
      </c>
      <c r="CP472" s="41">
        <f t="shared" si="2607"/>
        <v>0</v>
      </c>
      <c r="CQ472" s="41">
        <f t="shared" si="2607"/>
        <v>0</v>
      </c>
      <c r="CR472" s="25">
        <f t="shared" si="2607"/>
        <v>5718</v>
      </c>
      <c r="CS472" s="25">
        <f t="shared" si="2607"/>
        <v>0</v>
      </c>
      <c r="CT472" s="41">
        <f>CT473</f>
        <v>0</v>
      </c>
      <c r="CU472" s="41">
        <f t="shared" si="2607"/>
        <v>0</v>
      </c>
      <c r="CV472" s="41">
        <f t="shared" si="2607"/>
        <v>0</v>
      </c>
      <c r="CW472" s="41">
        <f t="shared" si="2607"/>
        <v>0</v>
      </c>
      <c r="CX472" s="25">
        <f t="shared" si="2607"/>
        <v>5718</v>
      </c>
      <c r="CY472" s="25">
        <f t="shared" si="2607"/>
        <v>0</v>
      </c>
      <c r="CZ472" s="25">
        <f t="shared" si="2607"/>
        <v>5629</v>
      </c>
      <c r="DA472" s="25">
        <f t="shared" si="2607"/>
        <v>0</v>
      </c>
      <c r="DB472" s="115">
        <f t="shared" si="2352"/>
        <v>98.4435117173837</v>
      </c>
      <c r="DC472" s="115"/>
    </row>
    <row r="473" spans="1:107" s="9" customFormat="1" ht="36" customHeight="1" x14ac:dyDescent="0.25">
      <c r="A473" s="60" t="s">
        <v>166</v>
      </c>
      <c r="B473" s="24" t="s">
        <v>55</v>
      </c>
      <c r="C473" s="24" t="s">
        <v>59</v>
      </c>
      <c r="D473" s="29" t="s">
        <v>367</v>
      </c>
      <c r="E473" s="24" t="s">
        <v>165</v>
      </c>
      <c r="F473" s="25">
        <f>353+374</f>
        <v>727</v>
      </c>
      <c r="G473" s="25"/>
      <c r="H473" s="41"/>
      <c r="I473" s="41"/>
      <c r="J473" s="41"/>
      <c r="K473" s="41"/>
      <c r="L473" s="25">
        <f>F473+H473+I473+J473+K473</f>
        <v>727</v>
      </c>
      <c r="M473" s="25">
        <f>G473+K473</f>
        <v>0</v>
      </c>
      <c r="N473" s="41"/>
      <c r="O473" s="41"/>
      <c r="P473" s="41"/>
      <c r="Q473" s="41"/>
      <c r="R473" s="25">
        <f>L473+N473+O473+P473+Q473</f>
        <v>727</v>
      </c>
      <c r="S473" s="25">
        <f>M473+Q473</f>
        <v>0</v>
      </c>
      <c r="T473" s="41"/>
      <c r="U473" s="41"/>
      <c r="V473" s="41"/>
      <c r="W473" s="41"/>
      <c r="X473" s="25">
        <f>R473+T473+U473+V473+W473</f>
        <v>727</v>
      </c>
      <c r="Y473" s="25">
        <f>S473+W473</f>
        <v>0</v>
      </c>
      <c r="Z473" s="41">
        <v>4834</v>
      </c>
      <c r="AA473" s="41"/>
      <c r="AB473" s="41"/>
      <c r="AC473" s="41"/>
      <c r="AD473" s="25">
        <f>X473+Z473+AA473+AB473+AC473</f>
        <v>5561</v>
      </c>
      <c r="AE473" s="25">
        <f>Y473+AC473</f>
        <v>0</v>
      </c>
      <c r="AF473" s="41"/>
      <c r="AG473" s="41"/>
      <c r="AH473" s="41"/>
      <c r="AI473" s="41"/>
      <c r="AJ473" s="25">
        <f>AD473+AF473+AG473+AH473+AI473</f>
        <v>5561</v>
      </c>
      <c r="AK473" s="25">
        <f>AE473+AI473</f>
        <v>0</v>
      </c>
      <c r="AL473" s="41"/>
      <c r="AM473" s="41"/>
      <c r="AN473" s="41"/>
      <c r="AO473" s="41"/>
      <c r="AP473" s="25">
        <f>AJ473+AL473+AM473+AN473+AO473</f>
        <v>5561</v>
      </c>
      <c r="AQ473" s="25">
        <f>AK473+AO473</f>
        <v>0</v>
      </c>
      <c r="AR473" s="41"/>
      <c r="AS473" s="41"/>
      <c r="AT473" s="41"/>
      <c r="AU473" s="41"/>
      <c r="AV473" s="25">
        <f>AP473+AR473+AS473+AT473+AU473</f>
        <v>5561</v>
      </c>
      <c r="AW473" s="25">
        <f>AQ473+AU473</f>
        <v>0</v>
      </c>
      <c r="AX473" s="41"/>
      <c r="AY473" s="41"/>
      <c r="AZ473" s="41"/>
      <c r="BA473" s="41"/>
      <c r="BB473" s="25">
        <f>AV473+AX473+AY473+AZ473+BA473</f>
        <v>5561</v>
      </c>
      <c r="BC473" s="25">
        <f>AW473+BA473</f>
        <v>0</v>
      </c>
      <c r="BD473" s="41"/>
      <c r="BE473" s="41"/>
      <c r="BF473" s="41"/>
      <c r="BG473" s="41"/>
      <c r="BH473" s="25">
        <f>BB473+BD473+BE473+BF473+BG473</f>
        <v>5561</v>
      </c>
      <c r="BI473" s="25">
        <f>BC473+BG473</f>
        <v>0</v>
      </c>
      <c r="BJ473" s="41"/>
      <c r="BK473" s="41"/>
      <c r="BL473" s="41"/>
      <c r="BM473" s="41"/>
      <c r="BN473" s="25">
        <f>BH473+BJ473+BK473+BL473+BM473</f>
        <v>5561</v>
      </c>
      <c r="BO473" s="25">
        <f>BI473+BM473</f>
        <v>0</v>
      </c>
      <c r="BP473" s="41"/>
      <c r="BQ473" s="41"/>
      <c r="BR473" s="41"/>
      <c r="BS473" s="41"/>
      <c r="BT473" s="25">
        <f>BN473+BP473+BQ473+BR473+BS473</f>
        <v>5561</v>
      </c>
      <c r="BU473" s="25">
        <f>BO473+BS473</f>
        <v>0</v>
      </c>
      <c r="BV473" s="41">
        <v>87</v>
      </c>
      <c r="BW473" s="41">
        <v>70</v>
      </c>
      <c r="BX473" s="41"/>
      <c r="BY473" s="41"/>
      <c r="BZ473" s="25">
        <f>BT473+BV473+BW473+BX473+BY473</f>
        <v>5718</v>
      </c>
      <c r="CA473" s="25">
        <f>BU473+BY473</f>
        <v>0</v>
      </c>
      <c r="CB473" s="41"/>
      <c r="CC473" s="41"/>
      <c r="CD473" s="41"/>
      <c r="CE473" s="41"/>
      <c r="CF473" s="25">
        <f>BZ473+CB473+CC473+CD473+CE473</f>
        <v>5718</v>
      </c>
      <c r="CG473" s="25">
        <f>CA473+CE473</f>
        <v>0</v>
      </c>
      <c r="CH473" s="41"/>
      <c r="CI473" s="41"/>
      <c r="CJ473" s="41"/>
      <c r="CK473" s="41"/>
      <c r="CL473" s="25">
        <f>CF473+CH473+CI473+CJ473+CK473</f>
        <v>5718</v>
      </c>
      <c r="CM473" s="25">
        <f>CG473+CK473</f>
        <v>0</v>
      </c>
      <c r="CN473" s="41"/>
      <c r="CO473" s="41"/>
      <c r="CP473" s="41"/>
      <c r="CQ473" s="41"/>
      <c r="CR473" s="25">
        <f>CL473+CN473+CO473+CP473+CQ473</f>
        <v>5718</v>
      </c>
      <c r="CS473" s="25">
        <f>CM473+CQ473</f>
        <v>0</v>
      </c>
      <c r="CT473" s="41"/>
      <c r="CU473" s="41"/>
      <c r="CV473" s="41"/>
      <c r="CW473" s="41"/>
      <c r="CX473" s="25">
        <f>CR473+CT473+CU473+CV473+CW473</f>
        <v>5718</v>
      </c>
      <c r="CY473" s="25">
        <f>CS473+CW473</f>
        <v>0</v>
      </c>
      <c r="CZ473" s="25">
        <v>5629</v>
      </c>
      <c r="DA473" s="41"/>
      <c r="DB473" s="115">
        <f t="shared" si="2352"/>
        <v>98.4435117173837</v>
      </c>
      <c r="DC473" s="115"/>
    </row>
    <row r="474" spans="1:107" s="9" customFormat="1" ht="66" x14ac:dyDescent="0.25">
      <c r="A474" s="60" t="s">
        <v>821</v>
      </c>
      <c r="B474" s="24" t="s">
        <v>571</v>
      </c>
      <c r="C474" s="24" t="s">
        <v>59</v>
      </c>
      <c r="D474" s="29" t="s">
        <v>820</v>
      </c>
      <c r="E474" s="24"/>
      <c r="F474" s="25"/>
      <c r="G474" s="25"/>
      <c r="H474" s="41"/>
      <c r="I474" s="41"/>
      <c r="J474" s="41"/>
      <c r="K474" s="41"/>
      <c r="L474" s="25"/>
      <c r="M474" s="25"/>
      <c r="N474" s="41"/>
      <c r="O474" s="41"/>
      <c r="P474" s="41"/>
      <c r="Q474" s="41"/>
      <c r="R474" s="25"/>
      <c r="S474" s="25"/>
      <c r="T474" s="41"/>
      <c r="U474" s="41"/>
      <c r="V474" s="41"/>
      <c r="W474" s="41"/>
      <c r="X474" s="25"/>
      <c r="Y474" s="25"/>
      <c r="Z474" s="41"/>
      <c r="AA474" s="41"/>
      <c r="AB474" s="41"/>
      <c r="AC474" s="41"/>
      <c r="AD474" s="25"/>
      <c r="AE474" s="25"/>
      <c r="AF474" s="41"/>
      <c r="AG474" s="41"/>
      <c r="AH474" s="41"/>
      <c r="AI474" s="41"/>
      <c r="AJ474" s="25"/>
      <c r="AK474" s="25"/>
      <c r="AL474" s="41"/>
      <c r="AM474" s="41"/>
      <c r="AN474" s="41"/>
      <c r="AO474" s="41"/>
      <c r="AP474" s="25"/>
      <c r="AQ474" s="25"/>
      <c r="AR474" s="41"/>
      <c r="AS474" s="41"/>
      <c r="AT474" s="41"/>
      <c r="AU474" s="41"/>
      <c r="AV474" s="25"/>
      <c r="AW474" s="25"/>
      <c r="AX474" s="41"/>
      <c r="AY474" s="41"/>
      <c r="AZ474" s="41"/>
      <c r="BA474" s="41"/>
      <c r="BB474" s="25"/>
      <c r="BC474" s="25"/>
      <c r="BD474" s="41"/>
      <c r="BE474" s="41"/>
      <c r="BF474" s="41"/>
      <c r="BG474" s="41"/>
      <c r="BH474" s="25"/>
      <c r="BI474" s="25"/>
      <c r="BJ474" s="41"/>
      <c r="BK474" s="41"/>
      <c r="BL474" s="41"/>
      <c r="BM474" s="41"/>
      <c r="BN474" s="25"/>
      <c r="BO474" s="25"/>
      <c r="BP474" s="41"/>
      <c r="BQ474" s="41"/>
      <c r="BR474" s="41"/>
      <c r="BS474" s="41"/>
      <c r="BT474" s="25"/>
      <c r="BU474" s="25"/>
      <c r="BV474" s="41">
        <f>BV475</f>
        <v>0</v>
      </c>
      <c r="BW474" s="41">
        <f t="shared" ref="BW474:CL475" si="2608">BW475</f>
        <v>10085</v>
      </c>
      <c r="BX474" s="41">
        <f t="shared" si="2608"/>
        <v>0</v>
      </c>
      <c r="BY474" s="41">
        <f t="shared" si="2608"/>
        <v>200000</v>
      </c>
      <c r="BZ474" s="25">
        <f t="shared" si="2608"/>
        <v>210085</v>
      </c>
      <c r="CA474" s="25">
        <f t="shared" si="2608"/>
        <v>200000</v>
      </c>
      <c r="CB474" s="41">
        <f>CB475</f>
        <v>0</v>
      </c>
      <c r="CC474" s="41">
        <f t="shared" si="2608"/>
        <v>0</v>
      </c>
      <c r="CD474" s="41">
        <f t="shared" si="2608"/>
        <v>0</v>
      </c>
      <c r="CE474" s="41">
        <f t="shared" si="2608"/>
        <v>0</v>
      </c>
      <c r="CF474" s="25">
        <f t="shared" si="2608"/>
        <v>210085</v>
      </c>
      <c r="CG474" s="25">
        <f t="shared" si="2608"/>
        <v>200000</v>
      </c>
      <c r="CH474" s="41">
        <f>CH475</f>
        <v>0</v>
      </c>
      <c r="CI474" s="41">
        <f t="shared" si="2608"/>
        <v>0</v>
      </c>
      <c r="CJ474" s="41">
        <f t="shared" si="2608"/>
        <v>0</v>
      </c>
      <c r="CK474" s="41">
        <f t="shared" si="2608"/>
        <v>0</v>
      </c>
      <c r="CL474" s="25">
        <f t="shared" si="2608"/>
        <v>210085</v>
      </c>
      <c r="CM474" s="25">
        <f t="shared" ref="CI474:CM475" si="2609">CM475</f>
        <v>200000</v>
      </c>
      <c r="CN474" s="41">
        <f>CN475</f>
        <v>0</v>
      </c>
      <c r="CO474" s="41">
        <f t="shared" ref="CO474:DA475" si="2610">CO475</f>
        <v>0</v>
      </c>
      <c r="CP474" s="41">
        <f t="shared" si="2610"/>
        <v>0</v>
      </c>
      <c r="CQ474" s="41">
        <f t="shared" si="2610"/>
        <v>0</v>
      </c>
      <c r="CR474" s="25">
        <f t="shared" si="2610"/>
        <v>210085</v>
      </c>
      <c r="CS474" s="25">
        <f t="shared" si="2610"/>
        <v>200000</v>
      </c>
      <c r="CT474" s="41">
        <f>CT475</f>
        <v>0</v>
      </c>
      <c r="CU474" s="41">
        <f t="shared" si="2610"/>
        <v>0</v>
      </c>
      <c r="CV474" s="41">
        <f t="shared" si="2610"/>
        <v>0</v>
      </c>
      <c r="CW474" s="41">
        <f t="shared" si="2610"/>
        <v>0</v>
      </c>
      <c r="CX474" s="25">
        <f t="shared" si="2610"/>
        <v>210085</v>
      </c>
      <c r="CY474" s="25">
        <f t="shared" si="2610"/>
        <v>200000</v>
      </c>
      <c r="CZ474" s="25">
        <f t="shared" si="2610"/>
        <v>125657</v>
      </c>
      <c r="DA474" s="25">
        <f t="shared" si="2610"/>
        <v>119626</v>
      </c>
      <c r="DB474" s="115">
        <f t="shared" si="2352"/>
        <v>59.812456862698426</v>
      </c>
      <c r="DC474" s="115">
        <f t="shared" si="2353"/>
        <v>59.813000000000002</v>
      </c>
    </row>
    <row r="475" spans="1:107" s="9" customFormat="1" ht="33" x14ac:dyDescent="0.25">
      <c r="A475" s="60" t="s">
        <v>212</v>
      </c>
      <c r="B475" s="24" t="s">
        <v>571</v>
      </c>
      <c r="C475" s="24" t="s">
        <v>59</v>
      </c>
      <c r="D475" s="29" t="s">
        <v>820</v>
      </c>
      <c r="E475" s="24" t="s">
        <v>86</v>
      </c>
      <c r="F475" s="25"/>
      <c r="G475" s="25"/>
      <c r="H475" s="41"/>
      <c r="I475" s="41"/>
      <c r="J475" s="41"/>
      <c r="K475" s="41"/>
      <c r="L475" s="25"/>
      <c r="M475" s="25"/>
      <c r="N475" s="41"/>
      <c r="O475" s="41"/>
      <c r="P475" s="41"/>
      <c r="Q475" s="41"/>
      <c r="R475" s="25"/>
      <c r="S475" s="25"/>
      <c r="T475" s="41"/>
      <c r="U475" s="41"/>
      <c r="V475" s="41"/>
      <c r="W475" s="41"/>
      <c r="X475" s="25"/>
      <c r="Y475" s="25"/>
      <c r="Z475" s="41"/>
      <c r="AA475" s="41"/>
      <c r="AB475" s="41"/>
      <c r="AC475" s="41"/>
      <c r="AD475" s="25"/>
      <c r="AE475" s="25"/>
      <c r="AF475" s="41"/>
      <c r="AG475" s="41"/>
      <c r="AH475" s="41"/>
      <c r="AI475" s="41"/>
      <c r="AJ475" s="25"/>
      <c r="AK475" s="25"/>
      <c r="AL475" s="41"/>
      <c r="AM475" s="41"/>
      <c r="AN475" s="41"/>
      <c r="AO475" s="41"/>
      <c r="AP475" s="25"/>
      <c r="AQ475" s="25"/>
      <c r="AR475" s="41"/>
      <c r="AS475" s="41"/>
      <c r="AT475" s="41"/>
      <c r="AU475" s="41"/>
      <c r="AV475" s="25"/>
      <c r="AW475" s="25"/>
      <c r="AX475" s="41"/>
      <c r="AY475" s="41"/>
      <c r="AZ475" s="41"/>
      <c r="BA475" s="41"/>
      <c r="BB475" s="25"/>
      <c r="BC475" s="25"/>
      <c r="BD475" s="41"/>
      <c r="BE475" s="41"/>
      <c r="BF475" s="41"/>
      <c r="BG475" s="41"/>
      <c r="BH475" s="25"/>
      <c r="BI475" s="25"/>
      <c r="BJ475" s="41"/>
      <c r="BK475" s="41"/>
      <c r="BL475" s="41"/>
      <c r="BM475" s="41"/>
      <c r="BN475" s="25"/>
      <c r="BO475" s="25"/>
      <c r="BP475" s="41"/>
      <c r="BQ475" s="41"/>
      <c r="BR475" s="41"/>
      <c r="BS475" s="41"/>
      <c r="BT475" s="25"/>
      <c r="BU475" s="25"/>
      <c r="BV475" s="41">
        <f>BV476</f>
        <v>0</v>
      </c>
      <c r="BW475" s="41">
        <f t="shared" si="2608"/>
        <v>10085</v>
      </c>
      <c r="BX475" s="41">
        <f t="shared" si="2608"/>
        <v>0</v>
      </c>
      <c r="BY475" s="41">
        <f t="shared" si="2608"/>
        <v>200000</v>
      </c>
      <c r="BZ475" s="25">
        <f t="shared" si="2608"/>
        <v>210085</v>
      </c>
      <c r="CA475" s="25">
        <f t="shared" si="2608"/>
        <v>200000</v>
      </c>
      <c r="CB475" s="41">
        <f>CB476</f>
        <v>0</v>
      </c>
      <c r="CC475" s="41">
        <f t="shared" si="2608"/>
        <v>0</v>
      </c>
      <c r="CD475" s="41">
        <f t="shared" si="2608"/>
        <v>0</v>
      </c>
      <c r="CE475" s="41">
        <f t="shared" si="2608"/>
        <v>0</v>
      </c>
      <c r="CF475" s="25">
        <f t="shared" si="2608"/>
        <v>210085</v>
      </c>
      <c r="CG475" s="25">
        <f t="shared" si="2608"/>
        <v>200000</v>
      </c>
      <c r="CH475" s="41">
        <f>CH476</f>
        <v>0</v>
      </c>
      <c r="CI475" s="41">
        <f t="shared" si="2609"/>
        <v>0</v>
      </c>
      <c r="CJ475" s="41">
        <f t="shared" si="2609"/>
        <v>0</v>
      </c>
      <c r="CK475" s="41">
        <f t="shared" si="2609"/>
        <v>0</v>
      </c>
      <c r="CL475" s="25">
        <f t="shared" si="2609"/>
        <v>210085</v>
      </c>
      <c r="CM475" s="25">
        <f t="shared" si="2609"/>
        <v>200000</v>
      </c>
      <c r="CN475" s="41">
        <f>CN476</f>
        <v>0</v>
      </c>
      <c r="CO475" s="41">
        <f t="shared" si="2610"/>
        <v>0</v>
      </c>
      <c r="CP475" s="41">
        <f t="shared" si="2610"/>
        <v>0</v>
      </c>
      <c r="CQ475" s="41">
        <f t="shared" si="2610"/>
        <v>0</v>
      </c>
      <c r="CR475" s="25">
        <f t="shared" si="2610"/>
        <v>210085</v>
      </c>
      <c r="CS475" s="25">
        <f t="shared" si="2610"/>
        <v>200000</v>
      </c>
      <c r="CT475" s="41">
        <f>CT476</f>
        <v>0</v>
      </c>
      <c r="CU475" s="41">
        <f t="shared" si="2610"/>
        <v>0</v>
      </c>
      <c r="CV475" s="41">
        <f t="shared" si="2610"/>
        <v>0</v>
      </c>
      <c r="CW475" s="41">
        <f t="shared" si="2610"/>
        <v>0</v>
      </c>
      <c r="CX475" s="25">
        <f t="shared" si="2610"/>
        <v>210085</v>
      </c>
      <c r="CY475" s="25">
        <f t="shared" si="2610"/>
        <v>200000</v>
      </c>
      <c r="CZ475" s="25">
        <f t="shared" si="2610"/>
        <v>125657</v>
      </c>
      <c r="DA475" s="25">
        <f t="shared" si="2610"/>
        <v>119626</v>
      </c>
      <c r="DB475" s="115">
        <f t="shared" si="2352"/>
        <v>59.812456862698426</v>
      </c>
      <c r="DC475" s="115">
        <f t="shared" si="2353"/>
        <v>59.813000000000002</v>
      </c>
    </row>
    <row r="476" spans="1:107" s="9" customFormat="1" ht="33" x14ac:dyDescent="0.25">
      <c r="A476" s="60" t="s">
        <v>85</v>
      </c>
      <c r="B476" s="24" t="s">
        <v>571</v>
      </c>
      <c r="C476" s="24" t="s">
        <v>59</v>
      </c>
      <c r="D476" s="29" t="s">
        <v>820</v>
      </c>
      <c r="E476" s="24" t="s">
        <v>191</v>
      </c>
      <c r="F476" s="25"/>
      <c r="G476" s="25"/>
      <c r="H476" s="41"/>
      <c r="I476" s="41"/>
      <c r="J476" s="41"/>
      <c r="K476" s="41"/>
      <c r="L476" s="25"/>
      <c r="M476" s="25"/>
      <c r="N476" s="41"/>
      <c r="O476" s="41"/>
      <c r="P476" s="41"/>
      <c r="Q476" s="41"/>
      <c r="R476" s="25"/>
      <c r="S476" s="25"/>
      <c r="T476" s="41"/>
      <c r="U476" s="41"/>
      <c r="V476" s="41"/>
      <c r="W476" s="41"/>
      <c r="X476" s="25"/>
      <c r="Y476" s="25"/>
      <c r="Z476" s="41"/>
      <c r="AA476" s="41"/>
      <c r="AB476" s="41"/>
      <c r="AC476" s="41"/>
      <c r="AD476" s="25"/>
      <c r="AE476" s="25"/>
      <c r="AF476" s="41"/>
      <c r="AG476" s="41"/>
      <c r="AH476" s="41"/>
      <c r="AI476" s="41"/>
      <c r="AJ476" s="25"/>
      <c r="AK476" s="25"/>
      <c r="AL476" s="41"/>
      <c r="AM476" s="41"/>
      <c r="AN476" s="41"/>
      <c r="AO476" s="41"/>
      <c r="AP476" s="25"/>
      <c r="AQ476" s="25"/>
      <c r="AR476" s="41"/>
      <c r="AS476" s="41"/>
      <c r="AT476" s="41"/>
      <c r="AU476" s="41"/>
      <c r="AV476" s="25"/>
      <c r="AW476" s="25"/>
      <c r="AX476" s="41"/>
      <c r="AY476" s="41"/>
      <c r="AZ476" s="41"/>
      <c r="BA476" s="41"/>
      <c r="BB476" s="25"/>
      <c r="BC476" s="25"/>
      <c r="BD476" s="41"/>
      <c r="BE476" s="41"/>
      <c r="BF476" s="41"/>
      <c r="BG476" s="41"/>
      <c r="BH476" s="25"/>
      <c r="BI476" s="25"/>
      <c r="BJ476" s="41"/>
      <c r="BK476" s="41"/>
      <c r="BL476" s="41"/>
      <c r="BM476" s="41"/>
      <c r="BN476" s="25"/>
      <c r="BO476" s="25"/>
      <c r="BP476" s="41"/>
      <c r="BQ476" s="41"/>
      <c r="BR476" s="41"/>
      <c r="BS476" s="41"/>
      <c r="BT476" s="25"/>
      <c r="BU476" s="25"/>
      <c r="BV476" s="41"/>
      <c r="BW476" s="41">
        <v>10085</v>
      </c>
      <c r="BX476" s="41"/>
      <c r="BY476" s="41">
        <v>200000</v>
      </c>
      <c r="BZ476" s="25">
        <f>BT476+BV476+BW476+BX476+BY476</f>
        <v>210085</v>
      </c>
      <c r="CA476" s="25">
        <f>BU476+BY476</f>
        <v>200000</v>
      </c>
      <c r="CB476" s="41"/>
      <c r="CC476" s="41"/>
      <c r="CD476" s="41"/>
      <c r="CE476" s="41"/>
      <c r="CF476" s="25">
        <f>BZ476+CB476+CC476+CD476+CE476</f>
        <v>210085</v>
      </c>
      <c r="CG476" s="25">
        <f>CA476+CE476</f>
        <v>200000</v>
      </c>
      <c r="CH476" s="41"/>
      <c r="CI476" s="41"/>
      <c r="CJ476" s="41"/>
      <c r="CK476" s="41"/>
      <c r="CL476" s="25">
        <f>CF476+CH476+CI476+CJ476+CK476</f>
        <v>210085</v>
      </c>
      <c r="CM476" s="25">
        <f>CG476+CK476</f>
        <v>200000</v>
      </c>
      <c r="CN476" s="41"/>
      <c r="CO476" s="41"/>
      <c r="CP476" s="41"/>
      <c r="CQ476" s="41"/>
      <c r="CR476" s="25">
        <f>CL476+CN476+CO476+CP476+CQ476</f>
        <v>210085</v>
      </c>
      <c r="CS476" s="25">
        <f>CM476+CQ476</f>
        <v>200000</v>
      </c>
      <c r="CT476" s="41"/>
      <c r="CU476" s="41"/>
      <c r="CV476" s="41"/>
      <c r="CW476" s="41"/>
      <c r="CX476" s="25">
        <f>CR476+CT476+CU476+CV476+CW476</f>
        <v>210085</v>
      </c>
      <c r="CY476" s="25">
        <f>CS476+CW476</f>
        <v>200000</v>
      </c>
      <c r="CZ476" s="25">
        <v>125657</v>
      </c>
      <c r="DA476" s="25">
        <v>119626</v>
      </c>
      <c r="DB476" s="115">
        <f t="shared" si="2352"/>
        <v>59.812456862698426</v>
      </c>
      <c r="DC476" s="115">
        <f t="shared" si="2353"/>
        <v>59.813000000000002</v>
      </c>
    </row>
    <row r="477" spans="1:107" s="9" customFormat="1" ht="33" x14ac:dyDescent="0.25">
      <c r="A477" s="100" t="s">
        <v>150</v>
      </c>
      <c r="B477" s="24" t="s">
        <v>55</v>
      </c>
      <c r="C477" s="24" t="s">
        <v>59</v>
      </c>
      <c r="D477" s="24" t="s">
        <v>833</v>
      </c>
      <c r="E477" s="24"/>
      <c r="F477" s="25"/>
      <c r="G477" s="25"/>
      <c r="H477" s="41"/>
      <c r="I477" s="41"/>
      <c r="J477" s="41"/>
      <c r="K477" s="41"/>
      <c r="L477" s="25"/>
      <c r="M477" s="25"/>
      <c r="N477" s="41"/>
      <c r="O477" s="41"/>
      <c r="P477" s="41"/>
      <c r="Q477" s="41"/>
      <c r="R477" s="25"/>
      <c r="S477" s="25"/>
      <c r="T477" s="41"/>
      <c r="U477" s="41"/>
      <c r="V477" s="41"/>
      <c r="W477" s="41"/>
      <c r="X477" s="25"/>
      <c r="Y477" s="25"/>
      <c r="Z477" s="41"/>
      <c r="AA477" s="41"/>
      <c r="AB477" s="41"/>
      <c r="AC477" s="41"/>
      <c r="AD477" s="25"/>
      <c r="AE477" s="25"/>
      <c r="AF477" s="41"/>
      <c r="AG477" s="41"/>
      <c r="AH477" s="41"/>
      <c r="AI477" s="41"/>
      <c r="AJ477" s="25"/>
      <c r="AK477" s="25"/>
      <c r="AL477" s="41"/>
      <c r="AM477" s="41"/>
      <c r="AN477" s="41"/>
      <c r="AO477" s="41"/>
      <c r="AP477" s="25"/>
      <c r="AQ477" s="25"/>
      <c r="AR477" s="41"/>
      <c r="AS477" s="41"/>
      <c r="AT477" s="41"/>
      <c r="AU477" s="41"/>
      <c r="AV477" s="25"/>
      <c r="AW477" s="25"/>
      <c r="AX477" s="41"/>
      <c r="AY477" s="41"/>
      <c r="AZ477" s="41"/>
      <c r="BA477" s="41"/>
      <c r="BB477" s="25"/>
      <c r="BC477" s="25"/>
      <c r="BD477" s="41"/>
      <c r="BE477" s="41"/>
      <c r="BF477" s="41"/>
      <c r="BG477" s="41"/>
      <c r="BH477" s="25"/>
      <c r="BI477" s="25"/>
      <c r="BJ477" s="41"/>
      <c r="BK477" s="41"/>
      <c r="BL477" s="41"/>
      <c r="BM477" s="41"/>
      <c r="BN477" s="25"/>
      <c r="BO477" s="25"/>
      <c r="BP477" s="41"/>
      <c r="BQ477" s="41"/>
      <c r="BR477" s="41"/>
      <c r="BS477" s="41"/>
      <c r="BT477" s="25"/>
      <c r="BU477" s="25"/>
      <c r="BV477" s="41"/>
      <c r="BW477" s="41"/>
      <c r="BX477" s="41"/>
      <c r="BY477" s="41"/>
      <c r="BZ477" s="25"/>
      <c r="CA477" s="25"/>
      <c r="CB477" s="41">
        <f>CB478</f>
        <v>0</v>
      </c>
      <c r="CC477" s="41">
        <f t="shared" ref="CC477:CR479" si="2611">CC478</f>
        <v>0</v>
      </c>
      <c r="CD477" s="41">
        <f t="shared" si="2611"/>
        <v>0</v>
      </c>
      <c r="CE477" s="41">
        <f t="shared" si="2611"/>
        <v>16121</v>
      </c>
      <c r="CF477" s="25">
        <f t="shared" si="2611"/>
        <v>16121</v>
      </c>
      <c r="CG477" s="25">
        <f t="shared" si="2611"/>
        <v>16121</v>
      </c>
      <c r="CH477" s="41">
        <f>CH478</f>
        <v>0</v>
      </c>
      <c r="CI477" s="41">
        <f t="shared" si="2611"/>
        <v>0</v>
      </c>
      <c r="CJ477" s="41">
        <f t="shared" si="2611"/>
        <v>0</v>
      </c>
      <c r="CK477" s="41">
        <f t="shared" si="2611"/>
        <v>0</v>
      </c>
      <c r="CL477" s="25">
        <f t="shared" si="2611"/>
        <v>16121</v>
      </c>
      <c r="CM477" s="25">
        <f t="shared" si="2611"/>
        <v>16121</v>
      </c>
      <c r="CN477" s="41">
        <f>CN478</f>
        <v>0</v>
      </c>
      <c r="CO477" s="41">
        <f t="shared" si="2611"/>
        <v>0</v>
      </c>
      <c r="CP477" s="41">
        <f t="shared" si="2611"/>
        <v>0</v>
      </c>
      <c r="CQ477" s="41">
        <f t="shared" si="2611"/>
        <v>0</v>
      </c>
      <c r="CR477" s="25">
        <f t="shared" si="2611"/>
        <v>16121</v>
      </c>
      <c r="CS477" s="25">
        <f t="shared" ref="CO477:CS479" si="2612">CS478</f>
        <v>16121</v>
      </c>
      <c r="CT477" s="41">
        <f>CT478</f>
        <v>0</v>
      </c>
      <c r="CU477" s="41">
        <f t="shared" ref="CU477:DA479" si="2613">CU478</f>
        <v>0</v>
      </c>
      <c r="CV477" s="41">
        <f t="shared" si="2613"/>
        <v>0</v>
      </c>
      <c r="CW477" s="41">
        <f t="shared" si="2613"/>
        <v>0</v>
      </c>
      <c r="CX477" s="25">
        <f t="shared" si="2613"/>
        <v>16121</v>
      </c>
      <c r="CY477" s="25">
        <f t="shared" si="2613"/>
        <v>16121</v>
      </c>
      <c r="CZ477" s="25">
        <f t="shared" si="2613"/>
        <v>16121</v>
      </c>
      <c r="DA477" s="25">
        <f t="shared" si="2613"/>
        <v>16121</v>
      </c>
      <c r="DB477" s="115">
        <f t="shared" si="2352"/>
        <v>100</v>
      </c>
      <c r="DC477" s="115">
        <f t="shared" si="2353"/>
        <v>100</v>
      </c>
    </row>
    <row r="478" spans="1:107" s="9" customFormat="1" ht="49.5" x14ac:dyDescent="0.25">
      <c r="A478" s="100" t="s">
        <v>420</v>
      </c>
      <c r="B478" s="24" t="s">
        <v>55</v>
      </c>
      <c r="C478" s="24" t="s">
        <v>59</v>
      </c>
      <c r="D478" s="24" t="s">
        <v>834</v>
      </c>
      <c r="E478" s="24"/>
      <c r="F478" s="25"/>
      <c r="G478" s="25"/>
      <c r="H478" s="41"/>
      <c r="I478" s="41"/>
      <c r="J478" s="41"/>
      <c r="K478" s="41"/>
      <c r="L478" s="25"/>
      <c r="M478" s="25"/>
      <c r="N478" s="41"/>
      <c r="O478" s="41"/>
      <c r="P478" s="41"/>
      <c r="Q478" s="41"/>
      <c r="R478" s="25"/>
      <c r="S478" s="25"/>
      <c r="T478" s="41"/>
      <c r="U478" s="41"/>
      <c r="V478" s="41"/>
      <c r="W478" s="41"/>
      <c r="X478" s="25"/>
      <c r="Y478" s="25"/>
      <c r="Z478" s="41"/>
      <c r="AA478" s="41"/>
      <c r="AB478" s="41"/>
      <c r="AC478" s="41"/>
      <c r="AD478" s="25"/>
      <c r="AE478" s="25"/>
      <c r="AF478" s="41"/>
      <c r="AG478" s="41"/>
      <c r="AH478" s="41"/>
      <c r="AI478" s="41"/>
      <c r="AJ478" s="25"/>
      <c r="AK478" s="25"/>
      <c r="AL478" s="41"/>
      <c r="AM478" s="41"/>
      <c r="AN478" s="41"/>
      <c r="AO478" s="41"/>
      <c r="AP478" s="25"/>
      <c r="AQ478" s="25"/>
      <c r="AR478" s="41"/>
      <c r="AS478" s="41"/>
      <c r="AT478" s="41"/>
      <c r="AU478" s="41"/>
      <c r="AV478" s="25"/>
      <c r="AW478" s="25"/>
      <c r="AX478" s="41"/>
      <c r="AY478" s="41"/>
      <c r="AZ478" s="41"/>
      <c r="BA478" s="41"/>
      <c r="BB478" s="25"/>
      <c r="BC478" s="25"/>
      <c r="BD478" s="41"/>
      <c r="BE478" s="41"/>
      <c r="BF478" s="41"/>
      <c r="BG478" s="41"/>
      <c r="BH478" s="25"/>
      <c r="BI478" s="25"/>
      <c r="BJ478" s="41"/>
      <c r="BK478" s="41"/>
      <c r="BL478" s="41"/>
      <c r="BM478" s="41"/>
      <c r="BN478" s="25"/>
      <c r="BO478" s="25"/>
      <c r="BP478" s="41"/>
      <c r="BQ478" s="41"/>
      <c r="BR478" s="41"/>
      <c r="BS478" s="41"/>
      <c r="BT478" s="25"/>
      <c r="BU478" s="25"/>
      <c r="BV478" s="41"/>
      <c r="BW478" s="41"/>
      <c r="BX478" s="41"/>
      <c r="BY478" s="41"/>
      <c r="BZ478" s="25"/>
      <c r="CA478" s="25"/>
      <c r="CB478" s="41">
        <f>CB479</f>
        <v>0</v>
      </c>
      <c r="CC478" s="41">
        <f t="shared" si="2611"/>
        <v>0</v>
      </c>
      <c r="CD478" s="41">
        <f t="shared" si="2611"/>
        <v>0</v>
      </c>
      <c r="CE478" s="41">
        <f t="shared" si="2611"/>
        <v>16121</v>
      </c>
      <c r="CF478" s="25">
        <f t="shared" si="2611"/>
        <v>16121</v>
      </c>
      <c r="CG478" s="25">
        <f t="shared" si="2611"/>
        <v>16121</v>
      </c>
      <c r="CH478" s="41">
        <f>CH479</f>
        <v>0</v>
      </c>
      <c r="CI478" s="41">
        <f t="shared" si="2611"/>
        <v>0</v>
      </c>
      <c r="CJ478" s="41">
        <f t="shared" si="2611"/>
        <v>0</v>
      </c>
      <c r="CK478" s="41">
        <f t="shared" si="2611"/>
        <v>0</v>
      </c>
      <c r="CL478" s="25">
        <f t="shared" si="2611"/>
        <v>16121</v>
      </c>
      <c r="CM478" s="25">
        <f t="shared" si="2611"/>
        <v>16121</v>
      </c>
      <c r="CN478" s="41">
        <f>CN479</f>
        <v>0</v>
      </c>
      <c r="CO478" s="41">
        <f t="shared" si="2612"/>
        <v>0</v>
      </c>
      <c r="CP478" s="41">
        <f t="shared" si="2612"/>
        <v>0</v>
      </c>
      <c r="CQ478" s="41">
        <f t="shared" si="2612"/>
        <v>0</v>
      </c>
      <c r="CR478" s="25">
        <f t="shared" si="2612"/>
        <v>16121</v>
      </c>
      <c r="CS478" s="25">
        <f t="shared" si="2612"/>
        <v>16121</v>
      </c>
      <c r="CT478" s="41">
        <f>CT479</f>
        <v>0</v>
      </c>
      <c r="CU478" s="41">
        <f t="shared" si="2613"/>
        <v>0</v>
      </c>
      <c r="CV478" s="41">
        <f t="shared" si="2613"/>
        <v>0</v>
      </c>
      <c r="CW478" s="41">
        <f t="shared" si="2613"/>
        <v>0</v>
      </c>
      <c r="CX478" s="25">
        <f t="shared" si="2613"/>
        <v>16121</v>
      </c>
      <c r="CY478" s="25">
        <f t="shared" si="2613"/>
        <v>16121</v>
      </c>
      <c r="CZ478" s="25">
        <f t="shared" si="2613"/>
        <v>16121</v>
      </c>
      <c r="DA478" s="25">
        <f t="shared" si="2613"/>
        <v>16121</v>
      </c>
      <c r="DB478" s="115">
        <f t="shared" si="2352"/>
        <v>100</v>
      </c>
      <c r="DC478" s="115">
        <f t="shared" si="2353"/>
        <v>100</v>
      </c>
    </row>
    <row r="479" spans="1:107" s="9" customFormat="1" ht="33" x14ac:dyDescent="0.25">
      <c r="A479" s="30" t="s">
        <v>424</v>
      </c>
      <c r="B479" s="24" t="s">
        <v>55</v>
      </c>
      <c r="C479" s="24" t="s">
        <v>59</v>
      </c>
      <c r="D479" s="24" t="s">
        <v>834</v>
      </c>
      <c r="E479" s="24" t="s">
        <v>80</v>
      </c>
      <c r="F479" s="25"/>
      <c r="G479" s="25"/>
      <c r="H479" s="41"/>
      <c r="I479" s="41"/>
      <c r="J479" s="41"/>
      <c r="K479" s="41"/>
      <c r="L479" s="25"/>
      <c r="M479" s="25"/>
      <c r="N479" s="41"/>
      <c r="O479" s="41"/>
      <c r="P479" s="41"/>
      <c r="Q479" s="41"/>
      <c r="R479" s="25"/>
      <c r="S479" s="25"/>
      <c r="T479" s="41"/>
      <c r="U479" s="41"/>
      <c r="V479" s="41"/>
      <c r="W479" s="41"/>
      <c r="X479" s="25"/>
      <c r="Y479" s="25"/>
      <c r="Z479" s="41"/>
      <c r="AA479" s="41"/>
      <c r="AB479" s="41"/>
      <c r="AC479" s="41"/>
      <c r="AD479" s="25"/>
      <c r="AE479" s="25"/>
      <c r="AF479" s="41"/>
      <c r="AG479" s="41"/>
      <c r="AH479" s="41"/>
      <c r="AI479" s="41"/>
      <c r="AJ479" s="25"/>
      <c r="AK479" s="25"/>
      <c r="AL479" s="41"/>
      <c r="AM479" s="41"/>
      <c r="AN479" s="41"/>
      <c r="AO479" s="41"/>
      <c r="AP479" s="25"/>
      <c r="AQ479" s="25"/>
      <c r="AR479" s="41"/>
      <c r="AS479" s="41"/>
      <c r="AT479" s="41"/>
      <c r="AU479" s="41"/>
      <c r="AV479" s="25"/>
      <c r="AW479" s="25"/>
      <c r="AX479" s="41"/>
      <c r="AY479" s="41"/>
      <c r="AZ479" s="41"/>
      <c r="BA479" s="41"/>
      <c r="BB479" s="25"/>
      <c r="BC479" s="25"/>
      <c r="BD479" s="41"/>
      <c r="BE479" s="41"/>
      <c r="BF479" s="41"/>
      <c r="BG479" s="41"/>
      <c r="BH479" s="25"/>
      <c r="BI479" s="25"/>
      <c r="BJ479" s="41"/>
      <c r="BK479" s="41"/>
      <c r="BL479" s="41"/>
      <c r="BM479" s="41"/>
      <c r="BN479" s="25"/>
      <c r="BO479" s="25"/>
      <c r="BP479" s="41"/>
      <c r="BQ479" s="41"/>
      <c r="BR479" s="41"/>
      <c r="BS479" s="41"/>
      <c r="BT479" s="25"/>
      <c r="BU479" s="25"/>
      <c r="BV479" s="41"/>
      <c r="BW479" s="41"/>
      <c r="BX479" s="41"/>
      <c r="BY479" s="41"/>
      <c r="BZ479" s="25"/>
      <c r="CA479" s="25"/>
      <c r="CB479" s="41">
        <f>CB480</f>
        <v>0</v>
      </c>
      <c r="CC479" s="41">
        <f t="shared" si="2611"/>
        <v>0</v>
      </c>
      <c r="CD479" s="41">
        <f t="shared" si="2611"/>
        <v>0</v>
      </c>
      <c r="CE479" s="41">
        <f t="shared" si="2611"/>
        <v>16121</v>
      </c>
      <c r="CF479" s="25">
        <f t="shared" si="2611"/>
        <v>16121</v>
      </c>
      <c r="CG479" s="25">
        <f t="shared" si="2611"/>
        <v>16121</v>
      </c>
      <c r="CH479" s="41">
        <f>CH480</f>
        <v>0</v>
      </c>
      <c r="CI479" s="41">
        <f t="shared" si="2611"/>
        <v>0</v>
      </c>
      <c r="CJ479" s="41">
        <f t="shared" si="2611"/>
        <v>0</v>
      </c>
      <c r="CK479" s="41">
        <f t="shared" si="2611"/>
        <v>0</v>
      </c>
      <c r="CL479" s="25">
        <f t="shared" si="2611"/>
        <v>16121</v>
      </c>
      <c r="CM479" s="25">
        <f t="shared" si="2611"/>
        <v>16121</v>
      </c>
      <c r="CN479" s="41">
        <f>CN480</f>
        <v>0</v>
      </c>
      <c r="CO479" s="41">
        <f t="shared" si="2612"/>
        <v>0</v>
      </c>
      <c r="CP479" s="41">
        <f t="shared" si="2612"/>
        <v>0</v>
      </c>
      <c r="CQ479" s="41">
        <f t="shared" si="2612"/>
        <v>0</v>
      </c>
      <c r="CR479" s="25">
        <f t="shared" si="2612"/>
        <v>16121</v>
      </c>
      <c r="CS479" s="25">
        <f t="shared" si="2612"/>
        <v>16121</v>
      </c>
      <c r="CT479" s="41">
        <f>CT480</f>
        <v>0</v>
      </c>
      <c r="CU479" s="41">
        <f t="shared" si="2613"/>
        <v>0</v>
      </c>
      <c r="CV479" s="41">
        <f t="shared" si="2613"/>
        <v>0</v>
      </c>
      <c r="CW479" s="41">
        <f t="shared" si="2613"/>
        <v>0</v>
      </c>
      <c r="CX479" s="25">
        <f t="shared" si="2613"/>
        <v>16121</v>
      </c>
      <c r="CY479" s="25">
        <f t="shared" si="2613"/>
        <v>16121</v>
      </c>
      <c r="CZ479" s="25">
        <f t="shared" si="2613"/>
        <v>16121</v>
      </c>
      <c r="DA479" s="25">
        <f t="shared" si="2613"/>
        <v>16121</v>
      </c>
      <c r="DB479" s="115">
        <f t="shared" si="2352"/>
        <v>100</v>
      </c>
      <c r="DC479" s="115">
        <f t="shared" si="2353"/>
        <v>100</v>
      </c>
    </row>
    <row r="480" spans="1:107" s="9" customFormat="1" ht="49.5" x14ac:dyDescent="0.25">
      <c r="A480" s="60" t="s">
        <v>166</v>
      </c>
      <c r="B480" s="24" t="s">
        <v>55</v>
      </c>
      <c r="C480" s="24" t="s">
        <v>59</v>
      </c>
      <c r="D480" s="24" t="s">
        <v>834</v>
      </c>
      <c r="E480" s="24" t="s">
        <v>165</v>
      </c>
      <c r="F480" s="25"/>
      <c r="G480" s="25"/>
      <c r="H480" s="41"/>
      <c r="I480" s="41"/>
      <c r="J480" s="41"/>
      <c r="K480" s="41"/>
      <c r="L480" s="25"/>
      <c r="M480" s="25"/>
      <c r="N480" s="41"/>
      <c r="O480" s="41"/>
      <c r="P480" s="41"/>
      <c r="Q480" s="41"/>
      <c r="R480" s="25"/>
      <c r="S480" s="25"/>
      <c r="T480" s="41"/>
      <c r="U480" s="41"/>
      <c r="V480" s="41"/>
      <c r="W480" s="41"/>
      <c r="X480" s="25"/>
      <c r="Y480" s="25"/>
      <c r="Z480" s="41"/>
      <c r="AA480" s="41"/>
      <c r="AB480" s="41"/>
      <c r="AC480" s="41"/>
      <c r="AD480" s="25"/>
      <c r="AE480" s="25"/>
      <c r="AF480" s="41"/>
      <c r="AG480" s="41"/>
      <c r="AH480" s="41"/>
      <c r="AI480" s="41"/>
      <c r="AJ480" s="25"/>
      <c r="AK480" s="25"/>
      <c r="AL480" s="41"/>
      <c r="AM480" s="41"/>
      <c r="AN480" s="41"/>
      <c r="AO480" s="41"/>
      <c r="AP480" s="25"/>
      <c r="AQ480" s="25"/>
      <c r="AR480" s="41"/>
      <c r="AS480" s="41"/>
      <c r="AT480" s="41"/>
      <c r="AU480" s="41"/>
      <c r="AV480" s="25"/>
      <c r="AW480" s="25"/>
      <c r="AX480" s="41"/>
      <c r="AY480" s="41"/>
      <c r="AZ480" s="41"/>
      <c r="BA480" s="41"/>
      <c r="BB480" s="25"/>
      <c r="BC480" s="25"/>
      <c r="BD480" s="41"/>
      <c r="BE480" s="41"/>
      <c r="BF480" s="41"/>
      <c r="BG480" s="41"/>
      <c r="BH480" s="25"/>
      <c r="BI480" s="25"/>
      <c r="BJ480" s="41"/>
      <c r="BK480" s="41"/>
      <c r="BL480" s="41"/>
      <c r="BM480" s="41"/>
      <c r="BN480" s="25"/>
      <c r="BO480" s="25"/>
      <c r="BP480" s="41"/>
      <c r="BQ480" s="41"/>
      <c r="BR480" s="41"/>
      <c r="BS480" s="41"/>
      <c r="BT480" s="25"/>
      <c r="BU480" s="25"/>
      <c r="BV480" s="41"/>
      <c r="BW480" s="41"/>
      <c r="BX480" s="41"/>
      <c r="BY480" s="41"/>
      <c r="BZ480" s="25"/>
      <c r="CA480" s="25"/>
      <c r="CB480" s="41"/>
      <c r="CC480" s="41"/>
      <c r="CD480" s="41"/>
      <c r="CE480" s="41">
        <v>16121</v>
      </c>
      <c r="CF480" s="25">
        <f>BZ480+CB480+CC480+CD480+CE480</f>
        <v>16121</v>
      </c>
      <c r="CG480" s="25">
        <f>CA480+CE480</f>
        <v>16121</v>
      </c>
      <c r="CH480" s="41"/>
      <c r="CI480" s="41"/>
      <c r="CJ480" s="41"/>
      <c r="CK480" s="41"/>
      <c r="CL480" s="25">
        <f>CF480+CH480+CI480+CJ480+CK480</f>
        <v>16121</v>
      </c>
      <c r="CM480" s="25">
        <f>CG480+CK480</f>
        <v>16121</v>
      </c>
      <c r="CN480" s="41"/>
      <c r="CO480" s="41"/>
      <c r="CP480" s="41"/>
      <c r="CQ480" s="41"/>
      <c r="CR480" s="25">
        <f>CL480+CN480+CO480+CP480+CQ480</f>
        <v>16121</v>
      </c>
      <c r="CS480" s="25">
        <f>CM480+CQ480</f>
        <v>16121</v>
      </c>
      <c r="CT480" s="41"/>
      <c r="CU480" s="41"/>
      <c r="CV480" s="41"/>
      <c r="CW480" s="41"/>
      <c r="CX480" s="25">
        <f>CR480+CT480+CU480+CV480+CW480</f>
        <v>16121</v>
      </c>
      <c r="CY480" s="25">
        <f>CS480+CW480</f>
        <v>16121</v>
      </c>
      <c r="CZ480" s="25">
        <v>16121</v>
      </c>
      <c r="DA480" s="25">
        <v>16121</v>
      </c>
      <c r="DB480" s="115">
        <f t="shared" si="2352"/>
        <v>100</v>
      </c>
      <c r="DC480" s="115">
        <f t="shared" si="2353"/>
        <v>100</v>
      </c>
    </row>
    <row r="481" spans="1:107" s="9" customFormat="1" ht="115.5" x14ac:dyDescent="0.25">
      <c r="A481" s="30" t="s">
        <v>434</v>
      </c>
      <c r="B481" s="24" t="s">
        <v>55</v>
      </c>
      <c r="C481" s="24" t="s">
        <v>59</v>
      </c>
      <c r="D481" s="29" t="s">
        <v>438</v>
      </c>
      <c r="E481" s="24"/>
      <c r="F481" s="25">
        <f>F482+F484</f>
        <v>50420</v>
      </c>
      <c r="G481" s="25">
        <f>G482+G484</f>
        <v>0</v>
      </c>
      <c r="H481" s="41">
        <f>H482+H484</f>
        <v>0</v>
      </c>
      <c r="I481" s="41">
        <f t="shared" ref="I481:M481" si="2614">I482+I484</f>
        <v>0</v>
      </c>
      <c r="J481" s="41">
        <f t="shared" si="2614"/>
        <v>0</v>
      </c>
      <c r="K481" s="41">
        <f t="shared" si="2614"/>
        <v>0</v>
      </c>
      <c r="L481" s="25">
        <f t="shared" si="2614"/>
        <v>50420</v>
      </c>
      <c r="M481" s="25">
        <f t="shared" si="2614"/>
        <v>0</v>
      </c>
      <c r="N481" s="41">
        <f>N482+N484</f>
        <v>0</v>
      </c>
      <c r="O481" s="41">
        <f t="shared" ref="O481" si="2615">O482+O484</f>
        <v>0</v>
      </c>
      <c r="P481" s="41">
        <f t="shared" ref="P481" si="2616">P482+P484</f>
        <v>0</v>
      </c>
      <c r="Q481" s="41">
        <f t="shared" ref="Q481" si="2617">Q482+Q484</f>
        <v>0</v>
      </c>
      <c r="R481" s="25">
        <f t="shared" ref="R481" si="2618">R482+R484</f>
        <v>50420</v>
      </c>
      <c r="S481" s="25">
        <f t="shared" ref="S481" si="2619">S482+S484</f>
        <v>0</v>
      </c>
      <c r="T481" s="41">
        <f>T482+T484</f>
        <v>0</v>
      </c>
      <c r="U481" s="25">
        <f t="shared" ref="U481:Y481" si="2620">U482+U484</f>
        <v>-34306</v>
      </c>
      <c r="V481" s="25">
        <f t="shared" si="2620"/>
        <v>0</v>
      </c>
      <c r="W481" s="25">
        <f t="shared" si="2620"/>
        <v>319600</v>
      </c>
      <c r="X481" s="25">
        <f t="shared" si="2620"/>
        <v>335714</v>
      </c>
      <c r="Y481" s="25">
        <f t="shared" si="2620"/>
        <v>319600</v>
      </c>
      <c r="Z481" s="41">
        <f>Z482+Z484</f>
        <v>0</v>
      </c>
      <c r="AA481" s="25">
        <f t="shared" ref="AA481:AE481" si="2621">AA482+AA484</f>
        <v>0</v>
      </c>
      <c r="AB481" s="25">
        <f t="shared" si="2621"/>
        <v>0</v>
      </c>
      <c r="AC481" s="25">
        <f t="shared" si="2621"/>
        <v>0</v>
      </c>
      <c r="AD481" s="25">
        <f t="shared" si="2621"/>
        <v>335714</v>
      </c>
      <c r="AE481" s="25">
        <f t="shared" si="2621"/>
        <v>319600</v>
      </c>
      <c r="AF481" s="41">
        <f>AF482+AF484</f>
        <v>0</v>
      </c>
      <c r="AG481" s="25">
        <f t="shared" ref="AG481:AK481" si="2622">AG482+AG484</f>
        <v>0</v>
      </c>
      <c r="AH481" s="25">
        <f t="shared" si="2622"/>
        <v>0</v>
      </c>
      <c r="AI481" s="25">
        <f t="shared" si="2622"/>
        <v>0</v>
      </c>
      <c r="AJ481" s="25">
        <f t="shared" si="2622"/>
        <v>335714</v>
      </c>
      <c r="AK481" s="25">
        <f t="shared" si="2622"/>
        <v>319600</v>
      </c>
      <c r="AL481" s="41">
        <f>AL482+AL484</f>
        <v>0</v>
      </c>
      <c r="AM481" s="25">
        <f t="shared" ref="AM481:AQ481" si="2623">AM482+AM484</f>
        <v>0</v>
      </c>
      <c r="AN481" s="25">
        <f t="shared" si="2623"/>
        <v>0</v>
      </c>
      <c r="AO481" s="25">
        <f t="shared" si="2623"/>
        <v>0</v>
      </c>
      <c r="AP481" s="25">
        <f t="shared" si="2623"/>
        <v>335714</v>
      </c>
      <c r="AQ481" s="25">
        <f t="shared" si="2623"/>
        <v>319600</v>
      </c>
      <c r="AR481" s="41">
        <f>AR482+AR484</f>
        <v>0</v>
      </c>
      <c r="AS481" s="25">
        <f t="shared" ref="AS481:AW481" si="2624">AS482+AS484</f>
        <v>-1694</v>
      </c>
      <c r="AT481" s="25">
        <f t="shared" si="2624"/>
        <v>0</v>
      </c>
      <c r="AU481" s="25">
        <f t="shared" si="2624"/>
        <v>-33600</v>
      </c>
      <c r="AV481" s="25">
        <f t="shared" si="2624"/>
        <v>300420</v>
      </c>
      <c r="AW481" s="25">
        <f t="shared" si="2624"/>
        <v>286000</v>
      </c>
      <c r="AX481" s="41">
        <f>AX482+AX484</f>
        <v>0</v>
      </c>
      <c r="AY481" s="25">
        <f t="shared" ref="AY481:BC481" si="2625">AY482+AY484</f>
        <v>0</v>
      </c>
      <c r="AZ481" s="25">
        <f t="shared" si="2625"/>
        <v>0</v>
      </c>
      <c r="BA481" s="25">
        <f t="shared" si="2625"/>
        <v>0</v>
      </c>
      <c r="BB481" s="25">
        <f t="shared" si="2625"/>
        <v>300420</v>
      </c>
      <c r="BC481" s="25">
        <f t="shared" si="2625"/>
        <v>286000</v>
      </c>
      <c r="BD481" s="41">
        <f>BD482+BD484</f>
        <v>0</v>
      </c>
      <c r="BE481" s="25">
        <f t="shared" ref="BE481:BI481" si="2626">BE482+BE484</f>
        <v>0</v>
      </c>
      <c r="BF481" s="25">
        <f t="shared" si="2626"/>
        <v>0</v>
      </c>
      <c r="BG481" s="25">
        <f t="shared" si="2626"/>
        <v>0</v>
      </c>
      <c r="BH481" s="25">
        <f t="shared" si="2626"/>
        <v>300420</v>
      </c>
      <c r="BI481" s="25">
        <f t="shared" si="2626"/>
        <v>286000</v>
      </c>
      <c r="BJ481" s="41">
        <f>BJ482+BJ484</f>
        <v>0</v>
      </c>
      <c r="BK481" s="25">
        <f t="shared" ref="BK481:BO481" si="2627">BK482+BK484</f>
        <v>0</v>
      </c>
      <c r="BL481" s="25">
        <f t="shared" si="2627"/>
        <v>0</v>
      </c>
      <c r="BM481" s="25">
        <f t="shared" si="2627"/>
        <v>0</v>
      </c>
      <c r="BN481" s="25">
        <f t="shared" si="2627"/>
        <v>300420</v>
      </c>
      <c r="BO481" s="25">
        <f t="shared" si="2627"/>
        <v>286000</v>
      </c>
      <c r="BP481" s="41">
        <f>BP482+BP484</f>
        <v>0</v>
      </c>
      <c r="BQ481" s="25">
        <f t="shared" ref="BQ481:BU481" si="2628">BQ482+BQ484</f>
        <v>0</v>
      </c>
      <c r="BR481" s="25">
        <f t="shared" si="2628"/>
        <v>0</v>
      </c>
      <c r="BS481" s="25">
        <f t="shared" si="2628"/>
        <v>0</v>
      </c>
      <c r="BT481" s="25">
        <f t="shared" si="2628"/>
        <v>300420</v>
      </c>
      <c r="BU481" s="25">
        <f t="shared" si="2628"/>
        <v>286000</v>
      </c>
      <c r="BV481" s="41">
        <f>BV482+BV484</f>
        <v>0</v>
      </c>
      <c r="BW481" s="25">
        <f t="shared" ref="BW481:CA481" si="2629">BW482+BW484</f>
        <v>0</v>
      </c>
      <c r="BX481" s="25">
        <f t="shared" si="2629"/>
        <v>0</v>
      </c>
      <c r="BY481" s="25">
        <f t="shared" si="2629"/>
        <v>0</v>
      </c>
      <c r="BZ481" s="25">
        <f t="shared" si="2629"/>
        <v>300420</v>
      </c>
      <c r="CA481" s="25">
        <f t="shared" si="2629"/>
        <v>286000</v>
      </c>
      <c r="CB481" s="41">
        <f>CB482+CB484</f>
        <v>0</v>
      </c>
      <c r="CC481" s="25">
        <f t="shared" ref="CC481:CG481" si="2630">CC482+CC484</f>
        <v>0</v>
      </c>
      <c r="CD481" s="25">
        <f t="shared" si="2630"/>
        <v>0</v>
      </c>
      <c r="CE481" s="25">
        <f t="shared" si="2630"/>
        <v>0</v>
      </c>
      <c r="CF481" s="25">
        <f t="shared" si="2630"/>
        <v>300420</v>
      </c>
      <c r="CG481" s="25">
        <f t="shared" si="2630"/>
        <v>286000</v>
      </c>
      <c r="CH481" s="41">
        <f>CH482+CH484</f>
        <v>0</v>
      </c>
      <c r="CI481" s="25">
        <f t="shared" ref="CI481:CM481" si="2631">CI482+CI484</f>
        <v>0</v>
      </c>
      <c r="CJ481" s="25">
        <f t="shared" si="2631"/>
        <v>0</v>
      </c>
      <c r="CK481" s="25">
        <f t="shared" si="2631"/>
        <v>0</v>
      </c>
      <c r="CL481" s="25">
        <f t="shared" si="2631"/>
        <v>300420</v>
      </c>
      <c r="CM481" s="25">
        <f t="shared" si="2631"/>
        <v>286000</v>
      </c>
      <c r="CN481" s="41">
        <f>CN482+CN484</f>
        <v>0</v>
      </c>
      <c r="CO481" s="25">
        <f t="shared" ref="CO481:CS481" si="2632">CO482+CO484</f>
        <v>0</v>
      </c>
      <c r="CP481" s="25">
        <f t="shared" si="2632"/>
        <v>0</v>
      </c>
      <c r="CQ481" s="25">
        <f t="shared" si="2632"/>
        <v>0</v>
      </c>
      <c r="CR481" s="25">
        <f t="shared" si="2632"/>
        <v>300420</v>
      </c>
      <c r="CS481" s="25">
        <f t="shared" si="2632"/>
        <v>286000</v>
      </c>
      <c r="CT481" s="41">
        <f>CT482+CT484</f>
        <v>0</v>
      </c>
      <c r="CU481" s="25">
        <f t="shared" ref="CU481:CY481" si="2633">CU482+CU484</f>
        <v>0</v>
      </c>
      <c r="CV481" s="25">
        <f t="shared" si="2633"/>
        <v>0</v>
      </c>
      <c r="CW481" s="25">
        <f t="shared" si="2633"/>
        <v>0</v>
      </c>
      <c r="CX481" s="25">
        <f t="shared" si="2633"/>
        <v>300420</v>
      </c>
      <c r="CY481" s="25">
        <f t="shared" si="2633"/>
        <v>286000</v>
      </c>
      <c r="CZ481" s="25">
        <f t="shared" ref="CZ481:DA481" si="2634">CZ482+CZ484</f>
        <v>299666</v>
      </c>
      <c r="DA481" s="25">
        <f t="shared" si="2634"/>
        <v>285282</v>
      </c>
      <c r="DB481" s="115">
        <f t="shared" si="2352"/>
        <v>99.749018041408704</v>
      </c>
      <c r="DC481" s="115">
        <f t="shared" si="2353"/>
        <v>99.748951048951056</v>
      </c>
    </row>
    <row r="482" spans="1:107" s="9" customFormat="1" ht="33" x14ac:dyDescent="0.25">
      <c r="A482" s="30" t="s">
        <v>424</v>
      </c>
      <c r="B482" s="24" t="s">
        <v>55</v>
      </c>
      <c r="C482" s="24" t="s">
        <v>59</v>
      </c>
      <c r="D482" s="29" t="s">
        <v>438</v>
      </c>
      <c r="E482" s="24" t="s">
        <v>80</v>
      </c>
      <c r="F482" s="25">
        <f t="shared" ref="F482:G482" si="2635">F483</f>
        <v>48020</v>
      </c>
      <c r="G482" s="25">
        <f t="shared" si="2635"/>
        <v>0</v>
      </c>
      <c r="H482" s="41">
        <f>H483</f>
        <v>0</v>
      </c>
      <c r="I482" s="41">
        <f t="shared" ref="I482:M482" si="2636">I483</f>
        <v>0</v>
      </c>
      <c r="J482" s="41">
        <f t="shared" si="2636"/>
        <v>0</v>
      </c>
      <c r="K482" s="41">
        <f t="shared" si="2636"/>
        <v>0</v>
      </c>
      <c r="L482" s="25">
        <f t="shared" si="2636"/>
        <v>48020</v>
      </c>
      <c r="M482" s="25">
        <f t="shared" si="2636"/>
        <v>0</v>
      </c>
      <c r="N482" s="41">
        <f>N483</f>
        <v>0</v>
      </c>
      <c r="O482" s="41">
        <f t="shared" ref="O482" si="2637">O483</f>
        <v>0</v>
      </c>
      <c r="P482" s="41">
        <f t="shared" ref="P482" si="2638">P483</f>
        <v>0</v>
      </c>
      <c r="Q482" s="41">
        <f t="shared" ref="Q482" si="2639">Q483</f>
        <v>0</v>
      </c>
      <c r="R482" s="25">
        <f t="shared" ref="R482" si="2640">R483</f>
        <v>48020</v>
      </c>
      <c r="S482" s="25">
        <f t="shared" ref="S482" si="2641">S483</f>
        <v>0</v>
      </c>
      <c r="T482" s="41">
        <f>T483</f>
        <v>0</v>
      </c>
      <c r="U482" s="25">
        <f t="shared" ref="U482:CF482" si="2642">U483</f>
        <v>-33600</v>
      </c>
      <c r="V482" s="25">
        <f t="shared" si="2642"/>
        <v>0</v>
      </c>
      <c r="W482" s="25">
        <f t="shared" si="2642"/>
        <v>286000</v>
      </c>
      <c r="X482" s="25">
        <f t="shared" si="2642"/>
        <v>300420</v>
      </c>
      <c r="Y482" s="25">
        <f t="shared" si="2642"/>
        <v>286000</v>
      </c>
      <c r="Z482" s="41">
        <f>Z483</f>
        <v>0</v>
      </c>
      <c r="AA482" s="25">
        <f t="shared" si="2642"/>
        <v>0</v>
      </c>
      <c r="AB482" s="25">
        <f t="shared" si="2642"/>
        <v>0</v>
      </c>
      <c r="AC482" s="25">
        <f t="shared" si="2642"/>
        <v>0</v>
      </c>
      <c r="AD482" s="25">
        <f t="shared" si="2642"/>
        <v>300420</v>
      </c>
      <c r="AE482" s="25">
        <f t="shared" si="2642"/>
        <v>286000</v>
      </c>
      <c r="AF482" s="41">
        <f>AF483</f>
        <v>0</v>
      </c>
      <c r="AG482" s="25">
        <f t="shared" si="2642"/>
        <v>0</v>
      </c>
      <c r="AH482" s="25">
        <f t="shared" si="2642"/>
        <v>0</v>
      </c>
      <c r="AI482" s="25">
        <f t="shared" si="2642"/>
        <v>0</v>
      </c>
      <c r="AJ482" s="25">
        <f t="shared" si="2642"/>
        <v>300420</v>
      </c>
      <c r="AK482" s="25">
        <f t="shared" si="2642"/>
        <v>286000</v>
      </c>
      <c r="AL482" s="41">
        <f>AL483</f>
        <v>0</v>
      </c>
      <c r="AM482" s="25">
        <f t="shared" si="2642"/>
        <v>0</v>
      </c>
      <c r="AN482" s="25">
        <f t="shared" si="2642"/>
        <v>0</v>
      </c>
      <c r="AO482" s="25">
        <f t="shared" si="2642"/>
        <v>0</v>
      </c>
      <c r="AP482" s="25">
        <f t="shared" si="2642"/>
        <v>300420</v>
      </c>
      <c r="AQ482" s="25">
        <f t="shared" si="2642"/>
        <v>286000</v>
      </c>
      <c r="AR482" s="41">
        <f>AR483</f>
        <v>0</v>
      </c>
      <c r="AS482" s="25">
        <f t="shared" si="2642"/>
        <v>0</v>
      </c>
      <c r="AT482" s="25">
        <f t="shared" si="2642"/>
        <v>0</v>
      </c>
      <c r="AU482" s="25">
        <f t="shared" si="2642"/>
        <v>0</v>
      </c>
      <c r="AV482" s="25">
        <f t="shared" si="2642"/>
        <v>300420</v>
      </c>
      <c r="AW482" s="25">
        <f t="shared" si="2642"/>
        <v>286000</v>
      </c>
      <c r="AX482" s="41">
        <f>AX483</f>
        <v>0</v>
      </c>
      <c r="AY482" s="25">
        <f t="shared" si="2642"/>
        <v>0</v>
      </c>
      <c r="AZ482" s="25">
        <f t="shared" si="2642"/>
        <v>0</v>
      </c>
      <c r="BA482" s="25">
        <f t="shared" si="2642"/>
        <v>0</v>
      </c>
      <c r="BB482" s="25">
        <f t="shared" si="2642"/>
        <v>300420</v>
      </c>
      <c r="BC482" s="25">
        <f t="shared" si="2642"/>
        <v>286000</v>
      </c>
      <c r="BD482" s="41">
        <f>BD483</f>
        <v>0</v>
      </c>
      <c r="BE482" s="25">
        <f t="shared" si="2642"/>
        <v>0</v>
      </c>
      <c r="BF482" s="25">
        <f t="shared" si="2642"/>
        <v>0</v>
      </c>
      <c r="BG482" s="25">
        <f t="shared" si="2642"/>
        <v>0</v>
      </c>
      <c r="BH482" s="25">
        <f t="shared" si="2642"/>
        <v>300420</v>
      </c>
      <c r="BI482" s="25">
        <f t="shared" si="2642"/>
        <v>286000</v>
      </c>
      <c r="BJ482" s="41">
        <f>BJ483</f>
        <v>0</v>
      </c>
      <c r="BK482" s="25">
        <f t="shared" si="2642"/>
        <v>0</v>
      </c>
      <c r="BL482" s="25">
        <f t="shared" si="2642"/>
        <v>0</v>
      </c>
      <c r="BM482" s="25">
        <f t="shared" si="2642"/>
        <v>0</v>
      </c>
      <c r="BN482" s="25">
        <f t="shared" si="2642"/>
        <v>300420</v>
      </c>
      <c r="BO482" s="25">
        <f t="shared" si="2642"/>
        <v>286000</v>
      </c>
      <c r="BP482" s="41">
        <f>BP483</f>
        <v>0</v>
      </c>
      <c r="BQ482" s="25">
        <f t="shared" si="2642"/>
        <v>0</v>
      </c>
      <c r="BR482" s="25">
        <f t="shared" si="2642"/>
        <v>0</v>
      </c>
      <c r="BS482" s="25">
        <f t="shared" si="2642"/>
        <v>0</v>
      </c>
      <c r="BT482" s="25">
        <f t="shared" si="2642"/>
        <v>300420</v>
      </c>
      <c r="BU482" s="25">
        <f t="shared" si="2642"/>
        <v>286000</v>
      </c>
      <c r="BV482" s="41">
        <f>BV483</f>
        <v>0</v>
      </c>
      <c r="BW482" s="25">
        <f t="shared" si="2642"/>
        <v>0</v>
      </c>
      <c r="BX482" s="25">
        <f t="shared" si="2642"/>
        <v>0</v>
      </c>
      <c r="BY482" s="25">
        <f t="shared" si="2642"/>
        <v>0</v>
      </c>
      <c r="BZ482" s="25">
        <f t="shared" si="2642"/>
        <v>300420</v>
      </c>
      <c r="CA482" s="25">
        <f t="shared" si="2642"/>
        <v>286000</v>
      </c>
      <c r="CB482" s="41">
        <f>CB483</f>
        <v>0</v>
      </c>
      <c r="CC482" s="25">
        <f t="shared" si="2642"/>
        <v>0</v>
      </c>
      <c r="CD482" s="25">
        <f t="shared" si="2642"/>
        <v>0</v>
      </c>
      <c r="CE482" s="25">
        <f t="shared" si="2642"/>
        <v>0</v>
      </c>
      <c r="CF482" s="25">
        <f t="shared" si="2642"/>
        <v>300420</v>
      </c>
      <c r="CG482" s="25">
        <f t="shared" ref="CG482" si="2643">CG483</f>
        <v>286000</v>
      </c>
      <c r="CH482" s="41">
        <f>CH483</f>
        <v>0</v>
      </c>
      <c r="CI482" s="25">
        <f t="shared" ref="CI482:DA482" si="2644">CI483</f>
        <v>0</v>
      </c>
      <c r="CJ482" s="25">
        <f t="shared" si="2644"/>
        <v>0</v>
      </c>
      <c r="CK482" s="25">
        <f t="shared" si="2644"/>
        <v>0</v>
      </c>
      <c r="CL482" s="25">
        <f t="shared" si="2644"/>
        <v>300420</v>
      </c>
      <c r="CM482" s="25">
        <f t="shared" si="2644"/>
        <v>286000</v>
      </c>
      <c r="CN482" s="41">
        <f>CN483</f>
        <v>0</v>
      </c>
      <c r="CO482" s="25">
        <f t="shared" si="2644"/>
        <v>0</v>
      </c>
      <c r="CP482" s="25">
        <f t="shared" si="2644"/>
        <v>0</v>
      </c>
      <c r="CQ482" s="25">
        <f t="shared" si="2644"/>
        <v>0</v>
      </c>
      <c r="CR482" s="25">
        <f t="shared" si="2644"/>
        <v>300420</v>
      </c>
      <c r="CS482" s="25">
        <f t="shared" si="2644"/>
        <v>286000</v>
      </c>
      <c r="CT482" s="41">
        <f>CT483</f>
        <v>0</v>
      </c>
      <c r="CU482" s="25">
        <f t="shared" si="2644"/>
        <v>0</v>
      </c>
      <c r="CV482" s="25">
        <f t="shared" si="2644"/>
        <v>0</v>
      </c>
      <c r="CW482" s="25">
        <f t="shared" si="2644"/>
        <v>0</v>
      </c>
      <c r="CX482" s="25">
        <f t="shared" si="2644"/>
        <v>300420</v>
      </c>
      <c r="CY482" s="25">
        <f t="shared" si="2644"/>
        <v>286000</v>
      </c>
      <c r="CZ482" s="25">
        <f t="shared" si="2644"/>
        <v>299666</v>
      </c>
      <c r="DA482" s="25">
        <f t="shared" si="2644"/>
        <v>285282</v>
      </c>
      <c r="DB482" s="115">
        <f t="shared" si="2352"/>
        <v>99.749018041408704</v>
      </c>
      <c r="DC482" s="115">
        <f t="shared" si="2353"/>
        <v>99.748951048951056</v>
      </c>
    </row>
    <row r="483" spans="1:107" s="9" customFormat="1" ht="37.5" customHeight="1" x14ac:dyDescent="0.25">
      <c r="A483" s="60" t="s">
        <v>166</v>
      </c>
      <c r="B483" s="24" t="s">
        <v>55</v>
      </c>
      <c r="C483" s="24" t="s">
        <v>59</v>
      </c>
      <c r="D483" s="29" t="s">
        <v>438</v>
      </c>
      <c r="E483" s="24" t="s">
        <v>165</v>
      </c>
      <c r="F483" s="25">
        <f>40178+7842</f>
        <v>48020</v>
      </c>
      <c r="G483" s="25"/>
      <c r="H483" s="41"/>
      <c r="I483" s="41"/>
      <c r="J483" s="41"/>
      <c r="K483" s="41"/>
      <c r="L483" s="25">
        <f>F483+H483+I483+J483+K483</f>
        <v>48020</v>
      </c>
      <c r="M483" s="25">
        <f>G483+K483</f>
        <v>0</v>
      </c>
      <c r="N483" s="41"/>
      <c r="O483" s="41"/>
      <c r="P483" s="41"/>
      <c r="Q483" s="41"/>
      <c r="R483" s="25">
        <f>L483+N483+O483+P483+Q483</f>
        <v>48020</v>
      </c>
      <c r="S483" s="25">
        <f>M483+Q483</f>
        <v>0</v>
      </c>
      <c r="T483" s="41"/>
      <c r="U483" s="25">
        <v>-33600</v>
      </c>
      <c r="V483" s="25"/>
      <c r="W483" s="25">
        <v>286000</v>
      </c>
      <c r="X483" s="25">
        <f>R483+T483+U483+V483+W483</f>
        <v>300420</v>
      </c>
      <c r="Y483" s="25">
        <f>S483+W483</f>
        <v>286000</v>
      </c>
      <c r="Z483" s="41"/>
      <c r="AA483" s="25"/>
      <c r="AB483" s="25"/>
      <c r="AC483" s="25"/>
      <c r="AD483" s="25">
        <f>X483+Z483+AA483+AB483+AC483</f>
        <v>300420</v>
      </c>
      <c r="AE483" s="25">
        <f>Y483+AC483</f>
        <v>286000</v>
      </c>
      <c r="AF483" s="41"/>
      <c r="AG483" s="25"/>
      <c r="AH483" s="25"/>
      <c r="AI483" s="25"/>
      <c r="AJ483" s="25">
        <f>AD483+AF483+AG483+AH483+AI483</f>
        <v>300420</v>
      </c>
      <c r="AK483" s="25">
        <f>AE483+AI483</f>
        <v>286000</v>
      </c>
      <c r="AL483" s="41"/>
      <c r="AM483" s="25"/>
      <c r="AN483" s="25"/>
      <c r="AO483" s="25"/>
      <c r="AP483" s="25">
        <f>AJ483+AL483+AM483+AN483+AO483</f>
        <v>300420</v>
      </c>
      <c r="AQ483" s="25">
        <f>AK483+AO483</f>
        <v>286000</v>
      </c>
      <c r="AR483" s="41"/>
      <c r="AS483" s="25"/>
      <c r="AT483" s="25"/>
      <c r="AU483" s="25"/>
      <c r="AV483" s="25">
        <f>AP483+AR483+AS483+AT483+AU483</f>
        <v>300420</v>
      </c>
      <c r="AW483" s="25">
        <f>AQ483+AU483</f>
        <v>286000</v>
      </c>
      <c r="AX483" s="41"/>
      <c r="AY483" s="25"/>
      <c r="AZ483" s="25"/>
      <c r="BA483" s="25"/>
      <c r="BB483" s="25">
        <f>AV483+AX483+AY483+AZ483+BA483</f>
        <v>300420</v>
      </c>
      <c r="BC483" s="25">
        <f>AW483+BA483</f>
        <v>286000</v>
      </c>
      <c r="BD483" s="41"/>
      <c r="BE483" s="25"/>
      <c r="BF483" s="25"/>
      <c r="BG483" s="25"/>
      <c r="BH483" s="25">
        <f>BB483+BD483+BE483+BF483+BG483</f>
        <v>300420</v>
      </c>
      <c r="BI483" s="25">
        <f>BC483+BG483</f>
        <v>286000</v>
      </c>
      <c r="BJ483" s="41"/>
      <c r="BK483" s="25"/>
      <c r="BL483" s="25"/>
      <c r="BM483" s="25"/>
      <c r="BN483" s="25">
        <f>BH483+BJ483+BK483+BL483+BM483</f>
        <v>300420</v>
      </c>
      <c r="BO483" s="25">
        <f>BI483+BM483</f>
        <v>286000</v>
      </c>
      <c r="BP483" s="41"/>
      <c r="BQ483" s="25"/>
      <c r="BR483" s="25"/>
      <c r="BS483" s="25"/>
      <c r="BT483" s="25">
        <f>BN483+BP483+BQ483+BR483+BS483</f>
        <v>300420</v>
      </c>
      <c r="BU483" s="25">
        <f>BO483+BS483</f>
        <v>286000</v>
      </c>
      <c r="BV483" s="41"/>
      <c r="BW483" s="25"/>
      <c r="BX483" s="25"/>
      <c r="BY483" s="25"/>
      <c r="BZ483" s="25">
        <f>BT483+BV483+BW483+BX483+BY483</f>
        <v>300420</v>
      </c>
      <c r="CA483" s="25">
        <f>BU483+BY483</f>
        <v>286000</v>
      </c>
      <c r="CB483" s="41"/>
      <c r="CC483" s="25"/>
      <c r="CD483" s="25"/>
      <c r="CE483" s="25"/>
      <c r="CF483" s="25">
        <f>BZ483+CB483+CC483+CD483+CE483</f>
        <v>300420</v>
      </c>
      <c r="CG483" s="25">
        <f>CA483+CE483</f>
        <v>286000</v>
      </c>
      <c r="CH483" s="41"/>
      <c r="CI483" s="25"/>
      <c r="CJ483" s="25"/>
      <c r="CK483" s="25"/>
      <c r="CL483" s="25">
        <f>CF483+CH483+CI483+CJ483+CK483</f>
        <v>300420</v>
      </c>
      <c r="CM483" s="25">
        <f>CG483+CK483</f>
        <v>286000</v>
      </c>
      <c r="CN483" s="41"/>
      <c r="CO483" s="25"/>
      <c r="CP483" s="25"/>
      <c r="CQ483" s="25"/>
      <c r="CR483" s="25">
        <f>CL483+CN483+CO483+CP483+CQ483</f>
        <v>300420</v>
      </c>
      <c r="CS483" s="25">
        <f>CM483+CQ483</f>
        <v>286000</v>
      </c>
      <c r="CT483" s="41"/>
      <c r="CU483" s="25"/>
      <c r="CV483" s="25"/>
      <c r="CW483" s="25"/>
      <c r="CX483" s="25">
        <f>CR483+CT483+CU483+CV483+CW483</f>
        <v>300420</v>
      </c>
      <c r="CY483" s="25">
        <f>CS483+CW483</f>
        <v>286000</v>
      </c>
      <c r="CZ483" s="25">
        <v>299666</v>
      </c>
      <c r="DA483" s="25">
        <v>285282</v>
      </c>
      <c r="DB483" s="115">
        <f t="shared" si="2352"/>
        <v>99.749018041408704</v>
      </c>
      <c r="DC483" s="115">
        <f t="shared" si="2353"/>
        <v>99.748951048951056</v>
      </c>
    </row>
    <row r="484" spans="1:107" s="9" customFormat="1" ht="37.5" hidden="1" customHeight="1" x14ac:dyDescent="0.25">
      <c r="A484" s="30" t="s">
        <v>212</v>
      </c>
      <c r="B484" s="24" t="s">
        <v>55</v>
      </c>
      <c r="C484" s="24" t="s">
        <v>59</v>
      </c>
      <c r="D484" s="29" t="s">
        <v>438</v>
      </c>
      <c r="E484" s="24" t="s">
        <v>86</v>
      </c>
      <c r="F484" s="25">
        <f>F485</f>
        <v>2400</v>
      </c>
      <c r="G484" s="25"/>
      <c r="H484" s="41">
        <f>H485</f>
        <v>0</v>
      </c>
      <c r="I484" s="41">
        <f t="shared" ref="I484:M484" si="2645">I485</f>
        <v>0</v>
      </c>
      <c r="J484" s="41">
        <f t="shared" si="2645"/>
        <v>0</v>
      </c>
      <c r="K484" s="41">
        <f t="shared" si="2645"/>
        <v>0</v>
      </c>
      <c r="L484" s="25">
        <f t="shared" si="2645"/>
        <v>2400</v>
      </c>
      <c r="M484" s="25">
        <f t="shared" si="2645"/>
        <v>0</v>
      </c>
      <c r="N484" s="41">
        <f>N485</f>
        <v>0</v>
      </c>
      <c r="O484" s="41">
        <f t="shared" ref="O484" si="2646">O485</f>
        <v>0</v>
      </c>
      <c r="P484" s="41">
        <f t="shared" ref="P484" si="2647">P485</f>
        <v>0</v>
      </c>
      <c r="Q484" s="41">
        <f t="shared" ref="Q484" si="2648">Q485</f>
        <v>0</v>
      </c>
      <c r="R484" s="25">
        <f t="shared" ref="R484" si="2649">R485</f>
        <v>2400</v>
      </c>
      <c r="S484" s="25">
        <f t="shared" ref="S484" si="2650">S485</f>
        <v>0</v>
      </c>
      <c r="T484" s="41">
        <f>T485</f>
        <v>0</v>
      </c>
      <c r="U484" s="25">
        <f t="shared" ref="U484:CF484" si="2651">U485</f>
        <v>-706</v>
      </c>
      <c r="V484" s="25">
        <f t="shared" si="2651"/>
        <v>0</v>
      </c>
      <c r="W484" s="25">
        <f t="shared" si="2651"/>
        <v>33600</v>
      </c>
      <c r="X484" s="25">
        <f t="shared" si="2651"/>
        <v>35294</v>
      </c>
      <c r="Y484" s="25">
        <f t="shared" si="2651"/>
        <v>33600</v>
      </c>
      <c r="Z484" s="41">
        <f>Z485</f>
        <v>0</v>
      </c>
      <c r="AA484" s="25">
        <f t="shared" si="2651"/>
        <v>0</v>
      </c>
      <c r="AB484" s="25">
        <f t="shared" si="2651"/>
        <v>0</v>
      </c>
      <c r="AC484" s="25">
        <f t="shared" si="2651"/>
        <v>0</v>
      </c>
      <c r="AD484" s="25">
        <f t="shared" si="2651"/>
        <v>35294</v>
      </c>
      <c r="AE484" s="25">
        <f t="shared" si="2651"/>
        <v>33600</v>
      </c>
      <c r="AF484" s="41">
        <f>AF485</f>
        <v>0</v>
      </c>
      <c r="AG484" s="25">
        <f t="shared" si="2651"/>
        <v>0</v>
      </c>
      <c r="AH484" s="25">
        <f t="shared" si="2651"/>
        <v>0</v>
      </c>
      <c r="AI484" s="25">
        <f t="shared" si="2651"/>
        <v>0</v>
      </c>
      <c r="AJ484" s="25">
        <f t="shared" si="2651"/>
        <v>35294</v>
      </c>
      <c r="AK484" s="25">
        <f t="shared" si="2651"/>
        <v>33600</v>
      </c>
      <c r="AL484" s="41">
        <f>AL485</f>
        <v>0</v>
      </c>
      <c r="AM484" s="25">
        <f t="shared" si="2651"/>
        <v>0</v>
      </c>
      <c r="AN484" s="25">
        <f t="shared" si="2651"/>
        <v>0</v>
      </c>
      <c r="AO484" s="25">
        <f t="shared" si="2651"/>
        <v>0</v>
      </c>
      <c r="AP484" s="25">
        <f t="shared" si="2651"/>
        <v>35294</v>
      </c>
      <c r="AQ484" s="25">
        <f t="shared" si="2651"/>
        <v>33600</v>
      </c>
      <c r="AR484" s="41">
        <f>AR485</f>
        <v>0</v>
      </c>
      <c r="AS484" s="25">
        <f t="shared" si="2651"/>
        <v>-1694</v>
      </c>
      <c r="AT484" s="25">
        <f t="shared" si="2651"/>
        <v>0</v>
      </c>
      <c r="AU484" s="25">
        <f t="shared" si="2651"/>
        <v>-33600</v>
      </c>
      <c r="AV484" s="25">
        <f t="shared" si="2651"/>
        <v>0</v>
      </c>
      <c r="AW484" s="25">
        <f t="shared" si="2651"/>
        <v>0</v>
      </c>
      <c r="AX484" s="41">
        <f>AX485</f>
        <v>0</v>
      </c>
      <c r="AY484" s="25">
        <f t="shared" si="2651"/>
        <v>0</v>
      </c>
      <c r="AZ484" s="25">
        <f t="shared" si="2651"/>
        <v>0</v>
      </c>
      <c r="BA484" s="25">
        <f t="shared" si="2651"/>
        <v>0</v>
      </c>
      <c r="BB484" s="25">
        <f t="shared" si="2651"/>
        <v>0</v>
      </c>
      <c r="BC484" s="25">
        <f t="shared" si="2651"/>
        <v>0</v>
      </c>
      <c r="BD484" s="41">
        <f>BD485</f>
        <v>0</v>
      </c>
      <c r="BE484" s="25">
        <f t="shared" si="2651"/>
        <v>0</v>
      </c>
      <c r="BF484" s="25">
        <f t="shared" si="2651"/>
        <v>0</v>
      </c>
      <c r="BG484" s="25">
        <f t="shared" si="2651"/>
        <v>0</v>
      </c>
      <c r="BH484" s="25">
        <f t="shared" si="2651"/>
        <v>0</v>
      </c>
      <c r="BI484" s="25">
        <f t="shared" si="2651"/>
        <v>0</v>
      </c>
      <c r="BJ484" s="41">
        <f>BJ485</f>
        <v>0</v>
      </c>
      <c r="BK484" s="25">
        <f t="shared" si="2651"/>
        <v>0</v>
      </c>
      <c r="BL484" s="25">
        <f t="shared" si="2651"/>
        <v>0</v>
      </c>
      <c r="BM484" s="25">
        <f t="shared" si="2651"/>
        <v>0</v>
      </c>
      <c r="BN484" s="25">
        <f t="shared" si="2651"/>
        <v>0</v>
      </c>
      <c r="BO484" s="25">
        <f t="shared" si="2651"/>
        <v>0</v>
      </c>
      <c r="BP484" s="41">
        <f>BP485</f>
        <v>0</v>
      </c>
      <c r="BQ484" s="25">
        <f t="shared" si="2651"/>
        <v>0</v>
      </c>
      <c r="BR484" s="25">
        <f t="shared" si="2651"/>
        <v>0</v>
      </c>
      <c r="BS484" s="25">
        <f t="shared" si="2651"/>
        <v>0</v>
      </c>
      <c r="BT484" s="25">
        <f t="shared" si="2651"/>
        <v>0</v>
      </c>
      <c r="BU484" s="25">
        <f t="shared" si="2651"/>
        <v>0</v>
      </c>
      <c r="BV484" s="41">
        <f>BV485</f>
        <v>0</v>
      </c>
      <c r="BW484" s="25">
        <f t="shared" si="2651"/>
        <v>0</v>
      </c>
      <c r="BX484" s="25">
        <f t="shared" si="2651"/>
        <v>0</v>
      </c>
      <c r="BY484" s="25">
        <f t="shared" si="2651"/>
        <v>0</v>
      </c>
      <c r="BZ484" s="25">
        <f t="shared" si="2651"/>
        <v>0</v>
      </c>
      <c r="CA484" s="25">
        <f t="shared" si="2651"/>
        <v>0</v>
      </c>
      <c r="CB484" s="41">
        <f>CB485</f>
        <v>0</v>
      </c>
      <c r="CC484" s="25">
        <f t="shared" si="2651"/>
        <v>0</v>
      </c>
      <c r="CD484" s="25">
        <f t="shared" si="2651"/>
        <v>0</v>
      </c>
      <c r="CE484" s="25">
        <f t="shared" si="2651"/>
        <v>0</v>
      </c>
      <c r="CF484" s="25">
        <f t="shared" si="2651"/>
        <v>0</v>
      </c>
      <c r="CG484" s="25">
        <f t="shared" ref="CG484" si="2652">CG485</f>
        <v>0</v>
      </c>
      <c r="CH484" s="41">
        <f>CH485</f>
        <v>0</v>
      </c>
      <c r="CI484" s="25">
        <f t="shared" ref="CI484:CY484" si="2653">CI485</f>
        <v>0</v>
      </c>
      <c r="CJ484" s="25">
        <f t="shared" si="2653"/>
        <v>0</v>
      </c>
      <c r="CK484" s="25">
        <f t="shared" si="2653"/>
        <v>0</v>
      </c>
      <c r="CL484" s="25">
        <f t="shared" si="2653"/>
        <v>0</v>
      </c>
      <c r="CM484" s="25">
        <f t="shared" si="2653"/>
        <v>0</v>
      </c>
      <c r="CN484" s="41">
        <f>CN485</f>
        <v>0</v>
      </c>
      <c r="CO484" s="25">
        <f t="shared" si="2653"/>
        <v>0</v>
      </c>
      <c r="CP484" s="25">
        <f t="shared" si="2653"/>
        <v>0</v>
      </c>
      <c r="CQ484" s="25">
        <f t="shared" si="2653"/>
        <v>0</v>
      </c>
      <c r="CR484" s="25">
        <f t="shared" si="2653"/>
        <v>0</v>
      </c>
      <c r="CS484" s="25">
        <f t="shared" si="2653"/>
        <v>0</v>
      </c>
      <c r="CT484" s="41">
        <f>CT485</f>
        <v>0</v>
      </c>
      <c r="CU484" s="25">
        <f t="shared" si="2653"/>
        <v>0</v>
      </c>
      <c r="CV484" s="25">
        <f t="shared" si="2653"/>
        <v>0</v>
      </c>
      <c r="CW484" s="25">
        <f t="shared" si="2653"/>
        <v>0</v>
      </c>
      <c r="CX484" s="25">
        <f t="shared" si="2653"/>
        <v>0</v>
      </c>
      <c r="CY484" s="25">
        <f t="shared" si="2653"/>
        <v>0</v>
      </c>
      <c r="CZ484" s="41"/>
      <c r="DA484" s="41"/>
      <c r="DB484" s="115" t="e">
        <f t="shared" si="2352"/>
        <v>#DIV/0!</v>
      </c>
      <c r="DC484" s="115" t="e">
        <f t="shared" si="2353"/>
        <v>#DIV/0!</v>
      </c>
    </row>
    <row r="485" spans="1:107" s="9" customFormat="1" ht="24" hidden="1" customHeight="1" x14ac:dyDescent="0.25">
      <c r="A485" s="30" t="s">
        <v>85</v>
      </c>
      <c r="B485" s="24" t="s">
        <v>55</v>
      </c>
      <c r="C485" s="24" t="s">
        <v>59</v>
      </c>
      <c r="D485" s="29" t="s">
        <v>438</v>
      </c>
      <c r="E485" s="24" t="s">
        <v>191</v>
      </c>
      <c r="F485" s="25">
        <f>10315-7915</f>
        <v>2400</v>
      </c>
      <c r="G485" s="25"/>
      <c r="H485" s="41"/>
      <c r="I485" s="41"/>
      <c r="J485" s="41"/>
      <c r="K485" s="41"/>
      <c r="L485" s="25">
        <f>F485+H485+I485+J485+K485</f>
        <v>2400</v>
      </c>
      <c r="M485" s="25">
        <f>G485+K485</f>
        <v>0</v>
      </c>
      <c r="N485" s="41"/>
      <c r="O485" s="41"/>
      <c r="P485" s="41"/>
      <c r="Q485" s="41"/>
      <c r="R485" s="25">
        <f>L485+N485+O485+P485+Q485</f>
        <v>2400</v>
      </c>
      <c r="S485" s="25">
        <f>M485+Q485</f>
        <v>0</v>
      </c>
      <c r="T485" s="41"/>
      <c r="U485" s="25">
        <v>-706</v>
      </c>
      <c r="V485" s="25"/>
      <c r="W485" s="25">
        <v>33600</v>
      </c>
      <c r="X485" s="25">
        <f>R485+T485+U485+V485+W485</f>
        <v>35294</v>
      </c>
      <c r="Y485" s="25">
        <f>S485+W485</f>
        <v>33600</v>
      </c>
      <c r="Z485" s="41"/>
      <c r="AA485" s="25"/>
      <c r="AB485" s="25"/>
      <c r="AC485" s="25"/>
      <c r="AD485" s="25">
        <f>X485+Z485+AA485+AB485+AC485</f>
        <v>35294</v>
      </c>
      <c r="AE485" s="25">
        <f>Y485+AC485</f>
        <v>33600</v>
      </c>
      <c r="AF485" s="41"/>
      <c r="AG485" s="25"/>
      <c r="AH485" s="25"/>
      <c r="AI485" s="25"/>
      <c r="AJ485" s="25">
        <f>AD485+AF485+AG485+AH485+AI485</f>
        <v>35294</v>
      </c>
      <c r="AK485" s="25">
        <f>AE485+AI485</f>
        <v>33600</v>
      </c>
      <c r="AL485" s="41"/>
      <c r="AM485" s="25"/>
      <c r="AN485" s="25"/>
      <c r="AO485" s="25"/>
      <c r="AP485" s="25">
        <f>AJ485+AL485+AM485+AN485+AO485</f>
        <v>35294</v>
      </c>
      <c r="AQ485" s="25">
        <f>AK485+AO485</f>
        <v>33600</v>
      </c>
      <c r="AR485" s="41"/>
      <c r="AS485" s="25">
        <v>-1694</v>
      </c>
      <c r="AT485" s="25"/>
      <c r="AU485" s="25">
        <v>-33600</v>
      </c>
      <c r="AV485" s="25">
        <f>AP485+AR485+AS485+AT485+AU485</f>
        <v>0</v>
      </c>
      <c r="AW485" s="25">
        <f>AQ485+AU485</f>
        <v>0</v>
      </c>
      <c r="AX485" s="41"/>
      <c r="AY485" s="25"/>
      <c r="AZ485" s="25"/>
      <c r="BA485" s="25"/>
      <c r="BB485" s="25">
        <f>AV485+AX485+AY485+AZ485+BA485</f>
        <v>0</v>
      </c>
      <c r="BC485" s="25">
        <f>AW485+BA485</f>
        <v>0</v>
      </c>
      <c r="BD485" s="41"/>
      <c r="BE485" s="25"/>
      <c r="BF485" s="25"/>
      <c r="BG485" s="25"/>
      <c r="BH485" s="25">
        <f>BB485+BD485+BE485+BF485+BG485</f>
        <v>0</v>
      </c>
      <c r="BI485" s="25">
        <f>BC485+BG485</f>
        <v>0</v>
      </c>
      <c r="BJ485" s="41"/>
      <c r="BK485" s="25"/>
      <c r="BL485" s="25"/>
      <c r="BM485" s="25"/>
      <c r="BN485" s="25">
        <f>BH485+BJ485+BK485+BL485+BM485</f>
        <v>0</v>
      </c>
      <c r="BO485" s="25">
        <f>BI485+BM485</f>
        <v>0</v>
      </c>
      <c r="BP485" s="41"/>
      <c r="BQ485" s="25"/>
      <c r="BR485" s="25"/>
      <c r="BS485" s="25"/>
      <c r="BT485" s="25">
        <f>BN485+BP485+BQ485+BR485+BS485</f>
        <v>0</v>
      </c>
      <c r="BU485" s="25">
        <f>BO485+BS485</f>
        <v>0</v>
      </c>
      <c r="BV485" s="41"/>
      <c r="BW485" s="25"/>
      <c r="BX485" s="25"/>
      <c r="BY485" s="25"/>
      <c r="BZ485" s="25">
        <f>BT485+BV485+BW485+BX485+BY485</f>
        <v>0</v>
      </c>
      <c r="CA485" s="25">
        <f>BU485+BY485</f>
        <v>0</v>
      </c>
      <c r="CB485" s="41"/>
      <c r="CC485" s="25"/>
      <c r="CD485" s="25"/>
      <c r="CE485" s="25"/>
      <c r="CF485" s="25">
        <f>BZ485+CB485+CC485+CD485+CE485</f>
        <v>0</v>
      </c>
      <c r="CG485" s="25">
        <f>CA485+CE485</f>
        <v>0</v>
      </c>
      <c r="CH485" s="41"/>
      <c r="CI485" s="25"/>
      <c r="CJ485" s="25"/>
      <c r="CK485" s="25"/>
      <c r="CL485" s="25">
        <f>CF485+CH485+CI485+CJ485+CK485</f>
        <v>0</v>
      </c>
      <c r="CM485" s="25">
        <f>CG485+CK485</f>
        <v>0</v>
      </c>
      <c r="CN485" s="41"/>
      <c r="CO485" s="25"/>
      <c r="CP485" s="25"/>
      <c r="CQ485" s="25"/>
      <c r="CR485" s="25">
        <f>CL485+CN485+CO485+CP485+CQ485</f>
        <v>0</v>
      </c>
      <c r="CS485" s="25">
        <f>CM485+CQ485</f>
        <v>0</v>
      </c>
      <c r="CT485" s="41"/>
      <c r="CU485" s="25"/>
      <c r="CV485" s="25"/>
      <c r="CW485" s="25"/>
      <c r="CX485" s="25">
        <f>CR485+CT485+CU485+CV485+CW485</f>
        <v>0</v>
      </c>
      <c r="CY485" s="25">
        <f>CS485+CW485</f>
        <v>0</v>
      </c>
      <c r="CZ485" s="41"/>
      <c r="DA485" s="41"/>
      <c r="DB485" s="115" t="e">
        <f t="shared" si="2352"/>
        <v>#DIV/0!</v>
      </c>
      <c r="DC485" s="115" t="e">
        <f t="shared" si="2353"/>
        <v>#DIV/0!</v>
      </c>
    </row>
    <row r="486" spans="1:107" s="9" customFormat="1" ht="67.5" x14ac:dyDescent="0.3">
      <c r="A486" s="64" t="s">
        <v>725</v>
      </c>
      <c r="B486" s="24" t="s">
        <v>55</v>
      </c>
      <c r="C486" s="24" t="s">
        <v>59</v>
      </c>
      <c r="D486" s="56" t="s">
        <v>726</v>
      </c>
      <c r="E486" s="24"/>
      <c r="F486" s="25"/>
      <c r="G486" s="25"/>
      <c r="H486" s="41"/>
      <c r="I486" s="41"/>
      <c r="J486" s="41"/>
      <c r="K486" s="41"/>
      <c r="L486" s="25"/>
      <c r="M486" s="25"/>
      <c r="N486" s="41"/>
      <c r="O486" s="41"/>
      <c r="P486" s="41"/>
      <c r="Q486" s="41"/>
      <c r="R486" s="25"/>
      <c r="S486" s="25"/>
      <c r="T486" s="41">
        <f>T487+T489</f>
        <v>0</v>
      </c>
      <c r="U486" s="25">
        <f t="shared" ref="U486:Y486" si="2654">U487+U489</f>
        <v>34306</v>
      </c>
      <c r="V486" s="25">
        <f t="shared" si="2654"/>
        <v>0</v>
      </c>
      <c r="W486" s="25">
        <f t="shared" si="2654"/>
        <v>680400</v>
      </c>
      <c r="X486" s="25">
        <f t="shared" si="2654"/>
        <v>714706</v>
      </c>
      <c r="Y486" s="25">
        <f t="shared" si="2654"/>
        <v>680400</v>
      </c>
      <c r="Z486" s="41">
        <f>Z487+Z489</f>
        <v>0</v>
      </c>
      <c r="AA486" s="25">
        <f t="shared" ref="AA486:AE486" si="2655">AA487+AA489</f>
        <v>0</v>
      </c>
      <c r="AB486" s="25">
        <f t="shared" si="2655"/>
        <v>0</v>
      </c>
      <c r="AC486" s="25">
        <f t="shared" si="2655"/>
        <v>0</v>
      </c>
      <c r="AD486" s="25">
        <f t="shared" si="2655"/>
        <v>714706</v>
      </c>
      <c r="AE486" s="25">
        <f t="shared" si="2655"/>
        <v>680400</v>
      </c>
      <c r="AF486" s="41">
        <f>AF487+AF489</f>
        <v>0</v>
      </c>
      <c r="AG486" s="25">
        <f t="shared" ref="AG486:AK486" si="2656">AG487+AG489</f>
        <v>0</v>
      </c>
      <c r="AH486" s="25">
        <f t="shared" si="2656"/>
        <v>0</v>
      </c>
      <c r="AI486" s="25">
        <f t="shared" si="2656"/>
        <v>0</v>
      </c>
      <c r="AJ486" s="25">
        <f t="shared" si="2656"/>
        <v>714706</v>
      </c>
      <c r="AK486" s="25">
        <f t="shared" si="2656"/>
        <v>680400</v>
      </c>
      <c r="AL486" s="41">
        <f>AL487+AL489</f>
        <v>0</v>
      </c>
      <c r="AM486" s="25">
        <f t="shared" ref="AM486:AQ486" si="2657">AM487+AM489</f>
        <v>0</v>
      </c>
      <c r="AN486" s="25">
        <f t="shared" si="2657"/>
        <v>0</v>
      </c>
      <c r="AO486" s="25">
        <f t="shared" si="2657"/>
        <v>0</v>
      </c>
      <c r="AP486" s="25">
        <f t="shared" si="2657"/>
        <v>714706</v>
      </c>
      <c r="AQ486" s="25">
        <f t="shared" si="2657"/>
        <v>680400</v>
      </c>
      <c r="AR486" s="41">
        <f>AR487+AR489</f>
        <v>0</v>
      </c>
      <c r="AS486" s="25">
        <f t="shared" ref="AS486:AW486" si="2658">AS487+AS489</f>
        <v>1694</v>
      </c>
      <c r="AT486" s="25">
        <f t="shared" si="2658"/>
        <v>0</v>
      </c>
      <c r="AU486" s="25">
        <f t="shared" si="2658"/>
        <v>33600</v>
      </c>
      <c r="AV486" s="25">
        <f t="shared" si="2658"/>
        <v>750000</v>
      </c>
      <c r="AW486" s="25">
        <f t="shared" si="2658"/>
        <v>714000</v>
      </c>
      <c r="AX486" s="41">
        <f>AX487+AX489</f>
        <v>0</v>
      </c>
      <c r="AY486" s="25">
        <f t="shared" ref="AY486:BC486" si="2659">AY487+AY489</f>
        <v>0</v>
      </c>
      <c r="AZ486" s="25">
        <f t="shared" si="2659"/>
        <v>0</v>
      </c>
      <c r="BA486" s="25">
        <f t="shared" si="2659"/>
        <v>0</v>
      </c>
      <c r="BB486" s="25">
        <f t="shared" si="2659"/>
        <v>750000</v>
      </c>
      <c r="BC486" s="25">
        <f t="shared" si="2659"/>
        <v>714000</v>
      </c>
      <c r="BD486" s="41">
        <f>BD487+BD489</f>
        <v>0</v>
      </c>
      <c r="BE486" s="25">
        <f t="shared" ref="BE486:BI486" si="2660">BE487+BE489</f>
        <v>0</v>
      </c>
      <c r="BF486" s="25">
        <f t="shared" si="2660"/>
        <v>0</v>
      </c>
      <c r="BG486" s="25">
        <f t="shared" si="2660"/>
        <v>0</v>
      </c>
      <c r="BH486" s="25">
        <f t="shared" si="2660"/>
        <v>750000</v>
      </c>
      <c r="BI486" s="25">
        <f t="shared" si="2660"/>
        <v>714000</v>
      </c>
      <c r="BJ486" s="41">
        <f>BJ487+BJ489</f>
        <v>0</v>
      </c>
      <c r="BK486" s="25">
        <f t="shared" ref="BK486:BO486" si="2661">BK487+BK489</f>
        <v>0</v>
      </c>
      <c r="BL486" s="25">
        <f t="shared" si="2661"/>
        <v>0</v>
      </c>
      <c r="BM486" s="25">
        <f t="shared" si="2661"/>
        <v>0</v>
      </c>
      <c r="BN486" s="25">
        <f t="shared" si="2661"/>
        <v>750000</v>
      </c>
      <c r="BO486" s="25">
        <f t="shared" si="2661"/>
        <v>714000</v>
      </c>
      <c r="BP486" s="41">
        <f>BP487+BP489</f>
        <v>0</v>
      </c>
      <c r="BQ486" s="25">
        <f t="shared" ref="BQ486:BU486" si="2662">BQ487+BQ489</f>
        <v>0</v>
      </c>
      <c r="BR486" s="25">
        <f t="shared" si="2662"/>
        <v>0</v>
      </c>
      <c r="BS486" s="25">
        <f t="shared" si="2662"/>
        <v>0</v>
      </c>
      <c r="BT486" s="25">
        <f t="shared" si="2662"/>
        <v>750000</v>
      </c>
      <c r="BU486" s="25">
        <f t="shared" si="2662"/>
        <v>714000</v>
      </c>
      <c r="BV486" s="41">
        <f>BV487+BV489</f>
        <v>0</v>
      </c>
      <c r="BW486" s="25">
        <f t="shared" ref="BW486:CA486" si="2663">BW487+BW489</f>
        <v>-2400</v>
      </c>
      <c r="BX486" s="25">
        <f t="shared" si="2663"/>
        <v>0</v>
      </c>
      <c r="BY486" s="25">
        <f t="shared" si="2663"/>
        <v>-47600</v>
      </c>
      <c r="BZ486" s="25">
        <f t="shared" si="2663"/>
        <v>700000</v>
      </c>
      <c r="CA486" s="25">
        <f t="shared" si="2663"/>
        <v>666400</v>
      </c>
      <c r="CB486" s="41">
        <f>CB487+CB489</f>
        <v>0</v>
      </c>
      <c r="CC486" s="25">
        <f t="shared" ref="CC486:CG486" si="2664">CC487+CC489</f>
        <v>0</v>
      </c>
      <c r="CD486" s="25">
        <f t="shared" si="2664"/>
        <v>0</v>
      </c>
      <c r="CE486" s="25">
        <f t="shared" si="2664"/>
        <v>0</v>
      </c>
      <c r="CF486" s="25">
        <f t="shared" si="2664"/>
        <v>700000</v>
      </c>
      <c r="CG486" s="25">
        <f t="shared" si="2664"/>
        <v>666400</v>
      </c>
      <c r="CH486" s="41">
        <f>CH487+CH489</f>
        <v>0</v>
      </c>
      <c r="CI486" s="25">
        <f t="shared" ref="CI486:CM486" si="2665">CI487+CI489</f>
        <v>0</v>
      </c>
      <c r="CJ486" s="25">
        <f t="shared" si="2665"/>
        <v>0</v>
      </c>
      <c r="CK486" s="25">
        <f t="shared" si="2665"/>
        <v>0</v>
      </c>
      <c r="CL486" s="25">
        <f t="shared" si="2665"/>
        <v>700000</v>
      </c>
      <c r="CM486" s="25">
        <f t="shared" si="2665"/>
        <v>666400</v>
      </c>
      <c r="CN486" s="41">
        <f>CN487+CN489</f>
        <v>0</v>
      </c>
      <c r="CO486" s="25">
        <f t="shared" ref="CO486:CS486" si="2666">CO487+CO489</f>
        <v>0</v>
      </c>
      <c r="CP486" s="25">
        <f t="shared" si="2666"/>
        <v>0</v>
      </c>
      <c r="CQ486" s="25">
        <f t="shared" si="2666"/>
        <v>0</v>
      </c>
      <c r="CR486" s="25">
        <f t="shared" si="2666"/>
        <v>700000</v>
      </c>
      <c r="CS486" s="25">
        <f t="shared" si="2666"/>
        <v>666400</v>
      </c>
      <c r="CT486" s="41">
        <f>CT487+CT489</f>
        <v>0</v>
      </c>
      <c r="CU486" s="25">
        <f t="shared" ref="CU486:CY486" si="2667">CU487+CU489</f>
        <v>0</v>
      </c>
      <c r="CV486" s="25">
        <f t="shared" si="2667"/>
        <v>0</v>
      </c>
      <c r="CW486" s="25">
        <f t="shared" si="2667"/>
        <v>0</v>
      </c>
      <c r="CX486" s="25">
        <f t="shared" si="2667"/>
        <v>700000</v>
      </c>
      <c r="CY486" s="25">
        <f t="shared" si="2667"/>
        <v>666400</v>
      </c>
      <c r="CZ486" s="25">
        <f t="shared" ref="CZ486:DA486" si="2668">CZ487+CZ489</f>
        <v>682215</v>
      </c>
      <c r="DA486" s="25">
        <f t="shared" si="2668"/>
        <v>649468</v>
      </c>
      <c r="DB486" s="115">
        <f t="shared" si="2352"/>
        <v>97.459285714285713</v>
      </c>
      <c r="DC486" s="115">
        <f t="shared" si="2353"/>
        <v>97.459183673469383</v>
      </c>
    </row>
    <row r="487" spans="1:107" s="9" customFormat="1" ht="33" x14ac:dyDescent="0.25">
      <c r="A487" s="30" t="s">
        <v>424</v>
      </c>
      <c r="B487" s="24" t="s">
        <v>55</v>
      </c>
      <c r="C487" s="24" t="s">
        <v>59</v>
      </c>
      <c r="D487" s="56" t="s">
        <v>726</v>
      </c>
      <c r="E487" s="24" t="s">
        <v>80</v>
      </c>
      <c r="F487" s="25"/>
      <c r="G487" s="25"/>
      <c r="H487" s="41"/>
      <c r="I487" s="41"/>
      <c r="J487" s="41"/>
      <c r="K487" s="41"/>
      <c r="L487" s="25"/>
      <c r="M487" s="25"/>
      <c r="N487" s="41"/>
      <c r="O487" s="41"/>
      <c r="P487" s="41"/>
      <c r="Q487" s="41"/>
      <c r="R487" s="25"/>
      <c r="S487" s="25"/>
      <c r="T487" s="41">
        <f>T488</f>
        <v>0</v>
      </c>
      <c r="U487" s="25">
        <f t="shared" ref="U487:CF487" si="2669">U488</f>
        <v>33600</v>
      </c>
      <c r="V487" s="25">
        <f t="shared" si="2669"/>
        <v>0</v>
      </c>
      <c r="W487" s="25">
        <f t="shared" si="2669"/>
        <v>666400</v>
      </c>
      <c r="X487" s="25">
        <f t="shared" si="2669"/>
        <v>700000</v>
      </c>
      <c r="Y487" s="25">
        <f t="shared" si="2669"/>
        <v>666400</v>
      </c>
      <c r="Z487" s="41">
        <f>Z488</f>
        <v>0</v>
      </c>
      <c r="AA487" s="25">
        <f t="shared" si="2669"/>
        <v>0</v>
      </c>
      <c r="AB487" s="25">
        <f t="shared" si="2669"/>
        <v>0</v>
      </c>
      <c r="AC487" s="25">
        <f t="shared" si="2669"/>
        <v>0</v>
      </c>
      <c r="AD487" s="25">
        <f t="shared" si="2669"/>
        <v>700000</v>
      </c>
      <c r="AE487" s="25">
        <f t="shared" si="2669"/>
        <v>666400</v>
      </c>
      <c r="AF487" s="41">
        <f>AF488</f>
        <v>0</v>
      </c>
      <c r="AG487" s="25">
        <f t="shared" si="2669"/>
        <v>0</v>
      </c>
      <c r="AH487" s="25">
        <f t="shared" si="2669"/>
        <v>0</v>
      </c>
      <c r="AI487" s="25">
        <f t="shared" si="2669"/>
        <v>0</v>
      </c>
      <c r="AJ487" s="25">
        <f t="shared" si="2669"/>
        <v>700000</v>
      </c>
      <c r="AK487" s="25">
        <f t="shared" si="2669"/>
        <v>666400</v>
      </c>
      <c r="AL487" s="41">
        <f>AL488</f>
        <v>0</v>
      </c>
      <c r="AM487" s="25">
        <f t="shared" si="2669"/>
        <v>0</v>
      </c>
      <c r="AN487" s="25">
        <f t="shared" si="2669"/>
        <v>0</v>
      </c>
      <c r="AO487" s="25">
        <f t="shared" si="2669"/>
        <v>0</v>
      </c>
      <c r="AP487" s="25">
        <f t="shared" si="2669"/>
        <v>700000</v>
      </c>
      <c r="AQ487" s="25">
        <f t="shared" si="2669"/>
        <v>666400</v>
      </c>
      <c r="AR487" s="41">
        <f>AR488</f>
        <v>0</v>
      </c>
      <c r="AS487" s="25">
        <f t="shared" si="2669"/>
        <v>0</v>
      </c>
      <c r="AT487" s="25">
        <f t="shared" si="2669"/>
        <v>0</v>
      </c>
      <c r="AU487" s="25">
        <f t="shared" si="2669"/>
        <v>0</v>
      </c>
      <c r="AV487" s="25">
        <f t="shared" si="2669"/>
        <v>700000</v>
      </c>
      <c r="AW487" s="25">
        <f t="shared" si="2669"/>
        <v>666400</v>
      </c>
      <c r="AX487" s="41">
        <f>AX488</f>
        <v>0</v>
      </c>
      <c r="AY487" s="25">
        <f t="shared" si="2669"/>
        <v>0</v>
      </c>
      <c r="AZ487" s="25">
        <f t="shared" si="2669"/>
        <v>0</v>
      </c>
      <c r="BA487" s="25">
        <f t="shared" si="2669"/>
        <v>0</v>
      </c>
      <c r="BB487" s="25">
        <f t="shared" si="2669"/>
        <v>700000</v>
      </c>
      <c r="BC487" s="25">
        <f t="shared" si="2669"/>
        <v>666400</v>
      </c>
      <c r="BD487" s="41">
        <f>BD488</f>
        <v>0</v>
      </c>
      <c r="BE487" s="25">
        <f t="shared" si="2669"/>
        <v>0</v>
      </c>
      <c r="BF487" s="25">
        <f t="shared" si="2669"/>
        <v>0</v>
      </c>
      <c r="BG487" s="25">
        <f t="shared" si="2669"/>
        <v>0</v>
      </c>
      <c r="BH487" s="25">
        <f t="shared" si="2669"/>
        <v>700000</v>
      </c>
      <c r="BI487" s="25">
        <f t="shared" si="2669"/>
        <v>666400</v>
      </c>
      <c r="BJ487" s="41">
        <f>BJ488</f>
        <v>0</v>
      </c>
      <c r="BK487" s="25">
        <f t="shared" si="2669"/>
        <v>0</v>
      </c>
      <c r="BL487" s="25">
        <f t="shared" si="2669"/>
        <v>0</v>
      </c>
      <c r="BM487" s="25">
        <f t="shared" si="2669"/>
        <v>0</v>
      </c>
      <c r="BN487" s="25">
        <f t="shared" si="2669"/>
        <v>700000</v>
      </c>
      <c r="BO487" s="25">
        <f t="shared" si="2669"/>
        <v>666400</v>
      </c>
      <c r="BP487" s="41">
        <f>BP488</f>
        <v>0</v>
      </c>
      <c r="BQ487" s="25">
        <f t="shared" si="2669"/>
        <v>0</v>
      </c>
      <c r="BR487" s="25">
        <f t="shared" si="2669"/>
        <v>0</v>
      </c>
      <c r="BS487" s="25">
        <f t="shared" si="2669"/>
        <v>0</v>
      </c>
      <c r="BT487" s="25">
        <f t="shared" si="2669"/>
        <v>700000</v>
      </c>
      <c r="BU487" s="25">
        <f t="shared" si="2669"/>
        <v>666400</v>
      </c>
      <c r="BV487" s="41">
        <f>BV488</f>
        <v>0</v>
      </c>
      <c r="BW487" s="25">
        <f t="shared" si="2669"/>
        <v>0</v>
      </c>
      <c r="BX487" s="25">
        <f t="shared" si="2669"/>
        <v>0</v>
      </c>
      <c r="BY487" s="25">
        <f t="shared" si="2669"/>
        <v>0</v>
      </c>
      <c r="BZ487" s="25">
        <f t="shared" si="2669"/>
        <v>700000</v>
      </c>
      <c r="CA487" s="25">
        <f t="shared" si="2669"/>
        <v>666400</v>
      </c>
      <c r="CB487" s="41">
        <f>CB488</f>
        <v>0</v>
      </c>
      <c r="CC487" s="25">
        <f t="shared" si="2669"/>
        <v>0</v>
      </c>
      <c r="CD487" s="25">
        <f t="shared" si="2669"/>
        <v>0</v>
      </c>
      <c r="CE487" s="25">
        <f t="shared" si="2669"/>
        <v>0</v>
      </c>
      <c r="CF487" s="25">
        <f t="shared" si="2669"/>
        <v>700000</v>
      </c>
      <c r="CG487" s="25">
        <f t="shared" ref="CG487" si="2670">CG488</f>
        <v>666400</v>
      </c>
      <c r="CH487" s="41">
        <f>CH488</f>
        <v>0</v>
      </c>
      <c r="CI487" s="25">
        <f t="shared" ref="CI487:DA487" si="2671">CI488</f>
        <v>0</v>
      </c>
      <c r="CJ487" s="25">
        <f t="shared" si="2671"/>
        <v>0</v>
      </c>
      <c r="CK487" s="25">
        <f t="shared" si="2671"/>
        <v>0</v>
      </c>
      <c r="CL487" s="25">
        <f t="shared" si="2671"/>
        <v>700000</v>
      </c>
      <c r="CM487" s="25">
        <f t="shared" si="2671"/>
        <v>666400</v>
      </c>
      <c r="CN487" s="41">
        <f>CN488</f>
        <v>0</v>
      </c>
      <c r="CO487" s="25">
        <f t="shared" si="2671"/>
        <v>0</v>
      </c>
      <c r="CP487" s="25">
        <f t="shared" si="2671"/>
        <v>0</v>
      </c>
      <c r="CQ487" s="25">
        <f t="shared" si="2671"/>
        <v>0</v>
      </c>
      <c r="CR487" s="25">
        <f t="shared" si="2671"/>
        <v>700000</v>
      </c>
      <c r="CS487" s="25">
        <f t="shared" si="2671"/>
        <v>666400</v>
      </c>
      <c r="CT487" s="41">
        <f>CT488</f>
        <v>0</v>
      </c>
      <c r="CU487" s="25">
        <f t="shared" si="2671"/>
        <v>0</v>
      </c>
      <c r="CV487" s="25">
        <f t="shared" si="2671"/>
        <v>0</v>
      </c>
      <c r="CW487" s="25">
        <f t="shared" si="2671"/>
        <v>0</v>
      </c>
      <c r="CX487" s="25">
        <f t="shared" si="2671"/>
        <v>700000</v>
      </c>
      <c r="CY487" s="25">
        <f t="shared" si="2671"/>
        <v>666400</v>
      </c>
      <c r="CZ487" s="25">
        <f t="shared" si="2671"/>
        <v>682215</v>
      </c>
      <c r="DA487" s="25">
        <f t="shared" si="2671"/>
        <v>649468</v>
      </c>
      <c r="DB487" s="115">
        <f t="shared" si="2352"/>
        <v>97.459285714285713</v>
      </c>
      <c r="DC487" s="115">
        <f t="shared" si="2353"/>
        <v>97.459183673469383</v>
      </c>
    </row>
    <row r="488" spans="1:107" s="9" customFormat="1" ht="42.75" customHeight="1" x14ac:dyDescent="0.25">
      <c r="A488" s="30" t="s">
        <v>166</v>
      </c>
      <c r="B488" s="24" t="s">
        <v>55</v>
      </c>
      <c r="C488" s="24" t="s">
        <v>59</v>
      </c>
      <c r="D488" s="56" t="s">
        <v>726</v>
      </c>
      <c r="E488" s="24" t="s">
        <v>165</v>
      </c>
      <c r="F488" s="25"/>
      <c r="G488" s="25"/>
      <c r="H488" s="41"/>
      <c r="I488" s="41"/>
      <c r="J488" s="41"/>
      <c r="K488" s="41"/>
      <c r="L488" s="25"/>
      <c r="M488" s="25"/>
      <c r="N488" s="41"/>
      <c r="O488" s="41"/>
      <c r="P488" s="41"/>
      <c r="Q488" s="41"/>
      <c r="R488" s="25"/>
      <c r="S488" s="25"/>
      <c r="T488" s="41"/>
      <c r="U488" s="25">
        <v>33600</v>
      </c>
      <c r="V488" s="25"/>
      <c r="W488" s="25">
        <v>666400</v>
      </c>
      <c r="X488" s="25">
        <f>R488+T488+U488+V488+W488</f>
        <v>700000</v>
      </c>
      <c r="Y488" s="25">
        <f>S488+W488</f>
        <v>666400</v>
      </c>
      <c r="Z488" s="41"/>
      <c r="AA488" s="25"/>
      <c r="AB488" s="25"/>
      <c r="AC488" s="25"/>
      <c r="AD488" s="25">
        <f>X488+Z488+AA488+AB488+AC488</f>
        <v>700000</v>
      </c>
      <c r="AE488" s="25">
        <f>Y488+AC488</f>
        <v>666400</v>
      </c>
      <c r="AF488" s="41"/>
      <c r="AG488" s="25"/>
      <c r="AH488" s="25"/>
      <c r="AI488" s="25"/>
      <c r="AJ488" s="25">
        <f>AD488+AF488+AG488+AH488+AI488</f>
        <v>700000</v>
      </c>
      <c r="AK488" s="25">
        <f>AE488+AI488</f>
        <v>666400</v>
      </c>
      <c r="AL488" s="41"/>
      <c r="AM488" s="25"/>
      <c r="AN488" s="25"/>
      <c r="AO488" s="25"/>
      <c r="AP488" s="25">
        <f>AJ488+AL488+AM488+AN488+AO488</f>
        <v>700000</v>
      </c>
      <c r="AQ488" s="25">
        <f>AK488+AO488</f>
        <v>666400</v>
      </c>
      <c r="AR488" s="41"/>
      <c r="AS488" s="25"/>
      <c r="AT488" s="25"/>
      <c r="AU488" s="25"/>
      <c r="AV488" s="25">
        <f>AP488+AR488+AS488+AT488+AU488</f>
        <v>700000</v>
      </c>
      <c r="AW488" s="25">
        <f>AQ488+AU488</f>
        <v>666400</v>
      </c>
      <c r="AX488" s="41"/>
      <c r="AY488" s="25"/>
      <c r="AZ488" s="25"/>
      <c r="BA488" s="25"/>
      <c r="BB488" s="25">
        <f>AV488+AX488+AY488+AZ488+BA488</f>
        <v>700000</v>
      </c>
      <c r="BC488" s="25">
        <f>AW488+BA488</f>
        <v>666400</v>
      </c>
      <c r="BD488" s="41"/>
      <c r="BE488" s="25"/>
      <c r="BF488" s="25"/>
      <c r="BG488" s="25"/>
      <c r="BH488" s="25">
        <f>BB488+BD488+BE488+BF488+BG488</f>
        <v>700000</v>
      </c>
      <c r="BI488" s="25">
        <f>BC488+BG488</f>
        <v>666400</v>
      </c>
      <c r="BJ488" s="41"/>
      <c r="BK488" s="25"/>
      <c r="BL488" s="25"/>
      <c r="BM488" s="25"/>
      <c r="BN488" s="25">
        <f>BH488+BJ488+BK488+BL488+BM488</f>
        <v>700000</v>
      </c>
      <c r="BO488" s="25">
        <f>BI488+BM488</f>
        <v>666400</v>
      </c>
      <c r="BP488" s="41"/>
      <c r="BQ488" s="25"/>
      <c r="BR488" s="25"/>
      <c r="BS488" s="25"/>
      <c r="BT488" s="25">
        <f>BN488+BP488+BQ488+BR488+BS488</f>
        <v>700000</v>
      </c>
      <c r="BU488" s="25">
        <f>BO488+BS488</f>
        <v>666400</v>
      </c>
      <c r="BV488" s="41"/>
      <c r="BW488" s="25"/>
      <c r="BX488" s="25"/>
      <c r="BY488" s="25"/>
      <c r="BZ488" s="25">
        <f>BT488+BV488+BW488+BX488+BY488</f>
        <v>700000</v>
      </c>
      <c r="CA488" s="25">
        <f>BU488+BY488</f>
        <v>666400</v>
      </c>
      <c r="CB488" s="41"/>
      <c r="CC488" s="25"/>
      <c r="CD488" s="25"/>
      <c r="CE488" s="25"/>
      <c r="CF488" s="25">
        <f>BZ488+CB488+CC488+CD488+CE488</f>
        <v>700000</v>
      </c>
      <c r="CG488" s="25">
        <f>CA488+CE488</f>
        <v>666400</v>
      </c>
      <c r="CH488" s="41"/>
      <c r="CI488" s="25"/>
      <c r="CJ488" s="25"/>
      <c r="CK488" s="25"/>
      <c r="CL488" s="25">
        <f>CF488+CH488+CI488+CJ488+CK488</f>
        <v>700000</v>
      </c>
      <c r="CM488" s="25">
        <f>CG488+CK488</f>
        <v>666400</v>
      </c>
      <c r="CN488" s="41"/>
      <c r="CO488" s="25"/>
      <c r="CP488" s="25"/>
      <c r="CQ488" s="25"/>
      <c r="CR488" s="25">
        <f>CL488+CN488+CO488+CP488+CQ488</f>
        <v>700000</v>
      </c>
      <c r="CS488" s="25">
        <f>CM488+CQ488</f>
        <v>666400</v>
      </c>
      <c r="CT488" s="41"/>
      <c r="CU488" s="25"/>
      <c r="CV488" s="25"/>
      <c r="CW488" s="25"/>
      <c r="CX488" s="25">
        <f>CR488+CT488+CU488+CV488+CW488</f>
        <v>700000</v>
      </c>
      <c r="CY488" s="25">
        <f>CS488+CW488</f>
        <v>666400</v>
      </c>
      <c r="CZ488" s="25">
        <v>682215</v>
      </c>
      <c r="DA488" s="25">
        <v>649468</v>
      </c>
      <c r="DB488" s="115">
        <f t="shared" si="2352"/>
        <v>97.459285714285713</v>
      </c>
      <c r="DC488" s="115">
        <f t="shared" si="2353"/>
        <v>97.459183673469383</v>
      </c>
    </row>
    <row r="489" spans="1:107" s="9" customFormat="1" ht="33" hidden="1" x14ac:dyDescent="0.25">
      <c r="A489" s="64" t="s">
        <v>212</v>
      </c>
      <c r="B489" s="24" t="s">
        <v>55</v>
      </c>
      <c r="C489" s="24" t="s">
        <v>59</v>
      </c>
      <c r="D489" s="56" t="s">
        <v>726</v>
      </c>
      <c r="E489" s="24" t="s">
        <v>86</v>
      </c>
      <c r="F489" s="25"/>
      <c r="G489" s="25"/>
      <c r="H489" s="41"/>
      <c r="I489" s="41"/>
      <c r="J489" s="41"/>
      <c r="K489" s="41"/>
      <c r="L489" s="25"/>
      <c r="M489" s="25"/>
      <c r="N489" s="41"/>
      <c r="O489" s="41"/>
      <c r="P489" s="41"/>
      <c r="Q489" s="41"/>
      <c r="R489" s="25"/>
      <c r="S489" s="25"/>
      <c r="T489" s="41">
        <f>T490</f>
        <v>0</v>
      </c>
      <c r="U489" s="25">
        <f t="shared" ref="U489:CF489" si="2672">U490</f>
        <v>706</v>
      </c>
      <c r="V489" s="25">
        <f t="shared" si="2672"/>
        <v>0</v>
      </c>
      <c r="W489" s="25">
        <f t="shared" si="2672"/>
        <v>14000</v>
      </c>
      <c r="X489" s="25">
        <f t="shared" si="2672"/>
        <v>14706</v>
      </c>
      <c r="Y489" s="25">
        <f t="shared" si="2672"/>
        <v>14000</v>
      </c>
      <c r="Z489" s="41">
        <f>Z490</f>
        <v>0</v>
      </c>
      <c r="AA489" s="25">
        <f t="shared" si="2672"/>
        <v>0</v>
      </c>
      <c r="AB489" s="25">
        <f t="shared" si="2672"/>
        <v>0</v>
      </c>
      <c r="AC489" s="25">
        <f t="shared" si="2672"/>
        <v>0</v>
      </c>
      <c r="AD489" s="25">
        <f t="shared" si="2672"/>
        <v>14706</v>
      </c>
      <c r="AE489" s="25">
        <f t="shared" si="2672"/>
        <v>14000</v>
      </c>
      <c r="AF489" s="41">
        <f>AF490</f>
        <v>0</v>
      </c>
      <c r="AG489" s="25">
        <f t="shared" si="2672"/>
        <v>0</v>
      </c>
      <c r="AH489" s="25">
        <f t="shared" si="2672"/>
        <v>0</v>
      </c>
      <c r="AI489" s="25">
        <f t="shared" si="2672"/>
        <v>0</v>
      </c>
      <c r="AJ489" s="25">
        <f t="shared" si="2672"/>
        <v>14706</v>
      </c>
      <c r="AK489" s="25">
        <f t="shared" si="2672"/>
        <v>14000</v>
      </c>
      <c r="AL489" s="41">
        <f>AL490</f>
        <v>0</v>
      </c>
      <c r="AM489" s="25">
        <f t="shared" si="2672"/>
        <v>0</v>
      </c>
      <c r="AN489" s="25">
        <f t="shared" si="2672"/>
        <v>0</v>
      </c>
      <c r="AO489" s="25">
        <f t="shared" si="2672"/>
        <v>0</v>
      </c>
      <c r="AP489" s="25">
        <f t="shared" si="2672"/>
        <v>14706</v>
      </c>
      <c r="AQ489" s="25">
        <f t="shared" si="2672"/>
        <v>14000</v>
      </c>
      <c r="AR489" s="41">
        <f>AR490</f>
        <v>0</v>
      </c>
      <c r="AS489" s="25">
        <f t="shared" si="2672"/>
        <v>1694</v>
      </c>
      <c r="AT489" s="25">
        <f t="shared" si="2672"/>
        <v>0</v>
      </c>
      <c r="AU489" s="25">
        <f t="shared" si="2672"/>
        <v>33600</v>
      </c>
      <c r="AV489" s="25">
        <f t="shared" si="2672"/>
        <v>50000</v>
      </c>
      <c r="AW489" s="25">
        <f t="shared" si="2672"/>
        <v>47600</v>
      </c>
      <c r="AX489" s="41">
        <f>AX490</f>
        <v>0</v>
      </c>
      <c r="AY489" s="25">
        <f t="shared" si="2672"/>
        <v>0</v>
      </c>
      <c r="AZ489" s="25">
        <f t="shared" si="2672"/>
        <v>0</v>
      </c>
      <c r="BA489" s="25">
        <f t="shared" si="2672"/>
        <v>0</v>
      </c>
      <c r="BB489" s="25">
        <f t="shared" si="2672"/>
        <v>50000</v>
      </c>
      <c r="BC489" s="25">
        <f t="shared" si="2672"/>
        <v>47600</v>
      </c>
      <c r="BD489" s="41">
        <f>BD490</f>
        <v>0</v>
      </c>
      <c r="BE489" s="25">
        <f t="shared" si="2672"/>
        <v>0</v>
      </c>
      <c r="BF489" s="25">
        <f t="shared" si="2672"/>
        <v>0</v>
      </c>
      <c r="BG489" s="25">
        <f t="shared" si="2672"/>
        <v>0</v>
      </c>
      <c r="BH489" s="25">
        <f t="shared" si="2672"/>
        <v>50000</v>
      </c>
      <c r="BI489" s="25">
        <f t="shared" si="2672"/>
        <v>47600</v>
      </c>
      <c r="BJ489" s="41">
        <f>BJ490</f>
        <v>0</v>
      </c>
      <c r="BK489" s="25">
        <f t="shared" si="2672"/>
        <v>0</v>
      </c>
      <c r="BL489" s="25">
        <f t="shared" si="2672"/>
        <v>0</v>
      </c>
      <c r="BM489" s="25">
        <f t="shared" si="2672"/>
        <v>0</v>
      </c>
      <c r="BN489" s="25">
        <f t="shared" si="2672"/>
        <v>50000</v>
      </c>
      <c r="BO489" s="25">
        <f t="shared" si="2672"/>
        <v>47600</v>
      </c>
      <c r="BP489" s="41">
        <f>BP490</f>
        <v>0</v>
      </c>
      <c r="BQ489" s="25">
        <f t="shared" si="2672"/>
        <v>0</v>
      </c>
      <c r="BR489" s="25">
        <f t="shared" si="2672"/>
        <v>0</v>
      </c>
      <c r="BS489" s="25">
        <f t="shared" si="2672"/>
        <v>0</v>
      </c>
      <c r="BT489" s="25">
        <f t="shared" si="2672"/>
        <v>50000</v>
      </c>
      <c r="BU489" s="25">
        <f t="shared" si="2672"/>
        <v>47600</v>
      </c>
      <c r="BV489" s="41">
        <f>BV490</f>
        <v>0</v>
      </c>
      <c r="BW489" s="25">
        <f t="shared" si="2672"/>
        <v>-2400</v>
      </c>
      <c r="BX489" s="25">
        <f t="shared" si="2672"/>
        <v>0</v>
      </c>
      <c r="BY489" s="25">
        <f t="shared" si="2672"/>
        <v>-47600</v>
      </c>
      <c r="BZ489" s="25">
        <f t="shared" si="2672"/>
        <v>0</v>
      </c>
      <c r="CA489" s="25">
        <f t="shared" si="2672"/>
        <v>0</v>
      </c>
      <c r="CB489" s="41">
        <f>CB490</f>
        <v>0</v>
      </c>
      <c r="CC489" s="25">
        <f t="shared" si="2672"/>
        <v>0</v>
      </c>
      <c r="CD489" s="25">
        <f t="shared" si="2672"/>
        <v>0</v>
      </c>
      <c r="CE489" s="25">
        <f t="shared" si="2672"/>
        <v>0</v>
      </c>
      <c r="CF489" s="25">
        <f t="shared" si="2672"/>
        <v>0</v>
      </c>
      <c r="CG489" s="25">
        <f t="shared" ref="CG489" si="2673">CG490</f>
        <v>0</v>
      </c>
      <c r="CH489" s="41">
        <f>CH490</f>
        <v>0</v>
      </c>
      <c r="CI489" s="25">
        <f t="shared" ref="CI489:CY489" si="2674">CI490</f>
        <v>0</v>
      </c>
      <c r="CJ489" s="25">
        <f t="shared" si="2674"/>
        <v>0</v>
      </c>
      <c r="CK489" s="25">
        <f t="shared" si="2674"/>
        <v>0</v>
      </c>
      <c r="CL489" s="25">
        <f t="shared" si="2674"/>
        <v>0</v>
      </c>
      <c r="CM489" s="25">
        <f t="shared" si="2674"/>
        <v>0</v>
      </c>
      <c r="CN489" s="41">
        <f>CN490</f>
        <v>0</v>
      </c>
      <c r="CO489" s="25">
        <f t="shared" si="2674"/>
        <v>0</v>
      </c>
      <c r="CP489" s="25">
        <f t="shared" si="2674"/>
        <v>0</v>
      </c>
      <c r="CQ489" s="25">
        <f t="shared" si="2674"/>
        <v>0</v>
      </c>
      <c r="CR489" s="25">
        <f t="shared" si="2674"/>
        <v>0</v>
      </c>
      <c r="CS489" s="25">
        <f t="shared" si="2674"/>
        <v>0</v>
      </c>
      <c r="CT489" s="41">
        <f>CT490</f>
        <v>0</v>
      </c>
      <c r="CU489" s="25">
        <f t="shared" si="2674"/>
        <v>0</v>
      </c>
      <c r="CV489" s="25">
        <f t="shared" si="2674"/>
        <v>0</v>
      </c>
      <c r="CW489" s="25">
        <f t="shared" si="2674"/>
        <v>0</v>
      </c>
      <c r="CX489" s="25">
        <f t="shared" si="2674"/>
        <v>0</v>
      </c>
      <c r="CY489" s="25">
        <f t="shared" si="2674"/>
        <v>0</v>
      </c>
      <c r="CZ489" s="41"/>
      <c r="DA489" s="41"/>
      <c r="DB489" s="115" t="e">
        <f t="shared" si="2352"/>
        <v>#DIV/0!</v>
      </c>
      <c r="DC489" s="115" t="e">
        <f t="shared" si="2353"/>
        <v>#DIV/0!</v>
      </c>
    </row>
    <row r="490" spans="1:107" s="9" customFormat="1" ht="24" hidden="1" customHeight="1" x14ac:dyDescent="0.25">
      <c r="A490" s="64" t="s">
        <v>85</v>
      </c>
      <c r="B490" s="24" t="s">
        <v>55</v>
      </c>
      <c r="C490" s="24" t="s">
        <v>59</v>
      </c>
      <c r="D490" s="56" t="s">
        <v>726</v>
      </c>
      <c r="E490" s="24" t="s">
        <v>191</v>
      </c>
      <c r="F490" s="25"/>
      <c r="G490" s="25"/>
      <c r="H490" s="41"/>
      <c r="I490" s="41"/>
      <c r="J490" s="41"/>
      <c r="K490" s="41"/>
      <c r="L490" s="25"/>
      <c r="M490" s="25"/>
      <c r="N490" s="41"/>
      <c r="O490" s="41"/>
      <c r="P490" s="41"/>
      <c r="Q490" s="41"/>
      <c r="R490" s="25"/>
      <c r="S490" s="25"/>
      <c r="T490" s="41"/>
      <c r="U490" s="25">
        <v>706</v>
      </c>
      <c r="V490" s="25"/>
      <c r="W490" s="25">
        <v>14000</v>
      </c>
      <c r="X490" s="25">
        <f>R490+T490+U490+V490+W490</f>
        <v>14706</v>
      </c>
      <c r="Y490" s="25">
        <f>S490+W490</f>
        <v>14000</v>
      </c>
      <c r="Z490" s="41"/>
      <c r="AA490" s="25"/>
      <c r="AB490" s="25"/>
      <c r="AC490" s="25"/>
      <c r="AD490" s="25">
        <f>X490+Z490+AA490+AB490+AC490</f>
        <v>14706</v>
      </c>
      <c r="AE490" s="25">
        <f>Y490+AC490</f>
        <v>14000</v>
      </c>
      <c r="AF490" s="41"/>
      <c r="AG490" s="25"/>
      <c r="AH490" s="25"/>
      <c r="AI490" s="25"/>
      <c r="AJ490" s="25">
        <f>AD490+AF490+AG490+AH490+AI490</f>
        <v>14706</v>
      </c>
      <c r="AK490" s="25">
        <f>AE490+AI490</f>
        <v>14000</v>
      </c>
      <c r="AL490" s="41"/>
      <c r="AM490" s="25"/>
      <c r="AN490" s="25"/>
      <c r="AO490" s="25"/>
      <c r="AP490" s="25">
        <f>AJ490+AL490+AM490+AN490+AO490</f>
        <v>14706</v>
      </c>
      <c r="AQ490" s="25">
        <f>AK490+AO490</f>
        <v>14000</v>
      </c>
      <c r="AR490" s="41"/>
      <c r="AS490" s="25">
        <v>1694</v>
      </c>
      <c r="AT490" s="25"/>
      <c r="AU490" s="25">
        <v>33600</v>
      </c>
      <c r="AV490" s="25">
        <f>AP490+AR490+AS490+AT490+AU490</f>
        <v>50000</v>
      </c>
      <c r="AW490" s="25">
        <f>AQ490+AU490</f>
        <v>47600</v>
      </c>
      <c r="AX490" s="41"/>
      <c r="AY490" s="25"/>
      <c r="AZ490" s="25"/>
      <c r="BA490" s="25"/>
      <c r="BB490" s="25">
        <f>AV490+AX490+AY490+AZ490+BA490</f>
        <v>50000</v>
      </c>
      <c r="BC490" s="25">
        <f>AW490+BA490</f>
        <v>47600</v>
      </c>
      <c r="BD490" s="41"/>
      <c r="BE490" s="25"/>
      <c r="BF490" s="25"/>
      <c r="BG490" s="25"/>
      <c r="BH490" s="25">
        <f>BB490+BD490+BE490+BF490+BG490</f>
        <v>50000</v>
      </c>
      <c r="BI490" s="25">
        <f>BC490+BG490</f>
        <v>47600</v>
      </c>
      <c r="BJ490" s="41"/>
      <c r="BK490" s="25"/>
      <c r="BL490" s="25"/>
      <c r="BM490" s="25"/>
      <c r="BN490" s="25">
        <f>BH490+BJ490+BK490+BL490+BM490</f>
        <v>50000</v>
      </c>
      <c r="BO490" s="25">
        <f>BI490+BM490</f>
        <v>47600</v>
      </c>
      <c r="BP490" s="41"/>
      <c r="BQ490" s="25"/>
      <c r="BR490" s="25"/>
      <c r="BS490" s="25"/>
      <c r="BT490" s="25">
        <f>BN490+BP490+BQ490+BR490+BS490</f>
        <v>50000</v>
      </c>
      <c r="BU490" s="25">
        <f>BO490+BS490</f>
        <v>47600</v>
      </c>
      <c r="BV490" s="41"/>
      <c r="BW490" s="25">
        <v>-2400</v>
      </c>
      <c r="BX490" s="25"/>
      <c r="BY490" s="25">
        <v>-47600</v>
      </c>
      <c r="BZ490" s="25">
        <f>BT490+BV490+BW490+BX490+BY490</f>
        <v>0</v>
      </c>
      <c r="CA490" s="25">
        <f>BU490+BY490</f>
        <v>0</v>
      </c>
      <c r="CB490" s="41"/>
      <c r="CC490" s="25"/>
      <c r="CD490" s="25"/>
      <c r="CE490" s="25"/>
      <c r="CF490" s="25">
        <f>BZ490+CB490+CC490+CD490+CE490</f>
        <v>0</v>
      </c>
      <c r="CG490" s="25">
        <f>CA490+CE490</f>
        <v>0</v>
      </c>
      <c r="CH490" s="41"/>
      <c r="CI490" s="25"/>
      <c r="CJ490" s="25"/>
      <c r="CK490" s="25"/>
      <c r="CL490" s="25">
        <f>CF490+CH490+CI490+CJ490+CK490</f>
        <v>0</v>
      </c>
      <c r="CM490" s="25">
        <f>CG490+CK490</f>
        <v>0</v>
      </c>
      <c r="CN490" s="41"/>
      <c r="CO490" s="25"/>
      <c r="CP490" s="25"/>
      <c r="CQ490" s="25"/>
      <c r="CR490" s="25">
        <f>CL490+CN490+CO490+CP490+CQ490</f>
        <v>0</v>
      </c>
      <c r="CS490" s="25">
        <f>CM490+CQ490</f>
        <v>0</v>
      </c>
      <c r="CT490" s="41"/>
      <c r="CU490" s="25"/>
      <c r="CV490" s="25"/>
      <c r="CW490" s="25"/>
      <c r="CX490" s="25">
        <f>CR490+CT490+CU490+CV490+CW490</f>
        <v>0</v>
      </c>
      <c r="CY490" s="25">
        <f>CS490+CW490</f>
        <v>0</v>
      </c>
      <c r="CZ490" s="41"/>
      <c r="DA490" s="41"/>
      <c r="DB490" s="115" t="e">
        <f t="shared" ref="DB490:DB553" si="2675">CZ490/CX490*100</f>
        <v>#DIV/0!</v>
      </c>
      <c r="DC490" s="115" t="e">
        <f t="shared" ref="DC490:DC548" si="2676">DA490/CY490*100</f>
        <v>#DIV/0!</v>
      </c>
    </row>
    <row r="491" spans="1:107" s="9" customFormat="1" ht="74.25" hidden="1" customHeight="1" x14ac:dyDescent="0.3">
      <c r="A491" s="64" t="s">
        <v>725</v>
      </c>
      <c r="B491" s="24" t="s">
        <v>55</v>
      </c>
      <c r="C491" s="24" t="s">
        <v>59</v>
      </c>
      <c r="D491" s="56" t="s">
        <v>806</v>
      </c>
      <c r="E491" s="24"/>
      <c r="F491" s="25"/>
      <c r="G491" s="25"/>
      <c r="H491" s="41"/>
      <c r="I491" s="41"/>
      <c r="J491" s="41"/>
      <c r="K491" s="41"/>
      <c r="L491" s="25"/>
      <c r="M491" s="25"/>
      <c r="N491" s="41"/>
      <c r="O491" s="41"/>
      <c r="P491" s="41"/>
      <c r="Q491" s="41"/>
      <c r="R491" s="25"/>
      <c r="S491" s="25"/>
      <c r="T491" s="41"/>
      <c r="U491" s="25"/>
      <c r="V491" s="25"/>
      <c r="W491" s="25"/>
      <c r="X491" s="25"/>
      <c r="Y491" s="25"/>
      <c r="Z491" s="41"/>
      <c r="AA491" s="25"/>
      <c r="AB491" s="25"/>
      <c r="AC491" s="25"/>
      <c r="AD491" s="25"/>
      <c r="AE491" s="25"/>
      <c r="AF491" s="41"/>
      <c r="AG491" s="25"/>
      <c r="AH491" s="25"/>
      <c r="AI491" s="25"/>
      <c r="AJ491" s="25"/>
      <c r="AK491" s="25"/>
      <c r="AL491" s="41"/>
      <c r="AM491" s="25"/>
      <c r="AN491" s="25"/>
      <c r="AO491" s="25"/>
      <c r="AP491" s="25"/>
      <c r="AQ491" s="25"/>
      <c r="AR491" s="41"/>
      <c r="AS491" s="25"/>
      <c r="AT491" s="25"/>
      <c r="AU491" s="25"/>
      <c r="AV491" s="25"/>
      <c r="AW491" s="25"/>
      <c r="AX491" s="41"/>
      <c r="AY491" s="25"/>
      <c r="AZ491" s="25"/>
      <c r="BA491" s="25"/>
      <c r="BB491" s="25"/>
      <c r="BC491" s="25"/>
      <c r="BD491" s="41"/>
      <c r="BE491" s="25"/>
      <c r="BF491" s="25"/>
      <c r="BG491" s="25"/>
      <c r="BH491" s="25"/>
      <c r="BI491" s="25"/>
      <c r="BJ491" s="41"/>
      <c r="BK491" s="25"/>
      <c r="BL491" s="25"/>
      <c r="BM491" s="25"/>
      <c r="BN491" s="25"/>
      <c r="BO491" s="25"/>
      <c r="BP491" s="41"/>
      <c r="BQ491" s="25"/>
      <c r="BR491" s="25"/>
      <c r="BS491" s="25"/>
      <c r="BT491" s="25"/>
      <c r="BU491" s="25"/>
      <c r="BV491" s="41">
        <f>BV492</f>
        <v>0</v>
      </c>
      <c r="BW491" s="41">
        <f t="shared" ref="BW491:CL492" si="2677">BW492</f>
        <v>0</v>
      </c>
      <c r="BX491" s="41">
        <f t="shared" si="2677"/>
        <v>0</v>
      </c>
      <c r="BY491" s="41">
        <f t="shared" si="2677"/>
        <v>0</v>
      </c>
      <c r="BZ491" s="25">
        <f t="shared" si="2677"/>
        <v>0</v>
      </c>
      <c r="CA491" s="25">
        <f t="shared" si="2677"/>
        <v>0</v>
      </c>
      <c r="CB491" s="41">
        <f>CB492</f>
        <v>0</v>
      </c>
      <c r="CC491" s="41">
        <f t="shared" si="2677"/>
        <v>0</v>
      </c>
      <c r="CD491" s="41">
        <f t="shared" si="2677"/>
        <v>0</v>
      </c>
      <c r="CE491" s="41">
        <f t="shared" si="2677"/>
        <v>0</v>
      </c>
      <c r="CF491" s="25">
        <f t="shared" si="2677"/>
        <v>0</v>
      </c>
      <c r="CG491" s="25">
        <f t="shared" si="2677"/>
        <v>0</v>
      </c>
      <c r="CH491" s="41">
        <f>CH492</f>
        <v>0</v>
      </c>
      <c r="CI491" s="41">
        <f t="shared" si="2677"/>
        <v>0</v>
      </c>
      <c r="CJ491" s="41">
        <f t="shared" si="2677"/>
        <v>0</v>
      </c>
      <c r="CK491" s="41">
        <f t="shared" si="2677"/>
        <v>0</v>
      </c>
      <c r="CL491" s="25">
        <f t="shared" si="2677"/>
        <v>0</v>
      </c>
      <c r="CM491" s="25">
        <f t="shared" ref="CI491:CM492" si="2678">CM492</f>
        <v>0</v>
      </c>
      <c r="CN491" s="41">
        <f>CN492</f>
        <v>0</v>
      </c>
      <c r="CO491" s="41">
        <f t="shared" ref="CO491:CY492" si="2679">CO492</f>
        <v>0</v>
      </c>
      <c r="CP491" s="41">
        <f t="shared" si="2679"/>
        <v>0</v>
      </c>
      <c r="CQ491" s="41">
        <f t="shared" si="2679"/>
        <v>0</v>
      </c>
      <c r="CR491" s="25">
        <f t="shared" si="2679"/>
        <v>0</v>
      </c>
      <c r="CS491" s="25">
        <f t="shared" si="2679"/>
        <v>0</v>
      </c>
      <c r="CT491" s="41">
        <f>CT492</f>
        <v>0</v>
      </c>
      <c r="CU491" s="41">
        <f t="shared" si="2679"/>
        <v>0</v>
      </c>
      <c r="CV491" s="41">
        <f t="shared" si="2679"/>
        <v>0</v>
      </c>
      <c r="CW491" s="41">
        <f t="shared" si="2679"/>
        <v>0</v>
      </c>
      <c r="CX491" s="25">
        <f t="shared" si="2679"/>
        <v>0</v>
      </c>
      <c r="CY491" s="25">
        <f t="shared" si="2679"/>
        <v>0</v>
      </c>
      <c r="CZ491" s="41"/>
      <c r="DA491" s="41"/>
      <c r="DB491" s="115" t="e">
        <f t="shared" si="2675"/>
        <v>#DIV/0!</v>
      </c>
      <c r="DC491" s="115" t="e">
        <f t="shared" si="2676"/>
        <v>#DIV/0!</v>
      </c>
    </row>
    <row r="492" spans="1:107" s="9" customFormat="1" ht="42" hidden="1" customHeight="1" x14ac:dyDescent="0.25">
      <c r="A492" s="64" t="s">
        <v>212</v>
      </c>
      <c r="B492" s="24" t="s">
        <v>55</v>
      </c>
      <c r="C492" s="24" t="s">
        <v>59</v>
      </c>
      <c r="D492" s="56" t="s">
        <v>806</v>
      </c>
      <c r="E492" s="24" t="s">
        <v>86</v>
      </c>
      <c r="F492" s="25"/>
      <c r="G492" s="25"/>
      <c r="H492" s="41"/>
      <c r="I492" s="41"/>
      <c r="J492" s="41"/>
      <c r="K492" s="41"/>
      <c r="L492" s="25"/>
      <c r="M492" s="25"/>
      <c r="N492" s="41"/>
      <c r="O492" s="41"/>
      <c r="P492" s="41"/>
      <c r="Q492" s="41"/>
      <c r="R492" s="25"/>
      <c r="S492" s="25"/>
      <c r="T492" s="41"/>
      <c r="U492" s="25"/>
      <c r="V492" s="25"/>
      <c r="W492" s="25"/>
      <c r="X492" s="25"/>
      <c r="Y492" s="25"/>
      <c r="Z492" s="41"/>
      <c r="AA492" s="25"/>
      <c r="AB492" s="25"/>
      <c r="AC492" s="25"/>
      <c r="AD492" s="25"/>
      <c r="AE492" s="25"/>
      <c r="AF492" s="41"/>
      <c r="AG492" s="25"/>
      <c r="AH492" s="25"/>
      <c r="AI492" s="25"/>
      <c r="AJ492" s="25"/>
      <c r="AK492" s="25"/>
      <c r="AL492" s="41"/>
      <c r="AM492" s="25"/>
      <c r="AN492" s="25"/>
      <c r="AO492" s="25"/>
      <c r="AP492" s="25"/>
      <c r="AQ492" s="25"/>
      <c r="AR492" s="41"/>
      <c r="AS492" s="25"/>
      <c r="AT492" s="25"/>
      <c r="AU492" s="25"/>
      <c r="AV492" s="25"/>
      <c r="AW492" s="25"/>
      <c r="AX492" s="41"/>
      <c r="AY492" s="25"/>
      <c r="AZ492" s="25"/>
      <c r="BA492" s="25"/>
      <c r="BB492" s="25"/>
      <c r="BC492" s="25"/>
      <c r="BD492" s="41"/>
      <c r="BE492" s="25"/>
      <c r="BF492" s="25"/>
      <c r="BG492" s="25"/>
      <c r="BH492" s="25"/>
      <c r="BI492" s="25"/>
      <c r="BJ492" s="41"/>
      <c r="BK492" s="25"/>
      <c r="BL492" s="25"/>
      <c r="BM492" s="25"/>
      <c r="BN492" s="25"/>
      <c r="BO492" s="25"/>
      <c r="BP492" s="41"/>
      <c r="BQ492" s="25"/>
      <c r="BR492" s="25"/>
      <c r="BS492" s="25"/>
      <c r="BT492" s="25"/>
      <c r="BU492" s="25"/>
      <c r="BV492" s="41">
        <f>BV493</f>
        <v>0</v>
      </c>
      <c r="BW492" s="41">
        <f t="shared" si="2677"/>
        <v>0</v>
      </c>
      <c r="BX492" s="41">
        <f t="shared" si="2677"/>
        <v>0</v>
      </c>
      <c r="BY492" s="41">
        <f t="shared" si="2677"/>
        <v>0</v>
      </c>
      <c r="BZ492" s="25">
        <f t="shared" si="2677"/>
        <v>0</v>
      </c>
      <c r="CA492" s="25">
        <f t="shared" si="2677"/>
        <v>0</v>
      </c>
      <c r="CB492" s="41">
        <f>CB493</f>
        <v>0</v>
      </c>
      <c r="CC492" s="41">
        <f t="shared" si="2677"/>
        <v>0</v>
      </c>
      <c r="CD492" s="41">
        <f t="shared" si="2677"/>
        <v>0</v>
      </c>
      <c r="CE492" s="41">
        <f t="shared" si="2677"/>
        <v>0</v>
      </c>
      <c r="CF492" s="25">
        <f t="shared" si="2677"/>
        <v>0</v>
      </c>
      <c r="CG492" s="25">
        <f t="shared" si="2677"/>
        <v>0</v>
      </c>
      <c r="CH492" s="41">
        <f>CH493</f>
        <v>0</v>
      </c>
      <c r="CI492" s="41">
        <f t="shared" si="2678"/>
        <v>0</v>
      </c>
      <c r="CJ492" s="41">
        <f t="shared" si="2678"/>
        <v>0</v>
      </c>
      <c r="CK492" s="41">
        <f t="shared" si="2678"/>
        <v>0</v>
      </c>
      <c r="CL492" s="25">
        <f t="shared" si="2678"/>
        <v>0</v>
      </c>
      <c r="CM492" s="25">
        <f t="shared" si="2678"/>
        <v>0</v>
      </c>
      <c r="CN492" s="41">
        <f>CN493</f>
        <v>0</v>
      </c>
      <c r="CO492" s="41">
        <f t="shared" si="2679"/>
        <v>0</v>
      </c>
      <c r="CP492" s="41">
        <f t="shared" si="2679"/>
        <v>0</v>
      </c>
      <c r="CQ492" s="41">
        <f t="shared" si="2679"/>
        <v>0</v>
      </c>
      <c r="CR492" s="25">
        <f t="shared" si="2679"/>
        <v>0</v>
      </c>
      <c r="CS492" s="25">
        <f t="shared" si="2679"/>
        <v>0</v>
      </c>
      <c r="CT492" s="41">
        <f>CT493</f>
        <v>0</v>
      </c>
      <c r="CU492" s="41">
        <f t="shared" si="2679"/>
        <v>0</v>
      </c>
      <c r="CV492" s="41">
        <f t="shared" si="2679"/>
        <v>0</v>
      </c>
      <c r="CW492" s="41">
        <f t="shared" si="2679"/>
        <v>0</v>
      </c>
      <c r="CX492" s="25">
        <f t="shared" si="2679"/>
        <v>0</v>
      </c>
      <c r="CY492" s="25">
        <f t="shared" si="2679"/>
        <v>0</v>
      </c>
      <c r="CZ492" s="41"/>
      <c r="DA492" s="41"/>
      <c r="DB492" s="115" t="e">
        <f t="shared" si="2675"/>
        <v>#DIV/0!</v>
      </c>
      <c r="DC492" s="115" t="e">
        <f t="shared" si="2676"/>
        <v>#DIV/0!</v>
      </c>
    </row>
    <row r="493" spans="1:107" s="9" customFormat="1" ht="24" hidden="1" customHeight="1" x14ac:dyDescent="0.25">
      <c r="A493" s="64" t="s">
        <v>85</v>
      </c>
      <c r="B493" s="24" t="s">
        <v>55</v>
      </c>
      <c r="C493" s="24" t="s">
        <v>59</v>
      </c>
      <c r="D493" s="56" t="s">
        <v>806</v>
      </c>
      <c r="E493" s="24" t="s">
        <v>191</v>
      </c>
      <c r="F493" s="25"/>
      <c r="G493" s="25"/>
      <c r="H493" s="41"/>
      <c r="I493" s="41"/>
      <c r="J493" s="41"/>
      <c r="K493" s="41"/>
      <c r="L493" s="25"/>
      <c r="M493" s="25"/>
      <c r="N493" s="41"/>
      <c r="O493" s="41"/>
      <c r="P493" s="41"/>
      <c r="Q493" s="41"/>
      <c r="R493" s="25"/>
      <c r="S493" s="25"/>
      <c r="T493" s="41"/>
      <c r="U493" s="25"/>
      <c r="V493" s="25"/>
      <c r="W493" s="25"/>
      <c r="X493" s="25"/>
      <c r="Y493" s="25"/>
      <c r="Z493" s="41"/>
      <c r="AA493" s="25"/>
      <c r="AB493" s="25"/>
      <c r="AC493" s="25"/>
      <c r="AD493" s="25"/>
      <c r="AE493" s="25"/>
      <c r="AF493" s="41"/>
      <c r="AG493" s="25"/>
      <c r="AH493" s="25"/>
      <c r="AI493" s="25"/>
      <c r="AJ493" s="25"/>
      <c r="AK493" s="25"/>
      <c r="AL493" s="41"/>
      <c r="AM493" s="25"/>
      <c r="AN493" s="25"/>
      <c r="AO493" s="25"/>
      <c r="AP493" s="25"/>
      <c r="AQ493" s="25"/>
      <c r="AR493" s="41"/>
      <c r="AS493" s="25"/>
      <c r="AT493" s="25"/>
      <c r="AU493" s="25"/>
      <c r="AV493" s="25"/>
      <c r="AW493" s="25"/>
      <c r="AX493" s="41"/>
      <c r="AY493" s="25"/>
      <c r="AZ493" s="25"/>
      <c r="BA493" s="25"/>
      <c r="BB493" s="25"/>
      <c r="BC493" s="25"/>
      <c r="BD493" s="41"/>
      <c r="BE493" s="25"/>
      <c r="BF493" s="25"/>
      <c r="BG493" s="25"/>
      <c r="BH493" s="25"/>
      <c r="BI493" s="25"/>
      <c r="BJ493" s="41"/>
      <c r="BK493" s="25"/>
      <c r="BL493" s="25"/>
      <c r="BM493" s="25"/>
      <c r="BN493" s="25"/>
      <c r="BO493" s="25"/>
      <c r="BP493" s="41"/>
      <c r="BQ493" s="25"/>
      <c r="BR493" s="25"/>
      <c r="BS493" s="25"/>
      <c r="BT493" s="25"/>
      <c r="BU493" s="25"/>
      <c r="BV493" s="41"/>
      <c r="BW493" s="25"/>
      <c r="BX493" s="25"/>
      <c r="BY493" s="25"/>
      <c r="BZ493" s="25">
        <f>BT493+BV493+BW493+BX493+BY493</f>
        <v>0</v>
      </c>
      <c r="CA493" s="25">
        <f>BU493+BY493</f>
        <v>0</v>
      </c>
      <c r="CB493" s="41"/>
      <c r="CC493" s="25"/>
      <c r="CD493" s="25"/>
      <c r="CE493" s="25"/>
      <c r="CF493" s="25">
        <f>BZ493+CB493+CC493+CD493+CE493</f>
        <v>0</v>
      </c>
      <c r="CG493" s="25">
        <f>CA493+CE493</f>
        <v>0</v>
      </c>
      <c r="CH493" s="41"/>
      <c r="CI493" s="25"/>
      <c r="CJ493" s="25"/>
      <c r="CK493" s="25"/>
      <c r="CL493" s="25">
        <f>CF493+CH493+CI493+CJ493+CK493</f>
        <v>0</v>
      </c>
      <c r="CM493" s="25">
        <f>CG493+CK493</f>
        <v>0</v>
      </c>
      <c r="CN493" s="41"/>
      <c r="CO493" s="25"/>
      <c r="CP493" s="25"/>
      <c r="CQ493" s="25"/>
      <c r="CR493" s="25">
        <f>CL493+CN493+CO493+CP493+CQ493</f>
        <v>0</v>
      </c>
      <c r="CS493" s="25">
        <f>CM493+CQ493</f>
        <v>0</v>
      </c>
      <c r="CT493" s="41"/>
      <c r="CU493" s="25"/>
      <c r="CV493" s="25"/>
      <c r="CW493" s="25"/>
      <c r="CX493" s="25">
        <f>CR493+CT493+CU493+CV493+CW493</f>
        <v>0</v>
      </c>
      <c r="CY493" s="25">
        <f>CS493+CW493</f>
        <v>0</v>
      </c>
      <c r="CZ493" s="41"/>
      <c r="DA493" s="41"/>
      <c r="DB493" s="115" t="e">
        <f t="shared" si="2675"/>
        <v>#DIV/0!</v>
      </c>
      <c r="DC493" s="115" t="e">
        <f t="shared" si="2676"/>
        <v>#DIV/0!</v>
      </c>
    </row>
    <row r="494" spans="1:107" s="9" customFormat="1" ht="34.5" x14ac:dyDescent="0.3">
      <c r="A494" s="30" t="s">
        <v>154</v>
      </c>
      <c r="B494" s="24" t="s">
        <v>55</v>
      </c>
      <c r="C494" s="24" t="s">
        <v>59</v>
      </c>
      <c r="D494" s="29" t="s">
        <v>407</v>
      </c>
      <c r="E494" s="24"/>
      <c r="F494" s="25">
        <f t="shared" ref="F494:G494" si="2680">F495+F499</f>
        <v>104770</v>
      </c>
      <c r="G494" s="25">
        <f t="shared" si="2680"/>
        <v>0</v>
      </c>
      <c r="H494" s="41">
        <f>H495+H499</f>
        <v>0</v>
      </c>
      <c r="I494" s="41">
        <f t="shared" ref="I494:M494" si="2681">I495+I499</f>
        <v>0</v>
      </c>
      <c r="J494" s="41">
        <f t="shared" si="2681"/>
        <v>0</v>
      </c>
      <c r="K494" s="41">
        <f t="shared" si="2681"/>
        <v>0</v>
      </c>
      <c r="L494" s="25">
        <f t="shared" si="2681"/>
        <v>104770</v>
      </c>
      <c r="M494" s="25">
        <f t="shared" si="2681"/>
        <v>0</v>
      </c>
      <c r="N494" s="41">
        <f>N495+N499</f>
        <v>0</v>
      </c>
      <c r="O494" s="41">
        <f t="shared" ref="O494" si="2682">O495+O499</f>
        <v>0</v>
      </c>
      <c r="P494" s="41">
        <f t="shared" ref="P494" si="2683">P495+P499</f>
        <v>0</v>
      </c>
      <c r="Q494" s="41">
        <f t="shared" ref="Q494" si="2684">Q495+Q499</f>
        <v>0</v>
      </c>
      <c r="R494" s="25">
        <f t="shared" ref="R494" si="2685">R495+R499</f>
        <v>104770</v>
      </c>
      <c r="S494" s="25">
        <f t="shared" ref="S494" si="2686">S495+S499</f>
        <v>0</v>
      </c>
      <c r="T494" s="41">
        <f>T495+T499</f>
        <v>0</v>
      </c>
      <c r="U494" s="41">
        <f t="shared" ref="U494:Y494" si="2687">U495+U499</f>
        <v>0</v>
      </c>
      <c r="V494" s="41">
        <f t="shared" si="2687"/>
        <v>0</v>
      </c>
      <c r="W494" s="41">
        <f t="shared" si="2687"/>
        <v>0</v>
      </c>
      <c r="X494" s="25">
        <f t="shared" si="2687"/>
        <v>104770</v>
      </c>
      <c r="Y494" s="25">
        <f t="shared" si="2687"/>
        <v>0</v>
      </c>
      <c r="Z494" s="41">
        <f>Z495+Z499</f>
        <v>0</v>
      </c>
      <c r="AA494" s="41">
        <f t="shared" ref="AA494:AE494" si="2688">AA495+AA499</f>
        <v>0</v>
      </c>
      <c r="AB494" s="41">
        <f t="shared" si="2688"/>
        <v>0</v>
      </c>
      <c r="AC494" s="41">
        <f t="shared" si="2688"/>
        <v>0</v>
      </c>
      <c r="AD494" s="25">
        <f t="shared" si="2688"/>
        <v>104770</v>
      </c>
      <c r="AE494" s="25">
        <f t="shared" si="2688"/>
        <v>0</v>
      </c>
      <c r="AF494" s="41">
        <f>AF495+AF499</f>
        <v>0</v>
      </c>
      <c r="AG494" s="41">
        <f t="shared" ref="AG494:AK494" si="2689">AG495+AG499</f>
        <v>0</v>
      </c>
      <c r="AH494" s="41">
        <f t="shared" si="2689"/>
        <v>0</v>
      </c>
      <c r="AI494" s="41">
        <f t="shared" si="2689"/>
        <v>0</v>
      </c>
      <c r="AJ494" s="25">
        <f t="shared" si="2689"/>
        <v>104770</v>
      </c>
      <c r="AK494" s="25">
        <f t="shared" si="2689"/>
        <v>0</v>
      </c>
      <c r="AL494" s="41">
        <f>AL495+AL499</f>
        <v>0</v>
      </c>
      <c r="AM494" s="41">
        <f t="shared" ref="AM494:AQ494" si="2690">AM495+AM499</f>
        <v>0</v>
      </c>
      <c r="AN494" s="41">
        <f t="shared" si="2690"/>
        <v>0</v>
      </c>
      <c r="AO494" s="41">
        <f t="shared" si="2690"/>
        <v>0</v>
      </c>
      <c r="AP494" s="25">
        <f t="shared" si="2690"/>
        <v>104770</v>
      </c>
      <c r="AQ494" s="25">
        <f t="shared" si="2690"/>
        <v>0</v>
      </c>
      <c r="AR494" s="41">
        <f>AR495+AR499</f>
        <v>0</v>
      </c>
      <c r="AS494" s="41">
        <f t="shared" ref="AS494:AW494" si="2691">AS495+AS499</f>
        <v>-3048</v>
      </c>
      <c r="AT494" s="41">
        <f t="shared" si="2691"/>
        <v>-461</v>
      </c>
      <c r="AU494" s="41">
        <f t="shared" si="2691"/>
        <v>0</v>
      </c>
      <c r="AV494" s="25">
        <f t="shared" si="2691"/>
        <v>100838</v>
      </c>
      <c r="AW494" s="25">
        <f t="shared" si="2691"/>
        <v>0</v>
      </c>
      <c r="AX494" s="41">
        <f>AX495+AX499</f>
        <v>0</v>
      </c>
      <c r="AY494" s="41">
        <f t="shared" ref="AY494:BC494" si="2692">AY495+AY499</f>
        <v>-25</v>
      </c>
      <c r="AZ494" s="41">
        <f t="shared" si="2692"/>
        <v>0</v>
      </c>
      <c r="BA494" s="41">
        <f t="shared" si="2692"/>
        <v>0</v>
      </c>
      <c r="BB494" s="25">
        <f t="shared" si="2692"/>
        <v>100813</v>
      </c>
      <c r="BC494" s="25">
        <f t="shared" si="2692"/>
        <v>0</v>
      </c>
      <c r="BD494" s="41">
        <f>BD495+BD499</f>
        <v>0</v>
      </c>
      <c r="BE494" s="41">
        <f t="shared" ref="BE494:BI494" si="2693">BE495+BE499</f>
        <v>-50</v>
      </c>
      <c r="BF494" s="41">
        <f t="shared" si="2693"/>
        <v>0</v>
      </c>
      <c r="BG494" s="41">
        <f t="shared" si="2693"/>
        <v>0</v>
      </c>
      <c r="BH494" s="25">
        <f t="shared" si="2693"/>
        <v>100763</v>
      </c>
      <c r="BI494" s="25">
        <f t="shared" si="2693"/>
        <v>0</v>
      </c>
      <c r="BJ494" s="41">
        <f>BJ495+BJ499</f>
        <v>0</v>
      </c>
      <c r="BK494" s="41">
        <f t="shared" ref="BK494:BO494" si="2694">BK495+BK499</f>
        <v>0</v>
      </c>
      <c r="BL494" s="41">
        <f t="shared" si="2694"/>
        <v>0</v>
      </c>
      <c r="BM494" s="41">
        <f t="shared" si="2694"/>
        <v>0</v>
      </c>
      <c r="BN494" s="25">
        <f t="shared" si="2694"/>
        <v>100763</v>
      </c>
      <c r="BO494" s="25">
        <f t="shared" si="2694"/>
        <v>0</v>
      </c>
      <c r="BP494" s="41">
        <f>BP495+BP499</f>
        <v>0</v>
      </c>
      <c r="BQ494" s="41">
        <f t="shared" ref="BQ494:BU494" si="2695">BQ495+BQ499</f>
        <v>-100</v>
      </c>
      <c r="BR494" s="41">
        <f t="shared" si="2695"/>
        <v>0</v>
      </c>
      <c r="BS494" s="41">
        <f t="shared" si="2695"/>
        <v>0</v>
      </c>
      <c r="BT494" s="25">
        <f t="shared" si="2695"/>
        <v>100663</v>
      </c>
      <c r="BU494" s="25">
        <f t="shared" si="2695"/>
        <v>0</v>
      </c>
      <c r="BV494" s="41">
        <f>BV495+BV499</f>
        <v>0</v>
      </c>
      <c r="BW494" s="41">
        <f t="shared" ref="BW494:CA494" si="2696">BW495+BW499</f>
        <v>-70</v>
      </c>
      <c r="BX494" s="41">
        <f t="shared" si="2696"/>
        <v>0</v>
      </c>
      <c r="BY494" s="41">
        <f t="shared" si="2696"/>
        <v>0</v>
      </c>
      <c r="BZ494" s="25">
        <f t="shared" si="2696"/>
        <v>100593</v>
      </c>
      <c r="CA494" s="25">
        <f t="shared" si="2696"/>
        <v>0</v>
      </c>
      <c r="CB494" s="41">
        <f>CB495+CB499</f>
        <v>0</v>
      </c>
      <c r="CC494" s="41">
        <f t="shared" ref="CC494:CG494" si="2697">CC495+CC499</f>
        <v>350</v>
      </c>
      <c r="CD494" s="41">
        <f t="shared" si="2697"/>
        <v>0</v>
      </c>
      <c r="CE494" s="41">
        <f t="shared" si="2697"/>
        <v>0</v>
      </c>
      <c r="CF494" s="25">
        <f t="shared" si="2697"/>
        <v>100943</v>
      </c>
      <c r="CG494" s="25">
        <f t="shared" si="2697"/>
        <v>0</v>
      </c>
      <c r="CH494" s="41">
        <f>CH495+CH499</f>
        <v>0</v>
      </c>
      <c r="CI494" s="41">
        <f t="shared" ref="CI494:CM494" si="2698">CI495+CI499</f>
        <v>0</v>
      </c>
      <c r="CJ494" s="41">
        <f t="shared" si="2698"/>
        <v>0</v>
      </c>
      <c r="CK494" s="41">
        <f t="shared" si="2698"/>
        <v>0</v>
      </c>
      <c r="CL494" s="25">
        <f t="shared" si="2698"/>
        <v>100943</v>
      </c>
      <c r="CM494" s="25">
        <f t="shared" si="2698"/>
        <v>0</v>
      </c>
      <c r="CN494" s="41">
        <f>CN495+CN499</f>
        <v>0</v>
      </c>
      <c r="CO494" s="41">
        <f t="shared" ref="CO494:CS494" si="2699">CO495+CO499</f>
        <v>0</v>
      </c>
      <c r="CP494" s="41">
        <f t="shared" si="2699"/>
        <v>0</v>
      </c>
      <c r="CQ494" s="41">
        <f t="shared" si="2699"/>
        <v>0</v>
      </c>
      <c r="CR494" s="25">
        <f t="shared" si="2699"/>
        <v>100943</v>
      </c>
      <c r="CS494" s="25">
        <f t="shared" si="2699"/>
        <v>0</v>
      </c>
      <c r="CT494" s="41">
        <f>CT495+CT499</f>
        <v>0</v>
      </c>
      <c r="CU494" s="41">
        <f t="shared" ref="CU494:CX494" si="2700">CU495+CU499</f>
        <v>0</v>
      </c>
      <c r="CV494" s="41">
        <f t="shared" si="2700"/>
        <v>-41</v>
      </c>
      <c r="CW494" s="41">
        <f t="shared" si="2700"/>
        <v>0</v>
      </c>
      <c r="CX494" s="25">
        <f t="shared" si="2700"/>
        <v>100902</v>
      </c>
      <c r="CY494" s="25">
        <f t="shared" ref="CY494:DA494" si="2701">CY495+CY499</f>
        <v>0</v>
      </c>
      <c r="CZ494" s="25">
        <f t="shared" si="2701"/>
        <v>97443</v>
      </c>
      <c r="DA494" s="25">
        <f t="shared" si="2701"/>
        <v>0</v>
      </c>
      <c r="DB494" s="115">
        <f t="shared" si="2675"/>
        <v>96.571921270143307</v>
      </c>
      <c r="DC494" s="115"/>
    </row>
    <row r="495" spans="1:107" s="9" customFormat="1" ht="19.5" customHeight="1" x14ac:dyDescent="0.25">
      <c r="A495" s="74" t="s">
        <v>78</v>
      </c>
      <c r="B495" s="24" t="s">
        <v>55</v>
      </c>
      <c r="C495" s="24" t="s">
        <v>59</v>
      </c>
      <c r="D495" s="29" t="s">
        <v>408</v>
      </c>
      <c r="E495" s="24"/>
      <c r="F495" s="25">
        <f t="shared" ref="F495:G497" si="2702">F496</f>
        <v>21947</v>
      </c>
      <c r="G495" s="25">
        <f t="shared" si="2702"/>
        <v>0</v>
      </c>
      <c r="H495" s="41">
        <f>H496</f>
        <v>0</v>
      </c>
      <c r="I495" s="41"/>
      <c r="J495" s="41"/>
      <c r="K495" s="41"/>
      <c r="L495" s="25">
        <f t="shared" ref="L495:M497" si="2703">L496</f>
        <v>21947</v>
      </c>
      <c r="M495" s="25">
        <f t="shared" si="2703"/>
        <v>0</v>
      </c>
      <c r="N495" s="41">
        <f>N496</f>
        <v>0</v>
      </c>
      <c r="O495" s="41"/>
      <c r="P495" s="41"/>
      <c r="Q495" s="41"/>
      <c r="R495" s="25">
        <f t="shared" ref="R495:S497" si="2704">R496</f>
        <v>21947</v>
      </c>
      <c r="S495" s="25">
        <f t="shared" si="2704"/>
        <v>0</v>
      </c>
      <c r="T495" s="41">
        <f>T496</f>
        <v>0</v>
      </c>
      <c r="U495" s="41"/>
      <c r="V495" s="41"/>
      <c r="W495" s="41"/>
      <c r="X495" s="25">
        <f t="shared" ref="X495:Y497" si="2705">X496</f>
        <v>21947</v>
      </c>
      <c r="Y495" s="25">
        <f t="shared" si="2705"/>
        <v>0</v>
      </c>
      <c r="Z495" s="41">
        <f>Z496</f>
        <v>0</v>
      </c>
      <c r="AA495" s="41"/>
      <c r="AB495" s="41"/>
      <c r="AC495" s="41"/>
      <c r="AD495" s="25">
        <f t="shared" ref="AD495:AE497" si="2706">AD496</f>
        <v>21947</v>
      </c>
      <c r="AE495" s="25">
        <f t="shared" si="2706"/>
        <v>0</v>
      </c>
      <c r="AF495" s="41">
        <f>AF496</f>
        <v>0</v>
      </c>
      <c r="AG495" s="41"/>
      <c r="AH495" s="41"/>
      <c r="AI495" s="41"/>
      <c r="AJ495" s="25">
        <f t="shared" ref="AJ495:AK497" si="2707">AJ496</f>
        <v>21947</v>
      </c>
      <c r="AK495" s="25">
        <f t="shared" si="2707"/>
        <v>0</v>
      </c>
      <c r="AL495" s="41">
        <f>AL496</f>
        <v>0</v>
      </c>
      <c r="AM495" s="41"/>
      <c r="AN495" s="41"/>
      <c r="AO495" s="41"/>
      <c r="AP495" s="25">
        <f t="shared" ref="AP495:AQ497" si="2708">AP496</f>
        <v>21947</v>
      </c>
      <c r="AQ495" s="25">
        <f t="shared" si="2708"/>
        <v>0</v>
      </c>
      <c r="AR495" s="41">
        <f>AR496</f>
        <v>0</v>
      </c>
      <c r="AS495" s="41"/>
      <c r="AT495" s="41"/>
      <c r="AU495" s="41"/>
      <c r="AV495" s="25">
        <f t="shared" ref="AV495:AW497" si="2709">AV496</f>
        <v>21524</v>
      </c>
      <c r="AW495" s="25">
        <f t="shared" si="2709"/>
        <v>0</v>
      </c>
      <c r="AX495" s="41">
        <f>AX496</f>
        <v>0</v>
      </c>
      <c r="AY495" s="41">
        <f t="shared" ref="AY495:BN497" si="2710">AY496</f>
        <v>-23</v>
      </c>
      <c r="AZ495" s="41">
        <f t="shared" si="2710"/>
        <v>0</v>
      </c>
      <c r="BA495" s="41">
        <f t="shared" si="2710"/>
        <v>0</v>
      </c>
      <c r="BB495" s="25">
        <f t="shared" si="2710"/>
        <v>21501</v>
      </c>
      <c r="BC495" s="41">
        <f t="shared" si="2710"/>
        <v>0</v>
      </c>
      <c r="BD495" s="41">
        <f>BD496</f>
        <v>0</v>
      </c>
      <c r="BE495" s="41">
        <f t="shared" si="2710"/>
        <v>0</v>
      </c>
      <c r="BF495" s="41">
        <f t="shared" si="2710"/>
        <v>0</v>
      </c>
      <c r="BG495" s="41">
        <f t="shared" si="2710"/>
        <v>0</v>
      </c>
      <c r="BH495" s="25">
        <f t="shared" si="2710"/>
        <v>21501</v>
      </c>
      <c r="BI495" s="41">
        <f t="shared" si="2710"/>
        <v>0</v>
      </c>
      <c r="BJ495" s="41">
        <f>BJ496</f>
        <v>0</v>
      </c>
      <c r="BK495" s="41">
        <f t="shared" si="2710"/>
        <v>0</v>
      </c>
      <c r="BL495" s="41">
        <f t="shared" si="2710"/>
        <v>0</v>
      </c>
      <c r="BM495" s="41">
        <f t="shared" si="2710"/>
        <v>0</v>
      </c>
      <c r="BN495" s="25">
        <f t="shared" si="2710"/>
        <v>21501</v>
      </c>
      <c r="BO495" s="41">
        <f t="shared" ref="BK495:BO497" si="2711">BO496</f>
        <v>0</v>
      </c>
      <c r="BP495" s="41">
        <f>BP496</f>
        <v>0</v>
      </c>
      <c r="BQ495" s="41">
        <f t="shared" ref="BQ495:CF497" si="2712">BQ496</f>
        <v>0</v>
      </c>
      <c r="BR495" s="41">
        <f t="shared" si="2712"/>
        <v>0</v>
      </c>
      <c r="BS495" s="41">
        <f t="shared" si="2712"/>
        <v>0</v>
      </c>
      <c r="BT495" s="25">
        <f t="shared" si="2712"/>
        <v>21501</v>
      </c>
      <c r="BU495" s="41">
        <f t="shared" si="2712"/>
        <v>0</v>
      </c>
      <c r="BV495" s="41">
        <f>BV496</f>
        <v>0</v>
      </c>
      <c r="BW495" s="41">
        <f t="shared" si="2712"/>
        <v>-70</v>
      </c>
      <c r="BX495" s="41">
        <f t="shared" si="2712"/>
        <v>0</v>
      </c>
      <c r="BY495" s="41">
        <f t="shared" si="2712"/>
        <v>0</v>
      </c>
      <c r="BZ495" s="25">
        <f t="shared" si="2712"/>
        <v>21431</v>
      </c>
      <c r="CA495" s="41">
        <f t="shared" si="2712"/>
        <v>0</v>
      </c>
      <c r="CB495" s="41">
        <f>CB496</f>
        <v>0</v>
      </c>
      <c r="CC495" s="41">
        <f t="shared" si="2712"/>
        <v>0</v>
      </c>
      <c r="CD495" s="41">
        <f t="shared" si="2712"/>
        <v>0</v>
      </c>
      <c r="CE495" s="41">
        <f t="shared" si="2712"/>
        <v>0</v>
      </c>
      <c r="CF495" s="25">
        <f t="shared" si="2712"/>
        <v>21431</v>
      </c>
      <c r="CG495" s="25">
        <f t="shared" ref="CC495:CG497" si="2713">CG496</f>
        <v>0</v>
      </c>
      <c r="CH495" s="41">
        <f>CH496</f>
        <v>0</v>
      </c>
      <c r="CI495" s="41">
        <f t="shared" ref="CI495:CY497" si="2714">CI496</f>
        <v>0</v>
      </c>
      <c r="CJ495" s="41">
        <f t="shared" si="2714"/>
        <v>0</v>
      </c>
      <c r="CK495" s="41">
        <f t="shared" si="2714"/>
        <v>0</v>
      </c>
      <c r="CL495" s="25">
        <f t="shared" si="2714"/>
        <v>21431</v>
      </c>
      <c r="CM495" s="25">
        <f t="shared" si="2714"/>
        <v>0</v>
      </c>
      <c r="CN495" s="41">
        <f>CN496</f>
        <v>0</v>
      </c>
      <c r="CO495" s="41">
        <f t="shared" si="2714"/>
        <v>0</v>
      </c>
      <c r="CP495" s="41">
        <f t="shared" si="2714"/>
        <v>0</v>
      </c>
      <c r="CQ495" s="41">
        <f t="shared" si="2714"/>
        <v>0</v>
      </c>
      <c r="CR495" s="25">
        <f t="shared" si="2714"/>
        <v>21431</v>
      </c>
      <c r="CS495" s="25">
        <f t="shared" si="2714"/>
        <v>0</v>
      </c>
      <c r="CT495" s="41">
        <f>CT496</f>
        <v>0</v>
      </c>
      <c r="CU495" s="41">
        <f t="shared" si="2714"/>
        <v>0</v>
      </c>
      <c r="CV495" s="41">
        <f t="shared" si="2714"/>
        <v>0</v>
      </c>
      <c r="CW495" s="41">
        <f t="shared" si="2714"/>
        <v>0</v>
      </c>
      <c r="CX495" s="25">
        <f t="shared" si="2714"/>
        <v>21431</v>
      </c>
      <c r="CY495" s="25">
        <f t="shared" si="2714"/>
        <v>0</v>
      </c>
      <c r="CZ495" s="25">
        <f t="shared" ref="CZ495:DA495" si="2715">CZ496</f>
        <v>18415</v>
      </c>
      <c r="DA495" s="25">
        <f t="shared" si="2715"/>
        <v>0</v>
      </c>
      <c r="DB495" s="115">
        <f t="shared" si="2675"/>
        <v>85.926928281461429</v>
      </c>
      <c r="DC495" s="115"/>
    </row>
    <row r="496" spans="1:107" s="9" customFormat="1" ht="24.75" customHeight="1" x14ac:dyDescent="0.25">
      <c r="A496" s="30" t="s">
        <v>103</v>
      </c>
      <c r="B496" s="24" t="s">
        <v>55</v>
      </c>
      <c r="C496" s="24" t="s">
        <v>59</v>
      </c>
      <c r="D496" s="29" t="s">
        <v>409</v>
      </c>
      <c r="E496" s="24"/>
      <c r="F496" s="25">
        <f t="shared" si="2702"/>
        <v>21947</v>
      </c>
      <c r="G496" s="25">
        <f t="shared" si="2702"/>
        <v>0</v>
      </c>
      <c r="H496" s="41">
        <f>H497</f>
        <v>0</v>
      </c>
      <c r="I496" s="41"/>
      <c r="J496" s="41"/>
      <c r="K496" s="41"/>
      <c r="L496" s="25">
        <f t="shared" si="2703"/>
        <v>21947</v>
      </c>
      <c r="M496" s="25">
        <f t="shared" si="2703"/>
        <v>0</v>
      </c>
      <c r="N496" s="41">
        <f>N497</f>
        <v>0</v>
      </c>
      <c r="O496" s="41"/>
      <c r="P496" s="41"/>
      <c r="Q496" s="41"/>
      <c r="R496" s="25">
        <f t="shared" si="2704"/>
        <v>21947</v>
      </c>
      <c r="S496" s="25">
        <f t="shared" si="2704"/>
        <v>0</v>
      </c>
      <c r="T496" s="41">
        <f>T497</f>
        <v>0</v>
      </c>
      <c r="U496" s="41"/>
      <c r="V496" s="41"/>
      <c r="W496" s="41"/>
      <c r="X496" s="25">
        <f t="shared" si="2705"/>
        <v>21947</v>
      </c>
      <c r="Y496" s="25">
        <f t="shared" si="2705"/>
        <v>0</v>
      </c>
      <c r="Z496" s="41">
        <f>Z497</f>
        <v>0</v>
      </c>
      <c r="AA496" s="41"/>
      <c r="AB496" s="41"/>
      <c r="AC496" s="41"/>
      <c r="AD496" s="25">
        <f t="shared" si="2706"/>
        <v>21947</v>
      </c>
      <c r="AE496" s="25">
        <f t="shared" si="2706"/>
        <v>0</v>
      </c>
      <c r="AF496" s="41">
        <f>AF497</f>
        <v>0</v>
      </c>
      <c r="AG496" s="41"/>
      <c r="AH496" s="41"/>
      <c r="AI496" s="41"/>
      <c r="AJ496" s="25">
        <f t="shared" si="2707"/>
        <v>21947</v>
      </c>
      <c r="AK496" s="25">
        <f t="shared" si="2707"/>
        <v>0</v>
      </c>
      <c r="AL496" s="41">
        <f>AL497</f>
        <v>0</v>
      </c>
      <c r="AM496" s="41"/>
      <c r="AN496" s="41"/>
      <c r="AO496" s="41"/>
      <c r="AP496" s="25">
        <f t="shared" si="2708"/>
        <v>21947</v>
      </c>
      <c r="AQ496" s="25">
        <f t="shared" si="2708"/>
        <v>0</v>
      </c>
      <c r="AR496" s="41">
        <f>AR497</f>
        <v>0</v>
      </c>
      <c r="AS496" s="41"/>
      <c r="AT496" s="41"/>
      <c r="AU496" s="41"/>
      <c r="AV496" s="25">
        <f t="shared" si="2709"/>
        <v>21524</v>
      </c>
      <c r="AW496" s="25">
        <f t="shared" si="2709"/>
        <v>0</v>
      </c>
      <c r="AX496" s="41">
        <f>AX497</f>
        <v>0</v>
      </c>
      <c r="AY496" s="41">
        <f t="shared" ref="AY496:BA497" si="2716">AY497</f>
        <v>-23</v>
      </c>
      <c r="AZ496" s="41">
        <f t="shared" si="2716"/>
        <v>0</v>
      </c>
      <c r="BA496" s="41">
        <f t="shared" si="2716"/>
        <v>0</v>
      </c>
      <c r="BB496" s="25">
        <f t="shared" ref="BB496:BC497" si="2717">BB497</f>
        <v>21501</v>
      </c>
      <c r="BC496" s="41">
        <f t="shared" si="2717"/>
        <v>0</v>
      </c>
      <c r="BD496" s="41">
        <f>BD497</f>
        <v>0</v>
      </c>
      <c r="BE496" s="41">
        <f t="shared" si="2710"/>
        <v>0</v>
      </c>
      <c r="BF496" s="41">
        <f t="shared" si="2710"/>
        <v>0</v>
      </c>
      <c r="BG496" s="41">
        <f t="shared" si="2710"/>
        <v>0</v>
      </c>
      <c r="BH496" s="25">
        <f t="shared" si="2710"/>
        <v>21501</v>
      </c>
      <c r="BI496" s="41">
        <f t="shared" si="2710"/>
        <v>0</v>
      </c>
      <c r="BJ496" s="41">
        <f>BJ497</f>
        <v>0</v>
      </c>
      <c r="BK496" s="41">
        <f t="shared" si="2711"/>
        <v>0</v>
      </c>
      <c r="BL496" s="41">
        <f t="shared" si="2711"/>
        <v>0</v>
      </c>
      <c r="BM496" s="41">
        <f t="shared" si="2711"/>
        <v>0</v>
      </c>
      <c r="BN496" s="25">
        <f t="shared" si="2711"/>
        <v>21501</v>
      </c>
      <c r="BO496" s="41">
        <f t="shared" si="2711"/>
        <v>0</v>
      </c>
      <c r="BP496" s="41">
        <f>BP497</f>
        <v>0</v>
      </c>
      <c r="BQ496" s="41">
        <f t="shared" si="2712"/>
        <v>0</v>
      </c>
      <c r="BR496" s="41">
        <f t="shared" si="2712"/>
        <v>0</v>
      </c>
      <c r="BS496" s="41">
        <f t="shared" si="2712"/>
        <v>0</v>
      </c>
      <c r="BT496" s="25">
        <f t="shared" si="2712"/>
        <v>21501</v>
      </c>
      <c r="BU496" s="41">
        <f t="shared" si="2712"/>
        <v>0</v>
      </c>
      <c r="BV496" s="41">
        <f>BV497</f>
        <v>0</v>
      </c>
      <c r="BW496" s="41">
        <f t="shared" si="2712"/>
        <v>-70</v>
      </c>
      <c r="BX496" s="41">
        <f t="shared" si="2712"/>
        <v>0</v>
      </c>
      <c r="BY496" s="41">
        <f t="shared" si="2712"/>
        <v>0</v>
      </c>
      <c r="BZ496" s="25">
        <f t="shared" si="2712"/>
        <v>21431</v>
      </c>
      <c r="CA496" s="41">
        <f t="shared" si="2712"/>
        <v>0</v>
      </c>
      <c r="CB496" s="41">
        <f>CB497</f>
        <v>0</v>
      </c>
      <c r="CC496" s="41">
        <f t="shared" si="2713"/>
        <v>0</v>
      </c>
      <c r="CD496" s="41">
        <f t="shared" si="2713"/>
        <v>0</v>
      </c>
      <c r="CE496" s="41">
        <f t="shared" si="2713"/>
        <v>0</v>
      </c>
      <c r="CF496" s="25">
        <f t="shared" si="2713"/>
        <v>21431</v>
      </c>
      <c r="CG496" s="25">
        <f t="shared" si="2713"/>
        <v>0</v>
      </c>
      <c r="CH496" s="41">
        <f>CH497</f>
        <v>0</v>
      </c>
      <c r="CI496" s="41">
        <f t="shared" si="2714"/>
        <v>0</v>
      </c>
      <c r="CJ496" s="41">
        <f t="shared" si="2714"/>
        <v>0</v>
      </c>
      <c r="CK496" s="41">
        <f t="shared" si="2714"/>
        <v>0</v>
      </c>
      <c r="CL496" s="25">
        <f t="shared" si="2714"/>
        <v>21431</v>
      </c>
      <c r="CM496" s="25">
        <f t="shared" si="2714"/>
        <v>0</v>
      </c>
      <c r="CN496" s="41">
        <f>CN497</f>
        <v>0</v>
      </c>
      <c r="CO496" s="41">
        <f t="shared" si="2714"/>
        <v>0</v>
      </c>
      <c r="CP496" s="41">
        <f t="shared" si="2714"/>
        <v>0</v>
      </c>
      <c r="CQ496" s="41">
        <f t="shared" si="2714"/>
        <v>0</v>
      </c>
      <c r="CR496" s="25">
        <f t="shared" si="2714"/>
        <v>21431</v>
      </c>
      <c r="CS496" s="25">
        <f t="shared" si="2714"/>
        <v>0</v>
      </c>
      <c r="CT496" s="41">
        <f>CT497</f>
        <v>0</v>
      </c>
      <c r="CU496" s="41">
        <f t="shared" ref="CU496:DA497" si="2718">CU497</f>
        <v>0</v>
      </c>
      <c r="CV496" s="41">
        <f t="shared" si="2718"/>
        <v>0</v>
      </c>
      <c r="CW496" s="41">
        <f t="shared" si="2718"/>
        <v>0</v>
      </c>
      <c r="CX496" s="25">
        <f t="shared" si="2718"/>
        <v>21431</v>
      </c>
      <c r="CY496" s="25">
        <f t="shared" si="2718"/>
        <v>0</v>
      </c>
      <c r="CZ496" s="25">
        <f t="shared" si="2718"/>
        <v>18415</v>
      </c>
      <c r="DA496" s="25">
        <f t="shared" si="2718"/>
        <v>0</v>
      </c>
      <c r="DB496" s="115">
        <f t="shared" si="2675"/>
        <v>85.926928281461429</v>
      </c>
      <c r="DC496" s="115"/>
    </row>
    <row r="497" spans="1:107" s="9" customFormat="1" ht="36" customHeight="1" x14ac:dyDescent="0.25">
      <c r="A497" s="30" t="s">
        <v>424</v>
      </c>
      <c r="B497" s="24" t="s">
        <v>55</v>
      </c>
      <c r="C497" s="24" t="s">
        <v>59</v>
      </c>
      <c r="D497" s="29" t="s">
        <v>409</v>
      </c>
      <c r="E497" s="24" t="s">
        <v>80</v>
      </c>
      <c r="F497" s="25">
        <f t="shared" si="2702"/>
        <v>21947</v>
      </c>
      <c r="G497" s="25">
        <f t="shared" si="2702"/>
        <v>0</v>
      </c>
      <c r="H497" s="41">
        <f>H498</f>
        <v>0</v>
      </c>
      <c r="I497" s="41"/>
      <c r="J497" s="41"/>
      <c r="K497" s="41"/>
      <c r="L497" s="25">
        <f t="shared" si="2703"/>
        <v>21947</v>
      </c>
      <c r="M497" s="25">
        <f t="shared" si="2703"/>
        <v>0</v>
      </c>
      <c r="N497" s="41">
        <f>N498</f>
        <v>0</v>
      </c>
      <c r="O497" s="41"/>
      <c r="P497" s="41"/>
      <c r="Q497" s="41"/>
      <c r="R497" s="25">
        <f t="shared" si="2704"/>
        <v>21947</v>
      </c>
      <c r="S497" s="25">
        <f t="shared" si="2704"/>
        <v>0</v>
      </c>
      <c r="T497" s="41">
        <f>T498</f>
        <v>0</v>
      </c>
      <c r="U497" s="41"/>
      <c r="V497" s="41"/>
      <c r="W497" s="41"/>
      <c r="X497" s="25">
        <f t="shared" si="2705"/>
        <v>21947</v>
      </c>
      <c r="Y497" s="25">
        <f t="shared" si="2705"/>
        <v>0</v>
      </c>
      <c r="Z497" s="41">
        <f>Z498</f>
        <v>0</v>
      </c>
      <c r="AA497" s="41"/>
      <c r="AB497" s="41"/>
      <c r="AC497" s="41"/>
      <c r="AD497" s="25">
        <f t="shared" si="2706"/>
        <v>21947</v>
      </c>
      <c r="AE497" s="25">
        <f t="shared" si="2706"/>
        <v>0</v>
      </c>
      <c r="AF497" s="41">
        <f>AF498</f>
        <v>0</v>
      </c>
      <c r="AG497" s="41"/>
      <c r="AH497" s="41"/>
      <c r="AI497" s="41"/>
      <c r="AJ497" s="25">
        <f t="shared" si="2707"/>
        <v>21947</v>
      </c>
      <c r="AK497" s="25">
        <f t="shared" si="2707"/>
        <v>0</v>
      </c>
      <c r="AL497" s="41">
        <f>AL498</f>
        <v>0</v>
      </c>
      <c r="AM497" s="41"/>
      <c r="AN497" s="41"/>
      <c r="AO497" s="41"/>
      <c r="AP497" s="25">
        <f t="shared" si="2708"/>
        <v>21947</v>
      </c>
      <c r="AQ497" s="25">
        <f t="shared" si="2708"/>
        <v>0</v>
      </c>
      <c r="AR497" s="41">
        <f>AR498</f>
        <v>0</v>
      </c>
      <c r="AS497" s="41"/>
      <c r="AT497" s="41"/>
      <c r="AU497" s="41"/>
      <c r="AV497" s="25">
        <f t="shared" si="2709"/>
        <v>21524</v>
      </c>
      <c r="AW497" s="25">
        <f t="shared" si="2709"/>
        <v>0</v>
      </c>
      <c r="AX497" s="41">
        <f>AX498</f>
        <v>0</v>
      </c>
      <c r="AY497" s="41">
        <f t="shared" si="2716"/>
        <v>-23</v>
      </c>
      <c r="AZ497" s="41">
        <f t="shared" si="2716"/>
        <v>0</v>
      </c>
      <c r="BA497" s="41">
        <f t="shared" si="2716"/>
        <v>0</v>
      </c>
      <c r="BB497" s="25">
        <f t="shared" si="2717"/>
        <v>21501</v>
      </c>
      <c r="BC497" s="41">
        <f t="shared" si="2717"/>
        <v>0</v>
      </c>
      <c r="BD497" s="41">
        <f>BD498</f>
        <v>0</v>
      </c>
      <c r="BE497" s="41">
        <f t="shared" si="2710"/>
        <v>0</v>
      </c>
      <c r="BF497" s="41">
        <f t="shared" si="2710"/>
        <v>0</v>
      </c>
      <c r="BG497" s="41">
        <f t="shared" si="2710"/>
        <v>0</v>
      </c>
      <c r="BH497" s="25">
        <f t="shared" si="2710"/>
        <v>21501</v>
      </c>
      <c r="BI497" s="41">
        <f t="shared" si="2710"/>
        <v>0</v>
      </c>
      <c r="BJ497" s="41">
        <f>BJ498</f>
        <v>0</v>
      </c>
      <c r="BK497" s="41">
        <f t="shared" si="2711"/>
        <v>0</v>
      </c>
      <c r="BL497" s="41">
        <f t="shared" si="2711"/>
        <v>0</v>
      </c>
      <c r="BM497" s="41">
        <f t="shared" si="2711"/>
        <v>0</v>
      </c>
      <c r="BN497" s="25">
        <f t="shared" si="2711"/>
        <v>21501</v>
      </c>
      <c r="BO497" s="41">
        <f t="shared" si="2711"/>
        <v>0</v>
      </c>
      <c r="BP497" s="41">
        <f>BP498</f>
        <v>0</v>
      </c>
      <c r="BQ497" s="41">
        <f t="shared" si="2712"/>
        <v>0</v>
      </c>
      <c r="BR497" s="41">
        <f t="shared" si="2712"/>
        <v>0</v>
      </c>
      <c r="BS497" s="41">
        <f t="shared" si="2712"/>
        <v>0</v>
      </c>
      <c r="BT497" s="25">
        <f t="shared" si="2712"/>
        <v>21501</v>
      </c>
      <c r="BU497" s="41">
        <f t="shared" si="2712"/>
        <v>0</v>
      </c>
      <c r="BV497" s="41">
        <f>BV498</f>
        <v>0</v>
      </c>
      <c r="BW497" s="41">
        <f t="shared" si="2712"/>
        <v>-70</v>
      </c>
      <c r="BX497" s="41">
        <f t="shared" si="2712"/>
        <v>0</v>
      </c>
      <c r="BY497" s="41">
        <f t="shared" si="2712"/>
        <v>0</v>
      </c>
      <c r="BZ497" s="25">
        <f t="shared" si="2712"/>
        <v>21431</v>
      </c>
      <c r="CA497" s="41">
        <f t="shared" si="2712"/>
        <v>0</v>
      </c>
      <c r="CB497" s="41">
        <f>CB498</f>
        <v>0</v>
      </c>
      <c r="CC497" s="41">
        <f t="shared" si="2713"/>
        <v>0</v>
      </c>
      <c r="CD497" s="41">
        <f t="shared" si="2713"/>
        <v>0</v>
      </c>
      <c r="CE497" s="41">
        <f t="shared" si="2713"/>
        <v>0</v>
      </c>
      <c r="CF497" s="25">
        <f t="shared" si="2713"/>
        <v>21431</v>
      </c>
      <c r="CG497" s="25">
        <f t="shared" si="2713"/>
        <v>0</v>
      </c>
      <c r="CH497" s="41">
        <f>CH498</f>
        <v>0</v>
      </c>
      <c r="CI497" s="41">
        <f t="shared" si="2714"/>
        <v>0</v>
      </c>
      <c r="CJ497" s="41">
        <f t="shared" si="2714"/>
        <v>0</v>
      </c>
      <c r="CK497" s="41">
        <f t="shared" si="2714"/>
        <v>0</v>
      </c>
      <c r="CL497" s="25">
        <f t="shared" si="2714"/>
        <v>21431</v>
      </c>
      <c r="CM497" s="25">
        <f t="shared" si="2714"/>
        <v>0</v>
      </c>
      <c r="CN497" s="41">
        <f>CN498</f>
        <v>0</v>
      </c>
      <c r="CO497" s="41">
        <f t="shared" si="2714"/>
        <v>0</v>
      </c>
      <c r="CP497" s="41">
        <f t="shared" si="2714"/>
        <v>0</v>
      </c>
      <c r="CQ497" s="41">
        <f t="shared" si="2714"/>
        <v>0</v>
      </c>
      <c r="CR497" s="25">
        <f t="shared" si="2714"/>
        <v>21431</v>
      </c>
      <c r="CS497" s="25">
        <f t="shared" si="2714"/>
        <v>0</v>
      </c>
      <c r="CT497" s="41">
        <f>CT498</f>
        <v>0</v>
      </c>
      <c r="CU497" s="41">
        <f t="shared" si="2718"/>
        <v>0</v>
      </c>
      <c r="CV497" s="41">
        <f t="shared" si="2718"/>
        <v>0</v>
      </c>
      <c r="CW497" s="41">
        <f t="shared" si="2718"/>
        <v>0</v>
      </c>
      <c r="CX497" s="25">
        <f t="shared" si="2718"/>
        <v>21431</v>
      </c>
      <c r="CY497" s="25">
        <f t="shared" si="2718"/>
        <v>0</v>
      </c>
      <c r="CZ497" s="25">
        <f t="shared" si="2718"/>
        <v>18415</v>
      </c>
      <c r="DA497" s="25">
        <f t="shared" si="2718"/>
        <v>0</v>
      </c>
      <c r="DB497" s="115">
        <f t="shared" si="2675"/>
        <v>85.926928281461429</v>
      </c>
      <c r="DC497" s="115"/>
    </row>
    <row r="498" spans="1:107" s="9" customFormat="1" ht="34.5" customHeight="1" x14ac:dyDescent="0.25">
      <c r="A498" s="60" t="s">
        <v>166</v>
      </c>
      <c r="B498" s="24" t="s">
        <v>55</v>
      </c>
      <c r="C498" s="24" t="s">
        <v>59</v>
      </c>
      <c r="D498" s="29" t="s">
        <v>409</v>
      </c>
      <c r="E498" s="24" t="s">
        <v>165</v>
      </c>
      <c r="F498" s="25">
        <f>21669+278</f>
        <v>21947</v>
      </c>
      <c r="G498" s="25"/>
      <c r="H498" s="41"/>
      <c r="I498" s="41"/>
      <c r="J498" s="41"/>
      <c r="K498" s="41"/>
      <c r="L498" s="25">
        <f>F498+H498+I498+J498+K498</f>
        <v>21947</v>
      </c>
      <c r="M498" s="25">
        <f>G498+K498</f>
        <v>0</v>
      </c>
      <c r="N498" s="41"/>
      <c r="O498" s="41"/>
      <c r="P498" s="41"/>
      <c r="Q498" s="41"/>
      <c r="R498" s="25">
        <f>L498+N498+O498+P498+Q498</f>
        <v>21947</v>
      </c>
      <c r="S498" s="25">
        <f>M498+Q498</f>
        <v>0</v>
      </c>
      <c r="T498" s="41"/>
      <c r="U498" s="41"/>
      <c r="V498" s="41"/>
      <c r="W498" s="41"/>
      <c r="X498" s="25">
        <f>R498+T498+U498+V498+W498</f>
        <v>21947</v>
      </c>
      <c r="Y498" s="25">
        <f>S498+W498</f>
        <v>0</v>
      </c>
      <c r="Z498" s="41"/>
      <c r="AA498" s="41"/>
      <c r="AB498" s="41"/>
      <c r="AC498" s="41"/>
      <c r="AD498" s="25">
        <f>X498+Z498+AA498+AB498+AC498</f>
        <v>21947</v>
      </c>
      <c r="AE498" s="25">
        <f>Y498+AC498</f>
        <v>0</v>
      </c>
      <c r="AF498" s="41"/>
      <c r="AG498" s="41"/>
      <c r="AH498" s="41"/>
      <c r="AI498" s="41"/>
      <c r="AJ498" s="25">
        <f>AD498+AF498+AG498+AH498+AI498</f>
        <v>21947</v>
      </c>
      <c r="AK498" s="25">
        <f>AE498+AI498</f>
        <v>0</v>
      </c>
      <c r="AL498" s="41"/>
      <c r="AM498" s="41"/>
      <c r="AN498" s="41"/>
      <c r="AO498" s="41"/>
      <c r="AP498" s="25">
        <f>AJ498+AL498+AM498+AN498+AO498</f>
        <v>21947</v>
      </c>
      <c r="AQ498" s="25">
        <f>AK498+AO498</f>
        <v>0</v>
      </c>
      <c r="AR498" s="41"/>
      <c r="AS498" s="41">
        <v>-199</v>
      </c>
      <c r="AT498" s="41">
        <v>-224</v>
      </c>
      <c r="AU498" s="41"/>
      <c r="AV498" s="25">
        <f>AP498+AR498+AS498+AT498+AU498</f>
        <v>21524</v>
      </c>
      <c r="AW498" s="25">
        <f>AQ498+AU498</f>
        <v>0</v>
      </c>
      <c r="AX498" s="41"/>
      <c r="AY498" s="41">
        <v>-23</v>
      </c>
      <c r="AZ498" s="41"/>
      <c r="BA498" s="41"/>
      <c r="BB498" s="25">
        <f>AV498+AX498+AY498+AZ498+BA498</f>
        <v>21501</v>
      </c>
      <c r="BC498" s="25">
        <f>AW498+BA498</f>
        <v>0</v>
      </c>
      <c r="BD498" s="41"/>
      <c r="BE498" s="41"/>
      <c r="BF498" s="41"/>
      <c r="BG498" s="41"/>
      <c r="BH498" s="25">
        <f>BB498+BD498+BE498+BF498+BG498</f>
        <v>21501</v>
      </c>
      <c r="BI498" s="25">
        <f>BC498+BG498</f>
        <v>0</v>
      </c>
      <c r="BJ498" s="41"/>
      <c r="BK498" s="41"/>
      <c r="BL498" s="41"/>
      <c r="BM498" s="41"/>
      <c r="BN498" s="25">
        <f>BH498+BJ498+BK498+BL498+BM498</f>
        <v>21501</v>
      </c>
      <c r="BO498" s="25">
        <f>BI498+BM498</f>
        <v>0</v>
      </c>
      <c r="BP498" s="41"/>
      <c r="BQ498" s="41"/>
      <c r="BR498" s="41"/>
      <c r="BS498" s="41"/>
      <c r="BT498" s="25">
        <f>BN498+BP498+BQ498+BR498+BS498</f>
        <v>21501</v>
      </c>
      <c r="BU498" s="25">
        <f>BO498+BS498</f>
        <v>0</v>
      </c>
      <c r="BV498" s="41"/>
      <c r="BW498" s="41">
        <v>-70</v>
      </c>
      <c r="BX498" s="41"/>
      <c r="BY498" s="41"/>
      <c r="BZ498" s="25">
        <f>BT498+BV498+BW498+BX498+BY498</f>
        <v>21431</v>
      </c>
      <c r="CA498" s="25">
        <f>BU498+BY498</f>
        <v>0</v>
      </c>
      <c r="CB498" s="41"/>
      <c r="CC498" s="41"/>
      <c r="CD498" s="41"/>
      <c r="CE498" s="41"/>
      <c r="CF498" s="25">
        <f>BZ498+CB498+CC498+CD498+CE498</f>
        <v>21431</v>
      </c>
      <c r="CG498" s="25">
        <f>CA498+CE498</f>
        <v>0</v>
      </c>
      <c r="CH498" s="41"/>
      <c r="CI498" s="41"/>
      <c r="CJ498" s="41"/>
      <c r="CK498" s="41"/>
      <c r="CL498" s="25">
        <f>CF498+CH498+CI498+CJ498+CK498</f>
        <v>21431</v>
      </c>
      <c r="CM498" s="25">
        <f>CG498+CK498</f>
        <v>0</v>
      </c>
      <c r="CN498" s="41"/>
      <c r="CO498" s="41"/>
      <c r="CP498" s="41"/>
      <c r="CQ498" s="41"/>
      <c r="CR498" s="25">
        <f>CL498+CN498+CO498+CP498+CQ498</f>
        <v>21431</v>
      </c>
      <c r="CS498" s="25">
        <f>CM498+CQ498</f>
        <v>0</v>
      </c>
      <c r="CT498" s="41"/>
      <c r="CU498" s="41"/>
      <c r="CV498" s="41"/>
      <c r="CW498" s="41"/>
      <c r="CX498" s="25">
        <f>CR498+CT498+CU498+CV498+CW498</f>
        <v>21431</v>
      </c>
      <c r="CY498" s="25">
        <f>CS498+CW498</f>
        <v>0</v>
      </c>
      <c r="CZ498" s="25">
        <v>18415</v>
      </c>
      <c r="DA498" s="41"/>
      <c r="DB498" s="115">
        <f t="shared" si="2675"/>
        <v>85.926928281461429</v>
      </c>
      <c r="DC498" s="115"/>
    </row>
    <row r="499" spans="1:107" s="9" customFormat="1" ht="33" x14ac:dyDescent="0.25">
      <c r="A499" s="30" t="s">
        <v>210</v>
      </c>
      <c r="B499" s="24" t="s">
        <v>55</v>
      </c>
      <c r="C499" s="24" t="s">
        <v>59</v>
      </c>
      <c r="D499" s="29" t="s">
        <v>410</v>
      </c>
      <c r="E499" s="24"/>
      <c r="F499" s="25">
        <f t="shared" ref="F499:G499" si="2719">F500</f>
        <v>82823</v>
      </c>
      <c r="G499" s="25">
        <f t="shared" si="2719"/>
        <v>0</v>
      </c>
      <c r="H499" s="41">
        <f>H500</f>
        <v>0</v>
      </c>
      <c r="I499" s="41">
        <f t="shared" ref="I499:M499" si="2720">I500</f>
        <v>0</v>
      </c>
      <c r="J499" s="41">
        <f t="shared" si="2720"/>
        <v>0</v>
      </c>
      <c r="K499" s="41">
        <f t="shared" si="2720"/>
        <v>0</v>
      </c>
      <c r="L499" s="25">
        <f t="shared" si="2720"/>
        <v>82823</v>
      </c>
      <c r="M499" s="25">
        <f t="shared" si="2720"/>
        <v>0</v>
      </c>
      <c r="N499" s="41">
        <f>N500</f>
        <v>0</v>
      </c>
      <c r="O499" s="41">
        <f t="shared" ref="O499" si="2721">O500</f>
        <v>0</v>
      </c>
      <c r="P499" s="41">
        <f t="shared" ref="P499" si="2722">P500</f>
        <v>0</v>
      </c>
      <c r="Q499" s="41">
        <f t="shared" ref="Q499" si="2723">Q500</f>
        <v>0</v>
      </c>
      <c r="R499" s="25">
        <f t="shared" ref="R499" si="2724">R500</f>
        <v>82823</v>
      </c>
      <c r="S499" s="25">
        <f t="shared" ref="S499" si="2725">S500</f>
        <v>0</v>
      </c>
      <c r="T499" s="41">
        <f>T500</f>
        <v>0</v>
      </c>
      <c r="U499" s="41">
        <f t="shared" ref="U499:CF499" si="2726">U500</f>
        <v>0</v>
      </c>
      <c r="V499" s="41">
        <f t="shared" si="2726"/>
        <v>0</v>
      </c>
      <c r="W499" s="41">
        <f t="shared" si="2726"/>
        <v>0</v>
      </c>
      <c r="X499" s="25">
        <f t="shared" si="2726"/>
        <v>82823</v>
      </c>
      <c r="Y499" s="25">
        <f t="shared" si="2726"/>
        <v>0</v>
      </c>
      <c r="Z499" s="41">
        <f>Z500</f>
        <v>0</v>
      </c>
      <c r="AA499" s="41">
        <f t="shared" si="2726"/>
        <v>0</v>
      </c>
      <c r="AB499" s="41">
        <f t="shared" si="2726"/>
        <v>0</v>
      </c>
      <c r="AC499" s="41">
        <f t="shared" si="2726"/>
        <v>0</v>
      </c>
      <c r="AD499" s="25">
        <f t="shared" si="2726"/>
        <v>82823</v>
      </c>
      <c r="AE499" s="25">
        <f t="shared" si="2726"/>
        <v>0</v>
      </c>
      <c r="AF499" s="41">
        <f>AF500</f>
        <v>0</v>
      </c>
      <c r="AG499" s="41">
        <f t="shared" si="2726"/>
        <v>0</v>
      </c>
      <c r="AH499" s="41">
        <f t="shared" si="2726"/>
        <v>0</v>
      </c>
      <c r="AI499" s="41">
        <f t="shared" si="2726"/>
        <v>0</v>
      </c>
      <c r="AJ499" s="25">
        <f t="shared" si="2726"/>
        <v>82823</v>
      </c>
      <c r="AK499" s="25">
        <f t="shared" si="2726"/>
        <v>0</v>
      </c>
      <c r="AL499" s="41">
        <f>AL500</f>
        <v>0</v>
      </c>
      <c r="AM499" s="41">
        <f t="shared" si="2726"/>
        <v>0</v>
      </c>
      <c r="AN499" s="41">
        <f t="shared" si="2726"/>
        <v>0</v>
      </c>
      <c r="AO499" s="41">
        <f t="shared" si="2726"/>
        <v>0</v>
      </c>
      <c r="AP499" s="25">
        <f t="shared" si="2726"/>
        <v>82823</v>
      </c>
      <c r="AQ499" s="25">
        <f t="shared" si="2726"/>
        <v>0</v>
      </c>
      <c r="AR499" s="41">
        <f>AR500</f>
        <v>0</v>
      </c>
      <c r="AS499" s="41">
        <f t="shared" si="2726"/>
        <v>-3048</v>
      </c>
      <c r="AT499" s="41">
        <f t="shared" si="2726"/>
        <v>-461</v>
      </c>
      <c r="AU499" s="41">
        <f t="shared" si="2726"/>
        <v>0</v>
      </c>
      <c r="AV499" s="25">
        <f t="shared" si="2726"/>
        <v>79314</v>
      </c>
      <c r="AW499" s="25">
        <f t="shared" si="2726"/>
        <v>0</v>
      </c>
      <c r="AX499" s="41">
        <f>AX500</f>
        <v>0</v>
      </c>
      <c r="AY499" s="41">
        <f t="shared" si="2726"/>
        <v>-2</v>
      </c>
      <c r="AZ499" s="41">
        <f t="shared" si="2726"/>
        <v>0</v>
      </c>
      <c r="BA499" s="41">
        <f t="shared" si="2726"/>
        <v>0</v>
      </c>
      <c r="BB499" s="25">
        <f t="shared" si="2726"/>
        <v>79312</v>
      </c>
      <c r="BC499" s="25">
        <f t="shared" si="2726"/>
        <v>0</v>
      </c>
      <c r="BD499" s="41">
        <f>BD500</f>
        <v>0</v>
      </c>
      <c r="BE499" s="41">
        <f t="shared" si="2726"/>
        <v>-50</v>
      </c>
      <c r="BF499" s="41">
        <f t="shared" si="2726"/>
        <v>0</v>
      </c>
      <c r="BG499" s="41">
        <f t="shared" si="2726"/>
        <v>0</v>
      </c>
      <c r="BH499" s="25">
        <f t="shared" si="2726"/>
        <v>79262</v>
      </c>
      <c r="BI499" s="25">
        <f t="shared" si="2726"/>
        <v>0</v>
      </c>
      <c r="BJ499" s="41">
        <f>BJ500</f>
        <v>0</v>
      </c>
      <c r="BK499" s="41">
        <f t="shared" si="2726"/>
        <v>0</v>
      </c>
      <c r="BL499" s="41">
        <f t="shared" si="2726"/>
        <v>0</v>
      </c>
      <c r="BM499" s="41">
        <f t="shared" si="2726"/>
        <v>0</v>
      </c>
      <c r="BN499" s="25">
        <f t="shared" si="2726"/>
        <v>79262</v>
      </c>
      <c r="BO499" s="25">
        <f t="shared" si="2726"/>
        <v>0</v>
      </c>
      <c r="BP499" s="41">
        <f>BP500</f>
        <v>0</v>
      </c>
      <c r="BQ499" s="41">
        <f t="shared" si="2726"/>
        <v>-100</v>
      </c>
      <c r="BR499" s="41">
        <f t="shared" si="2726"/>
        <v>0</v>
      </c>
      <c r="BS499" s="41">
        <f t="shared" si="2726"/>
        <v>0</v>
      </c>
      <c r="BT499" s="25">
        <f t="shared" si="2726"/>
        <v>79162</v>
      </c>
      <c r="BU499" s="25">
        <f t="shared" si="2726"/>
        <v>0</v>
      </c>
      <c r="BV499" s="41">
        <f>BV500</f>
        <v>0</v>
      </c>
      <c r="BW499" s="41">
        <f t="shared" si="2726"/>
        <v>0</v>
      </c>
      <c r="BX499" s="41">
        <f t="shared" si="2726"/>
        <v>0</v>
      </c>
      <c r="BY499" s="41">
        <f t="shared" si="2726"/>
        <v>0</v>
      </c>
      <c r="BZ499" s="25">
        <f t="shared" si="2726"/>
        <v>79162</v>
      </c>
      <c r="CA499" s="25">
        <f t="shared" si="2726"/>
        <v>0</v>
      </c>
      <c r="CB499" s="41">
        <f>CB500</f>
        <v>0</v>
      </c>
      <c r="CC499" s="41">
        <f t="shared" si="2726"/>
        <v>350</v>
      </c>
      <c r="CD499" s="41">
        <f t="shared" si="2726"/>
        <v>0</v>
      </c>
      <c r="CE499" s="41">
        <f t="shared" si="2726"/>
        <v>0</v>
      </c>
      <c r="CF499" s="25">
        <f t="shared" si="2726"/>
        <v>79512</v>
      </c>
      <c r="CG499" s="25">
        <f t="shared" ref="CG499" si="2727">CG500</f>
        <v>0</v>
      </c>
      <c r="CH499" s="41">
        <f>CH500</f>
        <v>0</v>
      </c>
      <c r="CI499" s="41">
        <f t="shared" ref="CI499:DA499" si="2728">CI500</f>
        <v>0</v>
      </c>
      <c r="CJ499" s="41">
        <f t="shared" si="2728"/>
        <v>0</v>
      </c>
      <c r="CK499" s="41">
        <f t="shared" si="2728"/>
        <v>0</v>
      </c>
      <c r="CL499" s="25">
        <f t="shared" si="2728"/>
        <v>79512</v>
      </c>
      <c r="CM499" s="25">
        <f t="shared" si="2728"/>
        <v>0</v>
      </c>
      <c r="CN499" s="41">
        <f>CN500</f>
        <v>0</v>
      </c>
      <c r="CO499" s="41">
        <f t="shared" si="2728"/>
        <v>0</v>
      </c>
      <c r="CP499" s="41">
        <f t="shared" si="2728"/>
        <v>0</v>
      </c>
      <c r="CQ499" s="41">
        <f t="shared" si="2728"/>
        <v>0</v>
      </c>
      <c r="CR499" s="25">
        <f t="shared" si="2728"/>
        <v>79512</v>
      </c>
      <c r="CS499" s="25">
        <f t="shared" si="2728"/>
        <v>0</v>
      </c>
      <c r="CT499" s="41">
        <f>CT500</f>
        <v>0</v>
      </c>
      <c r="CU499" s="41">
        <f t="shared" si="2728"/>
        <v>0</v>
      </c>
      <c r="CV499" s="41">
        <f t="shared" si="2728"/>
        <v>-41</v>
      </c>
      <c r="CW499" s="41">
        <f t="shared" si="2728"/>
        <v>0</v>
      </c>
      <c r="CX499" s="25">
        <f t="shared" si="2728"/>
        <v>79471</v>
      </c>
      <c r="CY499" s="25">
        <f t="shared" si="2728"/>
        <v>0</v>
      </c>
      <c r="CZ499" s="25">
        <f t="shared" si="2728"/>
        <v>79028</v>
      </c>
      <c r="DA499" s="25">
        <f t="shared" si="2728"/>
        <v>0</v>
      </c>
      <c r="DB499" s="115">
        <f t="shared" si="2675"/>
        <v>99.442563954146806</v>
      </c>
      <c r="DC499" s="115"/>
    </row>
    <row r="500" spans="1:107" s="9" customFormat="1" ht="33" x14ac:dyDescent="0.25">
      <c r="A500" s="30" t="s">
        <v>104</v>
      </c>
      <c r="B500" s="24" t="s">
        <v>55</v>
      </c>
      <c r="C500" s="24" t="s">
        <v>59</v>
      </c>
      <c r="D500" s="29" t="s">
        <v>411</v>
      </c>
      <c r="E500" s="24"/>
      <c r="F500" s="25">
        <f t="shared" ref="F500:G500" si="2729">F501+F503+F505</f>
        <v>82823</v>
      </c>
      <c r="G500" s="25">
        <f t="shared" si="2729"/>
        <v>0</v>
      </c>
      <c r="H500" s="41">
        <f>H501+H503+H505</f>
        <v>0</v>
      </c>
      <c r="I500" s="41">
        <f t="shared" ref="I500:M500" si="2730">I501+I503+I505</f>
        <v>0</v>
      </c>
      <c r="J500" s="41">
        <f t="shared" si="2730"/>
        <v>0</v>
      </c>
      <c r="K500" s="41">
        <f t="shared" si="2730"/>
        <v>0</v>
      </c>
      <c r="L500" s="25">
        <f t="shared" si="2730"/>
        <v>82823</v>
      </c>
      <c r="M500" s="25">
        <f t="shared" si="2730"/>
        <v>0</v>
      </c>
      <c r="N500" s="41">
        <f>N501+N503+N505</f>
        <v>0</v>
      </c>
      <c r="O500" s="41">
        <f t="shared" ref="O500" si="2731">O501+O503+O505</f>
        <v>0</v>
      </c>
      <c r="P500" s="41">
        <f t="shared" ref="P500" si="2732">P501+P503+P505</f>
        <v>0</v>
      </c>
      <c r="Q500" s="41">
        <f t="shared" ref="Q500" si="2733">Q501+Q503+Q505</f>
        <v>0</v>
      </c>
      <c r="R500" s="25">
        <f t="shared" ref="R500" si="2734">R501+R503+R505</f>
        <v>82823</v>
      </c>
      <c r="S500" s="25">
        <f t="shared" ref="S500" si="2735">S501+S503+S505</f>
        <v>0</v>
      </c>
      <c r="T500" s="41">
        <f>T501+T503+T505</f>
        <v>0</v>
      </c>
      <c r="U500" s="41">
        <f t="shared" ref="U500:Y500" si="2736">U501+U503+U505</f>
        <v>0</v>
      </c>
      <c r="V500" s="41">
        <f t="shared" si="2736"/>
        <v>0</v>
      </c>
      <c r="W500" s="41">
        <f t="shared" si="2736"/>
        <v>0</v>
      </c>
      <c r="X500" s="25">
        <f t="shared" si="2736"/>
        <v>82823</v>
      </c>
      <c r="Y500" s="25">
        <f t="shared" si="2736"/>
        <v>0</v>
      </c>
      <c r="Z500" s="41">
        <f>Z501+Z503+Z505</f>
        <v>0</v>
      </c>
      <c r="AA500" s="41">
        <f t="shared" ref="AA500:AE500" si="2737">AA501+AA503+AA505</f>
        <v>0</v>
      </c>
      <c r="AB500" s="41">
        <f t="shared" si="2737"/>
        <v>0</v>
      </c>
      <c r="AC500" s="41">
        <f t="shared" si="2737"/>
        <v>0</v>
      </c>
      <c r="AD500" s="25">
        <f t="shared" si="2737"/>
        <v>82823</v>
      </c>
      <c r="AE500" s="25">
        <f t="shared" si="2737"/>
        <v>0</v>
      </c>
      <c r="AF500" s="41">
        <f>AF501+AF503+AF505</f>
        <v>0</v>
      </c>
      <c r="AG500" s="41">
        <f t="shared" ref="AG500:AK500" si="2738">AG501+AG503+AG505</f>
        <v>0</v>
      </c>
      <c r="AH500" s="41">
        <f t="shared" si="2738"/>
        <v>0</v>
      </c>
      <c r="AI500" s="41">
        <f t="shared" si="2738"/>
        <v>0</v>
      </c>
      <c r="AJ500" s="25">
        <f t="shared" si="2738"/>
        <v>82823</v>
      </c>
      <c r="AK500" s="25">
        <f t="shared" si="2738"/>
        <v>0</v>
      </c>
      <c r="AL500" s="41">
        <f>AL501+AL503+AL505</f>
        <v>0</v>
      </c>
      <c r="AM500" s="41">
        <f t="shared" ref="AM500:AQ500" si="2739">AM501+AM503+AM505</f>
        <v>0</v>
      </c>
      <c r="AN500" s="41">
        <f t="shared" si="2739"/>
        <v>0</v>
      </c>
      <c r="AO500" s="41">
        <f t="shared" si="2739"/>
        <v>0</v>
      </c>
      <c r="AP500" s="25">
        <f t="shared" si="2739"/>
        <v>82823</v>
      </c>
      <c r="AQ500" s="25">
        <f t="shared" si="2739"/>
        <v>0</v>
      </c>
      <c r="AR500" s="41">
        <f>AR501+AR503+AR505</f>
        <v>0</v>
      </c>
      <c r="AS500" s="41">
        <f t="shared" ref="AS500:AW500" si="2740">AS501+AS503+AS505</f>
        <v>-3048</v>
      </c>
      <c r="AT500" s="41">
        <f t="shared" si="2740"/>
        <v>-461</v>
      </c>
      <c r="AU500" s="41">
        <f t="shared" si="2740"/>
        <v>0</v>
      </c>
      <c r="AV500" s="25">
        <f t="shared" si="2740"/>
        <v>79314</v>
      </c>
      <c r="AW500" s="25">
        <f t="shared" si="2740"/>
        <v>0</v>
      </c>
      <c r="AX500" s="41">
        <f>AX501+AX503+AX505</f>
        <v>0</v>
      </c>
      <c r="AY500" s="41">
        <f t="shared" ref="AY500:BC500" si="2741">AY501+AY503+AY505</f>
        <v>-2</v>
      </c>
      <c r="AZ500" s="41">
        <f t="shared" si="2741"/>
        <v>0</v>
      </c>
      <c r="BA500" s="41">
        <f t="shared" si="2741"/>
        <v>0</v>
      </c>
      <c r="BB500" s="25">
        <f t="shared" si="2741"/>
        <v>79312</v>
      </c>
      <c r="BC500" s="25">
        <f t="shared" si="2741"/>
        <v>0</v>
      </c>
      <c r="BD500" s="41">
        <f>BD501+BD503+BD505</f>
        <v>0</v>
      </c>
      <c r="BE500" s="41">
        <f t="shared" ref="BE500:BI500" si="2742">BE501+BE503+BE505</f>
        <v>-50</v>
      </c>
      <c r="BF500" s="41">
        <f t="shared" si="2742"/>
        <v>0</v>
      </c>
      <c r="BG500" s="41">
        <f t="shared" si="2742"/>
        <v>0</v>
      </c>
      <c r="BH500" s="25">
        <f t="shared" si="2742"/>
        <v>79262</v>
      </c>
      <c r="BI500" s="25">
        <f t="shared" si="2742"/>
        <v>0</v>
      </c>
      <c r="BJ500" s="41">
        <f>BJ501+BJ503+BJ505</f>
        <v>0</v>
      </c>
      <c r="BK500" s="41">
        <f t="shared" ref="BK500:BO500" si="2743">BK501+BK503+BK505</f>
        <v>0</v>
      </c>
      <c r="BL500" s="41">
        <f t="shared" si="2743"/>
        <v>0</v>
      </c>
      <c r="BM500" s="41">
        <f t="shared" si="2743"/>
        <v>0</v>
      </c>
      <c r="BN500" s="25">
        <f t="shared" si="2743"/>
        <v>79262</v>
      </c>
      <c r="BO500" s="25">
        <f t="shared" si="2743"/>
        <v>0</v>
      </c>
      <c r="BP500" s="41">
        <f>BP501+BP503+BP505</f>
        <v>0</v>
      </c>
      <c r="BQ500" s="41">
        <f t="shared" ref="BQ500:BU500" si="2744">BQ501+BQ503+BQ505</f>
        <v>-100</v>
      </c>
      <c r="BR500" s="41">
        <f t="shared" si="2744"/>
        <v>0</v>
      </c>
      <c r="BS500" s="41">
        <f t="shared" si="2744"/>
        <v>0</v>
      </c>
      <c r="BT500" s="25">
        <f t="shared" si="2744"/>
        <v>79162</v>
      </c>
      <c r="BU500" s="25">
        <f t="shared" si="2744"/>
        <v>0</v>
      </c>
      <c r="BV500" s="41">
        <f>BV501+BV503+BV505</f>
        <v>0</v>
      </c>
      <c r="BW500" s="41">
        <f t="shared" ref="BW500:CA500" si="2745">BW501+BW503+BW505</f>
        <v>0</v>
      </c>
      <c r="BX500" s="41">
        <f t="shared" si="2745"/>
        <v>0</v>
      </c>
      <c r="BY500" s="41">
        <f t="shared" si="2745"/>
        <v>0</v>
      </c>
      <c r="BZ500" s="25">
        <f t="shared" si="2745"/>
        <v>79162</v>
      </c>
      <c r="CA500" s="25">
        <f t="shared" si="2745"/>
        <v>0</v>
      </c>
      <c r="CB500" s="41">
        <f>CB501+CB503+CB505</f>
        <v>0</v>
      </c>
      <c r="CC500" s="41">
        <f t="shared" ref="CC500:CG500" si="2746">CC501+CC503+CC505</f>
        <v>350</v>
      </c>
      <c r="CD500" s="41">
        <f t="shared" si="2746"/>
        <v>0</v>
      </c>
      <c r="CE500" s="41">
        <f t="shared" si="2746"/>
        <v>0</v>
      </c>
      <c r="CF500" s="25">
        <f t="shared" si="2746"/>
        <v>79512</v>
      </c>
      <c r="CG500" s="25">
        <f t="shared" si="2746"/>
        <v>0</v>
      </c>
      <c r="CH500" s="41">
        <f>CH501+CH503+CH505</f>
        <v>0</v>
      </c>
      <c r="CI500" s="41">
        <f t="shared" ref="CI500:CM500" si="2747">CI501+CI503+CI505</f>
        <v>0</v>
      </c>
      <c r="CJ500" s="41">
        <f t="shared" si="2747"/>
        <v>0</v>
      </c>
      <c r="CK500" s="41">
        <f t="shared" si="2747"/>
        <v>0</v>
      </c>
      <c r="CL500" s="25">
        <f t="shared" si="2747"/>
        <v>79512</v>
      </c>
      <c r="CM500" s="25">
        <f t="shared" si="2747"/>
        <v>0</v>
      </c>
      <c r="CN500" s="41">
        <f>CN501+CN503+CN505</f>
        <v>0</v>
      </c>
      <c r="CO500" s="41">
        <f t="shared" ref="CO500:CS500" si="2748">CO501+CO503+CO505</f>
        <v>0</v>
      </c>
      <c r="CP500" s="41">
        <f t="shared" si="2748"/>
        <v>0</v>
      </c>
      <c r="CQ500" s="41">
        <f t="shared" si="2748"/>
        <v>0</v>
      </c>
      <c r="CR500" s="25">
        <f t="shared" si="2748"/>
        <v>79512</v>
      </c>
      <c r="CS500" s="25">
        <f t="shared" si="2748"/>
        <v>0</v>
      </c>
      <c r="CT500" s="41">
        <f>CT501+CT503+CT505</f>
        <v>0</v>
      </c>
      <c r="CU500" s="41">
        <f t="shared" ref="CU500:CX500" si="2749">CU501+CU503+CU505</f>
        <v>0</v>
      </c>
      <c r="CV500" s="41">
        <f t="shared" si="2749"/>
        <v>-41</v>
      </c>
      <c r="CW500" s="41">
        <f t="shared" si="2749"/>
        <v>0</v>
      </c>
      <c r="CX500" s="25">
        <f t="shared" si="2749"/>
        <v>79471</v>
      </c>
      <c r="CY500" s="25">
        <f t="shared" ref="CY500:DA500" si="2750">CY501+CY503+CY505</f>
        <v>0</v>
      </c>
      <c r="CZ500" s="25">
        <f t="shared" si="2750"/>
        <v>79028</v>
      </c>
      <c r="DA500" s="25">
        <f t="shared" si="2750"/>
        <v>0</v>
      </c>
      <c r="DB500" s="115">
        <f t="shared" si="2675"/>
        <v>99.442563954146806</v>
      </c>
      <c r="DC500" s="115"/>
    </row>
    <row r="501" spans="1:107" s="9" customFormat="1" ht="86.25" customHeight="1" x14ac:dyDescent="0.25">
      <c r="A501" s="30" t="s">
        <v>446</v>
      </c>
      <c r="B501" s="24" t="s">
        <v>55</v>
      </c>
      <c r="C501" s="24" t="s">
        <v>59</v>
      </c>
      <c r="D501" s="29" t="s">
        <v>411</v>
      </c>
      <c r="E501" s="24" t="s">
        <v>105</v>
      </c>
      <c r="F501" s="25">
        <f t="shared" ref="F501:G501" si="2751">F502</f>
        <v>14173</v>
      </c>
      <c r="G501" s="25">
        <f t="shared" si="2751"/>
        <v>0</v>
      </c>
      <c r="H501" s="41">
        <f>H502</f>
        <v>0</v>
      </c>
      <c r="I501" s="41">
        <f t="shared" ref="I501:M501" si="2752">I502</f>
        <v>0</v>
      </c>
      <c r="J501" s="41">
        <f t="shared" si="2752"/>
        <v>0</v>
      </c>
      <c r="K501" s="41">
        <f t="shared" si="2752"/>
        <v>0</v>
      </c>
      <c r="L501" s="25">
        <f t="shared" si="2752"/>
        <v>14173</v>
      </c>
      <c r="M501" s="25">
        <f t="shared" si="2752"/>
        <v>0</v>
      </c>
      <c r="N501" s="41">
        <f>N502</f>
        <v>0</v>
      </c>
      <c r="O501" s="41">
        <f t="shared" ref="O501" si="2753">O502</f>
        <v>0</v>
      </c>
      <c r="P501" s="41">
        <f t="shared" ref="P501" si="2754">P502</f>
        <v>0</v>
      </c>
      <c r="Q501" s="41">
        <f t="shared" ref="Q501" si="2755">Q502</f>
        <v>0</v>
      </c>
      <c r="R501" s="25">
        <f t="shared" ref="R501" si="2756">R502</f>
        <v>14173</v>
      </c>
      <c r="S501" s="25">
        <f t="shared" ref="S501" si="2757">S502</f>
        <v>0</v>
      </c>
      <c r="T501" s="41">
        <f>T502</f>
        <v>0</v>
      </c>
      <c r="U501" s="41">
        <f t="shared" ref="U501:CF501" si="2758">U502</f>
        <v>0</v>
      </c>
      <c r="V501" s="41">
        <f t="shared" si="2758"/>
        <v>0</v>
      </c>
      <c r="W501" s="41">
        <f t="shared" si="2758"/>
        <v>0</v>
      </c>
      <c r="X501" s="25">
        <f t="shared" si="2758"/>
        <v>14173</v>
      </c>
      <c r="Y501" s="25">
        <f t="shared" si="2758"/>
        <v>0</v>
      </c>
      <c r="Z501" s="41">
        <f>Z502</f>
        <v>0</v>
      </c>
      <c r="AA501" s="41">
        <f t="shared" si="2758"/>
        <v>0</v>
      </c>
      <c r="AB501" s="41">
        <f t="shared" si="2758"/>
        <v>0</v>
      </c>
      <c r="AC501" s="41">
        <f t="shared" si="2758"/>
        <v>0</v>
      </c>
      <c r="AD501" s="25">
        <f t="shared" si="2758"/>
        <v>14173</v>
      </c>
      <c r="AE501" s="25">
        <f t="shared" si="2758"/>
        <v>0</v>
      </c>
      <c r="AF501" s="41">
        <f>AF502</f>
        <v>0</v>
      </c>
      <c r="AG501" s="41">
        <f t="shared" si="2758"/>
        <v>0</v>
      </c>
      <c r="AH501" s="41">
        <f t="shared" si="2758"/>
        <v>0</v>
      </c>
      <c r="AI501" s="41">
        <f t="shared" si="2758"/>
        <v>0</v>
      </c>
      <c r="AJ501" s="25">
        <f t="shared" si="2758"/>
        <v>14173</v>
      </c>
      <c r="AK501" s="25">
        <f t="shared" si="2758"/>
        <v>0</v>
      </c>
      <c r="AL501" s="41">
        <f>AL502</f>
        <v>0</v>
      </c>
      <c r="AM501" s="41">
        <f t="shared" si="2758"/>
        <v>0</v>
      </c>
      <c r="AN501" s="41">
        <f t="shared" si="2758"/>
        <v>0</v>
      </c>
      <c r="AO501" s="41">
        <f t="shared" si="2758"/>
        <v>0</v>
      </c>
      <c r="AP501" s="25">
        <f t="shared" si="2758"/>
        <v>14173</v>
      </c>
      <c r="AQ501" s="25">
        <f t="shared" si="2758"/>
        <v>0</v>
      </c>
      <c r="AR501" s="41">
        <f>AR502</f>
        <v>0</v>
      </c>
      <c r="AS501" s="41">
        <f t="shared" si="2758"/>
        <v>0</v>
      </c>
      <c r="AT501" s="41">
        <f t="shared" si="2758"/>
        <v>0</v>
      </c>
      <c r="AU501" s="41">
        <f t="shared" si="2758"/>
        <v>0</v>
      </c>
      <c r="AV501" s="25">
        <f t="shared" si="2758"/>
        <v>14173</v>
      </c>
      <c r="AW501" s="25">
        <f t="shared" si="2758"/>
        <v>0</v>
      </c>
      <c r="AX501" s="41">
        <f>AX502</f>
        <v>0</v>
      </c>
      <c r="AY501" s="41">
        <f t="shared" si="2758"/>
        <v>0</v>
      </c>
      <c r="AZ501" s="41">
        <f t="shared" si="2758"/>
        <v>0</v>
      </c>
      <c r="BA501" s="41">
        <f t="shared" si="2758"/>
        <v>0</v>
      </c>
      <c r="BB501" s="25">
        <f t="shared" si="2758"/>
        <v>14173</v>
      </c>
      <c r="BC501" s="25">
        <f t="shared" si="2758"/>
        <v>0</v>
      </c>
      <c r="BD501" s="41">
        <f>BD502</f>
        <v>0</v>
      </c>
      <c r="BE501" s="41">
        <f t="shared" si="2758"/>
        <v>0</v>
      </c>
      <c r="BF501" s="41">
        <f t="shared" si="2758"/>
        <v>0</v>
      </c>
      <c r="BG501" s="41">
        <f t="shared" si="2758"/>
        <v>0</v>
      </c>
      <c r="BH501" s="25">
        <f t="shared" si="2758"/>
        <v>14173</v>
      </c>
      <c r="BI501" s="25">
        <f t="shared" si="2758"/>
        <v>0</v>
      </c>
      <c r="BJ501" s="41">
        <f>BJ502</f>
        <v>0</v>
      </c>
      <c r="BK501" s="41">
        <f t="shared" si="2758"/>
        <v>0</v>
      </c>
      <c r="BL501" s="41">
        <f t="shared" si="2758"/>
        <v>0</v>
      </c>
      <c r="BM501" s="41">
        <f t="shared" si="2758"/>
        <v>0</v>
      </c>
      <c r="BN501" s="25">
        <f t="shared" si="2758"/>
        <v>14173</v>
      </c>
      <c r="BO501" s="25">
        <f t="shared" si="2758"/>
        <v>0</v>
      </c>
      <c r="BP501" s="41">
        <f>BP502</f>
        <v>0</v>
      </c>
      <c r="BQ501" s="41">
        <f t="shared" si="2758"/>
        <v>0</v>
      </c>
      <c r="BR501" s="41">
        <f t="shared" si="2758"/>
        <v>0</v>
      </c>
      <c r="BS501" s="41">
        <f t="shared" si="2758"/>
        <v>0</v>
      </c>
      <c r="BT501" s="25">
        <f t="shared" si="2758"/>
        <v>14173</v>
      </c>
      <c r="BU501" s="25">
        <f t="shared" si="2758"/>
        <v>0</v>
      </c>
      <c r="BV501" s="41">
        <f>BV502</f>
        <v>0</v>
      </c>
      <c r="BW501" s="41">
        <f t="shared" si="2758"/>
        <v>0</v>
      </c>
      <c r="BX501" s="41">
        <f t="shared" si="2758"/>
        <v>0</v>
      </c>
      <c r="BY501" s="41">
        <f t="shared" si="2758"/>
        <v>0</v>
      </c>
      <c r="BZ501" s="25">
        <f t="shared" si="2758"/>
        <v>14173</v>
      </c>
      <c r="CA501" s="25">
        <f t="shared" si="2758"/>
        <v>0</v>
      </c>
      <c r="CB501" s="41">
        <f>CB502</f>
        <v>0</v>
      </c>
      <c r="CC501" s="41">
        <f t="shared" si="2758"/>
        <v>0</v>
      </c>
      <c r="CD501" s="41">
        <f t="shared" si="2758"/>
        <v>0</v>
      </c>
      <c r="CE501" s="41">
        <f t="shared" si="2758"/>
        <v>0</v>
      </c>
      <c r="CF501" s="25">
        <f t="shared" si="2758"/>
        <v>14173</v>
      </c>
      <c r="CG501" s="25">
        <f t="shared" ref="CG501" si="2759">CG502</f>
        <v>0</v>
      </c>
      <c r="CH501" s="41">
        <f>CH502</f>
        <v>0</v>
      </c>
      <c r="CI501" s="41">
        <f t="shared" ref="CI501:DA501" si="2760">CI502</f>
        <v>0</v>
      </c>
      <c r="CJ501" s="41">
        <f t="shared" si="2760"/>
        <v>0</v>
      </c>
      <c r="CK501" s="41">
        <f t="shared" si="2760"/>
        <v>0</v>
      </c>
      <c r="CL501" s="25">
        <f t="shared" si="2760"/>
        <v>14173</v>
      </c>
      <c r="CM501" s="25">
        <f t="shared" si="2760"/>
        <v>0</v>
      </c>
      <c r="CN501" s="41">
        <f>CN502</f>
        <v>0</v>
      </c>
      <c r="CO501" s="41">
        <f t="shared" si="2760"/>
        <v>0</v>
      </c>
      <c r="CP501" s="41">
        <f t="shared" si="2760"/>
        <v>0</v>
      </c>
      <c r="CQ501" s="41">
        <f t="shared" si="2760"/>
        <v>0</v>
      </c>
      <c r="CR501" s="25">
        <f t="shared" si="2760"/>
        <v>14173</v>
      </c>
      <c r="CS501" s="25">
        <f t="shared" si="2760"/>
        <v>0</v>
      </c>
      <c r="CT501" s="41">
        <f>CT502</f>
        <v>0</v>
      </c>
      <c r="CU501" s="41">
        <f t="shared" si="2760"/>
        <v>0</v>
      </c>
      <c r="CV501" s="41">
        <f t="shared" si="2760"/>
        <v>0</v>
      </c>
      <c r="CW501" s="41">
        <f t="shared" si="2760"/>
        <v>0</v>
      </c>
      <c r="CX501" s="25">
        <f t="shared" si="2760"/>
        <v>14173</v>
      </c>
      <c r="CY501" s="25">
        <f t="shared" si="2760"/>
        <v>0</v>
      </c>
      <c r="CZ501" s="25">
        <f t="shared" si="2760"/>
        <v>14173</v>
      </c>
      <c r="DA501" s="25">
        <f t="shared" si="2760"/>
        <v>0</v>
      </c>
      <c r="DB501" s="115">
        <f t="shared" si="2675"/>
        <v>100</v>
      </c>
      <c r="DC501" s="115"/>
    </row>
    <row r="502" spans="1:107" s="9" customFormat="1" ht="21" customHeight="1" x14ac:dyDescent="0.25">
      <c r="A502" s="57" t="s">
        <v>176</v>
      </c>
      <c r="B502" s="24" t="s">
        <v>55</v>
      </c>
      <c r="C502" s="24" t="s">
        <v>59</v>
      </c>
      <c r="D502" s="29" t="s">
        <v>411</v>
      </c>
      <c r="E502" s="24" t="s">
        <v>175</v>
      </c>
      <c r="F502" s="25">
        <f>13628+545</f>
        <v>14173</v>
      </c>
      <c r="G502" s="25"/>
      <c r="H502" s="41"/>
      <c r="I502" s="41"/>
      <c r="J502" s="41"/>
      <c r="K502" s="41"/>
      <c r="L502" s="25">
        <f>F502+H502+I502+J502+K502</f>
        <v>14173</v>
      </c>
      <c r="M502" s="25">
        <f>G502+K502</f>
        <v>0</v>
      </c>
      <c r="N502" s="41"/>
      <c r="O502" s="41"/>
      <c r="P502" s="41"/>
      <c r="Q502" s="41"/>
      <c r="R502" s="25">
        <f>L502+N502+O502+P502+Q502</f>
        <v>14173</v>
      </c>
      <c r="S502" s="25">
        <f>M502+Q502</f>
        <v>0</v>
      </c>
      <c r="T502" s="41"/>
      <c r="U502" s="41"/>
      <c r="V502" s="41"/>
      <c r="W502" s="41"/>
      <c r="X502" s="25">
        <f>R502+T502+U502+V502+W502</f>
        <v>14173</v>
      </c>
      <c r="Y502" s="25">
        <f>S502+W502</f>
        <v>0</v>
      </c>
      <c r="Z502" s="41"/>
      <c r="AA502" s="41"/>
      <c r="AB502" s="41"/>
      <c r="AC502" s="41"/>
      <c r="AD502" s="25">
        <f>X502+Z502+AA502+AB502+AC502</f>
        <v>14173</v>
      </c>
      <c r="AE502" s="25">
        <f>Y502+AC502</f>
        <v>0</v>
      </c>
      <c r="AF502" s="41"/>
      <c r="AG502" s="41"/>
      <c r="AH502" s="41"/>
      <c r="AI502" s="41"/>
      <c r="AJ502" s="25">
        <f>AD502+AF502+AG502+AH502+AI502</f>
        <v>14173</v>
      </c>
      <c r="AK502" s="25">
        <f>AE502+AI502</f>
        <v>0</v>
      </c>
      <c r="AL502" s="41"/>
      <c r="AM502" s="41"/>
      <c r="AN502" s="41"/>
      <c r="AO502" s="41"/>
      <c r="AP502" s="25">
        <f>AJ502+AL502+AM502+AN502+AO502</f>
        <v>14173</v>
      </c>
      <c r="AQ502" s="25">
        <f>AK502+AO502</f>
        <v>0</v>
      </c>
      <c r="AR502" s="41"/>
      <c r="AS502" s="41"/>
      <c r="AT502" s="41"/>
      <c r="AU502" s="41"/>
      <c r="AV502" s="25">
        <f>AP502+AR502+AS502+AT502+AU502</f>
        <v>14173</v>
      </c>
      <c r="AW502" s="25">
        <f>AQ502+AU502</f>
        <v>0</v>
      </c>
      <c r="AX502" s="41"/>
      <c r="AY502" s="41"/>
      <c r="AZ502" s="41"/>
      <c r="BA502" s="41"/>
      <c r="BB502" s="25">
        <f>AV502+AX502+AY502+AZ502+BA502</f>
        <v>14173</v>
      </c>
      <c r="BC502" s="25">
        <f>AW502+BA502</f>
        <v>0</v>
      </c>
      <c r="BD502" s="41"/>
      <c r="BE502" s="41"/>
      <c r="BF502" s="41"/>
      <c r="BG502" s="41"/>
      <c r="BH502" s="25">
        <f>BB502+BD502+BE502+BF502+BG502</f>
        <v>14173</v>
      </c>
      <c r="BI502" s="25">
        <f>BC502+BG502</f>
        <v>0</v>
      </c>
      <c r="BJ502" s="41"/>
      <c r="BK502" s="41"/>
      <c r="BL502" s="41"/>
      <c r="BM502" s="41"/>
      <c r="BN502" s="25">
        <f>BH502+BJ502+BK502+BL502+BM502</f>
        <v>14173</v>
      </c>
      <c r="BO502" s="25">
        <f>BI502+BM502</f>
        <v>0</v>
      </c>
      <c r="BP502" s="41"/>
      <c r="BQ502" s="41"/>
      <c r="BR502" s="41"/>
      <c r="BS502" s="41"/>
      <c r="BT502" s="25">
        <f>BN502+BP502+BQ502+BR502+BS502</f>
        <v>14173</v>
      </c>
      <c r="BU502" s="25">
        <f>BO502+BS502</f>
        <v>0</v>
      </c>
      <c r="BV502" s="41"/>
      <c r="BW502" s="41"/>
      <c r="BX502" s="41"/>
      <c r="BY502" s="41"/>
      <c r="BZ502" s="25">
        <f>BT502+BV502+BW502+BX502+BY502</f>
        <v>14173</v>
      </c>
      <c r="CA502" s="25">
        <f>BU502+BY502</f>
        <v>0</v>
      </c>
      <c r="CB502" s="41"/>
      <c r="CC502" s="41"/>
      <c r="CD502" s="41"/>
      <c r="CE502" s="41"/>
      <c r="CF502" s="25">
        <f>BZ502+CB502+CC502+CD502+CE502</f>
        <v>14173</v>
      </c>
      <c r="CG502" s="25">
        <f>CA502+CE502</f>
        <v>0</v>
      </c>
      <c r="CH502" s="41"/>
      <c r="CI502" s="41"/>
      <c r="CJ502" s="41"/>
      <c r="CK502" s="41"/>
      <c r="CL502" s="25">
        <f>CF502+CH502+CI502+CJ502+CK502</f>
        <v>14173</v>
      </c>
      <c r="CM502" s="25">
        <f>CG502+CK502</f>
        <v>0</v>
      </c>
      <c r="CN502" s="41"/>
      <c r="CO502" s="41"/>
      <c r="CP502" s="41"/>
      <c r="CQ502" s="41"/>
      <c r="CR502" s="25">
        <f>CL502+CN502+CO502+CP502+CQ502</f>
        <v>14173</v>
      </c>
      <c r="CS502" s="25">
        <f>CM502+CQ502</f>
        <v>0</v>
      </c>
      <c r="CT502" s="41"/>
      <c r="CU502" s="41"/>
      <c r="CV502" s="41"/>
      <c r="CW502" s="41"/>
      <c r="CX502" s="25">
        <f>CR502+CT502+CU502+CV502+CW502</f>
        <v>14173</v>
      </c>
      <c r="CY502" s="25">
        <f>CS502+CW502</f>
        <v>0</v>
      </c>
      <c r="CZ502" s="25">
        <v>14173</v>
      </c>
      <c r="DA502" s="41"/>
      <c r="DB502" s="115">
        <f t="shared" si="2675"/>
        <v>100</v>
      </c>
      <c r="DC502" s="115"/>
    </row>
    <row r="503" spans="1:107" s="9" customFormat="1" ht="33" x14ac:dyDescent="0.25">
      <c r="A503" s="30" t="s">
        <v>424</v>
      </c>
      <c r="B503" s="24" t="s">
        <v>55</v>
      </c>
      <c r="C503" s="24" t="s">
        <v>59</v>
      </c>
      <c r="D503" s="29" t="s">
        <v>411</v>
      </c>
      <c r="E503" s="24" t="s">
        <v>80</v>
      </c>
      <c r="F503" s="25">
        <f t="shared" ref="F503:G503" si="2761">F504</f>
        <v>67948</v>
      </c>
      <c r="G503" s="25">
        <f t="shared" si="2761"/>
        <v>0</v>
      </c>
      <c r="H503" s="41">
        <f>H504</f>
        <v>0</v>
      </c>
      <c r="I503" s="41">
        <f t="shared" ref="I503:M503" si="2762">I504</f>
        <v>0</v>
      </c>
      <c r="J503" s="41">
        <f t="shared" si="2762"/>
        <v>0</v>
      </c>
      <c r="K503" s="41">
        <f t="shared" si="2762"/>
        <v>0</v>
      </c>
      <c r="L503" s="25">
        <f t="shared" si="2762"/>
        <v>67948</v>
      </c>
      <c r="M503" s="25">
        <f t="shared" si="2762"/>
        <v>0</v>
      </c>
      <c r="N503" s="41">
        <f>N504</f>
        <v>0</v>
      </c>
      <c r="O503" s="41">
        <f t="shared" ref="O503" si="2763">O504</f>
        <v>0</v>
      </c>
      <c r="P503" s="41">
        <f t="shared" ref="P503" si="2764">P504</f>
        <v>0</v>
      </c>
      <c r="Q503" s="41">
        <f t="shared" ref="Q503" si="2765">Q504</f>
        <v>0</v>
      </c>
      <c r="R503" s="25">
        <f t="shared" ref="R503" si="2766">R504</f>
        <v>67948</v>
      </c>
      <c r="S503" s="25">
        <f t="shared" ref="S503" si="2767">S504</f>
        <v>0</v>
      </c>
      <c r="T503" s="41">
        <f>T504</f>
        <v>0</v>
      </c>
      <c r="U503" s="41">
        <f t="shared" ref="U503:CF503" si="2768">U504</f>
        <v>0</v>
      </c>
      <c r="V503" s="41">
        <f t="shared" si="2768"/>
        <v>0</v>
      </c>
      <c r="W503" s="41">
        <f t="shared" si="2768"/>
        <v>0</v>
      </c>
      <c r="X503" s="25">
        <f t="shared" si="2768"/>
        <v>67948</v>
      </c>
      <c r="Y503" s="25">
        <f t="shared" si="2768"/>
        <v>0</v>
      </c>
      <c r="Z503" s="41">
        <f>Z504</f>
        <v>0</v>
      </c>
      <c r="AA503" s="41">
        <f t="shared" si="2768"/>
        <v>-8</v>
      </c>
      <c r="AB503" s="41">
        <f t="shared" si="2768"/>
        <v>0</v>
      </c>
      <c r="AC503" s="41">
        <f t="shared" si="2768"/>
        <v>0</v>
      </c>
      <c r="AD503" s="25">
        <f t="shared" si="2768"/>
        <v>67940</v>
      </c>
      <c r="AE503" s="25">
        <f t="shared" si="2768"/>
        <v>0</v>
      </c>
      <c r="AF503" s="41">
        <f>AF504</f>
        <v>0</v>
      </c>
      <c r="AG503" s="41">
        <f t="shared" si="2768"/>
        <v>0</v>
      </c>
      <c r="AH503" s="41">
        <f t="shared" si="2768"/>
        <v>0</v>
      </c>
      <c r="AI503" s="41">
        <f t="shared" si="2768"/>
        <v>0</v>
      </c>
      <c r="AJ503" s="25">
        <f t="shared" si="2768"/>
        <v>67940</v>
      </c>
      <c r="AK503" s="25">
        <f t="shared" si="2768"/>
        <v>0</v>
      </c>
      <c r="AL503" s="41">
        <f>AL504</f>
        <v>0</v>
      </c>
      <c r="AM503" s="41">
        <f t="shared" si="2768"/>
        <v>0</v>
      </c>
      <c r="AN503" s="41">
        <f t="shared" si="2768"/>
        <v>0</v>
      </c>
      <c r="AO503" s="41">
        <f t="shared" si="2768"/>
        <v>0</v>
      </c>
      <c r="AP503" s="25">
        <f t="shared" si="2768"/>
        <v>67940</v>
      </c>
      <c r="AQ503" s="25">
        <f t="shared" si="2768"/>
        <v>0</v>
      </c>
      <c r="AR503" s="41">
        <f>AR504</f>
        <v>0</v>
      </c>
      <c r="AS503" s="41">
        <f t="shared" si="2768"/>
        <v>-3048</v>
      </c>
      <c r="AT503" s="41">
        <f t="shared" si="2768"/>
        <v>-461</v>
      </c>
      <c r="AU503" s="41">
        <f t="shared" si="2768"/>
        <v>0</v>
      </c>
      <c r="AV503" s="25">
        <f t="shared" si="2768"/>
        <v>64431</v>
      </c>
      <c r="AW503" s="25">
        <f t="shared" si="2768"/>
        <v>0</v>
      </c>
      <c r="AX503" s="41">
        <f>AX504</f>
        <v>0</v>
      </c>
      <c r="AY503" s="41">
        <f t="shared" si="2768"/>
        <v>-2</v>
      </c>
      <c r="AZ503" s="41">
        <f t="shared" si="2768"/>
        <v>0</v>
      </c>
      <c r="BA503" s="41">
        <f t="shared" si="2768"/>
        <v>0</v>
      </c>
      <c r="BB503" s="25">
        <f t="shared" si="2768"/>
        <v>64429</v>
      </c>
      <c r="BC503" s="25">
        <f t="shared" si="2768"/>
        <v>0</v>
      </c>
      <c r="BD503" s="41">
        <f>BD504</f>
        <v>0</v>
      </c>
      <c r="BE503" s="41">
        <f t="shared" si="2768"/>
        <v>-50</v>
      </c>
      <c r="BF503" s="41">
        <f t="shared" si="2768"/>
        <v>0</v>
      </c>
      <c r="BG503" s="41">
        <f t="shared" si="2768"/>
        <v>0</v>
      </c>
      <c r="BH503" s="25">
        <f t="shared" si="2768"/>
        <v>64379</v>
      </c>
      <c r="BI503" s="25">
        <f t="shared" si="2768"/>
        <v>0</v>
      </c>
      <c r="BJ503" s="41">
        <f>BJ504</f>
        <v>0</v>
      </c>
      <c r="BK503" s="41">
        <f t="shared" si="2768"/>
        <v>0</v>
      </c>
      <c r="BL503" s="41">
        <f t="shared" si="2768"/>
        <v>0</v>
      </c>
      <c r="BM503" s="41">
        <f t="shared" si="2768"/>
        <v>0</v>
      </c>
      <c r="BN503" s="25">
        <f t="shared" si="2768"/>
        <v>64379</v>
      </c>
      <c r="BO503" s="25">
        <f t="shared" si="2768"/>
        <v>0</v>
      </c>
      <c r="BP503" s="41">
        <f>BP504</f>
        <v>0</v>
      </c>
      <c r="BQ503" s="41">
        <f t="shared" si="2768"/>
        <v>-100</v>
      </c>
      <c r="BR503" s="41">
        <f t="shared" si="2768"/>
        <v>0</v>
      </c>
      <c r="BS503" s="41">
        <f t="shared" si="2768"/>
        <v>0</v>
      </c>
      <c r="BT503" s="25">
        <f t="shared" si="2768"/>
        <v>64279</v>
      </c>
      <c r="BU503" s="25">
        <f t="shared" si="2768"/>
        <v>0</v>
      </c>
      <c r="BV503" s="41">
        <f>BV504</f>
        <v>0</v>
      </c>
      <c r="BW503" s="41">
        <f t="shared" si="2768"/>
        <v>0</v>
      </c>
      <c r="BX503" s="41">
        <f t="shared" si="2768"/>
        <v>0</v>
      </c>
      <c r="BY503" s="41">
        <f t="shared" si="2768"/>
        <v>0</v>
      </c>
      <c r="BZ503" s="25">
        <f t="shared" si="2768"/>
        <v>64279</v>
      </c>
      <c r="CA503" s="25">
        <f t="shared" si="2768"/>
        <v>0</v>
      </c>
      <c r="CB503" s="41">
        <f>CB504</f>
        <v>0</v>
      </c>
      <c r="CC503" s="41">
        <f t="shared" si="2768"/>
        <v>365</v>
      </c>
      <c r="CD503" s="41">
        <f t="shared" si="2768"/>
        <v>0</v>
      </c>
      <c r="CE503" s="41">
        <f t="shared" si="2768"/>
        <v>0</v>
      </c>
      <c r="CF503" s="25">
        <f t="shared" si="2768"/>
        <v>64644</v>
      </c>
      <c r="CG503" s="25">
        <f t="shared" ref="CG503" si="2769">CG504</f>
        <v>0</v>
      </c>
      <c r="CH503" s="41">
        <f>CH504</f>
        <v>0</v>
      </c>
      <c r="CI503" s="41">
        <f t="shared" ref="CI503:DA503" si="2770">CI504</f>
        <v>0</v>
      </c>
      <c r="CJ503" s="41">
        <f t="shared" si="2770"/>
        <v>0</v>
      </c>
      <c r="CK503" s="41">
        <f t="shared" si="2770"/>
        <v>0</v>
      </c>
      <c r="CL503" s="25">
        <f t="shared" si="2770"/>
        <v>64644</v>
      </c>
      <c r="CM503" s="25">
        <f t="shared" si="2770"/>
        <v>0</v>
      </c>
      <c r="CN503" s="41">
        <f>CN504</f>
        <v>0</v>
      </c>
      <c r="CO503" s="41">
        <f t="shared" si="2770"/>
        <v>0</v>
      </c>
      <c r="CP503" s="41">
        <f t="shared" si="2770"/>
        <v>0</v>
      </c>
      <c r="CQ503" s="41">
        <f t="shared" si="2770"/>
        <v>0</v>
      </c>
      <c r="CR503" s="25">
        <f t="shared" si="2770"/>
        <v>64644</v>
      </c>
      <c r="CS503" s="25">
        <f t="shared" si="2770"/>
        <v>0</v>
      </c>
      <c r="CT503" s="41">
        <f>CT504</f>
        <v>0</v>
      </c>
      <c r="CU503" s="41">
        <f t="shared" si="2770"/>
        <v>0</v>
      </c>
      <c r="CV503" s="41">
        <f t="shared" si="2770"/>
        <v>-41</v>
      </c>
      <c r="CW503" s="41">
        <f t="shared" si="2770"/>
        <v>0</v>
      </c>
      <c r="CX503" s="25">
        <f t="shared" si="2770"/>
        <v>64603</v>
      </c>
      <c r="CY503" s="25">
        <f t="shared" si="2770"/>
        <v>0</v>
      </c>
      <c r="CZ503" s="25">
        <f t="shared" si="2770"/>
        <v>64161</v>
      </c>
      <c r="DA503" s="25">
        <f t="shared" si="2770"/>
        <v>0</v>
      </c>
      <c r="DB503" s="115">
        <f t="shared" si="2675"/>
        <v>99.315821246691328</v>
      </c>
      <c r="DC503" s="115"/>
    </row>
    <row r="504" spans="1:107" s="9" customFormat="1" ht="37.5" customHeight="1" x14ac:dyDescent="0.25">
      <c r="A504" s="60" t="s">
        <v>166</v>
      </c>
      <c r="B504" s="24" t="s">
        <v>55</v>
      </c>
      <c r="C504" s="24" t="s">
        <v>59</v>
      </c>
      <c r="D504" s="29" t="s">
        <v>411</v>
      </c>
      <c r="E504" s="24" t="s">
        <v>165</v>
      </c>
      <c r="F504" s="25">
        <v>67948</v>
      </c>
      <c r="G504" s="25"/>
      <c r="H504" s="41"/>
      <c r="I504" s="41"/>
      <c r="J504" s="41"/>
      <c r="K504" s="41"/>
      <c r="L504" s="25">
        <f>F504+H504+I504+J504+K504</f>
        <v>67948</v>
      </c>
      <c r="M504" s="25">
        <f>G504+K504</f>
        <v>0</v>
      </c>
      <c r="N504" s="41"/>
      <c r="O504" s="41"/>
      <c r="P504" s="41"/>
      <c r="Q504" s="41"/>
      <c r="R504" s="25">
        <f>L504+N504+O504+P504+Q504</f>
        <v>67948</v>
      </c>
      <c r="S504" s="25">
        <f>M504+Q504</f>
        <v>0</v>
      </c>
      <c r="T504" s="41"/>
      <c r="U504" s="41"/>
      <c r="V504" s="41"/>
      <c r="W504" s="41"/>
      <c r="X504" s="25">
        <f>R504+T504+U504+V504+W504</f>
        <v>67948</v>
      </c>
      <c r="Y504" s="25">
        <f>S504+W504</f>
        <v>0</v>
      </c>
      <c r="Z504" s="41"/>
      <c r="AA504" s="41">
        <v>-8</v>
      </c>
      <c r="AB504" s="41"/>
      <c r="AC504" s="41"/>
      <c r="AD504" s="25">
        <f>X504+Z504+AA504+AB504+AC504</f>
        <v>67940</v>
      </c>
      <c r="AE504" s="25">
        <f>Y504+AC504</f>
        <v>0</v>
      </c>
      <c r="AF504" s="41"/>
      <c r="AG504" s="41"/>
      <c r="AH504" s="41"/>
      <c r="AI504" s="41"/>
      <c r="AJ504" s="25">
        <f>AD504+AF504+AG504+AH504+AI504</f>
        <v>67940</v>
      </c>
      <c r="AK504" s="25">
        <f>AE504+AI504</f>
        <v>0</v>
      </c>
      <c r="AL504" s="41"/>
      <c r="AM504" s="41"/>
      <c r="AN504" s="41"/>
      <c r="AO504" s="41"/>
      <c r="AP504" s="25">
        <f>AJ504+AL504+AM504+AN504+AO504</f>
        <v>67940</v>
      </c>
      <c r="AQ504" s="25">
        <f>AK504+AO504</f>
        <v>0</v>
      </c>
      <c r="AR504" s="41"/>
      <c r="AS504" s="41">
        <v>-3048</v>
      </c>
      <c r="AT504" s="41">
        <v>-461</v>
      </c>
      <c r="AU504" s="41"/>
      <c r="AV504" s="25">
        <f>AP504+AR504+AS504+AT504+AU504</f>
        <v>64431</v>
      </c>
      <c r="AW504" s="25">
        <f>AQ504+AU504</f>
        <v>0</v>
      </c>
      <c r="AX504" s="41"/>
      <c r="AY504" s="41">
        <v>-2</v>
      </c>
      <c r="AZ504" s="41"/>
      <c r="BA504" s="41"/>
      <c r="BB504" s="25">
        <f>AV504+AX504+AY504+AZ504+BA504</f>
        <v>64429</v>
      </c>
      <c r="BC504" s="25">
        <f>AW504+BA504</f>
        <v>0</v>
      </c>
      <c r="BD504" s="41"/>
      <c r="BE504" s="41">
        <v>-50</v>
      </c>
      <c r="BF504" s="41"/>
      <c r="BG504" s="41"/>
      <c r="BH504" s="25">
        <f>BB504+BD504+BE504+BF504+BG504</f>
        <v>64379</v>
      </c>
      <c r="BI504" s="25">
        <f>BC504+BG504</f>
        <v>0</v>
      </c>
      <c r="BJ504" s="41"/>
      <c r="BK504" s="41"/>
      <c r="BL504" s="41"/>
      <c r="BM504" s="41"/>
      <c r="BN504" s="25">
        <f>BH504+BJ504+BK504+BL504+BM504</f>
        <v>64379</v>
      </c>
      <c r="BO504" s="25">
        <f>BI504+BM504</f>
        <v>0</v>
      </c>
      <c r="BP504" s="41"/>
      <c r="BQ504" s="41">
        <v>-100</v>
      </c>
      <c r="BR504" s="41"/>
      <c r="BS504" s="41"/>
      <c r="BT504" s="25">
        <f>BN504+BP504+BQ504+BR504+BS504</f>
        <v>64279</v>
      </c>
      <c r="BU504" s="25">
        <f>BO504+BS504</f>
        <v>0</v>
      </c>
      <c r="BV504" s="41"/>
      <c r="BW504" s="41"/>
      <c r="BX504" s="41"/>
      <c r="BY504" s="41"/>
      <c r="BZ504" s="25">
        <f>BT504+BV504+BW504+BX504+BY504</f>
        <v>64279</v>
      </c>
      <c r="CA504" s="25">
        <f>BU504+BY504</f>
        <v>0</v>
      </c>
      <c r="CB504" s="41"/>
      <c r="CC504" s="41">
        <v>365</v>
      </c>
      <c r="CD504" s="41"/>
      <c r="CE504" s="41"/>
      <c r="CF504" s="25">
        <f>BZ504+CB504+CC504+CD504+CE504</f>
        <v>64644</v>
      </c>
      <c r="CG504" s="25">
        <f>CA504+CE504</f>
        <v>0</v>
      </c>
      <c r="CH504" s="41"/>
      <c r="CI504" s="41"/>
      <c r="CJ504" s="41"/>
      <c r="CK504" s="41"/>
      <c r="CL504" s="25">
        <f>CF504+CH504+CI504+CJ504+CK504</f>
        <v>64644</v>
      </c>
      <c r="CM504" s="25">
        <f>CG504+CK504</f>
        <v>0</v>
      </c>
      <c r="CN504" s="41"/>
      <c r="CO504" s="41"/>
      <c r="CP504" s="41"/>
      <c r="CQ504" s="41"/>
      <c r="CR504" s="25">
        <f>CL504+CN504+CO504+CP504+CQ504</f>
        <v>64644</v>
      </c>
      <c r="CS504" s="25">
        <f>CM504+CQ504</f>
        <v>0</v>
      </c>
      <c r="CT504" s="41"/>
      <c r="CU504" s="41"/>
      <c r="CV504" s="41">
        <v>-41</v>
      </c>
      <c r="CW504" s="41"/>
      <c r="CX504" s="25">
        <f>CR504+CT504+CU504+CV504+CW504</f>
        <v>64603</v>
      </c>
      <c r="CY504" s="25">
        <f>CS504+CW504</f>
        <v>0</v>
      </c>
      <c r="CZ504" s="25">
        <v>64161</v>
      </c>
      <c r="DA504" s="41"/>
      <c r="DB504" s="115">
        <f t="shared" si="2675"/>
        <v>99.315821246691328</v>
      </c>
      <c r="DC504" s="115"/>
    </row>
    <row r="505" spans="1:107" s="9" customFormat="1" ht="16.5" x14ac:dyDescent="0.25">
      <c r="A505" s="57" t="s">
        <v>99</v>
      </c>
      <c r="B505" s="24" t="s">
        <v>55</v>
      </c>
      <c r="C505" s="24" t="s">
        <v>59</v>
      </c>
      <c r="D505" s="29" t="s">
        <v>411</v>
      </c>
      <c r="E505" s="24" t="s">
        <v>100</v>
      </c>
      <c r="F505" s="25">
        <f>F507</f>
        <v>702</v>
      </c>
      <c r="G505" s="25">
        <f>G507</f>
        <v>0</v>
      </c>
      <c r="H505" s="41">
        <f>H507</f>
        <v>0</v>
      </c>
      <c r="I505" s="41">
        <f t="shared" ref="I505:M505" si="2771">I507</f>
        <v>0</v>
      </c>
      <c r="J505" s="41">
        <f t="shared" si="2771"/>
        <v>0</v>
      </c>
      <c r="K505" s="41">
        <f t="shared" si="2771"/>
        <v>0</v>
      </c>
      <c r="L505" s="25">
        <f t="shared" si="2771"/>
        <v>702</v>
      </c>
      <c r="M505" s="25">
        <f t="shared" si="2771"/>
        <v>0</v>
      </c>
      <c r="N505" s="41">
        <f>N507</f>
        <v>0</v>
      </c>
      <c r="O505" s="41">
        <f t="shared" ref="O505" si="2772">O507</f>
        <v>0</v>
      </c>
      <c r="P505" s="41">
        <f t="shared" ref="P505" si="2773">P507</f>
        <v>0</v>
      </c>
      <c r="Q505" s="41">
        <f t="shared" ref="Q505" si="2774">Q507</f>
        <v>0</v>
      </c>
      <c r="R505" s="25">
        <f t="shared" ref="R505" si="2775">R507</f>
        <v>702</v>
      </c>
      <c r="S505" s="25">
        <f t="shared" ref="S505" si="2776">S507</f>
        <v>0</v>
      </c>
      <c r="T505" s="41">
        <f>T507</f>
        <v>0</v>
      </c>
      <c r="U505" s="41">
        <f t="shared" ref="U505:Y505" si="2777">U507</f>
        <v>0</v>
      </c>
      <c r="V505" s="41">
        <f t="shared" si="2777"/>
        <v>0</v>
      </c>
      <c r="W505" s="41">
        <f t="shared" si="2777"/>
        <v>0</v>
      </c>
      <c r="X505" s="25">
        <f t="shared" si="2777"/>
        <v>702</v>
      </c>
      <c r="Y505" s="25">
        <f t="shared" si="2777"/>
        <v>0</v>
      </c>
      <c r="Z505" s="25">
        <f>Z507+Z506</f>
        <v>0</v>
      </c>
      <c r="AA505" s="25">
        <f t="shared" ref="AA505:AE505" si="2778">AA507+AA506</f>
        <v>8</v>
      </c>
      <c r="AB505" s="25">
        <f t="shared" si="2778"/>
        <v>0</v>
      </c>
      <c r="AC505" s="25">
        <f t="shared" si="2778"/>
        <v>0</v>
      </c>
      <c r="AD505" s="25">
        <f t="shared" si="2778"/>
        <v>710</v>
      </c>
      <c r="AE505" s="25">
        <f t="shared" si="2778"/>
        <v>0</v>
      </c>
      <c r="AF505" s="25">
        <f>AF507+AF506</f>
        <v>0</v>
      </c>
      <c r="AG505" s="25">
        <f t="shared" ref="AG505:AK505" si="2779">AG507+AG506</f>
        <v>0</v>
      </c>
      <c r="AH505" s="25">
        <f t="shared" si="2779"/>
        <v>0</v>
      </c>
      <c r="AI505" s="25">
        <f t="shared" si="2779"/>
        <v>0</v>
      </c>
      <c r="AJ505" s="25">
        <f t="shared" si="2779"/>
        <v>710</v>
      </c>
      <c r="AK505" s="25">
        <f t="shared" si="2779"/>
        <v>0</v>
      </c>
      <c r="AL505" s="25">
        <f>AL507+AL506</f>
        <v>0</v>
      </c>
      <c r="AM505" s="25">
        <f t="shared" ref="AM505:AQ505" si="2780">AM507+AM506</f>
        <v>0</v>
      </c>
      <c r="AN505" s="25">
        <f t="shared" si="2780"/>
        <v>0</v>
      </c>
      <c r="AO505" s="25">
        <f t="shared" si="2780"/>
        <v>0</v>
      </c>
      <c r="AP505" s="25">
        <f t="shared" si="2780"/>
        <v>710</v>
      </c>
      <c r="AQ505" s="25">
        <f t="shared" si="2780"/>
        <v>0</v>
      </c>
      <c r="AR505" s="25">
        <f>AR507+AR506</f>
        <v>0</v>
      </c>
      <c r="AS505" s="25">
        <f t="shared" ref="AS505:AW505" si="2781">AS507+AS506</f>
        <v>0</v>
      </c>
      <c r="AT505" s="25">
        <f t="shared" si="2781"/>
        <v>0</v>
      </c>
      <c r="AU505" s="25">
        <f t="shared" si="2781"/>
        <v>0</v>
      </c>
      <c r="AV505" s="25">
        <f t="shared" si="2781"/>
        <v>710</v>
      </c>
      <c r="AW505" s="25">
        <f t="shared" si="2781"/>
        <v>0</v>
      </c>
      <c r="AX505" s="25">
        <f>AX507+AX506</f>
        <v>0</v>
      </c>
      <c r="AY505" s="25">
        <f t="shared" ref="AY505:BC505" si="2782">AY507+AY506</f>
        <v>0</v>
      </c>
      <c r="AZ505" s="25">
        <f t="shared" si="2782"/>
        <v>0</v>
      </c>
      <c r="BA505" s="25">
        <f t="shared" si="2782"/>
        <v>0</v>
      </c>
      <c r="BB505" s="25">
        <f t="shared" si="2782"/>
        <v>710</v>
      </c>
      <c r="BC505" s="25">
        <f t="shared" si="2782"/>
        <v>0</v>
      </c>
      <c r="BD505" s="25">
        <f>BD507+BD506</f>
        <v>0</v>
      </c>
      <c r="BE505" s="25">
        <f t="shared" ref="BE505:BI505" si="2783">BE507+BE506</f>
        <v>0</v>
      </c>
      <c r="BF505" s="25">
        <f t="shared" si="2783"/>
        <v>0</v>
      </c>
      <c r="BG505" s="25">
        <f t="shared" si="2783"/>
        <v>0</v>
      </c>
      <c r="BH505" s="25">
        <f t="shared" si="2783"/>
        <v>710</v>
      </c>
      <c r="BI505" s="25">
        <f t="shared" si="2783"/>
        <v>0</v>
      </c>
      <c r="BJ505" s="25">
        <f>BJ507+BJ506</f>
        <v>0</v>
      </c>
      <c r="BK505" s="25">
        <f t="shared" ref="BK505:BO505" si="2784">BK507+BK506</f>
        <v>0</v>
      </c>
      <c r="BL505" s="25">
        <f t="shared" si="2784"/>
        <v>0</v>
      </c>
      <c r="BM505" s="25">
        <f t="shared" si="2784"/>
        <v>0</v>
      </c>
      <c r="BN505" s="25">
        <f t="shared" si="2784"/>
        <v>710</v>
      </c>
      <c r="BO505" s="25">
        <f t="shared" si="2784"/>
        <v>0</v>
      </c>
      <c r="BP505" s="25">
        <f>BP507+BP506</f>
        <v>0</v>
      </c>
      <c r="BQ505" s="25">
        <f t="shared" ref="BQ505:BU505" si="2785">BQ507+BQ506</f>
        <v>0</v>
      </c>
      <c r="BR505" s="25">
        <f t="shared" si="2785"/>
        <v>0</v>
      </c>
      <c r="BS505" s="25">
        <f t="shared" si="2785"/>
        <v>0</v>
      </c>
      <c r="BT505" s="25">
        <f t="shared" si="2785"/>
        <v>710</v>
      </c>
      <c r="BU505" s="25">
        <f t="shared" si="2785"/>
        <v>0</v>
      </c>
      <c r="BV505" s="25">
        <f>BV507+BV506</f>
        <v>0</v>
      </c>
      <c r="BW505" s="25">
        <f t="shared" ref="BW505:CA505" si="2786">BW507+BW506</f>
        <v>0</v>
      </c>
      <c r="BX505" s="25">
        <f t="shared" si="2786"/>
        <v>0</v>
      </c>
      <c r="BY505" s="25">
        <f t="shared" si="2786"/>
        <v>0</v>
      </c>
      <c r="BZ505" s="25">
        <f t="shared" si="2786"/>
        <v>710</v>
      </c>
      <c r="CA505" s="25">
        <f t="shared" si="2786"/>
        <v>0</v>
      </c>
      <c r="CB505" s="25">
        <f>CB507+CB506</f>
        <v>0</v>
      </c>
      <c r="CC505" s="25">
        <f t="shared" ref="CC505:CG505" si="2787">CC507+CC506</f>
        <v>-15</v>
      </c>
      <c r="CD505" s="25">
        <f t="shared" si="2787"/>
        <v>0</v>
      </c>
      <c r="CE505" s="25">
        <f t="shared" si="2787"/>
        <v>0</v>
      </c>
      <c r="CF505" s="25">
        <f t="shared" si="2787"/>
        <v>695</v>
      </c>
      <c r="CG505" s="25">
        <f t="shared" si="2787"/>
        <v>0</v>
      </c>
      <c r="CH505" s="25">
        <f>CH507+CH506</f>
        <v>0</v>
      </c>
      <c r="CI505" s="25">
        <f t="shared" ref="CI505:CM505" si="2788">CI507+CI506</f>
        <v>0</v>
      </c>
      <c r="CJ505" s="25">
        <f t="shared" si="2788"/>
        <v>0</v>
      </c>
      <c r="CK505" s="25">
        <f t="shared" si="2788"/>
        <v>0</v>
      </c>
      <c r="CL505" s="25">
        <f t="shared" si="2788"/>
        <v>695</v>
      </c>
      <c r="CM505" s="25">
        <f t="shared" si="2788"/>
        <v>0</v>
      </c>
      <c r="CN505" s="25">
        <f>CN507+CN506</f>
        <v>0</v>
      </c>
      <c r="CO505" s="25">
        <f t="shared" ref="CO505:CS505" si="2789">CO507+CO506</f>
        <v>0</v>
      </c>
      <c r="CP505" s="25">
        <f t="shared" si="2789"/>
        <v>0</v>
      </c>
      <c r="CQ505" s="25">
        <f t="shared" si="2789"/>
        <v>0</v>
      </c>
      <c r="CR505" s="25">
        <f t="shared" si="2789"/>
        <v>695</v>
      </c>
      <c r="CS505" s="25">
        <f t="shared" si="2789"/>
        <v>0</v>
      </c>
      <c r="CT505" s="25">
        <f>CT507+CT506</f>
        <v>0</v>
      </c>
      <c r="CU505" s="25">
        <f t="shared" ref="CU505:DA505" si="2790">CU507+CU506</f>
        <v>0</v>
      </c>
      <c r="CV505" s="25">
        <f t="shared" si="2790"/>
        <v>0</v>
      </c>
      <c r="CW505" s="25">
        <f t="shared" si="2790"/>
        <v>0</v>
      </c>
      <c r="CX505" s="25">
        <f t="shared" si="2790"/>
        <v>695</v>
      </c>
      <c r="CY505" s="25">
        <f t="shared" si="2790"/>
        <v>0</v>
      </c>
      <c r="CZ505" s="25">
        <f t="shared" si="2790"/>
        <v>694</v>
      </c>
      <c r="DA505" s="25">
        <f t="shared" si="2790"/>
        <v>0</v>
      </c>
      <c r="DB505" s="115">
        <f t="shared" si="2675"/>
        <v>99.856115107913666</v>
      </c>
      <c r="DC505" s="115"/>
    </row>
    <row r="506" spans="1:107" s="9" customFormat="1" ht="16.5" x14ac:dyDescent="0.25">
      <c r="A506" s="57" t="s">
        <v>181</v>
      </c>
      <c r="B506" s="24" t="s">
        <v>55</v>
      </c>
      <c r="C506" s="24" t="s">
        <v>59</v>
      </c>
      <c r="D506" s="29" t="s">
        <v>411</v>
      </c>
      <c r="E506" s="24" t="s">
        <v>180</v>
      </c>
      <c r="F506" s="25"/>
      <c r="G506" s="25"/>
      <c r="H506" s="41"/>
      <c r="I506" s="41"/>
      <c r="J506" s="41"/>
      <c r="K506" s="41"/>
      <c r="L506" s="25"/>
      <c r="M506" s="25"/>
      <c r="N506" s="41"/>
      <c r="O506" s="41"/>
      <c r="P506" s="41"/>
      <c r="Q506" s="41"/>
      <c r="R506" s="25"/>
      <c r="S506" s="25"/>
      <c r="T506" s="41"/>
      <c r="U506" s="41"/>
      <c r="V506" s="41"/>
      <c r="W506" s="41"/>
      <c r="X506" s="25"/>
      <c r="Y506" s="25"/>
      <c r="Z506" s="25"/>
      <c r="AA506" s="25">
        <v>8</v>
      </c>
      <c r="AB506" s="25"/>
      <c r="AC506" s="25"/>
      <c r="AD506" s="25">
        <f>X506+Z506+AA506+AB506+AC506</f>
        <v>8</v>
      </c>
      <c r="AE506" s="25">
        <f>Y506+AC506</f>
        <v>0</v>
      </c>
      <c r="AF506" s="25"/>
      <c r="AG506" s="25"/>
      <c r="AH506" s="25"/>
      <c r="AI506" s="25"/>
      <c r="AJ506" s="25">
        <f>AD506+AF506+AG506+AH506+AI506</f>
        <v>8</v>
      </c>
      <c r="AK506" s="25">
        <f>AE506+AI506</f>
        <v>0</v>
      </c>
      <c r="AL506" s="25"/>
      <c r="AM506" s="25"/>
      <c r="AN506" s="25"/>
      <c r="AO506" s="25"/>
      <c r="AP506" s="25">
        <f>AJ506+AL506+AM506+AN506+AO506</f>
        <v>8</v>
      </c>
      <c r="AQ506" s="25">
        <f>AK506+AO506</f>
        <v>0</v>
      </c>
      <c r="AR506" s="25"/>
      <c r="AS506" s="25"/>
      <c r="AT506" s="25"/>
      <c r="AU506" s="25"/>
      <c r="AV506" s="25">
        <f>AP506+AR506+AS506+AT506+AU506</f>
        <v>8</v>
      </c>
      <c r="AW506" s="25">
        <f>AQ506+AU506</f>
        <v>0</v>
      </c>
      <c r="AX506" s="25"/>
      <c r="AY506" s="25"/>
      <c r="AZ506" s="25"/>
      <c r="BA506" s="25"/>
      <c r="BB506" s="25">
        <f>AV506+AX506+AY506+AZ506+BA506</f>
        <v>8</v>
      </c>
      <c r="BC506" s="25">
        <f>AW506+BA506</f>
        <v>0</v>
      </c>
      <c r="BD506" s="25"/>
      <c r="BE506" s="25"/>
      <c r="BF506" s="25"/>
      <c r="BG506" s="25"/>
      <c r="BH506" s="25">
        <f>BB506+BD506+BE506+BF506+BG506</f>
        <v>8</v>
      </c>
      <c r="BI506" s="25">
        <f>BC506+BG506</f>
        <v>0</v>
      </c>
      <c r="BJ506" s="25"/>
      <c r="BK506" s="25"/>
      <c r="BL506" s="25"/>
      <c r="BM506" s="25"/>
      <c r="BN506" s="25">
        <f>BH506+BJ506+BK506+BL506+BM506</f>
        <v>8</v>
      </c>
      <c r="BO506" s="25">
        <f>BI506+BM506</f>
        <v>0</v>
      </c>
      <c r="BP506" s="25"/>
      <c r="BQ506" s="25"/>
      <c r="BR506" s="25"/>
      <c r="BS506" s="25"/>
      <c r="BT506" s="25">
        <f>BN506+BP506+BQ506+BR506+BS506</f>
        <v>8</v>
      </c>
      <c r="BU506" s="25">
        <f>BO506+BS506</f>
        <v>0</v>
      </c>
      <c r="BV506" s="25"/>
      <c r="BW506" s="25"/>
      <c r="BX506" s="25"/>
      <c r="BY506" s="25"/>
      <c r="BZ506" s="25">
        <f>BT506+BV506+BW506+BX506+BY506</f>
        <v>8</v>
      </c>
      <c r="CA506" s="25">
        <f>BU506+BY506</f>
        <v>0</v>
      </c>
      <c r="CB506" s="25"/>
      <c r="CC506" s="25"/>
      <c r="CD506" s="25"/>
      <c r="CE506" s="25"/>
      <c r="CF506" s="25">
        <f>BZ506+CB506+CC506+CD506+CE506</f>
        <v>8</v>
      </c>
      <c r="CG506" s="25">
        <f>CA506+CE506</f>
        <v>0</v>
      </c>
      <c r="CH506" s="25"/>
      <c r="CI506" s="25"/>
      <c r="CJ506" s="25"/>
      <c r="CK506" s="25"/>
      <c r="CL506" s="25">
        <f>CF506+CH506+CI506+CJ506+CK506</f>
        <v>8</v>
      </c>
      <c r="CM506" s="25">
        <f>CG506+CK506</f>
        <v>0</v>
      </c>
      <c r="CN506" s="25"/>
      <c r="CO506" s="25"/>
      <c r="CP506" s="25"/>
      <c r="CQ506" s="25"/>
      <c r="CR506" s="25">
        <f>CL506+CN506+CO506+CP506+CQ506</f>
        <v>8</v>
      </c>
      <c r="CS506" s="25">
        <f>CM506+CQ506</f>
        <v>0</v>
      </c>
      <c r="CT506" s="25"/>
      <c r="CU506" s="25"/>
      <c r="CV506" s="25"/>
      <c r="CW506" s="25"/>
      <c r="CX506" s="25">
        <f>CR506+CT506+CU506+CV506+CW506</f>
        <v>8</v>
      </c>
      <c r="CY506" s="25">
        <f>CS506+CW506</f>
        <v>0</v>
      </c>
      <c r="CZ506" s="25">
        <v>8</v>
      </c>
      <c r="DA506" s="41"/>
      <c r="DB506" s="115">
        <f t="shared" si="2675"/>
        <v>100</v>
      </c>
      <c r="DC506" s="115"/>
    </row>
    <row r="507" spans="1:107" s="9" customFormat="1" ht="16.5" x14ac:dyDescent="0.25">
      <c r="A507" s="30" t="s">
        <v>168</v>
      </c>
      <c r="B507" s="24" t="s">
        <v>55</v>
      </c>
      <c r="C507" s="24" t="s">
        <v>59</v>
      </c>
      <c r="D507" s="29" t="s">
        <v>411</v>
      </c>
      <c r="E507" s="24" t="s">
        <v>167</v>
      </c>
      <c r="F507" s="25">
        <v>702</v>
      </c>
      <c r="G507" s="25"/>
      <c r="H507" s="41"/>
      <c r="I507" s="41"/>
      <c r="J507" s="41"/>
      <c r="K507" s="41"/>
      <c r="L507" s="25">
        <f>F507+H507+I507+J507+K507</f>
        <v>702</v>
      </c>
      <c r="M507" s="25">
        <f>G507+K507</f>
        <v>0</v>
      </c>
      <c r="N507" s="41"/>
      <c r="O507" s="41"/>
      <c r="P507" s="41"/>
      <c r="Q507" s="41"/>
      <c r="R507" s="25">
        <f>L507+N507+O507+P507+Q507</f>
        <v>702</v>
      </c>
      <c r="S507" s="25">
        <f>M507+Q507</f>
        <v>0</v>
      </c>
      <c r="T507" s="41"/>
      <c r="U507" s="41"/>
      <c r="V507" s="41"/>
      <c r="W507" s="41"/>
      <c r="X507" s="25">
        <f>R507+T507+U507+V507+W507</f>
        <v>702</v>
      </c>
      <c r="Y507" s="25">
        <f>S507+W507</f>
        <v>0</v>
      </c>
      <c r="Z507" s="41"/>
      <c r="AA507" s="41"/>
      <c r="AB507" s="41"/>
      <c r="AC507" s="41"/>
      <c r="AD507" s="25">
        <f>X507+Z507+AA507+AB507+AC507</f>
        <v>702</v>
      </c>
      <c r="AE507" s="25">
        <f>Y507+AC507</f>
        <v>0</v>
      </c>
      <c r="AF507" s="41"/>
      <c r="AG507" s="41"/>
      <c r="AH507" s="41"/>
      <c r="AI507" s="41"/>
      <c r="AJ507" s="25">
        <f>AD507+AF507+AG507+AH507+AI507</f>
        <v>702</v>
      </c>
      <c r="AK507" s="25">
        <f>AE507+AI507</f>
        <v>0</v>
      </c>
      <c r="AL507" s="41"/>
      <c r="AM507" s="41"/>
      <c r="AN507" s="41"/>
      <c r="AO507" s="41"/>
      <c r="AP507" s="25">
        <f>AJ507+AL507+AM507+AN507+AO507</f>
        <v>702</v>
      </c>
      <c r="AQ507" s="25">
        <f>AK507+AO507</f>
        <v>0</v>
      </c>
      <c r="AR507" s="41"/>
      <c r="AS507" s="41"/>
      <c r="AT507" s="41"/>
      <c r="AU507" s="41"/>
      <c r="AV507" s="25">
        <f>AP507+AR507+AS507+AT507+AU507</f>
        <v>702</v>
      </c>
      <c r="AW507" s="25">
        <f>AQ507+AU507</f>
        <v>0</v>
      </c>
      <c r="AX507" s="41"/>
      <c r="AY507" s="41"/>
      <c r="AZ507" s="41"/>
      <c r="BA507" s="41"/>
      <c r="BB507" s="25">
        <f>AV507+AX507+AY507+AZ507+BA507</f>
        <v>702</v>
      </c>
      <c r="BC507" s="25">
        <f>AW507+BA507</f>
        <v>0</v>
      </c>
      <c r="BD507" s="41"/>
      <c r="BE507" s="41"/>
      <c r="BF507" s="41"/>
      <c r="BG507" s="41"/>
      <c r="BH507" s="25">
        <f>BB507+BD507+BE507+BF507+BG507</f>
        <v>702</v>
      </c>
      <c r="BI507" s="25">
        <f>BC507+BG507</f>
        <v>0</v>
      </c>
      <c r="BJ507" s="41"/>
      <c r="BK507" s="41"/>
      <c r="BL507" s="41"/>
      <c r="BM507" s="41"/>
      <c r="BN507" s="25">
        <f>BH507+BJ507+BK507+BL507+BM507</f>
        <v>702</v>
      </c>
      <c r="BO507" s="25">
        <f>BI507+BM507</f>
        <v>0</v>
      </c>
      <c r="BP507" s="41"/>
      <c r="BQ507" s="41"/>
      <c r="BR507" s="41"/>
      <c r="BS507" s="41"/>
      <c r="BT507" s="25">
        <f>BN507+BP507+BQ507+BR507+BS507</f>
        <v>702</v>
      </c>
      <c r="BU507" s="25">
        <f>BO507+BS507</f>
        <v>0</v>
      </c>
      <c r="BV507" s="41"/>
      <c r="BW507" s="41"/>
      <c r="BX507" s="41"/>
      <c r="BY507" s="41"/>
      <c r="BZ507" s="25">
        <f>BT507+BV507+BW507+BX507+BY507</f>
        <v>702</v>
      </c>
      <c r="CA507" s="25">
        <f>BU507+BY507</f>
        <v>0</v>
      </c>
      <c r="CB507" s="41"/>
      <c r="CC507" s="41">
        <v>-15</v>
      </c>
      <c r="CD507" s="41"/>
      <c r="CE507" s="41"/>
      <c r="CF507" s="25">
        <f>BZ507+CB507+CC507+CD507+CE507</f>
        <v>687</v>
      </c>
      <c r="CG507" s="25">
        <f>CA507+CE507</f>
        <v>0</v>
      </c>
      <c r="CH507" s="41"/>
      <c r="CI507" s="41"/>
      <c r="CJ507" s="41"/>
      <c r="CK507" s="41"/>
      <c r="CL507" s="25">
        <f>CF507+CH507+CI507+CJ507+CK507</f>
        <v>687</v>
      </c>
      <c r="CM507" s="25">
        <f>CG507+CK507</f>
        <v>0</v>
      </c>
      <c r="CN507" s="41"/>
      <c r="CO507" s="41"/>
      <c r="CP507" s="41"/>
      <c r="CQ507" s="41"/>
      <c r="CR507" s="25">
        <f>CL507+CN507+CO507+CP507+CQ507</f>
        <v>687</v>
      </c>
      <c r="CS507" s="25">
        <f>CM507+CQ507</f>
        <v>0</v>
      </c>
      <c r="CT507" s="41"/>
      <c r="CU507" s="41"/>
      <c r="CV507" s="41"/>
      <c r="CW507" s="41"/>
      <c r="CX507" s="25">
        <f>CR507+CT507+CU507+CV507+CW507</f>
        <v>687</v>
      </c>
      <c r="CY507" s="25">
        <f>CS507+CW507</f>
        <v>0</v>
      </c>
      <c r="CZ507" s="25">
        <v>686</v>
      </c>
      <c r="DA507" s="41"/>
      <c r="DB507" s="115">
        <f t="shared" si="2675"/>
        <v>99.85443959243085</v>
      </c>
      <c r="DC507" s="115"/>
    </row>
    <row r="508" spans="1:107" s="9" customFormat="1" ht="16.5" x14ac:dyDescent="0.25">
      <c r="A508" s="30" t="s">
        <v>81</v>
      </c>
      <c r="B508" s="24" t="s">
        <v>55</v>
      </c>
      <c r="C508" s="24" t="s">
        <v>59</v>
      </c>
      <c r="D508" s="29" t="s">
        <v>240</v>
      </c>
      <c r="E508" s="24"/>
      <c r="F508" s="25"/>
      <c r="G508" s="25"/>
      <c r="H508" s="41"/>
      <c r="I508" s="41"/>
      <c r="J508" s="41"/>
      <c r="K508" s="41"/>
      <c r="L508" s="25"/>
      <c r="M508" s="25"/>
      <c r="N508" s="41">
        <f>N509</f>
        <v>277</v>
      </c>
      <c r="O508" s="41">
        <f t="shared" ref="O508:AD511" si="2791">O509</f>
        <v>0</v>
      </c>
      <c r="P508" s="41">
        <f t="shared" si="2791"/>
        <v>0</v>
      </c>
      <c r="Q508" s="41">
        <f t="shared" si="2791"/>
        <v>0</v>
      </c>
      <c r="R508" s="25">
        <f t="shared" si="2791"/>
        <v>277</v>
      </c>
      <c r="S508" s="25">
        <f t="shared" si="2791"/>
        <v>0</v>
      </c>
      <c r="T508" s="41">
        <f>T509</f>
        <v>0</v>
      </c>
      <c r="U508" s="41">
        <f t="shared" si="2791"/>
        <v>0</v>
      </c>
      <c r="V508" s="41">
        <f t="shared" si="2791"/>
        <v>0</v>
      </c>
      <c r="W508" s="41">
        <f t="shared" si="2791"/>
        <v>0</v>
      </c>
      <c r="X508" s="25">
        <f t="shared" si="2791"/>
        <v>277</v>
      </c>
      <c r="Y508" s="25">
        <f t="shared" si="2791"/>
        <v>0</v>
      </c>
      <c r="Z508" s="41">
        <f>Z509</f>
        <v>0</v>
      </c>
      <c r="AA508" s="41">
        <f t="shared" si="2791"/>
        <v>0</v>
      </c>
      <c r="AB508" s="41">
        <f t="shared" si="2791"/>
        <v>0</v>
      </c>
      <c r="AC508" s="41">
        <f t="shared" si="2791"/>
        <v>0</v>
      </c>
      <c r="AD508" s="25">
        <f t="shared" si="2791"/>
        <v>277</v>
      </c>
      <c r="AE508" s="25">
        <f t="shared" ref="AA508:AE511" si="2792">AE509</f>
        <v>0</v>
      </c>
      <c r="AF508" s="41">
        <f>AF509</f>
        <v>0</v>
      </c>
      <c r="AG508" s="41">
        <f t="shared" ref="AG508:AV511" si="2793">AG509</f>
        <v>0</v>
      </c>
      <c r="AH508" s="41">
        <f t="shared" si="2793"/>
        <v>0</v>
      </c>
      <c r="AI508" s="41">
        <f t="shared" si="2793"/>
        <v>0</v>
      </c>
      <c r="AJ508" s="25">
        <f t="shared" si="2793"/>
        <v>277</v>
      </c>
      <c r="AK508" s="25">
        <f t="shared" si="2793"/>
        <v>0</v>
      </c>
      <c r="AL508" s="41">
        <f>AL509</f>
        <v>0</v>
      </c>
      <c r="AM508" s="41">
        <f t="shared" si="2793"/>
        <v>0</v>
      </c>
      <c r="AN508" s="41">
        <f t="shared" si="2793"/>
        <v>0</v>
      </c>
      <c r="AO508" s="41">
        <f t="shared" si="2793"/>
        <v>0</v>
      </c>
      <c r="AP508" s="25">
        <f t="shared" si="2793"/>
        <v>277</v>
      </c>
      <c r="AQ508" s="25">
        <f t="shared" si="2793"/>
        <v>0</v>
      </c>
      <c r="AR508" s="41">
        <f>AR509</f>
        <v>0</v>
      </c>
      <c r="AS508" s="41">
        <f t="shared" si="2793"/>
        <v>0</v>
      </c>
      <c r="AT508" s="41">
        <f t="shared" si="2793"/>
        <v>0</v>
      </c>
      <c r="AU508" s="41">
        <f t="shared" si="2793"/>
        <v>0</v>
      </c>
      <c r="AV508" s="25">
        <f t="shared" si="2793"/>
        <v>277</v>
      </c>
      <c r="AW508" s="25">
        <f t="shared" ref="AS508:AW511" si="2794">AW509</f>
        <v>0</v>
      </c>
      <c r="AX508" s="41">
        <f>AX509+AX513</f>
        <v>700</v>
      </c>
      <c r="AY508" s="41">
        <f t="shared" ref="AY508:BC508" si="2795">AY509+AY513</f>
        <v>0</v>
      </c>
      <c r="AZ508" s="41">
        <f t="shared" si="2795"/>
        <v>0</v>
      </c>
      <c r="BA508" s="41">
        <f t="shared" si="2795"/>
        <v>0</v>
      </c>
      <c r="BB508" s="25">
        <f t="shared" si="2795"/>
        <v>977</v>
      </c>
      <c r="BC508" s="41">
        <f t="shared" si="2795"/>
        <v>0</v>
      </c>
      <c r="BD508" s="41">
        <f>BD509+BD513</f>
        <v>100</v>
      </c>
      <c r="BE508" s="41">
        <f t="shared" ref="BE508:BI508" si="2796">BE509+BE513</f>
        <v>50</v>
      </c>
      <c r="BF508" s="41">
        <f t="shared" si="2796"/>
        <v>0</v>
      </c>
      <c r="BG508" s="41">
        <f t="shared" si="2796"/>
        <v>0</v>
      </c>
      <c r="BH508" s="25">
        <f t="shared" si="2796"/>
        <v>1127</v>
      </c>
      <c r="BI508" s="41">
        <f t="shared" si="2796"/>
        <v>0</v>
      </c>
      <c r="BJ508" s="41">
        <f>BJ509+BJ513</f>
        <v>0</v>
      </c>
      <c r="BK508" s="41">
        <f t="shared" ref="BK508:BO508" si="2797">BK509+BK513</f>
        <v>0</v>
      </c>
      <c r="BL508" s="41">
        <f t="shared" si="2797"/>
        <v>0</v>
      </c>
      <c r="BM508" s="41">
        <f t="shared" si="2797"/>
        <v>0</v>
      </c>
      <c r="BN508" s="25">
        <f t="shared" si="2797"/>
        <v>1127</v>
      </c>
      <c r="BO508" s="41">
        <f t="shared" si="2797"/>
        <v>0</v>
      </c>
      <c r="BP508" s="41">
        <f>BP509+BP513</f>
        <v>300</v>
      </c>
      <c r="BQ508" s="41">
        <f t="shared" ref="BQ508:BU508" si="2798">BQ509+BQ513</f>
        <v>0</v>
      </c>
      <c r="BR508" s="41">
        <f t="shared" si="2798"/>
        <v>0</v>
      </c>
      <c r="BS508" s="41">
        <f t="shared" si="2798"/>
        <v>0</v>
      </c>
      <c r="BT508" s="25">
        <f t="shared" si="2798"/>
        <v>1427</v>
      </c>
      <c r="BU508" s="41">
        <f t="shared" si="2798"/>
        <v>0</v>
      </c>
      <c r="BV508" s="41">
        <f>BV509+BV513</f>
        <v>0</v>
      </c>
      <c r="BW508" s="41">
        <f t="shared" ref="BW508:CA508" si="2799">BW509+BW513</f>
        <v>0</v>
      </c>
      <c r="BX508" s="41">
        <f t="shared" si="2799"/>
        <v>0</v>
      </c>
      <c r="BY508" s="41">
        <f t="shared" si="2799"/>
        <v>0</v>
      </c>
      <c r="BZ508" s="25">
        <f t="shared" si="2799"/>
        <v>1427</v>
      </c>
      <c r="CA508" s="41">
        <f t="shared" si="2799"/>
        <v>0</v>
      </c>
      <c r="CB508" s="41">
        <f>CB509+CB513</f>
        <v>0</v>
      </c>
      <c r="CC508" s="41">
        <f t="shared" ref="CC508:CG508" si="2800">CC509+CC513</f>
        <v>-350</v>
      </c>
      <c r="CD508" s="41">
        <f t="shared" si="2800"/>
        <v>0</v>
      </c>
      <c r="CE508" s="41">
        <f t="shared" si="2800"/>
        <v>0</v>
      </c>
      <c r="CF508" s="25">
        <f t="shared" si="2800"/>
        <v>1077</v>
      </c>
      <c r="CG508" s="41">
        <f t="shared" si="2800"/>
        <v>0</v>
      </c>
      <c r="CH508" s="41">
        <f>CH509+CH513</f>
        <v>0</v>
      </c>
      <c r="CI508" s="41">
        <f t="shared" ref="CI508:CM508" si="2801">CI509+CI513</f>
        <v>0</v>
      </c>
      <c r="CJ508" s="41">
        <f t="shared" si="2801"/>
        <v>0</v>
      </c>
      <c r="CK508" s="41">
        <f t="shared" si="2801"/>
        <v>0</v>
      </c>
      <c r="CL508" s="25">
        <f t="shared" si="2801"/>
        <v>1077</v>
      </c>
      <c r="CM508" s="41">
        <f t="shared" si="2801"/>
        <v>0</v>
      </c>
      <c r="CN508" s="41">
        <f>CN509+CN513</f>
        <v>0</v>
      </c>
      <c r="CO508" s="41">
        <f t="shared" ref="CO508:CS508" si="2802">CO509+CO513</f>
        <v>0</v>
      </c>
      <c r="CP508" s="41">
        <f t="shared" si="2802"/>
        <v>0</v>
      </c>
      <c r="CQ508" s="41">
        <f t="shared" si="2802"/>
        <v>0</v>
      </c>
      <c r="CR508" s="25">
        <f t="shared" si="2802"/>
        <v>1077</v>
      </c>
      <c r="CS508" s="41">
        <f t="shared" si="2802"/>
        <v>0</v>
      </c>
      <c r="CT508" s="41">
        <f>CT509+CT513</f>
        <v>0</v>
      </c>
      <c r="CU508" s="41">
        <f t="shared" ref="CU508:CX508" si="2803">CU509+CU513</f>
        <v>0</v>
      </c>
      <c r="CV508" s="41">
        <f t="shared" si="2803"/>
        <v>0</v>
      </c>
      <c r="CW508" s="41">
        <f t="shared" si="2803"/>
        <v>0</v>
      </c>
      <c r="CX508" s="25">
        <f t="shared" si="2803"/>
        <v>1077</v>
      </c>
      <c r="CY508" s="25">
        <f t="shared" ref="CY508:DA508" si="2804">CY509+CY513</f>
        <v>0</v>
      </c>
      <c r="CZ508" s="25">
        <f t="shared" si="2804"/>
        <v>977</v>
      </c>
      <c r="DA508" s="25">
        <f t="shared" si="2804"/>
        <v>0</v>
      </c>
      <c r="DB508" s="115">
        <f t="shared" si="2675"/>
        <v>90.71494893221913</v>
      </c>
      <c r="DC508" s="115"/>
    </row>
    <row r="509" spans="1:107" s="9" customFormat="1" ht="16.5" x14ac:dyDescent="0.25">
      <c r="A509" s="74" t="s">
        <v>78</v>
      </c>
      <c r="B509" s="24" t="s">
        <v>55</v>
      </c>
      <c r="C509" s="24" t="s">
        <v>59</v>
      </c>
      <c r="D509" s="24" t="s">
        <v>241</v>
      </c>
      <c r="E509" s="24"/>
      <c r="F509" s="25"/>
      <c r="G509" s="25"/>
      <c r="H509" s="41"/>
      <c r="I509" s="41"/>
      <c r="J509" s="41"/>
      <c r="K509" s="41"/>
      <c r="L509" s="25"/>
      <c r="M509" s="25"/>
      <c r="N509" s="41">
        <f>N510</f>
        <v>277</v>
      </c>
      <c r="O509" s="41">
        <f t="shared" si="2791"/>
        <v>0</v>
      </c>
      <c r="P509" s="41">
        <f t="shared" si="2791"/>
        <v>0</v>
      </c>
      <c r="Q509" s="41">
        <f t="shared" si="2791"/>
        <v>0</v>
      </c>
      <c r="R509" s="25">
        <f t="shared" si="2791"/>
        <v>277</v>
      </c>
      <c r="S509" s="25">
        <f t="shared" si="2791"/>
        <v>0</v>
      </c>
      <c r="T509" s="41">
        <f>T510</f>
        <v>0</v>
      </c>
      <c r="U509" s="41">
        <f t="shared" si="2791"/>
        <v>0</v>
      </c>
      <c r="V509" s="41">
        <f t="shared" si="2791"/>
        <v>0</v>
      </c>
      <c r="W509" s="41">
        <f t="shared" si="2791"/>
        <v>0</v>
      </c>
      <c r="X509" s="25">
        <f t="shared" si="2791"/>
        <v>277</v>
      </c>
      <c r="Y509" s="25">
        <f t="shared" si="2791"/>
        <v>0</v>
      </c>
      <c r="Z509" s="41">
        <f>Z510</f>
        <v>0</v>
      </c>
      <c r="AA509" s="41">
        <f t="shared" si="2792"/>
        <v>0</v>
      </c>
      <c r="AB509" s="41">
        <f t="shared" si="2792"/>
        <v>0</v>
      </c>
      <c r="AC509" s="41">
        <f t="shared" si="2792"/>
        <v>0</v>
      </c>
      <c r="AD509" s="25">
        <f t="shared" si="2792"/>
        <v>277</v>
      </c>
      <c r="AE509" s="25">
        <f t="shared" si="2792"/>
        <v>0</v>
      </c>
      <c r="AF509" s="41">
        <f>AF510</f>
        <v>0</v>
      </c>
      <c r="AG509" s="41">
        <f t="shared" si="2793"/>
        <v>0</v>
      </c>
      <c r="AH509" s="41">
        <f t="shared" si="2793"/>
        <v>0</v>
      </c>
      <c r="AI509" s="41">
        <f t="shared" si="2793"/>
        <v>0</v>
      </c>
      <c r="AJ509" s="25">
        <f t="shared" si="2793"/>
        <v>277</v>
      </c>
      <c r="AK509" s="25">
        <f t="shared" si="2793"/>
        <v>0</v>
      </c>
      <c r="AL509" s="41">
        <f>AL510</f>
        <v>0</v>
      </c>
      <c r="AM509" s="41">
        <f t="shared" si="2793"/>
        <v>0</v>
      </c>
      <c r="AN509" s="41">
        <f t="shared" si="2793"/>
        <v>0</v>
      </c>
      <c r="AO509" s="41">
        <f t="shared" si="2793"/>
        <v>0</v>
      </c>
      <c r="AP509" s="25">
        <f t="shared" si="2793"/>
        <v>277</v>
      </c>
      <c r="AQ509" s="25">
        <f t="shared" si="2793"/>
        <v>0</v>
      </c>
      <c r="AR509" s="41">
        <f>AR510</f>
        <v>0</v>
      </c>
      <c r="AS509" s="41">
        <f t="shared" si="2794"/>
        <v>0</v>
      </c>
      <c r="AT509" s="41">
        <f t="shared" si="2794"/>
        <v>0</v>
      </c>
      <c r="AU509" s="41">
        <f t="shared" si="2794"/>
        <v>0</v>
      </c>
      <c r="AV509" s="25">
        <f t="shared" si="2794"/>
        <v>277</v>
      </c>
      <c r="AW509" s="25">
        <f t="shared" si="2794"/>
        <v>0</v>
      </c>
      <c r="AX509" s="41">
        <f>AX510</f>
        <v>0</v>
      </c>
      <c r="AY509" s="41">
        <f t="shared" ref="AY509:BN511" si="2805">AY510</f>
        <v>0</v>
      </c>
      <c r="AZ509" s="41">
        <f t="shared" si="2805"/>
        <v>0</v>
      </c>
      <c r="BA509" s="41">
        <f t="shared" si="2805"/>
        <v>0</v>
      </c>
      <c r="BB509" s="25">
        <f t="shared" si="2805"/>
        <v>277</v>
      </c>
      <c r="BC509" s="25">
        <f t="shared" si="2805"/>
        <v>0</v>
      </c>
      <c r="BD509" s="41">
        <f>BD510</f>
        <v>0</v>
      </c>
      <c r="BE509" s="41">
        <f t="shared" si="2805"/>
        <v>0</v>
      </c>
      <c r="BF509" s="41">
        <f t="shared" si="2805"/>
        <v>0</v>
      </c>
      <c r="BG509" s="41">
        <f t="shared" si="2805"/>
        <v>0</v>
      </c>
      <c r="BH509" s="25">
        <f t="shared" si="2805"/>
        <v>277</v>
      </c>
      <c r="BI509" s="25">
        <f t="shared" si="2805"/>
        <v>0</v>
      </c>
      <c r="BJ509" s="41">
        <f>BJ510</f>
        <v>0</v>
      </c>
      <c r="BK509" s="41">
        <f t="shared" si="2805"/>
        <v>0</v>
      </c>
      <c r="BL509" s="41">
        <f t="shared" si="2805"/>
        <v>0</v>
      </c>
      <c r="BM509" s="41">
        <f t="shared" si="2805"/>
        <v>0</v>
      </c>
      <c r="BN509" s="25">
        <f t="shared" si="2805"/>
        <v>277</v>
      </c>
      <c r="BO509" s="25">
        <f t="shared" ref="BK509:BO511" si="2806">BO510</f>
        <v>0</v>
      </c>
      <c r="BP509" s="41">
        <f>BP510</f>
        <v>0</v>
      </c>
      <c r="BQ509" s="41">
        <f t="shared" ref="BQ509:CF511" si="2807">BQ510</f>
        <v>0</v>
      </c>
      <c r="BR509" s="41">
        <f t="shared" si="2807"/>
        <v>0</v>
      </c>
      <c r="BS509" s="41">
        <f t="shared" si="2807"/>
        <v>0</v>
      </c>
      <c r="BT509" s="25">
        <f t="shared" si="2807"/>
        <v>277</v>
      </c>
      <c r="BU509" s="25">
        <f t="shared" si="2807"/>
        <v>0</v>
      </c>
      <c r="BV509" s="41">
        <f>BV510</f>
        <v>0</v>
      </c>
      <c r="BW509" s="41">
        <f t="shared" si="2807"/>
        <v>0</v>
      </c>
      <c r="BX509" s="41">
        <f t="shared" si="2807"/>
        <v>0</v>
      </c>
      <c r="BY509" s="41">
        <f t="shared" si="2807"/>
        <v>0</v>
      </c>
      <c r="BZ509" s="25">
        <f t="shared" si="2807"/>
        <v>277</v>
      </c>
      <c r="CA509" s="25">
        <f t="shared" si="2807"/>
        <v>0</v>
      </c>
      <c r="CB509" s="41">
        <f>CB510</f>
        <v>0</v>
      </c>
      <c r="CC509" s="41">
        <f t="shared" si="2807"/>
        <v>0</v>
      </c>
      <c r="CD509" s="41">
        <f t="shared" si="2807"/>
        <v>0</v>
      </c>
      <c r="CE509" s="41">
        <f t="shared" si="2807"/>
        <v>0</v>
      </c>
      <c r="CF509" s="25">
        <f t="shared" si="2807"/>
        <v>277</v>
      </c>
      <c r="CG509" s="25">
        <f t="shared" ref="CC509:CG511" si="2808">CG510</f>
        <v>0</v>
      </c>
      <c r="CH509" s="41">
        <f>CH510</f>
        <v>0</v>
      </c>
      <c r="CI509" s="41">
        <f t="shared" ref="CI509:CY511" si="2809">CI510</f>
        <v>0</v>
      </c>
      <c r="CJ509" s="41">
        <f t="shared" si="2809"/>
        <v>0</v>
      </c>
      <c r="CK509" s="41">
        <f t="shared" si="2809"/>
        <v>0</v>
      </c>
      <c r="CL509" s="25">
        <f t="shared" si="2809"/>
        <v>277</v>
      </c>
      <c r="CM509" s="25">
        <f t="shared" si="2809"/>
        <v>0</v>
      </c>
      <c r="CN509" s="41">
        <f>CN510</f>
        <v>0</v>
      </c>
      <c r="CO509" s="41">
        <f t="shared" si="2809"/>
        <v>0</v>
      </c>
      <c r="CP509" s="41">
        <f t="shared" si="2809"/>
        <v>0</v>
      </c>
      <c r="CQ509" s="41">
        <f t="shared" si="2809"/>
        <v>0</v>
      </c>
      <c r="CR509" s="25">
        <f t="shared" si="2809"/>
        <v>277</v>
      </c>
      <c r="CS509" s="25">
        <f t="shared" si="2809"/>
        <v>0</v>
      </c>
      <c r="CT509" s="41">
        <f>CT510</f>
        <v>0</v>
      </c>
      <c r="CU509" s="41">
        <f t="shared" si="2809"/>
        <v>0</v>
      </c>
      <c r="CV509" s="41">
        <f t="shared" si="2809"/>
        <v>0</v>
      </c>
      <c r="CW509" s="41">
        <f t="shared" si="2809"/>
        <v>0</v>
      </c>
      <c r="CX509" s="25">
        <f t="shared" si="2809"/>
        <v>277</v>
      </c>
      <c r="CY509" s="25">
        <f t="shared" si="2809"/>
        <v>0</v>
      </c>
      <c r="CZ509" s="25">
        <f t="shared" ref="CZ509:DA509" si="2810">CZ510</f>
        <v>277</v>
      </c>
      <c r="DA509" s="25">
        <f t="shared" si="2810"/>
        <v>0</v>
      </c>
      <c r="DB509" s="115">
        <f t="shared" si="2675"/>
        <v>100</v>
      </c>
      <c r="DC509" s="115"/>
    </row>
    <row r="510" spans="1:107" s="9" customFormat="1" ht="16.5" x14ac:dyDescent="0.25">
      <c r="A510" s="30" t="s">
        <v>435</v>
      </c>
      <c r="B510" s="24" t="s">
        <v>55</v>
      </c>
      <c r="C510" s="24" t="s">
        <v>59</v>
      </c>
      <c r="D510" s="24" t="s">
        <v>436</v>
      </c>
      <c r="E510" s="24"/>
      <c r="F510" s="25"/>
      <c r="G510" s="25"/>
      <c r="H510" s="41"/>
      <c r="I510" s="41"/>
      <c r="J510" s="41"/>
      <c r="K510" s="41"/>
      <c r="L510" s="25"/>
      <c r="M510" s="25"/>
      <c r="N510" s="41">
        <f>N511</f>
        <v>277</v>
      </c>
      <c r="O510" s="41">
        <f t="shared" si="2791"/>
        <v>0</v>
      </c>
      <c r="P510" s="41">
        <f t="shared" si="2791"/>
        <v>0</v>
      </c>
      <c r="Q510" s="41">
        <f t="shared" si="2791"/>
        <v>0</v>
      </c>
      <c r="R510" s="25">
        <f t="shared" si="2791"/>
        <v>277</v>
      </c>
      <c r="S510" s="25">
        <f t="shared" si="2791"/>
        <v>0</v>
      </c>
      <c r="T510" s="41">
        <f>T511</f>
        <v>0</v>
      </c>
      <c r="U510" s="41">
        <f t="shared" si="2791"/>
        <v>0</v>
      </c>
      <c r="V510" s="41">
        <f t="shared" si="2791"/>
        <v>0</v>
      </c>
      <c r="W510" s="41">
        <f t="shared" si="2791"/>
        <v>0</v>
      </c>
      <c r="X510" s="25">
        <f t="shared" si="2791"/>
        <v>277</v>
      </c>
      <c r="Y510" s="25">
        <f t="shared" si="2791"/>
        <v>0</v>
      </c>
      <c r="Z510" s="41">
        <f>Z511</f>
        <v>0</v>
      </c>
      <c r="AA510" s="41">
        <f t="shared" si="2792"/>
        <v>0</v>
      </c>
      <c r="AB510" s="41">
        <f t="shared" si="2792"/>
        <v>0</v>
      </c>
      <c r="AC510" s="41">
        <f t="shared" si="2792"/>
        <v>0</v>
      </c>
      <c r="AD510" s="25">
        <f t="shared" si="2792"/>
        <v>277</v>
      </c>
      <c r="AE510" s="25">
        <f t="shared" si="2792"/>
        <v>0</v>
      </c>
      <c r="AF510" s="41">
        <f>AF511</f>
        <v>0</v>
      </c>
      <c r="AG510" s="41">
        <f t="shared" si="2793"/>
        <v>0</v>
      </c>
      <c r="AH510" s="41">
        <f t="shared" si="2793"/>
        <v>0</v>
      </c>
      <c r="AI510" s="41">
        <f t="shared" si="2793"/>
        <v>0</v>
      </c>
      <c r="AJ510" s="25">
        <f t="shared" si="2793"/>
        <v>277</v>
      </c>
      <c r="AK510" s="25">
        <f t="shared" si="2793"/>
        <v>0</v>
      </c>
      <c r="AL510" s="41">
        <f>AL511</f>
        <v>0</v>
      </c>
      <c r="AM510" s="41">
        <f t="shared" si="2793"/>
        <v>0</v>
      </c>
      <c r="AN510" s="41">
        <f t="shared" si="2793"/>
        <v>0</v>
      </c>
      <c r="AO510" s="41">
        <f t="shared" si="2793"/>
        <v>0</v>
      </c>
      <c r="AP510" s="25">
        <f t="shared" si="2793"/>
        <v>277</v>
      </c>
      <c r="AQ510" s="25">
        <f t="shared" si="2793"/>
        <v>0</v>
      </c>
      <c r="AR510" s="41">
        <f>AR511</f>
        <v>0</v>
      </c>
      <c r="AS510" s="41">
        <f t="shared" si="2794"/>
        <v>0</v>
      </c>
      <c r="AT510" s="41">
        <f t="shared" si="2794"/>
        <v>0</v>
      </c>
      <c r="AU510" s="41">
        <f t="shared" si="2794"/>
        <v>0</v>
      </c>
      <c r="AV510" s="25">
        <f t="shared" si="2794"/>
        <v>277</v>
      </c>
      <c r="AW510" s="25">
        <f t="shared" si="2794"/>
        <v>0</v>
      </c>
      <c r="AX510" s="41">
        <f>AX511</f>
        <v>0</v>
      </c>
      <c r="AY510" s="41">
        <f t="shared" si="2805"/>
        <v>0</v>
      </c>
      <c r="AZ510" s="41">
        <f t="shared" si="2805"/>
        <v>0</v>
      </c>
      <c r="BA510" s="41">
        <f t="shared" si="2805"/>
        <v>0</v>
      </c>
      <c r="BB510" s="25">
        <f t="shared" si="2805"/>
        <v>277</v>
      </c>
      <c r="BC510" s="25">
        <f t="shared" si="2805"/>
        <v>0</v>
      </c>
      <c r="BD510" s="41">
        <f>BD511</f>
        <v>0</v>
      </c>
      <c r="BE510" s="41">
        <f t="shared" si="2805"/>
        <v>0</v>
      </c>
      <c r="BF510" s="41">
        <f t="shared" si="2805"/>
        <v>0</v>
      </c>
      <c r="BG510" s="41">
        <f t="shared" si="2805"/>
        <v>0</v>
      </c>
      <c r="BH510" s="25">
        <f t="shared" si="2805"/>
        <v>277</v>
      </c>
      <c r="BI510" s="25">
        <f t="shared" si="2805"/>
        <v>0</v>
      </c>
      <c r="BJ510" s="41">
        <f>BJ511</f>
        <v>0</v>
      </c>
      <c r="BK510" s="41">
        <f t="shared" si="2806"/>
        <v>0</v>
      </c>
      <c r="BL510" s="41">
        <f t="shared" si="2806"/>
        <v>0</v>
      </c>
      <c r="BM510" s="41">
        <f t="shared" si="2806"/>
        <v>0</v>
      </c>
      <c r="BN510" s="25">
        <f t="shared" si="2806"/>
        <v>277</v>
      </c>
      <c r="BO510" s="25">
        <f t="shared" si="2806"/>
        <v>0</v>
      </c>
      <c r="BP510" s="41">
        <f>BP511</f>
        <v>0</v>
      </c>
      <c r="BQ510" s="41">
        <f t="shared" si="2807"/>
        <v>0</v>
      </c>
      <c r="BR510" s="41">
        <f t="shared" si="2807"/>
        <v>0</v>
      </c>
      <c r="BS510" s="41">
        <f t="shared" si="2807"/>
        <v>0</v>
      </c>
      <c r="BT510" s="25">
        <f t="shared" si="2807"/>
        <v>277</v>
      </c>
      <c r="BU510" s="25">
        <f t="shared" si="2807"/>
        <v>0</v>
      </c>
      <c r="BV510" s="41">
        <f>BV511</f>
        <v>0</v>
      </c>
      <c r="BW510" s="41">
        <f t="shared" si="2807"/>
        <v>0</v>
      </c>
      <c r="BX510" s="41">
        <f t="shared" si="2807"/>
        <v>0</v>
      </c>
      <c r="BY510" s="41">
        <f t="shared" si="2807"/>
        <v>0</v>
      </c>
      <c r="BZ510" s="25">
        <f t="shared" si="2807"/>
        <v>277</v>
      </c>
      <c r="CA510" s="25">
        <f t="shared" si="2807"/>
        <v>0</v>
      </c>
      <c r="CB510" s="41">
        <f>CB511</f>
        <v>0</v>
      </c>
      <c r="CC510" s="41">
        <f t="shared" si="2808"/>
        <v>0</v>
      </c>
      <c r="CD510" s="41">
        <f t="shared" si="2808"/>
        <v>0</v>
      </c>
      <c r="CE510" s="41">
        <f t="shared" si="2808"/>
        <v>0</v>
      </c>
      <c r="CF510" s="25">
        <f t="shared" si="2808"/>
        <v>277</v>
      </c>
      <c r="CG510" s="25">
        <f t="shared" si="2808"/>
        <v>0</v>
      </c>
      <c r="CH510" s="41">
        <f>CH511</f>
        <v>0</v>
      </c>
      <c r="CI510" s="41">
        <f t="shared" si="2809"/>
        <v>0</v>
      </c>
      <c r="CJ510" s="41">
        <f t="shared" si="2809"/>
        <v>0</v>
      </c>
      <c r="CK510" s="41">
        <f t="shared" si="2809"/>
        <v>0</v>
      </c>
      <c r="CL510" s="25">
        <f t="shared" si="2809"/>
        <v>277</v>
      </c>
      <c r="CM510" s="25">
        <f t="shared" si="2809"/>
        <v>0</v>
      </c>
      <c r="CN510" s="41">
        <f>CN511</f>
        <v>0</v>
      </c>
      <c r="CO510" s="41">
        <f t="shared" si="2809"/>
        <v>0</v>
      </c>
      <c r="CP510" s="41">
        <f t="shared" si="2809"/>
        <v>0</v>
      </c>
      <c r="CQ510" s="41">
        <f t="shared" si="2809"/>
        <v>0</v>
      </c>
      <c r="CR510" s="25">
        <f t="shared" si="2809"/>
        <v>277</v>
      </c>
      <c r="CS510" s="25">
        <f t="shared" si="2809"/>
        <v>0</v>
      </c>
      <c r="CT510" s="41">
        <f>CT511</f>
        <v>0</v>
      </c>
      <c r="CU510" s="41">
        <f t="shared" ref="CU510:DA511" si="2811">CU511</f>
        <v>0</v>
      </c>
      <c r="CV510" s="41">
        <f t="shared" si="2811"/>
        <v>0</v>
      </c>
      <c r="CW510" s="41">
        <f t="shared" si="2811"/>
        <v>0</v>
      </c>
      <c r="CX510" s="25">
        <f t="shared" si="2811"/>
        <v>277</v>
      </c>
      <c r="CY510" s="25">
        <f t="shared" si="2811"/>
        <v>0</v>
      </c>
      <c r="CZ510" s="25">
        <f t="shared" si="2811"/>
        <v>277</v>
      </c>
      <c r="DA510" s="25">
        <f t="shared" si="2811"/>
        <v>0</v>
      </c>
      <c r="DB510" s="115">
        <f t="shared" si="2675"/>
        <v>100</v>
      </c>
      <c r="DC510" s="115"/>
    </row>
    <row r="511" spans="1:107" s="9" customFormat="1" ht="16.5" x14ac:dyDescent="0.25">
      <c r="A511" s="57" t="s">
        <v>99</v>
      </c>
      <c r="B511" s="24" t="s">
        <v>55</v>
      </c>
      <c r="C511" s="24" t="s">
        <v>59</v>
      </c>
      <c r="D511" s="24" t="s">
        <v>436</v>
      </c>
      <c r="E511" s="24" t="s">
        <v>100</v>
      </c>
      <c r="F511" s="25"/>
      <c r="G511" s="25"/>
      <c r="H511" s="41"/>
      <c r="I511" s="41"/>
      <c r="J511" s="41"/>
      <c r="K511" s="41"/>
      <c r="L511" s="25"/>
      <c r="M511" s="25"/>
      <c r="N511" s="41">
        <f>N512</f>
        <v>277</v>
      </c>
      <c r="O511" s="41">
        <f t="shared" si="2791"/>
        <v>0</v>
      </c>
      <c r="P511" s="41">
        <f t="shared" si="2791"/>
        <v>0</v>
      </c>
      <c r="Q511" s="41">
        <f t="shared" si="2791"/>
        <v>0</v>
      </c>
      <c r="R511" s="25">
        <f t="shared" si="2791"/>
        <v>277</v>
      </c>
      <c r="S511" s="25">
        <f t="shared" si="2791"/>
        <v>0</v>
      </c>
      <c r="T511" s="41">
        <f>T512</f>
        <v>0</v>
      </c>
      <c r="U511" s="41">
        <f t="shared" si="2791"/>
        <v>0</v>
      </c>
      <c r="V511" s="41">
        <f t="shared" si="2791"/>
        <v>0</v>
      </c>
      <c r="W511" s="41">
        <f t="shared" si="2791"/>
        <v>0</v>
      </c>
      <c r="X511" s="25">
        <f t="shared" si="2791"/>
        <v>277</v>
      </c>
      <c r="Y511" s="25">
        <f t="shared" si="2791"/>
        <v>0</v>
      </c>
      <c r="Z511" s="41">
        <f>Z512</f>
        <v>0</v>
      </c>
      <c r="AA511" s="41">
        <f t="shared" si="2792"/>
        <v>0</v>
      </c>
      <c r="AB511" s="41">
        <f t="shared" si="2792"/>
        <v>0</v>
      </c>
      <c r="AC511" s="41">
        <f t="shared" si="2792"/>
        <v>0</v>
      </c>
      <c r="AD511" s="25">
        <f t="shared" si="2792"/>
        <v>277</v>
      </c>
      <c r="AE511" s="25">
        <f t="shared" si="2792"/>
        <v>0</v>
      </c>
      <c r="AF511" s="41">
        <f>AF512</f>
        <v>0</v>
      </c>
      <c r="AG511" s="41">
        <f t="shared" si="2793"/>
        <v>0</v>
      </c>
      <c r="AH511" s="41">
        <f t="shared" si="2793"/>
        <v>0</v>
      </c>
      <c r="AI511" s="41">
        <f t="shared" si="2793"/>
        <v>0</v>
      </c>
      <c r="AJ511" s="25">
        <f t="shared" si="2793"/>
        <v>277</v>
      </c>
      <c r="AK511" s="25">
        <f t="shared" si="2793"/>
        <v>0</v>
      </c>
      <c r="AL511" s="41">
        <f>AL512</f>
        <v>0</v>
      </c>
      <c r="AM511" s="41">
        <f t="shared" si="2793"/>
        <v>0</v>
      </c>
      <c r="AN511" s="41">
        <f t="shared" si="2793"/>
        <v>0</v>
      </c>
      <c r="AO511" s="41">
        <f t="shared" si="2793"/>
        <v>0</v>
      </c>
      <c r="AP511" s="25">
        <f t="shared" si="2793"/>
        <v>277</v>
      </c>
      <c r="AQ511" s="25">
        <f t="shared" si="2793"/>
        <v>0</v>
      </c>
      <c r="AR511" s="41">
        <f>AR512</f>
        <v>0</v>
      </c>
      <c r="AS511" s="41">
        <f t="shared" si="2794"/>
        <v>0</v>
      </c>
      <c r="AT511" s="41">
        <f t="shared" si="2794"/>
        <v>0</v>
      </c>
      <c r="AU511" s="41">
        <f t="shared" si="2794"/>
        <v>0</v>
      </c>
      <c r="AV511" s="25">
        <f t="shared" si="2794"/>
        <v>277</v>
      </c>
      <c r="AW511" s="25">
        <f t="shared" si="2794"/>
        <v>0</v>
      </c>
      <c r="AX511" s="41">
        <f>AX512</f>
        <v>0</v>
      </c>
      <c r="AY511" s="41">
        <f t="shared" si="2805"/>
        <v>0</v>
      </c>
      <c r="AZ511" s="41">
        <f t="shared" si="2805"/>
        <v>0</v>
      </c>
      <c r="BA511" s="41">
        <f t="shared" si="2805"/>
        <v>0</v>
      </c>
      <c r="BB511" s="25">
        <f t="shared" si="2805"/>
        <v>277</v>
      </c>
      <c r="BC511" s="25">
        <f t="shared" si="2805"/>
        <v>0</v>
      </c>
      <c r="BD511" s="41">
        <f>BD512</f>
        <v>0</v>
      </c>
      <c r="BE511" s="41">
        <f t="shared" si="2805"/>
        <v>0</v>
      </c>
      <c r="BF511" s="41">
        <f t="shared" si="2805"/>
        <v>0</v>
      </c>
      <c r="BG511" s="41">
        <f t="shared" si="2805"/>
        <v>0</v>
      </c>
      <c r="BH511" s="25">
        <f t="shared" si="2805"/>
        <v>277</v>
      </c>
      <c r="BI511" s="25">
        <f t="shared" si="2805"/>
        <v>0</v>
      </c>
      <c r="BJ511" s="41">
        <f>BJ512</f>
        <v>0</v>
      </c>
      <c r="BK511" s="41">
        <f t="shared" si="2806"/>
        <v>0</v>
      </c>
      <c r="BL511" s="41">
        <f t="shared" si="2806"/>
        <v>0</v>
      </c>
      <c r="BM511" s="41">
        <f t="shared" si="2806"/>
        <v>0</v>
      </c>
      <c r="BN511" s="25">
        <f t="shared" si="2806"/>
        <v>277</v>
      </c>
      <c r="BO511" s="25">
        <f t="shared" si="2806"/>
        <v>0</v>
      </c>
      <c r="BP511" s="41">
        <f>BP512</f>
        <v>0</v>
      </c>
      <c r="BQ511" s="41">
        <f t="shared" si="2807"/>
        <v>0</v>
      </c>
      <c r="BR511" s="41">
        <f t="shared" si="2807"/>
        <v>0</v>
      </c>
      <c r="BS511" s="41">
        <f t="shared" si="2807"/>
        <v>0</v>
      </c>
      <c r="BT511" s="25">
        <f t="shared" si="2807"/>
        <v>277</v>
      </c>
      <c r="BU511" s="25">
        <f t="shared" si="2807"/>
        <v>0</v>
      </c>
      <c r="BV511" s="41">
        <f>BV512</f>
        <v>0</v>
      </c>
      <c r="BW511" s="41">
        <f t="shared" si="2807"/>
        <v>0</v>
      </c>
      <c r="BX511" s="41">
        <f t="shared" si="2807"/>
        <v>0</v>
      </c>
      <c r="BY511" s="41">
        <f t="shared" si="2807"/>
        <v>0</v>
      </c>
      <c r="BZ511" s="25">
        <f t="shared" si="2807"/>
        <v>277</v>
      </c>
      <c r="CA511" s="25">
        <f t="shared" si="2807"/>
        <v>0</v>
      </c>
      <c r="CB511" s="41">
        <f>CB512</f>
        <v>0</v>
      </c>
      <c r="CC511" s="41">
        <f t="shared" si="2808"/>
        <v>0</v>
      </c>
      <c r="CD511" s="41">
        <f t="shared" si="2808"/>
        <v>0</v>
      </c>
      <c r="CE511" s="41">
        <f t="shared" si="2808"/>
        <v>0</v>
      </c>
      <c r="CF511" s="25">
        <f t="shared" si="2808"/>
        <v>277</v>
      </c>
      <c r="CG511" s="25">
        <f t="shared" si="2808"/>
        <v>0</v>
      </c>
      <c r="CH511" s="41">
        <f>CH512</f>
        <v>0</v>
      </c>
      <c r="CI511" s="41">
        <f t="shared" si="2809"/>
        <v>0</v>
      </c>
      <c r="CJ511" s="41">
        <f t="shared" si="2809"/>
        <v>0</v>
      </c>
      <c r="CK511" s="41">
        <f t="shared" si="2809"/>
        <v>0</v>
      </c>
      <c r="CL511" s="25">
        <f t="shared" si="2809"/>
        <v>277</v>
      </c>
      <c r="CM511" s="25">
        <f t="shared" si="2809"/>
        <v>0</v>
      </c>
      <c r="CN511" s="41">
        <f>CN512</f>
        <v>0</v>
      </c>
      <c r="CO511" s="41">
        <f t="shared" si="2809"/>
        <v>0</v>
      </c>
      <c r="CP511" s="41">
        <f t="shared" si="2809"/>
        <v>0</v>
      </c>
      <c r="CQ511" s="41">
        <f t="shared" si="2809"/>
        <v>0</v>
      </c>
      <c r="CR511" s="25">
        <f t="shared" si="2809"/>
        <v>277</v>
      </c>
      <c r="CS511" s="25">
        <f t="shared" si="2809"/>
        <v>0</v>
      </c>
      <c r="CT511" s="41">
        <f>CT512</f>
        <v>0</v>
      </c>
      <c r="CU511" s="41">
        <f t="shared" si="2811"/>
        <v>0</v>
      </c>
      <c r="CV511" s="41">
        <f t="shared" si="2811"/>
        <v>0</v>
      </c>
      <c r="CW511" s="41">
        <f t="shared" si="2811"/>
        <v>0</v>
      </c>
      <c r="CX511" s="25">
        <f t="shared" si="2811"/>
        <v>277</v>
      </c>
      <c r="CY511" s="25">
        <f t="shared" si="2811"/>
        <v>0</v>
      </c>
      <c r="CZ511" s="25">
        <f t="shared" si="2811"/>
        <v>277</v>
      </c>
      <c r="DA511" s="25">
        <f t="shared" si="2811"/>
        <v>0</v>
      </c>
      <c r="DB511" s="115">
        <f t="shared" si="2675"/>
        <v>100</v>
      </c>
      <c r="DC511" s="115"/>
    </row>
    <row r="512" spans="1:107" s="7" customFormat="1" ht="18.75" x14ac:dyDescent="0.3">
      <c r="A512" s="30" t="s">
        <v>168</v>
      </c>
      <c r="B512" s="24" t="s">
        <v>55</v>
      </c>
      <c r="C512" s="24" t="s">
        <v>59</v>
      </c>
      <c r="D512" s="24" t="s">
        <v>436</v>
      </c>
      <c r="E512" s="24" t="s">
        <v>167</v>
      </c>
      <c r="F512" s="40"/>
      <c r="G512" s="40"/>
      <c r="H512" s="40"/>
      <c r="I512" s="40"/>
      <c r="J512" s="40"/>
      <c r="K512" s="40"/>
      <c r="L512" s="40"/>
      <c r="M512" s="40"/>
      <c r="N512" s="40">
        <v>277</v>
      </c>
      <c r="O512" s="40"/>
      <c r="P512" s="40"/>
      <c r="Q512" s="40"/>
      <c r="R512" s="25">
        <f>L512+N512+O512+P512+Q512</f>
        <v>277</v>
      </c>
      <c r="S512" s="25">
        <f>M512+Q512</f>
        <v>0</v>
      </c>
      <c r="T512" s="40"/>
      <c r="U512" s="40"/>
      <c r="V512" s="40"/>
      <c r="W512" s="40"/>
      <c r="X512" s="25">
        <f>R512+T512+U512+V512+W512</f>
        <v>277</v>
      </c>
      <c r="Y512" s="25">
        <f>S512+W512</f>
        <v>0</v>
      </c>
      <c r="Z512" s="40"/>
      <c r="AA512" s="40"/>
      <c r="AB512" s="40"/>
      <c r="AC512" s="40"/>
      <c r="AD512" s="25">
        <f>X512+Z512+AA512+AB512+AC512</f>
        <v>277</v>
      </c>
      <c r="AE512" s="25">
        <f>Y512+AC512</f>
        <v>0</v>
      </c>
      <c r="AF512" s="40"/>
      <c r="AG512" s="40"/>
      <c r="AH512" s="40"/>
      <c r="AI512" s="40"/>
      <c r="AJ512" s="25">
        <f>AD512+AF512+AG512+AH512+AI512</f>
        <v>277</v>
      </c>
      <c r="AK512" s="25">
        <f>AE512+AI512</f>
        <v>0</v>
      </c>
      <c r="AL512" s="40"/>
      <c r="AM512" s="40"/>
      <c r="AN512" s="40"/>
      <c r="AO512" s="40"/>
      <c r="AP512" s="25">
        <f>AJ512+AL512+AM512+AN512+AO512</f>
        <v>277</v>
      </c>
      <c r="AQ512" s="25">
        <f>AK512+AO512</f>
        <v>0</v>
      </c>
      <c r="AR512" s="40"/>
      <c r="AS512" s="40"/>
      <c r="AT512" s="40"/>
      <c r="AU512" s="40"/>
      <c r="AV512" s="25">
        <f>AP512+AR512+AS512+AT512+AU512</f>
        <v>277</v>
      </c>
      <c r="AW512" s="25">
        <f>AQ512+AU512</f>
        <v>0</v>
      </c>
      <c r="AX512" s="40"/>
      <c r="AY512" s="40"/>
      <c r="AZ512" s="40"/>
      <c r="BA512" s="40"/>
      <c r="BB512" s="25">
        <f>AV512+AX512+AY512+AZ512+BA512</f>
        <v>277</v>
      </c>
      <c r="BC512" s="25">
        <f>AW512+BA512</f>
        <v>0</v>
      </c>
      <c r="BD512" s="40"/>
      <c r="BE512" s="40"/>
      <c r="BF512" s="40"/>
      <c r="BG512" s="40"/>
      <c r="BH512" s="25">
        <f>BB512+BD512+BE512+BF512+BG512</f>
        <v>277</v>
      </c>
      <c r="BI512" s="25">
        <f>BC512+BG512</f>
        <v>0</v>
      </c>
      <c r="BJ512" s="40"/>
      <c r="BK512" s="40"/>
      <c r="BL512" s="40"/>
      <c r="BM512" s="40"/>
      <c r="BN512" s="25">
        <f>BH512+BJ512+BK512+BL512+BM512</f>
        <v>277</v>
      </c>
      <c r="BO512" s="25">
        <f>BI512+BM512</f>
        <v>0</v>
      </c>
      <c r="BP512" s="40"/>
      <c r="BQ512" s="40"/>
      <c r="BR512" s="40"/>
      <c r="BS512" s="40"/>
      <c r="BT512" s="25">
        <f>BN512+BP512+BQ512+BR512+BS512</f>
        <v>277</v>
      </c>
      <c r="BU512" s="25">
        <f>BO512+BS512</f>
        <v>0</v>
      </c>
      <c r="BV512" s="40"/>
      <c r="BW512" s="40"/>
      <c r="BX512" s="40"/>
      <c r="BY512" s="40"/>
      <c r="BZ512" s="25">
        <f>BT512+BV512+BW512+BX512+BY512</f>
        <v>277</v>
      </c>
      <c r="CA512" s="25">
        <f>BU512+BY512</f>
        <v>0</v>
      </c>
      <c r="CB512" s="40"/>
      <c r="CC512" s="40"/>
      <c r="CD512" s="40"/>
      <c r="CE512" s="40"/>
      <c r="CF512" s="25">
        <f>BZ512+CB512+CC512+CD512+CE512</f>
        <v>277</v>
      </c>
      <c r="CG512" s="25">
        <f>CA512+CE512</f>
        <v>0</v>
      </c>
      <c r="CH512" s="40"/>
      <c r="CI512" s="40"/>
      <c r="CJ512" s="40"/>
      <c r="CK512" s="40"/>
      <c r="CL512" s="25">
        <f>CF512+CH512+CI512+CJ512+CK512</f>
        <v>277</v>
      </c>
      <c r="CM512" s="25">
        <f>CG512+CK512</f>
        <v>0</v>
      </c>
      <c r="CN512" s="40"/>
      <c r="CO512" s="40"/>
      <c r="CP512" s="40"/>
      <c r="CQ512" s="40"/>
      <c r="CR512" s="25">
        <f>CL512+CN512+CO512+CP512+CQ512</f>
        <v>277</v>
      </c>
      <c r="CS512" s="25">
        <f>CM512+CQ512</f>
        <v>0</v>
      </c>
      <c r="CT512" s="40"/>
      <c r="CU512" s="40"/>
      <c r="CV512" s="40"/>
      <c r="CW512" s="40"/>
      <c r="CX512" s="25">
        <f>CR512+CT512+CU512+CV512+CW512</f>
        <v>277</v>
      </c>
      <c r="CY512" s="25">
        <f>CS512+CW512</f>
        <v>0</v>
      </c>
      <c r="CZ512" s="25">
        <v>277</v>
      </c>
      <c r="DA512" s="40"/>
      <c r="DB512" s="115">
        <f t="shared" si="2675"/>
        <v>100</v>
      </c>
      <c r="DC512" s="115"/>
    </row>
    <row r="513" spans="1:107" s="7" customFormat="1" ht="33.75" x14ac:dyDescent="0.3">
      <c r="A513" s="30" t="s">
        <v>210</v>
      </c>
      <c r="B513" s="24" t="s">
        <v>55</v>
      </c>
      <c r="C513" s="24" t="s">
        <v>59</v>
      </c>
      <c r="D513" s="29" t="s">
        <v>707</v>
      </c>
      <c r="E513" s="24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25"/>
      <c r="S513" s="25"/>
      <c r="T513" s="40"/>
      <c r="U513" s="40"/>
      <c r="V513" s="40"/>
      <c r="W513" s="40"/>
      <c r="X513" s="25"/>
      <c r="Y513" s="25"/>
      <c r="Z513" s="40"/>
      <c r="AA513" s="40"/>
      <c r="AB513" s="40"/>
      <c r="AC513" s="40"/>
      <c r="AD513" s="25"/>
      <c r="AE513" s="25"/>
      <c r="AF513" s="40"/>
      <c r="AG513" s="40"/>
      <c r="AH513" s="40"/>
      <c r="AI513" s="40"/>
      <c r="AJ513" s="25"/>
      <c r="AK513" s="25"/>
      <c r="AL513" s="40"/>
      <c r="AM513" s="40"/>
      <c r="AN513" s="40"/>
      <c r="AO513" s="40"/>
      <c r="AP513" s="25"/>
      <c r="AQ513" s="25"/>
      <c r="AR513" s="40"/>
      <c r="AS513" s="40"/>
      <c r="AT513" s="40"/>
      <c r="AU513" s="40"/>
      <c r="AV513" s="25"/>
      <c r="AW513" s="25"/>
      <c r="AX513" s="40">
        <f>AX514</f>
        <v>700</v>
      </c>
      <c r="AY513" s="40">
        <f t="shared" ref="AY513:BN515" si="2812">AY514</f>
        <v>0</v>
      </c>
      <c r="AZ513" s="40">
        <f t="shared" si="2812"/>
        <v>0</v>
      </c>
      <c r="BA513" s="40">
        <f t="shared" si="2812"/>
        <v>0</v>
      </c>
      <c r="BB513" s="25">
        <f t="shared" si="2812"/>
        <v>700</v>
      </c>
      <c r="BC513" s="25">
        <f t="shared" si="2812"/>
        <v>0</v>
      </c>
      <c r="BD513" s="40">
        <f>BD514</f>
        <v>100</v>
      </c>
      <c r="BE513" s="40">
        <f t="shared" si="2812"/>
        <v>50</v>
      </c>
      <c r="BF513" s="40">
        <f t="shared" si="2812"/>
        <v>0</v>
      </c>
      <c r="BG513" s="40">
        <f t="shared" si="2812"/>
        <v>0</v>
      </c>
      <c r="BH513" s="25">
        <f t="shared" si="2812"/>
        <v>850</v>
      </c>
      <c r="BI513" s="25">
        <f t="shared" si="2812"/>
        <v>0</v>
      </c>
      <c r="BJ513" s="40">
        <f>BJ514</f>
        <v>0</v>
      </c>
      <c r="BK513" s="40">
        <f t="shared" si="2812"/>
        <v>0</v>
      </c>
      <c r="BL513" s="40">
        <f t="shared" si="2812"/>
        <v>0</v>
      </c>
      <c r="BM513" s="40">
        <f t="shared" si="2812"/>
        <v>0</v>
      </c>
      <c r="BN513" s="25">
        <f t="shared" si="2812"/>
        <v>850</v>
      </c>
      <c r="BO513" s="25">
        <f t="shared" ref="BK513:BO515" si="2813">BO514</f>
        <v>0</v>
      </c>
      <c r="BP513" s="40">
        <f>BP514</f>
        <v>300</v>
      </c>
      <c r="BQ513" s="40">
        <f t="shared" ref="BQ513:CF515" si="2814">BQ514</f>
        <v>0</v>
      </c>
      <c r="BR513" s="40">
        <f t="shared" si="2814"/>
        <v>0</v>
      </c>
      <c r="BS513" s="40">
        <f t="shared" si="2814"/>
        <v>0</v>
      </c>
      <c r="BT513" s="25">
        <f t="shared" si="2814"/>
        <v>1150</v>
      </c>
      <c r="BU513" s="25">
        <f t="shared" si="2814"/>
        <v>0</v>
      </c>
      <c r="BV513" s="40">
        <f>BV514</f>
        <v>0</v>
      </c>
      <c r="BW513" s="40">
        <f t="shared" si="2814"/>
        <v>0</v>
      </c>
      <c r="BX513" s="40">
        <f t="shared" si="2814"/>
        <v>0</v>
      </c>
      <c r="BY513" s="40">
        <f t="shared" si="2814"/>
        <v>0</v>
      </c>
      <c r="BZ513" s="25">
        <f t="shared" si="2814"/>
        <v>1150</v>
      </c>
      <c r="CA513" s="25">
        <f t="shared" si="2814"/>
        <v>0</v>
      </c>
      <c r="CB513" s="40">
        <f>CB514</f>
        <v>0</v>
      </c>
      <c r="CC513" s="40">
        <f t="shared" si="2814"/>
        <v>-350</v>
      </c>
      <c r="CD513" s="40">
        <f t="shared" si="2814"/>
        <v>0</v>
      </c>
      <c r="CE513" s="40">
        <f t="shared" si="2814"/>
        <v>0</v>
      </c>
      <c r="CF513" s="25">
        <f t="shared" si="2814"/>
        <v>800</v>
      </c>
      <c r="CG513" s="25">
        <f t="shared" ref="CC513:CG515" si="2815">CG514</f>
        <v>0</v>
      </c>
      <c r="CH513" s="40">
        <f>CH514</f>
        <v>0</v>
      </c>
      <c r="CI513" s="40">
        <f t="shared" ref="CI513:CY515" si="2816">CI514</f>
        <v>0</v>
      </c>
      <c r="CJ513" s="40">
        <f t="shared" si="2816"/>
        <v>0</v>
      </c>
      <c r="CK513" s="40">
        <f t="shared" si="2816"/>
        <v>0</v>
      </c>
      <c r="CL513" s="25">
        <f t="shared" si="2816"/>
        <v>800</v>
      </c>
      <c r="CM513" s="25">
        <f t="shared" si="2816"/>
        <v>0</v>
      </c>
      <c r="CN513" s="40">
        <f>CN514</f>
        <v>0</v>
      </c>
      <c r="CO513" s="40">
        <f t="shared" si="2816"/>
        <v>0</v>
      </c>
      <c r="CP513" s="40">
        <f t="shared" si="2816"/>
        <v>0</v>
      </c>
      <c r="CQ513" s="40">
        <f t="shared" si="2816"/>
        <v>0</v>
      </c>
      <c r="CR513" s="25">
        <f t="shared" si="2816"/>
        <v>800</v>
      </c>
      <c r="CS513" s="25">
        <f t="shared" si="2816"/>
        <v>0</v>
      </c>
      <c r="CT513" s="40">
        <f>CT514</f>
        <v>0</v>
      </c>
      <c r="CU513" s="40">
        <f t="shared" si="2816"/>
        <v>0</v>
      </c>
      <c r="CV513" s="40">
        <f t="shared" si="2816"/>
        <v>0</v>
      </c>
      <c r="CW513" s="40">
        <f t="shared" si="2816"/>
        <v>0</v>
      </c>
      <c r="CX513" s="25">
        <f t="shared" si="2816"/>
        <v>800</v>
      </c>
      <c r="CY513" s="25">
        <f t="shared" si="2816"/>
        <v>0</v>
      </c>
      <c r="CZ513" s="25">
        <f t="shared" ref="CZ513:DA513" si="2817">CZ514</f>
        <v>700</v>
      </c>
      <c r="DA513" s="25">
        <f t="shared" si="2817"/>
        <v>0</v>
      </c>
      <c r="DB513" s="115">
        <f t="shared" si="2675"/>
        <v>87.5</v>
      </c>
      <c r="DC513" s="115"/>
    </row>
    <row r="514" spans="1:107" s="7" customFormat="1" ht="33.75" x14ac:dyDescent="0.3">
      <c r="A514" s="30" t="s">
        <v>104</v>
      </c>
      <c r="B514" s="24" t="s">
        <v>55</v>
      </c>
      <c r="C514" s="24" t="s">
        <v>59</v>
      </c>
      <c r="D514" s="29" t="s">
        <v>790</v>
      </c>
      <c r="E514" s="24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25"/>
      <c r="S514" s="25"/>
      <c r="T514" s="40"/>
      <c r="U514" s="40"/>
      <c r="V514" s="40"/>
      <c r="W514" s="40"/>
      <c r="X514" s="25"/>
      <c r="Y514" s="25"/>
      <c r="Z514" s="40"/>
      <c r="AA514" s="40"/>
      <c r="AB514" s="40"/>
      <c r="AC514" s="40"/>
      <c r="AD514" s="25"/>
      <c r="AE514" s="25"/>
      <c r="AF514" s="40"/>
      <c r="AG514" s="40"/>
      <c r="AH514" s="40"/>
      <c r="AI514" s="40"/>
      <c r="AJ514" s="25"/>
      <c r="AK514" s="25"/>
      <c r="AL514" s="40"/>
      <c r="AM514" s="40"/>
      <c r="AN514" s="40"/>
      <c r="AO514" s="40"/>
      <c r="AP514" s="25"/>
      <c r="AQ514" s="25"/>
      <c r="AR514" s="40"/>
      <c r="AS514" s="40"/>
      <c r="AT514" s="40"/>
      <c r="AU514" s="40"/>
      <c r="AV514" s="25"/>
      <c r="AW514" s="25"/>
      <c r="AX514" s="40">
        <f>AX515</f>
        <v>700</v>
      </c>
      <c r="AY514" s="40">
        <f t="shared" si="2812"/>
        <v>0</v>
      </c>
      <c r="AZ514" s="40">
        <f t="shared" si="2812"/>
        <v>0</v>
      </c>
      <c r="BA514" s="40">
        <f t="shared" si="2812"/>
        <v>0</v>
      </c>
      <c r="BB514" s="25">
        <f t="shared" si="2812"/>
        <v>700</v>
      </c>
      <c r="BC514" s="25">
        <f t="shared" si="2812"/>
        <v>0</v>
      </c>
      <c r="BD514" s="40">
        <f>BD515</f>
        <v>100</v>
      </c>
      <c r="BE514" s="40">
        <f t="shared" si="2812"/>
        <v>50</v>
      </c>
      <c r="BF514" s="40">
        <f t="shared" si="2812"/>
        <v>0</v>
      </c>
      <c r="BG514" s="40">
        <f t="shared" si="2812"/>
        <v>0</v>
      </c>
      <c r="BH514" s="25">
        <f t="shared" si="2812"/>
        <v>850</v>
      </c>
      <c r="BI514" s="25">
        <f t="shared" si="2812"/>
        <v>0</v>
      </c>
      <c r="BJ514" s="40">
        <f>BJ515</f>
        <v>0</v>
      </c>
      <c r="BK514" s="40">
        <f t="shared" si="2813"/>
        <v>0</v>
      </c>
      <c r="BL514" s="40">
        <f t="shared" si="2813"/>
        <v>0</v>
      </c>
      <c r="BM514" s="40">
        <f t="shared" si="2813"/>
        <v>0</v>
      </c>
      <c r="BN514" s="25">
        <f t="shared" si="2813"/>
        <v>850</v>
      </c>
      <c r="BO514" s="25">
        <f t="shared" si="2813"/>
        <v>0</v>
      </c>
      <c r="BP514" s="40">
        <f>BP515</f>
        <v>300</v>
      </c>
      <c r="BQ514" s="40">
        <f t="shared" si="2814"/>
        <v>0</v>
      </c>
      <c r="BR514" s="40">
        <f t="shared" si="2814"/>
        <v>0</v>
      </c>
      <c r="BS514" s="40">
        <f t="shared" si="2814"/>
        <v>0</v>
      </c>
      <c r="BT514" s="25">
        <f t="shared" si="2814"/>
        <v>1150</v>
      </c>
      <c r="BU514" s="25">
        <f t="shared" si="2814"/>
        <v>0</v>
      </c>
      <c r="BV514" s="40">
        <f>BV515</f>
        <v>0</v>
      </c>
      <c r="BW514" s="40">
        <f t="shared" si="2814"/>
        <v>0</v>
      </c>
      <c r="BX514" s="40">
        <f t="shared" si="2814"/>
        <v>0</v>
      </c>
      <c r="BY514" s="40">
        <f t="shared" si="2814"/>
        <v>0</v>
      </c>
      <c r="BZ514" s="25">
        <f t="shared" si="2814"/>
        <v>1150</v>
      </c>
      <c r="CA514" s="25">
        <f t="shared" si="2814"/>
        <v>0</v>
      </c>
      <c r="CB514" s="40">
        <f>CB515</f>
        <v>0</v>
      </c>
      <c r="CC514" s="40">
        <f t="shared" si="2815"/>
        <v>-350</v>
      </c>
      <c r="CD514" s="40">
        <f t="shared" si="2815"/>
        <v>0</v>
      </c>
      <c r="CE514" s="40">
        <f t="shared" si="2815"/>
        <v>0</v>
      </c>
      <c r="CF514" s="25">
        <f t="shared" si="2815"/>
        <v>800</v>
      </c>
      <c r="CG514" s="25">
        <f t="shared" si="2815"/>
        <v>0</v>
      </c>
      <c r="CH514" s="40">
        <f>CH515</f>
        <v>0</v>
      </c>
      <c r="CI514" s="40">
        <f t="shared" si="2816"/>
        <v>0</v>
      </c>
      <c r="CJ514" s="40">
        <f t="shared" si="2816"/>
        <v>0</v>
      </c>
      <c r="CK514" s="40">
        <f t="shared" si="2816"/>
        <v>0</v>
      </c>
      <c r="CL514" s="25">
        <f t="shared" si="2816"/>
        <v>800</v>
      </c>
      <c r="CM514" s="25">
        <f t="shared" si="2816"/>
        <v>0</v>
      </c>
      <c r="CN514" s="40">
        <f>CN515</f>
        <v>0</v>
      </c>
      <c r="CO514" s="40">
        <f t="shared" si="2816"/>
        <v>0</v>
      </c>
      <c r="CP514" s="40">
        <f t="shared" si="2816"/>
        <v>0</v>
      </c>
      <c r="CQ514" s="40">
        <f t="shared" si="2816"/>
        <v>0</v>
      </c>
      <c r="CR514" s="25">
        <f t="shared" si="2816"/>
        <v>800</v>
      </c>
      <c r="CS514" s="25">
        <f t="shared" si="2816"/>
        <v>0</v>
      </c>
      <c r="CT514" s="40">
        <f>CT515</f>
        <v>0</v>
      </c>
      <c r="CU514" s="40">
        <f t="shared" ref="CU514:DA515" si="2818">CU515</f>
        <v>0</v>
      </c>
      <c r="CV514" s="40">
        <f t="shared" si="2818"/>
        <v>0</v>
      </c>
      <c r="CW514" s="40">
        <f t="shared" si="2818"/>
        <v>0</v>
      </c>
      <c r="CX514" s="25">
        <f t="shared" si="2818"/>
        <v>800</v>
      </c>
      <c r="CY514" s="25">
        <f t="shared" si="2818"/>
        <v>0</v>
      </c>
      <c r="CZ514" s="25">
        <f t="shared" si="2818"/>
        <v>700</v>
      </c>
      <c r="DA514" s="25">
        <f t="shared" si="2818"/>
        <v>0</v>
      </c>
      <c r="DB514" s="115">
        <f t="shared" si="2675"/>
        <v>87.5</v>
      </c>
      <c r="DC514" s="115"/>
    </row>
    <row r="515" spans="1:107" s="7" customFormat="1" ht="18.75" x14ac:dyDescent="0.3">
      <c r="A515" s="57" t="s">
        <v>99</v>
      </c>
      <c r="B515" s="24" t="s">
        <v>55</v>
      </c>
      <c r="C515" s="24" t="s">
        <v>59</v>
      </c>
      <c r="D515" s="29" t="s">
        <v>790</v>
      </c>
      <c r="E515" s="24" t="s">
        <v>100</v>
      </c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25"/>
      <c r="S515" s="25"/>
      <c r="T515" s="40"/>
      <c r="U515" s="40"/>
      <c r="V515" s="40"/>
      <c r="W515" s="40"/>
      <c r="X515" s="25"/>
      <c r="Y515" s="25"/>
      <c r="Z515" s="40"/>
      <c r="AA515" s="40"/>
      <c r="AB515" s="40"/>
      <c r="AC515" s="40"/>
      <c r="AD515" s="25"/>
      <c r="AE515" s="25"/>
      <c r="AF515" s="40"/>
      <c r="AG515" s="40"/>
      <c r="AH515" s="40"/>
      <c r="AI515" s="40"/>
      <c r="AJ515" s="25"/>
      <c r="AK515" s="25"/>
      <c r="AL515" s="40"/>
      <c r="AM515" s="40"/>
      <c r="AN515" s="40"/>
      <c r="AO515" s="40"/>
      <c r="AP515" s="25"/>
      <c r="AQ515" s="25"/>
      <c r="AR515" s="40"/>
      <c r="AS515" s="40"/>
      <c r="AT515" s="40"/>
      <c r="AU515" s="40"/>
      <c r="AV515" s="25"/>
      <c r="AW515" s="25"/>
      <c r="AX515" s="40">
        <f>AX516</f>
        <v>700</v>
      </c>
      <c r="AY515" s="40">
        <f t="shared" si="2812"/>
        <v>0</v>
      </c>
      <c r="AZ515" s="40">
        <f t="shared" si="2812"/>
        <v>0</v>
      </c>
      <c r="BA515" s="40">
        <f t="shared" si="2812"/>
        <v>0</v>
      </c>
      <c r="BB515" s="25">
        <f t="shared" si="2812"/>
        <v>700</v>
      </c>
      <c r="BC515" s="25">
        <f t="shared" si="2812"/>
        <v>0</v>
      </c>
      <c r="BD515" s="40">
        <f>BD516</f>
        <v>100</v>
      </c>
      <c r="BE515" s="40">
        <f t="shared" si="2812"/>
        <v>50</v>
      </c>
      <c r="BF515" s="40">
        <f t="shared" si="2812"/>
        <v>0</v>
      </c>
      <c r="BG515" s="40">
        <f t="shared" si="2812"/>
        <v>0</v>
      </c>
      <c r="BH515" s="25">
        <f t="shared" si="2812"/>
        <v>850</v>
      </c>
      <c r="BI515" s="25">
        <f t="shared" si="2812"/>
        <v>0</v>
      </c>
      <c r="BJ515" s="40">
        <f>BJ516</f>
        <v>0</v>
      </c>
      <c r="BK515" s="40">
        <f t="shared" si="2813"/>
        <v>0</v>
      </c>
      <c r="BL515" s="40">
        <f t="shared" si="2813"/>
        <v>0</v>
      </c>
      <c r="BM515" s="40">
        <f t="shared" si="2813"/>
        <v>0</v>
      </c>
      <c r="BN515" s="25">
        <f t="shared" si="2813"/>
        <v>850</v>
      </c>
      <c r="BO515" s="25">
        <f t="shared" si="2813"/>
        <v>0</v>
      </c>
      <c r="BP515" s="40">
        <f>BP516</f>
        <v>300</v>
      </c>
      <c r="BQ515" s="40">
        <f t="shared" si="2814"/>
        <v>0</v>
      </c>
      <c r="BR515" s="40">
        <f t="shared" si="2814"/>
        <v>0</v>
      </c>
      <c r="BS515" s="40">
        <f t="shared" si="2814"/>
        <v>0</v>
      </c>
      <c r="BT515" s="25">
        <f t="shared" si="2814"/>
        <v>1150</v>
      </c>
      <c r="BU515" s="25">
        <f t="shared" si="2814"/>
        <v>0</v>
      </c>
      <c r="BV515" s="40">
        <f>BV516</f>
        <v>0</v>
      </c>
      <c r="BW515" s="40">
        <f t="shared" si="2814"/>
        <v>0</v>
      </c>
      <c r="BX515" s="40">
        <f t="shared" si="2814"/>
        <v>0</v>
      </c>
      <c r="BY515" s="40">
        <f t="shared" si="2814"/>
        <v>0</v>
      </c>
      <c r="BZ515" s="25">
        <f t="shared" si="2814"/>
        <v>1150</v>
      </c>
      <c r="CA515" s="25">
        <f t="shared" si="2814"/>
        <v>0</v>
      </c>
      <c r="CB515" s="40">
        <f>CB516</f>
        <v>0</v>
      </c>
      <c r="CC515" s="40">
        <f t="shared" si="2815"/>
        <v>-350</v>
      </c>
      <c r="CD515" s="40">
        <f t="shared" si="2815"/>
        <v>0</v>
      </c>
      <c r="CE515" s="40">
        <f t="shared" si="2815"/>
        <v>0</v>
      </c>
      <c r="CF515" s="25">
        <f t="shared" si="2815"/>
        <v>800</v>
      </c>
      <c r="CG515" s="25">
        <f t="shared" si="2815"/>
        <v>0</v>
      </c>
      <c r="CH515" s="40">
        <f>CH516</f>
        <v>0</v>
      </c>
      <c r="CI515" s="40">
        <f t="shared" si="2816"/>
        <v>0</v>
      </c>
      <c r="CJ515" s="40">
        <f t="shared" si="2816"/>
        <v>0</v>
      </c>
      <c r="CK515" s="40">
        <f t="shared" si="2816"/>
        <v>0</v>
      </c>
      <c r="CL515" s="25">
        <f t="shared" si="2816"/>
        <v>800</v>
      </c>
      <c r="CM515" s="25">
        <f t="shared" si="2816"/>
        <v>0</v>
      </c>
      <c r="CN515" s="40">
        <f>CN516</f>
        <v>0</v>
      </c>
      <c r="CO515" s="40">
        <f t="shared" si="2816"/>
        <v>0</v>
      </c>
      <c r="CP515" s="40">
        <f t="shared" si="2816"/>
        <v>0</v>
      </c>
      <c r="CQ515" s="40">
        <f t="shared" si="2816"/>
        <v>0</v>
      </c>
      <c r="CR515" s="25">
        <f t="shared" si="2816"/>
        <v>800</v>
      </c>
      <c r="CS515" s="25">
        <f t="shared" si="2816"/>
        <v>0</v>
      </c>
      <c r="CT515" s="40">
        <f>CT516</f>
        <v>0</v>
      </c>
      <c r="CU515" s="40">
        <f t="shared" si="2818"/>
        <v>0</v>
      </c>
      <c r="CV515" s="40">
        <f t="shared" si="2818"/>
        <v>0</v>
      </c>
      <c r="CW515" s="40">
        <f t="shared" si="2818"/>
        <v>0</v>
      </c>
      <c r="CX515" s="25">
        <f t="shared" si="2818"/>
        <v>800</v>
      </c>
      <c r="CY515" s="25">
        <f t="shared" si="2818"/>
        <v>0</v>
      </c>
      <c r="CZ515" s="25">
        <f t="shared" si="2818"/>
        <v>700</v>
      </c>
      <c r="DA515" s="25">
        <f t="shared" si="2818"/>
        <v>0</v>
      </c>
      <c r="DB515" s="115">
        <f t="shared" si="2675"/>
        <v>87.5</v>
      </c>
      <c r="DC515" s="115"/>
    </row>
    <row r="516" spans="1:107" s="7" customFormat="1" ht="18.75" x14ac:dyDescent="0.3">
      <c r="A516" s="30" t="s">
        <v>168</v>
      </c>
      <c r="B516" s="24" t="s">
        <v>55</v>
      </c>
      <c r="C516" s="24" t="s">
        <v>59</v>
      </c>
      <c r="D516" s="29" t="s">
        <v>790</v>
      </c>
      <c r="E516" s="24" t="s">
        <v>167</v>
      </c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F516" s="40"/>
      <c r="AG516" s="40"/>
      <c r="AH516" s="40"/>
      <c r="AI516" s="40"/>
      <c r="AJ516" s="40"/>
      <c r="AK516" s="40"/>
      <c r="AL516" s="40"/>
      <c r="AM516" s="40"/>
      <c r="AN516" s="40"/>
      <c r="AO516" s="40"/>
      <c r="AP516" s="40"/>
      <c r="AQ516" s="40"/>
      <c r="AR516" s="40"/>
      <c r="AS516" s="40"/>
      <c r="AT516" s="40"/>
      <c r="AU516" s="40"/>
      <c r="AV516" s="40"/>
      <c r="AW516" s="40"/>
      <c r="AX516" s="40">
        <v>700</v>
      </c>
      <c r="AY516" s="40"/>
      <c r="AZ516" s="40"/>
      <c r="BA516" s="40"/>
      <c r="BB516" s="25">
        <f>AV516+AX516+AY516+AZ516+BA516</f>
        <v>700</v>
      </c>
      <c r="BC516" s="25">
        <f>AW516+BA516</f>
        <v>0</v>
      </c>
      <c r="BD516" s="40">
        <v>100</v>
      </c>
      <c r="BE516" s="40">
        <v>50</v>
      </c>
      <c r="BF516" s="40"/>
      <c r="BG516" s="40"/>
      <c r="BH516" s="25">
        <f>BB516+BD516+BE516+BF516+BG516</f>
        <v>850</v>
      </c>
      <c r="BI516" s="25">
        <f>BC516+BG516</f>
        <v>0</v>
      </c>
      <c r="BJ516" s="40"/>
      <c r="BK516" s="40"/>
      <c r="BL516" s="40"/>
      <c r="BM516" s="40"/>
      <c r="BN516" s="25">
        <f>BH516+BJ516+BK516+BL516+BM516</f>
        <v>850</v>
      </c>
      <c r="BO516" s="25">
        <f>BI516+BM516</f>
        <v>0</v>
      </c>
      <c r="BP516" s="40">
        <v>300</v>
      </c>
      <c r="BQ516" s="40"/>
      <c r="BR516" s="40"/>
      <c r="BS516" s="40"/>
      <c r="BT516" s="25">
        <f>BN516+BP516+BQ516+BR516+BS516</f>
        <v>1150</v>
      </c>
      <c r="BU516" s="25">
        <f>BO516+BS516</f>
        <v>0</v>
      </c>
      <c r="BV516" s="40"/>
      <c r="BW516" s="40"/>
      <c r="BX516" s="40"/>
      <c r="BY516" s="40"/>
      <c r="BZ516" s="25">
        <f>BT516+BV516+BW516+BX516+BY516</f>
        <v>1150</v>
      </c>
      <c r="CA516" s="25">
        <f>BU516+BY516</f>
        <v>0</v>
      </c>
      <c r="CB516" s="40"/>
      <c r="CC516" s="40">
        <v>-350</v>
      </c>
      <c r="CD516" s="40"/>
      <c r="CE516" s="40"/>
      <c r="CF516" s="25">
        <f>BZ516+CB516+CC516+CD516+CE516</f>
        <v>800</v>
      </c>
      <c r="CG516" s="25">
        <f>CA516+CE516</f>
        <v>0</v>
      </c>
      <c r="CH516" s="40"/>
      <c r="CI516" s="40"/>
      <c r="CJ516" s="40"/>
      <c r="CK516" s="40"/>
      <c r="CL516" s="25">
        <f>CF516+CH516+CI516+CJ516+CK516</f>
        <v>800</v>
      </c>
      <c r="CM516" s="25">
        <f>CG516+CK516</f>
        <v>0</v>
      </c>
      <c r="CN516" s="40"/>
      <c r="CO516" s="40"/>
      <c r="CP516" s="40"/>
      <c r="CQ516" s="40"/>
      <c r="CR516" s="25">
        <f>CL516+CN516+CO516+CP516+CQ516</f>
        <v>800</v>
      </c>
      <c r="CS516" s="25">
        <f>CM516+CQ516</f>
        <v>0</v>
      </c>
      <c r="CT516" s="40"/>
      <c r="CU516" s="40"/>
      <c r="CV516" s="40"/>
      <c r="CW516" s="40"/>
      <c r="CX516" s="25">
        <f>CR516+CT516+CU516+CV516+CW516</f>
        <v>800</v>
      </c>
      <c r="CY516" s="25">
        <f>CS516+CW516</f>
        <v>0</v>
      </c>
      <c r="CZ516" s="25">
        <v>700</v>
      </c>
      <c r="DA516" s="40"/>
      <c r="DB516" s="115">
        <f t="shared" si="2675"/>
        <v>87.5</v>
      </c>
      <c r="DC516" s="115"/>
    </row>
    <row r="517" spans="1:107" s="7" customFormat="1" ht="16.5" customHeight="1" x14ac:dyDescent="0.3">
      <c r="A517" s="30"/>
      <c r="B517" s="24"/>
      <c r="C517" s="24"/>
      <c r="D517" s="29"/>
      <c r="E517" s="24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F517" s="40"/>
      <c r="AG517" s="40"/>
      <c r="AH517" s="40"/>
      <c r="AI517" s="40"/>
      <c r="AJ517" s="40"/>
      <c r="AK517" s="40"/>
      <c r="AL517" s="40"/>
      <c r="AM517" s="40"/>
      <c r="AN517" s="40"/>
      <c r="AO517" s="40"/>
      <c r="AP517" s="40"/>
      <c r="AQ517" s="40"/>
      <c r="AR517" s="40"/>
      <c r="AS517" s="40"/>
      <c r="AT517" s="40"/>
      <c r="AU517" s="40"/>
      <c r="AV517" s="40"/>
      <c r="AW517" s="40"/>
      <c r="AX517" s="40"/>
      <c r="AY517" s="40"/>
      <c r="AZ517" s="40"/>
      <c r="BA517" s="40"/>
      <c r="BB517" s="40"/>
      <c r="BC517" s="40"/>
      <c r="BD517" s="40"/>
      <c r="BE517" s="40"/>
      <c r="BF517" s="40"/>
      <c r="BG517" s="40"/>
      <c r="BH517" s="40"/>
      <c r="BI517" s="40"/>
      <c r="BJ517" s="40"/>
      <c r="BK517" s="40"/>
      <c r="BL517" s="40"/>
      <c r="BM517" s="40"/>
      <c r="BN517" s="40"/>
      <c r="BO517" s="40"/>
      <c r="BP517" s="40"/>
      <c r="BQ517" s="40"/>
      <c r="BR517" s="40"/>
      <c r="BS517" s="40"/>
      <c r="BT517" s="40"/>
      <c r="BU517" s="40"/>
      <c r="BV517" s="40"/>
      <c r="BW517" s="40"/>
      <c r="BX517" s="40"/>
      <c r="BY517" s="40"/>
      <c r="BZ517" s="40"/>
      <c r="CA517" s="40"/>
      <c r="CB517" s="40"/>
      <c r="CC517" s="40"/>
      <c r="CD517" s="40"/>
      <c r="CE517" s="40"/>
      <c r="CF517" s="40"/>
      <c r="CG517" s="40"/>
      <c r="CH517" s="40"/>
      <c r="CI517" s="40"/>
      <c r="CJ517" s="40"/>
      <c r="CK517" s="40"/>
      <c r="CL517" s="40"/>
      <c r="CM517" s="40"/>
      <c r="CN517" s="40"/>
      <c r="CO517" s="40"/>
      <c r="CP517" s="40"/>
      <c r="CQ517" s="40"/>
      <c r="CR517" s="40"/>
      <c r="CS517" s="40"/>
      <c r="CT517" s="40"/>
      <c r="CU517" s="40"/>
      <c r="CV517" s="40"/>
      <c r="CW517" s="40"/>
      <c r="CX517" s="40"/>
      <c r="CY517" s="40"/>
      <c r="CZ517" s="40"/>
      <c r="DA517" s="40"/>
      <c r="DB517" s="115"/>
      <c r="DC517" s="115"/>
    </row>
    <row r="518" spans="1:107" s="7" customFormat="1" ht="18.75" x14ac:dyDescent="0.3">
      <c r="A518" s="54" t="s">
        <v>69</v>
      </c>
      <c r="B518" s="22" t="s">
        <v>55</v>
      </c>
      <c r="C518" s="22" t="s">
        <v>11</v>
      </c>
      <c r="D518" s="29"/>
      <c r="E518" s="24"/>
      <c r="F518" s="27">
        <f t="shared" ref="F518:G518" si="2819">F519</f>
        <v>2767</v>
      </c>
      <c r="G518" s="27">
        <f t="shared" si="2819"/>
        <v>0</v>
      </c>
      <c r="H518" s="23">
        <f>H519</f>
        <v>0</v>
      </c>
      <c r="I518" s="23">
        <f t="shared" ref="I518:M518" si="2820">I519</f>
        <v>0</v>
      </c>
      <c r="J518" s="23">
        <f t="shared" si="2820"/>
        <v>0</v>
      </c>
      <c r="K518" s="23">
        <f t="shared" si="2820"/>
        <v>0</v>
      </c>
      <c r="L518" s="23">
        <f t="shared" si="2820"/>
        <v>2767</v>
      </c>
      <c r="M518" s="23">
        <f t="shared" si="2820"/>
        <v>0</v>
      </c>
      <c r="N518" s="23">
        <f>N519</f>
        <v>0</v>
      </c>
      <c r="O518" s="23">
        <f t="shared" ref="O518:O522" si="2821">O519</f>
        <v>0</v>
      </c>
      <c r="P518" s="23">
        <f t="shared" ref="P518:P522" si="2822">P519</f>
        <v>0</v>
      </c>
      <c r="Q518" s="23">
        <f t="shared" ref="Q518:Q522" si="2823">Q519</f>
        <v>0</v>
      </c>
      <c r="R518" s="23">
        <f t="shared" ref="R518:S522" si="2824">R519</f>
        <v>2767</v>
      </c>
      <c r="S518" s="23">
        <f t="shared" ref="S518" si="2825">S519</f>
        <v>0</v>
      </c>
      <c r="T518" s="23">
        <f>T519</f>
        <v>0</v>
      </c>
      <c r="U518" s="23">
        <f t="shared" ref="U518:AJ522" si="2826">U519</f>
        <v>0</v>
      </c>
      <c r="V518" s="23">
        <f t="shared" si="2826"/>
        <v>0</v>
      </c>
      <c r="W518" s="23">
        <f t="shared" si="2826"/>
        <v>0</v>
      </c>
      <c r="X518" s="23">
        <f t="shared" si="2826"/>
        <v>2767</v>
      </c>
      <c r="Y518" s="23">
        <f t="shared" si="2826"/>
        <v>0</v>
      </c>
      <c r="Z518" s="23">
        <f>Z519</f>
        <v>0</v>
      </c>
      <c r="AA518" s="23">
        <f t="shared" si="2826"/>
        <v>0</v>
      </c>
      <c r="AB518" s="23">
        <f t="shared" si="2826"/>
        <v>0</v>
      </c>
      <c r="AC518" s="23">
        <f t="shared" si="2826"/>
        <v>0</v>
      </c>
      <c r="AD518" s="23">
        <f t="shared" si="2826"/>
        <v>2767</v>
      </c>
      <c r="AE518" s="23">
        <f t="shared" si="2826"/>
        <v>0</v>
      </c>
      <c r="AF518" s="23">
        <f>AF519</f>
        <v>0</v>
      </c>
      <c r="AG518" s="23">
        <f t="shared" si="2826"/>
        <v>0</v>
      </c>
      <c r="AH518" s="23">
        <f t="shared" si="2826"/>
        <v>0</v>
      </c>
      <c r="AI518" s="23">
        <f t="shared" si="2826"/>
        <v>0</v>
      </c>
      <c r="AJ518" s="23">
        <f t="shared" si="2826"/>
        <v>2767</v>
      </c>
      <c r="AK518" s="23">
        <f t="shared" ref="AG518:AK522" si="2827">AK519</f>
        <v>0</v>
      </c>
      <c r="AL518" s="23">
        <f>AL519</f>
        <v>0</v>
      </c>
      <c r="AM518" s="23">
        <f t="shared" ref="AM518:BB522" si="2828">AM519</f>
        <v>0</v>
      </c>
      <c r="AN518" s="23">
        <f t="shared" si="2828"/>
        <v>0</v>
      </c>
      <c r="AO518" s="23">
        <f t="shared" si="2828"/>
        <v>0</v>
      </c>
      <c r="AP518" s="23">
        <f t="shared" si="2828"/>
        <v>2767</v>
      </c>
      <c r="AQ518" s="23">
        <f t="shared" si="2828"/>
        <v>0</v>
      </c>
      <c r="AR518" s="23">
        <f>AR519+AR524</f>
        <v>0</v>
      </c>
      <c r="AS518" s="23">
        <f t="shared" ref="AS518:AW518" si="2829">AS519+AS524</f>
        <v>143</v>
      </c>
      <c r="AT518" s="23">
        <f t="shared" si="2829"/>
        <v>0</v>
      </c>
      <c r="AU518" s="23">
        <f t="shared" si="2829"/>
        <v>9351</v>
      </c>
      <c r="AV518" s="23">
        <f t="shared" si="2829"/>
        <v>12261</v>
      </c>
      <c r="AW518" s="23">
        <f t="shared" si="2829"/>
        <v>9351</v>
      </c>
      <c r="AX518" s="23">
        <f>AX519+AX524</f>
        <v>0</v>
      </c>
      <c r="AY518" s="23">
        <f t="shared" ref="AY518:BC518" si="2830">AY519+AY524</f>
        <v>-1522</v>
      </c>
      <c r="AZ518" s="23">
        <f t="shared" si="2830"/>
        <v>0</v>
      </c>
      <c r="BA518" s="23">
        <f t="shared" si="2830"/>
        <v>0</v>
      </c>
      <c r="BB518" s="23">
        <f t="shared" si="2830"/>
        <v>10739</v>
      </c>
      <c r="BC518" s="23">
        <f t="shared" si="2830"/>
        <v>9351</v>
      </c>
      <c r="BD518" s="23">
        <f>BD519+BD524</f>
        <v>0</v>
      </c>
      <c r="BE518" s="23">
        <f t="shared" ref="BE518:BI518" si="2831">BE519+BE524</f>
        <v>0</v>
      </c>
      <c r="BF518" s="23">
        <f t="shared" si="2831"/>
        <v>0</v>
      </c>
      <c r="BG518" s="23">
        <f t="shared" si="2831"/>
        <v>0</v>
      </c>
      <c r="BH518" s="23">
        <f t="shared" si="2831"/>
        <v>10739</v>
      </c>
      <c r="BI518" s="23">
        <f t="shared" si="2831"/>
        <v>9351</v>
      </c>
      <c r="BJ518" s="23">
        <f>BJ519+BJ524</f>
        <v>0</v>
      </c>
      <c r="BK518" s="23">
        <f t="shared" ref="BK518:BO518" si="2832">BK519+BK524</f>
        <v>0</v>
      </c>
      <c r="BL518" s="23">
        <f t="shared" si="2832"/>
        <v>0</v>
      </c>
      <c r="BM518" s="23">
        <f t="shared" si="2832"/>
        <v>0</v>
      </c>
      <c r="BN518" s="23">
        <f t="shared" si="2832"/>
        <v>10739</v>
      </c>
      <c r="BO518" s="23">
        <f t="shared" si="2832"/>
        <v>9351</v>
      </c>
      <c r="BP518" s="23">
        <f>BP519+BP524</f>
        <v>0</v>
      </c>
      <c r="BQ518" s="23">
        <f t="shared" ref="BQ518:BU518" si="2833">BQ519+BQ524</f>
        <v>0</v>
      </c>
      <c r="BR518" s="23">
        <f t="shared" si="2833"/>
        <v>0</v>
      </c>
      <c r="BS518" s="23">
        <f t="shared" si="2833"/>
        <v>0</v>
      </c>
      <c r="BT518" s="23">
        <f t="shared" si="2833"/>
        <v>10739</v>
      </c>
      <c r="BU518" s="23">
        <f t="shared" si="2833"/>
        <v>9351</v>
      </c>
      <c r="BV518" s="23">
        <f>BV519+BV524</f>
        <v>0</v>
      </c>
      <c r="BW518" s="23">
        <f t="shared" ref="BW518:CA518" si="2834">BW519+BW524</f>
        <v>0</v>
      </c>
      <c r="BX518" s="23">
        <f t="shared" si="2834"/>
        <v>0</v>
      </c>
      <c r="BY518" s="23">
        <f t="shared" si="2834"/>
        <v>0</v>
      </c>
      <c r="BZ518" s="23">
        <f t="shared" si="2834"/>
        <v>10739</v>
      </c>
      <c r="CA518" s="23">
        <f t="shared" si="2834"/>
        <v>9351</v>
      </c>
      <c r="CB518" s="23">
        <f>CB519+CB524</f>
        <v>0</v>
      </c>
      <c r="CC518" s="23">
        <f t="shared" ref="CC518:CG518" si="2835">CC519+CC524</f>
        <v>0</v>
      </c>
      <c r="CD518" s="23">
        <f t="shared" si="2835"/>
        <v>0</v>
      </c>
      <c r="CE518" s="23">
        <f t="shared" si="2835"/>
        <v>0</v>
      </c>
      <c r="CF518" s="23">
        <f t="shared" si="2835"/>
        <v>10739</v>
      </c>
      <c r="CG518" s="23">
        <f t="shared" si="2835"/>
        <v>9351</v>
      </c>
      <c r="CH518" s="23">
        <f>CH519+CH524</f>
        <v>0</v>
      </c>
      <c r="CI518" s="23">
        <f t="shared" ref="CI518:CM518" si="2836">CI519+CI524</f>
        <v>0</v>
      </c>
      <c r="CJ518" s="23">
        <f t="shared" si="2836"/>
        <v>0</v>
      </c>
      <c r="CK518" s="23">
        <f t="shared" si="2836"/>
        <v>0</v>
      </c>
      <c r="CL518" s="23">
        <f t="shared" si="2836"/>
        <v>10739</v>
      </c>
      <c r="CM518" s="23">
        <f t="shared" si="2836"/>
        <v>9351</v>
      </c>
      <c r="CN518" s="23">
        <f>CN519+CN524</f>
        <v>0</v>
      </c>
      <c r="CO518" s="23">
        <f t="shared" ref="CO518:CS518" si="2837">CO519+CO524</f>
        <v>0</v>
      </c>
      <c r="CP518" s="23">
        <f t="shared" si="2837"/>
        <v>0</v>
      </c>
      <c r="CQ518" s="23">
        <f t="shared" si="2837"/>
        <v>0</v>
      </c>
      <c r="CR518" s="23">
        <f t="shared" si="2837"/>
        <v>10739</v>
      </c>
      <c r="CS518" s="23">
        <f t="shared" si="2837"/>
        <v>9351</v>
      </c>
      <c r="CT518" s="23">
        <f>CT519+CT524</f>
        <v>0</v>
      </c>
      <c r="CU518" s="23">
        <f t="shared" ref="CU518:CY518" si="2838">CU519+CU524</f>
        <v>0</v>
      </c>
      <c r="CV518" s="23">
        <f t="shared" si="2838"/>
        <v>0</v>
      </c>
      <c r="CW518" s="23">
        <f t="shared" si="2838"/>
        <v>0</v>
      </c>
      <c r="CX518" s="23">
        <f t="shared" si="2838"/>
        <v>10739</v>
      </c>
      <c r="CY518" s="23">
        <f t="shared" si="2838"/>
        <v>9351</v>
      </c>
      <c r="CZ518" s="23">
        <f t="shared" ref="CZ518:DA518" si="2839">CZ519+CZ524</f>
        <v>1867</v>
      </c>
      <c r="DA518" s="23">
        <f t="shared" si="2839"/>
        <v>620</v>
      </c>
      <c r="DB518" s="116">
        <f t="shared" si="2675"/>
        <v>17.385231399571655</v>
      </c>
      <c r="DC518" s="116">
        <f t="shared" si="2676"/>
        <v>6.6303069190460917</v>
      </c>
    </row>
    <row r="519" spans="1:107" s="7" customFormat="1" ht="69" customHeight="1" x14ac:dyDescent="0.3">
      <c r="A519" s="30" t="s">
        <v>445</v>
      </c>
      <c r="B519" s="32" t="s">
        <v>55</v>
      </c>
      <c r="C519" s="32" t="s">
        <v>11</v>
      </c>
      <c r="D519" s="32" t="s">
        <v>233</v>
      </c>
      <c r="E519" s="32"/>
      <c r="F519" s="25">
        <f>F520</f>
        <v>2767</v>
      </c>
      <c r="G519" s="25">
        <f>G520</f>
        <v>0</v>
      </c>
      <c r="H519" s="40">
        <f>H520</f>
        <v>0</v>
      </c>
      <c r="I519" s="40">
        <f t="shared" ref="I519:K522" si="2840">I520</f>
        <v>0</v>
      </c>
      <c r="J519" s="40">
        <f t="shared" si="2840"/>
        <v>0</v>
      </c>
      <c r="K519" s="40">
        <f t="shared" si="2840"/>
        <v>0</v>
      </c>
      <c r="L519" s="25">
        <f t="shared" ref="L519:M522" si="2841">L520</f>
        <v>2767</v>
      </c>
      <c r="M519" s="25">
        <f t="shared" si="2841"/>
        <v>0</v>
      </c>
      <c r="N519" s="40">
        <f>N520</f>
        <v>0</v>
      </c>
      <c r="O519" s="40">
        <f t="shared" si="2821"/>
        <v>0</v>
      </c>
      <c r="P519" s="40">
        <f t="shared" si="2822"/>
        <v>0</v>
      </c>
      <c r="Q519" s="40">
        <f t="shared" si="2823"/>
        <v>0</v>
      </c>
      <c r="R519" s="25">
        <f t="shared" si="2824"/>
        <v>2767</v>
      </c>
      <c r="S519" s="25">
        <f t="shared" si="2824"/>
        <v>0</v>
      </c>
      <c r="T519" s="40">
        <f>T520</f>
        <v>0</v>
      </c>
      <c r="U519" s="40">
        <f t="shared" si="2826"/>
        <v>0</v>
      </c>
      <c r="V519" s="40">
        <f t="shared" si="2826"/>
        <v>0</v>
      </c>
      <c r="W519" s="40">
        <f t="shared" si="2826"/>
        <v>0</v>
      </c>
      <c r="X519" s="25">
        <f t="shared" si="2826"/>
        <v>2767</v>
      </c>
      <c r="Y519" s="25">
        <f t="shared" si="2826"/>
        <v>0</v>
      </c>
      <c r="Z519" s="40">
        <f>Z520</f>
        <v>0</v>
      </c>
      <c r="AA519" s="40">
        <f t="shared" si="2826"/>
        <v>0</v>
      </c>
      <c r="AB519" s="40">
        <f t="shared" si="2826"/>
        <v>0</v>
      </c>
      <c r="AC519" s="40">
        <f t="shared" si="2826"/>
        <v>0</v>
      </c>
      <c r="AD519" s="25">
        <f t="shared" si="2826"/>
        <v>2767</v>
      </c>
      <c r="AE519" s="25">
        <f t="shared" si="2826"/>
        <v>0</v>
      </c>
      <c r="AF519" s="40">
        <f>AF520</f>
        <v>0</v>
      </c>
      <c r="AG519" s="40">
        <f t="shared" si="2827"/>
        <v>0</v>
      </c>
      <c r="AH519" s="40">
        <f t="shared" si="2827"/>
        <v>0</v>
      </c>
      <c r="AI519" s="40">
        <f t="shared" si="2827"/>
        <v>0</v>
      </c>
      <c r="AJ519" s="25">
        <f t="shared" si="2827"/>
        <v>2767</v>
      </c>
      <c r="AK519" s="25">
        <f t="shared" si="2827"/>
        <v>0</v>
      </c>
      <c r="AL519" s="40">
        <f>AL520</f>
        <v>0</v>
      </c>
      <c r="AM519" s="40">
        <f t="shared" si="2828"/>
        <v>0</v>
      </c>
      <c r="AN519" s="40">
        <f t="shared" si="2828"/>
        <v>0</v>
      </c>
      <c r="AO519" s="40">
        <f t="shared" si="2828"/>
        <v>0</v>
      </c>
      <c r="AP519" s="25">
        <f t="shared" si="2828"/>
        <v>2767</v>
      </c>
      <c r="AQ519" s="25">
        <f t="shared" si="2828"/>
        <v>0</v>
      </c>
      <c r="AR519" s="40">
        <f>AR520</f>
        <v>0</v>
      </c>
      <c r="AS519" s="40">
        <f t="shared" si="2828"/>
        <v>0</v>
      </c>
      <c r="AT519" s="40">
        <f t="shared" si="2828"/>
        <v>0</v>
      </c>
      <c r="AU519" s="40">
        <f t="shared" si="2828"/>
        <v>0</v>
      </c>
      <c r="AV519" s="25">
        <f t="shared" si="2828"/>
        <v>2767</v>
      </c>
      <c r="AW519" s="25">
        <f t="shared" si="2828"/>
        <v>0</v>
      </c>
      <c r="AX519" s="40">
        <f>AX520</f>
        <v>0</v>
      </c>
      <c r="AY519" s="40">
        <f t="shared" si="2828"/>
        <v>-1522</v>
      </c>
      <c r="AZ519" s="40">
        <f t="shared" si="2828"/>
        <v>0</v>
      </c>
      <c r="BA519" s="40">
        <f t="shared" si="2828"/>
        <v>0</v>
      </c>
      <c r="BB519" s="25">
        <f t="shared" si="2828"/>
        <v>1245</v>
      </c>
      <c r="BC519" s="25">
        <f t="shared" ref="AY519:BC522" si="2842">BC520</f>
        <v>0</v>
      </c>
      <c r="BD519" s="40">
        <f>BD520</f>
        <v>0</v>
      </c>
      <c r="BE519" s="40">
        <f t="shared" ref="BE519:BT522" si="2843">BE520</f>
        <v>0</v>
      </c>
      <c r="BF519" s="40">
        <f t="shared" si="2843"/>
        <v>0</v>
      </c>
      <c r="BG519" s="40">
        <f t="shared" si="2843"/>
        <v>0</v>
      </c>
      <c r="BH519" s="25">
        <f t="shared" si="2843"/>
        <v>1245</v>
      </c>
      <c r="BI519" s="25">
        <f t="shared" si="2843"/>
        <v>0</v>
      </c>
      <c r="BJ519" s="40">
        <f>BJ520</f>
        <v>0</v>
      </c>
      <c r="BK519" s="40">
        <f t="shared" si="2843"/>
        <v>0</v>
      </c>
      <c r="BL519" s="40">
        <f t="shared" si="2843"/>
        <v>0</v>
      </c>
      <c r="BM519" s="40">
        <f t="shared" si="2843"/>
        <v>0</v>
      </c>
      <c r="BN519" s="25">
        <f t="shared" si="2843"/>
        <v>1245</v>
      </c>
      <c r="BO519" s="25">
        <f t="shared" si="2843"/>
        <v>0</v>
      </c>
      <c r="BP519" s="40">
        <f>BP520</f>
        <v>0</v>
      </c>
      <c r="BQ519" s="40">
        <f t="shared" si="2843"/>
        <v>0</v>
      </c>
      <c r="BR519" s="40">
        <f t="shared" si="2843"/>
        <v>0</v>
      </c>
      <c r="BS519" s="40">
        <f t="shared" si="2843"/>
        <v>0</v>
      </c>
      <c r="BT519" s="25">
        <f t="shared" si="2843"/>
        <v>1245</v>
      </c>
      <c r="BU519" s="25">
        <f t="shared" ref="BQ519:BU522" si="2844">BU520</f>
        <v>0</v>
      </c>
      <c r="BV519" s="40">
        <f>BV520</f>
        <v>0</v>
      </c>
      <c r="BW519" s="40">
        <f t="shared" ref="BW519:CL522" si="2845">BW520</f>
        <v>0</v>
      </c>
      <c r="BX519" s="40">
        <f t="shared" si="2845"/>
        <v>0</v>
      </c>
      <c r="BY519" s="40">
        <f t="shared" si="2845"/>
        <v>0</v>
      </c>
      <c r="BZ519" s="25">
        <f t="shared" si="2845"/>
        <v>1245</v>
      </c>
      <c r="CA519" s="25">
        <f t="shared" si="2845"/>
        <v>0</v>
      </c>
      <c r="CB519" s="40">
        <f>CB520</f>
        <v>0</v>
      </c>
      <c r="CC519" s="40">
        <f t="shared" si="2845"/>
        <v>0</v>
      </c>
      <c r="CD519" s="40">
        <f t="shared" si="2845"/>
        <v>0</v>
      </c>
      <c r="CE519" s="40">
        <f t="shared" si="2845"/>
        <v>0</v>
      </c>
      <c r="CF519" s="25">
        <f t="shared" si="2845"/>
        <v>1245</v>
      </c>
      <c r="CG519" s="25">
        <f t="shared" si="2845"/>
        <v>0</v>
      </c>
      <c r="CH519" s="40">
        <f>CH520</f>
        <v>0</v>
      </c>
      <c r="CI519" s="40">
        <f t="shared" si="2845"/>
        <v>0</v>
      </c>
      <c r="CJ519" s="40">
        <f t="shared" si="2845"/>
        <v>0</v>
      </c>
      <c r="CK519" s="40">
        <f t="shared" si="2845"/>
        <v>0</v>
      </c>
      <c r="CL519" s="25">
        <f t="shared" si="2845"/>
        <v>1245</v>
      </c>
      <c r="CM519" s="25">
        <f t="shared" ref="CI519:CM522" si="2846">CM520</f>
        <v>0</v>
      </c>
      <c r="CN519" s="40">
        <f>CN520</f>
        <v>0</v>
      </c>
      <c r="CO519" s="40">
        <f t="shared" ref="CO519:DA522" si="2847">CO520</f>
        <v>0</v>
      </c>
      <c r="CP519" s="40">
        <f t="shared" si="2847"/>
        <v>0</v>
      </c>
      <c r="CQ519" s="40">
        <f t="shared" si="2847"/>
        <v>0</v>
      </c>
      <c r="CR519" s="25">
        <f t="shared" si="2847"/>
        <v>1245</v>
      </c>
      <c r="CS519" s="25">
        <f t="shared" si="2847"/>
        <v>0</v>
      </c>
      <c r="CT519" s="40">
        <f>CT520</f>
        <v>0</v>
      </c>
      <c r="CU519" s="40">
        <f t="shared" si="2847"/>
        <v>0</v>
      </c>
      <c r="CV519" s="40">
        <f t="shared" si="2847"/>
        <v>0</v>
      </c>
      <c r="CW519" s="40">
        <f t="shared" si="2847"/>
        <v>0</v>
      </c>
      <c r="CX519" s="25">
        <f t="shared" si="2847"/>
        <v>1245</v>
      </c>
      <c r="CY519" s="25">
        <f t="shared" si="2847"/>
        <v>0</v>
      </c>
      <c r="CZ519" s="25">
        <f t="shared" si="2847"/>
        <v>1245</v>
      </c>
      <c r="DA519" s="25">
        <f t="shared" si="2847"/>
        <v>0</v>
      </c>
      <c r="DB519" s="115">
        <f t="shared" si="2675"/>
        <v>100</v>
      </c>
      <c r="DC519" s="115"/>
    </row>
    <row r="520" spans="1:107" s="7" customFormat="1" ht="39.75" customHeight="1" x14ac:dyDescent="0.3">
      <c r="A520" s="30" t="s">
        <v>211</v>
      </c>
      <c r="B520" s="32" t="s">
        <v>55</v>
      </c>
      <c r="C520" s="32" t="s">
        <v>11</v>
      </c>
      <c r="D520" s="32" t="s">
        <v>324</v>
      </c>
      <c r="E520" s="32"/>
      <c r="F520" s="25">
        <f t="shared" ref="F520:G522" si="2848">F521</f>
        <v>2767</v>
      </c>
      <c r="G520" s="25">
        <f t="shared" si="2848"/>
        <v>0</v>
      </c>
      <c r="H520" s="40">
        <f>H521</f>
        <v>0</v>
      </c>
      <c r="I520" s="40">
        <f t="shared" si="2840"/>
        <v>0</v>
      </c>
      <c r="J520" s="40">
        <f t="shared" si="2840"/>
        <v>0</v>
      </c>
      <c r="K520" s="40">
        <f t="shared" si="2840"/>
        <v>0</v>
      </c>
      <c r="L520" s="25">
        <f t="shared" si="2841"/>
        <v>2767</v>
      </c>
      <c r="M520" s="25">
        <f t="shared" si="2841"/>
        <v>0</v>
      </c>
      <c r="N520" s="40">
        <f>N521</f>
        <v>0</v>
      </c>
      <c r="O520" s="40">
        <f t="shared" si="2821"/>
        <v>0</v>
      </c>
      <c r="P520" s="40">
        <f t="shared" si="2822"/>
        <v>0</v>
      </c>
      <c r="Q520" s="40">
        <f t="shared" si="2823"/>
        <v>0</v>
      </c>
      <c r="R520" s="25">
        <f t="shared" si="2824"/>
        <v>2767</v>
      </c>
      <c r="S520" s="25">
        <f t="shared" si="2824"/>
        <v>0</v>
      </c>
      <c r="T520" s="40">
        <f>T521</f>
        <v>0</v>
      </c>
      <c r="U520" s="40">
        <f t="shared" si="2826"/>
        <v>0</v>
      </c>
      <c r="V520" s="40">
        <f t="shared" si="2826"/>
        <v>0</v>
      </c>
      <c r="W520" s="40">
        <f t="shared" si="2826"/>
        <v>0</v>
      </c>
      <c r="X520" s="25">
        <f t="shared" si="2826"/>
        <v>2767</v>
      </c>
      <c r="Y520" s="25">
        <f t="shared" si="2826"/>
        <v>0</v>
      </c>
      <c r="Z520" s="40">
        <f>Z521</f>
        <v>0</v>
      </c>
      <c r="AA520" s="40">
        <f t="shared" si="2826"/>
        <v>0</v>
      </c>
      <c r="AB520" s="40">
        <f t="shared" si="2826"/>
        <v>0</v>
      </c>
      <c r="AC520" s="40">
        <f t="shared" si="2826"/>
        <v>0</v>
      </c>
      <c r="AD520" s="25">
        <f t="shared" si="2826"/>
        <v>2767</v>
      </c>
      <c r="AE520" s="25">
        <f t="shared" si="2826"/>
        <v>0</v>
      </c>
      <c r="AF520" s="40">
        <f>AF521</f>
        <v>0</v>
      </c>
      <c r="AG520" s="40">
        <f t="shared" si="2827"/>
        <v>0</v>
      </c>
      <c r="AH520" s="40">
        <f t="shared" si="2827"/>
        <v>0</v>
      </c>
      <c r="AI520" s="40">
        <f t="shared" si="2827"/>
        <v>0</v>
      </c>
      <c r="AJ520" s="25">
        <f t="shared" si="2827"/>
        <v>2767</v>
      </c>
      <c r="AK520" s="25">
        <f t="shared" si="2827"/>
        <v>0</v>
      </c>
      <c r="AL520" s="40">
        <f>AL521</f>
        <v>0</v>
      </c>
      <c r="AM520" s="40">
        <f t="shared" si="2828"/>
        <v>0</v>
      </c>
      <c r="AN520" s="40">
        <f t="shared" si="2828"/>
        <v>0</v>
      </c>
      <c r="AO520" s="40">
        <f t="shared" si="2828"/>
        <v>0</v>
      </c>
      <c r="AP520" s="25">
        <f t="shared" si="2828"/>
        <v>2767</v>
      </c>
      <c r="AQ520" s="25">
        <f t="shared" si="2828"/>
        <v>0</v>
      </c>
      <c r="AR520" s="40">
        <f>AR521</f>
        <v>0</v>
      </c>
      <c r="AS520" s="40">
        <f t="shared" si="2828"/>
        <v>0</v>
      </c>
      <c r="AT520" s="40">
        <f t="shared" si="2828"/>
        <v>0</v>
      </c>
      <c r="AU520" s="40">
        <f t="shared" si="2828"/>
        <v>0</v>
      </c>
      <c r="AV520" s="25">
        <f t="shared" si="2828"/>
        <v>2767</v>
      </c>
      <c r="AW520" s="25">
        <f t="shared" si="2828"/>
        <v>0</v>
      </c>
      <c r="AX520" s="40">
        <f>AX521</f>
        <v>0</v>
      </c>
      <c r="AY520" s="40">
        <f t="shared" si="2842"/>
        <v>-1522</v>
      </c>
      <c r="AZ520" s="40">
        <f t="shared" si="2842"/>
        <v>0</v>
      </c>
      <c r="BA520" s="40">
        <f t="shared" si="2842"/>
        <v>0</v>
      </c>
      <c r="BB520" s="25">
        <f t="shared" si="2842"/>
        <v>1245</v>
      </c>
      <c r="BC520" s="25">
        <f t="shared" si="2842"/>
        <v>0</v>
      </c>
      <c r="BD520" s="40">
        <f>BD521</f>
        <v>0</v>
      </c>
      <c r="BE520" s="40">
        <f t="shared" si="2843"/>
        <v>0</v>
      </c>
      <c r="BF520" s="40">
        <f t="shared" si="2843"/>
        <v>0</v>
      </c>
      <c r="BG520" s="40">
        <f t="shared" si="2843"/>
        <v>0</v>
      </c>
      <c r="BH520" s="25">
        <f t="shared" si="2843"/>
        <v>1245</v>
      </c>
      <c r="BI520" s="25">
        <f t="shared" si="2843"/>
        <v>0</v>
      </c>
      <c r="BJ520" s="40">
        <f>BJ521</f>
        <v>0</v>
      </c>
      <c r="BK520" s="40">
        <f t="shared" si="2843"/>
        <v>0</v>
      </c>
      <c r="BL520" s="40">
        <f t="shared" si="2843"/>
        <v>0</v>
      </c>
      <c r="BM520" s="40">
        <f t="shared" si="2843"/>
        <v>0</v>
      </c>
      <c r="BN520" s="25">
        <f t="shared" si="2843"/>
        <v>1245</v>
      </c>
      <c r="BO520" s="25">
        <f t="shared" si="2843"/>
        <v>0</v>
      </c>
      <c r="BP520" s="40">
        <f>BP521</f>
        <v>0</v>
      </c>
      <c r="BQ520" s="40">
        <f t="shared" si="2844"/>
        <v>0</v>
      </c>
      <c r="BR520" s="40">
        <f t="shared" si="2844"/>
        <v>0</v>
      </c>
      <c r="BS520" s="40">
        <f t="shared" si="2844"/>
        <v>0</v>
      </c>
      <c r="BT520" s="25">
        <f t="shared" si="2844"/>
        <v>1245</v>
      </c>
      <c r="BU520" s="25">
        <f t="shared" si="2844"/>
        <v>0</v>
      </c>
      <c r="BV520" s="40">
        <f>BV521</f>
        <v>0</v>
      </c>
      <c r="BW520" s="40">
        <f t="shared" si="2845"/>
        <v>0</v>
      </c>
      <c r="BX520" s="40">
        <f t="shared" si="2845"/>
        <v>0</v>
      </c>
      <c r="BY520" s="40">
        <f t="shared" si="2845"/>
        <v>0</v>
      </c>
      <c r="BZ520" s="25">
        <f t="shared" si="2845"/>
        <v>1245</v>
      </c>
      <c r="CA520" s="25">
        <f t="shared" si="2845"/>
        <v>0</v>
      </c>
      <c r="CB520" s="40">
        <f>CB521</f>
        <v>0</v>
      </c>
      <c r="CC520" s="40">
        <f t="shared" si="2845"/>
        <v>0</v>
      </c>
      <c r="CD520" s="40">
        <f t="shared" si="2845"/>
        <v>0</v>
      </c>
      <c r="CE520" s="40">
        <f t="shared" si="2845"/>
        <v>0</v>
      </c>
      <c r="CF520" s="25">
        <f t="shared" si="2845"/>
        <v>1245</v>
      </c>
      <c r="CG520" s="25">
        <f t="shared" si="2845"/>
        <v>0</v>
      </c>
      <c r="CH520" s="40">
        <f>CH521</f>
        <v>0</v>
      </c>
      <c r="CI520" s="40">
        <f t="shared" si="2846"/>
        <v>0</v>
      </c>
      <c r="CJ520" s="40">
        <f t="shared" si="2846"/>
        <v>0</v>
      </c>
      <c r="CK520" s="40">
        <f t="shared" si="2846"/>
        <v>0</v>
      </c>
      <c r="CL520" s="25">
        <f t="shared" si="2846"/>
        <v>1245</v>
      </c>
      <c r="CM520" s="25">
        <f t="shared" si="2846"/>
        <v>0</v>
      </c>
      <c r="CN520" s="40">
        <f>CN521</f>
        <v>0</v>
      </c>
      <c r="CO520" s="40">
        <f t="shared" si="2847"/>
        <v>0</v>
      </c>
      <c r="CP520" s="40">
        <f t="shared" si="2847"/>
        <v>0</v>
      </c>
      <c r="CQ520" s="40">
        <f t="shared" si="2847"/>
        <v>0</v>
      </c>
      <c r="CR520" s="25">
        <f t="shared" si="2847"/>
        <v>1245</v>
      </c>
      <c r="CS520" s="25">
        <f t="shared" si="2847"/>
        <v>0</v>
      </c>
      <c r="CT520" s="40">
        <f>CT521</f>
        <v>0</v>
      </c>
      <c r="CU520" s="40">
        <f t="shared" si="2847"/>
        <v>0</v>
      </c>
      <c r="CV520" s="40">
        <f t="shared" si="2847"/>
        <v>0</v>
      </c>
      <c r="CW520" s="40">
        <f t="shared" si="2847"/>
        <v>0</v>
      </c>
      <c r="CX520" s="25">
        <f t="shared" si="2847"/>
        <v>1245</v>
      </c>
      <c r="CY520" s="25">
        <f t="shared" si="2847"/>
        <v>0</v>
      </c>
      <c r="CZ520" s="25">
        <f t="shared" si="2847"/>
        <v>1245</v>
      </c>
      <c r="DA520" s="25">
        <f t="shared" si="2847"/>
        <v>0</v>
      </c>
      <c r="DB520" s="115">
        <f t="shared" si="2675"/>
        <v>100</v>
      </c>
      <c r="DC520" s="115"/>
    </row>
    <row r="521" spans="1:107" s="7" customFormat="1" ht="33.75" x14ac:dyDescent="0.3">
      <c r="A521" s="60" t="s">
        <v>415</v>
      </c>
      <c r="B521" s="32" t="s">
        <v>55</v>
      </c>
      <c r="C521" s="32" t="s">
        <v>11</v>
      </c>
      <c r="D521" s="32" t="s">
        <v>416</v>
      </c>
      <c r="E521" s="32"/>
      <c r="F521" s="25">
        <f t="shared" si="2848"/>
        <v>2767</v>
      </c>
      <c r="G521" s="25">
        <f t="shared" si="2848"/>
        <v>0</v>
      </c>
      <c r="H521" s="40">
        <f>H522</f>
        <v>0</v>
      </c>
      <c r="I521" s="40">
        <f t="shared" si="2840"/>
        <v>0</v>
      </c>
      <c r="J521" s="40">
        <f t="shared" si="2840"/>
        <v>0</v>
      </c>
      <c r="K521" s="40">
        <f t="shared" si="2840"/>
        <v>0</v>
      </c>
      <c r="L521" s="25">
        <f t="shared" si="2841"/>
        <v>2767</v>
      </c>
      <c r="M521" s="25">
        <f t="shared" si="2841"/>
        <v>0</v>
      </c>
      <c r="N521" s="40">
        <f>N522</f>
        <v>0</v>
      </c>
      <c r="O521" s="40">
        <f t="shared" si="2821"/>
        <v>0</v>
      </c>
      <c r="P521" s="40">
        <f t="shared" si="2822"/>
        <v>0</v>
      </c>
      <c r="Q521" s="40">
        <f t="shared" si="2823"/>
        <v>0</v>
      </c>
      <c r="R521" s="25">
        <f t="shared" si="2824"/>
        <v>2767</v>
      </c>
      <c r="S521" s="25">
        <f t="shared" si="2824"/>
        <v>0</v>
      </c>
      <c r="T521" s="40">
        <f>T522</f>
        <v>0</v>
      </c>
      <c r="U521" s="40">
        <f t="shared" si="2826"/>
        <v>0</v>
      </c>
      <c r="V521" s="40">
        <f t="shared" si="2826"/>
        <v>0</v>
      </c>
      <c r="W521" s="40">
        <f t="shared" si="2826"/>
        <v>0</v>
      </c>
      <c r="X521" s="25">
        <f t="shared" si="2826"/>
        <v>2767</v>
      </c>
      <c r="Y521" s="25">
        <f t="shared" si="2826"/>
        <v>0</v>
      </c>
      <c r="Z521" s="40">
        <f>Z522</f>
        <v>0</v>
      </c>
      <c r="AA521" s="40">
        <f t="shared" si="2826"/>
        <v>0</v>
      </c>
      <c r="AB521" s="40">
        <f t="shared" si="2826"/>
        <v>0</v>
      </c>
      <c r="AC521" s="40">
        <f t="shared" si="2826"/>
        <v>0</v>
      </c>
      <c r="AD521" s="25">
        <f t="shared" si="2826"/>
        <v>2767</v>
      </c>
      <c r="AE521" s="25">
        <f t="shared" si="2826"/>
        <v>0</v>
      </c>
      <c r="AF521" s="40">
        <f>AF522</f>
        <v>0</v>
      </c>
      <c r="AG521" s="40">
        <f t="shared" si="2827"/>
        <v>0</v>
      </c>
      <c r="AH521" s="40">
        <f t="shared" si="2827"/>
        <v>0</v>
      </c>
      <c r="AI521" s="40">
        <f t="shared" si="2827"/>
        <v>0</v>
      </c>
      <c r="AJ521" s="25">
        <f t="shared" si="2827"/>
        <v>2767</v>
      </c>
      <c r="AK521" s="25">
        <f t="shared" si="2827"/>
        <v>0</v>
      </c>
      <c r="AL521" s="40">
        <f>AL522</f>
        <v>0</v>
      </c>
      <c r="AM521" s="40">
        <f t="shared" si="2828"/>
        <v>0</v>
      </c>
      <c r="AN521" s="40">
        <f t="shared" si="2828"/>
        <v>0</v>
      </c>
      <c r="AO521" s="40">
        <f t="shared" si="2828"/>
        <v>0</v>
      </c>
      <c r="AP521" s="25">
        <f t="shared" si="2828"/>
        <v>2767</v>
      </c>
      <c r="AQ521" s="25">
        <f t="shared" si="2828"/>
        <v>0</v>
      </c>
      <c r="AR521" s="40">
        <f>AR522</f>
        <v>0</v>
      </c>
      <c r="AS521" s="40">
        <f t="shared" si="2828"/>
        <v>0</v>
      </c>
      <c r="AT521" s="40">
        <f t="shared" si="2828"/>
        <v>0</v>
      </c>
      <c r="AU521" s="40">
        <f t="shared" si="2828"/>
        <v>0</v>
      </c>
      <c r="AV521" s="25">
        <f t="shared" si="2828"/>
        <v>2767</v>
      </c>
      <c r="AW521" s="25">
        <f t="shared" si="2828"/>
        <v>0</v>
      </c>
      <c r="AX521" s="40">
        <f>AX522</f>
        <v>0</v>
      </c>
      <c r="AY521" s="40">
        <f t="shared" si="2842"/>
        <v>-1522</v>
      </c>
      <c r="AZ521" s="40">
        <f t="shared" si="2842"/>
        <v>0</v>
      </c>
      <c r="BA521" s="40">
        <f t="shared" si="2842"/>
        <v>0</v>
      </c>
      <c r="BB521" s="25">
        <f t="shared" si="2842"/>
        <v>1245</v>
      </c>
      <c r="BC521" s="25">
        <f t="shared" si="2842"/>
        <v>0</v>
      </c>
      <c r="BD521" s="40">
        <f>BD522</f>
        <v>0</v>
      </c>
      <c r="BE521" s="40">
        <f t="shared" si="2843"/>
        <v>0</v>
      </c>
      <c r="BF521" s="40">
        <f t="shared" si="2843"/>
        <v>0</v>
      </c>
      <c r="BG521" s="40">
        <f t="shared" si="2843"/>
        <v>0</v>
      </c>
      <c r="BH521" s="25">
        <f t="shared" si="2843"/>
        <v>1245</v>
      </c>
      <c r="BI521" s="25">
        <f t="shared" si="2843"/>
        <v>0</v>
      </c>
      <c r="BJ521" s="40">
        <f>BJ522</f>
        <v>0</v>
      </c>
      <c r="BK521" s="40">
        <f t="shared" si="2843"/>
        <v>0</v>
      </c>
      <c r="BL521" s="40">
        <f t="shared" si="2843"/>
        <v>0</v>
      </c>
      <c r="BM521" s="40">
        <f t="shared" si="2843"/>
        <v>0</v>
      </c>
      <c r="BN521" s="25">
        <f t="shared" si="2843"/>
        <v>1245</v>
      </c>
      <c r="BO521" s="25">
        <f t="shared" si="2843"/>
        <v>0</v>
      </c>
      <c r="BP521" s="40">
        <f>BP522</f>
        <v>0</v>
      </c>
      <c r="BQ521" s="40">
        <f t="shared" si="2844"/>
        <v>0</v>
      </c>
      <c r="BR521" s="40">
        <f t="shared" si="2844"/>
        <v>0</v>
      </c>
      <c r="BS521" s="40">
        <f t="shared" si="2844"/>
        <v>0</v>
      </c>
      <c r="BT521" s="25">
        <f t="shared" si="2844"/>
        <v>1245</v>
      </c>
      <c r="BU521" s="25">
        <f t="shared" si="2844"/>
        <v>0</v>
      </c>
      <c r="BV521" s="40">
        <f>BV522</f>
        <v>0</v>
      </c>
      <c r="BW521" s="40">
        <f t="shared" si="2845"/>
        <v>0</v>
      </c>
      <c r="BX521" s="40">
        <f t="shared" si="2845"/>
        <v>0</v>
      </c>
      <c r="BY521" s="40">
        <f t="shared" si="2845"/>
        <v>0</v>
      </c>
      <c r="BZ521" s="25">
        <f t="shared" si="2845"/>
        <v>1245</v>
      </c>
      <c r="CA521" s="25">
        <f t="shared" si="2845"/>
        <v>0</v>
      </c>
      <c r="CB521" s="40">
        <f>CB522</f>
        <v>0</v>
      </c>
      <c r="CC521" s="40">
        <f t="shared" si="2845"/>
        <v>0</v>
      </c>
      <c r="CD521" s="40">
        <f t="shared" si="2845"/>
        <v>0</v>
      </c>
      <c r="CE521" s="40">
        <f t="shared" si="2845"/>
        <v>0</v>
      </c>
      <c r="CF521" s="25">
        <f t="shared" si="2845"/>
        <v>1245</v>
      </c>
      <c r="CG521" s="25">
        <f t="shared" si="2845"/>
        <v>0</v>
      </c>
      <c r="CH521" s="40">
        <f>CH522</f>
        <v>0</v>
      </c>
      <c r="CI521" s="40">
        <f t="shared" si="2846"/>
        <v>0</v>
      </c>
      <c r="CJ521" s="40">
        <f t="shared" si="2846"/>
        <v>0</v>
      </c>
      <c r="CK521" s="40">
        <f t="shared" si="2846"/>
        <v>0</v>
      </c>
      <c r="CL521" s="25">
        <f t="shared" si="2846"/>
        <v>1245</v>
      </c>
      <c r="CM521" s="25">
        <f t="shared" si="2846"/>
        <v>0</v>
      </c>
      <c r="CN521" s="40">
        <f>CN522</f>
        <v>0</v>
      </c>
      <c r="CO521" s="40">
        <f t="shared" si="2847"/>
        <v>0</v>
      </c>
      <c r="CP521" s="40">
        <f t="shared" si="2847"/>
        <v>0</v>
      </c>
      <c r="CQ521" s="40">
        <f t="shared" si="2847"/>
        <v>0</v>
      </c>
      <c r="CR521" s="25">
        <f t="shared" si="2847"/>
        <v>1245</v>
      </c>
      <c r="CS521" s="25">
        <f t="shared" si="2847"/>
        <v>0</v>
      </c>
      <c r="CT521" s="40">
        <f>CT522</f>
        <v>0</v>
      </c>
      <c r="CU521" s="40">
        <f t="shared" si="2847"/>
        <v>0</v>
      </c>
      <c r="CV521" s="40">
        <f t="shared" si="2847"/>
        <v>0</v>
      </c>
      <c r="CW521" s="40">
        <f t="shared" si="2847"/>
        <v>0</v>
      </c>
      <c r="CX521" s="25">
        <f t="shared" si="2847"/>
        <v>1245</v>
      </c>
      <c r="CY521" s="25">
        <f t="shared" si="2847"/>
        <v>0</v>
      </c>
      <c r="CZ521" s="25">
        <f t="shared" si="2847"/>
        <v>1245</v>
      </c>
      <c r="DA521" s="25">
        <f t="shared" si="2847"/>
        <v>0</v>
      </c>
      <c r="DB521" s="115">
        <f t="shared" si="2675"/>
        <v>100</v>
      </c>
      <c r="DC521" s="115"/>
    </row>
    <row r="522" spans="1:107" s="7" customFormat="1" ht="35.25" customHeight="1" x14ac:dyDescent="0.3">
      <c r="A522" s="60" t="s">
        <v>83</v>
      </c>
      <c r="B522" s="32" t="s">
        <v>55</v>
      </c>
      <c r="C522" s="32" t="s">
        <v>11</v>
      </c>
      <c r="D522" s="32" t="s">
        <v>416</v>
      </c>
      <c r="E522" s="32" t="s">
        <v>84</v>
      </c>
      <c r="F522" s="25">
        <f t="shared" si="2848"/>
        <v>2767</v>
      </c>
      <c r="G522" s="25">
        <f t="shared" si="2848"/>
        <v>0</v>
      </c>
      <c r="H522" s="40">
        <f>H523</f>
        <v>0</v>
      </c>
      <c r="I522" s="40">
        <f t="shared" si="2840"/>
        <v>0</v>
      </c>
      <c r="J522" s="40">
        <f t="shared" si="2840"/>
        <v>0</v>
      </c>
      <c r="K522" s="40">
        <f t="shared" si="2840"/>
        <v>0</v>
      </c>
      <c r="L522" s="25">
        <f t="shared" si="2841"/>
        <v>2767</v>
      </c>
      <c r="M522" s="25">
        <f t="shared" si="2841"/>
        <v>0</v>
      </c>
      <c r="N522" s="40">
        <f>N523</f>
        <v>0</v>
      </c>
      <c r="O522" s="40">
        <f t="shared" si="2821"/>
        <v>0</v>
      </c>
      <c r="P522" s="40">
        <f t="shared" si="2822"/>
        <v>0</v>
      </c>
      <c r="Q522" s="40">
        <f t="shared" si="2823"/>
        <v>0</v>
      </c>
      <c r="R522" s="25">
        <f t="shared" si="2824"/>
        <v>2767</v>
      </c>
      <c r="S522" s="25">
        <f t="shared" si="2824"/>
        <v>0</v>
      </c>
      <c r="T522" s="40">
        <f>T523</f>
        <v>0</v>
      </c>
      <c r="U522" s="40">
        <f t="shared" si="2826"/>
        <v>0</v>
      </c>
      <c r="V522" s="40">
        <f t="shared" si="2826"/>
        <v>0</v>
      </c>
      <c r="W522" s="40">
        <f t="shared" si="2826"/>
        <v>0</v>
      </c>
      <c r="X522" s="25">
        <f t="shared" si="2826"/>
        <v>2767</v>
      </c>
      <c r="Y522" s="25">
        <f t="shared" si="2826"/>
        <v>0</v>
      </c>
      <c r="Z522" s="40">
        <f>Z523</f>
        <v>0</v>
      </c>
      <c r="AA522" s="40">
        <f t="shared" si="2826"/>
        <v>0</v>
      </c>
      <c r="AB522" s="40">
        <f t="shared" si="2826"/>
        <v>0</v>
      </c>
      <c r="AC522" s="40">
        <f t="shared" si="2826"/>
        <v>0</v>
      </c>
      <c r="AD522" s="25">
        <f t="shared" si="2826"/>
        <v>2767</v>
      </c>
      <c r="AE522" s="25">
        <f t="shared" si="2826"/>
        <v>0</v>
      </c>
      <c r="AF522" s="40">
        <f>AF523</f>
        <v>0</v>
      </c>
      <c r="AG522" s="40">
        <f t="shared" si="2827"/>
        <v>0</v>
      </c>
      <c r="AH522" s="40">
        <f t="shared" si="2827"/>
        <v>0</v>
      </c>
      <c r="AI522" s="40">
        <f t="shared" si="2827"/>
        <v>0</v>
      </c>
      <c r="AJ522" s="25">
        <f t="shared" si="2827"/>
        <v>2767</v>
      </c>
      <c r="AK522" s="25">
        <f t="shared" si="2827"/>
        <v>0</v>
      </c>
      <c r="AL522" s="40">
        <f>AL523</f>
        <v>0</v>
      </c>
      <c r="AM522" s="40">
        <f t="shared" si="2828"/>
        <v>0</v>
      </c>
      <c r="AN522" s="40">
        <f t="shared" si="2828"/>
        <v>0</v>
      </c>
      <c r="AO522" s="40">
        <f t="shared" si="2828"/>
        <v>0</v>
      </c>
      <c r="AP522" s="25">
        <f t="shared" si="2828"/>
        <v>2767</v>
      </c>
      <c r="AQ522" s="25">
        <f t="shared" si="2828"/>
        <v>0</v>
      </c>
      <c r="AR522" s="40">
        <f>AR523</f>
        <v>0</v>
      </c>
      <c r="AS522" s="40">
        <f t="shared" si="2828"/>
        <v>0</v>
      </c>
      <c r="AT522" s="40">
        <f t="shared" si="2828"/>
        <v>0</v>
      </c>
      <c r="AU522" s="40">
        <f t="shared" si="2828"/>
        <v>0</v>
      </c>
      <c r="AV522" s="25">
        <f t="shared" si="2828"/>
        <v>2767</v>
      </c>
      <c r="AW522" s="25">
        <f t="shared" si="2828"/>
        <v>0</v>
      </c>
      <c r="AX522" s="40">
        <f>AX523</f>
        <v>0</v>
      </c>
      <c r="AY522" s="40">
        <f t="shared" si="2842"/>
        <v>-1522</v>
      </c>
      <c r="AZ522" s="40">
        <f t="shared" si="2842"/>
        <v>0</v>
      </c>
      <c r="BA522" s="40">
        <f t="shared" si="2842"/>
        <v>0</v>
      </c>
      <c r="BB522" s="25">
        <f t="shared" si="2842"/>
        <v>1245</v>
      </c>
      <c r="BC522" s="25">
        <f t="shared" si="2842"/>
        <v>0</v>
      </c>
      <c r="BD522" s="40">
        <f>BD523</f>
        <v>0</v>
      </c>
      <c r="BE522" s="40">
        <f t="shared" si="2843"/>
        <v>0</v>
      </c>
      <c r="BF522" s="40">
        <f t="shared" si="2843"/>
        <v>0</v>
      </c>
      <c r="BG522" s="40">
        <f t="shared" si="2843"/>
        <v>0</v>
      </c>
      <c r="BH522" s="25">
        <f t="shared" si="2843"/>
        <v>1245</v>
      </c>
      <c r="BI522" s="25">
        <f t="shared" si="2843"/>
        <v>0</v>
      </c>
      <c r="BJ522" s="40">
        <f>BJ523</f>
        <v>0</v>
      </c>
      <c r="BK522" s="40">
        <f t="shared" si="2843"/>
        <v>0</v>
      </c>
      <c r="BL522" s="40">
        <f t="shared" si="2843"/>
        <v>0</v>
      </c>
      <c r="BM522" s="40">
        <f t="shared" si="2843"/>
        <v>0</v>
      </c>
      <c r="BN522" s="25">
        <f t="shared" si="2843"/>
        <v>1245</v>
      </c>
      <c r="BO522" s="25">
        <f t="shared" si="2843"/>
        <v>0</v>
      </c>
      <c r="BP522" s="40">
        <f>BP523</f>
        <v>0</v>
      </c>
      <c r="BQ522" s="40">
        <f t="shared" si="2844"/>
        <v>0</v>
      </c>
      <c r="BR522" s="40">
        <f t="shared" si="2844"/>
        <v>0</v>
      </c>
      <c r="BS522" s="40">
        <f t="shared" si="2844"/>
        <v>0</v>
      </c>
      <c r="BT522" s="25">
        <f t="shared" si="2844"/>
        <v>1245</v>
      </c>
      <c r="BU522" s="25">
        <f t="shared" si="2844"/>
        <v>0</v>
      </c>
      <c r="BV522" s="40">
        <f>BV523</f>
        <v>0</v>
      </c>
      <c r="BW522" s="40">
        <f t="shared" si="2845"/>
        <v>0</v>
      </c>
      <c r="BX522" s="40">
        <f t="shared" si="2845"/>
        <v>0</v>
      </c>
      <c r="BY522" s="40">
        <f t="shared" si="2845"/>
        <v>0</v>
      </c>
      <c r="BZ522" s="25">
        <f t="shared" si="2845"/>
        <v>1245</v>
      </c>
      <c r="CA522" s="25">
        <f t="shared" si="2845"/>
        <v>0</v>
      </c>
      <c r="CB522" s="40">
        <f>CB523</f>
        <v>0</v>
      </c>
      <c r="CC522" s="40">
        <f t="shared" si="2845"/>
        <v>0</v>
      </c>
      <c r="CD522" s="40">
        <f t="shared" si="2845"/>
        <v>0</v>
      </c>
      <c r="CE522" s="40">
        <f t="shared" si="2845"/>
        <v>0</v>
      </c>
      <c r="CF522" s="25">
        <f t="shared" si="2845"/>
        <v>1245</v>
      </c>
      <c r="CG522" s="25">
        <f t="shared" si="2845"/>
        <v>0</v>
      </c>
      <c r="CH522" s="40">
        <f>CH523</f>
        <v>0</v>
      </c>
      <c r="CI522" s="40">
        <f t="shared" si="2846"/>
        <v>0</v>
      </c>
      <c r="CJ522" s="40">
        <f t="shared" si="2846"/>
        <v>0</v>
      </c>
      <c r="CK522" s="40">
        <f t="shared" si="2846"/>
        <v>0</v>
      </c>
      <c r="CL522" s="25">
        <f t="shared" si="2846"/>
        <v>1245</v>
      </c>
      <c r="CM522" s="25">
        <f t="shared" si="2846"/>
        <v>0</v>
      </c>
      <c r="CN522" s="40">
        <f>CN523</f>
        <v>0</v>
      </c>
      <c r="CO522" s="40">
        <f t="shared" si="2847"/>
        <v>0</v>
      </c>
      <c r="CP522" s="40">
        <f t="shared" si="2847"/>
        <v>0</v>
      </c>
      <c r="CQ522" s="40">
        <f t="shared" si="2847"/>
        <v>0</v>
      </c>
      <c r="CR522" s="25">
        <f t="shared" si="2847"/>
        <v>1245</v>
      </c>
      <c r="CS522" s="25">
        <f t="shared" si="2847"/>
        <v>0</v>
      </c>
      <c r="CT522" s="40">
        <f>CT523</f>
        <v>0</v>
      </c>
      <c r="CU522" s="40">
        <f t="shared" si="2847"/>
        <v>0</v>
      </c>
      <c r="CV522" s="40">
        <f t="shared" si="2847"/>
        <v>0</v>
      </c>
      <c r="CW522" s="40">
        <f t="shared" si="2847"/>
        <v>0</v>
      </c>
      <c r="CX522" s="25">
        <f t="shared" si="2847"/>
        <v>1245</v>
      </c>
      <c r="CY522" s="25">
        <f t="shared" si="2847"/>
        <v>0</v>
      </c>
      <c r="CZ522" s="25">
        <f t="shared" si="2847"/>
        <v>1245</v>
      </c>
      <c r="DA522" s="25">
        <f t="shared" si="2847"/>
        <v>0</v>
      </c>
      <c r="DB522" s="115">
        <f t="shared" si="2675"/>
        <v>100</v>
      </c>
      <c r="DC522" s="115"/>
    </row>
    <row r="523" spans="1:107" s="7" customFormat="1" ht="18.75" x14ac:dyDescent="0.3">
      <c r="A523" s="60" t="s">
        <v>174</v>
      </c>
      <c r="B523" s="32" t="s">
        <v>55</v>
      </c>
      <c r="C523" s="32" t="s">
        <v>11</v>
      </c>
      <c r="D523" s="32" t="s">
        <v>416</v>
      </c>
      <c r="E523" s="32" t="s">
        <v>173</v>
      </c>
      <c r="F523" s="25">
        <f>2683+84</f>
        <v>2767</v>
      </c>
      <c r="G523" s="25"/>
      <c r="H523" s="40"/>
      <c r="I523" s="40"/>
      <c r="J523" s="40"/>
      <c r="K523" s="40"/>
      <c r="L523" s="25">
        <f>F523+H523+I523+J523+K523</f>
        <v>2767</v>
      </c>
      <c r="M523" s="25">
        <f>G523+K523</f>
        <v>0</v>
      </c>
      <c r="N523" s="40"/>
      <c r="O523" s="40"/>
      <c r="P523" s="40"/>
      <c r="Q523" s="40"/>
      <c r="R523" s="25">
        <f>L523+N523+O523+P523+Q523</f>
        <v>2767</v>
      </c>
      <c r="S523" s="25">
        <f>M523+Q523</f>
        <v>0</v>
      </c>
      <c r="T523" s="40"/>
      <c r="U523" s="40"/>
      <c r="V523" s="40"/>
      <c r="W523" s="40"/>
      <c r="X523" s="25">
        <f>R523+T523+U523+V523+W523</f>
        <v>2767</v>
      </c>
      <c r="Y523" s="25">
        <f>S523+W523</f>
        <v>0</v>
      </c>
      <c r="Z523" s="40"/>
      <c r="AA523" s="40"/>
      <c r="AB523" s="40"/>
      <c r="AC523" s="40"/>
      <c r="AD523" s="25">
        <f>X523+Z523+AA523+AB523+AC523</f>
        <v>2767</v>
      </c>
      <c r="AE523" s="25">
        <f>Y523+AC523</f>
        <v>0</v>
      </c>
      <c r="AF523" s="40"/>
      <c r="AG523" s="40"/>
      <c r="AH523" s="40"/>
      <c r="AI523" s="40"/>
      <c r="AJ523" s="25">
        <f>AD523+AF523+AG523+AH523+AI523</f>
        <v>2767</v>
      </c>
      <c r="AK523" s="25">
        <f>AE523+AI523</f>
        <v>0</v>
      </c>
      <c r="AL523" s="40"/>
      <c r="AM523" s="40"/>
      <c r="AN523" s="40"/>
      <c r="AO523" s="40"/>
      <c r="AP523" s="25">
        <f>AJ523+AL523+AM523+AN523+AO523</f>
        <v>2767</v>
      </c>
      <c r="AQ523" s="25">
        <f>AK523+AO523</f>
        <v>0</v>
      </c>
      <c r="AR523" s="40"/>
      <c r="AS523" s="40"/>
      <c r="AT523" s="40"/>
      <c r="AU523" s="40"/>
      <c r="AV523" s="25">
        <f>AP523+AR523+AS523+AT523+AU523</f>
        <v>2767</v>
      </c>
      <c r="AW523" s="25">
        <f>AQ523+AU523</f>
        <v>0</v>
      </c>
      <c r="AX523" s="40"/>
      <c r="AY523" s="40">
        <v>-1522</v>
      </c>
      <c r="AZ523" s="40"/>
      <c r="BA523" s="40"/>
      <c r="BB523" s="25">
        <f>AV523+AX523+AY523+AZ523+BA523</f>
        <v>1245</v>
      </c>
      <c r="BC523" s="25">
        <f>AW523+BA523</f>
        <v>0</v>
      </c>
      <c r="BD523" s="40"/>
      <c r="BE523" s="40"/>
      <c r="BF523" s="40"/>
      <c r="BG523" s="40"/>
      <c r="BH523" s="25">
        <f>BB523+BD523+BE523+BF523+BG523</f>
        <v>1245</v>
      </c>
      <c r="BI523" s="25">
        <f>BC523+BG523</f>
        <v>0</v>
      </c>
      <c r="BJ523" s="40"/>
      <c r="BK523" s="40"/>
      <c r="BL523" s="40"/>
      <c r="BM523" s="40"/>
      <c r="BN523" s="25">
        <f>BH523+BJ523+BK523+BL523+BM523</f>
        <v>1245</v>
      </c>
      <c r="BO523" s="25">
        <f>BI523+BM523</f>
        <v>0</v>
      </c>
      <c r="BP523" s="40"/>
      <c r="BQ523" s="40"/>
      <c r="BR523" s="40"/>
      <c r="BS523" s="40"/>
      <c r="BT523" s="25">
        <f>BN523+BP523+BQ523+BR523+BS523</f>
        <v>1245</v>
      </c>
      <c r="BU523" s="25">
        <f>BO523+BS523</f>
        <v>0</v>
      </c>
      <c r="BV523" s="40"/>
      <c r="BW523" s="40"/>
      <c r="BX523" s="40"/>
      <c r="BY523" s="40"/>
      <c r="BZ523" s="25">
        <f>BT523+BV523+BW523+BX523+BY523</f>
        <v>1245</v>
      </c>
      <c r="CA523" s="25">
        <f>BU523+BY523</f>
        <v>0</v>
      </c>
      <c r="CB523" s="40"/>
      <c r="CC523" s="40"/>
      <c r="CD523" s="40"/>
      <c r="CE523" s="40"/>
      <c r="CF523" s="25">
        <f>BZ523+CB523+CC523+CD523+CE523</f>
        <v>1245</v>
      </c>
      <c r="CG523" s="25">
        <f>CA523+CE523</f>
        <v>0</v>
      </c>
      <c r="CH523" s="40"/>
      <c r="CI523" s="40"/>
      <c r="CJ523" s="40"/>
      <c r="CK523" s="40"/>
      <c r="CL523" s="25">
        <f>CF523+CH523+CI523+CJ523+CK523</f>
        <v>1245</v>
      </c>
      <c r="CM523" s="25">
        <f>CG523+CK523</f>
        <v>0</v>
      </c>
      <c r="CN523" s="40"/>
      <c r="CO523" s="40"/>
      <c r="CP523" s="40"/>
      <c r="CQ523" s="40"/>
      <c r="CR523" s="25">
        <f>CL523+CN523+CO523+CP523+CQ523</f>
        <v>1245</v>
      </c>
      <c r="CS523" s="25">
        <f>CM523+CQ523</f>
        <v>0</v>
      </c>
      <c r="CT523" s="40"/>
      <c r="CU523" s="40"/>
      <c r="CV523" s="40"/>
      <c r="CW523" s="40"/>
      <c r="CX523" s="25">
        <f>CR523+CT523+CU523+CV523+CW523</f>
        <v>1245</v>
      </c>
      <c r="CY523" s="25">
        <f>CS523+CW523</f>
        <v>0</v>
      </c>
      <c r="CZ523" s="25">
        <v>1245</v>
      </c>
      <c r="DA523" s="40"/>
      <c r="DB523" s="115">
        <f t="shared" si="2675"/>
        <v>100</v>
      </c>
      <c r="DC523" s="115"/>
    </row>
    <row r="524" spans="1:107" s="7" customFormat="1" ht="18.75" x14ac:dyDescent="0.3">
      <c r="A524" s="30" t="s">
        <v>81</v>
      </c>
      <c r="B524" s="32" t="s">
        <v>55</v>
      </c>
      <c r="C524" s="32" t="s">
        <v>11</v>
      </c>
      <c r="D524" s="29" t="s">
        <v>240</v>
      </c>
      <c r="E524" s="32"/>
      <c r="F524" s="25"/>
      <c r="G524" s="25"/>
      <c r="H524" s="40"/>
      <c r="I524" s="40"/>
      <c r="J524" s="40"/>
      <c r="K524" s="40"/>
      <c r="L524" s="25"/>
      <c r="M524" s="25"/>
      <c r="N524" s="40"/>
      <c r="O524" s="40"/>
      <c r="P524" s="40"/>
      <c r="Q524" s="40"/>
      <c r="R524" s="25"/>
      <c r="S524" s="25"/>
      <c r="T524" s="40"/>
      <c r="U524" s="40"/>
      <c r="V524" s="40"/>
      <c r="W524" s="40"/>
      <c r="X524" s="25"/>
      <c r="Y524" s="25"/>
      <c r="Z524" s="40"/>
      <c r="AA524" s="40"/>
      <c r="AB524" s="40"/>
      <c r="AC524" s="40"/>
      <c r="AD524" s="25"/>
      <c r="AE524" s="25"/>
      <c r="AF524" s="40"/>
      <c r="AG524" s="40"/>
      <c r="AH524" s="40"/>
      <c r="AI524" s="40"/>
      <c r="AJ524" s="25"/>
      <c r="AK524" s="25"/>
      <c r="AL524" s="40"/>
      <c r="AM524" s="40"/>
      <c r="AN524" s="40"/>
      <c r="AO524" s="40"/>
      <c r="AP524" s="25"/>
      <c r="AQ524" s="25"/>
      <c r="AR524" s="40">
        <f>AR525+AR529</f>
        <v>0</v>
      </c>
      <c r="AS524" s="40">
        <f t="shared" ref="AS524:AW524" si="2849">AS525+AS529</f>
        <v>143</v>
      </c>
      <c r="AT524" s="40">
        <f t="shared" si="2849"/>
        <v>0</v>
      </c>
      <c r="AU524" s="40">
        <f t="shared" si="2849"/>
        <v>9351</v>
      </c>
      <c r="AV524" s="25">
        <f t="shared" si="2849"/>
        <v>9494</v>
      </c>
      <c r="AW524" s="25">
        <f t="shared" si="2849"/>
        <v>9351</v>
      </c>
      <c r="AX524" s="40">
        <f>AX525+AX529</f>
        <v>0</v>
      </c>
      <c r="AY524" s="40">
        <f t="shared" ref="AY524:BC524" si="2850">AY525+AY529</f>
        <v>0</v>
      </c>
      <c r="AZ524" s="40">
        <f t="shared" si="2850"/>
        <v>0</v>
      </c>
      <c r="BA524" s="40">
        <f t="shared" si="2850"/>
        <v>0</v>
      </c>
      <c r="BB524" s="25">
        <f t="shared" si="2850"/>
        <v>9494</v>
      </c>
      <c r="BC524" s="25">
        <f t="shared" si="2850"/>
        <v>9351</v>
      </c>
      <c r="BD524" s="40">
        <f>BD525+BD529</f>
        <v>0</v>
      </c>
      <c r="BE524" s="40">
        <f t="shared" ref="BE524:BI524" si="2851">BE525+BE529</f>
        <v>0</v>
      </c>
      <c r="BF524" s="40">
        <f t="shared" si="2851"/>
        <v>0</v>
      </c>
      <c r="BG524" s="40">
        <f t="shared" si="2851"/>
        <v>0</v>
      </c>
      <c r="BH524" s="25">
        <f t="shared" si="2851"/>
        <v>9494</v>
      </c>
      <c r="BI524" s="25">
        <f t="shared" si="2851"/>
        <v>9351</v>
      </c>
      <c r="BJ524" s="40">
        <f>BJ525+BJ529</f>
        <v>0</v>
      </c>
      <c r="BK524" s="40">
        <f t="shared" ref="BK524:BO524" si="2852">BK525+BK529</f>
        <v>0</v>
      </c>
      <c r="BL524" s="40">
        <f t="shared" si="2852"/>
        <v>0</v>
      </c>
      <c r="BM524" s="40">
        <f t="shared" si="2852"/>
        <v>0</v>
      </c>
      <c r="BN524" s="25">
        <f t="shared" si="2852"/>
        <v>9494</v>
      </c>
      <c r="BO524" s="25">
        <f t="shared" si="2852"/>
        <v>9351</v>
      </c>
      <c r="BP524" s="40">
        <f>BP525+BP529</f>
        <v>0</v>
      </c>
      <c r="BQ524" s="40">
        <f t="shared" ref="BQ524:BU524" si="2853">BQ525+BQ529</f>
        <v>0</v>
      </c>
      <c r="BR524" s="40">
        <f t="shared" si="2853"/>
        <v>0</v>
      </c>
      <c r="BS524" s="40">
        <f t="shared" si="2853"/>
        <v>0</v>
      </c>
      <c r="BT524" s="25">
        <f t="shared" si="2853"/>
        <v>9494</v>
      </c>
      <c r="BU524" s="25">
        <f t="shared" si="2853"/>
        <v>9351</v>
      </c>
      <c r="BV524" s="40">
        <f>BV525+BV529</f>
        <v>0</v>
      </c>
      <c r="BW524" s="40">
        <f t="shared" ref="BW524:CA524" si="2854">BW525+BW529</f>
        <v>0</v>
      </c>
      <c r="BX524" s="40">
        <f t="shared" si="2854"/>
        <v>0</v>
      </c>
      <c r="BY524" s="40">
        <f t="shared" si="2854"/>
        <v>0</v>
      </c>
      <c r="BZ524" s="25">
        <f t="shared" si="2854"/>
        <v>9494</v>
      </c>
      <c r="CA524" s="25">
        <f t="shared" si="2854"/>
        <v>9351</v>
      </c>
      <c r="CB524" s="40">
        <f>CB525+CB529</f>
        <v>0</v>
      </c>
      <c r="CC524" s="40">
        <f t="shared" ref="CC524:CG524" si="2855">CC525+CC529</f>
        <v>0</v>
      </c>
      <c r="CD524" s="40">
        <f t="shared" si="2855"/>
        <v>0</v>
      </c>
      <c r="CE524" s="40">
        <f t="shared" si="2855"/>
        <v>0</v>
      </c>
      <c r="CF524" s="25">
        <f t="shared" si="2855"/>
        <v>9494</v>
      </c>
      <c r="CG524" s="25">
        <f t="shared" si="2855"/>
        <v>9351</v>
      </c>
      <c r="CH524" s="40">
        <f>CH525+CH529</f>
        <v>0</v>
      </c>
      <c r="CI524" s="40">
        <f t="shared" ref="CI524:CM524" si="2856">CI525+CI529</f>
        <v>0</v>
      </c>
      <c r="CJ524" s="40">
        <f t="shared" si="2856"/>
        <v>0</v>
      </c>
      <c r="CK524" s="40">
        <f t="shared" si="2856"/>
        <v>0</v>
      </c>
      <c r="CL524" s="25">
        <f t="shared" si="2856"/>
        <v>9494</v>
      </c>
      <c r="CM524" s="25">
        <f t="shared" si="2856"/>
        <v>9351</v>
      </c>
      <c r="CN524" s="40">
        <f>CN525+CN529</f>
        <v>0</v>
      </c>
      <c r="CO524" s="40">
        <f t="shared" ref="CO524:CS524" si="2857">CO525+CO529</f>
        <v>0</v>
      </c>
      <c r="CP524" s="40">
        <f t="shared" si="2857"/>
        <v>0</v>
      </c>
      <c r="CQ524" s="40">
        <f t="shared" si="2857"/>
        <v>0</v>
      </c>
      <c r="CR524" s="25">
        <f t="shared" si="2857"/>
        <v>9494</v>
      </c>
      <c r="CS524" s="25">
        <f t="shared" si="2857"/>
        <v>9351</v>
      </c>
      <c r="CT524" s="40">
        <f>CT525+CT529</f>
        <v>0</v>
      </c>
      <c r="CU524" s="40">
        <f t="shared" ref="CU524:CY524" si="2858">CU525+CU529</f>
        <v>0</v>
      </c>
      <c r="CV524" s="40">
        <f t="shared" si="2858"/>
        <v>0</v>
      </c>
      <c r="CW524" s="40">
        <f t="shared" si="2858"/>
        <v>0</v>
      </c>
      <c r="CX524" s="25">
        <f t="shared" si="2858"/>
        <v>9494</v>
      </c>
      <c r="CY524" s="25">
        <f t="shared" si="2858"/>
        <v>9351</v>
      </c>
      <c r="CZ524" s="25">
        <f t="shared" ref="CZ524:DA524" si="2859">CZ525+CZ529</f>
        <v>622</v>
      </c>
      <c r="DA524" s="25">
        <f t="shared" si="2859"/>
        <v>620</v>
      </c>
      <c r="DB524" s="115">
        <f t="shared" si="2675"/>
        <v>6.5515062144512317</v>
      </c>
      <c r="DC524" s="115">
        <f t="shared" si="2676"/>
        <v>6.6303069190460917</v>
      </c>
    </row>
    <row r="525" spans="1:107" s="7" customFormat="1" ht="18.75" x14ac:dyDescent="0.3">
      <c r="A525" s="74" t="s">
        <v>78</v>
      </c>
      <c r="B525" s="32" t="s">
        <v>55</v>
      </c>
      <c r="C525" s="32" t="s">
        <v>11</v>
      </c>
      <c r="D525" s="24" t="s">
        <v>241</v>
      </c>
      <c r="E525" s="32"/>
      <c r="F525" s="25"/>
      <c r="G525" s="25"/>
      <c r="H525" s="40"/>
      <c r="I525" s="40"/>
      <c r="J525" s="40"/>
      <c r="K525" s="40"/>
      <c r="L525" s="25"/>
      <c r="M525" s="25"/>
      <c r="N525" s="40"/>
      <c r="O525" s="40"/>
      <c r="P525" s="40"/>
      <c r="Q525" s="40"/>
      <c r="R525" s="25"/>
      <c r="S525" s="25"/>
      <c r="T525" s="40"/>
      <c r="U525" s="40"/>
      <c r="V525" s="40"/>
      <c r="W525" s="40"/>
      <c r="X525" s="25"/>
      <c r="Y525" s="25"/>
      <c r="Z525" s="40"/>
      <c r="AA525" s="40"/>
      <c r="AB525" s="40"/>
      <c r="AC525" s="40"/>
      <c r="AD525" s="25"/>
      <c r="AE525" s="25"/>
      <c r="AF525" s="40"/>
      <c r="AG525" s="40"/>
      <c r="AH525" s="40"/>
      <c r="AI525" s="40"/>
      <c r="AJ525" s="25"/>
      <c r="AK525" s="25"/>
      <c r="AL525" s="40"/>
      <c r="AM525" s="40"/>
      <c r="AN525" s="40"/>
      <c r="AO525" s="40"/>
      <c r="AP525" s="25"/>
      <c r="AQ525" s="25"/>
      <c r="AR525" s="40">
        <f>AR526</f>
        <v>0</v>
      </c>
      <c r="AS525" s="40">
        <f t="shared" ref="AS525:BH527" si="2860">AS526</f>
        <v>143</v>
      </c>
      <c r="AT525" s="40">
        <f t="shared" si="2860"/>
        <v>0</v>
      </c>
      <c r="AU525" s="40">
        <f t="shared" si="2860"/>
        <v>0</v>
      </c>
      <c r="AV525" s="25">
        <f t="shared" si="2860"/>
        <v>143</v>
      </c>
      <c r="AW525" s="25">
        <f t="shared" si="2860"/>
        <v>0</v>
      </c>
      <c r="AX525" s="40">
        <f>AX526</f>
        <v>0</v>
      </c>
      <c r="AY525" s="40">
        <f t="shared" si="2860"/>
        <v>0</v>
      </c>
      <c r="AZ525" s="40">
        <f t="shared" si="2860"/>
        <v>0</v>
      </c>
      <c r="BA525" s="40">
        <f t="shared" si="2860"/>
        <v>0</v>
      </c>
      <c r="BB525" s="25">
        <f t="shared" si="2860"/>
        <v>143</v>
      </c>
      <c r="BC525" s="25">
        <f t="shared" si="2860"/>
        <v>0</v>
      </c>
      <c r="BD525" s="40">
        <f>BD526</f>
        <v>0</v>
      </c>
      <c r="BE525" s="40">
        <f t="shared" si="2860"/>
        <v>0</v>
      </c>
      <c r="BF525" s="40">
        <f t="shared" si="2860"/>
        <v>0</v>
      </c>
      <c r="BG525" s="40">
        <f t="shared" si="2860"/>
        <v>0</v>
      </c>
      <c r="BH525" s="25">
        <f t="shared" si="2860"/>
        <v>143</v>
      </c>
      <c r="BI525" s="25">
        <f t="shared" ref="BE525:BI527" si="2861">BI526</f>
        <v>0</v>
      </c>
      <c r="BJ525" s="40">
        <f>BJ526</f>
        <v>0</v>
      </c>
      <c r="BK525" s="40">
        <f t="shared" ref="BK525:BZ527" si="2862">BK526</f>
        <v>0</v>
      </c>
      <c r="BL525" s="40">
        <f t="shared" si="2862"/>
        <v>0</v>
      </c>
      <c r="BM525" s="40">
        <f t="shared" si="2862"/>
        <v>0</v>
      </c>
      <c r="BN525" s="25">
        <f t="shared" si="2862"/>
        <v>143</v>
      </c>
      <c r="BO525" s="25">
        <f t="shared" si="2862"/>
        <v>0</v>
      </c>
      <c r="BP525" s="40">
        <f>BP526</f>
        <v>0</v>
      </c>
      <c r="BQ525" s="40">
        <f t="shared" si="2862"/>
        <v>0</v>
      </c>
      <c r="BR525" s="40">
        <f t="shared" si="2862"/>
        <v>0</v>
      </c>
      <c r="BS525" s="40">
        <f t="shared" si="2862"/>
        <v>0</v>
      </c>
      <c r="BT525" s="25">
        <f t="shared" si="2862"/>
        <v>143</v>
      </c>
      <c r="BU525" s="25">
        <f t="shared" si="2862"/>
        <v>0</v>
      </c>
      <c r="BV525" s="40">
        <f>BV526</f>
        <v>0</v>
      </c>
      <c r="BW525" s="40">
        <f t="shared" si="2862"/>
        <v>0</v>
      </c>
      <c r="BX525" s="40">
        <f t="shared" si="2862"/>
        <v>0</v>
      </c>
      <c r="BY525" s="40">
        <f t="shared" si="2862"/>
        <v>0</v>
      </c>
      <c r="BZ525" s="25">
        <f t="shared" si="2862"/>
        <v>143</v>
      </c>
      <c r="CA525" s="25">
        <f t="shared" ref="BW525:CA527" si="2863">CA526</f>
        <v>0</v>
      </c>
      <c r="CB525" s="40">
        <f>CB526</f>
        <v>0</v>
      </c>
      <c r="CC525" s="40">
        <f t="shared" ref="CC525:CR527" si="2864">CC526</f>
        <v>0</v>
      </c>
      <c r="CD525" s="40">
        <f t="shared" si="2864"/>
        <v>0</v>
      </c>
      <c r="CE525" s="40">
        <f t="shared" si="2864"/>
        <v>0</v>
      </c>
      <c r="CF525" s="25">
        <f t="shared" si="2864"/>
        <v>143</v>
      </c>
      <c r="CG525" s="25">
        <f t="shared" si="2864"/>
        <v>0</v>
      </c>
      <c r="CH525" s="40">
        <f>CH526</f>
        <v>0</v>
      </c>
      <c r="CI525" s="40">
        <f t="shared" si="2864"/>
        <v>0</v>
      </c>
      <c r="CJ525" s="40">
        <f t="shared" si="2864"/>
        <v>0</v>
      </c>
      <c r="CK525" s="40">
        <f t="shared" si="2864"/>
        <v>0</v>
      </c>
      <c r="CL525" s="25">
        <f t="shared" si="2864"/>
        <v>143</v>
      </c>
      <c r="CM525" s="25">
        <f t="shared" si="2864"/>
        <v>0</v>
      </c>
      <c r="CN525" s="40">
        <f>CN526</f>
        <v>0</v>
      </c>
      <c r="CO525" s="40">
        <f t="shared" si="2864"/>
        <v>0</v>
      </c>
      <c r="CP525" s="40">
        <f t="shared" si="2864"/>
        <v>0</v>
      </c>
      <c r="CQ525" s="40">
        <f t="shared" si="2864"/>
        <v>0</v>
      </c>
      <c r="CR525" s="25">
        <f t="shared" si="2864"/>
        <v>143</v>
      </c>
      <c r="CS525" s="25">
        <f t="shared" ref="CO525:CS527" si="2865">CS526</f>
        <v>0</v>
      </c>
      <c r="CT525" s="40">
        <f>CT526</f>
        <v>0</v>
      </c>
      <c r="CU525" s="40">
        <f t="shared" ref="CU525:DA527" si="2866">CU526</f>
        <v>0</v>
      </c>
      <c r="CV525" s="40">
        <f t="shared" si="2866"/>
        <v>0</v>
      </c>
      <c r="CW525" s="40">
        <f t="shared" si="2866"/>
        <v>0</v>
      </c>
      <c r="CX525" s="25">
        <f t="shared" si="2866"/>
        <v>143</v>
      </c>
      <c r="CY525" s="25">
        <f t="shared" si="2866"/>
        <v>0</v>
      </c>
      <c r="CZ525" s="25">
        <f t="shared" si="2866"/>
        <v>2</v>
      </c>
      <c r="DA525" s="25">
        <f t="shared" si="2866"/>
        <v>0</v>
      </c>
      <c r="DB525" s="115">
        <f t="shared" si="2675"/>
        <v>1.3986013986013985</v>
      </c>
      <c r="DC525" s="115"/>
    </row>
    <row r="526" spans="1:107" s="7" customFormat="1" ht="33.75" x14ac:dyDescent="0.3">
      <c r="A526" s="57" t="s">
        <v>142</v>
      </c>
      <c r="B526" s="32" t="s">
        <v>55</v>
      </c>
      <c r="C526" s="32" t="s">
        <v>11</v>
      </c>
      <c r="D526" s="32" t="s">
        <v>751</v>
      </c>
      <c r="E526" s="32"/>
      <c r="F526" s="25"/>
      <c r="G526" s="25"/>
      <c r="H526" s="40"/>
      <c r="I526" s="40"/>
      <c r="J526" s="40"/>
      <c r="K526" s="40"/>
      <c r="L526" s="25"/>
      <c r="M526" s="25"/>
      <c r="N526" s="40"/>
      <c r="O526" s="40"/>
      <c r="P526" s="40"/>
      <c r="Q526" s="40"/>
      <c r="R526" s="25"/>
      <c r="S526" s="25"/>
      <c r="T526" s="40"/>
      <c r="U526" s="40"/>
      <c r="V526" s="40"/>
      <c r="W526" s="40"/>
      <c r="X526" s="25"/>
      <c r="Y526" s="25"/>
      <c r="Z526" s="40"/>
      <c r="AA526" s="40"/>
      <c r="AB526" s="40"/>
      <c r="AC526" s="40"/>
      <c r="AD526" s="25"/>
      <c r="AE526" s="25"/>
      <c r="AF526" s="40"/>
      <c r="AG526" s="40"/>
      <c r="AH526" s="40"/>
      <c r="AI526" s="40"/>
      <c r="AJ526" s="25"/>
      <c r="AK526" s="25"/>
      <c r="AL526" s="40"/>
      <c r="AM526" s="40"/>
      <c r="AN526" s="40"/>
      <c r="AO526" s="40"/>
      <c r="AP526" s="25"/>
      <c r="AQ526" s="25"/>
      <c r="AR526" s="40">
        <f>AR527</f>
        <v>0</v>
      </c>
      <c r="AS526" s="40">
        <f t="shared" si="2860"/>
        <v>143</v>
      </c>
      <c r="AT526" s="40">
        <f t="shared" si="2860"/>
        <v>0</v>
      </c>
      <c r="AU526" s="40">
        <f t="shared" si="2860"/>
        <v>0</v>
      </c>
      <c r="AV526" s="25">
        <f t="shared" si="2860"/>
        <v>143</v>
      </c>
      <c r="AW526" s="25">
        <f t="shared" si="2860"/>
        <v>0</v>
      </c>
      <c r="AX526" s="40">
        <f>AX527</f>
        <v>0</v>
      </c>
      <c r="AY526" s="40">
        <f t="shared" si="2860"/>
        <v>0</v>
      </c>
      <c r="AZ526" s="40">
        <f t="shared" si="2860"/>
        <v>0</v>
      </c>
      <c r="BA526" s="40">
        <f t="shared" si="2860"/>
        <v>0</v>
      </c>
      <c r="BB526" s="25">
        <f t="shared" si="2860"/>
        <v>143</v>
      </c>
      <c r="BC526" s="25">
        <f t="shared" si="2860"/>
        <v>0</v>
      </c>
      <c r="BD526" s="40">
        <f>BD527</f>
        <v>0</v>
      </c>
      <c r="BE526" s="40">
        <f t="shared" si="2861"/>
        <v>0</v>
      </c>
      <c r="BF526" s="40">
        <f t="shared" si="2861"/>
        <v>0</v>
      </c>
      <c r="BG526" s="40">
        <f t="shared" si="2861"/>
        <v>0</v>
      </c>
      <c r="BH526" s="25">
        <f t="shared" si="2861"/>
        <v>143</v>
      </c>
      <c r="BI526" s="25">
        <f t="shared" si="2861"/>
        <v>0</v>
      </c>
      <c r="BJ526" s="40">
        <f>BJ527</f>
        <v>0</v>
      </c>
      <c r="BK526" s="40">
        <f t="shared" si="2862"/>
        <v>0</v>
      </c>
      <c r="BL526" s="40">
        <f t="shared" si="2862"/>
        <v>0</v>
      </c>
      <c r="BM526" s="40">
        <f t="shared" si="2862"/>
        <v>0</v>
      </c>
      <c r="BN526" s="25">
        <f t="shared" si="2862"/>
        <v>143</v>
      </c>
      <c r="BO526" s="25">
        <f t="shared" si="2862"/>
        <v>0</v>
      </c>
      <c r="BP526" s="40">
        <f>BP527</f>
        <v>0</v>
      </c>
      <c r="BQ526" s="40">
        <f t="shared" si="2862"/>
        <v>0</v>
      </c>
      <c r="BR526" s="40">
        <f t="shared" si="2862"/>
        <v>0</v>
      </c>
      <c r="BS526" s="40">
        <f t="shared" si="2862"/>
        <v>0</v>
      </c>
      <c r="BT526" s="25">
        <f t="shared" si="2862"/>
        <v>143</v>
      </c>
      <c r="BU526" s="25">
        <f t="shared" si="2862"/>
        <v>0</v>
      </c>
      <c r="BV526" s="40">
        <f>BV527</f>
        <v>0</v>
      </c>
      <c r="BW526" s="40">
        <f t="shared" si="2863"/>
        <v>0</v>
      </c>
      <c r="BX526" s="40">
        <f t="shared" si="2863"/>
        <v>0</v>
      </c>
      <c r="BY526" s="40">
        <f t="shared" si="2863"/>
        <v>0</v>
      </c>
      <c r="BZ526" s="25">
        <f t="shared" si="2863"/>
        <v>143</v>
      </c>
      <c r="CA526" s="25">
        <f t="shared" si="2863"/>
        <v>0</v>
      </c>
      <c r="CB526" s="40">
        <f>CB527</f>
        <v>0</v>
      </c>
      <c r="CC526" s="40">
        <f t="shared" si="2864"/>
        <v>0</v>
      </c>
      <c r="CD526" s="40">
        <f t="shared" si="2864"/>
        <v>0</v>
      </c>
      <c r="CE526" s="40">
        <f t="shared" si="2864"/>
        <v>0</v>
      </c>
      <c r="CF526" s="25">
        <f t="shared" si="2864"/>
        <v>143</v>
      </c>
      <c r="CG526" s="25">
        <f t="shared" si="2864"/>
        <v>0</v>
      </c>
      <c r="CH526" s="40">
        <f>CH527</f>
        <v>0</v>
      </c>
      <c r="CI526" s="40">
        <f t="shared" si="2864"/>
        <v>0</v>
      </c>
      <c r="CJ526" s="40">
        <f t="shared" si="2864"/>
        <v>0</v>
      </c>
      <c r="CK526" s="40">
        <f t="shared" si="2864"/>
        <v>0</v>
      </c>
      <c r="CL526" s="25">
        <f t="shared" si="2864"/>
        <v>143</v>
      </c>
      <c r="CM526" s="25">
        <f t="shared" si="2864"/>
        <v>0</v>
      </c>
      <c r="CN526" s="40">
        <f>CN527</f>
        <v>0</v>
      </c>
      <c r="CO526" s="40">
        <f t="shared" si="2865"/>
        <v>0</v>
      </c>
      <c r="CP526" s="40">
        <f t="shared" si="2865"/>
        <v>0</v>
      </c>
      <c r="CQ526" s="40">
        <f t="shared" si="2865"/>
        <v>0</v>
      </c>
      <c r="CR526" s="25">
        <f t="shared" si="2865"/>
        <v>143</v>
      </c>
      <c r="CS526" s="25">
        <f t="shared" si="2865"/>
        <v>0</v>
      </c>
      <c r="CT526" s="40">
        <f>CT527</f>
        <v>0</v>
      </c>
      <c r="CU526" s="40">
        <f t="shared" si="2866"/>
        <v>0</v>
      </c>
      <c r="CV526" s="40">
        <f t="shared" si="2866"/>
        <v>0</v>
      </c>
      <c r="CW526" s="40">
        <f t="shared" si="2866"/>
        <v>0</v>
      </c>
      <c r="CX526" s="25">
        <f t="shared" si="2866"/>
        <v>143</v>
      </c>
      <c r="CY526" s="25">
        <f t="shared" si="2866"/>
        <v>0</v>
      </c>
      <c r="CZ526" s="25">
        <f t="shared" si="2866"/>
        <v>2</v>
      </c>
      <c r="DA526" s="25">
        <f t="shared" si="2866"/>
        <v>0</v>
      </c>
      <c r="DB526" s="115">
        <f t="shared" si="2675"/>
        <v>1.3986013986013985</v>
      </c>
      <c r="DC526" s="115"/>
    </row>
    <row r="527" spans="1:107" s="7" customFormat="1" ht="33.75" x14ac:dyDescent="0.3">
      <c r="A527" s="30" t="s">
        <v>424</v>
      </c>
      <c r="B527" s="32" t="s">
        <v>55</v>
      </c>
      <c r="C527" s="32" t="s">
        <v>11</v>
      </c>
      <c r="D527" s="32" t="s">
        <v>751</v>
      </c>
      <c r="E527" s="32" t="s">
        <v>80</v>
      </c>
      <c r="F527" s="25"/>
      <c r="G527" s="25"/>
      <c r="H527" s="40"/>
      <c r="I527" s="40"/>
      <c r="J527" s="40"/>
      <c r="K527" s="40"/>
      <c r="L527" s="25"/>
      <c r="M527" s="25"/>
      <c r="N527" s="40"/>
      <c r="O527" s="40"/>
      <c r="P527" s="40"/>
      <c r="Q527" s="40"/>
      <c r="R527" s="25"/>
      <c r="S527" s="25"/>
      <c r="T527" s="40"/>
      <c r="U527" s="40"/>
      <c r="V527" s="40"/>
      <c r="W527" s="40"/>
      <c r="X527" s="25"/>
      <c r="Y527" s="25"/>
      <c r="Z527" s="40"/>
      <c r="AA527" s="40"/>
      <c r="AB527" s="40"/>
      <c r="AC527" s="40"/>
      <c r="AD527" s="25"/>
      <c r="AE527" s="25"/>
      <c r="AF527" s="40"/>
      <c r="AG527" s="40"/>
      <c r="AH527" s="40"/>
      <c r="AI527" s="40"/>
      <c r="AJ527" s="25"/>
      <c r="AK527" s="25"/>
      <c r="AL527" s="40"/>
      <c r="AM527" s="40"/>
      <c r="AN527" s="40"/>
      <c r="AO527" s="40"/>
      <c r="AP527" s="25"/>
      <c r="AQ527" s="25"/>
      <c r="AR527" s="40">
        <f>AR528</f>
        <v>0</v>
      </c>
      <c r="AS527" s="40">
        <f t="shared" si="2860"/>
        <v>143</v>
      </c>
      <c r="AT527" s="40">
        <f t="shared" si="2860"/>
        <v>0</v>
      </c>
      <c r="AU527" s="40">
        <f t="shared" si="2860"/>
        <v>0</v>
      </c>
      <c r="AV527" s="25">
        <f t="shared" si="2860"/>
        <v>143</v>
      </c>
      <c r="AW527" s="25">
        <f t="shared" si="2860"/>
        <v>0</v>
      </c>
      <c r="AX527" s="40">
        <f>AX528</f>
        <v>0</v>
      </c>
      <c r="AY527" s="40">
        <f t="shared" si="2860"/>
        <v>0</v>
      </c>
      <c r="AZ527" s="40">
        <f t="shared" si="2860"/>
        <v>0</v>
      </c>
      <c r="BA527" s="40">
        <f t="shared" si="2860"/>
        <v>0</v>
      </c>
      <c r="BB527" s="25">
        <f t="shared" si="2860"/>
        <v>143</v>
      </c>
      <c r="BC527" s="25">
        <f t="shared" si="2860"/>
        <v>0</v>
      </c>
      <c r="BD527" s="40">
        <f>BD528</f>
        <v>0</v>
      </c>
      <c r="BE527" s="40">
        <f t="shared" si="2861"/>
        <v>0</v>
      </c>
      <c r="BF527" s="40">
        <f t="shared" si="2861"/>
        <v>0</v>
      </c>
      <c r="BG527" s="40">
        <f t="shared" si="2861"/>
        <v>0</v>
      </c>
      <c r="BH527" s="25">
        <f t="shared" si="2861"/>
        <v>143</v>
      </c>
      <c r="BI527" s="25">
        <f t="shared" si="2861"/>
        <v>0</v>
      </c>
      <c r="BJ527" s="40">
        <f>BJ528</f>
        <v>0</v>
      </c>
      <c r="BK527" s="40">
        <f t="shared" si="2862"/>
        <v>0</v>
      </c>
      <c r="BL527" s="40">
        <f t="shared" si="2862"/>
        <v>0</v>
      </c>
      <c r="BM527" s="40">
        <f t="shared" si="2862"/>
        <v>0</v>
      </c>
      <c r="BN527" s="25">
        <f t="shared" si="2862"/>
        <v>143</v>
      </c>
      <c r="BO527" s="25">
        <f t="shared" si="2862"/>
        <v>0</v>
      </c>
      <c r="BP527" s="40">
        <f>BP528</f>
        <v>0</v>
      </c>
      <c r="BQ527" s="40">
        <f t="shared" si="2862"/>
        <v>0</v>
      </c>
      <c r="BR527" s="40">
        <f t="shared" si="2862"/>
        <v>0</v>
      </c>
      <c r="BS527" s="40">
        <f t="shared" si="2862"/>
        <v>0</v>
      </c>
      <c r="BT527" s="25">
        <f t="shared" si="2862"/>
        <v>143</v>
      </c>
      <c r="BU527" s="25">
        <f t="shared" si="2862"/>
        <v>0</v>
      </c>
      <c r="BV527" s="40">
        <f>BV528</f>
        <v>0</v>
      </c>
      <c r="BW527" s="40">
        <f t="shared" si="2863"/>
        <v>0</v>
      </c>
      <c r="BX527" s="40">
        <f t="shared" si="2863"/>
        <v>0</v>
      </c>
      <c r="BY527" s="40">
        <f t="shared" si="2863"/>
        <v>0</v>
      </c>
      <c r="BZ527" s="25">
        <f t="shared" si="2863"/>
        <v>143</v>
      </c>
      <c r="CA527" s="25">
        <f t="shared" si="2863"/>
        <v>0</v>
      </c>
      <c r="CB527" s="40">
        <f>CB528</f>
        <v>0</v>
      </c>
      <c r="CC527" s="40">
        <f t="shared" si="2864"/>
        <v>0</v>
      </c>
      <c r="CD527" s="40">
        <f t="shared" si="2864"/>
        <v>0</v>
      </c>
      <c r="CE527" s="40">
        <f t="shared" si="2864"/>
        <v>0</v>
      </c>
      <c r="CF527" s="25">
        <f t="shared" si="2864"/>
        <v>143</v>
      </c>
      <c r="CG527" s="25">
        <f t="shared" si="2864"/>
        <v>0</v>
      </c>
      <c r="CH527" s="40">
        <f>CH528</f>
        <v>0</v>
      </c>
      <c r="CI527" s="40">
        <f t="shared" si="2864"/>
        <v>0</v>
      </c>
      <c r="CJ527" s="40">
        <f t="shared" si="2864"/>
        <v>0</v>
      </c>
      <c r="CK527" s="40">
        <f t="shared" si="2864"/>
        <v>0</v>
      </c>
      <c r="CL527" s="25">
        <f t="shared" si="2864"/>
        <v>143</v>
      </c>
      <c r="CM527" s="25">
        <f t="shared" si="2864"/>
        <v>0</v>
      </c>
      <c r="CN527" s="40">
        <f>CN528</f>
        <v>0</v>
      </c>
      <c r="CO527" s="40">
        <f t="shared" si="2865"/>
        <v>0</v>
      </c>
      <c r="CP527" s="40">
        <f t="shared" si="2865"/>
        <v>0</v>
      </c>
      <c r="CQ527" s="40">
        <f t="shared" si="2865"/>
        <v>0</v>
      </c>
      <c r="CR527" s="25">
        <f t="shared" si="2865"/>
        <v>143</v>
      </c>
      <c r="CS527" s="25">
        <f t="shared" si="2865"/>
        <v>0</v>
      </c>
      <c r="CT527" s="40">
        <f>CT528</f>
        <v>0</v>
      </c>
      <c r="CU527" s="40">
        <f t="shared" si="2866"/>
        <v>0</v>
      </c>
      <c r="CV527" s="40">
        <f t="shared" si="2866"/>
        <v>0</v>
      </c>
      <c r="CW527" s="40">
        <f t="shared" si="2866"/>
        <v>0</v>
      </c>
      <c r="CX527" s="25">
        <f t="shared" si="2866"/>
        <v>143</v>
      </c>
      <c r="CY527" s="25">
        <f t="shared" si="2866"/>
        <v>0</v>
      </c>
      <c r="CZ527" s="25">
        <f t="shared" si="2866"/>
        <v>2</v>
      </c>
      <c r="DA527" s="25">
        <f t="shared" si="2866"/>
        <v>0</v>
      </c>
      <c r="DB527" s="115">
        <f t="shared" si="2675"/>
        <v>1.3986013986013985</v>
      </c>
      <c r="DC527" s="115"/>
    </row>
    <row r="528" spans="1:107" s="7" customFormat="1" ht="42" customHeight="1" x14ac:dyDescent="0.3">
      <c r="A528" s="60" t="s">
        <v>166</v>
      </c>
      <c r="B528" s="32" t="s">
        <v>55</v>
      </c>
      <c r="C528" s="32" t="s">
        <v>11</v>
      </c>
      <c r="D528" s="32" t="s">
        <v>751</v>
      </c>
      <c r="E528" s="32" t="s">
        <v>165</v>
      </c>
      <c r="F528" s="25"/>
      <c r="G528" s="25"/>
      <c r="H528" s="40"/>
      <c r="I528" s="40"/>
      <c r="J528" s="40"/>
      <c r="K528" s="40"/>
      <c r="L528" s="25"/>
      <c r="M528" s="25"/>
      <c r="N528" s="40"/>
      <c r="O528" s="40"/>
      <c r="P528" s="40"/>
      <c r="Q528" s="40"/>
      <c r="R528" s="25"/>
      <c r="S528" s="25"/>
      <c r="T528" s="40"/>
      <c r="U528" s="40"/>
      <c r="V528" s="40"/>
      <c r="W528" s="40"/>
      <c r="X528" s="25"/>
      <c r="Y528" s="25"/>
      <c r="Z528" s="40"/>
      <c r="AA528" s="40"/>
      <c r="AB528" s="40"/>
      <c r="AC528" s="40"/>
      <c r="AD528" s="25"/>
      <c r="AE528" s="25"/>
      <c r="AF528" s="40"/>
      <c r="AG528" s="40"/>
      <c r="AH528" s="40"/>
      <c r="AI528" s="40"/>
      <c r="AJ528" s="25"/>
      <c r="AK528" s="25"/>
      <c r="AL528" s="40"/>
      <c r="AM528" s="40"/>
      <c r="AN528" s="40"/>
      <c r="AO528" s="40"/>
      <c r="AP528" s="25"/>
      <c r="AQ528" s="25"/>
      <c r="AR528" s="40"/>
      <c r="AS528" s="40">
        <v>143</v>
      </c>
      <c r="AT528" s="40"/>
      <c r="AU528" s="40"/>
      <c r="AV528" s="25">
        <f>AP528+AR528+AS528+AT528+AU528</f>
        <v>143</v>
      </c>
      <c r="AW528" s="25">
        <f>AQ528+AU528</f>
        <v>0</v>
      </c>
      <c r="AX528" s="40"/>
      <c r="AY528" s="40"/>
      <c r="AZ528" s="40"/>
      <c r="BA528" s="40"/>
      <c r="BB528" s="25">
        <f>AV528+AX528+AY528+AZ528+BA528</f>
        <v>143</v>
      </c>
      <c r="BC528" s="25">
        <f>AW528+BA528</f>
        <v>0</v>
      </c>
      <c r="BD528" s="40"/>
      <c r="BE528" s="40"/>
      <c r="BF528" s="40"/>
      <c r="BG528" s="40"/>
      <c r="BH528" s="25">
        <f>BB528+BD528+BE528+BF528+BG528</f>
        <v>143</v>
      </c>
      <c r="BI528" s="25">
        <f>BC528+BG528</f>
        <v>0</v>
      </c>
      <c r="BJ528" s="40"/>
      <c r="BK528" s="40"/>
      <c r="BL528" s="40"/>
      <c r="BM528" s="40"/>
      <c r="BN528" s="25">
        <f>BH528+BJ528+BK528+BL528+BM528</f>
        <v>143</v>
      </c>
      <c r="BO528" s="25">
        <f>BI528+BM528</f>
        <v>0</v>
      </c>
      <c r="BP528" s="40"/>
      <c r="BQ528" s="40"/>
      <c r="BR528" s="40"/>
      <c r="BS528" s="40"/>
      <c r="BT528" s="25">
        <f>BN528+BP528+BQ528+BR528+BS528</f>
        <v>143</v>
      </c>
      <c r="BU528" s="25">
        <f>BO528+BS528</f>
        <v>0</v>
      </c>
      <c r="BV528" s="40"/>
      <c r="BW528" s="40"/>
      <c r="BX528" s="40"/>
      <c r="BY528" s="40"/>
      <c r="BZ528" s="25">
        <f>BT528+BV528+BW528+BX528+BY528</f>
        <v>143</v>
      </c>
      <c r="CA528" s="25">
        <f>BU528+BY528</f>
        <v>0</v>
      </c>
      <c r="CB528" s="40"/>
      <c r="CC528" s="40"/>
      <c r="CD528" s="40"/>
      <c r="CE528" s="40"/>
      <c r="CF528" s="25">
        <f>BZ528+CB528+CC528+CD528+CE528</f>
        <v>143</v>
      </c>
      <c r="CG528" s="25">
        <f>CA528+CE528</f>
        <v>0</v>
      </c>
      <c r="CH528" s="40"/>
      <c r="CI528" s="40"/>
      <c r="CJ528" s="40"/>
      <c r="CK528" s="40"/>
      <c r="CL528" s="25">
        <f>CF528+CH528+CI528+CJ528+CK528</f>
        <v>143</v>
      </c>
      <c r="CM528" s="25">
        <f>CG528+CK528</f>
        <v>0</v>
      </c>
      <c r="CN528" s="40"/>
      <c r="CO528" s="40"/>
      <c r="CP528" s="40"/>
      <c r="CQ528" s="40"/>
      <c r="CR528" s="25">
        <f>CL528+CN528+CO528+CP528+CQ528</f>
        <v>143</v>
      </c>
      <c r="CS528" s="25">
        <f>CM528+CQ528</f>
        <v>0</v>
      </c>
      <c r="CT528" s="40"/>
      <c r="CU528" s="40"/>
      <c r="CV528" s="40"/>
      <c r="CW528" s="40"/>
      <c r="CX528" s="25">
        <f>CR528+CT528+CU528+CV528+CW528</f>
        <v>143</v>
      </c>
      <c r="CY528" s="25">
        <f>CS528+CW528</f>
        <v>0</v>
      </c>
      <c r="CZ528" s="25">
        <v>2</v>
      </c>
      <c r="DA528" s="40"/>
      <c r="DB528" s="115">
        <f t="shared" si="2675"/>
        <v>1.3986013986013985</v>
      </c>
      <c r="DC528" s="115"/>
    </row>
    <row r="529" spans="1:107" s="7" customFormat="1" ht="132.75" x14ac:dyDescent="0.3">
      <c r="A529" s="60" t="s">
        <v>753</v>
      </c>
      <c r="B529" s="32" t="s">
        <v>55</v>
      </c>
      <c r="C529" s="32" t="s">
        <v>11</v>
      </c>
      <c r="D529" s="32" t="s">
        <v>752</v>
      </c>
      <c r="E529" s="32"/>
      <c r="F529" s="25"/>
      <c r="G529" s="25"/>
      <c r="H529" s="40"/>
      <c r="I529" s="40"/>
      <c r="J529" s="40"/>
      <c r="K529" s="40"/>
      <c r="L529" s="25"/>
      <c r="M529" s="25"/>
      <c r="N529" s="40"/>
      <c r="O529" s="40"/>
      <c r="P529" s="40"/>
      <c r="Q529" s="40"/>
      <c r="R529" s="25"/>
      <c r="S529" s="25"/>
      <c r="T529" s="40"/>
      <c r="U529" s="40"/>
      <c r="V529" s="40"/>
      <c r="W529" s="40"/>
      <c r="X529" s="25"/>
      <c r="Y529" s="25"/>
      <c r="Z529" s="40"/>
      <c r="AA529" s="40"/>
      <c r="AB529" s="40"/>
      <c r="AC529" s="40"/>
      <c r="AD529" s="25"/>
      <c r="AE529" s="25"/>
      <c r="AF529" s="40"/>
      <c r="AG529" s="40"/>
      <c r="AH529" s="40"/>
      <c r="AI529" s="40"/>
      <c r="AJ529" s="25"/>
      <c r="AK529" s="25"/>
      <c r="AL529" s="40"/>
      <c r="AM529" s="40"/>
      <c r="AN529" s="40"/>
      <c r="AO529" s="40"/>
      <c r="AP529" s="25"/>
      <c r="AQ529" s="25"/>
      <c r="AR529" s="40">
        <f t="shared" ref="AR529:AW529" si="2867">AR532</f>
        <v>0</v>
      </c>
      <c r="AS529" s="40">
        <f t="shared" si="2867"/>
        <v>0</v>
      </c>
      <c r="AT529" s="40">
        <f t="shared" si="2867"/>
        <v>0</v>
      </c>
      <c r="AU529" s="40">
        <f t="shared" si="2867"/>
        <v>9351</v>
      </c>
      <c r="AV529" s="25">
        <f t="shared" si="2867"/>
        <v>9351</v>
      </c>
      <c r="AW529" s="25">
        <f t="shared" si="2867"/>
        <v>9351</v>
      </c>
      <c r="AX529" s="40">
        <f>AX530+AX532</f>
        <v>0</v>
      </c>
      <c r="AY529" s="40">
        <f t="shared" ref="AY529:BC529" si="2868">AY530+AY532</f>
        <v>0</v>
      </c>
      <c r="AZ529" s="40">
        <f t="shared" si="2868"/>
        <v>0</v>
      </c>
      <c r="BA529" s="40">
        <f t="shared" si="2868"/>
        <v>0</v>
      </c>
      <c r="BB529" s="25">
        <f t="shared" si="2868"/>
        <v>9351</v>
      </c>
      <c r="BC529" s="25">
        <f t="shared" si="2868"/>
        <v>9351</v>
      </c>
      <c r="BD529" s="40">
        <f>BD530+BD532</f>
        <v>0</v>
      </c>
      <c r="BE529" s="40">
        <f t="shared" ref="BE529:BI529" si="2869">BE530+BE532</f>
        <v>0</v>
      </c>
      <c r="BF529" s="40">
        <f t="shared" si="2869"/>
        <v>0</v>
      </c>
      <c r="BG529" s="40">
        <f t="shared" si="2869"/>
        <v>0</v>
      </c>
      <c r="BH529" s="25">
        <f t="shared" si="2869"/>
        <v>9351</v>
      </c>
      <c r="BI529" s="25">
        <f t="shared" si="2869"/>
        <v>9351</v>
      </c>
      <c r="BJ529" s="40">
        <f>BJ530+BJ532</f>
        <v>0</v>
      </c>
      <c r="BK529" s="40">
        <f t="shared" ref="BK529:BO529" si="2870">BK530+BK532</f>
        <v>0</v>
      </c>
      <c r="BL529" s="40">
        <f t="shared" si="2870"/>
        <v>0</v>
      </c>
      <c r="BM529" s="40">
        <f t="shared" si="2870"/>
        <v>0</v>
      </c>
      <c r="BN529" s="25">
        <f t="shared" si="2870"/>
        <v>9351</v>
      </c>
      <c r="BO529" s="25">
        <f t="shared" si="2870"/>
        <v>9351</v>
      </c>
      <c r="BP529" s="40">
        <f>BP530+BP532</f>
        <v>0</v>
      </c>
      <c r="BQ529" s="40">
        <f t="shared" ref="BQ529:BU529" si="2871">BQ530+BQ532</f>
        <v>0</v>
      </c>
      <c r="BR529" s="40">
        <f t="shared" si="2871"/>
        <v>0</v>
      </c>
      <c r="BS529" s="40">
        <f t="shared" si="2871"/>
        <v>0</v>
      </c>
      <c r="BT529" s="25">
        <f t="shared" si="2871"/>
        <v>9351</v>
      </c>
      <c r="BU529" s="25">
        <f t="shared" si="2871"/>
        <v>9351</v>
      </c>
      <c r="BV529" s="40">
        <f>BV530+BV532</f>
        <v>0</v>
      </c>
      <c r="BW529" s="40">
        <f t="shared" ref="BW529:CA529" si="2872">BW530+BW532</f>
        <v>0</v>
      </c>
      <c r="BX529" s="40">
        <f t="shared" si="2872"/>
        <v>0</v>
      </c>
      <c r="BY529" s="40">
        <f t="shared" si="2872"/>
        <v>0</v>
      </c>
      <c r="BZ529" s="25">
        <f t="shared" si="2872"/>
        <v>9351</v>
      </c>
      <c r="CA529" s="25">
        <f t="shared" si="2872"/>
        <v>9351</v>
      </c>
      <c r="CB529" s="40">
        <f>CB530+CB532</f>
        <v>0</v>
      </c>
      <c r="CC529" s="40">
        <f t="shared" ref="CC529:CG529" si="2873">CC530+CC532</f>
        <v>0</v>
      </c>
      <c r="CD529" s="40">
        <f t="shared" si="2873"/>
        <v>0</v>
      </c>
      <c r="CE529" s="40">
        <f t="shared" si="2873"/>
        <v>0</v>
      </c>
      <c r="CF529" s="25">
        <f t="shared" si="2873"/>
        <v>9351</v>
      </c>
      <c r="CG529" s="25">
        <f t="shared" si="2873"/>
        <v>9351</v>
      </c>
      <c r="CH529" s="40">
        <f>CH530+CH532</f>
        <v>0</v>
      </c>
      <c r="CI529" s="40">
        <f t="shared" ref="CI529:CM529" si="2874">CI530+CI532</f>
        <v>0</v>
      </c>
      <c r="CJ529" s="40">
        <f t="shared" si="2874"/>
        <v>0</v>
      </c>
      <c r="CK529" s="40">
        <f t="shared" si="2874"/>
        <v>0</v>
      </c>
      <c r="CL529" s="25">
        <f t="shared" si="2874"/>
        <v>9351</v>
      </c>
      <c r="CM529" s="25">
        <f t="shared" si="2874"/>
        <v>9351</v>
      </c>
      <c r="CN529" s="40">
        <f>CN530+CN532</f>
        <v>0</v>
      </c>
      <c r="CO529" s="40">
        <f t="shared" ref="CO529:CS529" si="2875">CO530+CO532</f>
        <v>0</v>
      </c>
      <c r="CP529" s="40">
        <f t="shared" si="2875"/>
        <v>0</v>
      </c>
      <c r="CQ529" s="40">
        <f t="shared" si="2875"/>
        <v>0</v>
      </c>
      <c r="CR529" s="25">
        <f t="shared" si="2875"/>
        <v>9351</v>
      </c>
      <c r="CS529" s="25">
        <f t="shared" si="2875"/>
        <v>9351</v>
      </c>
      <c r="CT529" s="40">
        <f>CT530+CT532</f>
        <v>0</v>
      </c>
      <c r="CU529" s="40">
        <f t="shared" ref="CU529:CY529" si="2876">CU530+CU532</f>
        <v>0</v>
      </c>
      <c r="CV529" s="40">
        <f t="shared" si="2876"/>
        <v>0</v>
      </c>
      <c r="CW529" s="40">
        <f t="shared" si="2876"/>
        <v>0</v>
      </c>
      <c r="CX529" s="25">
        <f t="shared" si="2876"/>
        <v>9351</v>
      </c>
      <c r="CY529" s="25">
        <f t="shared" si="2876"/>
        <v>9351</v>
      </c>
      <c r="CZ529" s="25">
        <f t="shared" ref="CZ529:DA529" si="2877">CZ530+CZ532</f>
        <v>620</v>
      </c>
      <c r="DA529" s="25">
        <f t="shared" si="2877"/>
        <v>620</v>
      </c>
      <c r="DB529" s="115">
        <f t="shared" si="2675"/>
        <v>6.6303069190460917</v>
      </c>
      <c r="DC529" s="115">
        <f t="shared" si="2676"/>
        <v>6.6303069190460917</v>
      </c>
    </row>
    <row r="530" spans="1:107" s="7" customFormat="1" ht="33.75" x14ac:dyDescent="0.3">
      <c r="A530" s="30" t="s">
        <v>424</v>
      </c>
      <c r="B530" s="32" t="s">
        <v>55</v>
      </c>
      <c r="C530" s="32" t="s">
        <v>11</v>
      </c>
      <c r="D530" s="32" t="s">
        <v>752</v>
      </c>
      <c r="E530" s="32" t="s">
        <v>80</v>
      </c>
      <c r="F530" s="25"/>
      <c r="G530" s="25"/>
      <c r="H530" s="40"/>
      <c r="I530" s="40"/>
      <c r="J530" s="40"/>
      <c r="K530" s="40"/>
      <c r="L530" s="25"/>
      <c r="M530" s="25"/>
      <c r="N530" s="40"/>
      <c r="O530" s="40"/>
      <c r="P530" s="40"/>
      <c r="Q530" s="40"/>
      <c r="R530" s="25"/>
      <c r="S530" s="25"/>
      <c r="T530" s="40"/>
      <c r="U530" s="40"/>
      <c r="V530" s="40"/>
      <c r="W530" s="40"/>
      <c r="X530" s="25"/>
      <c r="Y530" s="25"/>
      <c r="Z530" s="40"/>
      <c r="AA530" s="40"/>
      <c r="AB530" s="40"/>
      <c r="AC530" s="40"/>
      <c r="AD530" s="25"/>
      <c r="AE530" s="25"/>
      <c r="AF530" s="40"/>
      <c r="AG530" s="40"/>
      <c r="AH530" s="40"/>
      <c r="AI530" s="40"/>
      <c r="AJ530" s="25"/>
      <c r="AK530" s="25"/>
      <c r="AL530" s="40"/>
      <c r="AM530" s="40"/>
      <c r="AN530" s="40"/>
      <c r="AO530" s="40"/>
      <c r="AP530" s="25"/>
      <c r="AQ530" s="25"/>
      <c r="AR530" s="40"/>
      <c r="AS530" s="40"/>
      <c r="AT530" s="40"/>
      <c r="AU530" s="40"/>
      <c r="AV530" s="25"/>
      <c r="AW530" s="25"/>
      <c r="AX530" s="40">
        <f>AX531</f>
        <v>0</v>
      </c>
      <c r="AY530" s="40">
        <f t="shared" ref="AY530:BA530" si="2878">AY531</f>
        <v>0</v>
      </c>
      <c r="AZ530" s="40">
        <f t="shared" si="2878"/>
        <v>0</v>
      </c>
      <c r="BA530" s="40">
        <f t="shared" si="2878"/>
        <v>456</v>
      </c>
      <c r="BB530" s="25">
        <f t="shared" ref="AS530:BC532" si="2879">BB531</f>
        <v>456</v>
      </c>
      <c r="BC530" s="25">
        <f t="shared" si="2879"/>
        <v>456</v>
      </c>
      <c r="BD530" s="40">
        <f>BD531</f>
        <v>0</v>
      </c>
      <c r="BE530" s="40">
        <f t="shared" ref="BE530:BT532" si="2880">BE531</f>
        <v>0</v>
      </c>
      <c r="BF530" s="40">
        <f t="shared" si="2880"/>
        <v>0</v>
      </c>
      <c r="BG530" s="40">
        <f t="shared" si="2880"/>
        <v>0</v>
      </c>
      <c r="BH530" s="25">
        <f t="shared" si="2880"/>
        <v>456</v>
      </c>
      <c r="BI530" s="25">
        <f t="shared" si="2880"/>
        <v>456</v>
      </c>
      <c r="BJ530" s="40">
        <f>BJ531</f>
        <v>0</v>
      </c>
      <c r="BK530" s="40">
        <f t="shared" si="2880"/>
        <v>0</v>
      </c>
      <c r="BL530" s="40">
        <f t="shared" si="2880"/>
        <v>0</v>
      </c>
      <c r="BM530" s="40">
        <f t="shared" si="2880"/>
        <v>0</v>
      </c>
      <c r="BN530" s="25">
        <f t="shared" si="2880"/>
        <v>456</v>
      </c>
      <c r="BO530" s="25">
        <f t="shared" si="2880"/>
        <v>456</v>
      </c>
      <c r="BP530" s="40">
        <f>BP531</f>
        <v>0</v>
      </c>
      <c r="BQ530" s="40">
        <f t="shared" si="2880"/>
        <v>0</v>
      </c>
      <c r="BR530" s="40">
        <f t="shared" si="2880"/>
        <v>0</v>
      </c>
      <c r="BS530" s="40">
        <f t="shared" si="2880"/>
        <v>0</v>
      </c>
      <c r="BT530" s="25">
        <f t="shared" si="2880"/>
        <v>456</v>
      </c>
      <c r="BU530" s="25">
        <f t="shared" ref="BQ530:BU532" si="2881">BU531</f>
        <v>456</v>
      </c>
      <c r="BV530" s="40">
        <f>BV531</f>
        <v>0</v>
      </c>
      <c r="BW530" s="40">
        <f t="shared" ref="BW530:CL532" si="2882">BW531</f>
        <v>0</v>
      </c>
      <c r="BX530" s="40">
        <f t="shared" si="2882"/>
        <v>0</v>
      </c>
      <c r="BY530" s="40">
        <f t="shared" si="2882"/>
        <v>0</v>
      </c>
      <c r="BZ530" s="25">
        <f t="shared" si="2882"/>
        <v>456</v>
      </c>
      <c r="CA530" s="25">
        <f t="shared" si="2882"/>
        <v>456</v>
      </c>
      <c r="CB530" s="40">
        <f>CB531</f>
        <v>0</v>
      </c>
      <c r="CC530" s="40">
        <f t="shared" si="2882"/>
        <v>0</v>
      </c>
      <c r="CD530" s="40">
        <f t="shared" si="2882"/>
        <v>0</v>
      </c>
      <c r="CE530" s="40">
        <f t="shared" si="2882"/>
        <v>0</v>
      </c>
      <c r="CF530" s="25">
        <f t="shared" si="2882"/>
        <v>456</v>
      </c>
      <c r="CG530" s="25">
        <f t="shared" si="2882"/>
        <v>456</v>
      </c>
      <c r="CH530" s="40">
        <f>CH531</f>
        <v>0</v>
      </c>
      <c r="CI530" s="40">
        <f t="shared" si="2882"/>
        <v>0</v>
      </c>
      <c r="CJ530" s="40">
        <f t="shared" si="2882"/>
        <v>0</v>
      </c>
      <c r="CK530" s="40">
        <f t="shared" si="2882"/>
        <v>0</v>
      </c>
      <c r="CL530" s="25">
        <f t="shared" si="2882"/>
        <v>456</v>
      </c>
      <c r="CM530" s="25">
        <f t="shared" ref="CI530:CM532" si="2883">CM531</f>
        <v>456</v>
      </c>
      <c r="CN530" s="40">
        <f>CN531</f>
        <v>0</v>
      </c>
      <c r="CO530" s="40">
        <f t="shared" ref="CO530:DA532" si="2884">CO531</f>
        <v>0</v>
      </c>
      <c r="CP530" s="40">
        <f t="shared" si="2884"/>
        <v>0</v>
      </c>
      <c r="CQ530" s="40">
        <f t="shared" si="2884"/>
        <v>0</v>
      </c>
      <c r="CR530" s="25">
        <f t="shared" si="2884"/>
        <v>456</v>
      </c>
      <c r="CS530" s="25">
        <f t="shared" si="2884"/>
        <v>456</v>
      </c>
      <c r="CT530" s="40">
        <f>CT531</f>
        <v>0</v>
      </c>
      <c r="CU530" s="40">
        <f t="shared" si="2884"/>
        <v>0</v>
      </c>
      <c r="CV530" s="40">
        <f t="shared" si="2884"/>
        <v>0</v>
      </c>
      <c r="CW530" s="40">
        <f t="shared" si="2884"/>
        <v>0</v>
      </c>
      <c r="CX530" s="25">
        <f t="shared" si="2884"/>
        <v>456</v>
      </c>
      <c r="CY530" s="25">
        <f t="shared" si="2884"/>
        <v>456</v>
      </c>
      <c r="CZ530" s="25">
        <f t="shared" si="2884"/>
        <v>0</v>
      </c>
      <c r="DA530" s="25">
        <f t="shared" si="2884"/>
        <v>0</v>
      </c>
      <c r="DB530" s="115">
        <f t="shared" si="2675"/>
        <v>0</v>
      </c>
      <c r="DC530" s="115">
        <f t="shared" si="2676"/>
        <v>0</v>
      </c>
    </row>
    <row r="531" spans="1:107" s="7" customFormat="1" ht="36" customHeight="1" x14ac:dyDescent="0.3">
      <c r="A531" s="60" t="s">
        <v>166</v>
      </c>
      <c r="B531" s="32" t="s">
        <v>55</v>
      </c>
      <c r="C531" s="32" t="s">
        <v>11</v>
      </c>
      <c r="D531" s="32" t="s">
        <v>752</v>
      </c>
      <c r="E531" s="32" t="s">
        <v>165</v>
      </c>
      <c r="F531" s="25"/>
      <c r="G531" s="25"/>
      <c r="H531" s="40"/>
      <c r="I531" s="40"/>
      <c r="J531" s="40"/>
      <c r="K531" s="40"/>
      <c r="L531" s="25"/>
      <c r="M531" s="25"/>
      <c r="N531" s="40"/>
      <c r="O531" s="40"/>
      <c r="P531" s="40"/>
      <c r="Q531" s="40"/>
      <c r="R531" s="25"/>
      <c r="S531" s="25"/>
      <c r="T531" s="40"/>
      <c r="U531" s="40"/>
      <c r="V531" s="40"/>
      <c r="W531" s="40"/>
      <c r="X531" s="25"/>
      <c r="Y531" s="25"/>
      <c r="Z531" s="40"/>
      <c r="AA531" s="40"/>
      <c r="AB531" s="40"/>
      <c r="AC531" s="40"/>
      <c r="AD531" s="25"/>
      <c r="AE531" s="25"/>
      <c r="AF531" s="40"/>
      <c r="AG531" s="40"/>
      <c r="AH531" s="40"/>
      <c r="AI531" s="40"/>
      <c r="AJ531" s="25"/>
      <c r="AK531" s="25"/>
      <c r="AL531" s="40"/>
      <c r="AM531" s="40"/>
      <c r="AN531" s="40"/>
      <c r="AO531" s="40"/>
      <c r="AP531" s="25"/>
      <c r="AQ531" s="25"/>
      <c r="AR531" s="40"/>
      <c r="AS531" s="40"/>
      <c r="AT531" s="40"/>
      <c r="AU531" s="40"/>
      <c r="AV531" s="25"/>
      <c r="AW531" s="25"/>
      <c r="AX531" s="40"/>
      <c r="AY531" s="40"/>
      <c r="AZ531" s="40"/>
      <c r="BA531" s="40">
        <v>456</v>
      </c>
      <c r="BB531" s="25">
        <f>AV531+AX531+AY531+AZ531+BA531</f>
        <v>456</v>
      </c>
      <c r="BC531" s="25">
        <f>AW531+BA531</f>
        <v>456</v>
      </c>
      <c r="BD531" s="40"/>
      <c r="BE531" s="40"/>
      <c r="BF531" s="40"/>
      <c r="BG531" s="40"/>
      <c r="BH531" s="25">
        <f>BB531+BD531+BE531+BF531+BG531</f>
        <v>456</v>
      </c>
      <c r="BI531" s="25">
        <f>BC531+BG531</f>
        <v>456</v>
      </c>
      <c r="BJ531" s="40"/>
      <c r="BK531" s="40"/>
      <c r="BL531" s="40"/>
      <c r="BM531" s="40"/>
      <c r="BN531" s="25">
        <f>BH531+BJ531+BK531+BL531+BM531</f>
        <v>456</v>
      </c>
      <c r="BO531" s="25">
        <f>BI531+BM531</f>
        <v>456</v>
      </c>
      <c r="BP531" s="40"/>
      <c r="BQ531" s="40"/>
      <c r="BR531" s="40"/>
      <c r="BS531" s="40"/>
      <c r="BT531" s="25">
        <f>BN531+BP531+BQ531+BR531+BS531</f>
        <v>456</v>
      </c>
      <c r="BU531" s="25">
        <f>BO531+BS531</f>
        <v>456</v>
      </c>
      <c r="BV531" s="40"/>
      <c r="BW531" s="40"/>
      <c r="BX531" s="40"/>
      <c r="BY531" s="40"/>
      <c r="BZ531" s="25">
        <f>BT531+BV531+BW531+BX531+BY531</f>
        <v>456</v>
      </c>
      <c r="CA531" s="25">
        <f>BU531+BY531</f>
        <v>456</v>
      </c>
      <c r="CB531" s="40"/>
      <c r="CC531" s="40"/>
      <c r="CD531" s="40"/>
      <c r="CE531" s="40"/>
      <c r="CF531" s="25">
        <f>BZ531+CB531+CC531+CD531+CE531</f>
        <v>456</v>
      </c>
      <c r="CG531" s="25">
        <f>CA531+CE531</f>
        <v>456</v>
      </c>
      <c r="CH531" s="40"/>
      <c r="CI531" s="40"/>
      <c r="CJ531" s="40"/>
      <c r="CK531" s="40"/>
      <c r="CL531" s="25">
        <f>CF531+CH531+CI531+CJ531+CK531</f>
        <v>456</v>
      </c>
      <c r="CM531" s="25">
        <f>CG531+CK531</f>
        <v>456</v>
      </c>
      <c r="CN531" s="40"/>
      <c r="CO531" s="40"/>
      <c r="CP531" s="40"/>
      <c r="CQ531" s="40"/>
      <c r="CR531" s="25">
        <f>CL531+CN531+CO531+CP531+CQ531</f>
        <v>456</v>
      </c>
      <c r="CS531" s="25">
        <f>CM531+CQ531</f>
        <v>456</v>
      </c>
      <c r="CT531" s="40"/>
      <c r="CU531" s="40"/>
      <c r="CV531" s="40"/>
      <c r="CW531" s="40"/>
      <c r="CX531" s="25">
        <f>CR531+CT531+CU531+CV531+CW531</f>
        <v>456</v>
      </c>
      <c r="CY531" s="25">
        <f>CS531+CW531</f>
        <v>456</v>
      </c>
      <c r="CZ531" s="40"/>
      <c r="DA531" s="40"/>
      <c r="DB531" s="115">
        <f t="shared" si="2675"/>
        <v>0</v>
      </c>
      <c r="DC531" s="115">
        <f t="shared" si="2676"/>
        <v>0</v>
      </c>
    </row>
    <row r="532" spans="1:107" s="7" customFormat="1" ht="21" customHeight="1" x14ac:dyDescent="0.3">
      <c r="A532" s="70" t="s">
        <v>102</v>
      </c>
      <c r="B532" s="32" t="s">
        <v>55</v>
      </c>
      <c r="C532" s="32" t="s">
        <v>11</v>
      </c>
      <c r="D532" s="32" t="s">
        <v>752</v>
      </c>
      <c r="E532" s="32" t="s">
        <v>91</v>
      </c>
      <c r="F532" s="25"/>
      <c r="G532" s="25"/>
      <c r="H532" s="40"/>
      <c r="I532" s="40"/>
      <c r="J532" s="40"/>
      <c r="K532" s="40"/>
      <c r="L532" s="25"/>
      <c r="M532" s="25"/>
      <c r="N532" s="40"/>
      <c r="O532" s="40"/>
      <c r="P532" s="40"/>
      <c r="Q532" s="40"/>
      <c r="R532" s="25"/>
      <c r="S532" s="25"/>
      <c r="T532" s="40"/>
      <c r="U532" s="40"/>
      <c r="V532" s="40"/>
      <c r="W532" s="40"/>
      <c r="X532" s="25"/>
      <c r="Y532" s="25"/>
      <c r="Z532" s="40"/>
      <c r="AA532" s="40"/>
      <c r="AB532" s="40"/>
      <c r="AC532" s="40"/>
      <c r="AD532" s="25"/>
      <c r="AE532" s="25"/>
      <c r="AF532" s="40"/>
      <c r="AG532" s="40"/>
      <c r="AH532" s="40"/>
      <c r="AI532" s="40"/>
      <c r="AJ532" s="25"/>
      <c r="AK532" s="25"/>
      <c r="AL532" s="40"/>
      <c r="AM532" s="40"/>
      <c r="AN532" s="40"/>
      <c r="AO532" s="40"/>
      <c r="AP532" s="25"/>
      <c r="AQ532" s="25"/>
      <c r="AR532" s="40">
        <f>AR533</f>
        <v>0</v>
      </c>
      <c r="AS532" s="40">
        <f t="shared" si="2879"/>
        <v>0</v>
      </c>
      <c r="AT532" s="40">
        <f t="shared" si="2879"/>
        <v>0</v>
      </c>
      <c r="AU532" s="40">
        <f t="shared" si="2879"/>
        <v>9351</v>
      </c>
      <c r="AV532" s="25">
        <f t="shared" si="2879"/>
        <v>9351</v>
      </c>
      <c r="AW532" s="25">
        <f t="shared" si="2879"/>
        <v>9351</v>
      </c>
      <c r="AX532" s="40">
        <f>AX533</f>
        <v>0</v>
      </c>
      <c r="AY532" s="40">
        <f t="shared" si="2879"/>
        <v>0</v>
      </c>
      <c r="AZ532" s="40">
        <f t="shared" si="2879"/>
        <v>0</v>
      </c>
      <c r="BA532" s="40">
        <f t="shared" si="2879"/>
        <v>-456</v>
      </c>
      <c r="BB532" s="25">
        <f t="shared" si="2879"/>
        <v>8895</v>
      </c>
      <c r="BC532" s="25">
        <f t="shared" si="2879"/>
        <v>8895</v>
      </c>
      <c r="BD532" s="40">
        <f>BD533</f>
        <v>0</v>
      </c>
      <c r="BE532" s="40">
        <f t="shared" si="2880"/>
        <v>0</v>
      </c>
      <c r="BF532" s="40">
        <f t="shared" si="2880"/>
        <v>0</v>
      </c>
      <c r="BG532" s="40">
        <f t="shared" si="2880"/>
        <v>0</v>
      </c>
      <c r="BH532" s="25">
        <f t="shared" si="2880"/>
        <v>8895</v>
      </c>
      <c r="BI532" s="25">
        <f t="shared" si="2880"/>
        <v>8895</v>
      </c>
      <c r="BJ532" s="40">
        <f>BJ533</f>
        <v>0</v>
      </c>
      <c r="BK532" s="40">
        <f t="shared" si="2880"/>
        <v>0</v>
      </c>
      <c r="BL532" s="40">
        <f t="shared" si="2880"/>
        <v>0</v>
      </c>
      <c r="BM532" s="40">
        <f t="shared" si="2880"/>
        <v>0</v>
      </c>
      <c r="BN532" s="25">
        <f t="shared" si="2880"/>
        <v>8895</v>
      </c>
      <c r="BO532" s="25">
        <f t="shared" si="2880"/>
        <v>8895</v>
      </c>
      <c r="BP532" s="40">
        <f>BP533</f>
        <v>0</v>
      </c>
      <c r="BQ532" s="40">
        <f t="shared" si="2881"/>
        <v>0</v>
      </c>
      <c r="BR532" s="40">
        <f t="shared" si="2881"/>
        <v>0</v>
      </c>
      <c r="BS532" s="40">
        <f t="shared" si="2881"/>
        <v>0</v>
      </c>
      <c r="BT532" s="25">
        <f t="shared" si="2881"/>
        <v>8895</v>
      </c>
      <c r="BU532" s="25">
        <f t="shared" si="2881"/>
        <v>8895</v>
      </c>
      <c r="BV532" s="40">
        <f>BV533</f>
        <v>0</v>
      </c>
      <c r="BW532" s="40">
        <f t="shared" si="2882"/>
        <v>0</v>
      </c>
      <c r="BX532" s="40">
        <f t="shared" si="2882"/>
        <v>0</v>
      </c>
      <c r="BY532" s="40">
        <f t="shared" si="2882"/>
        <v>0</v>
      </c>
      <c r="BZ532" s="25">
        <f t="shared" si="2882"/>
        <v>8895</v>
      </c>
      <c r="CA532" s="25">
        <f t="shared" si="2882"/>
        <v>8895</v>
      </c>
      <c r="CB532" s="40">
        <f>CB533</f>
        <v>0</v>
      </c>
      <c r="CC532" s="40">
        <f t="shared" si="2882"/>
        <v>0</v>
      </c>
      <c r="CD532" s="40">
        <f t="shared" si="2882"/>
        <v>0</v>
      </c>
      <c r="CE532" s="40">
        <f t="shared" si="2882"/>
        <v>0</v>
      </c>
      <c r="CF532" s="25">
        <f t="shared" si="2882"/>
        <v>8895</v>
      </c>
      <c r="CG532" s="25">
        <f t="shared" si="2882"/>
        <v>8895</v>
      </c>
      <c r="CH532" s="40">
        <f>CH533</f>
        <v>0</v>
      </c>
      <c r="CI532" s="40">
        <f t="shared" si="2883"/>
        <v>0</v>
      </c>
      <c r="CJ532" s="40">
        <f t="shared" si="2883"/>
        <v>0</v>
      </c>
      <c r="CK532" s="40">
        <f t="shared" si="2883"/>
        <v>0</v>
      </c>
      <c r="CL532" s="25">
        <f t="shared" si="2883"/>
        <v>8895</v>
      </c>
      <c r="CM532" s="25">
        <f t="shared" si="2883"/>
        <v>8895</v>
      </c>
      <c r="CN532" s="40">
        <f>CN533</f>
        <v>0</v>
      </c>
      <c r="CO532" s="40">
        <f t="shared" si="2884"/>
        <v>0</v>
      </c>
      <c r="CP532" s="40">
        <f t="shared" si="2884"/>
        <v>0</v>
      </c>
      <c r="CQ532" s="40">
        <f t="shared" si="2884"/>
        <v>0</v>
      </c>
      <c r="CR532" s="25">
        <f t="shared" si="2884"/>
        <v>8895</v>
      </c>
      <c r="CS532" s="25">
        <f t="shared" si="2884"/>
        <v>8895</v>
      </c>
      <c r="CT532" s="40">
        <f>CT533</f>
        <v>0</v>
      </c>
      <c r="CU532" s="40">
        <f t="shared" si="2884"/>
        <v>0</v>
      </c>
      <c r="CV532" s="40">
        <f t="shared" si="2884"/>
        <v>0</v>
      </c>
      <c r="CW532" s="40">
        <f t="shared" si="2884"/>
        <v>0</v>
      </c>
      <c r="CX532" s="25">
        <f t="shared" si="2884"/>
        <v>8895</v>
      </c>
      <c r="CY532" s="25">
        <f t="shared" si="2884"/>
        <v>8895</v>
      </c>
      <c r="CZ532" s="25">
        <f t="shared" si="2884"/>
        <v>620</v>
      </c>
      <c r="DA532" s="25">
        <f t="shared" si="2884"/>
        <v>620</v>
      </c>
      <c r="DB532" s="115">
        <f t="shared" si="2675"/>
        <v>6.9702079820123668</v>
      </c>
      <c r="DC532" s="115">
        <f t="shared" si="2676"/>
        <v>6.9702079820123668</v>
      </c>
    </row>
    <row r="533" spans="1:107" s="7" customFormat="1" ht="18.75" x14ac:dyDescent="0.3">
      <c r="A533" s="60" t="s">
        <v>178</v>
      </c>
      <c r="B533" s="32" t="s">
        <v>55</v>
      </c>
      <c r="C533" s="32" t="s">
        <v>11</v>
      </c>
      <c r="D533" s="32" t="s">
        <v>752</v>
      </c>
      <c r="E533" s="32" t="s">
        <v>177</v>
      </c>
      <c r="F533" s="25"/>
      <c r="G533" s="25"/>
      <c r="H533" s="40"/>
      <c r="I533" s="40"/>
      <c r="J533" s="40"/>
      <c r="K533" s="40"/>
      <c r="L533" s="25"/>
      <c r="M533" s="25"/>
      <c r="N533" s="40"/>
      <c r="O533" s="40"/>
      <c r="P533" s="40"/>
      <c r="Q533" s="40"/>
      <c r="R533" s="25"/>
      <c r="S533" s="25"/>
      <c r="T533" s="40"/>
      <c r="U533" s="40"/>
      <c r="V533" s="40"/>
      <c r="W533" s="40"/>
      <c r="X533" s="25"/>
      <c r="Y533" s="25"/>
      <c r="Z533" s="40"/>
      <c r="AA533" s="40"/>
      <c r="AB533" s="40"/>
      <c r="AC533" s="40"/>
      <c r="AD533" s="25"/>
      <c r="AE533" s="25"/>
      <c r="AF533" s="40"/>
      <c r="AG533" s="40"/>
      <c r="AH533" s="40"/>
      <c r="AI533" s="40"/>
      <c r="AJ533" s="25"/>
      <c r="AK533" s="25"/>
      <c r="AL533" s="40"/>
      <c r="AM533" s="40"/>
      <c r="AN533" s="40"/>
      <c r="AO533" s="40"/>
      <c r="AP533" s="25"/>
      <c r="AQ533" s="25"/>
      <c r="AR533" s="40"/>
      <c r="AS533" s="40"/>
      <c r="AT533" s="40"/>
      <c r="AU533" s="40">
        <v>9351</v>
      </c>
      <c r="AV533" s="25">
        <f>AP533+AR533+AS533+AT533+AU533</f>
        <v>9351</v>
      </c>
      <c r="AW533" s="25">
        <f>AQ533+AU533</f>
        <v>9351</v>
      </c>
      <c r="AX533" s="40"/>
      <c r="AY533" s="40"/>
      <c r="AZ533" s="40"/>
      <c r="BA533" s="40">
        <v>-456</v>
      </c>
      <c r="BB533" s="25">
        <f>AV533+AX533+AY533+AZ533+BA533</f>
        <v>8895</v>
      </c>
      <c r="BC533" s="25">
        <f>AW533+BA533</f>
        <v>8895</v>
      </c>
      <c r="BD533" s="40"/>
      <c r="BE533" s="40"/>
      <c r="BF533" s="40"/>
      <c r="BG533" s="40"/>
      <c r="BH533" s="25">
        <f>BB533+BD533+BE533+BF533+BG533</f>
        <v>8895</v>
      </c>
      <c r="BI533" s="25">
        <f>BC533+BG533</f>
        <v>8895</v>
      </c>
      <c r="BJ533" s="40"/>
      <c r="BK533" s="40"/>
      <c r="BL533" s="40"/>
      <c r="BM533" s="40"/>
      <c r="BN533" s="25">
        <f>BH533+BJ533+BK533+BL533+BM533</f>
        <v>8895</v>
      </c>
      <c r="BO533" s="25">
        <f>BI533+BM533</f>
        <v>8895</v>
      </c>
      <c r="BP533" s="40"/>
      <c r="BQ533" s="40"/>
      <c r="BR533" s="40"/>
      <c r="BS533" s="40"/>
      <c r="BT533" s="25">
        <f>BN533+BP533+BQ533+BR533+BS533</f>
        <v>8895</v>
      </c>
      <c r="BU533" s="25">
        <f>BO533+BS533</f>
        <v>8895</v>
      </c>
      <c r="BV533" s="40"/>
      <c r="BW533" s="40"/>
      <c r="BX533" s="40"/>
      <c r="BY533" s="40"/>
      <c r="BZ533" s="25">
        <f>BT533+BV533+BW533+BX533+BY533</f>
        <v>8895</v>
      </c>
      <c r="CA533" s="25">
        <f>BU533+BY533</f>
        <v>8895</v>
      </c>
      <c r="CB533" s="40"/>
      <c r="CC533" s="40"/>
      <c r="CD533" s="40"/>
      <c r="CE533" s="40"/>
      <c r="CF533" s="25">
        <f>BZ533+CB533+CC533+CD533+CE533</f>
        <v>8895</v>
      </c>
      <c r="CG533" s="25">
        <f>CA533+CE533</f>
        <v>8895</v>
      </c>
      <c r="CH533" s="40"/>
      <c r="CI533" s="40"/>
      <c r="CJ533" s="40"/>
      <c r="CK533" s="40"/>
      <c r="CL533" s="25">
        <f>CF533+CH533+CI533+CJ533+CK533</f>
        <v>8895</v>
      </c>
      <c r="CM533" s="25">
        <f>CG533+CK533</f>
        <v>8895</v>
      </c>
      <c r="CN533" s="40"/>
      <c r="CO533" s="40"/>
      <c r="CP533" s="40"/>
      <c r="CQ533" s="40"/>
      <c r="CR533" s="25">
        <f>CL533+CN533+CO533+CP533+CQ533</f>
        <v>8895</v>
      </c>
      <c r="CS533" s="25">
        <f>CM533+CQ533</f>
        <v>8895</v>
      </c>
      <c r="CT533" s="40"/>
      <c r="CU533" s="40"/>
      <c r="CV533" s="40"/>
      <c r="CW533" s="40"/>
      <c r="CX533" s="25">
        <f>CR533+CT533+CU533+CV533+CW533</f>
        <v>8895</v>
      </c>
      <c r="CY533" s="25">
        <f>CS533+CW533</f>
        <v>8895</v>
      </c>
      <c r="CZ533" s="25">
        <v>620</v>
      </c>
      <c r="DA533" s="25">
        <v>620</v>
      </c>
      <c r="DB533" s="115">
        <f t="shared" si="2675"/>
        <v>6.9702079820123668</v>
      </c>
      <c r="DC533" s="115">
        <f t="shared" si="2676"/>
        <v>6.9702079820123668</v>
      </c>
    </row>
    <row r="534" spans="1:107" s="7" customFormat="1" ht="18.75" x14ac:dyDescent="0.3">
      <c r="A534" s="57"/>
      <c r="B534" s="32"/>
      <c r="C534" s="32"/>
      <c r="D534" s="32"/>
      <c r="E534" s="32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F534" s="40"/>
      <c r="AG534" s="40"/>
      <c r="AH534" s="40"/>
      <c r="AI534" s="40"/>
      <c r="AJ534" s="40"/>
      <c r="AK534" s="40"/>
      <c r="AL534" s="40"/>
      <c r="AM534" s="40"/>
      <c r="AN534" s="40"/>
      <c r="AO534" s="40"/>
      <c r="AP534" s="40"/>
      <c r="AQ534" s="40"/>
      <c r="AR534" s="40"/>
      <c r="AS534" s="40"/>
      <c r="AT534" s="40"/>
      <c r="AU534" s="40"/>
      <c r="AV534" s="40"/>
      <c r="AW534" s="40"/>
      <c r="AX534" s="40"/>
      <c r="AY534" s="40"/>
      <c r="AZ534" s="40"/>
      <c r="BA534" s="40"/>
      <c r="BB534" s="40"/>
      <c r="BC534" s="40"/>
      <c r="BD534" s="40"/>
      <c r="BE534" s="40"/>
      <c r="BF534" s="40"/>
      <c r="BG534" s="40"/>
      <c r="BH534" s="40"/>
      <c r="BI534" s="40"/>
      <c r="BJ534" s="40"/>
      <c r="BK534" s="40"/>
      <c r="BL534" s="40"/>
      <c r="BM534" s="40"/>
      <c r="BN534" s="40"/>
      <c r="BO534" s="40"/>
      <c r="BP534" s="40"/>
      <c r="BQ534" s="40"/>
      <c r="BR534" s="40"/>
      <c r="BS534" s="40"/>
      <c r="BT534" s="40"/>
      <c r="BU534" s="40"/>
      <c r="BV534" s="40"/>
      <c r="BW534" s="40"/>
      <c r="BX534" s="40"/>
      <c r="BY534" s="40"/>
      <c r="BZ534" s="40"/>
      <c r="CA534" s="40"/>
      <c r="CB534" s="40"/>
      <c r="CC534" s="40"/>
      <c r="CD534" s="40"/>
      <c r="CE534" s="40"/>
      <c r="CF534" s="40"/>
      <c r="CG534" s="40"/>
      <c r="CH534" s="40"/>
      <c r="CI534" s="40"/>
      <c r="CJ534" s="40"/>
      <c r="CK534" s="40"/>
      <c r="CL534" s="40"/>
      <c r="CM534" s="40"/>
      <c r="CN534" s="40"/>
      <c r="CO534" s="40"/>
      <c r="CP534" s="40"/>
      <c r="CQ534" s="40"/>
      <c r="CR534" s="40"/>
      <c r="CS534" s="40"/>
      <c r="CT534" s="40"/>
      <c r="CU534" s="40"/>
      <c r="CV534" s="40"/>
      <c r="CW534" s="40"/>
      <c r="CX534" s="40"/>
      <c r="CY534" s="40"/>
      <c r="CZ534" s="40"/>
      <c r="DA534" s="40"/>
      <c r="DB534" s="115"/>
      <c r="DC534" s="115"/>
    </row>
    <row r="535" spans="1:107" s="8" customFormat="1" ht="37.5" x14ac:dyDescent="0.3">
      <c r="A535" s="54" t="s">
        <v>27</v>
      </c>
      <c r="B535" s="22" t="s">
        <v>55</v>
      </c>
      <c r="C535" s="22" t="s">
        <v>58</v>
      </c>
      <c r="D535" s="59"/>
      <c r="E535" s="22"/>
      <c r="F535" s="27">
        <f>F536+F548+F571+F577+F582</f>
        <v>155894</v>
      </c>
      <c r="G535" s="27">
        <f>G536+G548+G571+G577+G582</f>
        <v>0</v>
      </c>
      <c r="H535" s="77">
        <f>H536+H548+H571+H577+H582</f>
        <v>0</v>
      </c>
      <c r="I535" s="77">
        <f t="shared" ref="I535:M535" si="2885">I536+I548+I571+I577+I582</f>
        <v>0</v>
      </c>
      <c r="J535" s="77">
        <f t="shared" si="2885"/>
        <v>0</v>
      </c>
      <c r="K535" s="77">
        <f t="shared" si="2885"/>
        <v>0</v>
      </c>
      <c r="L535" s="23">
        <f t="shared" si="2885"/>
        <v>155894</v>
      </c>
      <c r="M535" s="23">
        <f t="shared" si="2885"/>
        <v>0</v>
      </c>
      <c r="N535" s="77">
        <f>N536+N548+N571+N577+N582</f>
        <v>425</v>
      </c>
      <c r="O535" s="77">
        <f t="shared" ref="O535" si="2886">O536+O548+O571+O577+O582</f>
        <v>-225</v>
      </c>
      <c r="P535" s="77">
        <f t="shared" ref="P535" si="2887">P536+P548+P571+P577+P582</f>
        <v>0</v>
      </c>
      <c r="Q535" s="77">
        <f t="shared" ref="Q535" si="2888">Q536+Q548+Q571+Q577+Q582</f>
        <v>0</v>
      </c>
      <c r="R535" s="23">
        <f t="shared" ref="R535" si="2889">R536+R548+R571+R577+R582</f>
        <v>156094</v>
      </c>
      <c r="S535" s="23">
        <f t="shared" ref="S535" si="2890">S536+S548+S571+S577+S582</f>
        <v>0</v>
      </c>
      <c r="T535" s="77">
        <f>T536+T548+T571+T577+T582</f>
        <v>0</v>
      </c>
      <c r="U535" s="77">
        <f t="shared" ref="U535:Y535" si="2891">U536+U548+U571+U577+U582</f>
        <v>0</v>
      </c>
      <c r="V535" s="77">
        <f t="shared" si="2891"/>
        <v>0</v>
      </c>
      <c r="W535" s="77">
        <f t="shared" si="2891"/>
        <v>0</v>
      </c>
      <c r="X535" s="23">
        <f t="shared" si="2891"/>
        <v>156094</v>
      </c>
      <c r="Y535" s="23">
        <f t="shared" si="2891"/>
        <v>0</v>
      </c>
      <c r="Z535" s="77">
        <f>Z536+Z548+Z571+Z577+Z582</f>
        <v>24445</v>
      </c>
      <c r="AA535" s="77">
        <f t="shared" ref="AA535:AE535" si="2892">AA536+AA548+AA571+AA577+AA582</f>
        <v>0</v>
      </c>
      <c r="AB535" s="77">
        <f t="shared" si="2892"/>
        <v>0</v>
      </c>
      <c r="AC535" s="77">
        <f t="shared" si="2892"/>
        <v>0</v>
      </c>
      <c r="AD535" s="23">
        <f t="shared" si="2892"/>
        <v>180539</v>
      </c>
      <c r="AE535" s="23">
        <f t="shared" si="2892"/>
        <v>0</v>
      </c>
      <c r="AF535" s="77">
        <f>AF536+AF548+AF571+AF577+AF582</f>
        <v>558</v>
      </c>
      <c r="AG535" s="77">
        <f t="shared" ref="AG535:AK535" si="2893">AG536+AG548+AG571+AG577+AG582</f>
        <v>0</v>
      </c>
      <c r="AH535" s="77">
        <f t="shared" si="2893"/>
        <v>0</v>
      </c>
      <c r="AI535" s="77">
        <f t="shared" si="2893"/>
        <v>0</v>
      </c>
      <c r="AJ535" s="23">
        <f t="shared" si="2893"/>
        <v>181097</v>
      </c>
      <c r="AK535" s="23">
        <f t="shared" si="2893"/>
        <v>0</v>
      </c>
      <c r="AL535" s="77">
        <f>AL536+AL548+AL571+AL577+AL582</f>
        <v>0</v>
      </c>
      <c r="AM535" s="77">
        <f t="shared" ref="AM535:AQ535" si="2894">AM536+AM548+AM571+AM577+AM582</f>
        <v>-558</v>
      </c>
      <c r="AN535" s="77">
        <f t="shared" si="2894"/>
        <v>0</v>
      </c>
      <c r="AO535" s="77">
        <f t="shared" si="2894"/>
        <v>0</v>
      </c>
      <c r="AP535" s="23">
        <f t="shared" si="2894"/>
        <v>180539</v>
      </c>
      <c r="AQ535" s="23">
        <f t="shared" si="2894"/>
        <v>0</v>
      </c>
      <c r="AR535" s="77">
        <f>AR536+AR548+AR571+AR577+AR582</f>
        <v>0</v>
      </c>
      <c r="AS535" s="77">
        <f t="shared" ref="AS535:AW535" si="2895">AS536+AS548+AS571+AS577+AS582</f>
        <v>-4806</v>
      </c>
      <c r="AT535" s="77">
        <f t="shared" si="2895"/>
        <v>-236</v>
      </c>
      <c r="AU535" s="77">
        <f t="shared" si="2895"/>
        <v>0</v>
      </c>
      <c r="AV535" s="23">
        <f t="shared" si="2895"/>
        <v>175497</v>
      </c>
      <c r="AW535" s="23">
        <f t="shared" si="2895"/>
        <v>0</v>
      </c>
      <c r="AX535" s="77">
        <f>AX536+AX548+AX571+AX577+AX582</f>
        <v>0</v>
      </c>
      <c r="AY535" s="77">
        <f t="shared" ref="AY535:BC535" si="2896">AY536+AY548+AY571+AY577+AY582</f>
        <v>-178</v>
      </c>
      <c r="AZ535" s="77">
        <f t="shared" si="2896"/>
        <v>0</v>
      </c>
      <c r="BA535" s="77">
        <f t="shared" si="2896"/>
        <v>0</v>
      </c>
      <c r="BB535" s="23">
        <f t="shared" si="2896"/>
        <v>175319</v>
      </c>
      <c r="BC535" s="23">
        <f t="shared" si="2896"/>
        <v>0</v>
      </c>
      <c r="BD535" s="77">
        <f>BD536+BD548+BD571+BD577+BD582</f>
        <v>0</v>
      </c>
      <c r="BE535" s="77">
        <f t="shared" ref="BE535:BI535" si="2897">BE536+BE548+BE571+BE577+BE582</f>
        <v>0</v>
      </c>
      <c r="BF535" s="77">
        <f t="shared" si="2897"/>
        <v>0</v>
      </c>
      <c r="BG535" s="77">
        <f t="shared" si="2897"/>
        <v>0</v>
      </c>
      <c r="BH535" s="23">
        <f t="shared" si="2897"/>
        <v>175319</v>
      </c>
      <c r="BI535" s="23">
        <f t="shared" si="2897"/>
        <v>0</v>
      </c>
      <c r="BJ535" s="77">
        <f>BJ536+BJ548+BJ571+BJ577+BJ582</f>
        <v>0</v>
      </c>
      <c r="BK535" s="77">
        <f t="shared" ref="BK535:BO535" si="2898">BK536+BK548+BK571+BK577+BK582</f>
        <v>0</v>
      </c>
      <c r="BL535" s="77">
        <f t="shared" si="2898"/>
        <v>0</v>
      </c>
      <c r="BM535" s="77">
        <f t="shared" si="2898"/>
        <v>0</v>
      </c>
      <c r="BN535" s="23">
        <f t="shared" si="2898"/>
        <v>175319</v>
      </c>
      <c r="BO535" s="23">
        <f t="shared" si="2898"/>
        <v>0</v>
      </c>
      <c r="BP535" s="77">
        <f>BP536+BP548+BP571+BP577+BP582</f>
        <v>0</v>
      </c>
      <c r="BQ535" s="77">
        <f t="shared" ref="BQ535:BU535" si="2899">BQ536+BQ548+BQ571+BQ577+BQ582</f>
        <v>-600</v>
      </c>
      <c r="BR535" s="77">
        <f t="shared" si="2899"/>
        <v>-122</v>
      </c>
      <c r="BS535" s="77">
        <f t="shared" si="2899"/>
        <v>0</v>
      </c>
      <c r="BT535" s="23">
        <f t="shared" si="2899"/>
        <v>174597</v>
      </c>
      <c r="BU535" s="23">
        <f t="shared" si="2899"/>
        <v>0</v>
      </c>
      <c r="BV535" s="77">
        <f>BV536+BV548+BV571+BV577+BV582</f>
        <v>149</v>
      </c>
      <c r="BW535" s="77">
        <f t="shared" ref="BW535:CA535" si="2900">BW536+BW548+BW571+BW577+BW582</f>
        <v>0</v>
      </c>
      <c r="BX535" s="77">
        <f t="shared" si="2900"/>
        <v>0</v>
      </c>
      <c r="BY535" s="77">
        <f t="shared" si="2900"/>
        <v>29822</v>
      </c>
      <c r="BZ535" s="23">
        <f t="shared" si="2900"/>
        <v>204568</v>
      </c>
      <c r="CA535" s="23">
        <f t="shared" si="2900"/>
        <v>29822</v>
      </c>
      <c r="CB535" s="77">
        <f>CB536+CB548+CB571+CB577+CB582</f>
        <v>0</v>
      </c>
      <c r="CC535" s="77">
        <f t="shared" ref="CC535:CG535" si="2901">CC536+CC548+CC571+CC577+CC582</f>
        <v>0</v>
      </c>
      <c r="CD535" s="77">
        <f t="shared" si="2901"/>
        <v>0</v>
      </c>
      <c r="CE535" s="77">
        <f t="shared" si="2901"/>
        <v>1395</v>
      </c>
      <c r="CF535" s="23">
        <f t="shared" si="2901"/>
        <v>205963</v>
      </c>
      <c r="CG535" s="23">
        <f t="shared" si="2901"/>
        <v>31217</v>
      </c>
      <c r="CH535" s="77">
        <f>CH536+CH548+CH571+CH577+CH582</f>
        <v>0</v>
      </c>
      <c r="CI535" s="77">
        <f t="shared" ref="CI535:CM535" si="2902">CI536+CI548+CI571+CI577+CI582</f>
        <v>0</v>
      </c>
      <c r="CJ535" s="77">
        <f t="shared" si="2902"/>
        <v>0</v>
      </c>
      <c r="CK535" s="77">
        <f t="shared" si="2902"/>
        <v>0</v>
      </c>
      <c r="CL535" s="23">
        <f t="shared" si="2902"/>
        <v>205963</v>
      </c>
      <c r="CM535" s="23">
        <f t="shared" si="2902"/>
        <v>31217</v>
      </c>
      <c r="CN535" s="77">
        <f>CN536+CN548+CN571+CN577+CN582</f>
        <v>0</v>
      </c>
      <c r="CO535" s="77">
        <f t="shared" ref="CO535:CS535" si="2903">CO536+CO548+CO571+CO577+CO582</f>
        <v>0</v>
      </c>
      <c r="CP535" s="77">
        <f t="shared" si="2903"/>
        <v>0</v>
      </c>
      <c r="CQ535" s="77">
        <f t="shared" si="2903"/>
        <v>0</v>
      </c>
      <c r="CR535" s="23">
        <f t="shared" si="2903"/>
        <v>205963</v>
      </c>
      <c r="CS535" s="23">
        <f t="shared" si="2903"/>
        <v>31217</v>
      </c>
      <c r="CT535" s="77">
        <f>CT536+CT548+CT571+CT577+CT582</f>
        <v>0</v>
      </c>
      <c r="CU535" s="77">
        <f t="shared" ref="CU535:CY535" si="2904">CU536+CU548+CU571+CU577+CU582</f>
        <v>-1124</v>
      </c>
      <c r="CV535" s="77">
        <f t="shared" si="2904"/>
        <v>0</v>
      </c>
      <c r="CW535" s="77">
        <f t="shared" si="2904"/>
        <v>0</v>
      </c>
      <c r="CX535" s="23">
        <f t="shared" si="2904"/>
        <v>204839</v>
      </c>
      <c r="CY535" s="23">
        <f t="shared" si="2904"/>
        <v>31217</v>
      </c>
      <c r="CZ535" s="23">
        <f t="shared" ref="CZ535:DA535" si="2905">CZ536+CZ548+CZ571+CZ577+CZ582</f>
        <v>203835</v>
      </c>
      <c r="DA535" s="23">
        <f t="shared" si="2905"/>
        <v>31217</v>
      </c>
      <c r="DB535" s="116">
        <f t="shared" si="2675"/>
        <v>99.509858962404621</v>
      </c>
      <c r="DC535" s="116">
        <f t="shared" si="2676"/>
        <v>100</v>
      </c>
    </row>
    <row r="536" spans="1:107" s="8" customFormat="1" ht="50.25" x14ac:dyDescent="0.3">
      <c r="A536" s="30" t="s">
        <v>456</v>
      </c>
      <c r="B536" s="24" t="s">
        <v>55</v>
      </c>
      <c r="C536" s="24" t="s">
        <v>58</v>
      </c>
      <c r="D536" s="24" t="s">
        <v>244</v>
      </c>
      <c r="E536" s="22"/>
      <c r="F536" s="38">
        <f>F541+F537</f>
        <v>14924</v>
      </c>
      <c r="G536" s="38">
        <f>G541+G537</f>
        <v>0</v>
      </c>
      <c r="H536" s="77">
        <f>H537+H541</f>
        <v>0</v>
      </c>
      <c r="I536" s="77">
        <f t="shared" ref="I536:M536" si="2906">I537+I541</f>
        <v>0</v>
      </c>
      <c r="J536" s="77">
        <f t="shared" si="2906"/>
        <v>0</v>
      </c>
      <c r="K536" s="77">
        <f t="shared" si="2906"/>
        <v>0</v>
      </c>
      <c r="L536" s="25">
        <f t="shared" si="2906"/>
        <v>14924</v>
      </c>
      <c r="M536" s="25">
        <f t="shared" si="2906"/>
        <v>0</v>
      </c>
      <c r="N536" s="25">
        <f>N537+N541</f>
        <v>0</v>
      </c>
      <c r="O536" s="25">
        <f t="shared" ref="O536" si="2907">O537+O541</f>
        <v>-225</v>
      </c>
      <c r="P536" s="25">
        <f t="shared" ref="P536" si="2908">P537+P541</f>
        <v>0</v>
      </c>
      <c r="Q536" s="25">
        <f t="shared" ref="Q536" si="2909">Q537+Q541</f>
        <v>0</v>
      </c>
      <c r="R536" s="25">
        <f t="shared" ref="R536" si="2910">R537+R541</f>
        <v>14699</v>
      </c>
      <c r="S536" s="25">
        <f t="shared" ref="S536" si="2911">S537+S541</f>
        <v>0</v>
      </c>
      <c r="T536" s="25">
        <f>T537+T541</f>
        <v>0</v>
      </c>
      <c r="U536" s="25">
        <f t="shared" ref="U536:Y536" si="2912">U537+U541</f>
        <v>0</v>
      </c>
      <c r="V536" s="25">
        <f t="shared" si="2912"/>
        <v>0</v>
      </c>
      <c r="W536" s="25">
        <f t="shared" si="2912"/>
        <v>0</v>
      </c>
      <c r="X536" s="25">
        <f t="shared" si="2912"/>
        <v>14699</v>
      </c>
      <c r="Y536" s="25">
        <f t="shared" si="2912"/>
        <v>0</v>
      </c>
      <c r="Z536" s="25">
        <f>Z537+Z541</f>
        <v>24240</v>
      </c>
      <c r="AA536" s="25">
        <f t="shared" ref="AA536:AE536" si="2913">AA537+AA541</f>
        <v>0</v>
      </c>
      <c r="AB536" s="25">
        <f t="shared" si="2913"/>
        <v>0</v>
      </c>
      <c r="AC536" s="25">
        <f t="shared" si="2913"/>
        <v>0</v>
      </c>
      <c r="AD536" s="25">
        <f t="shared" si="2913"/>
        <v>38939</v>
      </c>
      <c r="AE536" s="25">
        <f t="shared" si="2913"/>
        <v>0</v>
      </c>
      <c r="AF536" s="25">
        <f>AF537+AF541</f>
        <v>0</v>
      </c>
      <c r="AG536" s="25">
        <f t="shared" ref="AG536:AK536" si="2914">AG537+AG541</f>
        <v>0</v>
      </c>
      <c r="AH536" s="25">
        <f t="shared" si="2914"/>
        <v>0</v>
      </c>
      <c r="AI536" s="25">
        <f t="shared" si="2914"/>
        <v>0</v>
      </c>
      <c r="AJ536" s="25">
        <f t="shared" si="2914"/>
        <v>38939</v>
      </c>
      <c r="AK536" s="25">
        <f t="shared" si="2914"/>
        <v>0</v>
      </c>
      <c r="AL536" s="25">
        <f>AL537+AL541</f>
        <v>0</v>
      </c>
      <c r="AM536" s="25">
        <f t="shared" ref="AM536:AQ536" si="2915">AM537+AM541</f>
        <v>0</v>
      </c>
      <c r="AN536" s="25">
        <f t="shared" si="2915"/>
        <v>0</v>
      </c>
      <c r="AO536" s="25">
        <f t="shared" si="2915"/>
        <v>0</v>
      </c>
      <c r="AP536" s="25">
        <f t="shared" si="2915"/>
        <v>38939</v>
      </c>
      <c r="AQ536" s="25">
        <f t="shared" si="2915"/>
        <v>0</v>
      </c>
      <c r="AR536" s="25">
        <f>AR537+AR541</f>
        <v>0</v>
      </c>
      <c r="AS536" s="25">
        <f t="shared" ref="AS536:AW536" si="2916">AS537+AS541</f>
        <v>-4821</v>
      </c>
      <c r="AT536" s="25">
        <f t="shared" si="2916"/>
        <v>0</v>
      </c>
      <c r="AU536" s="25">
        <f t="shared" si="2916"/>
        <v>0</v>
      </c>
      <c r="AV536" s="25">
        <f t="shared" si="2916"/>
        <v>34118</v>
      </c>
      <c r="AW536" s="25">
        <f t="shared" si="2916"/>
        <v>0</v>
      </c>
      <c r="AX536" s="25">
        <f>AX537+AX541</f>
        <v>0</v>
      </c>
      <c r="AY536" s="25">
        <f t="shared" ref="AY536:BC536" si="2917">AY537+AY541</f>
        <v>-58</v>
      </c>
      <c r="AZ536" s="25">
        <f t="shared" si="2917"/>
        <v>0</v>
      </c>
      <c r="BA536" s="25">
        <f t="shared" si="2917"/>
        <v>0</v>
      </c>
      <c r="BB536" s="25">
        <f t="shared" si="2917"/>
        <v>34060</v>
      </c>
      <c r="BC536" s="25">
        <f t="shared" si="2917"/>
        <v>0</v>
      </c>
      <c r="BD536" s="25">
        <f>BD537+BD541</f>
        <v>0</v>
      </c>
      <c r="BE536" s="25">
        <f t="shared" ref="BE536:BI536" si="2918">BE537+BE541</f>
        <v>0</v>
      </c>
      <c r="BF536" s="25">
        <f t="shared" si="2918"/>
        <v>0</v>
      </c>
      <c r="BG536" s="25">
        <f t="shared" si="2918"/>
        <v>0</v>
      </c>
      <c r="BH536" s="25">
        <f t="shared" si="2918"/>
        <v>34060</v>
      </c>
      <c r="BI536" s="25">
        <f t="shared" si="2918"/>
        <v>0</v>
      </c>
      <c r="BJ536" s="25">
        <f>BJ537+BJ541</f>
        <v>0</v>
      </c>
      <c r="BK536" s="25">
        <f t="shared" ref="BK536:BO536" si="2919">BK537+BK541</f>
        <v>0</v>
      </c>
      <c r="BL536" s="25">
        <f t="shared" si="2919"/>
        <v>0</v>
      </c>
      <c r="BM536" s="25">
        <f t="shared" si="2919"/>
        <v>0</v>
      </c>
      <c r="BN536" s="25">
        <f t="shared" si="2919"/>
        <v>34060</v>
      </c>
      <c r="BO536" s="25">
        <f t="shared" si="2919"/>
        <v>0</v>
      </c>
      <c r="BP536" s="25">
        <f>BP537+BP541</f>
        <v>0</v>
      </c>
      <c r="BQ536" s="25">
        <f t="shared" ref="BQ536:BU536" si="2920">BQ537+BQ541</f>
        <v>-600</v>
      </c>
      <c r="BR536" s="25">
        <f t="shared" si="2920"/>
        <v>0</v>
      </c>
      <c r="BS536" s="25">
        <f t="shared" si="2920"/>
        <v>0</v>
      </c>
      <c r="BT536" s="25">
        <f t="shared" si="2920"/>
        <v>33460</v>
      </c>
      <c r="BU536" s="25">
        <f t="shared" si="2920"/>
        <v>0</v>
      </c>
      <c r="BV536" s="25">
        <f>BV537+BV541</f>
        <v>149</v>
      </c>
      <c r="BW536" s="25">
        <f t="shared" ref="BW536:CA536" si="2921">BW537+BW541</f>
        <v>0</v>
      </c>
      <c r="BX536" s="25">
        <f t="shared" si="2921"/>
        <v>0</v>
      </c>
      <c r="BY536" s="25">
        <f t="shared" si="2921"/>
        <v>0</v>
      </c>
      <c r="BZ536" s="25">
        <f t="shared" si="2921"/>
        <v>33609</v>
      </c>
      <c r="CA536" s="25">
        <f t="shared" si="2921"/>
        <v>0</v>
      </c>
      <c r="CB536" s="25">
        <f>CB537+CB541</f>
        <v>0</v>
      </c>
      <c r="CC536" s="25">
        <f t="shared" ref="CC536:CG536" si="2922">CC537+CC541</f>
        <v>0</v>
      </c>
      <c r="CD536" s="25">
        <f t="shared" si="2922"/>
        <v>0</v>
      </c>
      <c r="CE536" s="25">
        <f t="shared" si="2922"/>
        <v>0</v>
      </c>
      <c r="CF536" s="25">
        <f t="shared" si="2922"/>
        <v>33609</v>
      </c>
      <c r="CG536" s="25">
        <f t="shared" si="2922"/>
        <v>0</v>
      </c>
      <c r="CH536" s="25">
        <f>CH537+CH541</f>
        <v>0</v>
      </c>
      <c r="CI536" s="25">
        <f t="shared" ref="CI536:CM536" si="2923">CI537+CI541</f>
        <v>0</v>
      </c>
      <c r="CJ536" s="25">
        <f t="shared" si="2923"/>
        <v>0</v>
      </c>
      <c r="CK536" s="25">
        <f t="shared" si="2923"/>
        <v>0</v>
      </c>
      <c r="CL536" s="25">
        <f t="shared" si="2923"/>
        <v>33609</v>
      </c>
      <c r="CM536" s="25">
        <f t="shared" si="2923"/>
        <v>0</v>
      </c>
      <c r="CN536" s="25">
        <f>CN537+CN541</f>
        <v>0</v>
      </c>
      <c r="CO536" s="25">
        <f t="shared" ref="CO536:CS536" si="2924">CO537+CO541</f>
        <v>0</v>
      </c>
      <c r="CP536" s="25">
        <f t="shared" si="2924"/>
        <v>0</v>
      </c>
      <c r="CQ536" s="25">
        <f t="shared" si="2924"/>
        <v>0</v>
      </c>
      <c r="CR536" s="25">
        <f t="shared" si="2924"/>
        <v>33609</v>
      </c>
      <c r="CS536" s="25">
        <f t="shared" si="2924"/>
        <v>0</v>
      </c>
      <c r="CT536" s="25">
        <f>CT537+CT541</f>
        <v>0</v>
      </c>
      <c r="CU536" s="25">
        <f t="shared" ref="CU536:CY536" si="2925">CU537+CU541</f>
        <v>-200</v>
      </c>
      <c r="CV536" s="25">
        <f t="shared" si="2925"/>
        <v>0</v>
      </c>
      <c r="CW536" s="25">
        <f t="shared" si="2925"/>
        <v>0</v>
      </c>
      <c r="CX536" s="25">
        <f t="shared" si="2925"/>
        <v>33409</v>
      </c>
      <c r="CY536" s="25">
        <f t="shared" si="2925"/>
        <v>0</v>
      </c>
      <c r="CZ536" s="25">
        <f t="shared" ref="CZ536:DA536" si="2926">CZ537+CZ541</f>
        <v>33286</v>
      </c>
      <c r="DA536" s="25">
        <f t="shared" si="2926"/>
        <v>0</v>
      </c>
      <c r="DB536" s="115">
        <f t="shared" si="2675"/>
        <v>99.631835732886358</v>
      </c>
      <c r="DC536" s="115"/>
    </row>
    <row r="537" spans="1:107" s="8" customFormat="1" ht="33.75" x14ac:dyDescent="0.3">
      <c r="A537" s="30" t="s">
        <v>211</v>
      </c>
      <c r="B537" s="24" t="s">
        <v>55</v>
      </c>
      <c r="C537" s="24" t="s">
        <v>58</v>
      </c>
      <c r="D537" s="24" t="s">
        <v>599</v>
      </c>
      <c r="E537" s="22"/>
      <c r="F537" s="38">
        <f t="shared" ref="F537:G539" si="2927">F538</f>
        <v>8953</v>
      </c>
      <c r="G537" s="38">
        <f t="shared" si="2927"/>
        <v>0</v>
      </c>
      <c r="H537" s="77">
        <f>H538</f>
        <v>0</v>
      </c>
      <c r="I537" s="77">
        <f t="shared" ref="I537:M539" si="2928">I538</f>
        <v>0</v>
      </c>
      <c r="J537" s="77">
        <f t="shared" si="2928"/>
        <v>0</v>
      </c>
      <c r="K537" s="77">
        <f t="shared" si="2928"/>
        <v>0</v>
      </c>
      <c r="L537" s="25">
        <f t="shared" si="2928"/>
        <v>8953</v>
      </c>
      <c r="M537" s="25">
        <f t="shared" si="2928"/>
        <v>0</v>
      </c>
      <c r="N537" s="25">
        <f>N538</f>
        <v>0</v>
      </c>
      <c r="O537" s="25">
        <f t="shared" ref="O537:O539" si="2929">O538</f>
        <v>0</v>
      </c>
      <c r="P537" s="25">
        <f t="shared" ref="P537:P539" si="2930">P538</f>
        <v>0</v>
      </c>
      <c r="Q537" s="25">
        <f t="shared" ref="Q537:Q539" si="2931">Q538</f>
        <v>0</v>
      </c>
      <c r="R537" s="25">
        <f t="shared" ref="R537:R539" si="2932">R538</f>
        <v>8953</v>
      </c>
      <c r="S537" s="25">
        <f t="shared" ref="S537:S539" si="2933">S538</f>
        <v>0</v>
      </c>
      <c r="T537" s="25">
        <f>T538</f>
        <v>0</v>
      </c>
      <c r="U537" s="25">
        <f t="shared" ref="U537:AJ539" si="2934">U538</f>
        <v>0</v>
      </c>
      <c r="V537" s="25">
        <f t="shared" si="2934"/>
        <v>0</v>
      </c>
      <c r="W537" s="25">
        <f t="shared" si="2934"/>
        <v>0</v>
      </c>
      <c r="X537" s="25">
        <f t="shared" si="2934"/>
        <v>8953</v>
      </c>
      <c r="Y537" s="25">
        <f t="shared" si="2934"/>
        <v>0</v>
      </c>
      <c r="Z537" s="25">
        <f>Z538</f>
        <v>0</v>
      </c>
      <c r="AA537" s="25">
        <f t="shared" si="2934"/>
        <v>0</v>
      </c>
      <c r="AB537" s="25">
        <f t="shared" si="2934"/>
        <v>0</v>
      </c>
      <c r="AC537" s="25">
        <f t="shared" si="2934"/>
        <v>0</v>
      </c>
      <c r="AD537" s="25">
        <f t="shared" si="2934"/>
        <v>8953</v>
      </c>
      <c r="AE537" s="25">
        <f t="shared" si="2934"/>
        <v>0</v>
      </c>
      <c r="AF537" s="25">
        <f>AF538</f>
        <v>0</v>
      </c>
      <c r="AG537" s="25">
        <f t="shared" si="2934"/>
        <v>0</v>
      </c>
      <c r="AH537" s="25">
        <f t="shared" si="2934"/>
        <v>0</v>
      </c>
      <c r="AI537" s="25">
        <f t="shared" si="2934"/>
        <v>0</v>
      </c>
      <c r="AJ537" s="25">
        <f t="shared" si="2934"/>
        <v>8953</v>
      </c>
      <c r="AK537" s="25">
        <f t="shared" ref="AG537:AK539" si="2935">AK538</f>
        <v>0</v>
      </c>
      <c r="AL537" s="25">
        <f>AL538</f>
        <v>0</v>
      </c>
      <c r="AM537" s="25">
        <f t="shared" ref="AM537:BB539" si="2936">AM538</f>
        <v>0</v>
      </c>
      <c r="AN537" s="25">
        <f t="shared" si="2936"/>
        <v>0</v>
      </c>
      <c r="AO537" s="25">
        <f t="shared" si="2936"/>
        <v>0</v>
      </c>
      <c r="AP537" s="25">
        <f t="shared" si="2936"/>
        <v>8953</v>
      </c>
      <c r="AQ537" s="25">
        <f t="shared" si="2936"/>
        <v>0</v>
      </c>
      <c r="AR537" s="25">
        <f>AR538</f>
        <v>0</v>
      </c>
      <c r="AS537" s="25">
        <f t="shared" si="2936"/>
        <v>0</v>
      </c>
      <c r="AT537" s="25">
        <f t="shared" si="2936"/>
        <v>0</v>
      </c>
      <c r="AU537" s="25">
        <f t="shared" si="2936"/>
        <v>0</v>
      </c>
      <c r="AV537" s="25">
        <f t="shared" si="2936"/>
        <v>8953</v>
      </c>
      <c r="AW537" s="25">
        <f t="shared" si="2936"/>
        <v>0</v>
      </c>
      <c r="AX537" s="25">
        <f>AX538</f>
        <v>0</v>
      </c>
      <c r="AY537" s="25">
        <f t="shared" si="2936"/>
        <v>-58</v>
      </c>
      <c r="AZ537" s="25">
        <f t="shared" si="2936"/>
        <v>0</v>
      </c>
      <c r="BA537" s="25">
        <f t="shared" si="2936"/>
        <v>0</v>
      </c>
      <c r="BB537" s="25">
        <f t="shared" si="2936"/>
        <v>8895</v>
      </c>
      <c r="BC537" s="25">
        <f t="shared" ref="AY537:BC539" si="2937">BC538</f>
        <v>0</v>
      </c>
      <c r="BD537" s="25">
        <f>BD538</f>
        <v>0</v>
      </c>
      <c r="BE537" s="25">
        <f t="shared" ref="BE537:BT539" si="2938">BE538</f>
        <v>0</v>
      </c>
      <c r="BF537" s="25">
        <f t="shared" si="2938"/>
        <v>0</v>
      </c>
      <c r="BG537" s="25">
        <f t="shared" si="2938"/>
        <v>0</v>
      </c>
      <c r="BH537" s="25">
        <f t="shared" si="2938"/>
        <v>8895</v>
      </c>
      <c r="BI537" s="25">
        <f t="shared" si="2938"/>
        <v>0</v>
      </c>
      <c r="BJ537" s="25">
        <f>BJ538</f>
        <v>0</v>
      </c>
      <c r="BK537" s="25">
        <f t="shared" si="2938"/>
        <v>0</v>
      </c>
      <c r="BL537" s="25">
        <f t="shared" si="2938"/>
        <v>0</v>
      </c>
      <c r="BM537" s="25">
        <f t="shared" si="2938"/>
        <v>0</v>
      </c>
      <c r="BN537" s="25">
        <f t="shared" si="2938"/>
        <v>8895</v>
      </c>
      <c r="BO537" s="25">
        <f t="shared" si="2938"/>
        <v>0</v>
      </c>
      <c r="BP537" s="25">
        <f>BP538</f>
        <v>0</v>
      </c>
      <c r="BQ537" s="25">
        <f t="shared" si="2938"/>
        <v>0</v>
      </c>
      <c r="BR537" s="25">
        <f t="shared" si="2938"/>
        <v>0</v>
      </c>
      <c r="BS537" s="25">
        <f t="shared" si="2938"/>
        <v>0</v>
      </c>
      <c r="BT537" s="25">
        <f t="shared" si="2938"/>
        <v>8895</v>
      </c>
      <c r="BU537" s="25">
        <f t="shared" ref="BQ537:BU539" si="2939">BU538</f>
        <v>0</v>
      </c>
      <c r="BV537" s="25">
        <f>BV538</f>
        <v>149</v>
      </c>
      <c r="BW537" s="25">
        <f t="shared" ref="BW537:CL539" si="2940">BW538</f>
        <v>0</v>
      </c>
      <c r="BX537" s="25">
        <f t="shared" si="2940"/>
        <v>0</v>
      </c>
      <c r="BY537" s="25">
        <f t="shared" si="2940"/>
        <v>0</v>
      </c>
      <c r="BZ537" s="25">
        <f t="shared" si="2940"/>
        <v>9044</v>
      </c>
      <c r="CA537" s="25">
        <f t="shared" si="2940"/>
        <v>0</v>
      </c>
      <c r="CB537" s="25">
        <f>CB538</f>
        <v>0</v>
      </c>
      <c r="CC537" s="25">
        <f t="shared" si="2940"/>
        <v>0</v>
      </c>
      <c r="CD537" s="25">
        <f t="shared" si="2940"/>
        <v>0</v>
      </c>
      <c r="CE537" s="25">
        <f t="shared" si="2940"/>
        <v>0</v>
      </c>
      <c r="CF537" s="25">
        <f t="shared" si="2940"/>
        <v>9044</v>
      </c>
      <c r="CG537" s="25">
        <f t="shared" si="2940"/>
        <v>0</v>
      </c>
      <c r="CH537" s="25">
        <f>CH538</f>
        <v>0</v>
      </c>
      <c r="CI537" s="25">
        <f t="shared" si="2940"/>
        <v>0</v>
      </c>
      <c r="CJ537" s="25">
        <f t="shared" si="2940"/>
        <v>0</v>
      </c>
      <c r="CK537" s="25">
        <f t="shared" si="2940"/>
        <v>0</v>
      </c>
      <c r="CL537" s="25">
        <f t="shared" si="2940"/>
        <v>9044</v>
      </c>
      <c r="CM537" s="25">
        <f t="shared" ref="CI537:CM539" si="2941">CM538</f>
        <v>0</v>
      </c>
      <c r="CN537" s="25">
        <f>CN538</f>
        <v>0</v>
      </c>
      <c r="CO537" s="25">
        <f t="shared" ref="CO537:DA539" si="2942">CO538</f>
        <v>0</v>
      </c>
      <c r="CP537" s="25">
        <f t="shared" si="2942"/>
        <v>0</v>
      </c>
      <c r="CQ537" s="25">
        <f t="shared" si="2942"/>
        <v>0</v>
      </c>
      <c r="CR537" s="25">
        <f t="shared" si="2942"/>
        <v>9044</v>
      </c>
      <c r="CS537" s="25">
        <f t="shared" si="2942"/>
        <v>0</v>
      </c>
      <c r="CT537" s="25">
        <f>CT538</f>
        <v>0</v>
      </c>
      <c r="CU537" s="25">
        <f t="shared" si="2942"/>
        <v>0</v>
      </c>
      <c r="CV537" s="25">
        <f t="shared" si="2942"/>
        <v>0</v>
      </c>
      <c r="CW537" s="25">
        <f t="shared" si="2942"/>
        <v>0</v>
      </c>
      <c r="CX537" s="25">
        <f t="shared" si="2942"/>
        <v>9044</v>
      </c>
      <c r="CY537" s="25">
        <f t="shared" si="2942"/>
        <v>0</v>
      </c>
      <c r="CZ537" s="25">
        <f t="shared" si="2942"/>
        <v>9043</v>
      </c>
      <c r="DA537" s="25">
        <f t="shared" si="2942"/>
        <v>0</v>
      </c>
      <c r="DB537" s="115">
        <f t="shared" si="2675"/>
        <v>99.988942945599291</v>
      </c>
      <c r="DC537" s="115"/>
    </row>
    <row r="538" spans="1:107" s="8" customFormat="1" ht="33.75" x14ac:dyDescent="0.3">
      <c r="A538" s="30" t="s">
        <v>82</v>
      </c>
      <c r="B538" s="24" t="s">
        <v>55</v>
      </c>
      <c r="C538" s="24" t="s">
        <v>58</v>
      </c>
      <c r="D538" s="24" t="s">
        <v>600</v>
      </c>
      <c r="E538" s="22"/>
      <c r="F538" s="38">
        <f t="shared" si="2927"/>
        <v>8953</v>
      </c>
      <c r="G538" s="38">
        <f t="shared" si="2927"/>
        <v>0</v>
      </c>
      <c r="H538" s="77">
        <f>H539</f>
        <v>0</v>
      </c>
      <c r="I538" s="77">
        <f t="shared" si="2928"/>
        <v>0</v>
      </c>
      <c r="J538" s="77">
        <f t="shared" si="2928"/>
        <v>0</v>
      </c>
      <c r="K538" s="77">
        <f t="shared" si="2928"/>
        <v>0</v>
      </c>
      <c r="L538" s="25">
        <f t="shared" si="2928"/>
        <v>8953</v>
      </c>
      <c r="M538" s="25">
        <f t="shared" si="2928"/>
        <v>0</v>
      </c>
      <c r="N538" s="25">
        <f>N539</f>
        <v>0</v>
      </c>
      <c r="O538" s="25">
        <f t="shared" si="2929"/>
        <v>0</v>
      </c>
      <c r="P538" s="25">
        <f t="shared" si="2930"/>
        <v>0</v>
      </c>
      <c r="Q538" s="25">
        <f t="shared" si="2931"/>
        <v>0</v>
      </c>
      <c r="R538" s="25">
        <f t="shared" si="2932"/>
        <v>8953</v>
      </c>
      <c r="S538" s="25">
        <f t="shared" si="2933"/>
        <v>0</v>
      </c>
      <c r="T538" s="25">
        <f>T539</f>
        <v>0</v>
      </c>
      <c r="U538" s="25">
        <f t="shared" si="2934"/>
        <v>0</v>
      </c>
      <c r="V538" s="25">
        <f t="shared" si="2934"/>
        <v>0</v>
      </c>
      <c r="W538" s="25">
        <f t="shared" si="2934"/>
        <v>0</v>
      </c>
      <c r="X538" s="25">
        <f t="shared" si="2934"/>
        <v>8953</v>
      </c>
      <c r="Y538" s="25">
        <f t="shared" si="2934"/>
        <v>0</v>
      </c>
      <c r="Z538" s="25">
        <f>Z539</f>
        <v>0</v>
      </c>
      <c r="AA538" s="25">
        <f t="shared" si="2934"/>
        <v>0</v>
      </c>
      <c r="AB538" s="25">
        <f t="shared" si="2934"/>
        <v>0</v>
      </c>
      <c r="AC538" s="25">
        <f t="shared" si="2934"/>
        <v>0</v>
      </c>
      <c r="AD538" s="25">
        <f t="shared" si="2934"/>
        <v>8953</v>
      </c>
      <c r="AE538" s="25">
        <f t="shared" si="2934"/>
        <v>0</v>
      </c>
      <c r="AF538" s="25">
        <f>AF539</f>
        <v>0</v>
      </c>
      <c r="AG538" s="25">
        <f t="shared" si="2935"/>
        <v>0</v>
      </c>
      <c r="AH538" s="25">
        <f t="shared" si="2935"/>
        <v>0</v>
      </c>
      <c r="AI538" s="25">
        <f t="shared" si="2935"/>
        <v>0</v>
      </c>
      <c r="AJ538" s="25">
        <f t="shared" si="2935"/>
        <v>8953</v>
      </c>
      <c r="AK538" s="25">
        <f t="shared" si="2935"/>
        <v>0</v>
      </c>
      <c r="AL538" s="25">
        <f>AL539</f>
        <v>0</v>
      </c>
      <c r="AM538" s="25">
        <f t="shared" si="2936"/>
        <v>0</v>
      </c>
      <c r="AN538" s="25">
        <f t="shared" si="2936"/>
        <v>0</v>
      </c>
      <c r="AO538" s="25">
        <f t="shared" si="2936"/>
        <v>0</v>
      </c>
      <c r="AP538" s="25">
        <f t="shared" si="2936"/>
        <v>8953</v>
      </c>
      <c r="AQ538" s="25">
        <f t="shared" si="2936"/>
        <v>0</v>
      </c>
      <c r="AR538" s="25">
        <f>AR539</f>
        <v>0</v>
      </c>
      <c r="AS538" s="25">
        <f t="shared" si="2936"/>
        <v>0</v>
      </c>
      <c r="AT538" s="25">
        <f t="shared" si="2936"/>
        <v>0</v>
      </c>
      <c r="AU538" s="25">
        <f t="shared" si="2936"/>
        <v>0</v>
      </c>
      <c r="AV538" s="25">
        <f t="shared" si="2936"/>
        <v>8953</v>
      </c>
      <c r="AW538" s="25">
        <f t="shared" si="2936"/>
        <v>0</v>
      </c>
      <c r="AX538" s="25">
        <f>AX539</f>
        <v>0</v>
      </c>
      <c r="AY538" s="25">
        <f t="shared" si="2937"/>
        <v>-58</v>
      </c>
      <c r="AZ538" s="25">
        <f t="shared" si="2937"/>
        <v>0</v>
      </c>
      <c r="BA538" s="25">
        <f t="shared" si="2937"/>
        <v>0</v>
      </c>
      <c r="BB538" s="25">
        <f t="shared" si="2937"/>
        <v>8895</v>
      </c>
      <c r="BC538" s="25">
        <f t="shared" si="2937"/>
        <v>0</v>
      </c>
      <c r="BD538" s="25">
        <f>BD539</f>
        <v>0</v>
      </c>
      <c r="BE538" s="25">
        <f t="shared" si="2938"/>
        <v>0</v>
      </c>
      <c r="BF538" s="25">
        <f t="shared" si="2938"/>
        <v>0</v>
      </c>
      <c r="BG538" s="25">
        <f t="shared" si="2938"/>
        <v>0</v>
      </c>
      <c r="BH538" s="25">
        <f t="shared" si="2938"/>
        <v>8895</v>
      </c>
      <c r="BI538" s="25">
        <f t="shared" si="2938"/>
        <v>0</v>
      </c>
      <c r="BJ538" s="25">
        <f>BJ539</f>
        <v>0</v>
      </c>
      <c r="BK538" s="25">
        <f t="shared" si="2938"/>
        <v>0</v>
      </c>
      <c r="BL538" s="25">
        <f t="shared" si="2938"/>
        <v>0</v>
      </c>
      <c r="BM538" s="25">
        <f t="shared" si="2938"/>
        <v>0</v>
      </c>
      <c r="BN538" s="25">
        <f t="shared" si="2938"/>
        <v>8895</v>
      </c>
      <c r="BO538" s="25">
        <f t="shared" si="2938"/>
        <v>0</v>
      </c>
      <c r="BP538" s="25">
        <f>BP539</f>
        <v>0</v>
      </c>
      <c r="BQ538" s="25">
        <f t="shared" si="2939"/>
        <v>0</v>
      </c>
      <c r="BR538" s="25">
        <f t="shared" si="2939"/>
        <v>0</v>
      </c>
      <c r="BS538" s="25">
        <f t="shared" si="2939"/>
        <v>0</v>
      </c>
      <c r="BT538" s="25">
        <f t="shared" si="2939"/>
        <v>8895</v>
      </c>
      <c r="BU538" s="25">
        <f t="shared" si="2939"/>
        <v>0</v>
      </c>
      <c r="BV538" s="25">
        <f>BV539</f>
        <v>149</v>
      </c>
      <c r="BW538" s="25">
        <f t="shared" si="2940"/>
        <v>0</v>
      </c>
      <c r="BX538" s="25">
        <f t="shared" si="2940"/>
        <v>0</v>
      </c>
      <c r="BY538" s="25">
        <f t="shared" si="2940"/>
        <v>0</v>
      </c>
      <c r="BZ538" s="25">
        <f t="shared" si="2940"/>
        <v>9044</v>
      </c>
      <c r="CA538" s="25">
        <f t="shared" si="2940"/>
        <v>0</v>
      </c>
      <c r="CB538" s="25">
        <f>CB539</f>
        <v>0</v>
      </c>
      <c r="CC538" s="25">
        <f t="shared" si="2940"/>
        <v>0</v>
      </c>
      <c r="CD538" s="25">
        <f t="shared" si="2940"/>
        <v>0</v>
      </c>
      <c r="CE538" s="25">
        <f t="shared" si="2940"/>
        <v>0</v>
      </c>
      <c r="CF538" s="25">
        <f t="shared" si="2940"/>
        <v>9044</v>
      </c>
      <c r="CG538" s="25">
        <f t="shared" si="2940"/>
        <v>0</v>
      </c>
      <c r="CH538" s="25">
        <f>CH539</f>
        <v>0</v>
      </c>
      <c r="CI538" s="25">
        <f t="shared" si="2941"/>
        <v>0</v>
      </c>
      <c r="CJ538" s="25">
        <f t="shared" si="2941"/>
        <v>0</v>
      </c>
      <c r="CK538" s="25">
        <f t="shared" si="2941"/>
        <v>0</v>
      </c>
      <c r="CL538" s="25">
        <f t="shared" si="2941"/>
        <v>9044</v>
      </c>
      <c r="CM538" s="25">
        <f t="shared" si="2941"/>
        <v>0</v>
      </c>
      <c r="CN538" s="25">
        <f>CN539</f>
        <v>0</v>
      </c>
      <c r="CO538" s="25">
        <f t="shared" si="2942"/>
        <v>0</v>
      </c>
      <c r="CP538" s="25">
        <f t="shared" si="2942"/>
        <v>0</v>
      </c>
      <c r="CQ538" s="25">
        <f t="shared" si="2942"/>
        <v>0</v>
      </c>
      <c r="CR538" s="25">
        <f t="shared" si="2942"/>
        <v>9044</v>
      </c>
      <c r="CS538" s="25">
        <f t="shared" si="2942"/>
        <v>0</v>
      </c>
      <c r="CT538" s="25">
        <f>CT539</f>
        <v>0</v>
      </c>
      <c r="CU538" s="25">
        <f t="shared" si="2942"/>
        <v>0</v>
      </c>
      <c r="CV538" s="25">
        <f t="shared" si="2942"/>
        <v>0</v>
      </c>
      <c r="CW538" s="25">
        <f t="shared" si="2942"/>
        <v>0</v>
      </c>
      <c r="CX538" s="25">
        <f t="shared" si="2942"/>
        <v>9044</v>
      </c>
      <c r="CY538" s="25">
        <f t="shared" si="2942"/>
        <v>0</v>
      </c>
      <c r="CZ538" s="25">
        <f t="shared" si="2942"/>
        <v>9043</v>
      </c>
      <c r="DA538" s="25">
        <f t="shared" si="2942"/>
        <v>0</v>
      </c>
      <c r="DB538" s="115">
        <f t="shared" si="2675"/>
        <v>99.988942945599291</v>
      </c>
      <c r="DC538" s="115"/>
    </row>
    <row r="539" spans="1:107" s="8" customFormat="1" ht="33.75" customHeight="1" x14ac:dyDescent="0.3">
      <c r="A539" s="30" t="s">
        <v>83</v>
      </c>
      <c r="B539" s="24" t="s">
        <v>55</v>
      </c>
      <c r="C539" s="24" t="s">
        <v>58</v>
      </c>
      <c r="D539" s="24" t="s">
        <v>600</v>
      </c>
      <c r="E539" s="34" t="s">
        <v>84</v>
      </c>
      <c r="F539" s="38">
        <f t="shared" si="2927"/>
        <v>8953</v>
      </c>
      <c r="G539" s="38">
        <f t="shared" si="2927"/>
        <v>0</v>
      </c>
      <c r="H539" s="77">
        <f>H540</f>
        <v>0</v>
      </c>
      <c r="I539" s="77">
        <f t="shared" si="2928"/>
        <v>0</v>
      </c>
      <c r="J539" s="77">
        <f t="shared" si="2928"/>
        <v>0</v>
      </c>
      <c r="K539" s="77">
        <f t="shared" si="2928"/>
        <v>0</v>
      </c>
      <c r="L539" s="25">
        <f t="shared" si="2928"/>
        <v>8953</v>
      </c>
      <c r="M539" s="25">
        <f t="shared" si="2928"/>
        <v>0</v>
      </c>
      <c r="N539" s="25">
        <f>N540</f>
        <v>0</v>
      </c>
      <c r="O539" s="25">
        <f t="shared" si="2929"/>
        <v>0</v>
      </c>
      <c r="P539" s="25">
        <f t="shared" si="2930"/>
        <v>0</v>
      </c>
      <c r="Q539" s="25">
        <f t="shared" si="2931"/>
        <v>0</v>
      </c>
      <c r="R539" s="25">
        <f t="shared" si="2932"/>
        <v>8953</v>
      </c>
      <c r="S539" s="25">
        <f t="shared" si="2933"/>
        <v>0</v>
      </c>
      <c r="T539" s="25">
        <f>T540</f>
        <v>0</v>
      </c>
      <c r="U539" s="25">
        <f t="shared" si="2934"/>
        <v>0</v>
      </c>
      <c r="V539" s="25">
        <f t="shared" si="2934"/>
        <v>0</v>
      </c>
      <c r="W539" s="25">
        <f t="shared" si="2934"/>
        <v>0</v>
      </c>
      <c r="X539" s="25">
        <f t="shared" si="2934"/>
        <v>8953</v>
      </c>
      <c r="Y539" s="25">
        <f t="shared" si="2934"/>
        <v>0</v>
      </c>
      <c r="Z539" s="25">
        <f>Z540</f>
        <v>0</v>
      </c>
      <c r="AA539" s="25">
        <f t="shared" si="2934"/>
        <v>0</v>
      </c>
      <c r="AB539" s="25">
        <f t="shared" si="2934"/>
        <v>0</v>
      </c>
      <c r="AC539" s="25">
        <f t="shared" si="2934"/>
        <v>0</v>
      </c>
      <c r="AD539" s="25">
        <f t="shared" si="2934"/>
        <v>8953</v>
      </c>
      <c r="AE539" s="25">
        <f t="shared" si="2934"/>
        <v>0</v>
      </c>
      <c r="AF539" s="25">
        <f>AF540</f>
        <v>0</v>
      </c>
      <c r="AG539" s="25">
        <f t="shared" si="2935"/>
        <v>0</v>
      </c>
      <c r="AH539" s="25">
        <f t="shared" si="2935"/>
        <v>0</v>
      </c>
      <c r="AI539" s="25">
        <f t="shared" si="2935"/>
        <v>0</v>
      </c>
      <c r="AJ539" s="25">
        <f t="shared" si="2935"/>
        <v>8953</v>
      </c>
      <c r="AK539" s="25">
        <f t="shared" si="2935"/>
        <v>0</v>
      </c>
      <c r="AL539" s="25">
        <f>AL540</f>
        <v>0</v>
      </c>
      <c r="AM539" s="25">
        <f t="shared" si="2936"/>
        <v>0</v>
      </c>
      <c r="AN539" s="25">
        <f t="shared" si="2936"/>
        <v>0</v>
      </c>
      <c r="AO539" s="25">
        <f t="shared" si="2936"/>
        <v>0</v>
      </c>
      <c r="AP539" s="25">
        <f t="shared" si="2936"/>
        <v>8953</v>
      </c>
      <c r="AQ539" s="25">
        <f t="shared" si="2936"/>
        <v>0</v>
      </c>
      <c r="AR539" s="25">
        <f>AR540</f>
        <v>0</v>
      </c>
      <c r="AS539" s="25">
        <f t="shared" si="2936"/>
        <v>0</v>
      </c>
      <c r="AT539" s="25">
        <f t="shared" si="2936"/>
        <v>0</v>
      </c>
      <c r="AU539" s="25">
        <f t="shared" si="2936"/>
        <v>0</v>
      </c>
      <c r="AV539" s="25">
        <f t="shared" si="2936"/>
        <v>8953</v>
      </c>
      <c r="AW539" s="25">
        <f t="shared" si="2936"/>
        <v>0</v>
      </c>
      <c r="AX539" s="25">
        <f>AX540</f>
        <v>0</v>
      </c>
      <c r="AY539" s="25">
        <f t="shared" si="2937"/>
        <v>-58</v>
      </c>
      <c r="AZ539" s="25">
        <f t="shared" si="2937"/>
        <v>0</v>
      </c>
      <c r="BA539" s="25">
        <f t="shared" si="2937"/>
        <v>0</v>
      </c>
      <c r="BB539" s="25">
        <f t="shared" si="2937"/>
        <v>8895</v>
      </c>
      <c r="BC539" s="25">
        <f t="shared" si="2937"/>
        <v>0</v>
      </c>
      <c r="BD539" s="25">
        <f>BD540</f>
        <v>0</v>
      </c>
      <c r="BE539" s="25">
        <f t="shared" si="2938"/>
        <v>0</v>
      </c>
      <c r="BF539" s="25">
        <f t="shared" si="2938"/>
        <v>0</v>
      </c>
      <c r="BG539" s="25">
        <f t="shared" si="2938"/>
        <v>0</v>
      </c>
      <c r="BH539" s="25">
        <f t="shared" si="2938"/>
        <v>8895</v>
      </c>
      <c r="BI539" s="25">
        <f t="shared" si="2938"/>
        <v>0</v>
      </c>
      <c r="BJ539" s="25">
        <f>BJ540</f>
        <v>0</v>
      </c>
      <c r="BK539" s="25">
        <f t="shared" si="2938"/>
        <v>0</v>
      </c>
      <c r="BL539" s="25">
        <f t="shared" si="2938"/>
        <v>0</v>
      </c>
      <c r="BM539" s="25">
        <f t="shared" si="2938"/>
        <v>0</v>
      </c>
      <c r="BN539" s="25">
        <f t="shared" si="2938"/>
        <v>8895</v>
      </c>
      <c r="BO539" s="25">
        <f t="shared" si="2938"/>
        <v>0</v>
      </c>
      <c r="BP539" s="25">
        <f>BP540</f>
        <v>0</v>
      </c>
      <c r="BQ539" s="25">
        <f t="shared" si="2939"/>
        <v>0</v>
      </c>
      <c r="BR539" s="25">
        <f t="shared" si="2939"/>
        <v>0</v>
      </c>
      <c r="BS539" s="25">
        <f t="shared" si="2939"/>
        <v>0</v>
      </c>
      <c r="BT539" s="25">
        <f t="shared" si="2939"/>
        <v>8895</v>
      </c>
      <c r="BU539" s="25">
        <f t="shared" si="2939"/>
        <v>0</v>
      </c>
      <c r="BV539" s="25">
        <f>BV540</f>
        <v>149</v>
      </c>
      <c r="BW539" s="25">
        <f t="shared" si="2940"/>
        <v>0</v>
      </c>
      <c r="BX539" s="25">
        <f t="shared" si="2940"/>
        <v>0</v>
      </c>
      <c r="BY539" s="25">
        <f t="shared" si="2940"/>
        <v>0</v>
      </c>
      <c r="BZ539" s="25">
        <f t="shared" si="2940"/>
        <v>9044</v>
      </c>
      <c r="CA539" s="25">
        <f t="shared" si="2940"/>
        <v>0</v>
      </c>
      <c r="CB539" s="25">
        <f>CB540</f>
        <v>0</v>
      </c>
      <c r="CC539" s="25">
        <f t="shared" si="2940"/>
        <v>0</v>
      </c>
      <c r="CD539" s="25">
        <f t="shared" si="2940"/>
        <v>0</v>
      </c>
      <c r="CE539" s="25">
        <f t="shared" si="2940"/>
        <v>0</v>
      </c>
      <c r="CF539" s="25">
        <f t="shared" si="2940"/>
        <v>9044</v>
      </c>
      <c r="CG539" s="25">
        <f t="shared" si="2940"/>
        <v>0</v>
      </c>
      <c r="CH539" s="25">
        <f>CH540</f>
        <v>0</v>
      </c>
      <c r="CI539" s="25">
        <f t="shared" si="2941"/>
        <v>0</v>
      </c>
      <c r="CJ539" s="25">
        <f t="shared" si="2941"/>
        <v>0</v>
      </c>
      <c r="CK539" s="25">
        <f t="shared" si="2941"/>
        <v>0</v>
      </c>
      <c r="CL539" s="25">
        <f t="shared" si="2941"/>
        <v>9044</v>
      </c>
      <c r="CM539" s="25">
        <f t="shared" si="2941"/>
        <v>0</v>
      </c>
      <c r="CN539" s="25">
        <f>CN540</f>
        <v>0</v>
      </c>
      <c r="CO539" s="25">
        <f t="shared" si="2942"/>
        <v>0</v>
      </c>
      <c r="CP539" s="25">
        <f t="shared" si="2942"/>
        <v>0</v>
      </c>
      <c r="CQ539" s="25">
        <f t="shared" si="2942"/>
        <v>0</v>
      </c>
      <c r="CR539" s="25">
        <f t="shared" si="2942"/>
        <v>9044</v>
      </c>
      <c r="CS539" s="25">
        <f t="shared" si="2942"/>
        <v>0</v>
      </c>
      <c r="CT539" s="25">
        <f>CT540</f>
        <v>0</v>
      </c>
      <c r="CU539" s="25">
        <f t="shared" si="2942"/>
        <v>0</v>
      </c>
      <c r="CV539" s="25">
        <f t="shared" si="2942"/>
        <v>0</v>
      </c>
      <c r="CW539" s="25">
        <f t="shared" si="2942"/>
        <v>0</v>
      </c>
      <c r="CX539" s="25">
        <f t="shared" si="2942"/>
        <v>9044</v>
      </c>
      <c r="CY539" s="25">
        <f t="shared" si="2942"/>
        <v>0</v>
      </c>
      <c r="CZ539" s="25">
        <f t="shared" si="2942"/>
        <v>9043</v>
      </c>
      <c r="DA539" s="25">
        <f t="shared" si="2942"/>
        <v>0</v>
      </c>
      <c r="DB539" s="115">
        <f t="shared" si="2675"/>
        <v>99.988942945599291</v>
      </c>
      <c r="DC539" s="115"/>
    </row>
    <row r="540" spans="1:107" s="8" customFormat="1" ht="18.75" x14ac:dyDescent="0.3">
      <c r="A540" s="30" t="s">
        <v>174</v>
      </c>
      <c r="B540" s="24" t="s">
        <v>55</v>
      </c>
      <c r="C540" s="24" t="s">
        <v>58</v>
      </c>
      <c r="D540" s="24" t="s">
        <v>600</v>
      </c>
      <c r="E540" s="34" t="s">
        <v>173</v>
      </c>
      <c r="F540" s="25">
        <f>8690+263</f>
        <v>8953</v>
      </c>
      <c r="G540" s="25"/>
      <c r="H540" s="77"/>
      <c r="I540" s="77"/>
      <c r="J540" s="77"/>
      <c r="K540" s="77"/>
      <c r="L540" s="25">
        <f>F540+H540+I540+J540+K540</f>
        <v>8953</v>
      </c>
      <c r="M540" s="25">
        <f>G540+K540</f>
        <v>0</v>
      </c>
      <c r="N540" s="25"/>
      <c r="O540" s="25"/>
      <c r="P540" s="25"/>
      <c r="Q540" s="25"/>
      <c r="R540" s="25">
        <f>L540+N540+O540+P540+Q540</f>
        <v>8953</v>
      </c>
      <c r="S540" s="25">
        <f>M540+Q540</f>
        <v>0</v>
      </c>
      <c r="T540" s="25"/>
      <c r="U540" s="25"/>
      <c r="V540" s="25"/>
      <c r="W540" s="25"/>
      <c r="X540" s="25">
        <f>R540+T540+U540+V540+W540</f>
        <v>8953</v>
      </c>
      <c r="Y540" s="25">
        <f>S540+W540</f>
        <v>0</v>
      </c>
      <c r="Z540" s="25"/>
      <c r="AA540" s="25"/>
      <c r="AB540" s="25"/>
      <c r="AC540" s="25"/>
      <c r="AD540" s="25">
        <f>X540+Z540+AA540+AB540+AC540</f>
        <v>8953</v>
      </c>
      <c r="AE540" s="25">
        <f>Y540+AC540</f>
        <v>0</v>
      </c>
      <c r="AF540" s="25"/>
      <c r="AG540" s="25"/>
      <c r="AH540" s="25"/>
      <c r="AI540" s="25"/>
      <c r="AJ540" s="25">
        <f>AD540+AF540+AG540+AH540+AI540</f>
        <v>8953</v>
      </c>
      <c r="AK540" s="25">
        <f>AE540+AI540</f>
        <v>0</v>
      </c>
      <c r="AL540" s="25"/>
      <c r="AM540" s="25"/>
      <c r="AN540" s="25"/>
      <c r="AO540" s="25"/>
      <c r="AP540" s="25">
        <f>AJ540+AL540+AM540+AN540+AO540</f>
        <v>8953</v>
      </c>
      <c r="AQ540" s="25">
        <f>AK540+AO540</f>
        <v>0</v>
      </c>
      <c r="AR540" s="25"/>
      <c r="AS540" s="25"/>
      <c r="AT540" s="25"/>
      <c r="AU540" s="25"/>
      <c r="AV540" s="25">
        <f>AP540+AR540+AS540+AT540+AU540</f>
        <v>8953</v>
      </c>
      <c r="AW540" s="25">
        <f>AQ540+AU540</f>
        <v>0</v>
      </c>
      <c r="AX540" s="25"/>
      <c r="AY540" s="25">
        <v>-58</v>
      </c>
      <c r="AZ540" s="25"/>
      <c r="BA540" s="25"/>
      <c r="BB540" s="25">
        <f>AV540+AX540+AY540+AZ540+BA540</f>
        <v>8895</v>
      </c>
      <c r="BC540" s="25">
        <f>AW540+BA540</f>
        <v>0</v>
      </c>
      <c r="BD540" s="25"/>
      <c r="BE540" s="25"/>
      <c r="BF540" s="25"/>
      <c r="BG540" s="25"/>
      <c r="BH540" s="25">
        <f>BB540+BD540+BE540+BF540+BG540</f>
        <v>8895</v>
      </c>
      <c r="BI540" s="25">
        <f>BC540+BG540</f>
        <v>0</v>
      </c>
      <c r="BJ540" s="25"/>
      <c r="BK540" s="25"/>
      <c r="BL540" s="25"/>
      <c r="BM540" s="25"/>
      <c r="BN540" s="25">
        <f>BH540+BJ540+BK540+BL540+BM540</f>
        <v>8895</v>
      </c>
      <c r="BO540" s="25">
        <f>BI540+BM540</f>
        <v>0</v>
      </c>
      <c r="BP540" s="25"/>
      <c r="BQ540" s="25"/>
      <c r="BR540" s="25"/>
      <c r="BS540" s="25"/>
      <c r="BT540" s="25">
        <f>BN540+BP540+BQ540+BR540+BS540</f>
        <v>8895</v>
      </c>
      <c r="BU540" s="25">
        <f>BO540+BS540</f>
        <v>0</v>
      </c>
      <c r="BV540" s="25">
        <v>149</v>
      </c>
      <c r="BW540" s="25"/>
      <c r="BX540" s="25"/>
      <c r="BY540" s="25"/>
      <c r="BZ540" s="25">
        <f>BT540+BV540+BW540+BX540+BY540</f>
        <v>9044</v>
      </c>
      <c r="CA540" s="25">
        <f>BU540+BY540</f>
        <v>0</v>
      </c>
      <c r="CB540" s="25"/>
      <c r="CC540" s="25"/>
      <c r="CD540" s="25"/>
      <c r="CE540" s="25"/>
      <c r="CF540" s="25">
        <f>BZ540+CB540+CC540+CD540+CE540</f>
        <v>9044</v>
      </c>
      <c r="CG540" s="25">
        <f>CA540+CE540</f>
        <v>0</v>
      </c>
      <c r="CH540" s="25"/>
      <c r="CI540" s="25"/>
      <c r="CJ540" s="25"/>
      <c r="CK540" s="25"/>
      <c r="CL540" s="25">
        <f>CF540+CH540+CI540+CJ540+CK540</f>
        <v>9044</v>
      </c>
      <c r="CM540" s="25">
        <f>CG540+CK540</f>
        <v>0</v>
      </c>
      <c r="CN540" s="25"/>
      <c r="CO540" s="25"/>
      <c r="CP540" s="25"/>
      <c r="CQ540" s="25"/>
      <c r="CR540" s="25">
        <f>CL540+CN540+CO540+CP540+CQ540</f>
        <v>9044</v>
      </c>
      <c r="CS540" s="25">
        <f>CM540+CQ540</f>
        <v>0</v>
      </c>
      <c r="CT540" s="25"/>
      <c r="CU540" s="25"/>
      <c r="CV540" s="25"/>
      <c r="CW540" s="25"/>
      <c r="CX540" s="25">
        <f>CR540+CT540+CU540+CV540+CW540</f>
        <v>9044</v>
      </c>
      <c r="CY540" s="25">
        <f>CS540+CW540</f>
        <v>0</v>
      </c>
      <c r="CZ540" s="25">
        <v>9043</v>
      </c>
      <c r="DA540" s="77"/>
      <c r="DB540" s="115">
        <f t="shared" si="2675"/>
        <v>99.988942945599291</v>
      </c>
      <c r="DC540" s="115"/>
    </row>
    <row r="541" spans="1:107" s="8" customFormat="1" ht="21.75" customHeight="1" x14ac:dyDescent="0.25">
      <c r="A541" s="30" t="s">
        <v>78</v>
      </c>
      <c r="B541" s="24" t="s">
        <v>55</v>
      </c>
      <c r="C541" s="24" t="s">
        <v>58</v>
      </c>
      <c r="D541" s="24" t="s">
        <v>245</v>
      </c>
      <c r="E541" s="24"/>
      <c r="F541" s="38">
        <f t="shared" ref="F541:G541" si="2943">F542+F545</f>
        <v>5971</v>
      </c>
      <c r="G541" s="38">
        <f t="shared" si="2943"/>
        <v>0</v>
      </c>
      <c r="H541" s="77">
        <f>H542+H545</f>
        <v>0</v>
      </c>
      <c r="I541" s="77">
        <f t="shared" ref="I541:M541" si="2944">I542+I545</f>
        <v>0</v>
      </c>
      <c r="J541" s="77">
        <f t="shared" si="2944"/>
        <v>0</v>
      </c>
      <c r="K541" s="77">
        <f t="shared" si="2944"/>
        <v>0</v>
      </c>
      <c r="L541" s="25">
        <f t="shared" si="2944"/>
        <v>5971</v>
      </c>
      <c r="M541" s="25">
        <f t="shared" si="2944"/>
        <v>0</v>
      </c>
      <c r="N541" s="25">
        <f>N542+N545</f>
        <v>0</v>
      </c>
      <c r="O541" s="25">
        <f t="shared" ref="O541" si="2945">O542+O545</f>
        <v>-225</v>
      </c>
      <c r="P541" s="25">
        <f t="shared" ref="P541" si="2946">P542+P545</f>
        <v>0</v>
      </c>
      <c r="Q541" s="25">
        <f t="shared" ref="Q541" si="2947">Q542+Q545</f>
        <v>0</v>
      </c>
      <c r="R541" s="25">
        <f t="shared" ref="R541" si="2948">R542+R545</f>
        <v>5746</v>
      </c>
      <c r="S541" s="25">
        <f t="shared" ref="S541" si="2949">S542+S545</f>
        <v>0</v>
      </c>
      <c r="T541" s="25">
        <f>T542+T545</f>
        <v>0</v>
      </c>
      <c r="U541" s="25">
        <f t="shared" ref="U541:Y541" si="2950">U542+U545</f>
        <v>0</v>
      </c>
      <c r="V541" s="25">
        <f t="shared" si="2950"/>
        <v>0</v>
      </c>
      <c r="W541" s="25">
        <f t="shared" si="2950"/>
        <v>0</v>
      </c>
      <c r="X541" s="25">
        <f t="shared" si="2950"/>
        <v>5746</v>
      </c>
      <c r="Y541" s="25">
        <f t="shared" si="2950"/>
        <v>0</v>
      </c>
      <c r="Z541" s="25">
        <f>Z542+Z545</f>
        <v>24240</v>
      </c>
      <c r="AA541" s="25">
        <f t="shared" ref="AA541:AE541" si="2951">AA542+AA545</f>
        <v>0</v>
      </c>
      <c r="AB541" s="25">
        <f t="shared" si="2951"/>
        <v>0</v>
      </c>
      <c r="AC541" s="25">
        <f t="shared" si="2951"/>
        <v>0</v>
      </c>
      <c r="AD541" s="25">
        <f t="shared" si="2951"/>
        <v>29986</v>
      </c>
      <c r="AE541" s="25">
        <f t="shared" si="2951"/>
        <v>0</v>
      </c>
      <c r="AF541" s="25">
        <f>AF542+AF545</f>
        <v>0</v>
      </c>
      <c r="AG541" s="25">
        <f t="shared" ref="AG541:AK541" si="2952">AG542+AG545</f>
        <v>0</v>
      </c>
      <c r="AH541" s="25">
        <f t="shared" si="2952"/>
        <v>0</v>
      </c>
      <c r="AI541" s="25">
        <f t="shared" si="2952"/>
        <v>0</v>
      </c>
      <c r="AJ541" s="25">
        <f t="shared" si="2952"/>
        <v>29986</v>
      </c>
      <c r="AK541" s="25">
        <f t="shared" si="2952"/>
        <v>0</v>
      </c>
      <c r="AL541" s="25">
        <f>AL542+AL545</f>
        <v>0</v>
      </c>
      <c r="AM541" s="25">
        <f t="shared" ref="AM541:AQ541" si="2953">AM542+AM545</f>
        <v>0</v>
      </c>
      <c r="AN541" s="25">
        <f t="shared" si="2953"/>
        <v>0</v>
      </c>
      <c r="AO541" s="25">
        <f t="shared" si="2953"/>
        <v>0</v>
      </c>
      <c r="AP541" s="25">
        <f t="shared" si="2953"/>
        <v>29986</v>
      </c>
      <c r="AQ541" s="25">
        <f t="shared" si="2953"/>
        <v>0</v>
      </c>
      <c r="AR541" s="25">
        <f>AR542+AR545</f>
        <v>0</v>
      </c>
      <c r="AS541" s="25">
        <f t="shared" ref="AS541:AW541" si="2954">AS542+AS545</f>
        <v>-4821</v>
      </c>
      <c r="AT541" s="25">
        <f t="shared" si="2954"/>
        <v>0</v>
      </c>
      <c r="AU541" s="25">
        <f t="shared" si="2954"/>
        <v>0</v>
      </c>
      <c r="AV541" s="25">
        <f t="shared" si="2954"/>
        <v>25165</v>
      </c>
      <c r="AW541" s="25">
        <f t="shared" si="2954"/>
        <v>0</v>
      </c>
      <c r="AX541" s="25">
        <f>AX542+AX545</f>
        <v>0</v>
      </c>
      <c r="AY541" s="25">
        <f t="shared" ref="AY541:BC541" si="2955">AY542+AY545</f>
        <v>0</v>
      </c>
      <c r="AZ541" s="25">
        <f t="shared" si="2955"/>
        <v>0</v>
      </c>
      <c r="BA541" s="25">
        <f t="shared" si="2955"/>
        <v>0</v>
      </c>
      <c r="BB541" s="25">
        <f t="shared" si="2955"/>
        <v>25165</v>
      </c>
      <c r="BC541" s="25">
        <f t="shared" si="2955"/>
        <v>0</v>
      </c>
      <c r="BD541" s="25">
        <f>BD542+BD545</f>
        <v>0</v>
      </c>
      <c r="BE541" s="25">
        <f t="shared" ref="BE541:BI541" si="2956">BE542+BE545</f>
        <v>0</v>
      </c>
      <c r="BF541" s="25">
        <f t="shared" si="2956"/>
        <v>0</v>
      </c>
      <c r="BG541" s="25">
        <f t="shared" si="2956"/>
        <v>0</v>
      </c>
      <c r="BH541" s="25">
        <f t="shared" si="2956"/>
        <v>25165</v>
      </c>
      <c r="BI541" s="25">
        <f t="shared" si="2956"/>
        <v>0</v>
      </c>
      <c r="BJ541" s="25">
        <f>BJ542+BJ545</f>
        <v>0</v>
      </c>
      <c r="BK541" s="25">
        <f t="shared" ref="BK541:BO541" si="2957">BK542+BK545</f>
        <v>0</v>
      </c>
      <c r="BL541" s="25">
        <f t="shared" si="2957"/>
        <v>0</v>
      </c>
      <c r="BM541" s="25">
        <f t="shared" si="2957"/>
        <v>0</v>
      </c>
      <c r="BN541" s="25">
        <f t="shared" si="2957"/>
        <v>25165</v>
      </c>
      <c r="BO541" s="25">
        <f t="shared" si="2957"/>
        <v>0</v>
      </c>
      <c r="BP541" s="25">
        <f>BP542+BP545</f>
        <v>0</v>
      </c>
      <c r="BQ541" s="25">
        <f t="shared" ref="BQ541:BU541" si="2958">BQ542+BQ545</f>
        <v>-600</v>
      </c>
      <c r="BR541" s="25">
        <f t="shared" si="2958"/>
        <v>0</v>
      </c>
      <c r="BS541" s="25">
        <f t="shared" si="2958"/>
        <v>0</v>
      </c>
      <c r="BT541" s="25">
        <f t="shared" si="2958"/>
        <v>24565</v>
      </c>
      <c r="BU541" s="25">
        <f t="shared" si="2958"/>
        <v>0</v>
      </c>
      <c r="BV541" s="25">
        <f>BV542+BV545</f>
        <v>0</v>
      </c>
      <c r="BW541" s="25">
        <f t="shared" ref="BW541:CA541" si="2959">BW542+BW545</f>
        <v>0</v>
      </c>
      <c r="BX541" s="25">
        <f t="shared" si="2959"/>
        <v>0</v>
      </c>
      <c r="BY541" s="25">
        <f t="shared" si="2959"/>
        <v>0</v>
      </c>
      <c r="BZ541" s="25">
        <f t="shared" si="2959"/>
        <v>24565</v>
      </c>
      <c r="CA541" s="25">
        <f t="shared" si="2959"/>
        <v>0</v>
      </c>
      <c r="CB541" s="25">
        <f>CB542+CB545</f>
        <v>0</v>
      </c>
      <c r="CC541" s="25">
        <f t="shared" ref="CC541:CG541" si="2960">CC542+CC545</f>
        <v>0</v>
      </c>
      <c r="CD541" s="25">
        <f t="shared" si="2960"/>
        <v>0</v>
      </c>
      <c r="CE541" s="25">
        <f t="shared" si="2960"/>
        <v>0</v>
      </c>
      <c r="CF541" s="25">
        <f t="shared" si="2960"/>
        <v>24565</v>
      </c>
      <c r="CG541" s="25">
        <f t="shared" si="2960"/>
        <v>0</v>
      </c>
      <c r="CH541" s="25">
        <f>CH542+CH545</f>
        <v>0</v>
      </c>
      <c r="CI541" s="25">
        <f t="shared" ref="CI541:CM541" si="2961">CI542+CI545</f>
        <v>0</v>
      </c>
      <c r="CJ541" s="25">
        <f t="shared" si="2961"/>
        <v>0</v>
      </c>
      <c r="CK541" s="25">
        <f t="shared" si="2961"/>
        <v>0</v>
      </c>
      <c r="CL541" s="25">
        <f t="shared" si="2961"/>
        <v>24565</v>
      </c>
      <c r="CM541" s="25">
        <f t="shared" si="2961"/>
        <v>0</v>
      </c>
      <c r="CN541" s="25">
        <f>CN542+CN545</f>
        <v>0</v>
      </c>
      <c r="CO541" s="25">
        <f t="shared" ref="CO541:CS541" si="2962">CO542+CO545</f>
        <v>0</v>
      </c>
      <c r="CP541" s="25">
        <f t="shared" si="2962"/>
        <v>0</v>
      </c>
      <c r="CQ541" s="25">
        <f t="shared" si="2962"/>
        <v>0</v>
      </c>
      <c r="CR541" s="25">
        <f t="shared" si="2962"/>
        <v>24565</v>
      </c>
      <c r="CS541" s="25">
        <f t="shared" si="2962"/>
        <v>0</v>
      </c>
      <c r="CT541" s="25">
        <f>CT542+CT545</f>
        <v>0</v>
      </c>
      <c r="CU541" s="25">
        <f t="shared" ref="CU541:CX541" si="2963">CU542+CU545</f>
        <v>-200</v>
      </c>
      <c r="CV541" s="25">
        <f t="shared" si="2963"/>
        <v>0</v>
      </c>
      <c r="CW541" s="25">
        <f t="shared" si="2963"/>
        <v>0</v>
      </c>
      <c r="CX541" s="25">
        <f t="shared" si="2963"/>
        <v>24365</v>
      </c>
      <c r="CY541" s="25">
        <f t="shared" ref="CY541:DA541" si="2964">CY542+CY545</f>
        <v>0</v>
      </c>
      <c r="CZ541" s="25">
        <f t="shared" si="2964"/>
        <v>24243</v>
      </c>
      <c r="DA541" s="25">
        <f t="shared" si="2964"/>
        <v>0</v>
      </c>
      <c r="DB541" s="115">
        <f t="shared" si="2675"/>
        <v>99.499281756618103</v>
      </c>
      <c r="DC541" s="115"/>
    </row>
    <row r="542" spans="1:107" s="8" customFormat="1" ht="16.5" x14ac:dyDescent="0.25">
      <c r="A542" s="30" t="s">
        <v>79</v>
      </c>
      <c r="B542" s="24" t="s">
        <v>55</v>
      </c>
      <c r="C542" s="24" t="s">
        <v>58</v>
      </c>
      <c r="D542" s="24" t="s">
        <v>457</v>
      </c>
      <c r="E542" s="24"/>
      <c r="F542" s="38">
        <f t="shared" ref="F542:G543" si="2965">F543</f>
        <v>5968</v>
      </c>
      <c r="G542" s="38">
        <f t="shared" si="2965"/>
        <v>0</v>
      </c>
      <c r="H542" s="77">
        <f>H543</f>
        <v>0</v>
      </c>
      <c r="I542" s="77">
        <f t="shared" ref="I542:M543" si="2966">I543</f>
        <v>0</v>
      </c>
      <c r="J542" s="77">
        <f t="shared" si="2966"/>
        <v>0</v>
      </c>
      <c r="K542" s="77">
        <f t="shared" si="2966"/>
        <v>0</v>
      </c>
      <c r="L542" s="25">
        <f t="shared" si="2966"/>
        <v>5968</v>
      </c>
      <c r="M542" s="25">
        <f t="shared" si="2966"/>
        <v>0</v>
      </c>
      <c r="N542" s="25">
        <f>N543</f>
        <v>0</v>
      </c>
      <c r="O542" s="25">
        <f t="shared" ref="O542:O543" si="2967">O543</f>
        <v>-225</v>
      </c>
      <c r="P542" s="25">
        <f t="shared" ref="P542:P543" si="2968">P543</f>
        <v>0</v>
      </c>
      <c r="Q542" s="25">
        <f t="shared" ref="Q542:Q543" si="2969">Q543</f>
        <v>0</v>
      </c>
      <c r="R542" s="25">
        <f t="shared" ref="R542:R543" si="2970">R543</f>
        <v>5743</v>
      </c>
      <c r="S542" s="25">
        <f t="shared" ref="S542:S543" si="2971">S543</f>
        <v>0</v>
      </c>
      <c r="T542" s="25">
        <f>T543</f>
        <v>0</v>
      </c>
      <c r="U542" s="25">
        <f t="shared" ref="U542:AJ543" si="2972">U543</f>
        <v>0</v>
      </c>
      <c r="V542" s="25">
        <f t="shared" si="2972"/>
        <v>0</v>
      </c>
      <c r="W542" s="25">
        <f t="shared" si="2972"/>
        <v>0</v>
      </c>
      <c r="X542" s="25">
        <f t="shared" si="2972"/>
        <v>5743</v>
      </c>
      <c r="Y542" s="25">
        <f t="shared" si="2972"/>
        <v>0</v>
      </c>
      <c r="Z542" s="25">
        <f>Z543</f>
        <v>24240</v>
      </c>
      <c r="AA542" s="25">
        <f t="shared" si="2972"/>
        <v>0</v>
      </c>
      <c r="AB542" s="25">
        <f t="shared" si="2972"/>
        <v>0</v>
      </c>
      <c r="AC542" s="25">
        <f t="shared" si="2972"/>
        <v>0</v>
      </c>
      <c r="AD542" s="25">
        <f t="shared" si="2972"/>
        <v>29983</v>
      </c>
      <c r="AE542" s="25">
        <f t="shared" si="2972"/>
        <v>0</v>
      </c>
      <c r="AF542" s="25">
        <f>AF543</f>
        <v>0</v>
      </c>
      <c r="AG542" s="25">
        <f t="shared" si="2972"/>
        <v>0</v>
      </c>
      <c r="AH542" s="25">
        <f t="shared" si="2972"/>
        <v>0</v>
      </c>
      <c r="AI542" s="25">
        <f t="shared" si="2972"/>
        <v>0</v>
      </c>
      <c r="AJ542" s="25">
        <f t="shared" si="2972"/>
        <v>29983</v>
      </c>
      <c r="AK542" s="25">
        <f t="shared" ref="AG542:AK543" si="2973">AK543</f>
        <v>0</v>
      </c>
      <c r="AL542" s="25">
        <f>AL543</f>
        <v>0</v>
      </c>
      <c r="AM542" s="25">
        <f t="shared" ref="AM542:BB543" si="2974">AM543</f>
        <v>0</v>
      </c>
      <c r="AN542" s="25">
        <f t="shared" si="2974"/>
        <v>0</v>
      </c>
      <c r="AO542" s="25">
        <f t="shared" si="2974"/>
        <v>0</v>
      </c>
      <c r="AP542" s="25">
        <f t="shared" si="2974"/>
        <v>29983</v>
      </c>
      <c r="AQ542" s="25">
        <f t="shared" si="2974"/>
        <v>0</v>
      </c>
      <c r="AR542" s="25">
        <f>AR543</f>
        <v>0</v>
      </c>
      <c r="AS542" s="25">
        <f t="shared" si="2974"/>
        <v>-4821</v>
      </c>
      <c r="AT542" s="25">
        <f t="shared" si="2974"/>
        <v>0</v>
      </c>
      <c r="AU542" s="25">
        <f t="shared" si="2974"/>
        <v>0</v>
      </c>
      <c r="AV542" s="25">
        <f t="shared" si="2974"/>
        <v>25162</v>
      </c>
      <c r="AW542" s="25">
        <f t="shared" si="2974"/>
        <v>0</v>
      </c>
      <c r="AX542" s="25">
        <f>AX543</f>
        <v>0</v>
      </c>
      <c r="AY542" s="25">
        <f t="shared" si="2974"/>
        <v>0</v>
      </c>
      <c r="AZ542" s="25">
        <f t="shared" si="2974"/>
        <v>0</v>
      </c>
      <c r="BA542" s="25">
        <f t="shared" si="2974"/>
        <v>0</v>
      </c>
      <c r="BB542" s="25">
        <f t="shared" si="2974"/>
        <v>25162</v>
      </c>
      <c r="BC542" s="25">
        <f t="shared" ref="AY542:BC543" si="2975">BC543</f>
        <v>0</v>
      </c>
      <c r="BD542" s="25">
        <f>BD543</f>
        <v>0</v>
      </c>
      <c r="BE542" s="25">
        <f t="shared" ref="BE542:BT543" si="2976">BE543</f>
        <v>0</v>
      </c>
      <c r="BF542" s="25">
        <f t="shared" si="2976"/>
        <v>0</v>
      </c>
      <c r="BG542" s="25">
        <f t="shared" si="2976"/>
        <v>0</v>
      </c>
      <c r="BH542" s="25">
        <f t="shared" si="2976"/>
        <v>25162</v>
      </c>
      <c r="BI542" s="25">
        <f t="shared" si="2976"/>
        <v>0</v>
      </c>
      <c r="BJ542" s="25">
        <f>BJ543</f>
        <v>0</v>
      </c>
      <c r="BK542" s="25">
        <f t="shared" si="2976"/>
        <v>0</v>
      </c>
      <c r="BL542" s="25">
        <f t="shared" si="2976"/>
        <v>0</v>
      </c>
      <c r="BM542" s="25">
        <f t="shared" si="2976"/>
        <v>0</v>
      </c>
      <c r="BN542" s="25">
        <f t="shared" si="2976"/>
        <v>25162</v>
      </c>
      <c r="BO542" s="25">
        <f t="shared" si="2976"/>
        <v>0</v>
      </c>
      <c r="BP542" s="25">
        <f>BP543</f>
        <v>0</v>
      </c>
      <c r="BQ542" s="25">
        <f t="shared" si="2976"/>
        <v>-600</v>
      </c>
      <c r="BR542" s="25">
        <f t="shared" si="2976"/>
        <v>0</v>
      </c>
      <c r="BS542" s="25">
        <f t="shared" si="2976"/>
        <v>0</v>
      </c>
      <c r="BT542" s="25">
        <f t="shared" si="2976"/>
        <v>24562</v>
      </c>
      <c r="BU542" s="25">
        <f t="shared" ref="BQ542:BU543" si="2977">BU543</f>
        <v>0</v>
      </c>
      <c r="BV542" s="25">
        <f>BV543</f>
        <v>0</v>
      </c>
      <c r="BW542" s="25">
        <f t="shared" ref="BW542:CL543" si="2978">BW543</f>
        <v>0</v>
      </c>
      <c r="BX542" s="25">
        <f t="shared" si="2978"/>
        <v>0</v>
      </c>
      <c r="BY542" s="25">
        <f t="shared" si="2978"/>
        <v>0</v>
      </c>
      <c r="BZ542" s="25">
        <f t="shared" si="2978"/>
        <v>24562</v>
      </c>
      <c r="CA542" s="25">
        <f t="shared" si="2978"/>
        <v>0</v>
      </c>
      <c r="CB542" s="25">
        <f>CB543</f>
        <v>0</v>
      </c>
      <c r="CC542" s="25">
        <f t="shared" si="2978"/>
        <v>0</v>
      </c>
      <c r="CD542" s="25">
        <f t="shared" si="2978"/>
        <v>0</v>
      </c>
      <c r="CE542" s="25">
        <f t="shared" si="2978"/>
        <v>0</v>
      </c>
      <c r="CF542" s="25">
        <f t="shared" si="2978"/>
        <v>24562</v>
      </c>
      <c r="CG542" s="25">
        <f t="shared" si="2978"/>
        <v>0</v>
      </c>
      <c r="CH542" s="25">
        <f>CH543</f>
        <v>0</v>
      </c>
      <c r="CI542" s="25">
        <f t="shared" si="2978"/>
        <v>0</v>
      </c>
      <c r="CJ542" s="25">
        <f t="shared" si="2978"/>
        <v>0</v>
      </c>
      <c r="CK542" s="25">
        <f t="shared" si="2978"/>
        <v>0</v>
      </c>
      <c r="CL542" s="25">
        <f t="shared" si="2978"/>
        <v>24562</v>
      </c>
      <c r="CM542" s="25">
        <f t="shared" ref="CI542:CM543" si="2979">CM543</f>
        <v>0</v>
      </c>
      <c r="CN542" s="25">
        <f>CN543</f>
        <v>0</v>
      </c>
      <c r="CO542" s="25">
        <f t="shared" ref="CO542:DA543" si="2980">CO543</f>
        <v>0</v>
      </c>
      <c r="CP542" s="25">
        <f t="shared" si="2980"/>
        <v>0</v>
      </c>
      <c r="CQ542" s="25">
        <f t="shared" si="2980"/>
        <v>0</v>
      </c>
      <c r="CR542" s="25">
        <f t="shared" si="2980"/>
        <v>24562</v>
      </c>
      <c r="CS542" s="25">
        <f t="shared" si="2980"/>
        <v>0</v>
      </c>
      <c r="CT542" s="25">
        <f>CT543</f>
        <v>0</v>
      </c>
      <c r="CU542" s="25">
        <f t="shared" si="2980"/>
        <v>-200</v>
      </c>
      <c r="CV542" s="25">
        <f t="shared" si="2980"/>
        <v>0</v>
      </c>
      <c r="CW542" s="25">
        <f t="shared" si="2980"/>
        <v>0</v>
      </c>
      <c r="CX542" s="25">
        <f t="shared" si="2980"/>
        <v>24362</v>
      </c>
      <c r="CY542" s="25">
        <f t="shared" si="2980"/>
        <v>0</v>
      </c>
      <c r="CZ542" s="25">
        <f t="shared" si="2980"/>
        <v>24240</v>
      </c>
      <c r="DA542" s="25">
        <f t="shared" si="2980"/>
        <v>0</v>
      </c>
      <c r="DB542" s="115">
        <f t="shared" si="2675"/>
        <v>99.499220096872179</v>
      </c>
      <c r="DC542" s="115"/>
    </row>
    <row r="543" spans="1:107" s="8" customFormat="1" ht="33" x14ac:dyDescent="0.25">
      <c r="A543" s="30" t="s">
        <v>424</v>
      </c>
      <c r="B543" s="24" t="s">
        <v>55</v>
      </c>
      <c r="C543" s="24" t="s">
        <v>58</v>
      </c>
      <c r="D543" s="24" t="s">
        <v>457</v>
      </c>
      <c r="E543" s="24" t="s">
        <v>80</v>
      </c>
      <c r="F543" s="38">
        <f t="shared" si="2965"/>
        <v>5968</v>
      </c>
      <c r="G543" s="38">
        <f t="shared" si="2965"/>
        <v>0</v>
      </c>
      <c r="H543" s="77">
        <f>H544</f>
        <v>0</v>
      </c>
      <c r="I543" s="77">
        <f t="shared" si="2966"/>
        <v>0</v>
      </c>
      <c r="J543" s="77">
        <f t="shared" si="2966"/>
        <v>0</v>
      </c>
      <c r="K543" s="77">
        <f t="shared" si="2966"/>
        <v>0</v>
      </c>
      <c r="L543" s="25">
        <f t="shared" si="2966"/>
        <v>5968</v>
      </c>
      <c r="M543" s="25">
        <f t="shared" si="2966"/>
        <v>0</v>
      </c>
      <c r="N543" s="25">
        <f>N544</f>
        <v>0</v>
      </c>
      <c r="O543" s="25">
        <f t="shared" si="2967"/>
        <v>-225</v>
      </c>
      <c r="P543" s="25">
        <f t="shared" si="2968"/>
        <v>0</v>
      </c>
      <c r="Q543" s="25">
        <f t="shared" si="2969"/>
        <v>0</v>
      </c>
      <c r="R543" s="25">
        <f t="shared" si="2970"/>
        <v>5743</v>
      </c>
      <c r="S543" s="25">
        <f t="shared" si="2971"/>
        <v>0</v>
      </c>
      <c r="T543" s="25">
        <f>T544</f>
        <v>0</v>
      </c>
      <c r="U543" s="25">
        <f t="shared" si="2972"/>
        <v>0</v>
      </c>
      <c r="V543" s="25">
        <f t="shared" si="2972"/>
        <v>0</v>
      </c>
      <c r="W543" s="25">
        <f t="shared" si="2972"/>
        <v>0</v>
      </c>
      <c r="X543" s="25">
        <f t="shared" si="2972"/>
        <v>5743</v>
      </c>
      <c r="Y543" s="25">
        <f t="shared" si="2972"/>
        <v>0</v>
      </c>
      <c r="Z543" s="25">
        <f>Z544</f>
        <v>24240</v>
      </c>
      <c r="AA543" s="25">
        <f t="shared" si="2972"/>
        <v>0</v>
      </c>
      <c r="AB543" s="25">
        <f t="shared" si="2972"/>
        <v>0</v>
      </c>
      <c r="AC543" s="25">
        <f t="shared" si="2972"/>
        <v>0</v>
      </c>
      <c r="AD543" s="25">
        <f t="shared" si="2972"/>
        <v>29983</v>
      </c>
      <c r="AE543" s="25">
        <f t="shared" si="2972"/>
        <v>0</v>
      </c>
      <c r="AF543" s="25">
        <f>AF544</f>
        <v>0</v>
      </c>
      <c r="AG543" s="25">
        <f t="shared" si="2973"/>
        <v>0</v>
      </c>
      <c r="AH543" s="25">
        <f t="shared" si="2973"/>
        <v>0</v>
      </c>
      <c r="AI543" s="25">
        <f t="shared" si="2973"/>
        <v>0</v>
      </c>
      <c r="AJ543" s="25">
        <f t="shared" si="2973"/>
        <v>29983</v>
      </c>
      <c r="AK543" s="25">
        <f t="shared" si="2973"/>
        <v>0</v>
      </c>
      <c r="AL543" s="25">
        <f>AL544</f>
        <v>0</v>
      </c>
      <c r="AM543" s="25">
        <f t="shared" si="2974"/>
        <v>0</v>
      </c>
      <c r="AN543" s="25">
        <f t="shared" si="2974"/>
        <v>0</v>
      </c>
      <c r="AO543" s="25">
        <f t="shared" si="2974"/>
        <v>0</v>
      </c>
      <c r="AP543" s="25">
        <f t="shared" si="2974"/>
        <v>29983</v>
      </c>
      <c r="AQ543" s="25">
        <f t="shared" si="2974"/>
        <v>0</v>
      </c>
      <c r="AR543" s="25">
        <f>AR544</f>
        <v>0</v>
      </c>
      <c r="AS543" s="25">
        <f t="shared" si="2974"/>
        <v>-4821</v>
      </c>
      <c r="AT543" s="25">
        <f t="shared" si="2974"/>
        <v>0</v>
      </c>
      <c r="AU543" s="25">
        <f t="shared" si="2974"/>
        <v>0</v>
      </c>
      <c r="AV543" s="25">
        <f t="shared" si="2974"/>
        <v>25162</v>
      </c>
      <c r="AW543" s="25">
        <f t="shared" si="2974"/>
        <v>0</v>
      </c>
      <c r="AX543" s="25">
        <f>AX544</f>
        <v>0</v>
      </c>
      <c r="AY543" s="25">
        <f t="shared" si="2975"/>
        <v>0</v>
      </c>
      <c r="AZ543" s="25">
        <f t="shared" si="2975"/>
        <v>0</v>
      </c>
      <c r="BA543" s="25">
        <f t="shared" si="2975"/>
        <v>0</v>
      </c>
      <c r="BB543" s="25">
        <f t="shared" si="2975"/>
        <v>25162</v>
      </c>
      <c r="BC543" s="25">
        <f t="shared" si="2975"/>
        <v>0</v>
      </c>
      <c r="BD543" s="25">
        <f>BD544</f>
        <v>0</v>
      </c>
      <c r="BE543" s="25">
        <f t="shared" si="2976"/>
        <v>0</v>
      </c>
      <c r="BF543" s="25">
        <f t="shared" si="2976"/>
        <v>0</v>
      </c>
      <c r="BG543" s="25">
        <f t="shared" si="2976"/>
        <v>0</v>
      </c>
      <c r="BH543" s="25">
        <f t="shared" si="2976"/>
        <v>25162</v>
      </c>
      <c r="BI543" s="25">
        <f t="shared" si="2976"/>
        <v>0</v>
      </c>
      <c r="BJ543" s="25">
        <f>BJ544</f>
        <v>0</v>
      </c>
      <c r="BK543" s="25">
        <f t="shared" si="2976"/>
        <v>0</v>
      </c>
      <c r="BL543" s="25">
        <f t="shared" si="2976"/>
        <v>0</v>
      </c>
      <c r="BM543" s="25">
        <f t="shared" si="2976"/>
        <v>0</v>
      </c>
      <c r="BN543" s="25">
        <f t="shared" si="2976"/>
        <v>25162</v>
      </c>
      <c r="BO543" s="25">
        <f t="shared" si="2976"/>
        <v>0</v>
      </c>
      <c r="BP543" s="25">
        <f>BP544</f>
        <v>0</v>
      </c>
      <c r="BQ543" s="25">
        <f t="shared" si="2977"/>
        <v>-600</v>
      </c>
      <c r="BR543" s="25">
        <f t="shared" si="2977"/>
        <v>0</v>
      </c>
      <c r="BS543" s="25">
        <f t="shared" si="2977"/>
        <v>0</v>
      </c>
      <c r="BT543" s="25">
        <f t="shared" si="2977"/>
        <v>24562</v>
      </c>
      <c r="BU543" s="25">
        <f t="shared" si="2977"/>
        <v>0</v>
      </c>
      <c r="BV543" s="25">
        <f>BV544</f>
        <v>0</v>
      </c>
      <c r="BW543" s="25">
        <f t="shared" si="2978"/>
        <v>0</v>
      </c>
      <c r="BX543" s="25">
        <f t="shared" si="2978"/>
        <v>0</v>
      </c>
      <c r="BY543" s="25">
        <f t="shared" si="2978"/>
        <v>0</v>
      </c>
      <c r="BZ543" s="25">
        <f t="shared" si="2978"/>
        <v>24562</v>
      </c>
      <c r="CA543" s="25">
        <f t="shared" si="2978"/>
        <v>0</v>
      </c>
      <c r="CB543" s="25">
        <f>CB544</f>
        <v>0</v>
      </c>
      <c r="CC543" s="25">
        <f t="shared" si="2978"/>
        <v>0</v>
      </c>
      <c r="CD543" s="25">
        <f t="shared" si="2978"/>
        <v>0</v>
      </c>
      <c r="CE543" s="25">
        <f t="shared" si="2978"/>
        <v>0</v>
      </c>
      <c r="CF543" s="25">
        <f t="shared" si="2978"/>
        <v>24562</v>
      </c>
      <c r="CG543" s="25">
        <f t="shared" si="2978"/>
        <v>0</v>
      </c>
      <c r="CH543" s="25">
        <f>CH544</f>
        <v>0</v>
      </c>
      <c r="CI543" s="25">
        <f t="shared" si="2979"/>
        <v>0</v>
      </c>
      <c r="CJ543" s="25">
        <f t="shared" si="2979"/>
        <v>0</v>
      </c>
      <c r="CK543" s="25">
        <f t="shared" si="2979"/>
        <v>0</v>
      </c>
      <c r="CL543" s="25">
        <f t="shared" si="2979"/>
        <v>24562</v>
      </c>
      <c r="CM543" s="25">
        <f t="shared" si="2979"/>
        <v>0</v>
      </c>
      <c r="CN543" s="25">
        <f>CN544</f>
        <v>0</v>
      </c>
      <c r="CO543" s="25">
        <f t="shared" si="2980"/>
        <v>0</v>
      </c>
      <c r="CP543" s="25">
        <f t="shared" si="2980"/>
        <v>0</v>
      </c>
      <c r="CQ543" s="25">
        <f t="shared" si="2980"/>
        <v>0</v>
      </c>
      <c r="CR543" s="25">
        <f t="shared" si="2980"/>
        <v>24562</v>
      </c>
      <c r="CS543" s="25">
        <f t="shared" si="2980"/>
        <v>0</v>
      </c>
      <c r="CT543" s="25">
        <f>CT544</f>
        <v>0</v>
      </c>
      <c r="CU543" s="25">
        <f t="shared" si="2980"/>
        <v>-200</v>
      </c>
      <c r="CV543" s="25">
        <f t="shared" si="2980"/>
        <v>0</v>
      </c>
      <c r="CW543" s="25">
        <f t="shared" si="2980"/>
        <v>0</v>
      </c>
      <c r="CX543" s="25">
        <f t="shared" si="2980"/>
        <v>24362</v>
      </c>
      <c r="CY543" s="25">
        <f t="shared" si="2980"/>
        <v>0</v>
      </c>
      <c r="CZ543" s="25">
        <f t="shared" si="2980"/>
        <v>24240</v>
      </c>
      <c r="DA543" s="25">
        <f t="shared" si="2980"/>
        <v>0</v>
      </c>
      <c r="DB543" s="115">
        <f t="shared" si="2675"/>
        <v>99.499220096872179</v>
      </c>
      <c r="DC543" s="115"/>
    </row>
    <row r="544" spans="1:107" s="8" customFormat="1" ht="36.75" customHeight="1" x14ac:dyDescent="0.25">
      <c r="A544" s="30" t="s">
        <v>166</v>
      </c>
      <c r="B544" s="24" t="s">
        <v>55</v>
      </c>
      <c r="C544" s="24" t="s">
        <v>58</v>
      </c>
      <c r="D544" s="24" t="s">
        <v>457</v>
      </c>
      <c r="E544" s="24" t="s">
        <v>165</v>
      </c>
      <c r="F544" s="25">
        <f>4668+1300</f>
        <v>5968</v>
      </c>
      <c r="G544" s="25"/>
      <c r="H544" s="77"/>
      <c r="I544" s="77"/>
      <c r="J544" s="77"/>
      <c r="K544" s="77"/>
      <c r="L544" s="25">
        <f>F544+H544+I544+J544+K544</f>
        <v>5968</v>
      </c>
      <c r="M544" s="25">
        <f>G544+K544</f>
        <v>0</v>
      </c>
      <c r="N544" s="25"/>
      <c r="O544" s="25">
        <v>-225</v>
      </c>
      <c r="P544" s="25"/>
      <c r="Q544" s="25"/>
      <c r="R544" s="25">
        <f>L544+N544+O544+P544+Q544</f>
        <v>5743</v>
      </c>
      <c r="S544" s="25">
        <f>M544+Q544</f>
        <v>0</v>
      </c>
      <c r="T544" s="25"/>
      <c r="U544" s="25"/>
      <c r="V544" s="25"/>
      <c r="W544" s="25"/>
      <c r="X544" s="25">
        <f>R544+T544+U544+V544+W544</f>
        <v>5743</v>
      </c>
      <c r="Y544" s="25">
        <f>S544+W544</f>
        <v>0</v>
      </c>
      <c r="Z544" s="25">
        <v>24240</v>
      </c>
      <c r="AA544" s="25"/>
      <c r="AB544" s="25"/>
      <c r="AC544" s="25"/>
      <c r="AD544" s="25">
        <f>X544+Z544+AA544+AB544+AC544</f>
        <v>29983</v>
      </c>
      <c r="AE544" s="25">
        <f>Y544+AC544</f>
        <v>0</v>
      </c>
      <c r="AF544" s="25"/>
      <c r="AG544" s="25"/>
      <c r="AH544" s="25"/>
      <c r="AI544" s="25"/>
      <c r="AJ544" s="25">
        <f>AD544+AF544+AG544+AH544+AI544</f>
        <v>29983</v>
      </c>
      <c r="AK544" s="25">
        <f>AE544+AI544</f>
        <v>0</v>
      </c>
      <c r="AL544" s="25"/>
      <c r="AM544" s="25"/>
      <c r="AN544" s="25"/>
      <c r="AO544" s="25"/>
      <c r="AP544" s="25">
        <f>AJ544+AL544+AM544+AN544+AO544</f>
        <v>29983</v>
      </c>
      <c r="AQ544" s="25">
        <f>AK544+AO544</f>
        <v>0</v>
      </c>
      <c r="AR544" s="25"/>
      <c r="AS544" s="25">
        <v>-4821</v>
      </c>
      <c r="AT544" s="25"/>
      <c r="AU544" s="25"/>
      <c r="AV544" s="25">
        <f>AP544+AR544+AS544+AT544+AU544</f>
        <v>25162</v>
      </c>
      <c r="AW544" s="25">
        <f>AQ544+AU544</f>
        <v>0</v>
      </c>
      <c r="AX544" s="25"/>
      <c r="AY544" s="25"/>
      <c r="AZ544" s="25"/>
      <c r="BA544" s="25"/>
      <c r="BB544" s="25">
        <f>AV544+AX544+AY544+AZ544+BA544</f>
        <v>25162</v>
      </c>
      <c r="BC544" s="25">
        <f>AW544+BA544</f>
        <v>0</v>
      </c>
      <c r="BD544" s="25"/>
      <c r="BE544" s="25"/>
      <c r="BF544" s="25"/>
      <c r="BG544" s="25"/>
      <c r="BH544" s="25">
        <f>BB544+BD544+BE544+BF544+BG544</f>
        <v>25162</v>
      </c>
      <c r="BI544" s="25">
        <f>BC544+BG544</f>
        <v>0</v>
      </c>
      <c r="BJ544" s="25"/>
      <c r="BK544" s="25"/>
      <c r="BL544" s="25"/>
      <c r="BM544" s="25"/>
      <c r="BN544" s="25">
        <f>BH544+BJ544+BK544+BL544+BM544</f>
        <v>25162</v>
      </c>
      <c r="BO544" s="25">
        <f>BI544+BM544</f>
        <v>0</v>
      </c>
      <c r="BP544" s="25"/>
      <c r="BQ544" s="25">
        <v>-600</v>
      </c>
      <c r="BR544" s="25"/>
      <c r="BS544" s="25"/>
      <c r="BT544" s="25">
        <f>BN544+BP544+BQ544+BR544+BS544</f>
        <v>24562</v>
      </c>
      <c r="BU544" s="25">
        <f>BO544+BS544</f>
        <v>0</v>
      </c>
      <c r="BV544" s="25"/>
      <c r="BW544" s="25"/>
      <c r="BX544" s="25"/>
      <c r="BY544" s="25"/>
      <c r="BZ544" s="25">
        <f>BT544+BV544+BW544+BX544+BY544</f>
        <v>24562</v>
      </c>
      <c r="CA544" s="25">
        <f>BU544+BY544</f>
        <v>0</v>
      </c>
      <c r="CB544" s="25"/>
      <c r="CC544" s="25"/>
      <c r="CD544" s="25"/>
      <c r="CE544" s="25"/>
      <c r="CF544" s="25">
        <f>BZ544+CB544+CC544+CD544+CE544</f>
        <v>24562</v>
      </c>
      <c r="CG544" s="25">
        <f>CA544+CE544</f>
        <v>0</v>
      </c>
      <c r="CH544" s="25"/>
      <c r="CI544" s="25"/>
      <c r="CJ544" s="25"/>
      <c r="CK544" s="25"/>
      <c r="CL544" s="25">
        <f>CF544+CH544+CI544+CJ544+CK544</f>
        <v>24562</v>
      </c>
      <c r="CM544" s="25">
        <f>CG544+CK544</f>
        <v>0</v>
      </c>
      <c r="CN544" s="25"/>
      <c r="CO544" s="25"/>
      <c r="CP544" s="25"/>
      <c r="CQ544" s="25"/>
      <c r="CR544" s="25">
        <f>CL544+CN544+CO544+CP544+CQ544</f>
        <v>24562</v>
      </c>
      <c r="CS544" s="25">
        <f>CM544+CQ544</f>
        <v>0</v>
      </c>
      <c r="CT544" s="25"/>
      <c r="CU544" s="25">
        <v>-200</v>
      </c>
      <c r="CV544" s="25"/>
      <c r="CW544" s="25"/>
      <c r="CX544" s="25">
        <f>CR544+CT544+CU544+CV544+CW544</f>
        <v>24362</v>
      </c>
      <c r="CY544" s="25">
        <f>CS544+CW544</f>
        <v>0</v>
      </c>
      <c r="CZ544" s="25">
        <v>24240</v>
      </c>
      <c r="DA544" s="77"/>
      <c r="DB544" s="115">
        <f t="shared" si="2675"/>
        <v>99.499220096872179</v>
      </c>
      <c r="DC544" s="115"/>
    </row>
    <row r="545" spans="1:107" s="8" customFormat="1" ht="33" x14ac:dyDescent="0.25">
      <c r="A545" s="30" t="s">
        <v>601</v>
      </c>
      <c r="B545" s="24" t="s">
        <v>55</v>
      </c>
      <c r="C545" s="24" t="s">
        <v>58</v>
      </c>
      <c r="D545" s="24" t="s">
        <v>602</v>
      </c>
      <c r="E545" s="24"/>
      <c r="F545" s="25">
        <f t="shared" ref="F545:G546" si="2981">F546</f>
        <v>3</v>
      </c>
      <c r="G545" s="25">
        <f t="shared" si="2981"/>
        <v>0</v>
      </c>
      <c r="H545" s="77">
        <f>H546</f>
        <v>0</v>
      </c>
      <c r="I545" s="77">
        <f t="shared" ref="I545:M546" si="2982">I546</f>
        <v>0</v>
      </c>
      <c r="J545" s="77">
        <f t="shared" si="2982"/>
        <v>0</v>
      </c>
      <c r="K545" s="77">
        <f t="shared" si="2982"/>
        <v>0</v>
      </c>
      <c r="L545" s="25">
        <f t="shared" si="2982"/>
        <v>3</v>
      </c>
      <c r="M545" s="25">
        <f t="shared" si="2982"/>
        <v>0</v>
      </c>
      <c r="N545" s="25">
        <f>N546</f>
        <v>0</v>
      </c>
      <c r="O545" s="25">
        <f t="shared" ref="O545:O546" si="2983">O546</f>
        <v>0</v>
      </c>
      <c r="P545" s="25">
        <f t="shared" ref="P545:P546" si="2984">P546</f>
        <v>0</v>
      </c>
      <c r="Q545" s="25">
        <f t="shared" ref="Q545:Q546" si="2985">Q546</f>
        <v>0</v>
      </c>
      <c r="R545" s="25">
        <f t="shared" ref="R545:R546" si="2986">R546</f>
        <v>3</v>
      </c>
      <c r="S545" s="25">
        <f t="shared" ref="S545:S546" si="2987">S546</f>
        <v>0</v>
      </c>
      <c r="T545" s="25">
        <f>T546</f>
        <v>0</v>
      </c>
      <c r="U545" s="25">
        <f t="shared" ref="U545:AJ546" si="2988">U546</f>
        <v>0</v>
      </c>
      <c r="V545" s="25">
        <f t="shared" si="2988"/>
        <v>0</v>
      </c>
      <c r="W545" s="25">
        <f t="shared" si="2988"/>
        <v>0</v>
      </c>
      <c r="X545" s="25">
        <f t="shared" si="2988"/>
        <v>3</v>
      </c>
      <c r="Y545" s="25">
        <f t="shared" si="2988"/>
        <v>0</v>
      </c>
      <c r="Z545" s="25">
        <f>Z546</f>
        <v>0</v>
      </c>
      <c r="AA545" s="25">
        <f t="shared" si="2988"/>
        <v>0</v>
      </c>
      <c r="AB545" s="25">
        <f t="shared" si="2988"/>
        <v>0</v>
      </c>
      <c r="AC545" s="25">
        <f t="shared" si="2988"/>
        <v>0</v>
      </c>
      <c r="AD545" s="25">
        <f t="shared" si="2988"/>
        <v>3</v>
      </c>
      <c r="AE545" s="25">
        <f t="shared" si="2988"/>
        <v>0</v>
      </c>
      <c r="AF545" s="25">
        <f>AF546</f>
        <v>0</v>
      </c>
      <c r="AG545" s="25">
        <f t="shared" si="2988"/>
        <v>0</v>
      </c>
      <c r="AH545" s="25">
        <f t="shared" si="2988"/>
        <v>0</v>
      </c>
      <c r="AI545" s="25">
        <f t="shared" si="2988"/>
        <v>0</v>
      </c>
      <c r="AJ545" s="25">
        <f t="shared" si="2988"/>
        <v>3</v>
      </c>
      <c r="AK545" s="25">
        <f t="shared" ref="AG545:AK546" si="2989">AK546</f>
        <v>0</v>
      </c>
      <c r="AL545" s="25">
        <f>AL546</f>
        <v>0</v>
      </c>
      <c r="AM545" s="25">
        <f t="shared" ref="AM545:BB546" si="2990">AM546</f>
        <v>0</v>
      </c>
      <c r="AN545" s="25">
        <f t="shared" si="2990"/>
        <v>0</v>
      </c>
      <c r="AO545" s="25">
        <f t="shared" si="2990"/>
        <v>0</v>
      </c>
      <c r="AP545" s="25">
        <f t="shared" si="2990"/>
        <v>3</v>
      </c>
      <c r="AQ545" s="25">
        <f t="shared" si="2990"/>
        <v>0</v>
      </c>
      <c r="AR545" s="25">
        <f>AR546</f>
        <v>0</v>
      </c>
      <c r="AS545" s="25">
        <f t="shared" si="2990"/>
        <v>0</v>
      </c>
      <c r="AT545" s="25">
        <f t="shared" si="2990"/>
        <v>0</v>
      </c>
      <c r="AU545" s="25">
        <f t="shared" si="2990"/>
        <v>0</v>
      </c>
      <c r="AV545" s="25">
        <f t="shared" si="2990"/>
        <v>3</v>
      </c>
      <c r="AW545" s="25">
        <f t="shared" si="2990"/>
        <v>0</v>
      </c>
      <c r="AX545" s="25">
        <f>AX546</f>
        <v>0</v>
      </c>
      <c r="AY545" s="25">
        <f t="shared" si="2990"/>
        <v>0</v>
      </c>
      <c r="AZ545" s="25">
        <f t="shared" si="2990"/>
        <v>0</v>
      </c>
      <c r="BA545" s="25">
        <f t="shared" si="2990"/>
        <v>0</v>
      </c>
      <c r="BB545" s="25">
        <f t="shared" si="2990"/>
        <v>3</v>
      </c>
      <c r="BC545" s="25">
        <f t="shared" ref="AY545:BC546" si="2991">BC546</f>
        <v>0</v>
      </c>
      <c r="BD545" s="25">
        <f>BD546</f>
        <v>0</v>
      </c>
      <c r="BE545" s="25">
        <f t="shared" ref="BE545:BT546" si="2992">BE546</f>
        <v>0</v>
      </c>
      <c r="BF545" s="25">
        <f t="shared" si="2992"/>
        <v>0</v>
      </c>
      <c r="BG545" s="25">
        <f t="shared" si="2992"/>
        <v>0</v>
      </c>
      <c r="BH545" s="25">
        <f t="shared" si="2992"/>
        <v>3</v>
      </c>
      <c r="BI545" s="25">
        <f t="shared" si="2992"/>
        <v>0</v>
      </c>
      <c r="BJ545" s="25">
        <f>BJ546</f>
        <v>0</v>
      </c>
      <c r="BK545" s="25">
        <f t="shared" si="2992"/>
        <v>0</v>
      </c>
      <c r="BL545" s="25">
        <f t="shared" si="2992"/>
        <v>0</v>
      </c>
      <c r="BM545" s="25">
        <f t="shared" si="2992"/>
        <v>0</v>
      </c>
      <c r="BN545" s="25">
        <f t="shared" si="2992"/>
        <v>3</v>
      </c>
      <c r="BO545" s="25">
        <f t="shared" si="2992"/>
        <v>0</v>
      </c>
      <c r="BP545" s="25">
        <f>BP546</f>
        <v>0</v>
      </c>
      <c r="BQ545" s="25">
        <f t="shared" si="2992"/>
        <v>0</v>
      </c>
      <c r="BR545" s="25">
        <f t="shared" si="2992"/>
        <v>0</v>
      </c>
      <c r="BS545" s="25">
        <f t="shared" si="2992"/>
        <v>0</v>
      </c>
      <c r="BT545" s="25">
        <f t="shared" si="2992"/>
        <v>3</v>
      </c>
      <c r="BU545" s="25">
        <f t="shared" ref="BQ545:BU546" si="2993">BU546</f>
        <v>0</v>
      </c>
      <c r="BV545" s="25">
        <f>BV546</f>
        <v>0</v>
      </c>
      <c r="BW545" s="25">
        <f t="shared" ref="BW545:CL546" si="2994">BW546</f>
        <v>0</v>
      </c>
      <c r="BX545" s="25">
        <f t="shared" si="2994"/>
        <v>0</v>
      </c>
      <c r="BY545" s="25">
        <f t="shared" si="2994"/>
        <v>0</v>
      </c>
      <c r="BZ545" s="25">
        <f t="shared" si="2994"/>
        <v>3</v>
      </c>
      <c r="CA545" s="25">
        <f t="shared" si="2994"/>
        <v>0</v>
      </c>
      <c r="CB545" s="25">
        <f>CB546</f>
        <v>0</v>
      </c>
      <c r="CC545" s="25">
        <f t="shared" si="2994"/>
        <v>0</v>
      </c>
      <c r="CD545" s="25">
        <f t="shared" si="2994"/>
        <v>0</v>
      </c>
      <c r="CE545" s="25">
        <f t="shared" si="2994"/>
        <v>0</v>
      </c>
      <c r="CF545" s="25">
        <f t="shared" si="2994"/>
        <v>3</v>
      </c>
      <c r="CG545" s="25">
        <f t="shared" si="2994"/>
        <v>0</v>
      </c>
      <c r="CH545" s="25">
        <f>CH546</f>
        <v>0</v>
      </c>
      <c r="CI545" s="25">
        <f t="shared" si="2994"/>
        <v>0</v>
      </c>
      <c r="CJ545" s="25">
        <f t="shared" si="2994"/>
        <v>0</v>
      </c>
      <c r="CK545" s="25">
        <f t="shared" si="2994"/>
        <v>0</v>
      </c>
      <c r="CL545" s="25">
        <f t="shared" si="2994"/>
        <v>3</v>
      </c>
      <c r="CM545" s="25">
        <f t="shared" ref="CI545:CM546" si="2995">CM546</f>
        <v>0</v>
      </c>
      <c r="CN545" s="25">
        <f>CN546</f>
        <v>0</v>
      </c>
      <c r="CO545" s="25">
        <f t="shared" ref="CO545:DA546" si="2996">CO546</f>
        <v>0</v>
      </c>
      <c r="CP545" s="25">
        <f t="shared" si="2996"/>
        <v>0</v>
      </c>
      <c r="CQ545" s="25">
        <f t="shared" si="2996"/>
        <v>0</v>
      </c>
      <c r="CR545" s="25">
        <f t="shared" si="2996"/>
        <v>3</v>
      </c>
      <c r="CS545" s="25">
        <f t="shared" si="2996"/>
        <v>0</v>
      </c>
      <c r="CT545" s="25">
        <f>CT546</f>
        <v>0</v>
      </c>
      <c r="CU545" s="25">
        <f t="shared" si="2996"/>
        <v>0</v>
      </c>
      <c r="CV545" s="25">
        <f t="shared" si="2996"/>
        <v>0</v>
      </c>
      <c r="CW545" s="25">
        <f t="shared" si="2996"/>
        <v>0</v>
      </c>
      <c r="CX545" s="25">
        <f t="shared" si="2996"/>
        <v>3</v>
      </c>
      <c r="CY545" s="25">
        <f t="shared" si="2996"/>
        <v>0</v>
      </c>
      <c r="CZ545" s="25">
        <f t="shared" si="2996"/>
        <v>3</v>
      </c>
      <c r="DA545" s="25">
        <f t="shared" si="2996"/>
        <v>0</v>
      </c>
      <c r="DB545" s="115">
        <f t="shared" si="2675"/>
        <v>100</v>
      </c>
      <c r="DC545" s="115"/>
    </row>
    <row r="546" spans="1:107" s="8" customFormat="1" ht="35.25" customHeight="1" x14ac:dyDescent="0.25">
      <c r="A546" s="30" t="s">
        <v>83</v>
      </c>
      <c r="B546" s="24" t="s">
        <v>55</v>
      </c>
      <c r="C546" s="24" t="s">
        <v>58</v>
      </c>
      <c r="D546" s="24" t="s">
        <v>602</v>
      </c>
      <c r="E546" s="24" t="s">
        <v>84</v>
      </c>
      <c r="F546" s="25">
        <f t="shared" si="2981"/>
        <v>3</v>
      </c>
      <c r="G546" s="25">
        <f t="shared" si="2981"/>
        <v>0</v>
      </c>
      <c r="H546" s="77">
        <f>H547</f>
        <v>0</v>
      </c>
      <c r="I546" s="77">
        <f t="shared" si="2982"/>
        <v>0</v>
      </c>
      <c r="J546" s="77">
        <f t="shared" si="2982"/>
        <v>0</v>
      </c>
      <c r="K546" s="77">
        <f t="shared" si="2982"/>
        <v>0</v>
      </c>
      <c r="L546" s="25">
        <f t="shared" si="2982"/>
        <v>3</v>
      </c>
      <c r="M546" s="25">
        <f t="shared" si="2982"/>
        <v>0</v>
      </c>
      <c r="N546" s="25">
        <f>N547</f>
        <v>0</v>
      </c>
      <c r="O546" s="25">
        <f t="shared" si="2983"/>
        <v>0</v>
      </c>
      <c r="P546" s="25">
        <f t="shared" si="2984"/>
        <v>0</v>
      </c>
      <c r="Q546" s="25">
        <f t="shared" si="2985"/>
        <v>0</v>
      </c>
      <c r="R546" s="25">
        <f t="shared" si="2986"/>
        <v>3</v>
      </c>
      <c r="S546" s="25">
        <f t="shared" si="2987"/>
        <v>0</v>
      </c>
      <c r="T546" s="25">
        <f>T547</f>
        <v>0</v>
      </c>
      <c r="U546" s="25">
        <f t="shared" si="2988"/>
        <v>0</v>
      </c>
      <c r="V546" s="25">
        <f t="shared" si="2988"/>
        <v>0</v>
      </c>
      <c r="W546" s="25">
        <f t="shared" si="2988"/>
        <v>0</v>
      </c>
      <c r="X546" s="25">
        <f t="shared" si="2988"/>
        <v>3</v>
      </c>
      <c r="Y546" s="25">
        <f t="shared" si="2988"/>
        <v>0</v>
      </c>
      <c r="Z546" s="25">
        <f>Z547</f>
        <v>0</v>
      </c>
      <c r="AA546" s="25">
        <f t="shared" si="2988"/>
        <v>0</v>
      </c>
      <c r="AB546" s="25">
        <f t="shared" si="2988"/>
        <v>0</v>
      </c>
      <c r="AC546" s="25">
        <f t="shared" si="2988"/>
        <v>0</v>
      </c>
      <c r="AD546" s="25">
        <f t="shared" si="2988"/>
        <v>3</v>
      </c>
      <c r="AE546" s="25">
        <f t="shared" si="2988"/>
        <v>0</v>
      </c>
      <c r="AF546" s="25">
        <f>AF547</f>
        <v>0</v>
      </c>
      <c r="AG546" s="25">
        <f t="shared" si="2989"/>
        <v>0</v>
      </c>
      <c r="AH546" s="25">
        <f t="shared" si="2989"/>
        <v>0</v>
      </c>
      <c r="AI546" s="25">
        <f t="shared" si="2989"/>
        <v>0</v>
      </c>
      <c r="AJ546" s="25">
        <f t="shared" si="2989"/>
        <v>3</v>
      </c>
      <c r="AK546" s="25">
        <f t="shared" si="2989"/>
        <v>0</v>
      </c>
      <c r="AL546" s="25">
        <f>AL547</f>
        <v>0</v>
      </c>
      <c r="AM546" s="25">
        <f t="shared" si="2990"/>
        <v>0</v>
      </c>
      <c r="AN546" s="25">
        <f t="shared" si="2990"/>
        <v>0</v>
      </c>
      <c r="AO546" s="25">
        <f t="shared" si="2990"/>
        <v>0</v>
      </c>
      <c r="AP546" s="25">
        <f t="shared" si="2990"/>
        <v>3</v>
      </c>
      <c r="AQ546" s="25">
        <f t="shared" si="2990"/>
        <v>0</v>
      </c>
      <c r="AR546" s="25">
        <f>AR547</f>
        <v>0</v>
      </c>
      <c r="AS546" s="25">
        <f t="shared" si="2990"/>
        <v>0</v>
      </c>
      <c r="AT546" s="25">
        <f t="shared" si="2990"/>
        <v>0</v>
      </c>
      <c r="AU546" s="25">
        <f t="shared" si="2990"/>
        <v>0</v>
      </c>
      <c r="AV546" s="25">
        <f t="shared" si="2990"/>
        <v>3</v>
      </c>
      <c r="AW546" s="25">
        <f t="shared" si="2990"/>
        <v>0</v>
      </c>
      <c r="AX546" s="25">
        <f>AX547</f>
        <v>0</v>
      </c>
      <c r="AY546" s="25">
        <f t="shared" si="2991"/>
        <v>0</v>
      </c>
      <c r="AZ546" s="25">
        <f t="shared" si="2991"/>
        <v>0</v>
      </c>
      <c r="BA546" s="25">
        <f t="shared" si="2991"/>
        <v>0</v>
      </c>
      <c r="BB546" s="25">
        <f t="shared" si="2991"/>
        <v>3</v>
      </c>
      <c r="BC546" s="25">
        <f t="shared" si="2991"/>
        <v>0</v>
      </c>
      <c r="BD546" s="25">
        <f>BD547</f>
        <v>0</v>
      </c>
      <c r="BE546" s="25">
        <f t="shared" si="2992"/>
        <v>0</v>
      </c>
      <c r="BF546" s="25">
        <f t="shared" si="2992"/>
        <v>0</v>
      </c>
      <c r="BG546" s="25">
        <f t="shared" si="2992"/>
        <v>0</v>
      </c>
      <c r="BH546" s="25">
        <f t="shared" si="2992"/>
        <v>3</v>
      </c>
      <c r="BI546" s="25">
        <f t="shared" si="2992"/>
        <v>0</v>
      </c>
      <c r="BJ546" s="25">
        <f>BJ547</f>
        <v>0</v>
      </c>
      <c r="BK546" s="25">
        <f t="shared" si="2992"/>
        <v>0</v>
      </c>
      <c r="BL546" s="25">
        <f t="shared" si="2992"/>
        <v>0</v>
      </c>
      <c r="BM546" s="25">
        <f t="shared" si="2992"/>
        <v>0</v>
      </c>
      <c r="BN546" s="25">
        <f t="shared" si="2992"/>
        <v>3</v>
      </c>
      <c r="BO546" s="25">
        <f t="shared" si="2992"/>
        <v>0</v>
      </c>
      <c r="BP546" s="25">
        <f>BP547</f>
        <v>0</v>
      </c>
      <c r="BQ546" s="25">
        <f t="shared" si="2993"/>
        <v>0</v>
      </c>
      <c r="BR546" s="25">
        <f t="shared" si="2993"/>
        <v>0</v>
      </c>
      <c r="BS546" s="25">
        <f t="shared" si="2993"/>
        <v>0</v>
      </c>
      <c r="BT546" s="25">
        <f t="shared" si="2993"/>
        <v>3</v>
      </c>
      <c r="BU546" s="25">
        <f t="shared" si="2993"/>
        <v>0</v>
      </c>
      <c r="BV546" s="25">
        <f>BV547</f>
        <v>0</v>
      </c>
      <c r="BW546" s="25">
        <f t="shared" si="2994"/>
        <v>0</v>
      </c>
      <c r="BX546" s="25">
        <f t="shared" si="2994"/>
        <v>0</v>
      </c>
      <c r="BY546" s="25">
        <f t="shared" si="2994"/>
        <v>0</v>
      </c>
      <c r="BZ546" s="25">
        <f t="shared" si="2994"/>
        <v>3</v>
      </c>
      <c r="CA546" s="25">
        <f t="shared" si="2994"/>
        <v>0</v>
      </c>
      <c r="CB546" s="25">
        <f>CB547</f>
        <v>0</v>
      </c>
      <c r="CC546" s="25">
        <f t="shared" si="2994"/>
        <v>0</v>
      </c>
      <c r="CD546" s="25">
        <f t="shared" si="2994"/>
        <v>0</v>
      </c>
      <c r="CE546" s="25">
        <f t="shared" si="2994"/>
        <v>0</v>
      </c>
      <c r="CF546" s="25">
        <f t="shared" si="2994"/>
        <v>3</v>
      </c>
      <c r="CG546" s="25">
        <f t="shared" si="2994"/>
        <v>0</v>
      </c>
      <c r="CH546" s="25">
        <f>CH547</f>
        <v>0</v>
      </c>
      <c r="CI546" s="25">
        <f t="shared" si="2995"/>
        <v>0</v>
      </c>
      <c r="CJ546" s="25">
        <f t="shared" si="2995"/>
        <v>0</v>
      </c>
      <c r="CK546" s="25">
        <f t="shared" si="2995"/>
        <v>0</v>
      </c>
      <c r="CL546" s="25">
        <f t="shared" si="2995"/>
        <v>3</v>
      </c>
      <c r="CM546" s="25">
        <f t="shared" si="2995"/>
        <v>0</v>
      </c>
      <c r="CN546" s="25">
        <f>CN547</f>
        <v>0</v>
      </c>
      <c r="CO546" s="25">
        <f t="shared" si="2996"/>
        <v>0</v>
      </c>
      <c r="CP546" s="25">
        <f t="shared" si="2996"/>
        <v>0</v>
      </c>
      <c r="CQ546" s="25">
        <f t="shared" si="2996"/>
        <v>0</v>
      </c>
      <c r="CR546" s="25">
        <f t="shared" si="2996"/>
        <v>3</v>
      </c>
      <c r="CS546" s="25">
        <f t="shared" si="2996"/>
        <v>0</v>
      </c>
      <c r="CT546" s="25">
        <f>CT547</f>
        <v>0</v>
      </c>
      <c r="CU546" s="25">
        <f t="shared" si="2996"/>
        <v>0</v>
      </c>
      <c r="CV546" s="25">
        <f t="shared" si="2996"/>
        <v>0</v>
      </c>
      <c r="CW546" s="25">
        <f t="shared" si="2996"/>
        <v>0</v>
      </c>
      <c r="CX546" s="25">
        <f t="shared" si="2996"/>
        <v>3</v>
      </c>
      <c r="CY546" s="25">
        <f t="shared" si="2996"/>
        <v>0</v>
      </c>
      <c r="CZ546" s="25">
        <f t="shared" si="2996"/>
        <v>3</v>
      </c>
      <c r="DA546" s="25">
        <f t="shared" si="2996"/>
        <v>0</v>
      </c>
      <c r="DB546" s="115">
        <f t="shared" si="2675"/>
        <v>100</v>
      </c>
      <c r="DC546" s="115"/>
    </row>
    <row r="547" spans="1:107" s="8" customFormat="1" ht="16.5" x14ac:dyDescent="0.25">
      <c r="A547" s="30" t="s">
        <v>174</v>
      </c>
      <c r="B547" s="24" t="s">
        <v>55</v>
      </c>
      <c r="C547" s="24" t="s">
        <v>58</v>
      </c>
      <c r="D547" s="24" t="s">
        <v>602</v>
      </c>
      <c r="E547" s="24" t="s">
        <v>173</v>
      </c>
      <c r="F547" s="25">
        <v>3</v>
      </c>
      <c r="G547" s="25"/>
      <c r="H547" s="77"/>
      <c r="I547" s="77"/>
      <c r="J547" s="77"/>
      <c r="K547" s="77"/>
      <c r="L547" s="25">
        <f>F547+H547+I547+J547+K547</f>
        <v>3</v>
      </c>
      <c r="M547" s="25">
        <f>G547+K547</f>
        <v>0</v>
      </c>
      <c r="N547" s="25"/>
      <c r="O547" s="25"/>
      <c r="P547" s="25"/>
      <c r="Q547" s="25"/>
      <c r="R547" s="25">
        <f>L547+N547+O547+P547+Q547</f>
        <v>3</v>
      </c>
      <c r="S547" s="25">
        <f>M547+Q547</f>
        <v>0</v>
      </c>
      <c r="T547" s="25"/>
      <c r="U547" s="25"/>
      <c r="V547" s="25"/>
      <c r="W547" s="25"/>
      <c r="X547" s="25">
        <f>R547+T547+U547+V547+W547</f>
        <v>3</v>
      </c>
      <c r="Y547" s="25">
        <f>S547+W547</f>
        <v>0</v>
      </c>
      <c r="Z547" s="25"/>
      <c r="AA547" s="25"/>
      <c r="AB547" s="25"/>
      <c r="AC547" s="25"/>
      <c r="AD547" s="25">
        <f>X547+Z547+AA547+AB547+AC547</f>
        <v>3</v>
      </c>
      <c r="AE547" s="25">
        <f>Y547+AC547</f>
        <v>0</v>
      </c>
      <c r="AF547" s="25"/>
      <c r="AG547" s="25"/>
      <c r="AH547" s="25"/>
      <c r="AI547" s="25"/>
      <c r="AJ547" s="25">
        <f>AD547+AF547+AG547+AH547+AI547</f>
        <v>3</v>
      </c>
      <c r="AK547" s="25">
        <f>AE547+AI547</f>
        <v>0</v>
      </c>
      <c r="AL547" s="25"/>
      <c r="AM547" s="25"/>
      <c r="AN547" s="25"/>
      <c r="AO547" s="25"/>
      <c r="AP547" s="25">
        <f>AJ547+AL547+AM547+AN547+AO547</f>
        <v>3</v>
      </c>
      <c r="AQ547" s="25">
        <f>AK547+AO547</f>
        <v>0</v>
      </c>
      <c r="AR547" s="25"/>
      <c r="AS547" s="25"/>
      <c r="AT547" s="25"/>
      <c r="AU547" s="25"/>
      <c r="AV547" s="25">
        <f>AP547+AR547+AS547+AT547+AU547</f>
        <v>3</v>
      </c>
      <c r="AW547" s="25">
        <f>AQ547+AU547</f>
        <v>0</v>
      </c>
      <c r="AX547" s="25"/>
      <c r="AY547" s="25"/>
      <c r="AZ547" s="25"/>
      <c r="BA547" s="25"/>
      <c r="BB547" s="25">
        <f>AV547+AX547+AY547+AZ547+BA547</f>
        <v>3</v>
      </c>
      <c r="BC547" s="25">
        <f>AW547+BA547</f>
        <v>0</v>
      </c>
      <c r="BD547" s="25"/>
      <c r="BE547" s="25"/>
      <c r="BF547" s="25"/>
      <c r="BG547" s="25"/>
      <c r="BH547" s="25">
        <f>BB547+BD547+BE547+BF547+BG547</f>
        <v>3</v>
      </c>
      <c r="BI547" s="25">
        <f>BC547+BG547</f>
        <v>0</v>
      </c>
      <c r="BJ547" s="25"/>
      <c r="BK547" s="25"/>
      <c r="BL547" s="25"/>
      <c r="BM547" s="25"/>
      <c r="BN547" s="25">
        <f>BH547+BJ547+BK547+BL547+BM547</f>
        <v>3</v>
      </c>
      <c r="BO547" s="25">
        <f>BI547+BM547</f>
        <v>0</v>
      </c>
      <c r="BP547" s="25"/>
      <c r="BQ547" s="25"/>
      <c r="BR547" s="25"/>
      <c r="BS547" s="25"/>
      <c r="BT547" s="25">
        <f>BN547+BP547+BQ547+BR547+BS547</f>
        <v>3</v>
      </c>
      <c r="BU547" s="25">
        <f>BO547+BS547</f>
        <v>0</v>
      </c>
      <c r="BV547" s="25"/>
      <c r="BW547" s="25"/>
      <c r="BX547" s="25"/>
      <c r="BY547" s="25"/>
      <c r="BZ547" s="25">
        <f>BT547+BV547+BW547+BX547+BY547</f>
        <v>3</v>
      </c>
      <c r="CA547" s="25">
        <f>BU547+BY547</f>
        <v>0</v>
      </c>
      <c r="CB547" s="25"/>
      <c r="CC547" s="25"/>
      <c r="CD547" s="25"/>
      <c r="CE547" s="25"/>
      <c r="CF547" s="25">
        <f>BZ547+CB547+CC547+CD547+CE547</f>
        <v>3</v>
      </c>
      <c r="CG547" s="25">
        <f>CA547+CE547</f>
        <v>0</v>
      </c>
      <c r="CH547" s="25"/>
      <c r="CI547" s="25"/>
      <c r="CJ547" s="25"/>
      <c r="CK547" s="25"/>
      <c r="CL547" s="25">
        <f>CF547+CH547+CI547+CJ547+CK547</f>
        <v>3</v>
      </c>
      <c r="CM547" s="25">
        <f>CG547+CK547</f>
        <v>0</v>
      </c>
      <c r="CN547" s="25"/>
      <c r="CO547" s="25"/>
      <c r="CP547" s="25"/>
      <c r="CQ547" s="25"/>
      <c r="CR547" s="25">
        <f>CL547+CN547+CO547+CP547+CQ547</f>
        <v>3</v>
      </c>
      <c r="CS547" s="25">
        <f>CM547+CQ547</f>
        <v>0</v>
      </c>
      <c r="CT547" s="25"/>
      <c r="CU547" s="25"/>
      <c r="CV547" s="25"/>
      <c r="CW547" s="25"/>
      <c r="CX547" s="25">
        <f>CR547+CT547+CU547+CV547+CW547</f>
        <v>3</v>
      </c>
      <c r="CY547" s="25">
        <f>CS547+CW547</f>
        <v>0</v>
      </c>
      <c r="CZ547" s="25">
        <v>3</v>
      </c>
      <c r="DA547" s="77"/>
      <c r="DB547" s="115">
        <f t="shared" si="2675"/>
        <v>100</v>
      </c>
      <c r="DC547" s="115"/>
    </row>
    <row r="548" spans="1:107" s="8" customFormat="1" ht="68.25" customHeight="1" x14ac:dyDescent="0.3">
      <c r="A548" s="30" t="s">
        <v>500</v>
      </c>
      <c r="B548" s="24" t="s">
        <v>55</v>
      </c>
      <c r="C548" s="24" t="s">
        <v>58</v>
      </c>
      <c r="D548" s="29" t="s">
        <v>237</v>
      </c>
      <c r="E548" s="24"/>
      <c r="F548" s="38">
        <f>F549+F553</f>
        <v>40697</v>
      </c>
      <c r="G548" s="38">
        <f>G549+G553</f>
        <v>0</v>
      </c>
      <c r="H548" s="77">
        <f>H549+H553</f>
        <v>0</v>
      </c>
      <c r="I548" s="77">
        <f t="shared" ref="I548:M548" si="2997">I549+I553</f>
        <v>0</v>
      </c>
      <c r="J548" s="77">
        <f t="shared" si="2997"/>
        <v>0</v>
      </c>
      <c r="K548" s="77">
        <f t="shared" si="2997"/>
        <v>0</v>
      </c>
      <c r="L548" s="25">
        <f t="shared" si="2997"/>
        <v>40697</v>
      </c>
      <c r="M548" s="25">
        <f t="shared" si="2997"/>
        <v>0</v>
      </c>
      <c r="N548" s="25">
        <f>N549+N553</f>
        <v>0</v>
      </c>
      <c r="O548" s="25">
        <f t="shared" ref="O548" si="2998">O549+O553</f>
        <v>0</v>
      </c>
      <c r="P548" s="25">
        <f t="shared" ref="P548" si="2999">P549+P553</f>
        <v>0</v>
      </c>
      <c r="Q548" s="25">
        <f t="shared" ref="Q548" si="3000">Q549+Q553</f>
        <v>0</v>
      </c>
      <c r="R548" s="25">
        <f t="shared" ref="R548" si="3001">R549+R553</f>
        <v>40697</v>
      </c>
      <c r="S548" s="25">
        <f t="shared" ref="S548" si="3002">S549+S553</f>
        <v>0</v>
      </c>
      <c r="T548" s="25">
        <f>T549+T553</f>
        <v>0</v>
      </c>
      <c r="U548" s="25">
        <f t="shared" ref="U548:Y548" si="3003">U549+U553</f>
        <v>0</v>
      </c>
      <c r="V548" s="25">
        <f t="shared" si="3003"/>
        <v>0</v>
      </c>
      <c r="W548" s="25">
        <f t="shared" si="3003"/>
        <v>0</v>
      </c>
      <c r="X548" s="25">
        <f t="shared" si="3003"/>
        <v>40697</v>
      </c>
      <c r="Y548" s="25">
        <f t="shared" si="3003"/>
        <v>0</v>
      </c>
      <c r="Z548" s="25">
        <f>Z549+Z553+Z569</f>
        <v>0</v>
      </c>
      <c r="AA548" s="25">
        <f t="shared" ref="AA548:AE548" si="3004">AA549+AA553+AA569</f>
        <v>0</v>
      </c>
      <c r="AB548" s="25">
        <f t="shared" si="3004"/>
        <v>0</v>
      </c>
      <c r="AC548" s="25">
        <f t="shared" si="3004"/>
        <v>0</v>
      </c>
      <c r="AD548" s="25">
        <f t="shared" si="3004"/>
        <v>40697</v>
      </c>
      <c r="AE548" s="25">
        <f t="shared" si="3004"/>
        <v>0</v>
      </c>
      <c r="AF548" s="25">
        <f>AF549+AF553+AF569</f>
        <v>0</v>
      </c>
      <c r="AG548" s="25">
        <f t="shared" ref="AG548:AK548" si="3005">AG549+AG553+AG569</f>
        <v>0</v>
      </c>
      <c r="AH548" s="25">
        <f t="shared" si="3005"/>
        <v>0</v>
      </c>
      <c r="AI548" s="25">
        <f t="shared" si="3005"/>
        <v>0</v>
      </c>
      <c r="AJ548" s="25">
        <f t="shared" si="3005"/>
        <v>40697</v>
      </c>
      <c r="AK548" s="25">
        <f t="shared" si="3005"/>
        <v>0</v>
      </c>
      <c r="AL548" s="25">
        <f>AL549+AL553+AL569</f>
        <v>0</v>
      </c>
      <c r="AM548" s="25">
        <f t="shared" ref="AM548:AQ548" si="3006">AM549+AM553+AM569</f>
        <v>0</v>
      </c>
      <c r="AN548" s="25">
        <f t="shared" si="3006"/>
        <v>0</v>
      </c>
      <c r="AO548" s="25">
        <f t="shared" si="3006"/>
        <v>0</v>
      </c>
      <c r="AP548" s="25">
        <f t="shared" si="3006"/>
        <v>40697</v>
      </c>
      <c r="AQ548" s="25">
        <f t="shared" si="3006"/>
        <v>0</v>
      </c>
      <c r="AR548" s="25">
        <f>AR549+AR553+AR569</f>
        <v>0</v>
      </c>
      <c r="AS548" s="25">
        <f t="shared" ref="AS548:AW548" si="3007">AS549+AS553+AS569</f>
        <v>0</v>
      </c>
      <c r="AT548" s="25">
        <f t="shared" si="3007"/>
        <v>0</v>
      </c>
      <c r="AU548" s="25">
        <f t="shared" si="3007"/>
        <v>0</v>
      </c>
      <c r="AV548" s="25">
        <f t="shared" si="3007"/>
        <v>40697</v>
      </c>
      <c r="AW548" s="25">
        <f t="shared" si="3007"/>
        <v>0</v>
      </c>
      <c r="AX548" s="25">
        <f>AX549+AX553+AX569+AX562</f>
        <v>0</v>
      </c>
      <c r="AY548" s="25">
        <f t="shared" ref="AY548:BC548" si="3008">AY549+AY553+AY569+AY562</f>
        <v>-120</v>
      </c>
      <c r="AZ548" s="25">
        <f t="shared" si="3008"/>
        <v>0</v>
      </c>
      <c r="BA548" s="25">
        <f t="shared" si="3008"/>
        <v>0</v>
      </c>
      <c r="BB548" s="25">
        <f t="shared" si="3008"/>
        <v>40577</v>
      </c>
      <c r="BC548" s="25">
        <f t="shared" si="3008"/>
        <v>0</v>
      </c>
      <c r="BD548" s="25">
        <f>BD549+BD553+BD569+BD562</f>
        <v>0</v>
      </c>
      <c r="BE548" s="25">
        <f t="shared" ref="BE548:BI548" si="3009">BE549+BE553+BE569+BE562</f>
        <v>0</v>
      </c>
      <c r="BF548" s="25">
        <f t="shared" si="3009"/>
        <v>0</v>
      </c>
      <c r="BG548" s="25">
        <f t="shared" si="3009"/>
        <v>0</v>
      </c>
      <c r="BH548" s="25">
        <f t="shared" si="3009"/>
        <v>40577</v>
      </c>
      <c r="BI548" s="25">
        <f t="shared" si="3009"/>
        <v>0</v>
      </c>
      <c r="BJ548" s="25">
        <f>BJ549+BJ553+BJ569+BJ562</f>
        <v>0</v>
      </c>
      <c r="BK548" s="25">
        <f t="shared" ref="BK548:BO548" si="3010">BK549+BK553+BK569+BK562</f>
        <v>0</v>
      </c>
      <c r="BL548" s="25">
        <f t="shared" si="3010"/>
        <v>0</v>
      </c>
      <c r="BM548" s="25">
        <f t="shared" si="3010"/>
        <v>0</v>
      </c>
      <c r="BN548" s="25">
        <f t="shared" si="3010"/>
        <v>40577</v>
      </c>
      <c r="BO548" s="25">
        <f t="shared" si="3010"/>
        <v>0</v>
      </c>
      <c r="BP548" s="25">
        <f>BP549+BP553+BP569+BP562</f>
        <v>0</v>
      </c>
      <c r="BQ548" s="25">
        <f t="shared" ref="BQ548:BU548" si="3011">BQ549+BQ553+BQ569+BQ562</f>
        <v>0</v>
      </c>
      <c r="BR548" s="25">
        <f t="shared" si="3011"/>
        <v>0</v>
      </c>
      <c r="BS548" s="25">
        <f t="shared" si="3011"/>
        <v>0</v>
      </c>
      <c r="BT548" s="25">
        <f t="shared" si="3011"/>
        <v>40577</v>
      </c>
      <c r="BU548" s="25">
        <f t="shared" si="3011"/>
        <v>0</v>
      </c>
      <c r="BV548" s="25">
        <f>BV549+BV553+BV559+BV569+BV562+BV565</f>
        <v>0</v>
      </c>
      <c r="BW548" s="25">
        <f t="shared" ref="BW548:CA548" si="3012">BW549+BW553+BW559+BW569+BW562+BW565</f>
        <v>0</v>
      </c>
      <c r="BX548" s="25">
        <f t="shared" si="3012"/>
        <v>0</v>
      </c>
      <c r="BY548" s="25">
        <f t="shared" si="3012"/>
        <v>29822</v>
      </c>
      <c r="BZ548" s="25">
        <f t="shared" si="3012"/>
        <v>70399</v>
      </c>
      <c r="CA548" s="25">
        <f t="shared" si="3012"/>
        <v>29822</v>
      </c>
      <c r="CB548" s="25">
        <f>CB549+CB553+CB559+CB569+CB562+CB565</f>
        <v>0</v>
      </c>
      <c r="CC548" s="25">
        <f>CC549+CC553+CC559+CC569+CC562+CC565</f>
        <v>0</v>
      </c>
      <c r="CD548" s="25">
        <f t="shared" ref="CD548:CG548" si="3013">CD549+CD553+CD559+CD569+CD562+CD565</f>
        <v>0</v>
      </c>
      <c r="CE548" s="25">
        <f t="shared" si="3013"/>
        <v>0</v>
      </c>
      <c r="CF548" s="25">
        <f t="shared" si="3013"/>
        <v>70399</v>
      </c>
      <c r="CG548" s="25">
        <f t="shared" si="3013"/>
        <v>29822</v>
      </c>
      <c r="CH548" s="25">
        <f>CH549+CH553+CH559+CH569+CH562+CH565</f>
        <v>0</v>
      </c>
      <c r="CI548" s="25">
        <f>CI549+CI553+CI559+CI569+CI562+CI565</f>
        <v>0</v>
      </c>
      <c r="CJ548" s="25">
        <f t="shared" ref="CJ548:CM548" si="3014">CJ549+CJ553+CJ559+CJ569+CJ562+CJ565</f>
        <v>0</v>
      </c>
      <c r="CK548" s="25">
        <f t="shared" si="3014"/>
        <v>0</v>
      </c>
      <c r="CL548" s="25">
        <f t="shared" si="3014"/>
        <v>70399</v>
      </c>
      <c r="CM548" s="25">
        <f t="shared" si="3014"/>
        <v>29822</v>
      </c>
      <c r="CN548" s="25">
        <f>CN549+CN553+CN559+CN569+CN562+CN565</f>
        <v>0</v>
      </c>
      <c r="CO548" s="25">
        <f>CO549+CO553+CO559+CO569+CO562+CO565</f>
        <v>0</v>
      </c>
      <c r="CP548" s="25">
        <f t="shared" ref="CP548:CS548" si="3015">CP549+CP553+CP559+CP569+CP562+CP565</f>
        <v>0</v>
      </c>
      <c r="CQ548" s="25">
        <f t="shared" si="3015"/>
        <v>0</v>
      </c>
      <c r="CR548" s="25">
        <f t="shared" si="3015"/>
        <v>70399</v>
      </c>
      <c r="CS548" s="25">
        <f t="shared" si="3015"/>
        <v>29822</v>
      </c>
      <c r="CT548" s="25">
        <f>CT549+CT553+CT559+CT569+CT562+CT565</f>
        <v>0</v>
      </c>
      <c r="CU548" s="25">
        <f>CU549+CU553+CU559+CU569+CU562+CU565</f>
        <v>0</v>
      </c>
      <c r="CV548" s="25">
        <f t="shared" ref="CV548:CY548" si="3016">CV549+CV553+CV559+CV569+CV562+CV565</f>
        <v>0</v>
      </c>
      <c r="CW548" s="25">
        <f t="shared" si="3016"/>
        <v>0</v>
      </c>
      <c r="CX548" s="25">
        <f t="shared" si="3016"/>
        <v>70399</v>
      </c>
      <c r="CY548" s="25">
        <f t="shared" si="3016"/>
        <v>29822</v>
      </c>
      <c r="CZ548" s="25">
        <f t="shared" ref="CZ548:DA548" si="3017">CZ549+CZ553+CZ559+CZ569+CZ562+CZ565</f>
        <v>69959</v>
      </c>
      <c r="DA548" s="25">
        <f t="shared" si="3017"/>
        <v>29822</v>
      </c>
      <c r="DB548" s="115">
        <f t="shared" si="2675"/>
        <v>99.374991122032981</v>
      </c>
      <c r="DC548" s="115">
        <f t="shared" si="2676"/>
        <v>100</v>
      </c>
    </row>
    <row r="549" spans="1:107" s="8" customFormat="1" ht="34.5" customHeight="1" x14ac:dyDescent="0.25">
      <c r="A549" s="70" t="s">
        <v>211</v>
      </c>
      <c r="B549" s="24" t="s">
        <v>55</v>
      </c>
      <c r="C549" s="24" t="s">
        <v>58</v>
      </c>
      <c r="D549" s="29" t="s">
        <v>238</v>
      </c>
      <c r="E549" s="24"/>
      <c r="F549" s="38">
        <f t="shared" ref="F549:G551" si="3018">F550</f>
        <v>22739</v>
      </c>
      <c r="G549" s="38">
        <f t="shared" si="3018"/>
        <v>0</v>
      </c>
      <c r="H549" s="77">
        <f>H550</f>
        <v>0</v>
      </c>
      <c r="I549" s="77">
        <f t="shared" ref="I549:M551" si="3019">I550</f>
        <v>0</v>
      </c>
      <c r="J549" s="77">
        <f t="shared" si="3019"/>
        <v>0</v>
      </c>
      <c r="K549" s="77">
        <f t="shared" si="3019"/>
        <v>0</v>
      </c>
      <c r="L549" s="25">
        <f t="shared" si="3019"/>
        <v>22739</v>
      </c>
      <c r="M549" s="25">
        <f t="shared" si="3019"/>
        <v>0</v>
      </c>
      <c r="N549" s="25">
        <f>N550</f>
        <v>0</v>
      </c>
      <c r="O549" s="25">
        <f t="shared" ref="O549:O551" si="3020">O550</f>
        <v>0</v>
      </c>
      <c r="P549" s="25">
        <f t="shared" ref="P549:P551" si="3021">P550</f>
        <v>0</v>
      </c>
      <c r="Q549" s="25">
        <f t="shared" ref="Q549:Q551" si="3022">Q550</f>
        <v>0</v>
      </c>
      <c r="R549" s="25">
        <f t="shared" ref="R549:R551" si="3023">R550</f>
        <v>22739</v>
      </c>
      <c r="S549" s="25">
        <f t="shared" ref="S549:S551" si="3024">S550</f>
        <v>0</v>
      </c>
      <c r="T549" s="25">
        <f>T550</f>
        <v>0</v>
      </c>
      <c r="U549" s="25">
        <f t="shared" ref="U549:AJ551" si="3025">U550</f>
        <v>0</v>
      </c>
      <c r="V549" s="25">
        <f t="shared" si="3025"/>
        <v>0</v>
      </c>
      <c r="W549" s="25">
        <f t="shared" si="3025"/>
        <v>0</v>
      </c>
      <c r="X549" s="25">
        <f t="shared" si="3025"/>
        <v>22739</v>
      </c>
      <c r="Y549" s="25">
        <f t="shared" si="3025"/>
        <v>0</v>
      </c>
      <c r="Z549" s="25">
        <f>Z550</f>
        <v>0</v>
      </c>
      <c r="AA549" s="25">
        <f t="shared" si="3025"/>
        <v>0</v>
      </c>
      <c r="AB549" s="25">
        <f t="shared" si="3025"/>
        <v>0</v>
      </c>
      <c r="AC549" s="25">
        <f t="shared" si="3025"/>
        <v>0</v>
      </c>
      <c r="AD549" s="25">
        <f t="shared" si="3025"/>
        <v>22739</v>
      </c>
      <c r="AE549" s="25">
        <f t="shared" si="3025"/>
        <v>0</v>
      </c>
      <c r="AF549" s="25">
        <f>AF550</f>
        <v>0</v>
      </c>
      <c r="AG549" s="25">
        <f t="shared" si="3025"/>
        <v>0</v>
      </c>
      <c r="AH549" s="25">
        <f t="shared" si="3025"/>
        <v>0</v>
      </c>
      <c r="AI549" s="25">
        <f t="shared" si="3025"/>
        <v>0</v>
      </c>
      <c r="AJ549" s="25">
        <f t="shared" si="3025"/>
        <v>22739</v>
      </c>
      <c r="AK549" s="25">
        <f t="shared" ref="AG549:AK551" si="3026">AK550</f>
        <v>0</v>
      </c>
      <c r="AL549" s="25">
        <f>AL550</f>
        <v>0</v>
      </c>
      <c r="AM549" s="25">
        <f t="shared" ref="AM549:BB551" si="3027">AM550</f>
        <v>0</v>
      </c>
      <c r="AN549" s="25">
        <f t="shared" si="3027"/>
        <v>0</v>
      </c>
      <c r="AO549" s="25">
        <f t="shared" si="3027"/>
        <v>0</v>
      </c>
      <c r="AP549" s="25">
        <f t="shared" si="3027"/>
        <v>22739</v>
      </c>
      <c r="AQ549" s="25">
        <f t="shared" si="3027"/>
        <v>0</v>
      </c>
      <c r="AR549" s="25">
        <f>AR550</f>
        <v>0</v>
      </c>
      <c r="AS549" s="25">
        <f t="shared" si="3027"/>
        <v>0</v>
      </c>
      <c r="AT549" s="25">
        <f t="shared" si="3027"/>
        <v>0</v>
      </c>
      <c r="AU549" s="25">
        <f t="shared" si="3027"/>
        <v>0</v>
      </c>
      <c r="AV549" s="25">
        <f t="shared" si="3027"/>
        <v>22739</v>
      </c>
      <c r="AW549" s="25">
        <f t="shared" si="3027"/>
        <v>0</v>
      </c>
      <c r="AX549" s="25">
        <f>AX550</f>
        <v>0</v>
      </c>
      <c r="AY549" s="25">
        <f t="shared" si="3027"/>
        <v>-120</v>
      </c>
      <c r="AZ549" s="25">
        <f t="shared" si="3027"/>
        <v>0</v>
      </c>
      <c r="BA549" s="25">
        <f t="shared" si="3027"/>
        <v>0</v>
      </c>
      <c r="BB549" s="25">
        <f t="shared" si="3027"/>
        <v>22619</v>
      </c>
      <c r="BC549" s="25">
        <f t="shared" ref="AY549:BC551" si="3028">BC550</f>
        <v>0</v>
      </c>
      <c r="BD549" s="25">
        <f>BD550</f>
        <v>0</v>
      </c>
      <c r="BE549" s="25">
        <f t="shared" ref="BE549:BT551" si="3029">BE550</f>
        <v>0</v>
      </c>
      <c r="BF549" s="25">
        <f t="shared" si="3029"/>
        <v>0</v>
      </c>
      <c r="BG549" s="25">
        <f t="shared" si="3029"/>
        <v>0</v>
      </c>
      <c r="BH549" s="25">
        <f t="shared" si="3029"/>
        <v>22619</v>
      </c>
      <c r="BI549" s="25">
        <f t="shared" si="3029"/>
        <v>0</v>
      </c>
      <c r="BJ549" s="25">
        <f>BJ550</f>
        <v>0</v>
      </c>
      <c r="BK549" s="25">
        <f t="shared" si="3029"/>
        <v>0</v>
      </c>
      <c r="BL549" s="25">
        <f t="shared" si="3029"/>
        <v>0</v>
      </c>
      <c r="BM549" s="25">
        <f t="shared" si="3029"/>
        <v>0</v>
      </c>
      <c r="BN549" s="25">
        <f t="shared" si="3029"/>
        <v>22619</v>
      </c>
      <c r="BO549" s="25">
        <f t="shared" si="3029"/>
        <v>0</v>
      </c>
      <c r="BP549" s="25">
        <f>BP550</f>
        <v>0</v>
      </c>
      <c r="BQ549" s="25">
        <f t="shared" si="3029"/>
        <v>0</v>
      </c>
      <c r="BR549" s="25">
        <f t="shared" si="3029"/>
        <v>0</v>
      </c>
      <c r="BS549" s="25">
        <f t="shared" si="3029"/>
        <v>0</v>
      </c>
      <c r="BT549" s="25">
        <f t="shared" si="3029"/>
        <v>22619</v>
      </c>
      <c r="BU549" s="25">
        <f t="shared" ref="BQ549:BU551" si="3030">BU550</f>
        <v>0</v>
      </c>
      <c r="BV549" s="25">
        <f>BV550</f>
        <v>0</v>
      </c>
      <c r="BW549" s="25">
        <f t="shared" ref="BW549:CL551" si="3031">BW550</f>
        <v>0</v>
      </c>
      <c r="BX549" s="25">
        <f t="shared" si="3031"/>
        <v>0</v>
      </c>
      <c r="BY549" s="25">
        <f t="shared" si="3031"/>
        <v>0</v>
      </c>
      <c r="BZ549" s="25">
        <f t="shared" si="3031"/>
        <v>22619</v>
      </c>
      <c r="CA549" s="25">
        <f t="shared" si="3031"/>
        <v>0</v>
      </c>
      <c r="CB549" s="25">
        <f>CB550</f>
        <v>0</v>
      </c>
      <c r="CC549" s="25">
        <f t="shared" si="3031"/>
        <v>0</v>
      </c>
      <c r="CD549" s="25">
        <f t="shared" si="3031"/>
        <v>0</v>
      </c>
      <c r="CE549" s="25">
        <f t="shared" si="3031"/>
        <v>0</v>
      </c>
      <c r="CF549" s="25">
        <f t="shared" si="3031"/>
        <v>22619</v>
      </c>
      <c r="CG549" s="25">
        <f t="shared" si="3031"/>
        <v>0</v>
      </c>
      <c r="CH549" s="25">
        <f>CH550</f>
        <v>0</v>
      </c>
      <c r="CI549" s="25">
        <f t="shared" si="3031"/>
        <v>0</v>
      </c>
      <c r="CJ549" s="25">
        <f t="shared" si="3031"/>
        <v>0</v>
      </c>
      <c r="CK549" s="25">
        <f t="shared" si="3031"/>
        <v>0</v>
      </c>
      <c r="CL549" s="25">
        <f t="shared" si="3031"/>
        <v>22619</v>
      </c>
      <c r="CM549" s="25">
        <f t="shared" ref="CI549:CM551" si="3032">CM550</f>
        <v>0</v>
      </c>
      <c r="CN549" s="25">
        <f>CN550</f>
        <v>0</v>
      </c>
      <c r="CO549" s="25">
        <f t="shared" ref="CO549:DA551" si="3033">CO550</f>
        <v>0</v>
      </c>
      <c r="CP549" s="25">
        <f t="shared" si="3033"/>
        <v>0</v>
      </c>
      <c r="CQ549" s="25">
        <f t="shared" si="3033"/>
        <v>0</v>
      </c>
      <c r="CR549" s="25">
        <f t="shared" si="3033"/>
        <v>22619</v>
      </c>
      <c r="CS549" s="25">
        <f t="shared" si="3033"/>
        <v>0</v>
      </c>
      <c r="CT549" s="25">
        <f>CT550</f>
        <v>0</v>
      </c>
      <c r="CU549" s="25">
        <f t="shared" si="3033"/>
        <v>0</v>
      </c>
      <c r="CV549" s="25">
        <f t="shared" si="3033"/>
        <v>0</v>
      </c>
      <c r="CW549" s="25">
        <f t="shared" si="3033"/>
        <v>0</v>
      </c>
      <c r="CX549" s="25">
        <f t="shared" si="3033"/>
        <v>22619</v>
      </c>
      <c r="CY549" s="25">
        <f t="shared" si="3033"/>
        <v>0</v>
      </c>
      <c r="CZ549" s="25">
        <f t="shared" si="3033"/>
        <v>22179</v>
      </c>
      <c r="DA549" s="25">
        <f t="shared" si="3033"/>
        <v>0</v>
      </c>
      <c r="DB549" s="115">
        <f t="shared" si="2675"/>
        <v>98.054732746805783</v>
      </c>
      <c r="DC549" s="115"/>
    </row>
    <row r="550" spans="1:107" s="8" customFormat="1" ht="34.5" customHeight="1" x14ac:dyDescent="0.25">
      <c r="A550" s="30" t="s">
        <v>188</v>
      </c>
      <c r="B550" s="24" t="s">
        <v>55</v>
      </c>
      <c r="C550" s="24" t="s">
        <v>58</v>
      </c>
      <c r="D550" s="29" t="s">
        <v>239</v>
      </c>
      <c r="E550" s="24"/>
      <c r="F550" s="38">
        <f t="shared" si="3018"/>
        <v>22739</v>
      </c>
      <c r="G550" s="38">
        <f t="shared" si="3018"/>
        <v>0</v>
      </c>
      <c r="H550" s="77">
        <f>H551</f>
        <v>0</v>
      </c>
      <c r="I550" s="77">
        <f t="shared" si="3019"/>
        <v>0</v>
      </c>
      <c r="J550" s="77">
        <f t="shared" si="3019"/>
        <v>0</v>
      </c>
      <c r="K550" s="77">
        <f t="shared" si="3019"/>
        <v>0</v>
      </c>
      <c r="L550" s="25">
        <f t="shared" si="3019"/>
        <v>22739</v>
      </c>
      <c r="M550" s="25">
        <f t="shared" si="3019"/>
        <v>0</v>
      </c>
      <c r="N550" s="25">
        <f>N551</f>
        <v>0</v>
      </c>
      <c r="O550" s="25">
        <f t="shared" si="3020"/>
        <v>0</v>
      </c>
      <c r="P550" s="25">
        <f t="shared" si="3021"/>
        <v>0</v>
      </c>
      <c r="Q550" s="25">
        <f t="shared" si="3022"/>
        <v>0</v>
      </c>
      <c r="R550" s="25">
        <f t="shared" si="3023"/>
        <v>22739</v>
      </c>
      <c r="S550" s="25">
        <f t="shared" si="3024"/>
        <v>0</v>
      </c>
      <c r="T550" s="25">
        <f>T551</f>
        <v>0</v>
      </c>
      <c r="U550" s="25">
        <f t="shared" si="3025"/>
        <v>0</v>
      </c>
      <c r="V550" s="25">
        <f t="shared" si="3025"/>
        <v>0</v>
      </c>
      <c r="W550" s="25">
        <f t="shared" si="3025"/>
        <v>0</v>
      </c>
      <c r="X550" s="25">
        <f t="shared" si="3025"/>
        <v>22739</v>
      </c>
      <c r="Y550" s="25">
        <f t="shared" si="3025"/>
        <v>0</v>
      </c>
      <c r="Z550" s="25">
        <f>Z551</f>
        <v>0</v>
      </c>
      <c r="AA550" s="25">
        <f t="shared" si="3025"/>
        <v>0</v>
      </c>
      <c r="AB550" s="25">
        <f t="shared" si="3025"/>
        <v>0</v>
      </c>
      <c r="AC550" s="25">
        <f t="shared" si="3025"/>
        <v>0</v>
      </c>
      <c r="AD550" s="25">
        <f t="shared" si="3025"/>
        <v>22739</v>
      </c>
      <c r="AE550" s="25">
        <f t="shared" si="3025"/>
        <v>0</v>
      </c>
      <c r="AF550" s="25">
        <f>AF551</f>
        <v>0</v>
      </c>
      <c r="AG550" s="25">
        <f t="shared" si="3026"/>
        <v>0</v>
      </c>
      <c r="AH550" s="25">
        <f t="shared" si="3026"/>
        <v>0</v>
      </c>
      <c r="AI550" s="25">
        <f t="shared" si="3026"/>
        <v>0</v>
      </c>
      <c r="AJ550" s="25">
        <f t="shared" si="3026"/>
        <v>22739</v>
      </c>
      <c r="AK550" s="25">
        <f t="shared" si="3026"/>
        <v>0</v>
      </c>
      <c r="AL550" s="25">
        <f>AL551</f>
        <v>0</v>
      </c>
      <c r="AM550" s="25">
        <f t="shared" si="3027"/>
        <v>0</v>
      </c>
      <c r="AN550" s="25">
        <f t="shared" si="3027"/>
        <v>0</v>
      </c>
      <c r="AO550" s="25">
        <f t="shared" si="3027"/>
        <v>0</v>
      </c>
      <c r="AP550" s="25">
        <f t="shared" si="3027"/>
        <v>22739</v>
      </c>
      <c r="AQ550" s="25">
        <f t="shared" si="3027"/>
        <v>0</v>
      </c>
      <c r="AR550" s="25">
        <f>AR551</f>
        <v>0</v>
      </c>
      <c r="AS550" s="25">
        <f t="shared" si="3027"/>
        <v>0</v>
      </c>
      <c r="AT550" s="25">
        <f t="shared" si="3027"/>
        <v>0</v>
      </c>
      <c r="AU550" s="25">
        <f t="shared" si="3027"/>
        <v>0</v>
      </c>
      <c r="AV550" s="25">
        <f t="shared" si="3027"/>
        <v>22739</v>
      </c>
      <c r="AW550" s="25">
        <f t="shared" si="3027"/>
        <v>0</v>
      </c>
      <c r="AX550" s="25">
        <f>AX551</f>
        <v>0</v>
      </c>
      <c r="AY550" s="25">
        <f t="shared" si="3028"/>
        <v>-120</v>
      </c>
      <c r="AZ550" s="25">
        <f t="shared" si="3028"/>
        <v>0</v>
      </c>
      <c r="BA550" s="25">
        <f t="shared" si="3028"/>
        <v>0</v>
      </c>
      <c r="BB550" s="25">
        <f t="shared" si="3028"/>
        <v>22619</v>
      </c>
      <c r="BC550" s="25">
        <f t="shared" si="3028"/>
        <v>0</v>
      </c>
      <c r="BD550" s="25">
        <f>BD551</f>
        <v>0</v>
      </c>
      <c r="BE550" s="25">
        <f t="shared" si="3029"/>
        <v>0</v>
      </c>
      <c r="BF550" s="25">
        <f t="shared" si="3029"/>
        <v>0</v>
      </c>
      <c r="BG550" s="25">
        <f t="shared" si="3029"/>
        <v>0</v>
      </c>
      <c r="BH550" s="25">
        <f t="shared" si="3029"/>
        <v>22619</v>
      </c>
      <c r="BI550" s="25">
        <f t="shared" si="3029"/>
        <v>0</v>
      </c>
      <c r="BJ550" s="25">
        <f>BJ551</f>
        <v>0</v>
      </c>
      <c r="BK550" s="25">
        <f t="shared" si="3029"/>
        <v>0</v>
      </c>
      <c r="BL550" s="25">
        <f t="shared" si="3029"/>
        <v>0</v>
      </c>
      <c r="BM550" s="25">
        <f t="shared" si="3029"/>
        <v>0</v>
      </c>
      <c r="BN550" s="25">
        <f t="shared" si="3029"/>
        <v>22619</v>
      </c>
      <c r="BO550" s="25">
        <f t="shared" si="3029"/>
        <v>0</v>
      </c>
      <c r="BP550" s="25">
        <f>BP551</f>
        <v>0</v>
      </c>
      <c r="BQ550" s="25">
        <f t="shared" si="3030"/>
        <v>0</v>
      </c>
      <c r="BR550" s="25">
        <f t="shared" si="3030"/>
        <v>0</v>
      </c>
      <c r="BS550" s="25">
        <f t="shared" si="3030"/>
        <v>0</v>
      </c>
      <c r="BT550" s="25">
        <f t="shared" si="3030"/>
        <v>22619</v>
      </c>
      <c r="BU550" s="25">
        <f t="shared" si="3030"/>
        <v>0</v>
      </c>
      <c r="BV550" s="25">
        <f>BV551</f>
        <v>0</v>
      </c>
      <c r="BW550" s="25">
        <f t="shared" si="3031"/>
        <v>0</v>
      </c>
      <c r="BX550" s="25">
        <f t="shared" si="3031"/>
        <v>0</v>
      </c>
      <c r="BY550" s="25">
        <f t="shared" si="3031"/>
        <v>0</v>
      </c>
      <c r="BZ550" s="25">
        <f t="shared" si="3031"/>
        <v>22619</v>
      </c>
      <c r="CA550" s="25">
        <f t="shared" si="3031"/>
        <v>0</v>
      </c>
      <c r="CB550" s="25">
        <f>CB551</f>
        <v>0</v>
      </c>
      <c r="CC550" s="25">
        <f t="shared" si="3031"/>
        <v>0</v>
      </c>
      <c r="CD550" s="25">
        <f t="shared" si="3031"/>
        <v>0</v>
      </c>
      <c r="CE550" s="25">
        <f t="shared" si="3031"/>
        <v>0</v>
      </c>
      <c r="CF550" s="25">
        <f t="shared" si="3031"/>
        <v>22619</v>
      </c>
      <c r="CG550" s="25">
        <f t="shared" si="3031"/>
        <v>0</v>
      </c>
      <c r="CH550" s="25">
        <f>CH551</f>
        <v>0</v>
      </c>
      <c r="CI550" s="25">
        <f t="shared" si="3032"/>
        <v>0</v>
      </c>
      <c r="CJ550" s="25">
        <f t="shared" si="3032"/>
        <v>0</v>
      </c>
      <c r="CK550" s="25">
        <f t="shared" si="3032"/>
        <v>0</v>
      </c>
      <c r="CL550" s="25">
        <f t="shared" si="3032"/>
        <v>22619</v>
      </c>
      <c r="CM550" s="25">
        <f t="shared" si="3032"/>
        <v>0</v>
      </c>
      <c r="CN550" s="25">
        <f>CN551</f>
        <v>0</v>
      </c>
      <c r="CO550" s="25">
        <f t="shared" si="3033"/>
        <v>0</v>
      </c>
      <c r="CP550" s="25">
        <f t="shared" si="3033"/>
        <v>0</v>
      </c>
      <c r="CQ550" s="25">
        <f t="shared" si="3033"/>
        <v>0</v>
      </c>
      <c r="CR550" s="25">
        <f t="shared" si="3033"/>
        <v>22619</v>
      </c>
      <c r="CS550" s="25">
        <f t="shared" si="3033"/>
        <v>0</v>
      </c>
      <c r="CT550" s="25">
        <f>CT551</f>
        <v>0</v>
      </c>
      <c r="CU550" s="25">
        <f t="shared" si="3033"/>
        <v>0</v>
      </c>
      <c r="CV550" s="25">
        <f t="shared" si="3033"/>
        <v>0</v>
      </c>
      <c r="CW550" s="25">
        <f t="shared" si="3033"/>
        <v>0</v>
      </c>
      <c r="CX550" s="25">
        <f t="shared" si="3033"/>
        <v>22619</v>
      </c>
      <c r="CY550" s="25">
        <f t="shared" si="3033"/>
        <v>0</v>
      </c>
      <c r="CZ550" s="25">
        <f t="shared" si="3033"/>
        <v>22179</v>
      </c>
      <c r="DA550" s="25">
        <f t="shared" si="3033"/>
        <v>0</v>
      </c>
      <c r="DB550" s="115">
        <f t="shared" si="2675"/>
        <v>98.054732746805783</v>
      </c>
      <c r="DC550" s="115"/>
    </row>
    <row r="551" spans="1:107" s="8" customFormat="1" ht="38.25" customHeight="1" x14ac:dyDescent="0.25">
      <c r="A551" s="30" t="s">
        <v>83</v>
      </c>
      <c r="B551" s="24" t="s">
        <v>55</v>
      </c>
      <c r="C551" s="24" t="s">
        <v>58</v>
      </c>
      <c r="D551" s="29" t="s">
        <v>239</v>
      </c>
      <c r="E551" s="24" t="s">
        <v>84</v>
      </c>
      <c r="F551" s="38">
        <f t="shared" si="3018"/>
        <v>22739</v>
      </c>
      <c r="G551" s="38">
        <f t="shared" si="3018"/>
        <v>0</v>
      </c>
      <c r="H551" s="77">
        <f>H552</f>
        <v>0</v>
      </c>
      <c r="I551" s="77">
        <f t="shared" si="3019"/>
        <v>0</v>
      </c>
      <c r="J551" s="77">
        <f t="shared" si="3019"/>
        <v>0</v>
      </c>
      <c r="K551" s="77">
        <f t="shared" si="3019"/>
        <v>0</v>
      </c>
      <c r="L551" s="25">
        <f t="shared" si="3019"/>
        <v>22739</v>
      </c>
      <c r="M551" s="25">
        <f t="shared" si="3019"/>
        <v>0</v>
      </c>
      <c r="N551" s="25">
        <f>N552</f>
        <v>0</v>
      </c>
      <c r="O551" s="25">
        <f t="shared" si="3020"/>
        <v>0</v>
      </c>
      <c r="P551" s="25">
        <f t="shared" si="3021"/>
        <v>0</v>
      </c>
      <c r="Q551" s="25">
        <f t="shared" si="3022"/>
        <v>0</v>
      </c>
      <c r="R551" s="25">
        <f t="shared" si="3023"/>
        <v>22739</v>
      </c>
      <c r="S551" s="25">
        <f t="shared" si="3024"/>
        <v>0</v>
      </c>
      <c r="T551" s="25">
        <f>T552</f>
        <v>0</v>
      </c>
      <c r="U551" s="25">
        <f t="shared" si="3025"/>
        <v>0</v>
      </c>
      <c r="V551" s="25">
        <f t="shared" si="3025"/>
        <v>0</v>
      </c>
      <c r="W551" s="25">
        <f t="shared" si="3025"/>
        <v>0</v>
      </c>
      <c r="X551" s="25">
        <f t="shared" si="3025"/>
        <v>22739</v>
      </c>
      <c r="Y551" s="25">
        <f t="shared" si="3025"/>
        <v>0</v>
      </c>
      <c r="Z551" s="25">
        <f>Z552</f>
        <v>0</v>
      </c>
      <c r="AA551" s="25">
        <f t="shared" si="3025"/>
        <v>0</v>
      </c>
      <c r="AB551" s="25">
        <f t="shared" si="3025"/>
        <v>0</v>
      </c>
      <c r="AC551" s="25">
        <f t="shared" si="3025"/>
        <v>0</v>
      </c>
      <c r="AD551" s="25">
        <f t="shared" si="3025"/>
        <v>22739</v>
      </c>
      <c r="AE551" s="25">
        <f t="shared" si="3025"/>
        <v>0</v>
      </c>
      <c r="AF551" s="25">
        <f>AF552</f>
        <v>0</v>
      </c>
      <c r="AG551" s="25">
        <f t="shared" si="3026"/>
        <v>0</v>
      </c>
      <c r="AH551" s="25">
        <f t="shared" si="3026"/>
        <v>0</v>
      </c>
      <c r="AI551" s="25">
        <f t="shared" si="3026"/>
        <v>0</v>
      </c>
      <c r="AJ551" s="25">
        <f t="shared" si="3026"/>
        <v>22739</v>
      </c>
      <c r="AK551" s="25">
        <f t="shared" si="3026"/>
        <v>0</v>
      </c>
      <c r="AL551" s="25">
        <f>AL552</f>
        <v>0</v>
      </c>
      <c r="AM551" s="25">
        <f t="shared" si="3027"/>
        <v>0</v>
      </c>
      <c r="AN551" s="25">
        <f t="shared" si="3027"/>
        <v>0</v>
      </c>
      <c r="AO551" s="25">
        <f t="shared" si="3027"/>
        <v>0</v>
      </c>
      <c r="AP551" s="25">
        <f t="shared" si="3027"/>
        <v>22739</v>
      </c>
      <c r="AQ551" s="25">
        <f t="shared" si="3027"/>
        <v>0</v>
      </c>
      <c r="AR551" s="25">
        <f>AR552</f>
        <v>0</v>
      </c>
      <c r="AS551" s="25">
        <f t="shared" si="3027"/>
        <v>0</v>
      </c>
      <c r="AT551" s="25">
        <f t="shared" si="3027"/>
        <v>0</v>
      </c>
      <c r="AU551" s="25">
        <f t="shared" si="3027"/>
        <v>0</v>
      </c>
      <c r="AV551" s="25">
        <f t="shared" si="3027"/>
        <v>22739</v>
      </c>
      <c r="AW551" s="25">
        <f t="shared" si="3027"/>
        <v>0</v>
      </c>
      <c r="AX551" s="25">
        <f>AX552</f>
        <v>0</v>
      </c>
      <c r="AY551" s="25">
        <f t="shared" si="3028"/>
        <v>-120</v>
      </c>
      <c r="AZ551" s="25">
        <f t="shared" si="3028"/>
        <v>0</v>
      </c>
      <c r="BA551" s="25">
        <f t="shared" si="3028"/>
        <v>0</v>
      </c>
      <c r="BB551" s="25">
        <f t="shared" si="3028"/>
        <v>22619</v>
      </c>
      <c r="BC551" s="25">
        <f t="shared" si="3028"/>
        <v>0</v>
      </c>
      <c r="BD551" s="25">
        <f>BD552</f>
        <v>0</v>
      </c>
      <c r="BE551" s="25">
        <f t="shared" si="3029"/>
        <v>0</v>
      </c>
      <c r="BF551" s="25">
        <f t="shared" si="3029"/>
        <v>0</v>
      </c>
      <c r="BG551" s="25">
        <f t="shared" si="3029"/>
        <v>0</v>
      </c>
      <c r="BH551" s="25">
        <f t="shared" si="3029"/>
        <v>22619</v>
      </c>
      <c r="BI551" s="25">
        <f t="shared" si="3029"/>
        <v>0</v>
      </c>
      <c r="BJ551" s="25">
        <f>BJ552</f>
        <v>0</v>
      </c>
      <c r="BK551" s="25">
        <f t="shared" si="3029"/>
        <v>0</v>
      </c>
      <c r="BL551" s="25">
        <f t="shared" si="3029"/>
        <v>0</v>
      </c>
      <c r="BM551" s="25">
        <f t="shared" si="3029"/>
        <v>0</v>
      </c>
      <c r="BN551" s="25">
        <f t="shared" si="3029"/>
        <v>22619</v>
      </c>
      <c r="BO551" s="25">
        <f t="shared" si="3029"/>
        <v>0</v>
      </c>
      <c r="BP551" s="25">
        <f>BP552</f>
        <v>0</v>
      </c>
      <c r="BQ551" s="25">
        <f t="shared" si="3030"/>
        <v>0</v>
      </c>
      <c r="BR551" s="25">
        <f t="shared" si="3030"/>
        <v>0</v>
      </c>
      <c r="BS551" s="25">
        <f t="shared" si="3030"/>
        <v>0</v>
      </c>
      <c r="BT551" s="25">
        <f t="shared" si="3030"/>
        <v>22619</v>
      </c>
      <c r="BU551" s="25">
        <f t="shared" si="3030"/>
        <v>0</v>
      </c>
      <c r="BV551" s="25">
        <f>BV552</f>
        <v>0</v>
      </c>
      <c r="BW551" s="25">
        <f t="shared" si="3031"/>
        <v>0</v>
      </c>
      <c r="BX551" s="25">
        <f t="shared" si="3031"/>
        <v>0</v>
      </c>
      <c r="BY551" s="25">
        <f t="shared" si="3031"/>
        <v>0</v>
      </c>
      <c r="BZ551" s="25">
        <f t="shared" si="3031"/>
        <v>22619</v>
      </c>
      <c r="CA551" s="25">
        <f t="shared" si="3031"/>
        <v>0</v>
      </c>
      <c r="CB551" s="25">
        <f>CB552</f>
        <v>0</v>
      </c>
      <c r="CC551" s="25">
        <f t="shared" si="3031"/>
        <v>0</v>
      </c>
      <c r="CD551" s="25">
        <f t="shared" si="3031"/>
        <v>0</v>
      </c>
      <c r="CE551" s="25">
        <f t="shared" si="3031"/>
        <v>0</v>
      </c>
      <c r="CF551" s="25">
        <f t="shared" si="3031"/>
        <v>22619</v>
      </c>
      <c r="CG551" s="25">
        <f t="shared" si="3031"/>
        <v>0</v>
      </c>
      <c r="CH551" s="25">
        <f>CH552</f>
        <v>0</v>
      </c>
      <c r="CI551" s="25">
        <f t="shared" si="3032"/>
        <v>0</v>
      </c>
      <c r="CJ551" s="25">
        <f t="shared" si="3032"/>
        <v>0</v>
      </c>
      <c r="CK551" s="25">
        <f t="shared" si="3032"/>
        <v>0</v>
      </c>
      <c r="CL551" s="25">
        <f t="shared" si="3032"/>
        <v>22619</v>
      </c>
      <c r="CM551" s="25">
        <f t="shared" si="3032"/>
        <v>0</v>
      </c>
      <c r="CN551" s="25">
        <f>CN552</f>
        <v>0</v>
      </c>
      <c r="CO551" s="25">
        <f t="shared" si="3033"/>
        <v>0</v>
      </c>
      <c r="CP551" s="25">
        <f t="shared" si="3033"/>
        <v>0</v>
      </c>
      <c r="CQ551" s="25">
        <f t="shared" si="3033"/>
        <v>0</v>
      </c>
      <c r="CR551" s="25">
        <f t="shared" si="3033"/>
        <v>22619</v>
      </c>
      <c r="CS551" s="25">
        <f t="shared" si="3033"/>
        <v>0</v>
      </c>
      <c r="CT551" s="25">
        <f>CT552</f>
        <v>0</v>
      </c>
      <c r="CU551" s="25">
        <f t="shared" si="3033"/>
        <v>0</v>
      </c>
      <c r="CV551" s="25">
        <f t="shared" si="3033"/>
        <v>0</v>
      </c>
      <c r="CW551" s="25">
        <f t="shared" si="3033"/>
        <v>0</v>
      </c>
      <c r="CX551" s="25">
        <f t="shared" si="3033"/>
        <v>22619</v>
      </c>
      <c r="CY551" s="25">
        <f t="shared" si="3033"/>
        <v>0</v>
      </c>
      <c r="CZ551" s="25">
        <f t="shared" si="3033"/>
        <v>22179</v>
      </c>
      <c r="DA551" s="25">
        <f t="shared" si="3033"/>
        <v>0</v>
      </c>
      <c r="DB551" s="115">
        <f t="shared" si="2675"/>
        <v>98.054732746805783</v>
      </c>
      <c r="DC551" s="115"/>
    </row>
    <row r="552" spans="1:107" s="8" customFormat="1" ht="16.5" x14ac:dyDescent="0.25">
      <c r="A552" s="30" t="s">
        <v>185</v>
      </c>
      <c r="B552" s="24" t="s">
        <v>55</v>
      </c>
      <c r="C552" s="24" t="s">
        <v>58</v>
      </c>
      <c r="D552" s="29" t="s">
        <v>239</v>
      </c>
      <c r="E552" s="24" t="s">
        <v>184</v>
      </c>
      <c r="F552" s="25">
        <f>22397+342</f>
        <v>22739</v>
      </c>
      <c r="G552" s="25"/>
      <c r="H552" s="77"/>
      <c r="I552" s="77"/>
      <c r="J552" s="77"/>
      <c r="K552" s="77"/>
      <c r="L552" s="25">
        <f>F552+H552+I552+J552+K552</f>
        <v>22739</v>
      </c>
      <c r="M552" s="25">
        <f>G552+K552</f>
        <v>0</v>
      </c>
      <c r="N552" s="25"/>
      <c r="O552" s="25"/>
      <c r="P552" s="25"/>
      <c r="Q552" s="25"/>
      <c r="R552" s="25">
        <f>L552+N552+O552+P552+Q552</f>
        <v>22739</v>
      </c>
      <c r="S552" s="25">
        <f>M552+Q552</f>
        <v>0</v>
      </c>
      <c r="T552" s="25"/>
      <c r="U552" s="25"/>
      <c r="V552" s="25"/>
      <c r="W552" s="25"/>
      <c r="X552" s="25">
        <f>R552+T552+U552+V552+W552</f>
        <v>22739</v>
      </c>
      <c r="Y552" s="25">
        <f>S552+W552</f>
        <v>0</v>
      </c>
      <c r="Z552" s="25"/>
      <c r="AA552" s="25"/>
      <c r="AB552" s="25"/>
      <c r="AC552" s="25"/>
      <c r="AD552" s="25">
        <f>X552+Z552+AA552+AB552+AC552</f>
        <v>22739</v>
      </c>
      <c r="AE552" s="25">
        <f>Y552+AC552</f>
        <v>0</v>
      </c>
      <c r="AF552" s="25"/>
      <c r="AG552" s="25"/>
      <c r="AH552" s="25"/>
      <c r="AI552" s="25"/>
      <c r="AJ552" s="25">
        <f>AD552+AF552+AG552+AH552+AI552</f>
        <v>22739</v>
      </c>
      <c r="AK552" s="25">
        <f>AE552+AI552</f>
        <v>0</v>
      </c>
      <c r="AL552" s="25"/>
      <c r="AM552" s="25"/>
      <c r="AN552" s="25"/>
      <c r="AO552" s="25"/>
      <c r="AP552" s="25">
        <f>AJ552+AL552+AM552+AN552+AO552</f>
        <v>22739</v>
      </c>
      <c r="AQ552" s="25">
        <f>AK552+AO552</f>
        <v>0</v>
      </c>
      <c r="AR552" s="25"/>
      <c r="AS552" s="25"/>
      <c r="AT552" s="25"/>
      <c r="AU552" s="25"/>
      <c r="AV552" s="25">
        <f>AP552+AR552+AS552+AT552+AU552</f>
        <v>22739</v>
      </c>
      <c r="AW552" s="25">
        <f>AQ552+AU552</f>
        <v>0</v>
      </c>
      <c r="AX552" s="25"/>
      <c r="AY552" s="25">
        <v>-120</v>
      </c>
      <c r="AZ552" s="25"/>
      <c r="BA552" s="25"/>
      <c r="BB552" s="25">
        <f>AV552+AX552+AY552+AZ552+BA552</f>
        <v>22619</v>
      </c>
      <c r="BC552" s="25">
        <f>AW552+BA552</f>
        <v>0</v>
      </c>
      <c r="BD552" s="25"/>
      <c r="BE552" s="25"/>
      <c r="BF552" s="25"/>
      <c r="BG552" s="25"/>
      <c r="BH552" s="25">
        <f>BB552+BD552+BE552+BF552+BG552</f>
        <v>22619</v>
      </c>
      <c r="BI552" s="25">
        <f>BC552+BG552</f>
        <v>0</v>
      </c>
      <c r="BJ552" s="25"/>
      <c r="BK552" s="25"/>
      <c r="BL552" s="25"/>
      <c r="BM552" s="25"/>
      <c r="BN552" s="25">
        <f>BH552+BJ552+BK552+BL552+BM552</f>
        <v>22619</v>
      </c>
      <c r="BO552" s="25">
        <f>BI552+BM552</f>
        <v>0</v>
      </c>
      <c r="BP552" s="25"/>
      <c r="BQ552" s="25"/>
      <c r="BR552" s="25"/>
      <c r="BS552" s="25"/>
      <c r="BT552" s="25">
        <f>BN552+BP552+BQ552+BR552+BS552</f>
        <v>22619</v>
      </c>
      <c r="BU552" s="25">
        <f>BO552+BS552</f>
        <v>0</v>
      </c>
      <c r="BV552" s="25"/>
      <c r="BW552" s="25"/>
      <c r="BX552" s="25"/>
      <c r="BY552" s="25"/>
      <c r="BZ552" s="25">
        <f>BT552+BV552+BW552+BX552+BY552</f>
        <v>22619</v>
      </c>
      <c r="CA552" s="25">
        <f>BU552+BY552</f>
        <v>0</v>
      </c>
      <c r="CB552" s="25"/>
      <c r="CC552" s="25"/>
      <c r="CD552" s="25"/>
      <c r="CE552" s="25"/>
      <c r="CF552" s="25">
        <f>BZ552+CB552+CC552+CD552+CE552</f>
        <v>22619</v>
      </c>
      <c r="CG552" s="25">
        <f>CA552+CE552</f>
        <v>0</v>
      </c>
      <c r="CH552" s="25"/>
      <c r="CI552" s="25"/>
      <c r="CJ552" s="25"/>
      <c r="CK552" s="25"/>
      <c r="CL552" s="25">
        <f>CF552+CH552+CI552+CJ552+CK552</f>
        <v>22619</v>
      </c>
      <c r="CM552" s="25">
        <f>CG552+CK552</f>
        <v>0</v>
      </c>
      <c r="CN552" s="25"/>
      <c r="CO552" s="25"/>
      <c r="CP552" s="25"/>
      <c r="CQ552" s="25"/>
      <c r="CR552" s="25">
        <f>CL552+CN552+CO552+CP552+CQ552</f>
        <v>22619</v>
      </c>
      <c r="CS552" s="25">
        <f>CM552+CQ552</f>
        <v>0</v>
      </c>
      <c r="CT552" s="25"/>
      <c r="CU552" s="25"/>
      <c r="CV552" s="25"/>
      <c r="CW552" s="25"/>
      <c r="CX552" s="25">
        <f>CR552+CT552+CU552+CV552+CW552</f>
        <v>22619</v>
      </c>
      <c r="CY552" s="25">
        <f>CS552+CW552</f>
        <v>0</v>
      </c>
      <c r="CZ552" s="25">
        <v>22179</v>
      </c>
      <c r="DA552" s="77"/>
      <c r="DB552" s="115">
        <f t="shared" si="2675"/>
        <v>98.054732746805783</v>
      </c>
      <c r="DC552" s="115"/>
    </row>
    <row r="553" spans="1:107" s="8" customFormat="1" ht="24" customHeight="1" x14ac:dyDescent="0.25">
      <c r="A553" s="30" t="s">
        <v>78</v>
      </c>
      <c r="B553" s="24" t="s">
        <v>55</v>
      </c>
      <c r="C553" s="24" t="s">
        <v>58</v>
      </c>
      <c r="D553" s="29" t="s">
        <v>473</v>
      </c>
      <c r="E553" s="24"/>
      <c r="F553" s="25">
        <f>F554</f>
        <v>17958</v>
      </c>
      <c r="G553" s="25">
        <f>G554</f>
        <v>0</v>
      </c>
      <c r="H553" s="77">
        <f>H554</f>
        <v>0</v>
      </c>
      <c r="I553" s="77">
        <f t="shared" ref="I553:M553" si="3034">I554</f>
        <v>0</v>
      </c>
      <c r="J553" s="77">
        <f t="shared" si="3034"/>
        <v>0</v>
      </c>
      <c r="K553" s="77">
        <f t="shared" si="3034"/>
        <v>0</v>
      </c>
      <c r="L553" s="25">
        <f t="shared" si="3034"/>
        <v>17958</v>
      </c>
      <c r="M553" s="25">
        <f t="shared" si="3034"/>
        <v>0</v>
      </c>
      <c r="N553" s="25">
        <f>N554</f>
        <v>0</v>
      </c>
      <c r="O553" s="25">
        <f t="shared" ref="O553" si="3035">O554</f>
        <v>0</v>
      </c>
      <c r="P553" s="25">
        <f t="shared" ref="P553" si="3036">P554</f>
        <v>0</v>
      </c>
      <c r="Q553" s="25">
        <f t="shared" ref="Q553" si="3037">Q554</f>
        <v>0</v>
      </c>
      <c r="R553" s="25">
        <f t="shared" ref="R553" si="3038">R554</f>
        <v>17958</v>
      </c>
      <c r="S553" s="25">
        <f t="shared" ref="S553" si="3039">S554</f>
        <v>0</v>
      </c>
      <c r="T553" s="25">
        <f>T554</f>
        <v>0</v>
      </c>
      <c r="U553" s="25">
        <f t="shared" ref="U553:CF553" si="3040">U554</f>
        <v>0</v>
      </c>
      <c r="V553" s="25">
        <f t="shared" si="3040"/>
        <v>0</v>
      </c>
      <c r="W553" s="25">
        <f t="shared" si="3040"/>
        <v>0</v>
      </c>
      <c r="X553" s="25">
        <f t="shared" si="3040"/>
        <v>17958</v>
      </c>
      <c r="Y553" s="25">
        <f t="shared" si="3040"/>
        <v>0</v>
      </c>
      <c r="Z553" s="25">
        <f>Z554</f>
        <v>0</v>
      </c>
      <c r="AA553" s="25">
        <f t="shared" si="3040"/>
        <v>-5294</v>
      </c>
      <c r="AB553" s="25">
        <f t="shared" si="3040"/>
        <v>0</v>
      </c>
      <c r="AC553" s="25">
        <f t="shared" si="3040"/>
        <v>0</v>
      </c>
      <c r="AD553" s="25">
        <f t="shared" si="3040"/>
        <v>12664</v>
      </c>
      <c r="AE553" s="25">
        <f t="shared" si="3040"/>
        <v>0</v>
      </c>
      <c r="AF553" s="25">
        <f>AF554</f>
        <v>0</v>
      </c>
      <c r="AG553" s="25">
        <f t="shared" si="3040"/>
        <v>0</v>
      </c>
      <c r="AH553" s="25">
        <f t="shared" si="3040"/>
        <v>0</v>
      </c>
      <c r="AI553" s="25">
        <f t="shared" si="3040"/>
        <v>0</v>
      </c>
      <c r="AJ553" s="25">
        <f t="shared" si="3040"/>
        <v>12664</v>
      </c>
      <c r="AK553" s="25">
        <f t="shared" si="3040"/>
        <v>0</v>
      </c>
      <c r="AL553" s="25">
        <f>AL554</f>
        <v>0</v>
      </c>
      <c r="AM553" s="25">
        <f t="shared" si="3040"/>
        <v>0</v>
      </c>
      <c r="AN553" s="25">
        <f t="shared" si="3040"/>
        <v>0</v>
      </c>
      <c r="AO553" s="25">
        <f t="shared" si="3040"/>
        <v>0</v>
      </c>
      <c r="AP553" s="25">
        <f t="shared" si="3040"/>
        <v>12664</v>
      </c>
      <c r="AQ553" s="25">
        <f t="shared" si="3040"/>
        <v>0</v>
      </c>
      <c r="AR553" s="25">
        <f>AR554</f>
        <v>0</v>
      </c>
      <c r="AS553" s="25">
        <f t="shared" si="3040"/>
        <v>0</v>
      </c>
      <c r="AT553" s="25">
        <f t="shared" si="3040"/>
        <v>0</v>
      </c>
      <c r="AU553" s="25">
        <f t="shared" si="3040"/>
        <v>0</v>
      </c>
      <c r="AV553" s="25">
        <f t="shared" si="3040"/>
        <v>12664</v>
      </c>
      <c r="AW553" s="25">
        <f t="shared" si="3040"/>
        <v>0</v>
      </c>
      <c r="AX553" s="25">
        <f>AX554</f>
        <v>0</v>
      </c>
      <c r="AY553" s="25">
        <f t="shared" si="3040"/>
        <v>0</v>
      </c>
      <c r="AZ553" s="25">
        <f t="shared" si="3040"/>
        <v>0</v>
      </c>
      <c r="BA553" s="25">
        <f t="shared" si="3040"/>
        <v>0</v>
      </c>
      <c r="BB553" s="25">
        <f t="shared" si="3040"/>
        <v>12664</v>
      </c>
      <c r="BC553" s="25">
        <f t="shared" si="3040"/>
        <v>0</v>
      </c>
      <c r="BD553" s="25">
        <f>BD554</f>
        <v>0</v>
      </c>
      <c r="BE553" s="25">
        <f t="shared" si="3040"/>
        <v>0</v>
      </c>
      <c r="BF553" s="25">
        <f t="shared" si="3040"/>
        <v>0</v>
      </c>
      <c r="BG553" s="25">
        <f t="shared" si="3040"/>
        <v>0</v>
      </c>
      <c r="BH553" s="25">
        <f t="shared" si="3040"/>
        <v>12664</v>
      </c>
      <c r="BI553" s="25">
        <f t="shared" si="3040"/>
        <v>0</v>
      </c>
      <c r="BJ553" s="25">
        <f>BJ554</f>
        <v>0</v>
      </c>
      <c r="BK553" s="25">
        <f t="shared" si="3040"/>
        <v>0</v>
      </c>
      <c r="BL553" s="25">
        <f t="shared" si="3040"/>
        <v>0</v>
      </c>
      <c r="BM553" s="25">
        <f t="shared" si="3040"/>
        <v>0</v>
      </c>
      <c r="BN553" s="25">
        <f t="shared" si="3040"/>
        <v>12664</v>
      </c>
      <c r="BO553" s="25">
        <f t="shared" si="3040"/>
        <v>0</v>
      </c>
      <c r="BP553" s="25">
        <f>BP554</f>
        <v>0</v>
      </c>
      <c r="BQ553" s="25">
        <f t="shared" si="3040"/>
        <v>0</v>
      </c>
      <c r="BR553" s="25">
        <f t="shared" si="3040"/>
        <v>0</v>
      </c>
      <c r="BS553" s="25">
        <f t="shared" si="3040"/>
        <v>0</v>
      </c>
      <c r="BT553" s="25">
        <f t="shared" si="3040"/>
        <v>12664</v>
      </c>
      <c r="BU553" s="25">
        <f t="shared" si="3040"/>
        <v>0</v>
      </c>
      <c r="BV553" s="25">
        <f>BV554</f>
        <v>0</v>
      </c>
      <c r="BW553" s="25">
        <f t="shared" si="3040"/>
        <v>0</v>
      </c>
      <c r="BX553" s="25">
        <f t="shared" si="3040"/>
        <v>0</v>
      </c>
      <c r="BY553" s="25">
        <f t="shared" si="3040"/>
        <v>0</v>
      </c>
      <c r="BZ553" s="25">
        <f t="shared" si="3040"/>
        <v>12664</v>
      </c>
      <c r="CA553" s="25">
        <f t="shared" si="3040"/>
        <v>0</v>
      </c>
      <c r="CB553" s="25">
        <f>CB554</f>
        <v>0</v>
      </c>
      <c r="CC553" s="25">
        <f t="shared" si="3040"/>
        <v>0</v>
      </c>
      <c r="CD553" s="25">
        <f t="shared" si="3040"/>
        <v>0</v>
      </c>
      <c r="CE553" s="25">
        <f t="shared" si="3040"/>
        <v>0</v>
      </c>
      <c r="CF553" s="25">
        <f t="shared" si="3040"/>
        <v>12664</v>
      </c>
      <c r="CG553" s="25">
        <f t="shared" ref="CG553" si="3041">CG554</f>
        <v>0</v>
      </c>
      <c r="CH553" s="25">
        <f>CH554</f>
        <v>0</v>
      </c>
      <c r="CI553" s="25">
        <f t="shared" ref="CI553:DA553" si="3042">CI554</f>
        <v>0</v>
      </c>
      <c r="CJ553" s="25">
        <f t="shared" si="3042"/>
        <v>0</v>
      </c>
      <c r="CK553" s="25">
        <f t="shared" si="3042"/>
        <v>0</v>
      </c>
      <c r="CL553" s="25">
        <f t="shared" si="3042"/>
        <v>12664</v>
      </c>
      <c r="CM553" s="25">
        <f t="shared" si="3042"/>
        <v>0</v>
      </c>
      <c r="CN553" s="25">
        <f>CN554</f>
        <v>0</v>
      </c>
      <c r="CO553" s="25">
        <f t="shared" si="3042"/>
        <v>0</v>
      </c>
      <c r="CP553" s="25">
        <f t="shared" si="3042"/>
        <v>0</v>
      </c>
      <c r="CQ553" s="25">
        <f t="shared" si="3042"/>
        <v>0</v>
      </c>
      <c r="CR553" s="25">
        <f t="shared" si="3042"/>
        <v>12664</v>
      </c>
      <c r="CS553" s="25">
        <f t="shared" si="3042"/>
        <v>0</v>
      </c>
      <c r="CT553" s="25">
        <f>CT554</f>
        <v>0</v>
      </c>
      <c r="CU553" s="25">
        <f t="shared" si="3042"/>
        <v>0</v>
      </c>
      <c r="CV553" s="25">
        <f t="shared" si="3042"/>
        <v>0</v>
      </c>
      <c r="CW553" s="25">
        <f t="shared" si="3042"/>
        <v>0</v>
      </c>
      <c r="CX553" s="25">
        <f t="shared" si="3042"/>
        <v>12664</v>
      </c>
      <c r="CY553" s="25">
        <f t="shared" si="3042"/>
        <v>0</v>
      </c>
      <c r="CZ553" s="25">
        <f t="shared" si="3042"/>
        <v>12664</v>
      </c>
      <c r="DA553" s="25">
        <f t="shared" si="3042"/>
        <v>0</v>
      </c>
      <c r="DB553" s="115">
        <f t="shared" si="2675"/>
        <v>100</v>
      </c>
      <c r="DC553" s="115"/>
    </row>
    <row r="554" spans="1:107" s="8" customFormat="1" ht="16.5" x14ac:dyDescent="0.25">
      <c r="A554" s="30" t="s">
        <v>117</v>
      </c>
      <c r="B554" s="24" t="s">
        <v>55</v>
      </c>
      <c r="C554" s="24" t="s">
        <v>58</v>
      </c>
      <c r="D554" s="29" t="s">
        <v>472</v>
      </c>
      <c r="E554" s="24"/>
      <c r="F554" s="25">
        <f t="shared" ref="F554:G554" si="3043">F555+F557</f>
        <v>17958</v>
      </c>
      <c r="G554" s="25">
        <f t="shared" si="3043"/>
        <v>0</v>
      </c>
      <c r="H554" s="77">
        <f>H555+H557</f>
        <v>0</v>
      </c>
      <c r="I554" s="77">
        <f t="shared" ref="I554:M554" si="3044">I555+I557</f>
        <v>0</v>
      </c>
      <c r="J554" s="77">
        <f t="shared" si="3044"/>
        <v>0</v>
      </c>
      <c r="K554" s="77">
        <f t="shared" si="3044"/>
        <v>0</v>
      </c>
      <c r="L554" s="25">
        <f t="shared" si="3044"/>
        <v>17958</v>
      </c>
      <c r="M554" s="25">
        <f t="shared" si="3044"/>
        <v>0</v>
      </c>
      <c r="N554" s="25">
        <f>N555+N557</f>
        <v>0</v>
      </c>
      <c r="O554" s="25">
        <f t="shared" ref="O554" si="3045">O555+O557</f>
        <v>0</v>
      </c>
      <c r="P554" s="25">
        <f t="shared" ref="P554" si="3046">P555+P557</f>
        <v>0</v>
      </c>
      <c r="Q554" s="25">
        <f t="shared" ref="Q554" si="3047">Q555+Q557</f>
        <v>0</v>
      </c>
      <c r="R554" s="25">
        <f t="shared" ref="R554" si="3048">R555+R557</f>
        <v>17958</v>
      </c>
      <c r="S554" s="25">
        <f t="shared" ref="S554" si="3049">S555+S557</f>
        <v>0</v>
      </c>
      <c r="T554" s="25">
        <f>T555+T557</f>
        <v>0</v>
      </c>
      <c r="U554" s="25">
        <f t="shared" ref="U554:Y554" si="3050">U555+U557</f>
        <v>0</v>
      </c>
      <c r="V554" s="25">
        <f t="shared" si="3050"/>
        <v>0</v>
      </c>
      <c r="W554" s="25">
        <f t="shared" si="3050"/>
        <v>0</v>
      </c>
      <c r="X554" s="25">
        <f t="shared" si="3050"/>
        <v>17958</v>
      </c>
      <c r="Y554" s="25">
        <f t="shared" si="3050"/>
        <v>0</v>
      </c>
      <c r="Z554" s="25">
        <f>Z555+Z557</f>
        <v>0</v>
      </c>
      <c r="AA554" s="25">
        <f t="shared" ref="AA554:AE554" si="3051">AA555+AA557</f>
        <v>-5294</v>
      </c>
      <c r="AB554" s="25">
        <f t="shared" si="3051"/>
        <v>0</v>
      </c>
      <c r="AC554" s="25">
        <f t="shared" si="3051"/>
        <v>0</v>
      </c>
      <c r="AD554" s="25">
        <f t="shared" si="3051"/>
        <v>12664</v>
      </c>
      <c r="AE554" s="25">
        <f t="shared" si="3051"/>
        <v>0</v>
      </c>
      <c r="AF554" s="25">
        <f>AF555+AF557</f>
        <v>0</v>
      </c>
      <c r="AG554" s="25">
        <f t="shared" ref="AG554:AK554" si="3052">AG555+AG557</f>
        <v>0</v>
      </c>
      <c r="AH554" s="25">
        <f t="shared" si="3052"/>
        <v>0</v>
      </c>
      <c r="AI554" s="25">
        <f t="shared" si="3052"/>
        <v>0</v>
      </c>
      <c r="AJ554" s="25">
        <f t="shared" si="3052"/>
        <v>12664</v>
      </c>
      <c r="AK554" s="25">
        <f t="shared" si="3052"/>
        <v>0</v>
      </c>
      <c r="AL554" s="25">
        <f>AL555+AL557</f>
        <v>0</v>
      </c>
      <c r="AM554" s="25">
        <f t="shared" ref="AM554:AQ554" si="3053">AM555+AM557</f>
        <v>0</v>
      </c>
      <c r="AN554" s="25">
        <f t="shared" si="3053"/>
        <v>0</v>
      </c>
      <c r="AO554" s="25">
        <f t="shared" si="3053"/>
        <v>0</v>
      </c>
      <c r="AP554" s="25">
        <f t="shared" si="3053"/>
        <v>12664</v>
      </c>
      <c r="AQ554" s="25">
        <f t="shared" si="3053"/>
        <v>0</v>
      </c>
      <c r="AR554" s="25">
        <f>AR555+AR557</f>
        <v>0</v>
      </c>
      <c r="AS554" s="25">
        <f t="shared" ref="AS554:AW554" si="3054">AS555+AS557</f>
        <v>0</v>
      </c>
      <c r="AT554" s="25">
        <f t="shared" si="3054"/>
        <v>0</v>
      </c>
      <c r="AU554" s="25">
        <f t="shared" si="3054"/>
        <v>0</v>
      </c>
      <c r="AV554" s="25">
        <f t="shared" si="3054"/>
        <v>12664</v>
      </c>
      <c r="AW554" s="25">
        <f t="shared" si="3054"/>
        <v>0</v>
      </c>
      <c r="AX554" s="25">
        <f>AX555+AX557</f>
        <v>0</v>
      </c>
      <c r="AY554" s="25">
        <f t="shared" ref="AY554:BC554" si="3055">AY555+AY557</f>
        <v>0</v>
      </c>
      <c r="AZ554" s="25">
        <f t="shared" si="3055"/>
        <v>0</v>
      </c>
      <c r="BA554" s="25">
        <f t="shared" si="3055"/>
        <v>0</v>
      </c>
      <c r="BB554" s="25">
        <f t="shared" si="3055"/>
        <v>12664</v>
      </c>
      <c r="BC554" s="25">
        <f t="shared" si="3055"/>
        <v>0</v>
      </c>
      <c r="BD554" s="25">
        <f>BD555+BD557</f>
        <v>0</v>
      </c>
      <c r="BE554" s="25">
        <f t="shared" ref="BE554:BI554" si="3056">BE555+BE557</f>
        <v>0</v>
      </c>
      <c r="BF554" s="25">
        <f t="shared" si="3056"/>
        <v>0</v>
      </c>
      <c r="BG554" s="25">
        <f t="shared" si="3056"/>
        <v>0</v>
      </c>
      <c r="BH554" s="25">
        <f t="shared" si="3056"/>
        <v>12664</v>
      </c>
      <c r="BI554" s="25">
        <f t="shared" si="3056"/>
        <v>0</v>
      </c>
      <c r="BJ554" s="25">
        <f>BJ555+BJ557</f>
        <v>0</v>
      </c>
      <c r="BK554" s="25">
        <f t="shared" ref="BK554:BO554" si="3057">BK555+BK557</f>
        <v>0</v>
      </c>
      <c r="BL554" s="25">
        <f t="shared" si="3057"/>
        <v>0</v>
      </c>
      <c r="BM554" s="25">
        <f t="shared" si="3057"/>
        <v>0</v>
      </c>
      <c r="BN554" s="25">
        <f t="shared" si="3057"/>
        <v>12664</v>
      </c>
      <c r="BO554" s="25">
        <f t="shared" si="3057"/>
        <v>0</v>
      </c>
      <c r="BP554" s="25">
        <f>BP555+BP557</f>
        <v>0</v>
      </c>
      <c r="BQ554" s="25">
        <f t="shared" ref="BQ554:BU554" si="3058">BQ555+BQ557</f>
        <v>0</v>
      </c>
      <c r="BR554" s="25">
        <f t="shared" si="3058"/>
        <v>0</v>
      </c>
      <c r="BS554" s="25">
        <f t="shared" si="3058"/>
        <v>0</v>
      </c>
      <c r="BT554" s="25">
        <f t="shared" si="3058"/>
        <v>12664</v>
      </c>
      <c r="BU554" s="25">
        <f t="shared" si="3058"/>
        <v>0</v>
      </c>
      <c r="BV554" s="25">
        <f>BV555+BV557</f>
        <v>0</v>
      </c>
      <c r="BW554" s="25">
        <f t="shared" ref="BW554:CA554" si="3059">BW555+BW557</f>
        <v>0</v>
      </c>
      <c r="BX554" s="25">
        <f t="shared" si="3059"/>
        <v>0</v>
      </c>
      <c r="BY554" s="25">
        <f t="shared" si="3059"/>
        <v>0</v>
      </c>
      <c r="BZ554" s="25">
        <f t="shared" si="3059"/>
        <v>12664</v>
      </c>
      <c r="CA554" s="25">
        <f t="shared" si="3059"/>
        <v>0</v>
      </c>
      <c r="CB554" s="25">
        <f>CB555+CB557</f>
        <v>0</v>
      </c>
      <c r="CC554" s="25">
        <f t="shared" ref="CC554:CG554" si="3060">CC555+CC557</f>
        <v>0</v>
      </c>
      <c r="CD554" s="25">
        <f t="shared" si="3060"/>
        <v>0</v>
      </c>
      <c r="CE554" s="25">
        <f t="shared" si="3060"/>
        <v>0</v>
      </c>
      <c r="CF554" s="25">
        <f t="shared" si="3060"/>
        <v>12664</v>
      </c>
      <c r="CG554" s="25">
        <f t="shared" si="3060"/>
        <v>0</v>
      </c>
      <c r="CH554" s="25">
        <f>CH555+CH557</f>
        <v>0</v>
      </c>
      <c r="CI554" s="25">
        <f t="shared" ref="CI554:CM554" si="3061">CI555+CI557</f>
        <v>0</v>
      </c>
      <c r="CJ554" s="25">
        <f t="shared" si="3061"/>
        <v>0</v>
      </c>
      <c r="CK554" s="25">
        <f t="shared" si="3061"/>
        <v>0</v>
      </c>
      <c r="CL554" s="25">
        <f t="shared" si="3061"/>
        <v>12664</v>
      </c>
      <c r="CM554" s="25">
        <f t="shared" si="3061"/>
        <v>0</v>
      </c>
      <c r="CN554" s="25">
        <f>CN555+CN557</f>
        <v>0</v>
      </c>
      <c r="CO554" s="25">
        <f t="shared" ref="CO554:CS554" si="3062">CO555+CO557</f>
        <v>0</v>
      </c>
      <c r="CP554" s="25">
        <f t="shared" si="3062"/>
        <v>0</v>
      </c>
      <c r="CQ554" s="25">
        <f t="shared" si="3062"/>
        <v>0</v>
      </c>
      <c r="CR554" s="25">
        <f t="shared" si="3062"/>
        <v>12664</v>
      </c>
      <c r="CS554" s="25">
        <f t="shared" si="3062"/>
        <v>0</v>
      </c>
      <c r="CT554" s="25">
        <f>CT555+CT557</f>
        <v>0</v>
      </c>
      <c r="CU554" s="25">
        <f t="shared" ref="CU554:CX554" si="3063">CU555+CU557</f>
        <v>0</v>
      </c>
      <c r="CV554" s="25">
        <f t="shared" si="3063"/>
        <v>0</v>
      </c>
      <c r="CW554" s="25">
        <f t="shared" si="3063"/>
        <v>0</v>
      </c>
      <c r="CX554" s="25">
        <f t="shared" si="3063"/>
        <v>12664</v>
      </c>
      <c r="CY554" s="25">
        <f t="shared" ref="CY554:DA554" si="3064">CY555+CY557</f>
        <v>0</v>
      </c>
      <c r="CZ554" s="25">
        <f t="shared" si="3064"/>
        <v>12664</v>
      </c>
      <c r="DA554" s="25">
        <f t="shared" si="3064"/>
        <v>0</v>
      </c>
      <c r="DB554" s="115">
        <f t="shared" ref="DB554:DB617" si="3065">CZ554/CX554*100</f>
        <v>100</v>
      </c>
      <c r="DC554" s="115"/>
    </row>
    <row r="555" spans="1:107" s="8" customFormat="1" ht="33.75" customHeight="1" x14ac:dyDescent="0.25">
      <c r="A555" s="30" t="s">
        <v>83</v>
      </c>
      <c r="B555" s="24" t="s">
        <v>55</v>
      </c>
      <c r="C555" s="24" t="s">
        <v>58</v>
      </c>
      <c r="D555" s="29" t="s">
        <v>472</v>
      </c>
      <c r="E555" s="24" t="s">
        <v>84</v>
      </c>
      <c r="F555" s="25">
        <f t="shared" ref="F555:G555" si="3066">F556</f>
        <v>4759</v>
      </c>
      <c r="G555" s="25">
        <f t="shared" si="3066"/>
        <v>0</v>
      </c>
      <c r="H555" s="77">
        <f>H556</f>
        <v>0</v>
      </c>
      <c r="I555" s="77">
        <f t="shared" ref="I555:M555" si="3067">I556</f>
        <v>0</v>
      </c>
      <c r="J555" s="77">
        <f t="shared" si="3067"/>
        <v>0</v>
      </c>
      <c r="K555" s="77">
        <f t="shared" si="3067"/>
        <v>0</v>
      </c>
      <c r="L555" s="25">
        <f t="shared" si="3067"/>
        <v>4759</v>
      </c>
      <c r="M555" s="25">
        <f t="shared" si="3067"/>
        <v>0</v>
      </c>
      <c r="N555" s="25">
        <f>N556</f>
        <v>0</v>
      </c>
      <c r="O555" s="25">
        <f t="shared" ref="O555" si="3068">O556</f>
        <v>0</v>
      </c>
      <c r="P555" s="25">
        <f t="shared" ref="P555" si="3069">P556</f>
        <v>0</v>
      </c>
      <c r="Q555" s="25">
        <f t="shared" ref="Q555" si="3070">Q556</f>
        <v>0</v>
      </c>
      <c r="R555" s="25">
        <f t="shared" ref="R555" si="3071">R556</f>
        <v>4759</v>
      </c>
      <c r="S555" s="25">
        <f t="shared" ref="S555" si="3072">S556</f>
        <v>0</v>
      </c>
      <c r="T555" s="25">
        <f>T556</f>
        <v>0</v>
      </c>
      <c r="U555" s="25">
        <f t="shared" ref="U555:CF555" si="3073">U556</f>
        <v>0</v>
      </c>
      <c r="V555" s="25">
        <f t="shared" si="3073"/>
        <v>0</v>
      </c>
      <c r="W555" s="25">
        <f t="shared" si="3073"/>
        <v>0</v>
      </c>
      <c r="X555" s="25">
        <f t="shared" si="3073"/>
        <v>4759</v>
      </c>
      <c r="Y555" s="25">
        <f t="shared" si="3073"/>
        <v>0</v>
      </c>
      <c r="Z555" s="25">
        <f>Z556</f>
        <v>0</v>
      </c>
      <c r="AA555" s="25">
        <f t="shared" si="3073"/>
        <v>0</v>
      </c>
      <c r="AB555" s="25">
        <f t="shared" si="3073"/>
        <v>0</v>
      </c>
      <c r="AC555" s="25">
        <f t="shared" si="3073"/>
        <v>0</v>
      </c>
      <c r="AD555" s="25">
        <f t="shared" si="3073"/>
        <v>4759</v>
      </c>
      <c r="AE555" s="25">
        <f t="shared" si="3073"/>
        <v>0</v>
      </c>
      <c r="AF555" s="25">
        <f>AF556</f>
        <v>0</v>
      </c>
      <c r="AG555" s="25">
        <f t="shared" si="3073"/>
        <v>0</v>
      </c>
      <c r="AH555" s="25">
        <f t="shared" si="3073"/>
        <v>0</v>
      </c>
      <c r="AI555" s="25">
        <f t="shared" si="3073"/>
        <v>0</v>
      </c>
      <c r="AJ555" s="25">
        <f t="shared" si="3073"/>
        <v>4759</v>
      </c>
      <c r="AK555" s="25">
        <f t="shared" si="3073"/>
        <v>0</v>
      </c>
      <c r="AL555" s="25">
        <f>AL556</f>
        <v>0</v>
      </c>
      <c r="AM555" s="25">
        <f t="shared" si="3073"/>
        <v>0</v>
      </c>
      <c r="AN555" s="25">
        <f t="shared" si="3073"/>
        <v>0</v>
      </c>
      <c r="AO555" s="25">
        <f t="shared" si="3073"/>
        <v>0</v>
      </c>
      <c r="AP555" s="25">
        <f t="shared" si="3073"/>
        <v>4759</v>
      </c>
      <c r="AQ555" s="25">
        <f t="shared" si="3073"/>
        <v>0</v>
      </c>
      <c r="AR555" s="25">
        <f>AR556</f>
        <v>0</v>
      </c>
      <c r="AS555" s="25">
        <f t="shared" si="3073"/>
        <v>0</v>
      </c>
      <c r="AT555" s="25">
        <f t="shared" si="3073"/>
        <v>0</v>
      </c>
      <c r="AU555" s="25">
        <f t="shared" si="3073"/>
        <v>0</v>
      </c>
      <c r="AV555" s="25">
        <f t="shared" si="3073"/>
        <v>4759</v>
      </c>
      <c r="AW555" s="25">
        <f t="shared" si="3073"/>
        <v>0</v>
      </c>
      <c r="AX555" s="25">
        <f>AX556</f>
        <v>0</v>
      </c>
      <c r="AY555" s="25">
        <f t="shared" si="3073"/>
        <v>0</v>
      </c>
      <c r="AZ555" s="25">
        <f t="shared" si="3073"/>
        <v>0</v>
      </c>
      <c r="BA555" s="25">
        <f t="shared" si="3073"/>
        <v>0</v>
      </c>
      <c r="BB555" s="25">
        <f t="shared" si="3073"/>
        <v>4759</v>
      </c>
      <c r="BC555" s="25">
        <f t="shared" si="3073"/>
        <v>0</v>
      </c>
      <c r="BD555" s="25">
        <f>BD556</f>
        <v>0</v>
      </c>
      <c r="BE555" s="25">
        <f t="shared" si="3073"/>
        <v>0</v>
      </c>
      <c r="BF555" s="25">
        <f t="shared" si="3073"/>
        <v>0</v>
      </c>
      <c r="BG555" s="25">
        <f t="shared" si="3073"/>
        <v>0</v>
      </c>
      <c r="BH555" s="25">
        <f t="shared" si="3073"/>
        <v>4759</v>
      </c>
      <c r="BI555" s="25">
        <f t="shared" si="3073"/>
        <v>0</v>
      </c>
      <c r="BJ555" s="25">
        <f>BJ556</f>
        <v>0</v>
      </c>
      <c r="BK555" s="25">
        <f t="shared" si="3073"/>
        <v>0</v>
      </c>
      <c r="BL555" s="25">
        <f t="shared" si="3073"/>
        <v>0</v>
      </c>
      <c r="BM555" s="25">
        <f t="shared" si="3073"/>
        <v>0</v>
      </c>
      <c r="BN555" s="25">
        <f t="shared" si="3073"/>
        <v>4759</v>
      </c>
      <c r="BO555" s="25">
        <f t="shared" si="3073"/>
        <v>0</v>
      </c>
      <c r="BP555" s="25">
        <f>BP556</f>
        <v>0</v>
      </c>
      <c r="BQ555" s="25">
        <f t="shared" si="3073"/>
        <v>0</v>
      </c>
      <c r="BR555" s="25">
        <f t="shared" si="3073"/>
        <v>0</v>
      </c>
      <c r="BS555" s="25">
        <f t="shared" si="3073"/>
        <v>0</v>
      </c>
      <c r="BT555" s="25">
        <f t="shared" si="3073"/>
        <v>4759</v>
      </c>
      <c r="BU555" s="25">
        <f t="shared" si="3073"/>
        <v>0</v>
      </c>
      <c r="BV555" s="25">
        <f>BV556</f>
        <v>0</v>
      </c>
      <c r="BW555" s="25">
        <f t="shared" si="3073"/>
        <v>0</v>
      </c>
      <c r="BX555" s="25">
        <f t="shared" si="3073"/>
        <v>0</v>
      </c>
      <c r="BY555" s="25">
        <f t="shared" si="3073"/>
        <v>0</v>
      </c>
      <c r="BZ555" s="25">
        <f t="shared" si="3073"/>
        <v>4759</v>
      </c>
      <c r="CA555" s="25">
        <f t="shared" si="3073"/>
        <v>0</v>
      </c>
      <c r="CB555" s="25">
        <f>CB556</f>
        <v>0</v>
      </c>
      <c r="CC555" s="25">
        <f t="shared" si="3073"/>
        <v>0</v>
      </c>
      <c r="CD555" s="25">
        <f t="shared" si="3073"/>
        <v>0</v>
      </c>
      <c r="CE555" s="25">
        <f t="shared" si="3073"/>
        <v>0</v>
      </c>
      <c r="CF555" s="25">
        <f t="shared" si="3073"/>
        <v>4759</v>
      </c>
      <c r="CG555" s="25">
        <f t="shared" ref="CG555" si="3074">CG556</f>
        <v>0</v>
      </c>
      <c r="CH555" s="25">
        <f>CH556</f>
        <v>0</v>
      </c>
      <c r="CI555" s="25">
        <f t="shared" ref="CI555:DA555" si="3075">CI556</f>
        <v>0</v>
      </c>
      <c r="CJ555" s="25">
        <f t="shared" si="3075"/>
        <v>0</v>
      </c>
      <c r="CK555" s="25">
        <f t="shared" si="3075"/>
        <v>0</v>
      </c>
      <c r="CL555" s="25">
        <f t="shared" si="3075"/>
        <v>4759</v>
      </c>
      <c r="CM555" s="25">
        <f t="shared" si="3075"/>
        <v>0</v>
      </c>
      <c r="CN555" s="25">
        <f>CN556</f>
        <v>0</v>
      </c>
      <c r="CO555" s="25">
        <f t="shared" si="3075"/>
        <v>0</v>
      </c>
      <c r="CP555" s="25">
        <f t="shared" si="3075"/>
        <v>0</v>
      </c>
      <c r="CQ555" s="25">
        <f t="shared" si="3075"/>
        <v>0</v>
      </c>
      <c r="CR555" s="25">
        <f t="shared" si="3075"/>
        <v>4759</v>
      </c>
      <c r="CS555" s="25">
        <f t="shared" si="3075"/>
        <v>0</v>
      </c>
      <c r="CT555" s="25">
        <f>CT556</f>
        <v>0</v>
      </c>
      <c r="CU555" s="25">
        <f t="shared" si="3075"/>
        <v>0</v>
      </c>
      <c r="CV555" s="25">
        <f t="shared" si="3075"/>
        <v>0</v>
      </c>
      <c r="CW555" s="25">
        <f t="shared" si="3075"/>
        <v>0</v>
      </c>
      <c r="CX555" s="25">
        <f t="shared" si="3075"/>
        <v>4759</v>
      </c>
      <c r="CY555" s="25">
        <f t="shared" si="3075"/>
        <v>0</v>
      </c>
      <c r="CZ555" s="25">
        <f t="shared" si="3075"/>
        <v>4759</v>
      </c>
      <c r="DA555" s="25">
        <f t="shared" si="3075"/>
        <v>0</v>
      </c>
      <c r="DB555" s="115">
        <f t="shared" si="3065"/>
        <v>100</v>
      </c>
      <c r="DC555" s="115"/>
    </row>
    <row r="556" spans="1:107" s="8" customFormat="1" ht="16.5" x14ac:dyDescent="0.25">
      <c r="A556" s="30" t="s">
        <v>185</v>
      </c>
      <c r="B556" s="24" t="s">
        <v>55</v>
      </c>
      <c r="C556" s="24" t="s">
        <v>58</v>
      </c>
      <c r="D556" s="29" t="s">
        <v>472</v>
      </c>
      <c r="E556" s="24" t="s">
        <v>184</v>
      </c>
      <c r="F556" s="25">
        <f>4668+91</f>
        <v>4759</v>
      </c>
      <c r="G556" s="25"/>
      <c r="H556" s="77"/>
      <c r="I556" s="77"/>
      <c r="J556" s="77"/>
      <c r="K556" s="77"/>
      <c r="L556" s="25">
        <f>F556+H556+I556+J556+K556</f>
        <v>4759</v>
      </c>
      <c r="M556" s="25">
        <f>G556+K556</f>
        <v>0</v>
      </c>
      <c r="N556" s="25"/>
      <c r="O556" s="25"/>
      <c r="P556" s="25"/>
      <c r="Q556" s="25"/>
      <c r="R556" s="25">
        <f>L556+N556+O556+P556+Q556</f>
        <v>4759</v>
      </c>
      <c r="S556" s="25">
        <f>M556+Q556</f>
        <v>0</v>
      </c>
      <c r="T556" s="25"/>
      <c r="U556" s="25"/>
      <c r="V556" s="25"/>
      <c r="W556" s="25"/>
      <c r="X556" s="25">
        <f>R556+T556+U556+V556+W556</f>
        <v>4759</v>
      </c>
      <c r="Y556" s="25">
        <f>S556+W556</f>
        <v>0</v>
      </c>
      <c r="Z556" s="25"/>
      <c r="AA556" s="25"/>
      <c r="AB556" s="25"/>
      <c r="AC556" s="25"/>
      <c r="AD556" s="25">
        <f>X556+Z556+AA556+AB556+AC556</f>
        <v>4759</v>
      </c>
      <c r="AE556" s="25">
        <f>Y556+AC556</f>
        <v>0</v>
      </c>
      <c r="AF556" s="25"/>
      <c r="AG556" s="25"/>
      <c r="AH556" s="25"/>
      <c r="AI556" s="25"/>
      <c r="AJ556" s="25">
        <f>AD556+AF556+AG556+AH556+AI556</f>
        <v>4759</v>
      </c>
      <c r="AK556" s="25">
        <f>AE556+AI556</f>
        <v>0</v>
      </c>
      <c r="AL556" s="25"/>
      <c r="AM556" s="25"/>
      <c r="AN556" s="25"/>
      <c r="AO556" s="25"/>
      <c r="AP556" s="25">
        <f>AJ556+AL556+AM556+AN556+AO556</f>
        <v>4759</v>
      </c>
      <c r="AQ556" s="25">
        <f>AK556+AO556</f>
        <v>0</v>
      </c>
      <c r="AR556" s="25"/>
      <c r="AS556" s="25"/>
      <c r="AT556" s="25"/>
      <c r="AU556" s="25"/>
      <c r="AV556" s="25">
        <f>AP556+AR556+AS556+AT556+AU556</f>
        <v>4759</v>
      </c>
      <c r="AW556" s="25">
        <f>AQ556+AU556</f>
        <v>0</v>
      </c>
      <c r="AX556" s="25"/>
      <c r="AY556" s="25"/>
      <c r="AZ556" s="25"/>
      <c r="BA556" s="25"/>
      <c r="BB556" s="25">
        <f>AV556+AX556+AY556+AZ556+BA556</f>
        <v>4759</v>
      </c>
      <c r="BC556" s="25">
        <f>AW556+BA556</f>
        <v>0</v>
      </c>
      <c r="BD556" s="25"/>
      <c r="BE556" s="25"/>
      <c r="BF556" s="25"/>
      <c r="BG556" s="25"/>
      <c r="BH556" s="25">
        <f>BB556+BD556+BE556+BF556+BG556</f>
        <v>4759</v>
      </c>
      <c r="BI556" s="25">
        <f>BC556+BG556</f>
        <v>0</v>
      </c>
      <c r="BJ556" s="25"/>
      <c r="BK556" s="25"/>
      <c r="BL556" s="25"/>
      <c r="BM556" s="25"/>
      <c r="BN556" s="25">
        <f>BH556+BJ556+BK556+BL556+BM556</f>
        <v>4759</v>
      </c>
      <c r="BO556" s="25">
        <f>BI556+BM556</f>
        <v>0</v>
      </c>
      <c r="BP556" s="25"/>
      <c r="BQ556" s="25"/>
      <c r="BR556" s="25"/>
      <c r="BS556" s="25"/>
      <c r="BT556" s="25">
        <f>BN556+BP556+BQ556+BR556+BS556</f>
        <v>4759</v>
      </c>
      <c r="BU556" s="25">
        <f>BO556+BS556</f>
        <v>0</v>
      </c>
      <c r="BV556" s="25"/>
      <c r="BW556" s="25"/>
      <c r="BX556" s="25"/>
      <c r="BY556" s="25"/>
      <c r="BZ556" s="25">
        <f>BT556+BV556+BW556+BX556+BY556</f>
        <v>4759</v>
      </c>
      <c r="CA556" s="25">
        <f>BU556+BY556</f>
        <v>0</v>
      </c>
      <c r="CB556" s="25"/>
      <c r="CC556" s="25"/>
      <c r="CD556" s="25"/>
      <c r="CE556" s="25"/>
      <c r="CF556" s="25">
        <f>BZ556+CB556+CC556+CD556+CE556</f>
        <v>4759</v>
      </c>
      <c r="CG556" s="25">
        <f>CA556+CE556</f>
        <v>0</v>
      </c>
      <c r="CH556" s="25"/>
      <c r="CI556" s="25"/>
      <c r="CJ556" s="25"/>
      <c r="CK556" s="25"/>
      <c r="CL556" s="25">
        <f>CF556+CH556+CI556+CJ556+CK556</f>
        <v>4759</v>
      </c>
      <c r="CM556" s="25">
        <f>CG556+CK556</f>
        <v>0</v>
      </c>
      <c r="CN556" s="25"/>
      <c r="CO556" s="25"/>
      <c r="CP556" s="25"/>
      <c r="CQ556" s="25"/>
      <c r="CR556" s="25">
        <f>CL556+CN556+CO556+CP556+CQ556</f>
        <v>4759</v>
      </c>
      <c r="CS556" s="25">
        <f>CM556+CQ556</f>
        <v>0</v>
      </c>
      <c r="CT556" s="25"/>
      <c r="CU556" s="25"/>
      <c r="CV556" s="25"/>
      <c r="CW556" s="25"/>
      <c r="CX556" s="25">
        <f>CR556+CT556+CU556+CV556+CW556</f>
        <v>4759</v>
      </c>
      <c r="CY556" s="25">
        <f>CS556+CW556</f>
        <v>0</v>
      </c>
      <c r="CZ556" s="25">
        <v>4759</v>
      </c>
      <c r="DA556" s="77"/>
      <c r="DB556" s="115">
        <f t="shared" si="3065"/>
        <v>100</v>
      </c>
      <c r="DC556" s="115"/>
    </row>
    <row r="557" spans="1:107" s="8" customFormat="1" ht="16.5" x14ac:dyDescent="0.25">
      <c r="A557" s="30" t="s">
        <v>99</v>
      </c>
      <c r="B557" s="24" t="s">
        <v>55</v>
      </c>
      <c r="C557" s="24" t="s">
        <v>58</v>
      </c>
      <c r="D557" s="29" t="s">
        <v>472</v>
      </c>
      <c r="E557" s="24" t="s">
        <v>100</v>
      </c>
      <c r="F557" s="25">
        <f t="shared" ref="F557:G557" si="3076">F558</f>
        <v>13199</v>
      </c>
      <c r="G557" s="25">
        <f t="shared" si="3076"/>
        <v>0</v>
      </c>
      <c r="H557" s="77">
        <f>H558</f>
        <v>0</v>
      </c>
      <c r="I557" s="77">
        <f t="shared" ref="I557:M557" si="3077">I558</f>
        <v>0</v>
      </c>
      <c r="J557" s="77">
        <f t="shared" si="3077"/>
        <v>0</v>
      </c>
      <c r="K557" s="77">
        <f t="shared" si="3077"/>
        <v>0</v>
      </c>
      <c r="L557" s="25">
        <f t="shared" si="3077"/>
        <v>13199</v>
      </c>
      <c r="M557" s="25">
        <f t="shared" si="3077"/>
        <v>0</v>
      </c>
      <c r="N557" s="25">
        <f>N558</f>
        <v>0</v>
      </c>
      <c r="O557" s="25">
        <f t="shared" ref="O557" si="3078">O558</f>
        <v>0</v>
      </c>
      <c r="P557" s="25">
        <f t="shared" ref="P557" si="3079">P558</f>
        <v>0</v>
      </c>
      <c r="Q557" s="25">
        <f t="shared" ref="Q557" si="3080">Q558</f>
        <v>0</v>
      </c>
      <c r="R557" s="25">
        <f t="shared" ref="R557" si="3081">R558</f>
        <v>13199</v>
      </c>
      <c r="S557" s="25">
        <f t="shared" ref="S557" si="3082">S558</f>
        <v>0</v>
      </c>
      <c r="T557" s="25">
        <f>T558</f>
        <v>0</v>
      </c>
      <c r="U557" s="25">
        <f t="shared" ref="U557:CF557" si="3083">U558</f>
        <v>0</v>
      </c>
      <c r="V557" s="25">
        <f t="shared" si="3083"/>
        <v>0</v>
      </c>
      <c r="W557" s="25">
        <f t="shared" si="3083"/>
        <v>0</v>
      </c>
      <c r="X557" s="25">
        <f t="shared" si="3083"/>
        <v>13199</v>
      </c>
      <c r="Y557" s="25">
        <f t="shared" si="3083"/>
        <v>0</v>
      </c>
      <c r="Z557" s="25">
        <f>Z558</f>
        <v>0</v>
      </c>
      <c r="AA557" s="25">
        <f t="shared" si="3083"/>
        <v>-5294</v>
      </c>
      <c r="AB557" s="25">
        <f t="shared" si="3083"/>
        <v>0</v>
      </c>
      <c r="AC557" s="25">
        <f t="shared" si="3083"/>
        <v>0</v>
      </c>
      <c r="AD557" s="25">
        <f t="shared" si="3083"/>
        <v>7905</v>
      </c>
      <c r="AE557" s="25">
        <f t="shared" si="3083"/>
        <v>0</v>
      </c>
      <c r="AF557" s="25">
        <f>AF558</f>
        <v>0</v>
      </c>
      <c r="AG557" s="25">
        <f t="shared" si="3083"/>
        <v>0</v>
      </c>
      <c r="AH557" s="25">
        <f t="shared" si="3083"/>
        <v>0</v>
      </c>
      <c r="AI557" s="25">
        <f t="shared" si="3083"/>
        <v>0</v>
      </c>
      <c r="AJ557" s="25">
        <f t="shared" si="3083"/>
        <v>7905</v>
      </c>
      <c r="AK557" s="25">
        <f t="shared" si="3083"/>
        <v>0</v>
      </c>
      <c r="AL557" s="25">
        <f>AL558</f>
        <v>0</v>
      </c>
      <c r="AM557" s="25">
        <f t="shared" si="3083"/>
        <v>0</v>
      </c>
      <c r="AN557" s="25">
        <f t="shared" si="3083"/>
        <v>0</v>
      </c>
      <c r="AO557" s="25">
        <f t="shared" si="3083"/>
        <v>0</v>
      </c>
      <c r="AP557" s="25">
        <f t="shared" si="3083"/>
        <v>7905</v>
      </c>
      <c r="AQ557" s="25">
        <f t="shared" si="3083"/>
        <v>0</v>
      </c>
      <c r="AR557" s="25">
        <f>AR558</f>
        <v>0</v>
      </c>
      <c r="AS557" s="25">
        <f t="shared" si="3083"/>
        <v>0</v>
      </c>
      <c r="AT557" s="25">
        <f t="shared" si="3083"/>
        <v>0</v>
      </c>
      <c r="AU557" s="25">
        <f t="shared" si="3083"/>
        <v>0</v>
      </c>
      <c r="AV557" s="25">
        <f t="shared" si="3083"/>
        <v>7905</v>
      </c>
      <c r="AW557" s="25">
        <f t="shared" si="3083"/>
        <v>0</v>
      </c>
      <c r="AX557" s="25">
        <f>AX558</f>
        <v>0</v>
      </c>
      <c r="AY557" s="25">
        <f t="shared" si="3083"/>
        <v>0</v>
      </c>
      <c r="AZ557" s="25">
        <f t="shared" si="3083"/>
        <v>0</v>
      </c>
      <c r="BA557" s="25">
        <f t="shared" si="3083"/>
        <v>0</v>
      </c>
      <c r="BB557" s="25">
        <f t="shared" si="3083"/>
        <v>7905</v>
      </c>
      <c r="BC557" s="25">
        <f t="shared" si="3083"/>
        <v>0</v>
      </c>
      <c r="BD557" s="25">
        <f>BD558</f>
        <v>0</v>
      </c>
      <c r="BE557" s="25">
        <f t="shared" si="3083"/>
        <v>0</v>
      </c>
      <c r="BF557" s="25">
        <f t="shared" si="3083"/>
        <v>0</v>
      </c>
      <c r="BG557" s="25">
        <f t="shared" si="3083"/>
        <v>0</v>
      </c>
      <c r="BH557" s="25">
        <f t="shared" si="3083"/>
        <v>7905</v>
      </c>
      <c r="BI557" s="25">
        <f t="shared" si="3083"/>
        <v>0</v>
      </c>
      <c r="BJ557" s="25">
        <f>BJ558</f>
        <v>0</v>
      </c>
      <c r="BK557" s="25">
        <f t="shared" si="3083"/>
        <v>0</v>
      </c>
      <c r="BL557" s="25">
        <f t="shared" si="3083"/>
        <v>0</v>
      </c>
      <c r="BM557" s="25">
        <f t="shared" si="3083"/>
        <v>0</v>
      </c>
      <c r="BN557" s="25">
        <f t="shared" si="3083"/>
        <v>7905</v>
      </c>
      <c r="BO557" s="25">
        <f t="shared" si="3083"/>
        <v>0</v>
      </c>
      <c r="BP557" s="25">
        <f>BP558</f>
        <v>0</v>
      </c>
      <c r="BQ557" s="25">
        <f t="shared" si="3083"/>
        <v>0</v>
      </c>
      <c r="BR557" s="25">
        <f t="shared" si="3083"/>
        <v>0</v>
      </c>
      <c r="BS557" s="25">
        <f t="shared" si="3083"/>
        <v>0</v>
      </c>
      <c r="BT557" s="25">
        <f t="shared" si="3083"/>
        <v>7905</v>
      </c>
      <c r="BU557" s="25">
        <f t="shared" si="3083"/>
        <v>0</v>
      </c>
      <c r="BV557" s="25">
        <f>BV558</f>
        <v>0</v>
      </c>
      <c r="BW557" s="25">
        <f t="shared" si="3083"/>
        <v>0</v>
      </c>
      <c r="BX557" s="25">
        <f t="shared" si="3083"/>
        <v>0</v>
      </c>
      <c r="BY557" s="25">
        <f t="shared" si="3083"/>
        <v>0</v>
      </c>
      <c r="BZ557" s="25">
        <f t="shared" si="3083"/>
        <v>7905</v>
      </c>
      <c r="CA557" s="25">
        <f t="shared" si="3083"/>
        <v>0</v>
      </c>
      <c r="CB557" s="25">
        <f>CB558</f>
        <v>0</v>
      </c>
      <c r="CC557" s="25">
        <f t="shared" si="3083"/>
        <v>0</v>
      </c>
      <c r="CD557" s="25">
        <f t="shared" si="3083"/>
        <v>0</v>
      </c>
      <c r="CE557" s="25">
        <f t="shared" si="3083"/>
        <v>0</v>
      </c>
      <c r="CF557" s="25">
        <f t="shared" si="3083"/>
        <v>7905</v>
      </c>
      <c r="CG557" s="25">
        <f t="shared" ref="CG557" si="3084">CG558</f>
        <v>0</v>
      </c>
      <c r="CH557" s="25">
        <f>CH558</f>
        <v>0</v>
      </c>
      <c r="CI557" s="25">
        <f t="shared" ref="CI557:DA557" si="3085">CI558</f>
        <v>0</v>
      </c>
      <c r="CJ557" s="25">
        <f t="shared" si="3085"/>
        <v>0</v>
      </c>
      <c r="CK557" s="25">
        <f t="shared" si="3085"/>
        <v>0</v>
      </c>
      <c r="CL557" s="25">
        <f t="shared" si="3085"/>
        <v>7905</v>
      </c>
      <c r="CM557" s="25">
        <f t="shared" si="3085"/>
        <v>0</v>
      </c>
      <c r="CN557" s="25">
        <f>CN558</f>
        <v>0</v>
      </c>
      <c r="CO557" s="25">
        <f t="shared" si="3085"/>
        <v>0</v>
      </c>
      <c r="CP557" s="25">
        <f t="shared" si="3085"/>
        <v>0</v>
      </c>
      <c r="CQ557" s="25">
        <f t="shared" si="3085"/>
        <v>0</v>
      </c>
      <c r="CR557" s="25">
        <f t="shared" si="3085"/>
        <v>7905</v>
      </c>
      <c r="CS557" s="25">
        <f t="shared" si="3085"/>
        <v>0</v>
      </c>
      <c r="CT557" s="25">
        <f>CT558</f>
        <v>0</v>
      </c>
      <c r="CU557" s="25">
        <f t="shared" si="3085"/>
        <v>0</v>
      </c>
      <c r="CV557" s="25">
        <f t="shared" si="3085"/>
        <v>0</v>
      </c>
      <c r="CW557" s="25">
        <f t="shared" si="3085"/>
        <v>0</v>
      </c>
      <c r="CX557" s="25">
        <f t="shared" si="3085"/>
        <v>7905</v>
      </c>
      <c r="CY557" s="25">
        <f t="shared" si="3085"/>
        <v>0</v>
      </c>
      <c r="CZ557" s="25">
        <f t="shared" si="3085"/>
        <v>7905</v>
      </c>
      <c r="DA557" s="25">
        <f t="shared" si="3085"/>
        <v>0</v>
      </c>
      <c r="DB557" s="115">
        <f t="shared" si="3065"/>
        <v>100</v>
      </c>
      <c r="DC557" s="115"/>
    </row>
    <row r="558" spans="1:107" s="8" customFormat="1" ht="66" x14ac:dyDescent="0.25">
      <c r="A558" s="30" t="s">
        <v>423</v>
      </c>
      <c r="B558" s="24" t="s">
        <v>55</v>
      </c>
      <c r="C558" s="24" t="s">
        <v>58</v>
      </c>
      <c r="D558" s="29" t="s">
        <v>472</v>
      </c>
      <c r="E558" s="24" t="s">
        <v>190</v>
      </c>
      <c r="F558" s="25">
        <v>13199</v>
      </c>
      <c r="G558" s="25"/>
      <c r="H558" s="77"/>
      <c r="I558" s="77"/>
      <c r="J558" s="77"/>
      <c r="K558" s="77"/>
      <c r="L558" s="25">
        <f>F558+H558+I558+J558+K558</f>
        <v>13199</v>
      </c>
      <c r="M558" s="25">
        <f>G558+K558</f>
        <v>0</v>
      </c>
      <c r="N558" s="25"/>
      <c r="O558" s="25"/>
      <c r="P558" s="25"/>
      <c r="Q558" s="25"/>
      <c r="R558" s="25">
        <f>L558+N558+O558+P558+Q558</f>
        <v>13199</v>
      </c>
      <c r="S558" s="25">
        <f>M558+Q558</f>
        <v>0</v>
      </c>
      <c r="T558" s="25"/>
      <c r="U558" s="25"/>
      <c r="V558" s="25"/>
      <c r="W558" s="25"/>
      <c r="X558" s="25">
        <f>R558+T558+U558+V558+W558</f>
        <v>13199</v>
      </c>
      <c r="Y558" s="25">
        <f>S558+W558</f>
        <v>0</v>
      </c>
      <c r="Z558" s="25"/>
      <c r="AA558" s="25">
        <v>-5294</v>
      </c>
      <c r="AB558" s="25"/>
      <c r="AC558" s="25"/>
      <c r="AD558" s="25">
        <f>X558+Z558+AA558+AB558+AC558</f>
        <v>7905</v>
      </c>
      <c r="AE558" s="25">
        <f>Y558+AC558</f>
        <v>0</v>
      </c>
      <c r="AF558" s="25"/>
      <c r="AG558" s="25"/>
      <c r="AH558" s="25"/>
      <c r="AI558" s="25"/>
      <c r="AJ558" s="25">
        <f>AD558+AF558+AG558+AH558+AI558</f>
        <v>7905</v>
      </c>
      <c r="AK558" s="25">
        <f>AE558+AI558</f>
        <v>0</v>
      </c>
      <c r="AL558" s="25"/>
      <c r="AM558" s="25"/>
      <c r="AN558" s="25"/>
      <c r="AO558" s="25"/>
      <c r="AP558" s="25">
        <f>AJ558+AL558+AM558+AN558+AO558</f>
        <v>7905</v>
      </c>
      <c r="AQ558" s="25">
        <f>AK558+AO558</f>
        <v>0</v>
      </c>
      <c r="AR558" s="25"/>
      <c r="AS558" s="25"/>
      <c r="AT558" s="25"/>
      <c r="AU558" s="25"/>
      <c r="AV558" s="25">
        <f>AP558+AR558+AS558+AT558+AU558</f>
        <v>7905</v>
      </c>
      <c r="AW558" s="25">
        <f>AQ558+AU558</f>
        <v>0</v>
      </c>
      <c r="AX558" s="25"/>
      <c r="AY558" s="25"/>
      <c r="AZ558" s="25"/>
      <c r="BA558" s="25"/>
      <c r="BB558" s="25">
        <f>AV558+AX558+AY558+AZ558+BA558</f>
        <v>7905</v>
      </c>
      <c r="BC558" s="25">
        <f>AW558+BA558</f>
        <v>0</v>
      </c>
      <c r="BD558" s="25"/>
      <c r="BE558" s="25"/>
      <c r="BF558" s="25"/>
      <c r="BG558" s="25"/>
      <c r="BH558" s="25">
        <f>BB558+BD558+BE558+BF558+BG558</f>
        <v>7905</v>
      </c>
      <c r="BI558" s="25">
        <f>BC558+BG558</f>
        <v>0</v>
      </c>
      <c r="BJ558" s="25"/>
      <c r="BK558" s="25"/>
      <c r="BL558" s="25"/>
      <c r="BM558" s="25"/>
      <c r="BN558" s="25">
        <f>BH558+BJ558+BK558+BL558+BM558</f>
        <v>7905</v>
      </c>
      <c r="BO558" s="25">
        <f>BI558+BM558</f>
        <v>0</v>
      </c>
      <c r="BP558" s="25"/>
      <c r="BQ558" s="25"/>
      <c r="BR558" s="25"/>
      <c r="BS558" s="25"/>
      <c r="BT558" s="25">
        <f>BN558+BP558+BQ558+BR558+BS558</f>
        <v>7905</v>
      </c>
      <c r="BU558" s="25">
        <f>BO558+BS558</f>
        <v>0</v>
      </c>
      <c r="BV558" s="25"/>
      <c r="BW558" s="25"/>
      <c r="BX558" s="25"/>
      <c r="BY558" s="25"/>
      <c r="BZ558" s="25">
        <f>BT558+BV558+BW558+BX558+BY558</f>
        <v>7905</v>
      </c>
      <c r="CA558" s="25">
        <f>BU558+BY558</f>
        <v>0</v>
      </c>
      <c r="CB558" s="25"/>
      <c r="CC558" s="25"/>
      <c r="CD558" s="25"/>
      <c r="CE558" s="25"/>
      <c r="CF558" s="25">
        <f>BZ558+CB558+CC558+CD558+CE558</f>
        <v>7905</v>
      </c>
      <c r="CG558" s="25">
        <f>CA558+CE558</f>
        <v>0</v>
      </c>
      <c r="CH558" s="25"/>
      <c r="CI558" s="25"/>
      <c r="CJ558" s="25"/>
      <c r="CK558" s="25"/>
      <c r="CL558" s="25">
        <f>CF558+CH558+CI558+CJ558+CK558</f>
        <v>7905</v>
      </c>
      <c r="CM558" s="25">
        <f>CG558+CK558</f>
        <v>0</v>
      </c>
      <c r="CN558" s="25"/>
      <c r="CO558" s="25"/>
      <c r="CP558" s="25"/>
      <c r="CQ558" s="25"/>
      <c r="CR558" s="25">
        <f>CL558+CN558+CO558+CP558+CQ558</f>
        <v>7905</v>
      </c>
      <c r="CS558" s="25">
        <f>CM558+CQ558</f>
        <v>0</v>
      </c>
      <c r="CT558" s="25"/>
      <c r="CU558" s="25"/>
      <c r="CV558" s="25"/>
      <c r="CW558" s="25"/>
      <c r="CX558" s="25">
        <f>CR558+CT558+CU558+CV558+CW558</f>
        <v>7905</v>
      </c>
      <c r="CY558" s="25">
        <f>CS558+CW558</f>
        <v>0</v>
      </c>
      <c r="CZ558" s="25">
        <v>7905</v>
      </c>
      <c r="DA558" s="77"/>
      <c r="DB558" s="115">
        <f t="shared" si="3065"/>
        <v>100</v>
      </c>
      <c r="DC558" s="115"/>
    </row>
    <row r="559" spans="1:107" s="8" customFormat="1" ht="33" x14ac:dyDescent="0.25">
      <c r="A559" s="30" t="s">
        <v>764</v>
      </c>
      <c r="B559" s="24" t="s">
        <v>55</v>
      </c>
      <c r="C559" s="24" t="s">
        <v>58</v>
      </c>
      <c r="D559" s="29" t="s">
        <v>812</v>
      </c>
      <c r="E559" s="24"/>
      <c r="F559" s="25"/>
      <c r="G559" s="25"/>
      <c r="H559" s="77"/>
      <c r="I559" s="77"/>
      <c r="J559" s="77"/>
      <c r="K559" s="77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  <c r="AA559" s="25"/>
      <c r="AB559" s="25"/>
      <c r="AC559" s="25"/>
      <c r="AD559" s="25"/>
      <c r="AE559" s="25"/>
      <c r="AF559" s="25"/>
      <c r="AG559" s="25"/>
      <c r="AH559" s="25"/>
      <c r="AI559" s="25"/>
      <c r="AJ559" s="25"/>
      <c r="AK559" s="25"/>
      <c r="AL559" s="25"/>
      <c r="AM559" s="25"/>
      <c r="AN559" s="25"/>
      <c r="AO559" s="25"/>
      <c r="AP559" s="25"/>
      <c r="AQ559" s="25"/>
      <c r="AR559" s="25"/>
      <c r="AS559" s="25"/>
      <c r="AT559" s="25"/>
      <c r="AU559" s="25"/>
      <c r="AV559" s="25"/>
      <c r="AW559" s="25"/>
      <c r="AX559" s="25"/>
      <c r="AY559" s="25"/>
      <c r="AZ559" s="25"/>
      <c r="BA559" s="25"/>
      <c r="BB559" s="25"/>
      <c r="BC559" s="25"/>
      <c r="BD559" s="25"/>
      <c r="BE559" s="25"/>
      <c r="BF559" s="25"/>
      <c r="BG559" s="25"/>
      <c r="BH559" s="25"/>
      <c r="BI559" s="25"/>
      <c r="BJ559" s="25"/>
      <c r="BK559" s="25"/>
      <c r="BL559" s="25"/>
      <c r="BM559" s="25"/>
      <c r="BN559" s="25"/>
      <c r="BO559" s="25"/>
      <c r="BP559" s="25"/>
      <c r="BQ559" s="25"/>
      <c r="BR559" s="25"/>
      <c r="BS559" s="25"/>
      <c r="BT559" s="25"/>
      <c r="BU559" s="25"/>
      <c r="BV559" s="25">
        <f>BV560</f>
        <v>0</v>
      </c>
      <c r="BW559" s="25">
        <f t="shared" ref="BW559:CL560" si="3086">BW560</f>
        <v>0</v>
      </c>
      <c r="BX559" s="25">
        <f t="shared" si="3086"/>
        <v>0</v>
      </c>
      <c r="BY559" s="25">
        <f t="shared" si="3086"/>
        <v>9822</v>
      </c>
      <c r="BZ559" s="25">
        <f t="shared" si="3086"/>
        <v>9822</v>
      </c>
      <c r="CA559" s="25">
        <f t="shared" si="3086"/>
        <v>9822</v>
      </c>
      <c r="CB559" s="25">
        <f>CB560</f>
        <v>0</v>
      </c>
      <c r="CC559" s="25">
        <f t="shared" si="3086"/>
        <v>0</v>
      </c>
      <c r="CD559" s="25">
        <f t="shared" si="3086"/>
        <v>0</v>
      </c>
      <c r="CE559" s="25">
        <f t="shared" si="3086"/>
        <v>0</v>
      </c>
      <c r="CF559" s="25">
        <f t="shared" si="3086"/>
        <v>9822</v>
      </c>
      <c r="CG559" s="25">
        <f t="shared" si="3086"/>
        <v>9822</v>
      </c>
      <c r="CH559" s="25">
        <f>CH560</f>
        <v>0</v>
      </c>
      <c r="CI559" s="25">
        <f t="shared" si="3086"/>
        <v>0</v>
      </c>
      <c r="CJ559" s="25">
        <f t="shared" si="3086"/>
        <v>0</v>
      </c>
      <c r="CK559" s="25">
        <f t="shared" si="3086"/>
        <v>0</v>
      </c>
      <c r="CL559" s="25">
        <f t="shared" si="3086"/>
        <v>9822</v>
      </c>
      <c r="CM559" s="25">
        <f t="shared" ref="CI559:CM560" si="3087">CM560</f>
        <v>9822</v>
      </c>
      <c r="CN559" s="25">
        <f>CN560</f>
        <v>0</v>
      </c>
      <c r="CO559" s="25">
        <f t="shared" ref="CO559:DA560" si="3088">CO560</f>
        <v>0</v>
      </c>
      <c r="CP559" s="25">
        <f t="shared" si="3088"/>
        <v>0</v>
      </c>
      <c r="CQ559" s="25">
        <f t="shared" si="3088"/>
        <v>0</v>
      </c>
      <c r="CR559" s="25">
        <f t="shared" si="3088"/>
        <v>9822</v>
      </c>
      <c r="CS559" s="25">
        <f t="shared" si="3088"/>
        <v>9822</v>
      </c>
      <c r="CT559" s="25">
        <f>CT560</f>
        <v>0</v>
      </c>
      <c r="CU559" s="25">
        <f t="shared" si="3088"/>
        <v>0</v>
      </c>
      <c r="CV559" s="25">
        <f t="shared" si="3088"/>
        <v>0</v>
      </c>
      <c r="CW559" s="25">
        <f t="shared" si="3088"/>
        <v>0</v>
      </c>
      <c r="CX559" s="25">
        <f t="shared" si="3088"/>
        <v>9822</v>
      </c>
      <c r="CY559" s="25">
        <f t="shared" si="3088"/>
        <v>9822</v>
      </c>
      <c r="CZ559" s="25">
        <f t="shared" si="3088"/>
        <v>9822</v>
      </c>
      <c r="DA559" s="25">
        <f t="shared" si="3088"/>
        <v>9822</v>
      </c>
      <c r="DB559" s="115">
        <f t="shared" si="3065"/>
        <v>100</v>
      </c>
      <c r="DC559" s="115">
        <f t="shared" ref="DC559:DC604" si="3089">DA559/CY559*100</f>
        <v>100</v>
      </c>
    </row>
    <row r="560" spans="1:107" s="8" customFormat="1" ht="42.75" customHeight="1" x14ac:dyDescent="0.25">
      <c r="A560" s="30" t="s">
        <v>83</v>
      </c>
      <c r="B560" s="24" t="s">
        <v>55</v>
      </c>
      <c r="C560" s="24" t="s">
        <v>58</v>
      </c>
      <c r="D560" s="29" t="s">
        <v>812</v>
      </c>
      <c r="E560" s="24" t="s">
        <v>84</v>
      </c>
      <c r="F560" s="25"/>
      <c r="G560" s="25"/>
      <c r="H560" s="77"/>
      <c r="I560" s="77"/>
      <c r="J560" s="77"/>
      <c r="K560" s="77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  <c r="AA560" s="25"/>
      <c r="AB560" s="25"/>
      <c r="AC560" s="25"/>
      <c r="AD560" s="25"/>
      <c r="AE560" s="25"/>
      <c r="AF560" s="25"/>
      <c r="AG560" s="25"/>
      <c r="AH560" s="25"/>
      <c r="AI560" s="25"/>
      <c r="AJ560" s="25"/>
      <c r="AK560" s="25"/>
      <c r="AL560" s="25"/>
      <c r="AM560" s="25"/>
      <c r="AN560" s="25"/>
      <c r="AO560" s="25"/>
      <c r="AP560" s="25"/>
      <c r="AQ560" s="25"/>
      <c r="AR560" s="25"/>
      <c r="AS560" s="25"/>
      <c r="AT560" s="25"/>
      <c r="AU560" s="25"/>
      <c r="AV560" s="25"/>
      <c r="AW560" s="25"/>
      <c r="AX560" s="25"/>
      <c r="AY560" s="25"/>
      <c r="AZ560" s="25"/>
      <c r="BA560" s="25"/>
      <c r="BB560" s="25"/>
      <c r="BC560" s="25"/>
      <c r="BD560" s="25"/>
      <c r="BE560" s="25"/>
      <c r="BF560" s="25"/>
      <c r="BG560" s="25"/>
      <c r="BH560" s="25"/>
      <c r="BI560" s="25"/>
      <c r="BJ560" s="25"/>
      <c r="BK560" s="25"/>
      <c r="BL560" s="25"/>
      <c r="BM560" s="25"/>
      <c r="BN560" s="25"/>
      <c r="BO560" s="25"/>
      <c r="BP560" s="25"/>
      <c r="BQ560" s="25"/>
      <c r="BR560" s="25"/>
      <c r="BS560" s="25"/>
      <c r="BT560" s="25"/>
      <c r="BU560" s="25"/>
      <c r="BV560" s="25">
        <f>BV561</f>
        <v>0</v>
      </c>
      <c r="BW560" s="25">
        <f t="shared" si="3086"/>
        <v>0</v>
      </c>
      <c r="BX560" s="25">
        <f t="shared" si="3086"/>
        <v>0</v>
      </c>
      <c r="BY560" s="25">
        <f t="shared" si="3086"/>
        <v>9822</v>
      </c>
      <c r="BZ560" s="25">
        <f t="shared" si="3086"/>
        <v>9822</v>
      </c>
      <c r="CA560" s="25">
        <f t="shared" si="3086"/>
        <v>9822</v>
      </c>
      <c r="CB560" s="25">
        <f>CB561</f>
        <v>0</v>
      </c>
      <c r="CC560" s="25">
        <f t="shared" si="3086"/>
        <v>0</v>
      </c>
      <c r="CD560" s="25">
        <f t="shared" si="3086"/>
        <v>0</v>
      </c>
      <c r="CE560" s="25">
        <f t="shared" si="3086"/>
        <v>0</v>
      </c>
      <c r="CF560" s="25">
        <f t="shared" si="3086"/>
        <v>9822</v>
      </c>
      <c r="CG560" s="25">
        <f t="shared" si="3086"/>
        <v>9822</v>
      </c>
      <c r="CH560" s="25">
        <f>CH561</f>
        <v>0</v>
      </c>
      <c r="CI560" s="25">
        <f t="shared" si="3087"/>
        <v>0</v>
      </c>
      <c r="CJ560" s="25">
        <f t="shared" si="3087"/>
        <v>0</v>
      </c>
      <c r="CK560" s="25">
        <f t="shared" si="3087"/>
        <v>0</v>
      </c>
      <c r="CL560" s="25">
        <f t="shared" si="3087"/>
        <v>9822</v>
      </c>
      <c r="CM560" s="25">
        <f t="shared" si="3087"/>
        <v>9822</v>
      </c>
      <c r="CN560" s="25">
        <f>CN561</f>
        <v>0</v>
      </c>
      <c r="CO560" s="25">
        <f t="shared" si="3088"/>
        <v>0</v>
      </c>
      <c r="CP560" s="25">
        <f t="shared" si="3088"/>
        <v>0</v>
      </c>
      <c r="CQ560" s="25">
        <f t="shared" si="3088"/>
        <v>0</v>
      </c>
      <c r="CR560" s="25">
        <f t="shared" si="3088"/>
        <v>9822</v>
      </c>
      <c r="CS560" s="25">
        <f t="shared" si="3088"/>
        <v>9822</v>
      </c>
      <c r="CT560" s="25">
        <f>CT561</f>
        <v>0</v>
      </c>
      <c r="CU560" s="25">
        <f t="shared" si="3088"/>
        <v>0</v>
      </c>
      <c r="CV560" s="25">
        <f t="shared" si="3088"/>
        <v>0</v>
      </c>
      <c r="CW560" s="25">
        <f t="shared" si="3088"/>
        <v>0</v>
      </c>
      <c r="CX560" s="25">
        <f t="shared" si="3088"/>
        <v>9822</v>
      </c>
      <c r="CY560" s="25">
        <f t="shared" si="3088"/>
        <v>9822</v>
      </c>
      <c r="CZ560" s="25">
        <f t="shared" si="3088"/>
        <v>9822</v>
      </c>
      <c r="DA560" s="25">
        <f t="shared" si="3088"/>
        <v>9822</v>
      </c>
      <c r="DB560" s="115">
        <f t="shared" si="3065"/>
        <v>100</v>
      </c>
      <c r="DC560" s="115">
        <f t="shared" si="3089"/>
        <v>100</v>
      </c>
    </row>
    <row r="561" spans="1:107" s="8" customFormat="1" ht="16.5" x14ac:dyDescent="0.25">
      <c r="A561" s="30" t="s">
        <v>185</v>
      </c>
      <c r="B561" s="24" t="s">
        <v>55</v>
      </c>
      <c r="C561" s="24" t="s">
        <v>58</v>
      </c>
      <c r="D561" s="29" t="s">
        <v>812</v>
      </c>
      <c r="E561" s="24" t="s">
        <v>184</v>
      </c>
      <c r="F561" s="25"/>
      <c r="G561" s="25"/>
      <c r="H561" s="77"/>
      <c r="I561" s="77"/>
      <c r="J561" s="77"/>
      <c r="K561" s="77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  <c r="AA561" s="25"/>
      <c r="AB561" s="25"/>
      <c r="AC561" s="25"/>
      <c r="AD561" s="25"/>
      <c r="AE561" s="25"/>
      <c r="AF561" s="25"/>
      <c r="AG561" s="25"/>
      <c r="AH561" s="25"/>
      <c r="AI561" s="25"/>
      <c r="AJ561" s="25"/>
      <c r="AK561" s="25"/>
      <c r="AL561" s="25"/>
      <c r="AM561" s="25"/>
      <c r="AN561" s="25"/>
      <c r="AO561" s="25"/>
      <c r="AP561" s="25"/>
      <c r="AQ561" s="25"/>
      <c r="AR561" s="25"/>
      <c r="AS561" s="25"/>
      <c r="AT561" s="25"/>
      <c r="AU561" s="25"/>
      <c r="AV561" s="25"/>
      <c r="AW561" s="25"/>
      <c r="AX561" s="25"/>
      <c r="AY561" s="25"/>
      <c r="AZ561" s="25"/>
      <c r="BA561" s="25"/>
      <c r="BB561" s="25"/>
      <c r="BC561" s="25"/>
      <c r="BD561" s="25"/>
      <c r="BE561" s="25"/>
      <c r="BF561" s="25"/>
      <c r="BG561" s="25"/>
      <c r="BH561" s="25"/>
      <c r="BI561" s="25"/>
      <c r="BJ561" s="25"/>
      <c r="BK561" s="25"/>
      <c r="BL561" s="25"/>
      <c r="BM561" s="25"/>
      <c r="BN561" s="25"/>
      <c r="BO561" s="25"/>
      <c r="BP561" s="25"/>
      <c r="BQ561" s="25"/>
      <c r="BR561" s="25"/>
      <c r="BS561" s="25"/>
      <c r="BT561" s="25"/>
      <c r="BU561" s="25"/>
      <c r="BV561" s="25"/>
      <c r="BW561" s="25"/>
      <c r="BX561" s="25"/>
      <c r="BY561" s="25">
        <v>9822</v>
      </c>
      <c r="BZ561" s="25">
        <f>BT561+BV561+BW561+BX561+BY561</f>
        <v>9822</v>
      </c>
      <c r="CA561" s="25">
        <f>BU561+BY561</f>
        <v>9822</v>
      </c>
      <c r="CB561" s="25"/>
      <c r="CC561" s="25"/>
      <c r="CD561" s="25"/>
      <c r="CE561" s="25"/>
      <c r="CF561" s="25">
        <f>BZ561+CB561+CC561+CD561+CE561</f>
        <v>9822</v>
      </c>
      <c r="CG561" s="25">
        <f>CA561+CE561</f>
        <v>9822</v>
      </c>
      <c r="CH561" s="25"/>
      <c r="CI561" s="25"/>
      <c r="CJ561" s="25"/>
      <c r="CK561" s="25"/>
      <c r="CL561" s="25">
        <f>CF561+CH561+CI561+CJ561+CK561</f>
        <v>9822</v>
      </c>
      <c r="CM561" s="25">
        <f>CG561+CK561</f>
        <v>9822</v>
      </c>
      <c r="CN561" s="25"/>
      <c r="CO561" s="25"/>
      <c r="CP561" s="25"/>
      <c r="CQ561" s="25"/>
      <c r="CR561" s="25">
        <f>CL561+CN561+CO561+CP561+CQ561</f>
        <v>9822</v>
      </c>
      <c r="CS561" s="25">
        <f>CM561+CQ561</f>
        <v>9822</v>
      </c>
      <c r="CT561" s="25"/>
      <c r="CU561" s="25"/>
      <c r="CV561" s="25"/>
      <c r="CW561" s="25"/>
      <c r="CX561" s="25">
        <f>CR561+CT561+CU561+CV561+CW561</f>
        <v>9822</v>
      </c>
      <c r="CY561" s="25">
        <f>CS561+CW561</f>
        <v>9822</v>
      </c>
      <c r="CZ561" s="25">
        <v>9822</v>
      </c>
      <c r="DA561" s="25">
        <v>9822</v>
      </c>
      <c r="DB561" s="115">
        <f t="shared" si="3065"/>
        <v>100</v>
      </c>
      <c r="DC561" s="115">
        <f t="shared" si="3089"/>
        <v>100</v>
      </c>
    </row>
    <row r="562" spans="1:107" s="8" customFormat="1" ht="33" hidden="1" x14ac:dyDescent="0.25">
      <c r="A562" s="30" t="s">
        <v>764</v>
      </c>
      <c r="B562" s="24" t="s">
        <v>55</v>
      </c>
      <c r="C562" s="24" t="s">
        <v>58</v>
      </c>
      <c r="D562" s="29" t="s">
        <v>765</v>
      </c>
      <c r="E562" s="24"/>
      <c r="F562" s="25"/>
      <c r="G562" s="25"/>
      <c r="H562" s="77"/>
      <c r="I562" s="77"/>
      <c r="J562" s="77"/>
      <c r="K562" s="77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  <c r="AA562" s="25"/>
      <c r="AB562" s="25"/>
      <c r="AC562" s="25"/>
      <c r="AD562" s="25"/>
      <c r="AE562" s="25"/>
      <c r="AF562" s="25"/>
      <c r="AG562" s="25"/>
      <c r="AH562" s="25"/>
      <c r="AI562" s="25"/>
      <c r="AJ562" s="25"/>
      <c r="AK562" s="25"/>
      <c r="AL562" s="25"/>
      <c r="AM562" s="25"/>
      <c r="AN562" s="25"/>
      <c r="AO562" s="25"/>
      <c r="AP562" s="25"/>
      <c r="AQ562" s="25"/>
      <c r="AR562" s="25"/>
      <c r="AS562" s="25"/>
      <c r="AT562" s="25"/>
      <c r="AU562" s="25"/>
      <c r="AV562" s="25"/>
      <c r="AW562" s="25"/>
      <c r="AX562" s="25">
        <f>AX563</f>
        <v>0</v>
      </c>
      <c r="AY562" s="25">
        <f t="shared" ref="AY562:CY562" si="3090">AY563</f>
        <v>1765</v>
      </c>
      <c r="AZ562" s="25">
        <f t="shared" si="3090"/>
        <v>0</v>
      </c>
      <c r="BA562" s="25">
        <f t="shared" si="3090"/>
        <v>0</v>
      </c>
      <c r="BB562" s="25">
        <f t="shared" si="3090"/>
        <v>1765</v>
      </c>
      <c r="BC562" s="25">
        <f t="shared" si="3090"/>
        <v>0</v>
      </c>
      <c r="BD562" s="25">
        <f>BD563</f>
        <v>0</v>
      </c>
      <c r="BE562" s="25">
        <f t="shared" si="3090"/>
        <v>0</v>
      </c>
      <c r="BF562" s="25">
        <f t="shared" si="3090"/>
        <v>0</v>
      </c>
      <c r="BG562" s="25">
        <f t="shared" si="3090"/>
        <v>0</v>
      </c>
      <c r="BH562" s="25">
        <f t="shared" si="3090"/>
        <v>1765</v>
      </c>
      <c r="BI562" s="25">
        <f t="shared" si="3090"/>
        <v>0</v>
      </c>
      <c r="BJ562" s="25">
        <f>BJ563</f>
        <v>0</v>
      </c>
      <c r="BK562" s="25">
        <f t="shared" si="3090"/>
        <v>0</v>
      </c>
      <c r="BL562" s="25">
        <f t="shared" si="3090"/>
        <v>0</v>
      </c>
      <c r="BM562" s="25">
        <f t="shared" si="3090"/>
        <v>0</v>
      </c>
      <c r="BN562" s="25">
        <f t="shared" si="3090"/>
        <v>1765</v>
      </c>
      <c r="BO562" s="25">
        <f t="shared" si="3090"/>
        <v>0</v>
      </c>
      <c r="BP562" s="25">
        <f>BP563</f>
        <v>0</v>
      </c>
      <c r="BQ562" s="25">
        <f t="shared" si="3090"/>
        <v>0</v>
      </c>
      <c r="BR562" s="25">
        <f t="shared" si="3090"/>
        <v>0</v>
      </c>
      <c r="BS562" s="25">
        <f t="shared" si="3090"/>
        <v>0</v>
      </c>
      <c r="BT562" s="25">
        <f t="shared" si="3090"/>
        <v>1765</v>
      </c>
      <c r="BU562" s="25">
        <f t="shared" si="3090"/>
        <v>0</v>
      </c>
      <c r="BV562" s="25">
        <f>BV563</f>
        <v>0</v>
      </c>
      <c r="BW562" s="25">
        <f t="shared" si="3090"/>
        <v>-1765</v>
      </c>
      <c r="BX562" s="25">
        <f t="shared" si="3090"/>
        <v>0</v>
      </c>
      <c r="BY562" s="25">
        <f t="shared" si="3090"/>
        <v>0</v>
      </c>
      <c r="BZ562" s="25">
        <f t="shared" si="3090"/>
        <v>0</v>
      </c>
      <c r="CA562" s="25">
        <f t="shared" si="3090"/>
        <v>0</v>
      </c>
      <c r="CB562" s="25">
        <f>CB563</f>
        <v>0</v>
      </c>
      <c r="CC562" s="25">
        <f t="shared" si="3090"/>
        <v>0</v>
      </c>
      <c r="CD562" s="25">
        <f t="shared" si="3090"/>
        <v>0</v>
      </c>
      <c r="CE562" s="25">
        <f t="shared" si="3090"/>
        <v>0</v>
      </c>
      <c r="CF562" s="25">
        <f t="shared" si="3090"/>
        <v>0</v>
      </c>
      <c r="CG562" s="25">
        <f t="shared" si="3090"/>
        <v>0</v>
      </c>
      <c r="CH562" s="25">
        <f>CH563</f>
        <v>0</v>
      </c>
      <c r="CI562" s="25">
        <f t="shared" si="3090"/>
        <v>0</v>
      </c>
      <c r="CJ562" s="25">
        <f t="shared" si="3090"/>
        <v>0</v>
      </c>
      <c r="CK562" s="25">
        <f t="shared" si="3090"/>
        <v>0</v>
      </c>
      <c r="CL562" s="25">
        <f t="shared" si="3090"/>
        <v>0</v>
      </c>
      <c r="CM562" s="25">
        <f t="shared" si="3090"/>
        <v>0</v>
      </c>
      <c r="CN562" s="25">
        <f>CN563</f>
        <v>0</v>
      </c>
      <c r="CO562" s="25">
        <f t="shared" si="3090"/>
        <v>0</v>
      </c>
      <c r="CP562" s="25">
        <f t="shared" si="3090"/>
        <v>0</v>
      </c>
      <c r="CQ562" s="25">
        <f t="shared" si="3090"/>
        <v>0</v>
      </c>
      <c r="CR562" s="25">
        <f t="shared" si="3090"/>
        <v>0</v>
      </c>
      <c r="CS562" s="25">
        <f t="shared" si="3090"/>
        <v>0</v>
      </c>
      <c r="CT562" s="25">
        <f>CT563</f>
        <v>0</v>
      </c>
      <c r="CU562" s="25">
        <f t="shared" si="3090"/>
        <v>0</v>
      </c>
      <c r="CV562" s="25">
        <f t="shared" si="3090"/>
        <v>0</v>
      </c>
      <c r="CW562" s="25">
        <f t="shared" si="3090"/>
        <v>0</v>
      </c>
      <c r="CX562" s="25">
        <f t="shared" si="3090"/>
        <v>0</v>
      </c>
      <c r="CY562" s="25">
        <f t="shared" si="3090"/>
        <v>0</v>
      </c>
      <c r="CZ562" s="77"/>
      <c r="DA562" s="77"/>
      <c r="DB562" s="115" t="e">
        <f t="shared" si="3065"/>
        <v>#DIV/0!</v>
      </c>
      <c r="DC562" s="115" t="e">
        <f t="shared" si="3089"/>
        <v>#DIV/0!</v>
      </c>
    </row>
    <row r="563" spans="1:107" s="8" customFormat="1" ht="39.75" hidden="1" customHeight="1" x14ac:dyDescent="0.25">
      <c r="A563" s="30" t="s">
        <v>83</v>
      </c>
      <c r="B563" s="24" t="s">
        <v>55</v>
      </c>
      <c r="C563" s="24" t="s">
        <v>58</v>
      </c>
      <c r="D563" s="29" t="s">
        <v>765</v>
      </c>
      <c r="E563" s="24" t="s">
        <v>84</v>
      </c>
      <c r="F563" s="25"/>
      <c r="G563" s="25"/>
      <c r="H563" s="77"/>
      <c r="I563" s="77"/>
      <c r="J563" s="77"/>
      <c r="K563" s="77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  <c r="AA563" s="25"/>
      <c r="AB563" s="25"/>
      <c r="AC563" s="25"/>
      <c r="AD563" s="25"/>
      <c r="AE563" s="25"/>
      <c r="AF563" s="25"/>
      <c r="AG563" s="25"/>
      <c r="AH563" s="25"/>
      <c r="AI563" s="25"/>
      <c r="AJ563" s="25"/>
      <c r="AK563" s="25"/>
      <c r="AL563" s="25"/>
      <c r="AM563" s="25"/>
      <c r="AN563" s="25"/>
      <c r="AO563" s="25"/>
      <c r="AP563" s="25"/>
      <c r="AQ563" s="25"/>
      <c r="AR563" s="25"/>
      <c r="AS563" s="25"/>
      <c r="AT563" s="25"/>
      <c r="AU563" s="25"/>
      <c r="AV563" s="25"/>
      <c r="AW563" s="25"/>
      <c r="AX563" s="25">
        <f>AX564</f>
        <v>0</v>
      </c>
      <c r="AY563" s="25">
        <f t="shared" ref="AY563:CY563" si="3091">AY564</f>
        <v>1765</v>
      </c>
      <c r="AZ563" s="25">
        <f t="shared" si="3091"/>
        <v>0</v>
      </c>
      <c r="BA563" s="25">
        <f t="shared" si="3091"/>
        <v>0</v>
      </c>
      <c r="BB563" s="25">
        <f t="shared" si="3091"/>
        <v>1765</v>
      </c>
      <c r="BC563" s="25">
        <f t="shared" si="3091"/>
        <v>0</v>
      </c>
      <c r="BD563" s="25">
        <f>BD564</f>
        <v>0</v>
      </c>
      <c r="BE563" s="25">
        <f t="shared" si="3091"/>
        <v>0</v>
      </c>
      <c r="BF563" s="25">
        <f t="shared" si="3091"/>
        <v>0</v>
      </c>
      <c r="BG563" s="25">
        <f t="shared" si="3091"/>
        <v>0</v>
      </c>
      <c r="BH563" s="25">
        <f t="shared" si="3091"/>
        <v>1765</v>
      </c>
      <c r="BI563" s="25">
        <f t="shared" si="3091"/>
        <v>0</v>
      </c>
      <c r="BJ563" s="25">
        <f>BJ564</f>
        <v>0</v>
      </c>
      <c r="BK563" s="25">
        <f t="shared" si="3091"/>
        <v>0</v>
      </c>
      <c r="BL563" s="25">
        <f t="shared" si="3091"/>
        <v>0</v>
      </c>
      <c r="BM563" s="25">
        <f t="shared" si="3091"/>
        <v>0</v>
      </c>
      <c r="BN563" s="25">
        <f t="shared" si="3091"/>
        <v>1765</v>
      </c>
      <c r="BO563" s="25">
        <f t="shared" si="3091"/>
        <v>0</v>
      </c>
      <c r="BP563" s="25">
        <f>BP564</f>
        <v>0</v>
      </c>
      <c r="BQ563" s="25">
        <f t="shared" si="3091"/>
        <v>0</v>
      </c>
      <c r="BR563" s="25">
        <f t="shared" si="3091"/>
        <v>0</v>
      </c>
      <c r="BS563" s="25">
        <f t="shared" si="3091"/>
        <v>0</v>
      </c>
      <c r="BT563" s="25">
        <f t="shared" si="3091"/>
        <v>1765</v>
      </c>
      <c r="BU563" s="25">
        <f t="shared" si="3091"/>
        <v>0</v>
      </c>
      <c r="BV563" s="25">
        <f>BV564</f>
        <v>0</v>
      </c>
      <c r="BW563" s="25">
        <f t="shared" si="3091"/>
        <v>-1765</v>
      </c>
      <c r="BX563" s="25">
        <f t="shared" si="3091"/>
        <v>0</v>
      </c>
      <c r="BY563" s="25">
        <f t="shared" si="3091"/>
        <v>0</v>
      </c>
      <c r="BZ563" s="25">
        <f t="shared" si="3091"/>
        <v>0</v>
      </c>
      <c r="CA563" s="25">
        <f t="shared" si="3091"/>
        <v>0</v>
      </c>
      <c r="CB563" s="25">
        <f>CB564</f>
        <v>0</v>
      </c>
      <c r="CC563" s="25">
        <f t="shared" si="3091"/>
        <v>0</v>
      </c>
      <c r="CD563" s="25">
        <f t="shared" si="3091"/>
        <v>0</v>
      </c>
      <c r="CE563" s="25">
        <f t="shared" si="3091"/>
        <v>0</v>
      </c>
      <c r="CF563" s="25">
        <f t="shared" si="3091"/>
        <v>0</v>
      </c>
      <c r="CG563" s="25">
        <f t="shared" si="3091"/>
        <v>0</v>
      </c>
      <c r="CH563" s="25">
        <f>CH564</f>
        <v>0</v>
      </c>
      <c r="CI563" s="25">
        <f t="shared" si="3091"/>
        <v>0</v>
      </c>
      <c r="CJ563" s="25">
        <f t="shared" si="3091"/>
        <v>0</v>
      </c>
      <c r="CK563" s="25">
        <f t="shared" si="3091"/>
        <v>0</v>
      </c>
      <c r="CL563" s="25">
        <f t="shared" si="3091"/>
        <v>0</v>
      </c>
      <c r="CM563" s="25">
        <f t="shared" si="3091"/>
        <v>0</v>
      </c>
      <c r="CN563" s="25">
        <f>CN564</f>
        <v>0</v>
      </c>
      <c r="CO563" s="25">
        <f t="shared" si="3091"/>
        <v>0</v>
      </c>
      <c r="CP563" s="25">
        <f t="shared" si="3091"/>
        <v>0</v>
      </c>
      <c r="CQ563" s="25">
        <f t="shared" si="3091"/>
        <v>0</v>
      </c>
      <c r="CR563" s="25">
        <f t="shared" si="3091"/>
        <v>0</v>
      </c>
      <c r="CS563" s="25">
        <f t="shared" si="3091"/>
        <v>0</v>
      </c>
      <c r="CT563" s="25">
        <f>CT564</f>
        <v>0</v>
      </c>
      <c r="CU563" s="25">
        <f t="shared" si="3091"/>
        <v>0</v>
      </c>
      <c r="CV563" s="25">
        <f t="shared" si="3091"/>
        <v>0</v>
      </c>
      <c r="CW563" s="25">
        <f t="shared" si="3091"/>
        <v>0</v>
      </c>
      <c r="CX563" s="25">
        <f t="shared" si="3091"/>
        <v>0</v>
      </c>
      <c r="CY563" s="25">
        <f t="shared" si="3091"/>
        <v>0</v>
      </c>
      <c r="CZ563" s="77"/>
      <c r="DA563" s="77"/>
      <c r="DB563" s="115" t="e">
        <f t="shared" si="3065"/>
        <v>#DIV/0!</v>
      </c>
      <c r="DC563" s="115" t="e">
        <f t="shared" si="3089"/>
        <v>#DIV/0!</v>
      </c>
    </row>
    <row r="564" spans="1:107" s="8" customFormat="1" ht="16.5" hidden="1" x14ac:dyDescent="0.25">
      <c r="A564" s="30" t="s">
        <v>185</v>
      </c>
      <c r="B564" s="24" t="s">
        <v>55</v>
      </c>
      <c r="C564" s="24" t="s">
        <v>58</v>
      </c>
      <c r="D564" s="29" t="s">
        <v>765</v>
      </c>
      <c r="E564" s="24" t="s">
        <v>184</v>
      </c>
      <c r="F564" s="25"/>
      <c r="G564" s="25"/>
      <c r="H564" s="77"/>
      <c r="I564" s="77"/>
      <c r="J564" s="77"/>
      <c r="K564" s="77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  <c r="AA564" s="25"/>
      <c r="AB564" s="25"/>
      <c r="AC564" s="25"/>
      <c r="AD564" s="25"/>
      <c r="AE564" s="25"/>
      <c r="AF564" s="25"/>
      <c r="AG564" s="25"/>
      <c r="AH564" s="25"/>
      <c r="AI564" s="25"/>
      <c r="AJ564" s="25"/>
      <c r="AK564" s="25"/>
      <c r="AL564" s="25"/>
      <c r="AM564" s="25"/>
      <c r="AN564" s="25"/>
      <c r="AO564" s="25"/>
      <c r="AP564" s="25"/>
      <c r="AQ564" s="25"/>
      <c r="AR564" s="25"/>
      <c r="AS564" s="25"/>
      <c r="AT564" s="25"/>
      <c r="AU564" s="25"/>
      <c r="AV564" s="25"/>
      <c r="AW564" s="25"/>
      <c r="AX564" s="25"/>
      <c r="AY564" s="25">
        <v>1765</v>
      </c>
      <c r="AZ564" s="25"/>
      <c r="BA564" s="25"/>
      <c r="BB564" s="25">
        <f>AV564+AX564+AY564+AZ564+BA564</f>
        <v>1765</v>
      </c>
      <c r="BC564" s="25">
        <f>AW564+BA564</f>
        <v>0</v>
      </c>
      <c r="BD564" s="25"/>
      <c r="BE564" s="25"/>
      <c r="BF564" s="25"/>
      <c r="BG564" s="25"/>
      <c r="BH564" s="25">
        <f>BB564+BD564+BE564+BF564+BG564</f>
        <v>1765</v>
      </c>
      <c r="BI564" s="25">
        <f>BC564+BG564</f>
        <v>0</v>
      </c>
      <c r="BJ564" s="25"/>
      <c r="BK564" s="25"/>
      <c r="BL564" s="25"/>
      <c r="BM564" s="25"/>
      <c r="BN564" s="25">
        <f>BH564+BJ564+BK564+BL564+BM564</f>
        <v>1765</v>
      </c>
      <c r="BO564" s="25">
        <f>BI564+BM564</f>
        <v>0</v>
      </c>
      <c r="BP564" s="25"/>
      <c r="BQ564" s="25"/>
      <c r="BR564" s="25"/>
      <c r="BS564" s="25"/>
      <c r="BT564" s="25">
        <f>BN564+BP564+BQ564+BR564+BS564</f>
        <v>1765</v>
      </c>
      <c r="BU564" s="25">
        <f>BO564+BS564</f>
        <v>0</v>
      </c>
      <c r="BV564" s="25"/>
      <c r="BW564" s="25">
        <v>-1765</v>
      </c>
      <c r="BX564" s="25"/>
      <c r="BY564" s="25"/>
      <c r="BZ564" s="25">
        <f>BT564+BV564+BW564+BX564+BY564</f>
        <v>0</v>
      </c>
      <c r="CA564" s="25">
        <f>BU564+BY564</f>
        <v>0</v>
      </c>
      <c r="CB564" s="25"/>
      <c r="CC564" s="25"/>
      <c r="CD564" s="25"/>
      <c r="CE564" s="25"/>
      <c r="CF564" s="25">
        <f>BZ564+CB564+CC564+CD564+CE564</f>
        <v>0</v>
      </c>
      <c r="CG564" s="25">
        <f>CA564+CE564</f>
        <v>0</v>
      </c>
      <c r="CH564" s="25"/>
      <c r="CI564" s="25"/>
      <c r="CJ564" s="25"/>
      <c r="CK564" s="25"/>
      <c r="CL564" s="25">
        <f>CF564+CH564+CI564+CJ564+CK564</f>
        <v>0</v>
      </c>
      <c r="CM564" s="25">
        <f>CG564+CK564</f>
        <v>0</v>
      </c>
      <c r="CN564" s="25"/>
      <c r="CO564" s="25"/>
      <c r="CP564" s="25"/>
      <c r="CQ564" s="25"/>
      <c r="CR564" s="25">
        <f>CL564+CN564+CO564+CP564+CQ564</f>
        <v>0</v>
      </c>
      <c r="CS564" s="25">
        <f>CM564+CQ564</f>
        <v>0</v>
      </c>
      <c r="CT564" s="25"/>
      <c r="CU564" s="25"/>
      <c r="CV564" s="25"/>
      <c r="CW564" s="25"/>
      <c r="CX564" s="25">
        <f>CR564+CT564+CU564+CV564+CW564</f>
        <v>0</v>
      </c>
      <c r="CY564" s="25">
        <f>CS564+CW564</f>
        <v>0</v>
      </c>
      <c r="CZ564" s="77"/>
      <c r="DA564" s="77"/>
      <c r="DB564" s="115" t="e">
        <f t="shared" si="3065"/>
        <v>#DIV/0!</v>
      </c>
      <c r="DC564" s="115" t="e">
        <f t="shared" si="3089"/>
        <v>#DIV/0!</v>
      </c>
    </row>
    <row r="565" spans="1:107" s="8" customFormat="1" ht="33" x14ac:dyDescent="0.25">
      <c r="A565" s="30" t="s">
        <v>764</v>
      </c>
      <c r="B565" s="24" t="s">
        <v>55</v>
      </c>
      <c r="C565" s="24" t="s">
        <v>58</v>
      </c>
      <c r="D565" s="29" t="s">
        <v>813</v>
      </c>
      <c r="E565" s="24"/>
      <c r="F565" s="25"/>
      <c r="G565" s="25"/>
      <c r="H565" s="77"/>
      <c r="I565" s="77"/>
      <c r="J565" s="77"/>
      <c r="K565" s="77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  <c r="AA565" s="25"/>
      <c r="AB565" s="25"/>
      <c r="AC565" s="25"/>
      <c r="AD565" s="25"/>
      <c r="AE565" s="25"/>
      <c r="AF565" s="25"/>
      <c r="AG565" s="25"/>
      <c r="AH565" s="25"/>
      <c r="AI565" s="25"/>
      <c r="AJ565" s="25"/>
      <c r="AK565" s="25"/>
      <c r="AL565" s="25"/>
      <c r="AM565" s="25"/>
      <c r="AN565" s="25"/>
      <c r="AO565" s="25"/>
      <c r="AP565" s="25"/>
      <c r="AQ565" s="25"/>
      <c r="AR565" s="25"/>
      <c r="AS565" s="25"/>
      <c r="AT565" s="25"/>
      <c r="AU565" s="25"/>
      <c r="AV565" s="25"/>
      <c r="AW565" s="25"/>
      <c r="AX565" s="25"/>
      <c r="AY565" s="25"/>
      <c r="AZ565" s="25"/>
      <c r="BA565" s="25"/>
      <c r="BB565" s="25"/>
      <c r="BC565" s="25"/>
      <c r="BD565" s="25"/>
      <c r="BE565" s="25"/>
      <c r="BF565" s="25"/>
      <c r="BG565" s="25"/>
      <c r="BH565" s="25"/>
      <c r="BI565" s="25"/>
      <c r="BJ565" s="25"/>
      <c r="BK565" s="25"/>
      <c r="BL565" s="25"/>
      <c r="BM565" s="25"/>
      <c r="BN565" s="25"/>
      <c r="BO565" s="25"/>
      <c r="BP565" s="25"/>
      <c r="BQ565" s="25"/>
      <c r="BR565" s="25"/>
      <c r="BS565" s="25"/>
      <c r="BT565" s="25"/>
      <c r="BU565" s="25"/>
      <c r="BV565" s="25">
        <f>BV566</f>
        <v>0</v>
      </c>
      <c r="BW565" s="25">
        <f t="shared" ref="BW565:CL566" si="3092">BW566</f>
        <v>1765</v>
      </c>
      <c r="BX565" s="25">
        <f t="shared" si="3092"/>
        <v>0</v>
      </c>
      <c r="BY565" s="25">
        <f t="shared" si="3092"/>
        <v>0</v>
      </c>
      <c r="BZ565" s="25">
        <f t="shared" si="3092"/>
        <v>1765</v>
      </c>
      <c r="CA565" s="25">
        <f t="shared" si="3092"/>
        <v>0</v>
      </c>
      <c r="CB565" s="25">
        <f>CB566</f>
        <v>0</v>
      </c>
      <c r="CC565" s="25">
        <f t="shared" si="3092"/>
        <v>0</v>
      </c>
      <c r="CD565" s="25">
        <f t="shared" si="3092"/>
        <v>0</v>
      </c>
      <c r="CE565" s="25">
        <f t="shared" si="3092"/>
        <v>0</v>
      </c>
      <c r="CF565" s="25">
        <f t="shared" si="3092"/>
        <v>1765</v>
      </c>
      <c r="CG565" s="25">
        <f t="shared" si="3092"/>
        <v>0</v>
      </c>
      <c r="CH565" s="25">
        <f>CH566</f>
        <v>0</v>
      </c>
      <c r="CI565" s="25">
        <f t="shared" si="3092"/>
        <v>0</v>
      </c>
      <c r="CJ565" s="25">
        <f t="shared" si="3092"/>
        <v>0</v>
      </c>
      <c r="CK565" s="25">
        <f t="shared" si="3092"/>
        <v>0</v>
      </c>
      <c r="CL565" s="25">
        <f t="shared" si="3092"/>
        <v>1765</v>
      </c>
      <c r="CM565" s="25">
        <f t="shared" ref="CI565:CM566" si="3093">CM566</f>
        <v>0</v>
      </c>
      <c r="CN565" s="25">
        <f>CN566</f>
        <v>0</v>
      </c>
      <c r="CO565" s="25">
        <f t="shared" ref="CO565:DA566" si="3094">CO566</f>
        <v>0</v>
      </c>
      <c r="CP565" s="25">
        <f t="shared" si="3094"/>
        <v>0</v>
      </c>
      <c r="CQ565" s="25">
        <f t="shared" si="3094"/>
        <v>0</v>
      </c>
      <c r="CR565" s="25">
        <f t="shared" si="3094"/>
        <v>1765</v>
      </c>
      <c r="CS565" s="25">
        <f t="shared" si="3094"/>
        <v>0</v>
      </c>
      <c r="CT565" s="25">
        <f>CT566</f>
        <v>0</v>
      </c>
      <c r="CU565" s="25">
        <f t="shared" si="3094"/>
        <v>0</v>
      </c>
      <c r="CV565" s="25">
        <f t="shared" si="3094"/>
        <v>0</v>
      </c>
      <c r="CW565" s="25">
        <f t="shared" si="3094"/>
        <v>0</v>
      </c>
      <c r="CX565" s="25">
        <f t="shared" si="3094"/>
        <v>1765</v>
      </c>
      <c r="CY565" s="25">
        <f t="shared" si="3094"/>
        <v>0</v>
      </c>
      <c r="CZ565" s="25">
        <f t="shared" si="3094"/>
        <v>1765</v>
      </c>
      <c r="DA565" s="25">
        <f t="shared" si="3094"/>
        <v>0</v>
      </c>
      <c r="DB565" s="115">
        <f t="shared" si="3065"/>
        <v>100</v>
      </c>
      <c r="DC565" s="115"/>
    </row>
    <row r="566" spans="1:107" s="8" customFormat="1" ht="49.5" x14ac:dyDescent="0.25">
      <c r="A566" s="30" t="s">
        <v>83</v>
      </c>
      <c r="B566" s="24" t="s">
        <v>55</v>
      </c>
      <c r="C566" s="24" t="s">
        <v>58</v>
      </c>
      <c r="D566" s="29" t="s">
        <v>813</v>
      </c>
      <c r="E566" s="24" t="s">
        <v>84</v>
      </c>
      <c r="F566" s="25"/>
      <c r="G566" s="25"/>
      <c r="H566" s="77"/>
      <c r="I566" s="77"/>
      <c r="J566" s="77"/>
      <c r="K566" s="77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  <c r="AA566" s="25"/>
      <c r="AB566" s="25"/>
      <c r="AC566" s="25"/>
      <c r="AD566" s="25"/>
      <c r="AE566" s="25"/>
      <c r="AF566" s="25"/>
      <c r="AG566" s="25"/>
      <c r="AH566" s="25"/>
      <c r="AI566" s="25"/>
      <c r="AJ566" s="25"/>
      <c r="AK566" s="25"/>
      <c r="AL566" s="25"/>
      <c r="AM566" s="25"/>
      <c r="AN566" s="25"/>
      <c r="AO566" s="25"/>
      <c r="AP566" s="25"/>
      <c r="AQ566" s="25"/>
      <c r="AR566" s="25"/>
      <c r="AS566" s="25"/>
      <c r="AT566" s="25"/>
      <c r="AU566" s="25"/>
      <c r="AV566" s="25"/>
      <c r="AW566" s="25"/>
      <c r="AX566" s="25"/>
      <c r="AY566" s="25"/>
      <c r="AZ566" s="25"/>
      <c r="BA566" s="25"/>
      <c r="BB566" s="25"/>
      <c r="BC566" s="25"/>
      <c r="BD566" s="25"/>
      <c r="BE566" s="25"/>
      <c r="BF566" s="25"/>
      <c r="BG566" s="25"/>
      <c r="BH566" s="25"/>
      <c r="BI566" s="25"/>
      <c r="BJ566" s="25"/>
      <c r="BK566" s="25"/>
      <c r="BL566" s="25"/>
      <c r="BM566" s="25"/>
      <c r="BN566" s="25"/>
      <c r="BO566" s="25"/>
      <c r="BP566" s="25"/>
      <c r="BQ566" s="25"/>
      <c r="BR566" s="25"/>
      <c r="BS566" s="25"/>
      <c r="BT566" s="25"/>
      <c r="BU566" s="25"/>
      <c r="BV566" s="25">
        <f>BV567</f>
        <v>0</v>
      </c>
      <c r="BW566" s="25">
        <f t="shared" si="3092"/>
        <v>1765</v>
      </c>
      <c r="BX566" s="25">
        <f t="shared" si="3092"/>
        <v>0</v>
      </c>
      <c r="BY566" s="25">
        <f t="shared" si="3092"/>
        <v>0</v>
      </c>
      <c r="BZ566" s="25">
        <f t="shared" si="3092"/>
        <v>1765</v>
      </c>
      <c r="CA566" s="25">
        <f t="shared" si="3092"/>
        <v>0</v>
      </c>
      <c r="CB566" s="25">
        <f>CB567</f>
        <v>0</v>
      </c>
      <c r="CC566" s="25">
        <f t="shared" si="3092"/>
        <v>0</v>
      </c>
      <c r="CD566" s="25">
        <f t="shared" si="3092"/>
        <v>0</v>
      </c>
      <c r="CE566" s="25">
        <f t="shared" si="3092"/>
        <v>0</v>
      </c>
      <c r="CF566" s="25">
        <f t="shared" si="3092"/>
        <v>1765</v>
      </c>
      <c r="CG566" s="25">
        <f t="shared" si="3092"/>
        <v>0</v>
      </c>
      <c r="CH566" s="25">
        <f>CH567</f>
        <v>0</v>
      </c>
      <c r="CI566" s="25">
        <f t="shared" si="3093"/>
        <v>0</v>
      </c>
      <c r="CJ566" s="25">
        <f t="shared" si="3093"/>
        <v>0</v>
      </c>
      <c r="CK566" s="25">
        <f t="shared" si="3093"/>
        <v>0</v>
      </c>
      <c r="CL566" s="25">
        <f t="shared" si="3093"/>
        <v>1765</v>
      </c>
      <c r="CM566" s="25">
        <f t="shared" si="3093"/>
        <v>0</v>
      </c>
      <c r="CN566" s="25">
        <f>CN567</f>
        <v>0</v>
      </c>
      <c r="CO566" s="25">
        <f t="shared" si="3094"/>
        <v>0</v>
      </c>
      <c r="CP566" s="25">
        <f t="shared" si="3094"/>
        <v>0</v>
      </c>
      <c r="CQ566" s="25">
        <f t="shared" si="3094"/>
        <v>0</v>
      </c>
      <c r="CR566" s="25">
        <f t="shared" si="3094"/>
        <v>1765</v>
      </c>
      <c r="CS566" s="25">
        <f t="shared" si="3094"/>
        <v>0</v>
      </c>
      <c r="CT566" s="25">
        <f>CT567</f>
        <v>0</v>
      </c>
      <c r="CU566" s="25">
        <f t="shared" si="3094"/>
        <v>0</v>
      </c>
      <c r="CV566" s="25">
        <f t="shared" si="3094"/>
        <v>0</v>
      </c>
      <c r="CW566" s="25">
        <f t="shared" si="3094"/>
        <v>0</v>
      </c>
      <c r="CX566" s="25">
        <f t="shared" si="3094"/>
        <v>1765</v>
      </c>
      <c r="CY566" s="25">
        <f t="shared" si="3094"/>
        <v>0</v>
      </c>
      <c r="CZ566" s="25">
        <f t="shared" si="3094"/>
        <v>1765</v>
      </c>
      <c r="DA566" s="25">
        <f t="shared" si="3094"/>
        <v>0</v>
      </c>
      <c r="DB566" s="115">
        <f t="shared" si="3065"/>
        <v>100</v>
      </c>
      <c r="DC566" s="115"/>
    </row>
    <row r="567" spans="1:107" s="8" customFormat="1" ht="16.5" x14ac:dyDescent="0.25">
      <c r="A567" s="30" t="s">
        <v>185</v>
      </c>
      <c r="B567" s="24" t="s">
        <v>55</v>
      </c>
      <c r="C567" s="24" t="s">
        <v>58</v>
      </c>
      <c r="D567" s="29" t="s">
        <v>813</v>
      </c>
      <c r="E567" s="24" t="s">
        <v>184</v>
      </c>
      <c r="F567" s="25"/>
      <c r="G567" s="25"/>
      <c r="H567" s="77"/>
      <c r="I567" s="77"/>
      <c r="J567" s="77"/>
      <c r="K567" s="77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  <c r="AA567" s="25"/>
      <c r="AB567" s="25"/>
      <c r="AC567" s="25"/>
      <c r="AD567" s="25"/>
      <c r="AE567" s="25"/>
      <c r="AF567" s="25"/>
      <c r="AG567" s="25"/>
      <c r="AH567" s="25"/>
      <c r="AI567" s="25"/>
      <c r="AJ567" s="25"/>
      <c r="AK567" s="25"/>
      <c r="AL567" s="25"/>
      <c r="AM567" s="25"/>
      <c r="AN567" s="25"/>
      <c r="AO567" s="25"/>
      <c r="AP567" s="25"/>
      <c r="AQ567" s="25"/>
      <c r="AR567" s="25"/>
      <c r="AS567" s="25"/>
      <c r="AT567" s="25"/>
      <c r="AU567" s="25"/>
      <c r="AV567" s="25"/>
      <c r="AW567" s="25"/>
      <c r="AX567" s="25"/>
      <c r="AY567" s="25"/>
      <c r="AZ567" s="25"/>
      <c r="BA567" s="25"/>
      <c r="BB567" s="25"/>
      <c r="BC567" s="25"/>
      <c r="BD567" s="25"/>
      <c r="BE567" s="25"/>
      <c r="BF567" s="25"/>
      <c r="BG567" s="25"/>
      <c r="BH567" s="25"/>
      <c r="BI567" s="25"/>
      <c r="BJ567" s="25"/>
      <c r="BK567" s="25"/>
      <c r="BL567" s="25"/>
      <c r="BM567" s="25"/>
      <c r="BN567" s="25"/>
      <c r="BO567" s="25"/>
      <c r="BP567" s="25"/>
      <c r="BQ567" s="25"/>
      <c r="BR567" s="25"/>
      <c r="BS567" s="25"/>
      <c r="BT567" s="25"/>
      <c r="BU567" s="25"/>
      <c r="BV567" s="25"/>
      <c r="BW567" s="25">
        <v>1765</v>
      </c>
      <c r="BX567" s="25"/>
      <c r="BY567" s="25"/>
      <c r="BZ567" s="25">
        <f>BT567+BV567+BW567+BX567+BY567</f>
        <v>1765</v>
      </c>
      <c r="CA567" s="25">
        <f>BU567+BY567</f>
        <v>0</v>
      </c>
      <c r="CB567" s="25"/>
      <c r="CC567" s="25"/>
      <c r="CD567" s="25"/>
      <c r="CE567" s="25"/>
      <c r="CF567" s="25">
        <f>BZ567+CB567+CC567+CD567+CE567</f>
        <v>1765</v>
      </c>
      <c r="CG567" s="25">
        <f>CA567+CE567</f>
        <v>0</v>
      </c>
      <c r="CH567" s="25"/>
      <c r="CI567" s="25"/>
      <c r="CJ567" s="25"/>
      <c r="CK567" s="25"/>
      <c r="CL567" s="25">
        <f>CF567+CH567+CI567+CJ567+CK567</f>
        <v>1765</v>
      </c>
      <c r="CM567" s="25">
        <f>CG567+CK567</f>
        <v>0</v>
      </c>
      <c r="CN567" s="25"/>
      <c r="CO567" s="25"/>
      <c r="CP567" s="25"/>
      <c r="CQ567" s="25"/>
      <c r="CR567" s="25">
        <f>CL567+CN567+CO567+CP567+CQ567</f>
        <v>1765</v>
      </c>
      <c r="CS567" s="25">
        <f>CM567+CQ567</f>
        <v>0</v>
      </c>
      <c r="CT567" s="25"/>
      <c r="CU567" s="25"/>
      <c r="CV567" s="25"/>
      <c r="CW567" s="25"/>
      <c r="CX567" s="25">
        <f>CR567+CT567+CU567+CV567+CW567</f>
        <v>1765</v>
      </c>
      <c r="CY567" s="25">
        <f>CS567+CW567</f>
        <v>0</v>
      </c>
      <c r="CZ567" s="25">
        <v>1765</v>
      </c>
      <c r="DA567" s="77"/>
      <c r="DB567" s="115">
        <f t="shared" si="3065"/>
        <v>100</v>
      </c>
      <c r="DC567" s="115"/>
    </row>
    <row r="568" spans="1:107" s="8" customFormat="1" ht="67.5" customHeight="1" x14ac:dyDescent="0.25">
      <c r="A568" s="30" t="s">
        <v>728</v>
      </c>
      <c r="B568" s="24" t="s">
        <v>55</v>
      </c>
      <c r="C568" s="24" t="s">
        <v>58</v>
      </c>
      <c r="D568" s="29" t="s">
        <v>729</v>
      </c>
      <c r="E568" s="24"/>
      <c r="F568" s="25"/>
      <c r="G568" s="25"/>
      <c r="H568" s="77"/>
      <c r="I568" s="77"/>
      <c r="J568" s="77"/>
      <c r="K568" s="77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>
        <f>Z569</f>
        <v>0</v>
      </c>
      <c r="AA568" s="25">
        <f t="shared" ref="AA568:AP569" si="3095">AA569</f>
        <v>5294</v>
      </c>
      <c r="AB568" s="25">
        <f t="shared" si="3095"/>
        <v>0</v>
      </c>
      <c r="AC568" s="25">
        <f t="shared" si="3095"/>
        <v>0</v>
      </c>
      <c r="AD568" s="25">
        <f t="shared" si="3095"/>
        <v>5294</v>
      </c>
      <c r="AE568" s="25">
        <f t="shared" si="3095"/>
        <v>0</v>
      </c>
      <c r="AF568" s="25">
        <f>AF569</f>
        <v>0</v>
      </c>
      <c r="AG568" s="25">
        <f t="shared" si="3095"/>
        <v>0</v>
      </c>
      <c r="AH568" s="25">
        <f t="shared" si="3095"/>
        <v>0</v>
      </c>
      <c r="AI568" s="25">
        <f t="shared" si="3095"/>
        <v>0</v>
      </c>
      <c r="AJ568" s="25">
        <f t="shared" si="3095"/>
        <v>5294</v>
      </c>
      <c r="AK568" s="25">
        <f t="shared" si="3095"/>
        <v>0</v>
      </c>
      <c r="AL568" s="25">
        <f>AL569</f>
        <v>0</v>
      </c>
      <c r="AM568" s="25">
        <f t="shared" si="3095"/>
        <v>0</v>
      </c>
      <c r="AN568" s="25">
        <f t="shared" si="3095"/>
        <v>0</v>
      </c>
      <c r="AO568" s="25">
        <f t="shared" si="3095"/>
        <v>0</v>
      </c>
      <c r="AP568" s="25">
        <f t="shared" si="3095"/>
        <v>5294</v>
      </c>
      <c r="AQ568" s="25">
        <f t="shared" ref="AM568:AQ569" si="3096">AQ569</f>
        <v>0</v>
      </c>
      <c r="AR568" s="25">
        <f>AR569</f>
        <v>0</v>
      </c>
      <c r="AS568" s="25">
        <f t="shared" ref="AS568:BH569" si="3097">AS569</f>
        <v>0</v>
      </c>
      <c r="AT568" s="25">
        <f t="shared" si="3097"/>
        <v>0</v>
      </c>
      <c r="AU568" s="25">
        <f t="shared" si="3097"/>
        <v>0</v>
      </c>
      <c r="AV568" s="25">
        <f t="shared" si="3097"/>
        <v>5294</v>
      </c>
      <c r="AW568" s="25">
        <f t="shared" si="3097"/>
        <v>0</v>
      </c>
      <c r="AX568" s="25">
        <f>AX569</f>
        <v>0</v>
      </c>
      <c r="AY568" s="25">
        <f t="shared" si="3097"/>
        <v>-1765</v>
      </c>
      <c r="AZ568" s="25">
        <f t="shared" si="3097"/>
        <v>0</v>
      </c>
      <c r="BA568" s="25">
        <f t="shared" si="3097"/>
        <v>0</v>
      </c>
      <c r="BB568" s="25">
        <f t="shared" si="3097"/>
        <v>3529</v>
      </c>
      <c r="BC568" s="25">
        <f t="shared" si="3097"/>
        <v>0</v>
      </c>
      <c r="BD568" s="25">
        <f>BD569</f>
        <v>0</v>
      </c>
      <c r="BE568" s="25">
        <f t="shared" si="3097"/>
        <v>0</v>
      </c>
      <c r="BF568" s="25">
        <f t="shared" si="3097"/>
        <v>0</v>
      </c>
      <c r="BG568" s="25">
        <f t="shared" si="3097"/>
        <v>0</v>
      </c>
      <c r="BH568" s="25">
        <f t="shared" si="3097"/>
        <v>3529</v>
      </c>
      <c r="BI568" s="25">
        <f t="shared" ref="BE568:BI569" si="3098">BI569</f>
        <v>0</v>
      </c>
      <c r="BJ568" s="25">
        <f>BJ569</f>
        <v>0</v>
      </c>
      <c r="BK568" s="25">
        <f t="shared" ref="BK568:BZ569" si="3099">BK569</f>
        <v>0</v>
      </c>
      <c r="BL568" s="25">
        <f t="shared" si="3099"/>
        <v>0</v>
      </c>
      <c r="BM568" s="25">
        <f t="shared" si="3099"/>
        <v>0</v>
      </c>
      <c r="BN568" s="25">
        <f t="shared" si="3099"/>
        <v>3529</v>
      </c>
      <c r="BO568" s="25">
        <f t="shared" si="3099"/>
        <v>0</v>
      </c>
      <c r="BP568" s="25">
        <f>BP569</f>
        <v>0</v>
      </c>
      <c r="BQ568" s="25">
        <f t="shared" si="3099"/>
        <v>0</v>
      </c>
      <c r="BR568" s="25">
        <f t="shared" si="3099"/>
        <v>0</v>
      </c>
      <c r="BS568" s="25">
        <f t="shared" si="3099"/>
        <v>0</v>
      </c>
      <c r="BT568" s="25">
        <f t="shared" si="3099"/>
        <v>3529</v>
      </c>
      <c r="BU568" s="25">
        <f t="shared" si="3099"/>
        <v>0</v>
      </c>
      <c r="BV568" s="25">
        <f>BV569</f>
        <v>0</v>
      </c>
      <c r="BW568" s="25">
        <f t="shared" si="3099"/>
        <v>0</v>
      </c>
      <c r="BX568" s="25">
        <f t="shared" si="3099"/>
        <v>0</v>
      </c>
      <c r="BY568" s="25">
        <f t="shared" si="3099"/>
        <v>20000</v>
      </c>
      <c r="BZ568" s="25">
        <f t="shared" si="3099"/>
        <v>23529</v>
      </c>
      <c r="CA568" s="25">
        <f t="shared" ref="BW568:CA569" si="3100">CA569</f>
        <v>20000</v>
      </c>
      <c r="CB568" s="25">
        <f>CB569</f>
        <v>0</v>
      </c>
      <c r="CC568" s="25">
        <f t="shared" ref="CC568:CR569" si="3101">CC569</f>
        <v>0</v>
      </c>
      <c r="CD568" s="25">
        <f t="shared" si="3101"/>
        <v>0</v>
      </c>
      <c r="CE568" s="25">
        <f t="shared" si="3101"/>
        <v>0</v>
      </c>
      <c r="CF568" s="25">
        <f t="shared" si="3101"/>
        <v>23529</v>
      </c>
      <c r="CG568" s="25">
        <f t="shared" si="3101"/>
        <v>20000</v>
      </c>
      <c r="CH568" s="25">
        <f>CH569</f>
        <v>0</v>
      </c>
      <c r="CI568" s="25">
        <f t="shared" si="3101"/>
        <v>0</v>
      </c>
      <c r="CJ568" s="25">
        <f t="shared" si="3101"/>
        <v>0</v>
      </c>
      <c r="CK568" s="25">
        <f t="shared" si="3101"/>
        <v>0</v>
      </c>
      <c r="CL568" s="25">
        <f t="shared" si="3101"/>
        <v>23529</v>
      </c>
      <c r="CM568" s="25">
        <f t="shared" si="3101"/>
        <v>20000</v>
      </c>
      <c r="CN568" s="25">
        <f>CN569</f>
        <v>0</v>
      </c>
      <c r="CO568" s="25">
        <f t="shared" si="3101"/>
        <v>0</v>
      </c>
      <c r="CP568" s="25">
        <f t="shared" si="3101"/>
        <v>0</v>
      </c>
      <c r="CQ568" s="25">
        <f t="shared" si="3101"/>
        <v>0</v>
      </c>
      <c r="CR568" s="25">
        <f t="shared" si="3101"/>
        <v>23529</v>
      </c>
      <c r="CS568" s="25">
        <f t="shared" ref="CO568:CS569" si="3102">CS569</f>
        <v>20000</v>
      </c>
      <c r="CT568" s="25">
        <f>CT569</f>
        <v>0</v>
      </c>
      <c r="CU568" s="25">
        <f t="shared" ref="CU568:DA569" si="3103">CU569</f>
        <v>0</v>
      </c>
      <c r="CV568" s="25">
        <f t="shared" si="3103"/>
        <v>0</v>
      </c>
      <c r="CW568" s="25">
        <f t="shared" si="3103"/>
        <v>0</v>
      </c>
      <c r="CX568" s="25">
        <f t="shared" si="3103"/>
        <v>23529</v>
      </c>
      <c r="CY568" s="25">
        <f t="shared" si="3103"/>
        <v>20000</v>
      </c>
      <c r="CZ568" s="25">
        <f t="shared" si="3103"/>
        <v>23529</v>
      </c>
      <c r="DA568" s="25">
        <f t="shared" si="3103"/>
        <v>20000</v>
      </c>
      <c r="DB568" s="115">
        <f t="shared" si="3065"/>
        <v>100</v>
      </c>
      <c r="DC568" s="115">
        <f t="shared" si="3089"/>
        <v>100</v>
      </c>
    </row>
    <row r="569" spans="1:107" s="8" customFormat="1" ht="16.5" x14ac:dyDescent="0.25">
      <c r="A569" s="30" t="s">
        <v>99</v>
      </c>
      <c r="B569" s="24" t="s">
        <v>55</v>
      </c>
      <c r="C569" s="24" t="s">
        <v>58</v>
      </c>
      <c r="D569" s="29" t="s">
        <v>729</v>
      </c>
      <c r="E569" s="24" t="s">
        <v>100</v>
      </c>
      <c r="F569" s="25"/>
      <c r="G569" s="25"/>
      <c r="H569" s="77"/>
      <c r="I569" s="77"/>
      <c r="J569" s="77"/>
      <c r="K569" s="77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>
        <f>Z570</f>
        <v>0</v>
      </c>
      <c r="AA569" s="25">
        <f t="shared" si="3095"/>
        <v>5294</v>
      </c>
      <c r="AB569" s="25">
        <f t="shared" si="3095"/>
        <v>0</v>
      </c>
      <c r="AC569" s="25">
        <f t="shared" si="3095"/>
        <v>0</v>
      </c>
      <c r="AD569" s="25">
        <f t="shared" si="3095"/>
        <v>5294</v>
      </c>
      <c r="AE569" s="25">
        <f t="shared" si="3095"/>
        <v>0</v>
      </c>
      <c r="AF569" s="25">
        <f>AF570</f>
        <v>0</v>
      </c>
      <c r="AG569" s="25">
        <f t="shared" si="3095"/>
        <v>0</v>
      </c>
      <c r="AH569" s="25">
        <f t="shared" si="3095"/>
        <v>0</v>
      </c>
      <c r="AI569" s="25">
        <f t="shared" si="3095"/>
        <v>0</v>
      </c>
      <c r="AJ569" s="25">
        <f t="shared" si="3095"/>
        <v>5294</v>
      </c>
      <c r="AK569" s="25">
        <f t="shared" si="3095"/>
        <v>0</v>
      </c>
      <c r="AL569" s="25">
        <f>AL570</f>
        <v>0</v>
      </c>
      <c r="AM569" s="25">
        <f t="shared" si="3096"/>
        <v>0</v>
      </c>
      <c r="AN569" s="25">
        <f t="shared" si="3096"/>
        <v>0</v>
      </c>
      <c r="AO569" s="25">
        <f t="shared" si="3096"/>
        <v>0</v>
      </c>
      <c r="AP569" s="25">
        <f t="shared" si="3096"/>
        <v>5294</v>
      </c>
      <c r="AQ569" s="25">
        <f t="shared" si="3096"/>
        <v>0</v>
      </c>
      <c r="AR569" s="25">
        <f>AR570</f>
        <v>0</v>
      </c>
      <c r="AS569" s="25">
        <f t="shared" si="3097"/>
        <v>0</v>
      </c>
      <c r="AT569" s="25">
        <f t="shared" si="3097"/>
        <v>0</v>
      </c>
      <c r="AU569" s="25">
        <f t="shared" si="3097"/>
        <v>0</v>
      </c>
      <c r="AV569" s="25">
        <f t="shared" si="3097"/>
        <v>5294</v>
      </c>
      <c r="AW569" s="25">
        <f t="shared" si="3097"/>
        <v>0</v>
      </c>
      <c r="AX569" s="25">
        <f>AX570</f>
        <v>0</v>
      </c>
      <c r="AY569" s="25">
        <f t="shared" si="3097"/>
        <v>-1765</v>
      </c>
      <c r="AZ569" s="25">
        <f t="shared" si="3097"/>
        <v>0</v>
      </c>
      <c r="BA569" s="25">
        <f t="shared" si="3097"/>
        <v>0</v>
      </c>
      <c r="BB569" s="25">
        <f t="shared" si="3097"/>
        <v>3529</v>
      </c>
      <c r="BC569" s="25">
        <f t="shared" si="3097"/>
        <v>0</v>
      </c>
      <c r="BD569" s="25">
        <f>BD570</f>
        <v>0</v>
      </c>
      <c r="BE569" s="25">
        <f t="shared" si="3098"/>
        <v>0</v>
      </c>
      <c r="BF569" s="25">
        <f t="shared" si="3098"/>
        <v>0</v>
      </c>
      <c r="BG569" s="25">
        <f t="shared" si="3098"/>
        <v>0</v>
      </c>
      <c r="BH569" s="25">
        <f t="shared" si="3098"/>
        <v>3529</v>
      </c>
      <c r="BI569" s="25">
        <f t="shared" si="3098"/>
        <v>0</v>
      </c>
      <c r="BJ569" s="25">
        <f>BJ570</f>
        <v>0</v>
      </c>
      <c r="BK569" s="25">
        <f t="shared" si="3099"/>
        <v>0</v>
      </c>
      <c r="BL569" s="25">
        <f t="shared" si="3099"/>
        <v>0</v>
      </c>
      <c r="BM569" s="25">
        <f t="shared" si="3099"/>
        <v>0</v>
      </c>
      <c r="BN569" s="25">
        <f t="shared" si="3099"/>
        <v>3529</v>
      </c>
      <c r="BO569" s="25">
        <f t="shared" si="3099"/>
        <v>0</v>
      </c>
      <c r="BP569" s="25">
        <f>BP570</f>
        <v>0</v>
      </c>
      <c r="BQ569" s="25">
        <f t="shared" si="3099"/>
        <v>0</v>
      </c>
      <c r="BR569" s="25">
        <f t="shared" si="3099"/>
        <v>0</v>
      </c>
      <c r="BS569" s="25">
        <f t="shared" si="3099"/>
        <v>0</v>
      </c>
      <c r="BT569" s="25">
        <f t="shared" si="3099"/>
        <v>3529</v>
      </c>
      <c r="BU569" s="25">
        <f t="shared" si="3099"/>
        <v>0</v>
      </c>
      <c r="BV569" s="25">
        <f>BV570</f>
        <v>0</v>
      </c>
      <c r="BW569" s="25">
        <f t="shared" si="3100"/>
        <v>0</v>
      </c>
      <c r="BX569" s="25">
        <f t="shared" si="3100"/>
        <v>0</v>
      </c>
      <c r="BY569" s="25">
        <f t="shared" si="3100"/>
        <v>20000</v>
      </c>
      <c r="BZ569" s="25">
        <f t="shared" si="3100"/>
        <v>23529</v>
      </c>
      <c r="CA569" s="25">
        <f t="shared" si="3100"/>
        <v>20000</v>
      </c>
      <c r="CB569" s="25">
        <f>CB570</f>
        <v>0</v>
      </c>
      <c r="CC569" s="25">
        <f t="shared" si="3101"/>
        <v>0</v>
      </c>
      <c r="CD569" s="25">
        <f t="shared" si="3101"/>
        <v>0</v>
      </c>
      <c r="CE569" s="25">
        <f t="shared" si="3101"/>
        <v>0</v>
      </c>
      <c r="CF569" s="25">
        <f t="shared" si="3101"/>
        <v>23529</v>
      </c>
      <c r="CG569" s="25">
        <f t="shared" si="3101"/>
        <v>20000</v>
      </c>
      <c r="CH569" s="25">
        <f>CH570</f>
        <v>0</v>
      </c>
      <c r="CI569" s="25">
        <f t="shared" si="3101"/>
        <v>0</v>
      </c>
      <c r="CJ569" s="25">
        <f t="shared" si="3101"/>
        <v>0</v>
      </c>
      <c r="CK569" s="25">
        <f t="shared" si="3101"/>
        <v>0</v>
      </c>
      <c r="CL569" s="25">
        <f t="shared" si="3101"/>
        <v>23529</v>
      </c>
      <c r="CM569" s="25">
        <f t="shared" si="3101"/>
        <v>20000</v>
      </c>
      <c r="CN569" s="25">
        <f>CN570</f>
        <v>0</v>
      </c>
      <c r="CO569" s="25">
        <f t="shared" si="3102"/>
        <v>0</v>
      </c>
      <c r="CP569" s="25">
        <f t="shared" si="3102"/>
        <v>0</v>
      </c>
      <c r="CQ569" s="25">
        <f t="shared" si="3102"/>
        <v>0</v>
      </c>
      <c r="CR569" s="25">
        <f t="shared" si="3102"/>
        <v>23529</v>
      </c>
      <c r="CS569" s="25">
        <f t="shared" si="3102"/>
        <v>20000</v>
      </c>
      <c r="CT569" s="25">
        <f>CT570</f>
        <v>0</v>
      </c>
      <c r="CU569" s="25">
        <f t="shared" si="3103"/>
        <v>0</v>
      </c>
      <c r="CV569" s="25">
        <f t="shared" si="3103"/>
        <v>0</v>
      </c>
      <c r="CW569" s="25">
        <f t="shared" si="3103"/>
        <v>0</v>
      </c>
      <c r="CX569" s="25">
        <f t="shared" si="3103"/>
        <v>23529</v>
      </c>
      <c r="CY569" s="25">
        <f t="shared" si="3103"/>
        <v>20000</v>
      </c>
      <c r="CZ569" s="25">
        <f t="shared" si="3103"/>
        <v>23529</v>
      </c>
      <c r="DA569" s="25">
        <f t="shared" si="3103"/>
        <v>20000</v>
      </c>
      <c r="DB569" s="115">
        <f t="shared" si="3065"/>
        <v>100</v>
      </c>
      <c r="DC569" s="115">
        <f t="shared" si="3089"/>
        <v>100</v>
      </c>
    </row>
    <row r="570" spans="1:107" s="8" customFormat="1" ht="66" x14ac:dyDescent="0.25">
      <c r="A570" s="30" t="s">
        <v>423</v>
      </c>
      <c r="B570" s="24" t="s">
        <v>55</v>
      </c>
      <c r="C570" s="24" t="s">
        <v>58</v>
      </c>
      <c r="D570" s="29" t="s">
        <v>729</v>
      </c>
      <c r="E570" s="24" t="s">
        <v>190</v>
      </c>
      <c r="F570" s="25"/>
      <c r="G570" s="25"/>
      <c r="H570" s="77"/>
      <c r="I570" s="77"/>
      <c r="J570" s="77"/>
      <c r="K570" s="77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  <c r="AA570" s="25">
        <v>5294</v>
      </c>
      <c r="AB570" s="25"/>
      <c r="AC570" s="25"/>
      <c r="AD570" s="25">
        <f>X570+Z570+AA570+AB570+AC570</f>
        <v>5294</v>
      </c>
      <c r="AE570" s="25">
        <f>Y570+AC570</f>
        <v>0</v>
      </c>
      <c r="AF570" s="25"/>
      <c r="AG570" s="25"/>
      <c r="AH570" s="25"/>
      <c r="AI570" s="25"/>
      <c r="AJ570" s="25">
        <f>AD570+AF570+AG570+AH570+AI570</f>
        <v>5294</v>
      </c>
      <c r="AK570" s="25">
        <f>AE570+AI570</f>
        <v>0</v>
      </c>
      <c r="AL570" s="25"/>
      <c r="AM570" s="25"/>
      <c r="AN570" s="25"/>
      <c r="AO570" s="25"/>
      <c r="AP570" s="25">
        <f>AJ570+AL570+AM570+AN570+AO570</f>
        <v>5294</v>
      </c>
      <c r="AQ570" s="25">
        <f>AK570+AO570</f>
        <v>0</v>
      </c>
      <c r="AR570" s="25"/>
      <c r="AS570" s="25"/>
      <c r="AT570" s="25"/>
      <c r="AU570" s="25"/>
      <c r="AV570" s="25">
        <f>AP570+AR570+AS570+AT570+AU570</f>
        <v>5294</v>
      </c>
      <c r="AW570" s="25">
        <f>AQ570+AU570</f>
        <v>0</v>
      </c>
      <c r="AX570" s="25"/>
      <c r="AY570" s="25">
        <v>-1765</v>
      </c>
      <c r="AZ570" s="25"/>
      <c r="BA570" s="25"/>
      <c r="BB570" s="25">
        <f>AV570+AX570+AY570+AZ570+BA570</f>
        <v>3529</v>
      </c>
      <c r="BC570" s="25">
        <f>AW570+BA570</f>
        <v>0</v>
      </c>
      <c r="BD570" s="25"/>
      <c r="BE570" s="25"/>
      <c r="BF570" s="25"/>
      <c r="BG570" s="25"/>
      <c r="BH570" s="25">
        <f>BB570+BD570+BE570+BF570+BG570</f>
        <v>3529</v>
      </c>
      <c r="BI570" s="25">
        <f>BC570+BG570</f>
        <v>0</v>
      </c>
      <c r="BJ570" s="25"/>
      <c r="BK570" s="25"/>
      <c r="BL570" s="25"/>
      <c r="BM570" s="25"/>
      <c r="BN570" s="25">
        <f>BH570+BJ570+BK570+BL570+BM570</f>
        <v>3529</v>
      </c>
      <c r="BO570" s="25">
        <f>BI570+BM570</f>
        <v>0</v>
      </c>
      <c r="BP570" s="25"/>
      <c r="BQ570" s="25"/>
      <c r="BR570" s="25"/>
      <c r="BS570" s="25"/>
      <c r="BT570" s="25">
        <f>BN570+BP570+BQ570+BR570+BS570</f>
        <v>3529</v>
      </c>
      <c r="BU570" s="25">
        <f>BO570+BS570</f>
        <v>0</v>
      </c>
      <c r="BV570" s="25"/>
      <c r="BW570" s="25"/>
      <c r="BX570" s="25"/>
      <c r="BY570" s="25">
        <v>20000</v>
      </c>
      <c r="BZ570" s="25">
        <f>BT570+BV570+BW570+BX570+BY570</f>
        <v>23529</v>
      </c>
      <c r="CA570" s="25">
        <f>BU570+BY570</f>
        <v>20000</v>
      </c>
      <c r="CB570" s="25"/>
      <c r="CC570" s="25"/>
      <c r="CD570" s="25"/>
      <c r="CE570" s="25"/>
      <c r="CF570" s="25">
        <f>BZ570+CB570+CC570+CD570+CE570</f>
        <v>23529</v>
      </c>
      <c r="CG570" s="25">
        <f>CA570+CE570</f>
        <v>20000</v>
      </c>
      <c r="CH570" s="25"/>
      <c r="CI570" s="25"/>
      <c r="CJ570" s="25"/>
      <c r="CK570" s="25"/>
      <c r="CL570" s="25">
        <f>CF570+CH570+CI570+CJ570+CK570</f>
        <v>23529</v>
      </c>
      <c r="CM570" s="25">
        <f>CG570+CK570</f>
        <v>20000</v>
      </c>
      <c r="CN570" s="25"/>
      <c r="CO570" s="25"/>
      <c r="CP570" s="25"/>
      <c r="CQ570" s="25"/>
      <c r="CR570" s="25">
        <f>CL570+CN570+CO570+CP570+CQ570</f>
        <v>23529</v>
      </c>
      <c r="CS570" s="25">
        <f>CM570+CQ570</f>
        <v>20000</v>
      </c>
      <c r="CT570" s="25"/>
      <c r="CU570" s="25"/>
      <c r="CV570" s="25"/>
      <c r="CW570" s="25"/>
      <c r="CX570" s="25">
        <f>CR570+CT570+CU570+CV570+CW570</f>
        <v>23529</v>
      </c>
      <c r="CY570" s="25">
        <f>CS570+CW570</f>
        <v>20000</v>
      </c>
      <c r="CZ570" s="25">
        <v>23529</v>
      </c>
      <c r="DA570" s="25">
        <v>20000</v>
      </c>
      <c r="DB570" s="115">
        <f t="shared" si="3065"/>
        <v>100</v>
      </c>
      <c r="DC570" s="115">
        <f t="shared" si="3089"/>
        <v>100</v>
      </c>
    </row>
    <row r="571" spans="1:107" s="8" customFormat="1" ht="49.5" x14ac:dyDescent="0.25">
      <c r="A571" s="30" t="s">
        <v>155</v>
      </c>
      <c r="B571" s="24" t="s">
        <v>55</v>
      </c>
      <c r="C571" s="24" t="s">
        <v>58</v>
      </c>
      <c r="D571" s="29" t="s">
        <v>356</v>
      </c>
      <c r="E571" s="24"/>
      <c r="F571" s="38">
        <f t="shared" ref="F571:G575" si="3104">F572</f>
        <v>97032</v>
      </c>
      <c r="G571" s="38">
        <f t="shared" si="3104"/>
        <v>0</v>
      </c>
      <c r="H571" s="77">
        <f>H572</f>
        <v>0</v>
      </c>
      <c r="I571" s="77">
        <f t="shared" ref="I571:M575" si="3105">I572</f>
        <v>0</v>
      </c>
      <c r="J571" s="77">
        <f t="shared" si="3105"/>
        <v>0</v>
      </c>
      <c r="K571" s="77">
        <f t="shared" si="3105"/>
        <v>0</v>
      </c>
      <c r="L571" s="25">
        <f t="shared" si="3105"/>
        <v>97032</v>
      </c>
      <c r="M571" s="25">
        <f t="shared" si="3105"/>
        <v>0</v>
      </c>
      <c r="N571" s="25">
        <f>N572</f>
        <v>0</v>
      </c>
      <c r="O571" s="25">
        <f t="shared" ref="O571:O575" si="3106">O572</f>
        <v>0</v>
      </c>
      <c r="P571" s="25">
        <f t="shared" ref="P571:P575" si="3107">P572</f>
        <v>0</v>
      </c>
      <c r="Q571" s="25">
        <f t="shared" ref="Q571:Q575" si="3108">Q572</f>
        <v>0</v>
      </c>
      <c r="R571" s="25">
        <f t="shared" ref="R571:R575" si="3109">R572</f>
        <v>97032</v>
      </c>
      <c r="S571" s="25">
        <f t="shared" ref="S571:S575" si="3110">S572</f>
        <v>0</v>
      </c>
      <c r="T571" s="25">
        <f>T572</f>
        <v>0</v>
      </c>
      <c r="U571" s="25">
        <f t="shared" ref="U571:AJ575" si="3111">U572</f>
        <v>0</v>
      </c>
      <c r="V571" s="25">
        <f t="shared" si="3111"/>
        <v>0</v>
      </c>
      <c r="W571" s="25">
        <f t="shared" si="3111"/>
        <v>0</v>
      </c>
      <c r="X571" s="25">
        <f t="shared" si="3111"/>
        <v>97032</v>
      </c>
      <c r="Y571" s="25">
        <f t="shared" si="3111"/>
        <v>0</v>
      </c>
      <c r="Z571" s="25">
        <f>Z572</f>
        <v>0</v>
      </c>
      <c r="AA571" s="25">
        <f t="shared" si="3111"/>
        <v>0</v>
      </c>
      <c r="AB571" s="25">
        <f t="shared" si="3111"/>
        <v>0</v>
      </c>
      <c r="AC571" s="25">
        <f t="shared" si="3111"/>
        <v>0</v>
      </c>
      <c r="AD571" s="25">
        <f t="shared" si="3111"/>
        <v>97032</v>
      </c>
      <c r="AE571" s="25">
        <f t="shared" si="3111"/>
        <v>0</v>
      </c>
      <c r="AF571" s="25">
        <f>AF572</f>
        <v>0</v>
      </c>
      <c r="AG571" s="25">
        <f t="shared" si="3111"/>
        <v>0</v>
      </c>
      <c r="AH571" s="25">
        <f t="shared" si="3111"/>
        <v>0</v>
      </c>
      <c r="AI571" s="25">
        <f t="shared" si="3111"/>
        <v>0</v>
      </c>
      <c r="AJ571" s="25">
        <f t="shared" si="3111"/>
        <v>97032</v>
      </c>
      <c r="AK571" s="25">
        <f t="shared" ref="AG571:AK575" si="3112">AK572</f>
        <v>0</v>
      </c>
      <c r="AL571" s="25">
        <f>AL572</f>
        <v>0</v>
      </c>
      <c r="AM571" s="25">
        <f t="shared" ref="AM571:BB575" si="3113">AM572</f>
        <v>0</v>
      </c>
      <c r="AN571" s="25">
        <f t="shared" si="3113"/>
        <v>0</v>
      </c>
      <c r="AO571" s="25">
        <f t="shared" si="3113"/>
        <v>0</v>
      </c>
      <c r="AP571" s="25">
        <f t="shared" si="3113"/>
        <v>97032</v>
      </c>
      <c r="AQ571" s="25">
        <f t="shared" si="3113"/>
        <v>0</v>
      </c>
      <c r="AR571" s="25">
        <f>AR572</f>
        <v>0</v>
      </c>
      <c r="AS571" s="25">
        <f t="shared" si="3113"/>
        <v>0</v>
      </c>
      <c r="AT571" s="25">
        <f t="shared" si="3113"/>
        <v>0</v>
      </c>
      <c r="AU571" s="25">
        <f t="shared" si="3113"/>
        <v>0</v>
      </c>
      <c r="AV571" s="25">
        <f t="shared" si="3113"/>
        <v>97032</v>
      </c>
      <c r="AW571" s="25">
        <f t="shared" si="3113"/>
        <v>0</v>
      </c>
      <c r="AX571" s="25">
        <f>AX572</f>
        <v>0</v>
      </c>
      <c r="AY571" s="25">
        <f t="shared" si="3113"/>
        <v>0</v>
      </c>
      <c r="AZ571" s="25">
        <f t="shared" si="3113"/>
        <v>0</v>
      </c>
      <c r="BA571" s="25">
        <f t="shared" si="3113"/>
        <v>0</v>
      </c>
      <c r="BB571" s="25">
        <f t="shared" si="3113"/>
        <v>97032</v>
      </c>
      <c r="BC571" s="25">
        <f t="shared" ref="AY571:BC575" si="3114">BC572</f>
        <v>0</v>
      </c>
      <c r="BD571" s="25">
        <f>BD572</f>
        <v>0</v>
      </c>
      <c r="BE571" s="25">
        <f t="shared" ref="BE571:BT575" si="3115">BE572</f>
        <v>0</v>
      </c>
      <c r="BF571" s="25">
        <f t="shared" si="3115"/>
        <v>0</v>
      </c>
      <c r="BG571" s="25">
        <f t="shared" si="3115"/>
        <v>0</v>
      </c>
      <c r="BH571" s="25">
        <f t="shared" si="3115"/>
        <v>97032</v>
      </c>
      <c r="BI571" s="25">
        <f t="shared" si="3115"/>
        <v>0</v>
      </c>
      <c r="BJ571" s="25">
        <f>BJ572</f>
        <v>0</v>
      </c>
      <c r="BK571" s="25">
        <f t="shared" si="3115"/>
        <v>0</v>
      </c>
      <c r="BL571" s="25">
        <f t="shared" si="3115"/>
        <v>0</v>
      </c>
      <c r="BM571" s="25">
        <f t="shared" si="3115"/>
        <v>0</v>
      </c>
      <c r="BN571" s="25">
        <f t="shared" si="3115"/>
        <v>97032</v>
      </c>
      <c r="BO571" s="25">
        <f t="shared" si="3115"/>
        <v>0</v>
      </c>
      <c r="BP571" s="25">
        <f>BP572</f>
        <v>0</v>
      </c>
      <c r="BQ571" s="25">
        <f t="shared" si="3115"/>
        <v>0</v>
      </c>
      <c r="BR571" s="25">
        <f t="shared" si="3115"/>
        <v>0</v>
      </c>
      <c r="BS571" s="25">
        <f t="shared" si="3115"/>
        <v>0</v>
      </c>
      <c r="BT571" s="25">
        <f t="shared" si="3115"/>
        <v>97032</v>
      </c>
      <c r="BU571" s="25">
        <f t="shared" ref="BQ571:BU575" si="3116">BU572</f>
        <v>0</v>
      </c>
      <c r="BV571" s="25">
        <f>BV572</f>
        <v>0</v>
      </c>
      <c r="BW571" s="25">
        <f t="shared" ref="BW571:CL575" si="3117">BW572</f>
        <v>0</v>
      </c>
      <c r="BX571" s="25">
        <f t="shared" si="3117"/>
        <v>0</v>
      </c>
      <c r="BY571" s="25">
        <f t="shared" si="3117"/>
        <v>0</v>
      </c>
      <c r="BZ571" s="25">
        <f t="shared" si="3117"/>
        <v>97032</v>
      </c>
      <c r="CA571" s="25">
        <f t="shared" si="3117"/>
        <v>0</v>
      </c>
      <c r="CB571" s="25">
        <f>CB572</f>
        <v>0</v>
      </c>
      <c r="CC571" s="25">
        <f t="shared" si="3117"/>
        <v>0</v>
      </c>
      <c r="CD571" s="25">
        <f t="shared" si="3117"/>
        <v>0</v>
      </c>
      <c r="CE571" s="25">
        <f t="shared" si="3117"/>
        <v>0</v>
      </c>
      <c r="CF571" s="25">
        <f t="shared" si="3117"/>
        <v>97032</v>
      </c>
      <c r="CG571" s="25">
        <f t="shared" si="3117"/>
        <v>0</v>
      </c>
      <c r="CH571" s="25">
        <f>CH572</f>
        <v>0</v>
      </c>
      <c r="CI571" s="25">
        <f t="shared" si="3117"/>
        <v>0</v>
      </c>
      <c r="CJ571" s="25">
        <f t="shared" si="3117"/>
        <v>0</v>
      </c>
      <c r="CK571" s="25">
        <f t="shared" si="3117"/>
        <v>0</v>
      </c>
      <c r="CL571" s="25">
        <f t="shared" si="3117"/>
        <v>97032</v>
      </c>
      <c r="CM571" s="25">
        <f t="shared" ref="CI571:CM575" si="3118">CM572</f>
        <v>0</v>
      </c>
      <c r="CN571" s="25">
        <f>CN572</f>
        <v>0</v>
      </c>
      <c r="CO571" s="25">
        <f t="shared" ref="CO571:DA575" si="3119">CO572</f>
        <v>0</v>
      </c>
      <c r="CP571" s="25">
        <f t="shared" si="3119"/>
        <v>0</v>
      </c>
      <c r="CQ571" s="25">
        <f t="shared" si="3119"/>
        <v>0</v>
      </c>
      <c r="CR571" s="25">
        <f t="shared" si="3119"/>
        <v>97032</v>
      </c>
      <c r="CS571" s="25">
        <f t="shared" si="3119"/>
        <v>0</v>
      </c>
      <c r="CT571" s="25">
        <f>CT572</f>
        <v>0</v>
      </c>
      <c r="CU571" s="25">
        <f t="shared" si="3119"/>
        <v>0</v>
      </c>
      <c r="CV571" s="25">
        <f t="shared" si="3119"/>
        <v>0</v>
      </c>
      <c r="CW571" s="25">
        <f t="shared" si="3119"/>
        <v>0</v>
      </c>
      <c r="CX571" s="25">
        <f t="shared" si="3119"/>
        <v>97032</v>
      </c>
      <c r="CY571" s="25">
        <f t="shared" si="3119"/>
        <v>0</v>
      </c>
      <c r="CZ571" s="25">
        <f t="shared" si="3119"/>
        <v>97032</v>
      </c>
      <c r="DA571" s="25">
        <f t="shared" si="3119"/>
        <v>0</v>
      </c>
      <c r="DB571" s="115">
        <f t="shared" si="3065"/>
        <v>100</v>
      </c>
      <c r="DC571" s="115"/>
    </row>
    <row r="572" spans="1:107" s="8" customFormat="1" ht="49.5" x14ac:dyDescent="0.25">
      <c r="A572" s="30" t="s">
        <v>223</v>
      </c>
      <c r="B572" s="24" t="s">
        <v>55</v>
      </c>
      <c r="C572" s="24" t="s">
        <v>58</v>
      </c>
      <c r="D572" s="29" t="s">
        <v>412</v>
      </c>
      <c r="E572" s="24"/>
      <c r="F572" s="25">
        <f t="shared" si="3104"/>
        <v>97032</v>
      </c>
      <c r="G572" s="25">
        <f t="shared" si="3104"/>
        <v>0</v>
      </c>
      <c r="H572" s="77">
        <f>H573</f>
        <v>0</v>
      </c>
      <c r="I572" s="77">
        <f t="shared" si="3105"/>
        <v>0</v>
      </c>
      <c r="J572" s="77">
        <f t="shared" si="3105"/>
        <v>0</v>
      </c>
      <c r="K572" s="77">
        <f t="shared" si="3105"/>
        <v>0</v>
      </c>
      <c r="L572" s="25">
        <f t="shared" si="3105"/>
        <v>97032</v>
      </c>
      <c r="M572" s="25">
        <f t="shared" si="3105"/>
        <v>0</v>
      </c>
      <c r="N572" s="25">
        <f>N573</f>
        <v>0</v>
      </c>
      <c r="O572" s="25">
        <f t="shared" si="3106"/>
        <v>0</v>
      </c>
      <c r="P572" s="25">
        <f t="shared" si="3107"/>
        <v>0</v>
      </c>
      <c r="Q572" s="25">
        <f t="shared" si="3108"/>
        <v>0</v>
      </c>
      <c r="R572" s="25">
        <f t="shared" si="3109"/>
        <v>97032</v>
      </c>
      <c r="S572" s="25">
        <f t="shared" si="3110"/>
        <v>0</v>
      </c>
      <c r="T572" s="25">
        <f>T573</f>
        <v>0</v>
      </c>
      <c r="U572" s="25">
        <f t="shared" si="3111"/>
        <v>0</v>
      </c>
      <c r="V572" s="25">
        <f t="shared" si="3111"/>
        <v>0</v>
      </c>
      <c r="W572" s="25">
        <f t="shared" si="3111"/>
        <v>0</v>
      </c>
      <c r="X572" s="25">
        <f t="shared" si="3111"/>
        <v>97032</v>
      </c>
      <c r="Y572" s="25">
        <f t="shared" si="3111"/>
        <v>0</v>
      </c>
      <c r="Z572" s="25">
        <f>Z573</f>
        <v>0</v>
      </c>
      <c r="AA572" s="25">
        <f t="shared" si="3111"/>
        <v>0</v>
      </c>
      <c r="AB572" s="25">
        <f t="shared" si="3111"/>
        <v>0</v>
      </c>
      <c r="AC572" s="25">
        <f t="shared" si="3111"/>
        <v>0</v>
      </c>
      <c r="AD572" s="25">
        <f t="shared" si="3111"/>
        <v>97032</v>
      </c>
      <c r="AE572" s="25">
        <f t="shared" si="3111"/>
        <v>0</v>
      </c>
      <c r="AF572" s="25">
        <f>AF573</f>
        <v>0</v>
      </c>
      <c r="AG572" s="25">
        <f t="shared" si="3112"/>
        <v>0</v>
      </c>
      <c r="AH572" s="25">
        <f t="shared" si="3112"/>
        <v>0</v>
      </c>
      <c r="AI572" s="25">
        <f t="shared" si="3112"/>
        <v>0</v>
      </c>
      <c r="AJ572" s="25">
        <f t="shared" si="3112"/>
        <v>97032</v>
      </c>
      <c r="AK572" s="25">
        <f t="shared" si="3112"/>
        <v>0</v>
      </c>
      <c r="AL572" s="25">
        <f>AL573</f>
        <v>0</v>
      </c>
      <c r="AM572" s="25">
        <f t="shared" si="3113"/>
        <v>0</v>
      </c>
      <c r="AN572" s="25">
        <f t="shared" si="3113"/>
        <v>0</v>
      </c>
      <c r="AO572" s="25">
        <f t="shared" si="3113"/>
        <v>0</v>
      </c>
      <c r="AP572" s="25">
        <f t="shared" si="3113"/>
        <v>97032</v>
      </c>
      <c r="AQ572" s="25">
        <f t="shared" si="3113"/>
        <v>0</v>
      </c>
      <c r="AR572" s="25">
        <f>AR573</f>
        <v>0</v>
      </c>
      <c r="AS572" s="25">
        <f t="shared" si="3113"/>
        <v>0</v>
      </c>
      <c r="AT572" s="25">
        <f t="shared" si="3113"/>
        <v>0</v>
      </c>
      <c r="AU572" s="25">
        <f t="shared" si="3113"/>
        <v>0</v>
      </c>
      <c r="AV572" s="25">
        <f t="shared" si="3113"/>
        <v>97032</v>
      </c>
      <c r="AW572" s="25">
        <f t="shared" si="3113"/>
        <v>0</v>
      </c>
      <c r="AX572" s="25">
        <f>AX573</f>
        <v>0</v>
      </c>
      <c r="AY572" s="25">
        <f t="shared" si="3114"/>
        <v>0</v>
      </c>
      <c r="AZ572" s="25">
        <f t="shared" si="3114"/>
        <v>0</v>
      </c>
      <c r="BA572" s="25">
        <f t="shared" si="3114"/>
        <v>0</v>
      </c>
      <c r="BB572" s="25">
        <f t="shared" si="3114"/>
        <v>97032</v>
      </c>
      <c r="BC572" s="25">
        <f t="shared" si="3114"/>
        <v>0</v>
      </c>
      <c r="BD572" s="25">
        <f>BD573</f>
        <v>0</v>
      </c>
      <c r="BE572" s="25">
        <f t="shared" si="3115"/>
        <v>0</v>
      </c>
      <c r="BF572" s="25">
        <f t="shared" si="3115"/>
        <v>0</v>
      </c>
      <c r="BG572" s="25">
        <f t="shared" si="3115"/>
        <v>0</v>
      </c>
      <c r="BH572" s="25">
        <f t="shared" si="3115"/>
        <v>97032</v>
      </c>
      <c r="BI572" s="25">
        <f t="shared" si="3115"/>
        <v>0</v>
      </c>
      <c r="BJ572" s="25">
        <f>BJ573</f>
        <v>0</v>
      </c>
      <c r="BK572" s="25">
        <f t="shared" si="3115"/>
        <v>0</v>
      </c>
      <c r="BL572" s="25">
        <f t="shared" si="3115"/>
        <v>0</v>
      </c>
      <c r="BM572" s="25">
        <f t="shared" si="3115"/>
        <v>0</v>
      </c>
      <c r="BN572" s="25">
        <f t="shared" si="3115"/>
        <v>97032</v>
      </c>
      <c r="BO572" s="25">
        <f t="shared" si="3115"/>
        <v>0</v>
      </c>
      <c r="BP572" s="25">
        <f>BP573</f>
        <v>0</v>
      </c>
      <c r="BQ572" s="25">
        <f t="shared" si="3116"/>
        <v>0</v>
      </c>
      <c r="BR572" s="25">
        <f t="shared" si="3116"/>
        <v>0</v>
      </c>
      <c r="BS572" s="25">
        <f t="shared" si="3116"/>
        <v>0</v>
      </c>
      <c r="BT572" s="25">
        <f t="shared" si="3116"/>
        <v>97032</v>
      </c>
      <c r="BU572" s="25">
        <f t="shared" si="3116"/>
        <v>0</v>
      </c>
      <c r="BV572" s="25">
        <f>BV573</f>
        <v>0</v>
      </c>
      <c r="BW572" s="25">
        <f t="shared" si="3117"/>
        <v>0</v>
      </c>
      <c r="BX572" s="25">
        <f t="shared" si="3117"/>
        <v>0</v>
      </c>
      <c r="BY572" s="25">
        <f t="shared" si="3117"/>
        <v>0</v>
      </c>
      <c r="BZ572" s="25">
        <f t="shared" si="3117"/>
        <v>97032</v>
      </c>
      <c r="CA572" s="25">
        <f t="shared" si="3117"/>
        <v>0</v>
      </c>
      <c r="CB572" s="25">
        <f>CB573</f>
        <v>0</v>
      </c>
      <c r="CC572" s="25">
        <f t="shared" si="3117"/>
        <v>0</v>
      </c>
      <c r="CD572" s="25">
        <f t="shared" si="3117"/>
        <v>0</v>
      </c>
      <c r="CE572" s="25">
        <f t="shared" si="3117"/>
        <v>0</v>
      </c>
      <c r="CF572" s="25">
        <f t="shared" si="3117"/>
        <v>97032</v>
      </c>
      <c r="CG572" s="25">
        <f t="shared" si="3117"/>
        <v>0</v>
      </c>
      <c r="CH572" s="25">
        <f>CH573</f>
        <v>0</v>
      </c>
      <c r="CI572" s="25">
        <f t="shared" si="3118"/>
        <v>0</v>
      </c>
      <c r="CJ572" s="25">
        <f t="shared" si="3118"/>
        <v>0</v>
      </c>
      <c r="CK572" s="25">
        <f t="shared" si="3118"/>
        <v>0</v>
      </c>
      <c r="CL572" s="25">
        <f t="shared" si="3118"/>
        <v>97032</v>
      </c>
      <c r="CM572" s="25">
        <f t="shared" si="3118"/>
        <v>0</v>
      </c>
      <c r="CN572" s="25">
        <f>CN573</f>
        <v>0</v>
      </c>
      <c r="CO572" s="25">
        <f t="shared" si="3119"/>
        <v>0</v>
      </c>
      <c r="CP572" s="25">
        <f t="shared" si="3119"/>
        <v>0</v>
      </c>
      <c r="CQ572" s="25">
        <f t="shared" si="3119"/>
        <v>0</v>
      </c>
      <c r="CR572" s="25">
        <f t="shared" si="3119"/>
        <v>97032</v>
      </c>
      <c r="CS572" s="25">
        <f t="shared" si="3119"/>
        <v>0</v>
      </c>
      <c r="CT572" s="25">
        <f>CT573</f>
        <v>0</v>
      </c>
      <c r="CU572" s="25">
        <f t="shared" si="3119"/>
        <v>0</v>
      </c>
      <c r="CV572" s="25">
        <f t="shared" si="3119"/>
        <v>0</v>
      </c>
      <c r="CW572" s="25">
        <f t="shared" si="3119"/>
        <v>0</v>
      </c>
      <c r="CX572" s="25">
        <f t="shared" si="3119"/>
        <v>97032</v>
      </c>
      <c r="CY572" s="25">
        <f t="shared" si="3119"/>
        <v>0</v>
      </c>
      <c r="CZ572" s="25">
        <f t="shared" si="3119"/>
        <v>97032</v>
      </c>
      <c r="DA572" s="25">
        <f t="shared" si="3119"/>
        <v>0</v>
      </c>
      <c r="DB572" s="115">
        <f t="shared" si="3065"/>
        <v>100</v>
      </c>
      <c r="DC572" s="115"/>
    </row>
    <row r="573" spans="1:107" s="8" customFormat="1" ht="20.25" customHeight="1" x14ac:dyDescent="0.25">
      <c r="A573" s="30" t="s">
        <v>78</v>
      </c>
      <c r="B573" s="24" t="s">
        <v>55</v>
      </c>
      <c r="C573" s="24" t="s">
        <v>58</v>
      </c>
      <c r="D573" s="29" t="s">
        <v>414</v>
      </c>
      <c r="E573" s="24"/>
      <c r="F573" s="25">
        <f t="shared" si="3104"/>
        <v>97032</v>
      </c>
      <c r="G573" s="25">
        <f t="shared" si="3104"/>
        <v>0</v>
      </c>
      <c r="H573" s="77">
        <f>H574</f>
        <v>0</v>
      </c>
      <c r="I573" s="77">
        <f t="shared" si="3105"/>
        <v>0</v>
      </c>
      <c r="J573" s="77">
        <f t="shared" si="3105"/>
        <v>0</v>
      </c>
      <c r="K573" s="77">
        <f t="shared" si="3105"/>
        <v>0</v>
      </c>
      <c r="L573" s="25">
        <f t="shared" si="3105"/>
        <v>97032</v>
      </c>
      <c r="M573" s="25">
        <f t="shared" si="3105"/>
        <v>0</v>
      </c>
      <c r="N573" s="25">
        <f>N574</f>
        <v>0</v>
      </c>
      <c r="O573" s="25">
        <f t="shared" si="3106"/>
        <v>0</v>
      </c>
      <c r="P573" s="25">
        <f t="shared" si="3107"/>
        <v>0</v>
      </c>
      <c r="Q573" s="25">
        <f t="shared" si="3108"/>
        <v>0</v>
      </c>
      <c r="R573" s="25">
        <f t="shared" si="3109"/>
        <v>97032</v>
      </c>
      <c r="S573" s="25">
        <f t="shared" si="3110"/>
        <v>0</v>
      </c>
      <c r="T573" s="25">
        <f>T574</f>
        <v>0</v>
      </c>
      <c r="U573" s="25">
        <f t="shared" si="3111"/>
        <v>0</v>
      </c>
      <c r="V573" s="25">
        <f t="shared" si="3111"/>
        <v>0</v>
      </c>
      <c r="W573" s="25">
        <f t="shared" si="3111"/>
        <v>0</v>
      </c>
      <c r="X573" s="25">
        <f t="shared" si="3111"/>
        <v>97032</v>
      </c>
      <c r="Y573" s="25">
        <f t="shared" si="3111"/>
        <v>0</v>
      </c>
      <c r="Z573" s="25">
        <f>Z574</f>
        <v>0</v>
      </c>
      <c r="AA573" s="25">
        <f t="shared" si="3111"/>
        <v>0</v>
      </c>
      <c r="AB573" s="25">
        <f t="shared" si="3111"/>
        <v>0</v>
      </c>
      <c r="AC573" s="25">
        <f t="shared" si="3111"/>
        <v>0</v>
      </c>
      <c r="AD573" s="25">
        <f t="shared" si="3111"/>
        <v>97032</v>
      </c>
      <c r="AE573" s="25">
        <f t="shared" si="3111"/>
        <v>0</v>
      </c>
      <c r="AF573" s="25">
        <f>AF574</f>
        <v>0</v>
      </c>
      <c r="AG573" s="25">
        <f t="shared" si="3112"/>
        <v>0</v>
      </c>
      <c r="AH573" s="25">
        <f t="shared" si="3112"/>
        <v>0</v>
      </c>
      <c r="AI573" s="25">
        <f t="shared" si="3112"/>
        <v>0</v>
      </c>
      <c r="AJ573" s="25">
        <f t="shared" si="3112"/>
        <v>97032</v>
      </c>
      <c r="AK573" s="25">
        <f t="shared" si="3112"/>
        <v>0</v>
      </c>
      <c r="AL573" s="25">
        <f>AL574</f>
        <v>0</v>
      </c>
      <c r="AM573" s="25">
        <f t="shared" si="3113"/>
        <v>0</v>
      </c>
      <c r="AN573" s="25">
        <f t="shared" si="3113"/>
        <v>0</v>
      </c>
      <c r="AO573" s="25">
        <f t="shared" si="3113"/>
        <v>0</v>
      </c>
      <c r="AP573" s="25">
        <f t="shared" si="3113"/>
        <v>97032</v>
      </c>
      <c r="AQ573" s="25">
        <f t="shared" si="3113"/>
        <v>0</v>
      </c>
      <c r="AR573" s="25">
        <f>AR574</f>
        <v>0</v>
      </c>
      <c r="AS573" s="25">
        <f t="shared" si="3113"/>
        <v>0</v>
      </c>
      <c r="AT573" s="25">
        <f t="shared" si="3113"/>
        <v>0</v>
      </c>
      <c r="AU573" s="25">
        <f t="shared" si="3113"/>
        <v>0</v>
      </c>
      <c r="AV573" s="25">
        <f t="shared" si="3113"/>
        <v>97032</v>
      </c>
      <c r="AW573" s="25">
        <f t="shared" si="3113"/>
        <v>0</v>
      </c>
      <c r="AX573" s="25">
        <f>AX574</f>
        <v>0</v>
      </c>
      <c r="AY573" s="25">
        <f t="shared" si="3114"/>
        <v>0</v>
      </c>
      <c r="AZ573" s="25">
        <f t="shared" si="3114"/>
        <v>0</v>
      </c>
      <c r="BA573" s="25">
        <f t="shared" si="3114"/>
        <v>0</v>
      </c>
      <c r="BB573" s="25">
        <f t="shared" si="3114"/>
        <v>97032</v>
      </c>
      <c r="BC573" s="25">
        <f t="shared" si="3114"/>
        <v>0</v>
      </c>
      <c r="BD573" s="25">
        <f>BD574</f>
        <v>0</v>
      </c>
      <c r="BE573" s="25">
        <f t="shared" si="3115"/>
        <v>0</v>
      </c>
      <c r="BF573" s="25">
        <f t="shared" si="3115"/>
        <v>0</v>
      </c>
      <c r="BG573" s="25">
        <f t="shared" si="3115"/>
        <v>0</v>
      </c>
      <c r="BH573" s="25">
        <f t="shared" si="3115"/>
        <v>97032</v>
      </c>
      <c r="BI573" s="25">
        <f t="shared" si="3115"/>
        <v>0</v>
      </c>
      <c r="BJ573" s="25">
        <f>BJ574</f>
        <v>0</v>
      </c>
      <c r="BK573" s="25">
        <f t="shared" si="3115"/>
        <v>0</v>
      </c>
      <c r="BL573" s="25">
        <f t="shared" si="3115"/>
        <v>0</v>
      </c>
      <c r="BM573" s="25">
        <f t="shared" si="3115"/>
        <v>0</v>
      </c>
      <c r="BN573" s="25">
        <f t="shared" si="3115"/>
        <v>97032</v>
      </c>
      <c r="BO573" s="25">
        <f t="shared" si="3115"/>
        <v>0</v>
      </c>
      <c r="BP573" s="25">
        <f>BP574</f>
        <v>0</v>
      </c>
      <c r="BQ573" s="25">
        <f t="shared" si="3116"/>
        <v>0</v>
      </c>
      <c r="BR573" s="25">
        <f t="shared" si="3116"/>
        <v>0</v>
      </c>
      <c r="BS573" s="25">
        <f t="shared" si="3116"/>
        <v>0</v>
      </c>
      <c r="BT573" s="25">
        <f t="shared" si="3116"/>
        <v>97032</v>
      </c>
      <c r="BU573" s="25">
        <f t="shared" si="3116"/>
        <v>0</v>
      </c>
      <c r="BV573" s="25">
        <f>BV574</f>
        <v>0</v>
      </c>
      <c r="BW573" s="25">
        <f t="shared" si="3117"/>
        <v>0</v>
      </c>
      <c r="BX573" s="25">
        <f t="shared" si="3117"/>
        <v>0</v>
      </c>
      <c r="BY573" s="25">
        <f t="shared" si="3117"/>
        <v>0</v>
      </c>
      <c r="BZ573" s="25">
        <f t="shared" si="3117"/>
        <v>97032</v>
      </c>
      <c r="CA573" s="25">
        <f t="shared" si="3117"/>
        <v>0</v>
      </c>
      <c r="CB573" s="25">
        <f>CB574</f>
        <v>0</v>
      </c>
      <c r="CC573" s="25">
        <f t="shared" si="3117"/>
        <v>0</v>
      </c>
      <c r="CD573" s="25">
        <f t="shared" si="3117"/>
        <v>0</v>
      </c>
      <c r="CE573" s="25">
        <f t="shared" si="3117"/>
        <v>0</v>
      </c>
      <c r="CF573" s="25">
        <f t="shared" si="3117"/>
        <v>97032</v>
      </c>
      <c r="CG573" s="25">
        <f t="shared" si="3117"/>
        <v>0</v>
      </c>
      <c r="CH573" s="25">
        <f>CH574</f>
        <v>0</v>
      </c>
      <c r="CI573" s="25">
        <f t="shared" si="3118"/>
        <v>0</v>
      </c>
      <c r="CJ573" s="25">
        <f t="shared" si="3118"/>
        <v>0</v>
      </c>
      <c r="CK573" s="25">
        <f t="shared" si="3118"/>
        <v>0</v>
      </c>
      <c r="CL573" s="25">
        <f t="shared" si="3118"/>
        <v>97032</v>
      </c>
      <c r="CM573" s="25">
        <f t="shared" si="3118"/>
        <v>0</v>
      </c>
      <c r="CN573" s="25">
        <f>CN574</f>
        <v>0</v>
      </c>
      <c r="CO573" s="25">
        <f t="shared" si="3119"/>
        <v>0</v>
      </c>
      <c r="CP573" s="25">
        <f t="shared" si="3119"/>
        <v>0</v>
      </c>
      <c r="CQ573" s="25">
        <f t="shared" si="3119"/>
        <v>0</v>
      </c>
      <c r="CR573" s="25">
        <f t="shared" si="3119"/>
        <v>97032</v>
      </c>
      <c r="CS573" s="25">
        <f t="shared" si="3119"/>
        <v>0</v>
      </c>
      <c r="CT573" s="25">
        <f>CT574</f>
        <v>0</v>
      </c>
      <c r="CU573" s="25">
        <f t="shared" si="3119"/>
        <v>0</v>
      </c>
      <c r="CV573" s="25">
        <f t="shared" si="3119"/>
        <v>0</v>
      </c>
      <c r="CW573" s="25">
        <f t="shared" si="3119"/>
        <v>0</v>
      </c>
      <c r="CX573" s="25">
        <f t="shared" si="3119"/>
        <v>97032</v>
      </c>
      <c r="CY573" s="25">
        <f t="shared" si="3119"/>
        <v>0</v>
      </c>
      <c r="CZ573" s="25">
        <f t="shared" si="3119"/>
        <v>97032</v>
      </c>
      <c r="DA573" s="25">
        <f t="shared" si="3119"/>
        <v>0</v>
      </c>
      <c r="DB573" s="115">
        <f t="shared" si="3065"/>
        <v>100</v>
      </c>
      <c r="DC573" s="115"/>
    </row>
    <row r="574" spans="1:107" s="8" customFormat="1" ht="16.5" x14ac:dyDescent="0.25">
      <c r="A574" s="52" t="s">
        <v>98</v>
      </c>
      <c r="B574" s="24" t="s">
        <v>55</v>
      </c>
      <c r="C574" s="24" t="s">
        <v>58</v>
      </c>
      <c r="D574" s="29" t="s">
        <v>413</v>
      </c>
      <c r="E574" s="24"/>
      <c r="F574" s="25">
        <f t="shared" si="3104"/>
        <v>97032</v>
      </c>
      <c r="G574" s="25">
        <f t="shared" si="3104"/>
        <v>0</v>
      </c>
      <c r="H574" s="77">
        <f>H575</f>
        <v>0</v>
      </c>
      <c r="I574" s="77">
        <f t="shared" si="3105"/>
        <v>0</v>
      </c>
      <c r="J574" s="77">
        <f t="shared" si="3105"/>
        <v>0</v>
      </c>
      <c r="K574" s="77">
        <f t="shared" si="3105"/>
        <v>0</v>
      </c>
      <c r="L574" s="25">
        <f t="shared" si="3105"/>
        <v>97032</v>
      </c>
      <c r="M574" s="25">
        <f t="shared" si="3105"/>
        <v>0</v>
      </c>
      <c r="N574" s="25">
        <f>N575</f>
        <v>0</v>
      </c>
      <c r="O574" s="25">
        <f t="shared" si="3106"/>
        <v>0</v>
      </c>
      <c r="P574" s="25">
        <f t="shared" si="3107"/>
        <v>0</v>
      </c>
      <c r="Q574" s="25">
        <f t="shared" si="3108"/>
        <v>0</v>
      </c>
      <c r="R574" s="25">
        <f t="shared" si="3109"/>
        <v>97032</v>
      </c>
      <c r="S574" s="25">
        <f t="shared" si="3110"/>
        <v>0</v>
      </c>
      <c r="T574" s="25">
        <f>T575</f>
        <v>0</v>
      </c>
      <c r="U574" s="25">
        <f t="shared" si="3111"/>
        <v>0</v>
      </c>
      <c r="V574" s="25">
        <f t="shared" si="3111"/>
        <v>0</v>
      </c>
      <c r="W574" s="25">
        <f t="shared" si="3111"/>
        <v>0</v>
      </c>
      <c r="X574" s="25">
        <f t="shared" si="3111"/>
        <v>97032</v>
      </c>
      <c r="Y574" s="25">
        <f t="shared" si="3111"/>
        <v>0</v>
      </c>
      <c r="Z574" s="25">
        <f>Z575</f>
        <v>0</v>
      </c>
      <c r="AA574" s="25">
        <f t="shared" si="3111"/>
        <v>0</v>
      </c>
      <c r="AB574" s="25">
        <f t="shared" si="3111"/>
        <v>0</v>
      </c>
      <c r="AC574" s="25">
        <f t="shared" si="3111"/>
        <v>0</v>
      </c>
      <c r="AD574" s="25">
        <f t="shared" si="3111"/>
        <v>97032</v>
      </c>
      <c r="AE574" s="25">
        <f t="shared" si="3111"/>
        <v>0</v>
      </c>
      <c r="AF574" s="25">
        <f>AF575</f>
        <v>0</v>
      </c>
      <c r="AG574" s="25">
        <f t="shared" si="3112"/>
        <v>0</v>
      </c>
      <c r="AH574" s="25">
        <f t="shared" si="3112"/>
        <v>0</v>
      </c>
      <c r="AI574" s="25">
        <f t="shared" si="3112"/>
        <v>0</v>
      </c>
      <c r="AJ574" s="25">
        <f t="shared" si="3112"/>
        <v>97032</v>
      </c>
      <c r="AK574" s="25">
        <f t="shared" si="3112"/>
        <v>0</v>
      </c>
      <c r="AL574" s="25">
        <f>AL575</f>
        <v>0</v>
      </c>
      <c r="AM574" s="25">
        <f t="shared" si="3113"/>
        <v>0</v>
      </c>
      <c r="AN574" s="25">
        <f t="shared" si="3113"/>
        <v>0</v>
      </c>
      <c r="AO574" s="25">
        <f t="shared" si="3113"/>
        <v>0</v>
      </c>
      <c r="AP574" s="25">
        <f t="shared" si="3113"/>
        <v>97032</v>
      </c>
      <c r="AQ574" s="25">
        <f t="shared" si="3113"/>
        <v>0</v>
      </c>
      <c r="AR574" s="25">
        <f>AR575</f>
        <v>0</v>
      </c>
      <c r="AS574" s="25">
        <f t="shared" si="3113"/>
        <v>0</v>
      </c>
      <c r="AT574" s="25">
        <f t="shared" si="3113"/>
        <v>0</v>
      </c>
      <c r="AU574" s="25">
        <f t="shared" si="3113"/>
        <v>0</v>
      </c>
      <c r="AV574" s="25">
        <f t="shared" si="3113"/>
        <v>97032</v>
      </c>
      <c r="AW574" s="25">
        <f t="shared" si="3113"/>
        <v>0</v>
      </c>
      <c r="AX574" s="25">
        <f>AX575</f>
        <v>0</v>
      </c>
      <c r="AY574" s="25">
        <f t="shared" si="3114"/>
        <v>0</v>
      </c>
      <c r="AZ574" s="25">
        <f t="shared" si="3114"/>
        <v>0</v>
      </c>
      <c r="BA574" s="25">
        <f t="shared" si="3114"/>
        <v>0</v>
      </c>
      <c r="BB574" s="25">
        <f t="shared" si="3114"/>
        <v>97032</v>
      </c>
      <c r="BC574" s="25">
        <f t="shared" si="3114"/>
        <v>0</v>
      </c>
      <c r="BD574" s="25">
        <f>BD575</f>
        <v>0</v>
      </c>
      <c r="BE574" s="25">
        <f t="shared" si="3115"/>
        <v>0</v>
      </c>
      <c r="BF574" s="25">
        <f t="shared" si="3115"/>
        <v>0</v>
      </c>
      <c r="BG574" s="25">
        <f t="shared" si="3115"/>
        <v>0</v>
      </c>
      <c r="BH574" s="25">
        <f t="shared" si="3115"/>
        <v>97032</v>
      </c>
      <c r="BI574" s="25">
        <f t="shared" si="3115"/>
        <v>0</v>
      </c>
      <c r="BJ574" s="25">
        <f>BJ575</f>
        <v>0</v>
      </c>
      <c r="BK574" s="25">
        <f t="shared" si="3115"/>
        <v>0</v>
      </c>
      <c r="BL574" s="25">
        <f t="shared" si="3115"/>
        <v>0</v>
      </c>
      <c r="BM574" s="25">
        <f t="shared" si="3115"/>
        <v>0</v>
      </c>
      <c r="BN574" s="25">
        <f t="shared" si="3115"/>
        <v>97032</v>
      </c>
      <c r="BO574" s="25">
        <f t="shared" si="3115"/>
        <v>0</v>
      </c>
      <c r="BP574" s="25">
        <f>BP575</f>
        <v>0</v>
      </c>
      <c r="BQ574" s="25">
        <f t="shared" si="3116"/>
        <v>0</v>
      </c>
      <c r="BR574" s="25">
        <f t="shared" si="3116"/>
        <v>0</v>
      </c>
      <c r="BS574" s="25">
        <f t="shared" si="3116"/>
        <v>0</v>
      </c>
      <c r="BT574" s="25">
        <f t="shared" si="3116"/>
        <v>97032</v>
      </c>
      <c r="BU574" s="25">
        <f t="shared" si="3116"/>
        <v>0</v>
      </c>
      <c r="BV574" s="25">
        <f>BV575</f>
        <v>0</v>
      </c>
      <c r="BW574" s="25">
        <f t="shared" si="3117"/>
        <v>0</v>
      </c>
      <c r="BX574" s="25">
        <f t="shared" si="3117"/>
        <v>0</v>
      </c>
      <c r="BY574" s="25">
        <f t="shared" si="3117"/>
        <v>0</v>
      </c>
      <c r="BZ574" s="25">
        <f t="shared" si="3117"/>
        <v>97032</v>
      </c>
      <c r="CA574" s="25">
        <f t="shared" si="3117"/>
        <v>0</v>
      </c>
      <c r="CB574" s="25">
        <f>CB575</f>
        <v>0</v>
      </c>
      <c r="CC574" s="25">
        <f t="shared" si="3117"/>
        <v>0</v>
      </c>
      <c r="CD574" s="25">
        <f t="shared" si="3117"/>
        <v>0</v>
      </c>
      <c r="CE574" s="25">
        <f t="shared" si="3117"/>
        <v>0</v>
      </c>
      <c r="CF574" s="25">
        <f t="shared" si="3117"/>
        <v>97032</v>
      </c>
      <c r="CG574" s="25">
        <f t="shared" si="3117"/>
        <v>0</v>
      </c>
      <c r="CH574" s="25">
        <f>CH575</f>
        <v>0</v>
      </c>
      <c r="CI574" s="25">
        <f t="shared" si="3118"/>
        <v>0</v>
      </c>
      <c r="CJ574" s="25">
        <f t="shared" si="3118"/>
        <v>0</v>
      </c>
      <c r="CK574" s="25">
        <f t="shared" si="3118"/>
        <v>0</v>
      </c>
      <c r="CL574" s="25">
        <f t="shared" si="3118"/>
        <v>97032</v>
      </c>
      <c r="CM574" s="25">
        <f t="shared" si="3118"/>
        <v>0</v>
      </c>
      <c r="CN574" s="25">
        <f>CN575</f>
        <v>0</v>
      </c>
      <c r="CO574" s="25">
        <f t="shared" si="3119"/>
        <v>0</v>
      </c>
      <c r="CP574" s="25">
        <f t="shared" si="3119"/>
        <v>0</v>
      </c>
      <c r="CQ574" s="25">
        <f t="shared" si="3119"/>
        <v>0</v>
      </c>
      <c r="CR574" s="25">
        <f t="shared" si="3119"/>
        <v>97032</v>
      </c>
      <c r="CS574" s="25">
        <f t="shared" si="3119"/>
        <v>0</v>
      </c>
      <c r="CT574" s="25">
        <f>CT575</f>
        <v>0</v>
      </c>
      <c r="CU574" s="25">
        <f t="shared" si="3119"/>
        <v>0</v>
      </c>
      <c r="CV574" s="25">
        <f t="shared" si="3119"/>
        <v>0</v>
      </c>
      <c r="CW574" s="25">
        <f t="shared" si="3119"/>
        <v>0</v>
      </c>
      <c r="CX574" s="25">
        <f t="shared" si="3119"/>
        <v>97032</v>
      </c>
      <c r="CY574" s="25">
        <f t="shared" si="3119"/>
        <v>0</v>
      </c>
      <c r="CZ574" s="25">
        <f t="shared" si="3119"/>
        <v>97032</v>
      </c>
      <c r="DA574" s="25">
        <f t="shared" si="3119"/>
        <v>0</v>
      </c>
      <c r="DB574" s="115">
        <f t="shared" si="3065"/>
        <v>100</v>
      </c>
      <c r="DC574" s="115"/>
    </row>
    <row r="575" spans="1:107" s="8" customFormat="1" ht="33" x14ac:dyDescent="0.25">
      <c r="A575" s="30" t="s">
        <v>424</v>
      </c>
      <c r="B575" s="24" t="s">
        <v>55</v>
      </c>
      <c r="C575" s="24" t="s">
        <v>58</v>
      </c>
      <c r="D575" s="29" t="s">
        <v>413</v>
      </c>
      <c r="E575" s="24" t="s">
        <v>80</v>
      </c>
      <c r="F575" s="25">
        <f t="shared" si="3104"/>
        <v>97032</v>
      </c>
      <c r="G575" s="25">
        <f t="shared" si="3104"/>
        <v>0</v>
      </c>
      <c r="H575" s="77">
        <f>H576</f>
        <v>0</v>
      </c>
      <c r="I575" s="77">
        <f t="shared" si="3105"/>
        <v>0</v>
      </c>
      <c r="J575" s="77">
        <f t="shared" si="3105"/>
        <v>0</v>
      </c>
      <c r="K575" s="77">
        <f t="shared" si="3105"/>
        <v>0</v>
      </c>
      <c r="L575" s="25">
        <f t="shared" si="3105"/>
        <v>97032</v>
      </c>
      <c r="M575" s="25">
        <f t="shared" si="3105"/>
        <v>0</v>
      </c>
      <c r="N575" s="25">
        <f>N576</f>
        <v>0</v>
      </c>
      <c r="O575" s="25">
        <f t="shared" si="3106"/>
        <v>0</v>
      </c>
      <c r="P575" s="25">
        <f t="shared" si="3107"/>
        <v>0</v>
      </c>
      <c r="Q575" s="25">
        <f t="shared" si="3108"/>
        <v>0</v>
      </c>
      <c r="R575" s="25">
        <f t="shared" si="3109"/>
        <v>97032</v>
      </c>
      <c r="S575" s="25">
        <f t="shared" si="3110"/>
        <v>0</v>
      </c>
      <c r="T575" s="25">
        <f>T576</f>
        <v>0</v>
      </c>
      <c r="U575" s="25">
        <f t="shared" si="3111"/>
        <v>0</v>
      </c>
      <c r="V575" s="25">
        <f t="shared" si="3111"/>
        <v>0</v>
      </c>
      <c r="W575" s="25">
        <f t="shared" si="3111"/>
        <v>0</v>
      </c>
      <c r="X575" s="25">
        <f t="shared" si="3111"/>
        <v>97032</v>
      </c>
      <c r="Y575" s="25">
        <f t="shared" si="3111"/>
        <v>0</v>
      </c>
      <c r="Z575" s="25">
        <f>Z576</f>
        <v>0</v>
      </c>
      <c r="AA575" s="25">
        <f t="shared" si="3111"/>
        <v>0</v>
      </c>
      <c r="AB575" s="25">
        <f t="shared" si="3111"/>
        <v>0</v>
      </c>
      <c r="AC575" s="25">
        <f t="shared" si="3111"/>
        <v>0</v>
      </c>
      <c r="AD575" s="25">
        <f t="shared" si="3111"/>
        <v>97032</v>
      </c>
      <c r="AE575" s="25">
        <f t="shared" si="3111"/>
        <v>0</v>
      </c>
      <c r="AF575" s="25">
        <f>AF576</f>
        <v>0</v>
      </c>
      <c r="AG575" s="25">
        <f t="shared" si="3112"/>
        <v>0</v>
      </c>
      <c r="AH575" s="25">
        <f t="shared" si="3112"/>
        <v>0</v>
      </c>
      <c r="AI575" s="25">
        <f t="shared" si="3112"/>
        <v>0</v>
      </c>
      <c r="AJ575" s="25">
        <f t="shared" si="3112"/>
        <v>97032</v>
      </c>
      <c r="AK575" s="25">
        <f t="shared" si="3112"/>
        <v>0</v>
      </c>
      <c r="AL575" s="25">
        <f>AL576</f>
        <v>0</v>
      </c>
      <c r="AM575" s="25">
        <f t="shared" si="3113"/>
        <v>0</v>
      </c>
      <c r="AN575" s="25">
        <f t="shared" si="3113"/>
        <v>0</v>
      </c>
      <c r="AO575" s="25">
        <f t="shared" si="3113"/>
        <v>0</v>
      </c>
      <c r="AP575" s="25">
        <f t="shared" si="3113"/>
        <v>97032</v>
      </c>
      <c r="AQ575" s="25">
        <f t="shared" si="3113"/>
        <v>0</v>
      </c>
      <c r="AR575" s="25">
        <f>AR576</f>
        <v>0</v>
      </c>
      <c r="AS575" s="25">
        <f t="shared" si="3113"/>
        <v>0</v>
      </c>
      <c r="AT575" s="25">
        <f t="shared" si="3113"/>
        <v>0</v>
      </c>
      <c r="AU575" s="25">
        <f t="shared" si="3113"/>
        <v>0</v>
      </c>
      <c r="AV575" s="25">
        <f t="shared" si="3113"/>
        <v>97032</v>
      </c>
      <c r="AW575" s="25">
        <f t="shared" si="3113"/>
        <v>0</v>
      </c>
      <c r="AX575" s="25">
        <f>AX576</f>
        <v>0</v>
      </c>
      <c r="AY575" s="25">
        <f t="shared" si="3114"/>
        <v>0</v>
      </c>
      <c r="AZ575" s="25">
        <f t="shared" si="3114"/>
        <v>0</v>
      </c>
      <c r="BA575" s="25">
        <f t="shared" si="3114"/>
        <v>0</v>
      </c>
      <c r="BB575" s="25">
        <f t="shared" si="3114"/>
        <v>97032</v>
      </c>
      <c r="BC575" s="25">
        <f t="shared" si="3114"/>
        <v>0</v>
      </c>
      <c r="BD575" s="25">
        <f>BD576</f>
        <v>0</v>
      </c>
      <c r="BE575" s="25">
        <f t="shared" si="3115"/>
        <v>0</v>
      </c>
      <c r="BF575" s="25">
        <f t="shared" si="3115"/>
        <v>0</v>
      </c>
      <c r="BG575" s="25">
        <f t="shared" si="3115"/>
        <v>0</v>
      </c>
      <c r="BH575" s="25">
        <f t="shared" si="3115"/>
        <v>97032</v>
      </c>
      <c r="BI575" s="25">
        <f t="shared" si="3115"/>
        <v>0</v>
      </c>
      <c r="BJ575" s="25">
        <f>BJ576</f>
        <v>0</v>
      </c>
      <c r="BK575" s="25">
        <f t="shared" si="3115"/>
        <v>0</v>
      </c>
      <c r="BL575" s="25">
        <f t="shared" si="3115"/>
        <v>0</v>
      </c>
      <c r="BM575" s="25">
        <f t="shared" si="3115"/>
        <v>0</v>
      </c>
      <c r="BN575" s="25">
        <f t="shared" si="3115"/>
        <v>97032</v>
      </c>
      <c r="BO575" s="25">
        <f t="shared" si="3115"/>
        <v>0</v>
      </c>
      <c r="BP575" s="25">
        <f>BP576</f>
        <v>0</v>
      </c>
      <c r="BQ575" s="25">
        <f t="shared" si="3116"/>
        <v>0</v>
      </c>
      <c r="BR575" s="25">
        <f t="shared" si="3116"/>
        <v>0</v>
      </c>
      <c r="BS575" s="25">
        <f t="shared" si="3116"/>
        <v>0</v>
      </c>
      <c r="BT575" s="25">
        <f t="shared" si="3116"/>
        <v>97032</v>
      </c>
      <c r="BU575" s="25">
        <f t="shared" si="3116"/>
        <v>0</v>
      </c>
      <c r="BV575" s="25">
        <f>BV576</f>
        <v>0</v>
      </c>
      <c r="BW575" s="25">
        <f t="shared" si="3117"/>
        <v>0</v>
      </c>
      <c r="BX575" s="25">
        <f t="shared" si="3117"/>
        <v>0</v>
      </c>
      <c r="BY575" s="25">
        <f t="shared" si="3117"/>
        <v>0</v>
      </c>
      <c r="BZ575" s="25">
        <f t="shared" si="3117"/>
        <v>97032</v>
      </c>
      <c r="CA575" s="25">
        <f t="shared" si="3117"/>
        <v>0</v>
      </c>
      <c r="CB575" s="25">
        <f>CB576</f>
        <v>0</v>
      </c>
      <c r="CC575" s="25">
        <f t="shared" si="3117"/>
        <v>0</v>
      </c>
      <c r="CD575" s="25">
        <f t="shared" si="3117"/>
        <v>0</v>
      </c>
      <c r="CE575" s="25">
        <f t="shared" si="3117"/>
        <v>0</v>
      </c>
      <c r="CF575" s="25">
        <f t="shared" si="3117"/>
        <v>97032</v>
      </c>
      <c r="CG575" s="25">
        <f t="shared" si="3117"/>
        <v>0</v>
      </c>
      <c r="CH575" s="25">
        <f>CH576</f>
        <v>0</v>
      </c>
      <c r="CI575" s="25">
        <f t="shared" si="3118"/>
        <v>0</v>
      </c>
      <c r="CJ575" s="25">
        <f t="shared" si="3118"/>
        <v>0</v>
      </c>
      <c r="CK575" s="25">
        <f t="shared" si="3118"/>
        <v>0</v>
      </c>
      <c r="CL575" s="25">
        <f t="shared" si="3118"/>
        <v>97032</v>
      </c>
      <c r="CM575" s="25">
        <f t="shared" si="3118"/>
        <v>0</v>
      </c>
      <c r="CN575" s="25">
        <f>CN576</f>
        <v>0</v>
      </c>
      <c r="CO575" s="25">
        <f t="shared" si="3119"/>
        <v>0</v>
      </c>
      <c r="CP575" s="25">
        <f t="shared" si="3119"/>
        <v>0</v>
      </c>
      <c r="CQ575" s="25">
        <f t="shared" si="3119"/>
        <v>0</v>
      </c>
      <c r="CR575" s="25">
        <f t="shared" si="3119"/>
        <v>97032</v>
      </c>
      <c r="CS575" s="25">
        <f t="shared" si="3119"/>
        <v>0</v>
      </c>
      <c r="CT575" s="25">
        <f>CT576</f>
        <v>0</v>
      </c>
      <c r="CU575" s="25">
        <f t="shared" si="3119"/>
        <v>0</v>
      </c>
      <c r="CV575" s="25">
        <f t="shared" si="3119"/>
        <v>0</v>
      </c>
      <c r="CW575" s="25">
        <f t="shared" si="3119"/>
        <v>0</v>
      </c>
      <c r="CX575" s="25">
        <f t="shared" si="3119"/>
        <v>97032</v>
      </c>
      <c r="CY575" s="25">
        <f t="shared" si="3119"/>
        <v>0</v>
      </c>
      <c r="CZ575" s="25">
        <f t="shared" si="3119"/>
        <v>97032</v>
      </c>
      <c r="DA575" s="25">
        <f t="shared" si="3119"/>
        <v>0</v>
      </c>
      <c r="DB575" s="115">
        <f t="shared" si="3065"/>
        <v>100</v>
      </c>
      <c r="DC575" s="115"/>
    </row>
    <row r="576" spans="1:107" s="8" customFormat="1" ht="36" customHeight="1" x14ac:dyDescent="0.25">
      <c r="A576" s="60" t="s">
        <v>166</v>
      </c>
      <c r="B576" s="24" t="s">
        <v>55</v>
      </c>
      <c r="C576" s="24" t="s">
        <v>58</v>
      </c>
      <c r="D576" s="29" t="s">
        <v>413</v>
      </c>
      <c r="E576" s="24" t="s">
        <v>165</v>
      </c>
      <c r="F576" s="25">
        <v>97032</v>
      </c>
      <c r="G576" s="25"/>
      <c r="H576" s="77"/>
      <c r="I576" s="77"/>
      <c r="J576" s="77"/>
      <c r="K576" s="77"/>
      <c r="L576" s="25">
        <f>F576+H576+I576+J576+K576</f>
        <v>97032</v>
      </c>
      <c r="M576" s="25">
        <f>G576+K576</f>
        <v>0</v>
      </c>
      <c r="N576" s="25"/>
      <c r="O576" s="25"/>
      <c r="P576" s="25"/>
      <c r="Q576" s="25"/>
      <c r="R576" s="25">
        <f>L576+N576+O576+P576+Q576</f>
        <v>97032</v>
      </c>
      <c r="S576" s="25">
        <f>M576+Q576</f>
        <v>0</v>
      </c>
      <c r="T576" s="25"/>
      <c r="U576" s="25"/>
      <c r="V576" s="25"/>
      <c r="W576" s="25"/>
      <c r="X576" s="25">
        <f>R576+T576+U576+V576+W576</f>
        <v>97032</v>
      </c>
      <c r="Y576" s="25">
        <f>S576+W576</f>
        <v>0</v>
      </c>
      <c r="Z576" s="25"/>
      <c r="AA576" s="25"/>
      <c r="AB576" s="25"/>
      <c r="AC576" s="25"/>
      <c r="AD576" s="25">
        <f>X576+Z576+AA576+AB576+AC576</f>
        <v>97032</v>
      </c>
      <c r="AE576" s="25">
        <f>Y576+AC576</f>
        <v>0</v>
      </c>
      <c r="AF576" s="25"/>
      <c r="AG576" s="25"/>
      <c r="AH576" s="25"/>
      <c r="AI576" s="25"/>
      <c r="AJ576" s="25">
        <f>AD576+AF576+AG576+AH576+AI576</f>
        <v>97032</v>
      </c>
      <c r="AK576" s="25">
        <f>AE576+AI576</f>
        <v>0</v>
      </c>
      <c r="AL576" s="25"/>
      <c r="AM576" s="25"/>
      <c r="AN576" s="25"/>
      <c r="AO576" s="25"/>
      <c r="AP576" s="25">
        <f>AJ576+AL576+AM576+AN576+AO576</f>
        <v>97032</v>
      </c>
      <c r="AQ576" s="25">
        <f>AK576+AO576</f>
        <v>0</v>
      </c>
      <c r="AR576" s="25"/>
      <c r="AS576" s="25"/>
      <c r="AT576" s="25"/>
      <c r="AU576" s="25"/>
      <c r="AV576" s="25">
        <f>AP576+AR576+AS576+AT576+AU576</f>
        <v>97032</v>
      </c>
      <c r="AW576" s="25">
        <f>AQ576+AU576</f>
        <v>0</v>
      </c>
      <c r="AX576" s="25"/>
      <c r="AY576" s="25"/>
      <c r="AZ576" s="25"/>
      <c r="BA576" s="25"/>
      <c r="BB576" s="25">
        <f>AV576+AX576+AY576+AZ576+BA576</f>
        <v>97032</v>
      </c>
      <c r="BC576" s="25">
        <f>AW576+BA576</f>
        <v>0</v>
      </c>
      <c r="BD576" s="25"/>
      <c r="BE576" s="25"/>
      <c r="BF576" s="25"/>
      <c r="BG576" s="25"/>
      <c r="BH576" s="25">
        <f>BB576+BD576+BE576+BF576+BG576</f>
        <v>97032</v>
      </c>
      <c r="BI576" s="25">
        <f>BC576+BG576</f>
        <v>0</v>
      </c>
      <c r="BJ576" s="25"/>
      <c r="BK576" s="25"/>
      <c r="BL576" s="25"/>
      <c r="BM576" s="25"/>
      <c r="BN576" s="25">
        <f>BH576+BJ576+BK576+BL576+BM576</f>
        <v>97032</v>
      </c>
      <c r="BO576" s="25">
        <f>BI576+BM576</f>
        <v>0</v>
      </c>
      <c r="BP576" s="25"/>
      <c r="BQ576" s="25"/>
      <c r="BR576" s="25"/>
      <c r="BS576" s="25"/>
      <c r="BT576" s="25">
        <f>BN576+BP576+BQ576+BR576+BS576</f>
        <v>97032</v>
      </c>
      <c r="BU576" s="25">
        <f>BO576+BS576</f>
        <v>0</v>
      </c>
      <c r="BV576" s="25"/>
      <c r="BW576" s="25"/>
      <c r="BX576" s="25"/>
      <c r="BY576" s="25"/>
      <c r="BZ576" s="25">
        <f>BT576+BV576+BW576+BX576+BY576</f>
        <v>97032</v>
      </c>
      <c r="CA576" s="25">
        <f>BU576+BY576</f>
        <v>0</v>
      </c>
      <c r="CB576" s="25"/>
      <c r="CC576" s="25"/>
      <c r="CD576" s="25"/>
      <c r="CE576" s="25"/>
      <c r="CF576" s="25">
        <f>BZ576+CB576+CC576+CD576+CE576</f>
        <v>97032</v>
      </c>
      <c r="CG576" s="25">
        <f>CA576+CE576</f>
        <v>0</v>
      </c>
      <c r="CH576" s="25"/>
      <c r="CI576" s="25"/>
      <c r="CJ576" s="25"/>
      <c r="CK576" s="25"/>
      <c r="CL576" s="25">
        <f>CF576+CH576+CI576+CJ576+CK576</f>
        <v>97032</v>
      </c>
      <c r="CM576" s="25">
        <f>CG576+CK576</f>
        <v>0</v>
      </c>
      <c r="CN576" s="25"/>
      <c r="CO576" s="25"/>
      <c r="CP576" s="25"/>
      <c r="CQ576" s="25"/>
      <c r="CR576" s="25">
        <f>CL576+CN576+CO576+CP576+CQ576</f>
        <v>97032</v>
      </c>
      <c r="CS576" s="25">
        <f>CM576+CQ576</f>
        <v>0</v>
      </c>
      <c r="CT576" s="25"/>
      <c r="CU576" s="25"/>
      <c r="CV576" s="25"/>
      <c r="CW576" s="25"/>
      <c r="CX576" s="25">
        <f>CR576+CT576+CU576+CV576+CW576</f>
        <v>97032</v>
      </c>
      <c r="CY576" s="25">
        <f>CS576+CW576</f>
        <v>0</v>
      </c>
      <c r="CZ576" s="25">
        <v>97032</v>
      </c>
      <c r="DA576" s="77"/>
      <c r="DB576" s="115">
        <f t="shared" si="3065"/>
        <v>100</v>
      </c>
      <c r="DC576" s="115"/>
    </row>
    <row r="577" spans="1:107" s="8" customFormat="1" ht="49.5" x14ac:dyDescent="0.25">
      <c r="A577" s="30" t="s">
        <v>143</v>
      </c>
      <c r="B577" s="24" t="s">
        <v>55</v>
      </c>
      <c r="C577" s="24" t="s">
        <v>58</v>
      </c>
      <c r="D577" s="56" t="s">
        <v>249</v>
      </c>
      <c r="E577" s="24"/>
      <c r="F577" s="25">
        <f t="shared" ref="F577:G580" si="3120">F578</f>
        <v>930</v>
      </c>
      <c r="G577" s="25">
        <f t="shared" si="3120"/>
        <v>0</v>
      </c>
      <c r="H577" s="77">
        <f>H578</f>
        <v>0</v>
      </c>
      <c r="I577" s="77">
        <f t="shared" ref="I577:M580" si="3121">I578</f>
        <v>0</v>
      </c>
      <c r="J577" s="77">
        <f t="shared" si="3121"/>
        <v>0</v>
      </c>
      <c r="K577" s="77">
        <f t="shared" si="3121"/>
        <v>0</v>
      </c>
      <c r="L577" s="25">
        <f t="shared" si="3121"/>
        <v>930</v>
      </c>
      <c r="M577" s="25">
        <f t="shared" si="3121"/>
        <v>0</v>
      </c>
      <c r="N577" s="25">
        <f>N578</f>
        <v>0</v>
      </c>
      <c r="O577" s="25">
        <f t="shared" ref="O577:O580" si="3122">O578</f>
        <v>0</v>
      </c>
      <c r="P577" s="25">
        <f t="shared" ref="P577:P580" si="3123">P578</f>
        <v>0</v>
      </c>
      <c r="Q577" s="25">
        <f t="shared" ref="Q577:Q580" si="3124">Q578</f>
        <v>0</v>
      </c>
      <c r="R577" s="25">
        <f t="shared" ref="R577:R580" si="3125">R578</f>
        <v>930</v>
      </c>
      <c r="S577" s="25">
        <f t="shared" ref="S577:S580" si="3126">S578</f>
        <v>0</v>
      </c>
      <c r="T577" s="25">
        <f>T578</f>
        <v>0</v>
      </c>
      <c r="U577" s="25">
        <f t="shared" ref="U577:AJ580" si="3127">U578</f>
        <v>0</v>
      </c>
      <c r="V577" s="25">
        <f t="shared" si="3127"/>
        <v>0</v>
      </c>
      <c r="W577" s="25">
        <f t="shared" si="3127"/>
        <v>0</v>
      </c>
      <c r="X577" s="25">
        <f t="shared" si="3127"/>
        <v>930</v>
      </c>
      <c r="Y577" s="25">
        <f t="shared" si="3127"/>
        <v>0</v>
      </c>
      <c r="Z577" s="25">
        <f>Z578</f>
        <v>0</v>
      </c>
      <c r="AA577" s="25">
        <f t="shared" si="3127"/>
        <v>0</v>
      </c>
      <c r="AB577" s="25">
        <f t="shared" si="3127"/>
        <v>0</v>
      </c>
      <c r="AC577" s="25">
        <f t="shared" si="3127"/>
        <v>0</v>
      </c>
      <c r="AD577" s="25">
        <f t="shared" si="3127"/>
        <v>930</v>
      </c>
      <c r="AE577" s="25">
        <f t="shared" si="3127"/>
        <v>0</v>
      </c>
      <c r="AF577" s="25">
        <f>AF578</f>
        <v>0</v>
      </c>
      <c r="AG577" s="25">
        <f t="shared" si="3127"/>
        <v>0</v>
      </c>
      <c r="AH577" s="25">
        <f t="shared" si="3127"/>
        <v>0</v>
      </c>
      <c r="AI577" s="25">
        <f t="shared" si="3127"/>
        <v>0</v>
      </c>
      <c r="AJ577" s="25">
        <f t="shared" si="3127"/>
        <v>930</v>
      </c>
      <c r="AK577" s="25">
        <f t="shared" ref="AG577:AK580" si="3128">AK578</f>
        <v>0</v>
      </c>
      <c r="AL577" s="25">
        <f>AL578</f>
        <v>0</v>
      </c>
      <c r="AM577" s="25">
        <f t="shared" ref="AM577:BB580" si="3129">AM578</f>
        <v>0</v>
      </c>
      <c r="AN577" s="25">
        <f t="shared" si="3129"/>
        <v>0</v>
      </c>
      <c r="AO577" s="25">
        <f t="shared" si="3129"/>
        <v>0</v>
      </c>
      <c r="AP577" s="25">
        <f t="shared" si="3129"/>
        <v>930</v>
      </c>
      <c r="AQ577" s="25">
        <f t="shared" si="3129"/>
        <v>0</v>
      </c>
      <c r="AR577" s="25">
        <f>AR578</f>
        <v>0</v>
      </c>
      <c r="AS577" s="25">
        <f t="shared" si="3129"/>
        <v>0</v>
      </c>
      <c r="AT577" s="25">
        <f t="shared" si="3129"/>
        <v>0</v>
      </c>
      <c r="AU577" s="25">
        <f t="shared" si="3129"/>
        <v>0</v>
      </c>
      <c r="AV577" s="25">
        <f t="shared" si="3129"/>
        <v>930</v>
      </c>
      <c r="AW577" s="25">
        <f t="shared" si="3129"/>
        <v>0</v>
      </c>
      <c r="AX577" s="25">
        <f>AX578</f>
        <v>0</v>
      </c>
      <c r="AY577" s="25">
        <f t="shared" si="3129"/>
        <v>0</v>
      </c>
      <c r="AZ577" s="25">
        <f t="shared" si="3129"/>
        <v>0</v>
      </c>
      <c r="BA577" s="25">
        <f t="shared" si="3129"/>
        <v>0</v>
      </c>
      <c r="BB577" s="25">
        <f t="shared" si="3129"/>
        <v>930</v>
      </c>
      <c r="BC577" s="25">
        <f t="shared" ref="AY577:BC580" si="3130">BC578</f>
        <v>0</v>
      </c>
      <c r="BD577" s="25">
        <f>BD578</f>
        <v>0</v>
      </c>
      <c r="BE577" s="25">
        <f t="shared" ref="BE577:BT580" si="3131">BE578</f>
        <v>0</v>
      </c>
      <c r="BF577" s="25">
        <f t="shared" si="3131"/>
        <v>0</v>
      </c>
      <c r="BG577" s="25">
        <f t="shared" si="3131"/>
        <v>0</v>
      </c>
      <c r="BH577" s="25">
        <f t="shared" si="3131"/>
        <v>930</v>
      </c>
      <c r="BI577" s="25">
        <f t="shared" si="3131"/>
        <v>0</v>
      </c>
      <c r="BJ577" s="25">
        <f>BJ578</f>
        <v>0</v>
      </c>
      <c r="BK577" s="25">
        <f t="shared" si="3131"/>
        <v>0</v>
      </c>
      <c r="BL577" s="25">
        <f t="shared" si="3131"/>
        <v>0</v>
      </c>
      <c r="BM577" s="25">
        <f t="shared" si="3131"/>
        <v>0</v>
      </c>
      <c r="BN577" s="25">
        <f t="shared" si="3131"/>
        <v>930</v>
      </c>
      <c r="BO577" s="25">
        <f t="shared" si="3131"/>
        <v>0</v>
      </c>
      <c r="BP577" s="25">
        <f>BP578</f>
        <v>0</v>
      </c>
      <c r="BQ577" s="25">
        <f t="shared" si="3131"/>
        <v>0</v>
      </c>
      <c r="BR577" s="25">
        <f t="shared" si="3131"/>
        <v>0</v>
      </c>
      <c r="BS577" s="25">
        <f t="shared" si="3131"/>
        <v>0</v>
      </c>
      <c r="BT577" s="25">
        <f t="shared" si="3131"/>
        <v>930</v>
      </c>
      <c r="BU577" s="25">
        <f t="shared" ref="BQ577:BU580" si="3132">BU578</f>
        <v>0</v>
      </c>
      <c r="BV577" s="25">
        <f>BV578</f>
        <v>0</v>
      </c>
      <c r="BW577" s="25">
        <f t="shared" ref="BW577:CL580" si="3133">BW578</f>
        <v>0</v>
      </c>
      <c r="BX577" s="25">
        <f t="shared" si="3133"/>
        <v>0</v>
      </c>
      <c r="BY577" s="25">
        <f t="shared" si="3133"/>
        <v>0</v>
      </c>
      <c r="BZ577" s="25">
        <f t="shared" si="3133"/>
        <v>930</v>
      </c>
      <c r="CA577" s="25">
        <f t="shared" si="3133"/>
        <v>0</v>
      </c>
      <c r="CB577" s="25">
        <f>CB578</f>
        <v>0</v>
      </c>
      <c r="CC577" s="25">
        <f t="shared" si="3133"/>
        <v>0</v>
      </c>
      <c r="CD577" s="25">
        <f t="shared" si="3133"/>
        <v>0</v>
      </c>
      <c r="CE577" s="25">
        <f t="shared" si="3133"/>
        <v>0</v>
      </c>
      <c r="CF577" s="25">
        <f t="shared" si="3133"/>
        <v>930</v>
      </c>
      <c r="CG577" s="25">
        <f t="shared" si="3133"/>
        <v>0</v>
      </c>
      <c r="CH577" s="25">
        <f>CH578</f>
        <v>0</v>
      </c>
      <c r="CI577" s="25">
        <f t="shared" si="3133"/>
        <v>0</v>
      </c>
      <c r="CJ577" s="25">
        <f t="shared" si="3133"/>
        <v>0</v>
      </c>
      <c r="CK577" s="25">
        <f t="shared" si="3133"/>
        <v>0</v>
      </c>
      <c r="CL577" s="25">
        <f t="shared" si="3133"/>
        <v>930</v>
      </c>
      <c r="CM577" s="25">
        <f t="shared" ref="CI577:CM580" si="3134">CM578</f>
        <v>0</v>
      </c>
      <c r="CN577" s="25">
        <f>CN578</f>
        <v>0</v>
      </c>
      <c r="CO577" s="25">
        <f t="shared" ref="CO577:DA580" si="3135">CO578</f>
        <v>0</v>
      </c>
      <c r="CP577" s="25">
        <f t="shared" si="3135"/>
        <v>0</v>
      </c>
      <c r="CQ577" s="25">
        <f t="shared" si="3135"/>
        <v>0</v>
      </c>
      <c r="CR577" s="25">
        <f t="shared" si="3135"/>
        <v>930</v>
      </c>
      <c r="CS577" s="25">
        <f t="shared" si="3135"/>
        <v>0</v>
      </c>
      <c r="CT577" s="25">
        <f>CT578</f>
        <v>0</v>
      </c>
      <c r="CU577" s="25">
        <f t="shared" si="3135"/>
        <v>0</v>
      </c>
      <c r="CV577" s="25">
        <f t="shared" si="3135"/>
        <v>0</v>
      </c>
      <c r="CW577" s="25">
        <f t="shared" si="3135"/>
        <v>0</v>
      </c>
      <c r="CX577" s="25">
        <f t="shared" si="3135"/>
        <v>930</v>
      </c>
      <c r="CY577" s="25">
        <f t="shared" si="3135"/>
        <v>0</v>
      </c>
      <c r="CZ577" s="25">
        <f t="shared" si="3135"/>
        <v>928</v>
      </c>
      <c r="DA577" s="25">
        <f t="shared" si="3135"/>
        <v>0</v>
      </c>
      <c r="DB577" s="115">
        <f t="shared" si="3065"/>
        <v>99.784946236559136</v>
      </c>
      <c r="DC577" s="115"/>
    </row>
    <row r="578" spans="1:107" s="8" customFormat="1" ht="20.25" customHeight="1" x14ac:dyDescent="0.25">
      <c r="A578" s="30" t="s">
        <v>78</v>
      </c>
      <c r="B578" s="24" t="s">
        <v>55</v>
      </c>
      <c r="C578" s="24" t="s">
        <v>58</v>
      </c>
      <c r="D578" s="56" t="s">
        <v>250</v>
      </c>
      <c r="E578" s="24"/>
      <c r="F578" s="25">
        <f t="shared" si="3120"/>
        <v>930</v>
      </c>
      <c r="G578" s="25">
        <f t="shared" si="3120"/>
        <v>0</v>
      </c>
      <c r="H578" s="77">
        <f>H579</f>
        <v>0</v>
      </c>
      <c r="I578" s="77">
        <f t="shared" si="3121"/>
        <v>0</v>
      </c>
      <c r="J578" s="77">
        <f t="shared" si="3121"/>
        <v>0</v>
      </c>
      <c r="K578" s="77">
        <f t="shared" si="3121"/>
        <v>0</v>
      </c>
      <c r="L578" s="25">
        <f t="shared" si="3121"/>
        <v>930</v>
      </c>
      <c r="M578" s="25">
        <f t="shared" si="3121"/>
        <v>0</v>
      </c>
      <c r="N578" s="25">
        <f>N579</f>
        <v>0</v>
      </c>
      <c r="O578" s="25">
        <f t="shared" si="3122"/>
        <v>0</v>
      </c>
      <c r="P578" s="25">
        <f t="shared" si="3123"/>
        <v>0</v>
      </c>
      <c r="Q578" s="25">
        <f t="shared" si="3124"/>
        <v>0</v>
      </c>
      <c r="R578" s="25">
        <f t="shared" si="3125"/>
        <v>930</v>
      </c>
      <c r="S578" s="25">
        <f t="shared" si="3126"/>
        <v>0</v>
      </c>
      <c r="T578" s="25">
        <f>T579</f>
        <v>0</v>
      </c>
      <c r="U578" s="25">
        <f t="shared" si="3127"/>
        <v>0</v>
      </c>
      <c r="V578" s="25">
        <f t="shared" si="3127"/>
        <v>0</v>
      </c>
      <c r="W578" s="25">
        <f t="shared" si="3127"/>
        <v>0</v>
      </c>
      <c r="X578" s="25">
        <f t="shared" si="3127"/>
        <v>930</v>
      </c>
      <c r="Y578" s="25">
        <f t="shared" si="3127"/>
        <v>0</v>
      </c>
      <c r="Z578" s="25">
        <f>Z579</f>
        <v>0</v>
      </c>
      <c r="AA578" s="25">
        <f t="shared" si="3127"/>
        <v>0</v>
      </c>
      <c r="AB578" s="25">
        <f t="shared" si="3127"/>
        <v>0</v>
      </c>
      <c r="AC578" s="25">
        <f t="shared" si="3127"/>
        <v>0</v>
      </c>
      <c r="AD578" s="25">
        <f t="shared" si="3127"/>
        <v>930</v>
      </c>
      <c r="AE578" s="25">
        <f t="shared" si="3127"/>
        <v>0</v>
      </c>
      <c r="AF578" s="25">
        <f>AF579</f>
        <v>0</v>
      </c>
      <c r="AG578" s="25">
        <f t="shared" si="3128"/>
        <v>0</v>
      </c>
      <c r="AH578" s="25">
        <f t="shared" si="3128"/>
        <v>0</v>
      </c>
      <c r="AI578" s="25">
        <f t="shared" si="3128"/>
        <v>0</v>
      </c>
      <c r="AJ578" s="25">
        <f t="shared" si="3128"/>
        <v>930</v>
      </c>
      <c r="AK578" s="25">
        <f t="shared" si="3128"/>
        <v>0</v>
      </c>
      <c r="AL578" s="25">
        <f>AL579</f>
        <v>0</v>
      </c>
      <c r="AM578" s="25">
        <f t="shared" si="3129"/>
        <v>0</v>
      </c>
      <c r="AN578" s="25">
        <f t="shared" si="3129"/>
        <v>0</v>
      </c>
      <c r="AO578" s="25">
        <f t="shared" si="3129"/>
        <v>0</v>
      </c>
      <c r="AP578" s="25">
        <f t="shared" si="3129"/>
        <v>930</v>
      </c>
      <c r="AQ578" s="25">
        <f t="shared" si="3129"/>
        <v>0</v>
      </c>
      <c r="AR578" s="25">
        <f>AR579</f>
        <v>0</v>
      </c>
      <c r="AS578" s="25">
        <f t="shared" si="3129"/>
        <v>0</v>
      </c>
      <c r="AT578" s="25">
        <f t="shared" si="3129"/>
        <v>0</v>
      </c>
      <c r="AU578" s="25">
        <f t="shared" si="3129"/>
        <v>0</v>
      </c>
      <c r="AV578" s="25">
        <f t="shared" si="3129"/>
        <v>930</v>
      </c>
      <c r="AW578" s="25">
        <f t="shared" si="3129"/>
        <v>0</v>
      </c>
      <c r="AX578" s="25">
        <f>AX579</f>
        <v>0</v>
      </c>
      <c r="AY578" s="25">
        <f t="shared" si="3130"/>
        <v>0</v>
      </c>
      <c r="AZ578" s="25">
        <f t="shared" si="3130"/>
        <v>0</v>
      </c>
      <c r="BA578" s="25">
        <f t="shared" si="3130"/>
        <v>0</v>
      </c>
      <c r="BB578" s="25">
        <f t="shared" si="3130"/>
        <v>930</v>
      </c>
      <c r="BC578" s="25">
        <f t="shared" si="3130"/>
        <v>0</v>
      </c>
      <c r="BD578" s="25">
        <f>BD579</f>
        <v>0</v>
      </c>
      <c r="BE578" s="25">
        <f t="shared" si="3131"/>
        <v>0</v>
      </c>
      <c r="BF578" s="25">
        <f t="shared" si="3131"/>
        <v>0</v>
      </c>
      <c r="BG578" s="25">
        <f t="shared" si="3131"/>
        <v>0</v>
      </c>
      <c r="BH578" s="25">
        <f t="shared" si="3131"/>
        <v>930</v>
      </c>
      <c r="BI578" s="25">
        <f t="shared" si="3131"/>
        <v>0</v>
      </c>
      <c r="BJ578" s="25">
        <f>BJ579</f>
        <v>0</v>
      </c>
      <c r="BK578" s="25">
        <f t="shared" si="3131"/>
        <v>0</v>
      </c>
      <c r="BL578" s="25">
        <f t="shared" si="3131"/>
        <v>0</v>
      </c>
      <c r="BM578" s="25">
        <f t="shared" si="3131"/>
        <v>0</v>
      </c>
      <c r="BN578" s="25">
        <f t="shared" si="3131"/>
        <v>930</v>
      </c>
      <c r="BO578" s="25">
        <f t="shared" si="3131"/>
        <v>0</v>
      </c>
      <c r="BP578" s="25">
        <f>BP579</f>
        <v>0</v>
      </c>
      <c r="BQ578" s="25">
        <f t="shared" si="3132"/>
        <v>0</v>
      </c>
      <c r="BR578" s="25">
        <f t="shared" si="3132"/>
        <v>0</v>
      </c>
      <c r="BS578" s="25">
        <f t="shared" si="3132"/>
        <v>0</v>
      </c>
      <c r="BT578" s="25">
        <f t="shared" si="3132"/>
        <v>930</v>
      </c>
      <c r="BU578" s="25">
        <f t="shared" si="3132"/>
        <v>0</v>
      </c>
      <c r="BV578" s="25">
        <f>BV579</f>
        <v>0</v>
      </c>
      <c r="BW578" s="25">
        <f t="shared" si="3133"/>
        <v>0</v>
      </c>
      <c r="BX578" s="25">
        <f t="shared" si="3133"/>
        <v>0</v>
      </c>
      <c r="BY578" s="25">
        <f t="shared" si="3133"/>
        <v>0</v>
      </c>
      <c r="BZ578" s="25">
        <f t="shared" si="3133"/>
        <v>930</v>
      </c>
      <c r="CA578" s="25">
        <f t="shared" si="3133"/>
        <v>0</v>
      </c>
      <c r="CB578" s="25">
        <f>CB579</f>
        <v>0</v>
      </c>
      <c r="CC578" s="25">
        <f t="shared" si="3133"/>
        <v>0</v>
      </c>
      <c r="CD578" s="25">
        <f t="shared" si="3133"/>
        <v>0</v>
      </c>
      <c r="CE578" s="25">
        <f t="shared" si="3133"/>
        <v>0</v>
      </c>
      <c r="CF578" s="25">
        <f t="shared" si="3133"/>
        <v>930</v>
      </c>
      <c r="CG578" s="25">
        <f t="shared" si="3133"/>
        <v>0</v>
      </c>
      <c r="CH578" s="25">
        <f>CH579</f>
        <v>0</v>
      </c>
      <c r="CI578" s="25">
        <f t="shared" si="3134"/>
        <v>0</v>
      </c>
      <c r="CJ578" s="25">
        <f t="shared" si="3134"/>
        <v>0</v>
      </c>
      <c r="CK578" s="25">
        <f t="shared" si="3134"/>
        <v>0</v>
      </c>
      <c r="CL578" s="25">
        <f t="shared" si="3134"/>
        <v>930</v>
      </c>
      <c r="CM578" s="25">
        <f t="shared" si="3134"/>
        <v>0</v>
      </c>
      <c r="CN578" s="25">
        <f>CN579</f>
        <v>0</v>
      </c>
      <c r="CO578" s="25">
        <f t="shared" si="3135"/>
        <v>0</v>
      </c>
      <c r="CP578" s="25">
        <f t="shared" si="3135"/>
        <v>0</v>
      </c>
      <c r="CQ578" s="25">
        <f t="shared" si="3135"/>
        <v>0</v>
      </c>
      <c r="CR578" s="25">
        <f t="shared" si="3135"/>
        <v>930</v>
      </c>
      <c r="CS578" s="25">
        <f t="shared" si="3135"/>
        <v>0</v>
      </c>
      <c r="CT578" s="25">
        <f>CT579</f>
        <v>0</v>
      </c>
      <c r="CU578" s="25">
        <f t="shared" si="3135"/>
        <v>0</v>
      </c>
      <c r="CV578" s="25">
        <f t="shared" si="3135"/>
        <v>0</v>
      </c>
      <c r="CW578" s="25">
        <f t="shared" si="3135"/>
        <v>0</v>
      </c>
      <c r="CX578" s="25">
        <f t="shared" si="3135"/>
        <v>930</v>
      </c>
      <c r="CY578" s="25">
        <f t="shared" si="3135"/>
        <v>0</v>
      </c>
      <c r="CZ578" s="25">
        <f t="shared" si="3135"/>
        <v>928</v>
      </c>
      <c r="DA578" s="25">
        <f t="shared" si="3135"/>
        <v>0</v>
      </c>
      <c r="DB578" s="115">
        <f t="shared" si="3065"/>
        <v>99.784946236559136</v>
      </c>
      <c r="DC578" s="115"/>
    </row>
    <row r="579" spans="1:107" s="8" customFormat="1" ht="16.5" x14ac:dyDescent="0.25">
      <c r="A579" s="30" t="s">
        <v>117</v>
      </c>
      <c r="B579" s="24" t="s">
        <v>55</v>
      </c>
      <c r="C579" s="24" t="s">
        <v>58</v>
      </c>
      <c r="D579" s="56" t="s">
        <v>251</v>
      </c>
      <c r="E579" s="24"/>
      <c r="F579" s="25">
        <f t="shared" si="3120"/>
        <v>930</v>
      </c>
      <c r="G579" s="25">
        <f t="shared" si="3120"/>
        <v>0</v>
      </c>
      <c r="H579" s="77">
        <f>H580</f>
        <v>0</v>
      </c>
      <c r="I579" s="77">
        <f t="shared" si="3121"/>
        <v>0</v>
      </c>
      <c r="J579" s="77">
        <f t="shared" si="3121"/>
        <v>0</v>
      </c>
      <c r="K579" s="77">
        <f t="shared" si="3121"/>
        <v>0</v>
      </c>
      <c r="L579" s="25">
        <f t="shared" si="3121"/>
        <v>930</v>
      </c>
      <c r="M579" s="25">
        <f t="shared" si="3121"/>
        <v>0</v>
      </c>
      <c r="N579" s="25">
        <f>N580</f>
        <v>0</v>
      </c>
      <c r="O579" s="25">
        <f t="shared" si="3122"/>
        <v>0</v>
      </c>
      <c r="P579" s="25">
        <f t="shared" si="3123"/>
        <v>0</v>
      </c>
      <c r="Q579" s="25">
        <f t="shared" si="3124"/>
        <v>0</v>
      </c>
      <c r="R579" s="25">
        <f t="shared" si="3125"/>
        <v>930</v>
      </c>
      <c r="S579" s="25">
        <f t="shared" si="3126"/>
        <v>0</v>
      </c>
      <c r="T579" s="25">
        <f>T580</f>
        <v>0</v>
      </c>
      <c r="U579" s="25">
        <f t="shared" si="3127"/>
        <v>0</v>
      </c>
      <c r="V579" s="25">
        <f t="shared" si="3127"/>
        <v>0</v>
      </c>
      <c r="W579" s="25">
        <f t="shared" si="3127"/>
        <v>0</v>
      </c>
      <c r="X579" s="25">
        <f t="shared" si="3127"/>
        <v>930</v>
      </c>
      <c r="Y579" s="25">
        <f t="shared" si="3127"/>
        <v>0</v>
      </c>
      <c r="Z579" s="25">
        <f>Z580</f>
        <v>0</v>
      </c>
      <c r="AA579" s="25">
        <f t="shared" si="3127"/>
        <v>0</v>
      </c>
      <c r="AB579" s="25">
        <f t="shared" si="3127"/>
        <v>0</v>
      </c>
      <c r="AC579" s="25">
        <f t="shared" si="3127"/>
        <v>0</v>
      </c>
      <c r="AD579" s="25">
        <f t="shared" si="3127"/>
        <v>930</v>
      </c>
      <c r="AE579" s="25">
        <f t="shared" si="3127"/>
        <v>0</v>
      </c>
      <c r="AF579" s="25">
        <f>AF580</f>
        <v>0</v>
      </c>
      <c r="AG579" s="25">
        <f t="shared" si="3128"/>
        <v>0</v>
      </c>
      <c r="AH579" s="25">
        <f t="shared" si="3128"/>
        <v>0</v>
      </c>
      <c r="AI579" s="25">
        <f t="shared" si="3128"/>
        <v>0</v>
      </c>
      <c r="AJ579" s="25">
        <f t="shared" si="3128"/>
        <v>930</v>
      </c>
      <c r="AK579" s="25">
        <f t="shared" si="3128"/>
        <v>0</v>
      </c>
      <c r="AL579" s="25">
        <f>AL580</f>
        <v>0</v>
      </c>
      <c r="AM579" s="25">
        <f t="shared" si="3129"/>
        <v>0</v>
      </c>
      <c r="AN579" s="25">
        <f t="shared" si="3129"/>
        <v>0</v>
      </c>
      <c r="AO579" s="25">
        <f t="shared" si="3129"/>
        <v>0</v>
      </c>
      <c r="AP579" s="25">
        <f t="shared" si="3129"/>
        <v>930</v>
      </c>
      <c r="AQ579" s="25">
        <f t="shared" si="3129"/>
        <v>0</v>
      </c>
      <c r="AR579" s="25">
        <f>AR580</f>
        <v>0</v>
      </c>
      <c r="AS579" s="25">
        <f t="shared" si="3129"/>
        <v>0</v>
      </c>
      <c r="AT579" s="25">
        <f t="shared" si="3129"/>
        <v>0</v>
      </c>
      <c r="AU579" s="25">
        <f t="shared" si="3129"/>
        <v>0</v>
      </c>
      <c r="AV579" s="25">
        <f t="shared" si="3129"/>
        <v>930</v>
      </c>
      <c r="AW579" s="25">
        <f t="shared" si="3129"/>
        <v>0</v>
      </c>
      <c r="AX579" s="25">
        <f>AX580</f>
        <v>0</v>
      </c>
      <c r="AY579" s="25">
        <f t="shared" si="3130"/>
        <v>0</v>
      </c>
      <c r="AZ579" s="25">
        <f t="shared" si="3130"/>
        <v>0</v>
      </c>
      <c r="BA579" s="25">
        <f t="shared" si="3130"/>
        <v>0</v>
      </c>
      <c r="BB579" s="25">
        <f t="shared" si="3130"/>
        <v>930</v>
      </c>
      <c r="BC579" s="25">
        <f t="shared" si="3130"/>
        <v>0</v>
      </c>
      <c r="BD579" s="25">
        <f>BD580</f>
        <v>0</v>
      </c>
      <c r="BE579" s="25">
        <f t="shared" si="3131"/>
        <v>0</v>
      </c>
      <c r="BF579" s="25">
        <f t="shared" si="3131"/>
        <v>0</v>
      </c>
      <c r="BG579" s="25">
        <f t="shared" si="3131"/>
        <v>0</v>
      </c>
      <c r="BH579" s="25">
        <f t="shared" si="3131"/>
        <v>930</v>
      </c>
      <c r="BI579" s="25">
        <f t="shared" si="3131"/>
        <v>0</v>
      </c>
      <c r="BJ579" s="25">
        <f>BJ580</f>
        <v>0</v>
      </c>
      <c r="BK579" s="25">
        <f t="shared" si="3131"/>
        <v>0</v>
      </c>
      <c r="BL579" s="25">
        <f t="shared" si="3131"/>
        <v>0</v>
      </c>
      <c r="BM579" s="25">
        <f t="shared" si="3131"/>
        <v>0</v>
      </c>
      <c r="BN579" s="25">
        <f t="shared" si="3131"/>
        <v>930</v>
      </c>
      <c r="BO579" s="25">
        <f t="shared" si="3131"/>
        <v>0</v>
      </c>
      <c r="BP579" s="25">
        <f>BP580</f>
        <v>0</v>
      </c>
      <c r="BQ579" s="25">
        <f t="shared" si="3132"/>
        <v>0</v>
      </c>
      <c r="BR579" s="25">
        <f t="shared" si="3132"/>
        <v>0</v>
      </c>
      <c r="BS579" s="25">
        <f t="shared" si="3132"/>
        <v>0</v>
      </c>
      <c r="BT579" s="25">
        <f t="shared" si="3132"/>
        <v>930</v>
      </c>
      <c r="BU579" s="25">
        <f t="shared" si="3132"/>
        <v>0</v>
      </c>
      <c r="BV579" s="25">
        <f>BV580</f>
        <v>0</v>
      </c>
      <c r="BW579" s="25">
        <f t="shared" si="3133"/>
        <v>0</v>
      </c>
      <c r="BX579" s="25">
        <f t="shared" si="3133"/>
        <v>0</v>
      </c>
      <c r="BY579" s="25">
        <f t="shared" si="3133"/>
        <v>0</v>
      </c>
      <c r="BZ579" s="25">
        <f t="shared" si="3133"/>
        <v>930</v>
      </c>
      <c r="CA579" s="25">
        <f t="shared" si="3133"/>
        <v>0</v>
      </c>
      <c r="CB579" s="25">
        <f>CB580</f>
        <v>0</v>
      </c>
      <c r="CC579" s="25">
        <f t="shared" si="3133"/>
        <v>0</v>
      </c>
      <c r="CD579" s="25">
        <f t="shared" si="3133"/>
        <v>0</v>
      </c>
      <c r="CE579" s="25">
        <f t="shared" si="3133"/>
        <v>0</v>
      </c>
      <c r="CF579" s="25">
        <f t="shared" si="3133"/>
        <v>930</v>
      </c>
      <c r="CG579" s="25">
        <f t="shared" si="3133"/>
        <v>0</v>
      </c>
      <c r="CH579" s="25">
        <f>CH580</f>
        <v>0</v>
      </c>
      <c r="CI579" s="25">
        <f t="shared" si="3134"/>
        <v>0</v>
      </c>
      <c r="CJ579" s="25">
        <f t="shared" si="3134"/>
        <v>0</v>
      </c>
      <c r="CK579" s="25">
        <f t="shared" si="3134"/>
        <v>0</v>
      </c>
      <c r="CL579" s="25">
        <f t="shared" si="3134"/>
        <v>930</v>
      </c>
      <c r="CM579" s="25">
        <f t="shared" si="3134"/>
        <v>0</v>
      </c>
      <c r="CN579" s="25">
        <f>CN580</f>
        <v>0</v>
      </c>
      <c r="CO579" s="25">
        <f t="shared" si="3135"/>
        <v>0</v>
      </c>
      <c r="CP579" s="25">
        <f t="shared" si="3135"/>
        <v>0</v>
      </c>
      <c r="CQ579" s="25">
        <f t="shared" si="3135"/>
        <v>0</v>
      </c>
      <c r="CR579" s="25">
        <f t="shared" si="3135"/>
        <v>930</v>
      </c>
      <c r="CS579" s="25">
        <f t="shared" si="3135"/>
        <v>0</v>
      </c>
      <c r="CT579" s="25">
        <f>CT580</f>
        <v>0</v>
      </c>
      <c r="CU579" s="25">
        <f t="shared" si="3135"/>
        <v>0</v>
      </c>
      <c r="CV579" s="25">
        <f t="shared" si="3135"/>
        <v>0</v>
      </c>
      <c r="CW579" s="25">
        <f t="shared" si="3135"/>
        <v>0</v>
      </c>
      <c r="CX579" s="25">
        <f t="shared" si="3135"/>
        <v>930</v>
      </c>
      <c r="CY579" s="25">
        <f t="shared" si="3135"/>
        <v>0</v>
      </c>
      <c r="CZ579" s="25">
        <f t="shared" si="3135"/>
        <v>928</v>
      </c>
      <c r="DA579" s="25">
        <f t="shared" si="3135"/>
        <v>0</v>
      </c>
      <c r="DB579" s="115">
        <f t="shared" si="3065"/>
        <v>99.784946236559136</v>
      </c>
      <c r="DC579" s="115"/>
    </row>
    <row r="580" spans="1:107" s="8" customFormat="1" ht="33" x14ac:dyDescent="0.25">
      <c r="A580" s="30" t="s">
        <v>424</v>
      </c>
      <c r="B580" s="24" t="s">
        <v>55</v>
      </c>
      <c r="C580" s="24" t="s">
        <v>58</v>
      </c>
      <c r="D580" s="56" t="s">
        <v>251</v>
      </c>
      <c r="E580" s="24" t="s">
        <v>80</v>
      </c>
      <c r="F580" s="25">
        <f t="shared" si="3120"/>
        <v>930</v>
      </c>
      <c r="G580" s="25">
        <f t="shared" si="3120"/>
        <v>0</v>
      </c>
      <c r="H580" s="77">
        <f>H581</f>
        <v>0</v>
      </c>
      <c r="I580" s="77">
        <f t="shared" si="3121"/>
        <v>0</v>
      </c>
      <c r="J580" s="77">
        <f t="shared" si="3121"/>
        <v>0</v>
      </c>
      <c r="K580" s="77">
        <f t="shared" si="3121"/>
        <v>0</v>
      </c>
      <c r="L580" s="25">
        <f t="shared" si="3121"/>
        <v>930</v>
      </c>
      <c r="M580" s="25">
        <f t="shared" si="3121"/>
        <v>0</v>
      </c>
      <c r="N580" s="25">
        <f>N581</f>
        <v>0</v>
      </c>
      <c r="O580" s="25">
        <f t="shared" si="3122"/>
        <v>0</v>
      </c>
      <c r="P580" s="25">
        <f t="shared" si="3123"/>
        <v>0</v>
      </c>
      <c r="Q580" s="25">
        <f t="shared" si="3124"/>
        <v>0</v>
      </c>
      <c r="R580" s="25">
        <f t="shared" si="3125"/>
        <v>930</v>
      </c>
      <c r="S580" s="25">
        <f t="shared" si="3126"/>
        <v>0</v>
      </c>
      <c r="T580" s="25">
        <f>T581</f>
        <v>0</v>
      </c>
      <c r="U580" s="25">
        <f t="shared" si="3127"/>
        <v>0</v>
      </c>
      <c r="V580" s="25">
        <f t="shared" si="3127"/>
        <v>0</v>
      </c>
      <c r="W580" s="25">
        <f t="shared" si="3127"/>
        <v>0</v>
      </c>
      <c r="X580" s="25">
        <f t="shared" si="3127"/>
        <v>930</v>
      </c>
      <c r="Y580" s="25">
        <f t="shared" si="3127"/>
        <v>0</v>
      </c>
      <c r="Z580" s="25">
        <f>Z581</f>
        <v>0</v>
      </c>
      <c r="AA580" s="25">
        <f t="shared" si="3127"/>
        <v>0</v>
      </c>
      <c r="AB580" s="25">
        <f t="shared" si="3127"/>
        <v>0</v>
      </c>
      <c r="AC580" s="25">
        <f t="shared" si="3127"/>
        <v>0</v>
      </c>
      <c r="AD580" s="25">
        <f t="shared" si="3127"/>
        <v>930</v>
      </c>
      <c r="AE580" s="25">
        <f t="shared" si="3127"/>
        <v>0</v>
      </c>
      <c r="AF580" s="25">
        <f>AF581</f>
        <v>0</v>
      </c>
      <c r="AG580" s="25">
        <f t="shared" si="3128"/>
        <v>0</v>
      </c>
      <c r="AH580" s="25">
        <f t="shared" si="3128"/>
        <v>0</v>
      </c>
      <c r="AI580" s="25">
        <f t="shared" si="3128"/>
        <v>0</v>
      </c>
      <c r="AJ580" s="25">
        <f t="shared" si="3128"/>
        <v>930</v>
      </c>
      <c r="AK580" s="25">
        <f t="shared" si="3128"/>
        <v>0</v>
      </c>
      <c r="AL580" s="25">
        <f>AL581</f>
        <v>0</v>
      </c>
      <c r="AM580" s="25">
        <f t="shared" si="3129"/>
        <v>0</v>
      </c>
      <c r="AN580" s="25">
        <f t="shared" si="3129"/>
        <v>0</v>
      </c>
      <c r="AO580" s="25">
        <f t="shared" si="3129"/>
        <v>0</v>
      </c>
      <c r="AP580" s="25">
        <f t="shared" si="3129"/>
        <v>930</v>
      </c>
      <c r="AQ580" s="25">
        <f t="shared" si="3129"/>
        <v>0</v>
      </c>
      <c r="AR580" s="25">
        <f>AR581</f>
        <v>0</v>
      </c>
      <c r="AS580" s="25">
        <f t="shared" si="3129"/>
        <v>0</v>
      </c>
      <c r="AT580" s="25">
        <f t="shared" si="3129"/>
        <v>0</v>
      </c>
      <c r="AU580" s="25">
        <f t="shared" si="3129"/>
        <v>0</v>
      </c>
      <c r="AV580" s="25">
        <f t="shared" si="3129"/>
        <v>930</v>
      </c>
      <c r="AW580" s="25">
        <f t="shared" si="3129"/>
        <v>0</v>
      </c>
      <c r="AX580" s="25">
        <f>AX581</f>
        <v>0</v>
      </c>
      <c r="AY580" s="25">
        <f t="shared" si="3130"/>
        <v>0</v>
      </c>
      <c r="AZ580" s="25">
        <f t="shared" si="3130"/>
        <v>0</v>
      </c>
      <c r="BA580" s="25">
        <f t="shared" si="3130"/>
        <v>0</v>
      </c>
      <c r="BB580" s="25">
        <f t="shared" si="3130"/>
        <v>930</v>
      </c>
      <c r="BC580" s="25">
        <f t="shared" si="3130"/>
        <v>0</v>
      </c>
      <c r="BD580" s="25">
        <f>BD581</f>
        <v>0</v>
      </c>
      <c r="BE580" s="25">
        <f t="shared" si="3131"/>
        <v>0</v>
      </c>
      <c r="BF580" s="25">
        <f t="shared" si="3131"/>
        <v>0</v>
      </c>
      <c r="BG580" s="25">
        <f t="shared" si="3131"/>
        <v>0</v>
      </c>
      <c r="BH580" s="25">
        <f t="shared" si="3131"/>
        <v>930</v>
      </c>
      <c r="BI580" s="25">
        <f t="shared" si="3131"/>
        <v>0</v>
      </c>
      <c r="BJ580" s="25">
        <f>BJ581</f>
        <v>0</v>
      </c>
      <c r="BK580" s="25">
        <f t="shared" si="3131"/>
        <v>0</v>
      </c>
      <c r="BL580" s="25">
        <f t="shared" si="3131"/>
        <v>0</v>
      </c>
      <c r="BM580" s="25">
        <f t="shared" si="3131"/>
        <v>0</v>
      </c>
      <c r="BN580" s="25">
        <f t="shared" si="3131"/>
        <v>930</v>
      </c>
      <c r="BO580" s="25">
        <f t="shared" si="3131"/>
        <v>0</v>
      </c>
      <c r="BP580" s="25">
        <f>BP581</f>
        <v>0</v>
      </c>
      <c r="BQ580" s="25">
        <f t="shared" si="3132"/>
        <v>0</v>
      </c>
      <c r="BR580" s="25">
        <f t="shared" si="3132"/>
        <v>0</v>
      </c>
      <c r="BS580" s="25">
        <f t="shared" si="3132"/>
        <v>0</v>
      </c>
      <c r="BT580" s="25">
        <f t="shared" si="3132"/>
        <v>930</v>
      </c>
      <c r="BU580" s="25">
        <f t="shared" si="3132"/>
        <v>0</v>
      </c>
      <c r="BV580" s="25">
        <f>BV581</f>
        <v>0</v>
      </c>
      <c r="BW580" s="25">
        <f t="shared" si="3133"/>
        <v>0</v>
      </c>
      <c r="BX580" s="25">
        <f t="shared" si="3133"/>
        <v>0</v>
      </c>
      <c r="BY580" s="25">
        <f t="shared" si="3133"/>
        <v>0</v>
      </c>
      <c r="BZ580" s="25">
        <f t="shared" si="3133"/>
        <v>930</v>
      </c>
      <c r="CA580" s="25">
        <f t="shared" si="3133"/>
        <v>0</v>
      </c>
      <c r="CB580" s="25">
        <f>CB581</f>
        <v>0</v>
      </c>
      <c r="CC580" s="25">
        <f t="shared" si="3133"/>
        <v>0</v>
      </c>
      <c r="CD580" s="25">
        <f t="shared" si="3133"/>
        <v>0</v>
      </c>
      <c r="CE580" s="25">
        <f t="shared" si="3133"/>
        <v>0</v>
      </c>
      <c r="CF580" s="25">
        <f t="shared" si="3133"/>
        <v>930</v>
      </c>
      <c r="CG580" s="25">
        <f t="shared" si="3133"/>
        <v>0</v>
      </c>
      <c r="CH580" s="25">
        <f>CH581</f>
        <v>0</v>
      </c>
      <c r="CI580" s="25">
        <f t="shared" si="3134"/>
        <v>0</v>
      </c>
      <c r="CJ580" s="25">
        <f t="shared" si="3134"/>
        <v>0</v>
      </c>
      <c r="CK580" s="25">
        <f t="shared" si="3134"/>
        <v>0</v>
      </c>
      <c r="CL580" s="25">
        <f t="shared" si="3134"/>
        <v>930</v>
      </c>
      <c r="CM580" s="25">
        <f t="shared" si="3134"/>
        <v>0</v>
      </c>
      <c r="CN580" s="25">
        <f>CN581</f>
        <v>0</v>
      </c>
      <c r="CO580" s="25">
        <f t="shared" si="3135"/>
        <v>0</v>
      </c>
      <c r="CP580" s="25">
        <f t="shared" si="3135"/>
        <v>0</v>
      </c>
      <c r="CQ580" s="25">
        <f t="shared" si="3135"/>
        <v>0</v>
      </c>
      <c r="CR580" s="25">
        <f t="shared" si="3135"/>
        <v>930</v>
      </c>
      <c r="CS580" s="25">
        <f t="shared" si="3135"/>
        <v>0</v>
      </c>
      <c r="CT580" s="25">
        <f>CT581</f>
        <v>0</v>
      </c>
      <c r="CU580" s="25">
        <f t="shared" si="3135"/>
        <v>0</v>
      </c>
      <c r="CV580" s="25">
        <f t="shared" si="3135"/>
        <v>0</v>
      </c>
      <c r="CW580" s="25">
        <f t="shared" si="3135"/>
        <v>0</v>
      </c>
      <c r="CX580" s="25">
        <f t="shared" si="3135"/>
        <v>930</v>
      </c>
      <c r="CY580" s="25">
        <f t="shared" si="3135"/>
        <v>0</v>
      </c>
      <c r="CZ580" s="25">
        <f t="shared" si="3135"/>
        <v>928</v>
      </c>
      <c r="DA580" s="25">
        <f t="shared" si="3135"/>
        <v>0</v>
      </c>
      <c r="DB580" s="115">
        <f t="shared" si="3065"/>
        <v>99.784946236559136</v>
      </c>
      <c r="DC580" s="115"/>
    </row>
    <row r="581" spans="1:107" s="8" customFormat="1" ht="38.25" customHeight="1" x14ac:dyDescent="0.25">
      <c r="A581" s="60" t="s">
        <v>166</v>
      </c>
      <c r="B581" s="24" t="s">
        <v>55</v>
      </c>
      <c r="C581" s="24" t="s">
        <v>58</v>
      </c>
      <c r="D581" s="56" t="s">
        <v>251</v>
      </c>
      <c r="E581" s="24" t="s">
        <v>165</v>
      </c>
      <c r="F581" s="25">
        <v>930</v>
      </c>
      <c r="G581" s="25"/>
      <c r="H581" s="77"/>
      <c r="I581" s="77"/>
      <c r="J581" s="77"/>
      <c r="K581" s="77"/>
      <c r="L581" s="25">
        <f>F581+H581+I581+J581+K581</f>
        <v>930</v>
      </c>
      <c r="M581" s="25">
        <f>G581+K581</f>
        <v>0</v>
      </c>
      <c r="N581" s="25"/>
      <c r="O581" s="25"/>
      <c r="P581" s="25"/>
      <c r="Q581" s="25"/>
      <c r="R581" s="25">
        <f>L581+N581+O581+P581+Q581</f>
        <v>930</v>
      </c>
      <c r="S581" s="25">
        <f>M581+Q581</f>
        <v>0</v>
      </c>
      <c r="T581" s="25"/>
      <c r="U581" s="25"/>
      <c r="V581" s="25"/>
      <c r="W581" s="25"/>
      <c r="X581" s="25">
        <f>R581+T581+U581+V581+W581</f>
        <v>930</v>
      </c>
      <c r="Y581" s="25">
        <f>S581+W581</f>
        <v>0</v>
      </c>
      <c r="Z581" s="25"/>
      <c r="AA581" s="25"/>
      <c r="AB581" s="25"/>
      <c r="AC581" s="25"/>
      <c r="AD581" s="25">
        <f>X581+Z581+AA581+AB581+AC581</f>
        <v>930</v>
      </c>
      <c r="AE581" s="25">
        <f>Y581+AC581</f>
        <v>0</v>
      </c>
      <c r="AF581" s="25"/>
      <c r="AG581" s="25"/>
      <c r="AH581" s="25"/>
      <c r="AI581" s="25"/>
      <c r="AJ581" s="25">
        <f>AD581+AF581+AG581+AH581+AI581</f>
        <v>930</v>
      </c>
      <c r="AK581" s="25">
        <f>AE581+AI581</f>
        <v>0</v>
      </c>
      <c r="AL581" s="25"/>
      <c r="AM581" s="25"/>
      <c r="AN581" s="25"/>
      <c r="AO581" s="25"/>
      <c r="AP581" s="25">
        <f>AJ581+AL581+AM581+AN581+AO581</f>
        <v>930</v>
      </c>
      <c r="AQ581" s="25">
        <f>AK581+AO581</f>
        <v>0</v>
      </c>
      <c r="AR581" s="25"/>
      <c r="AS581" s="25"/>
      <c r="AT581" s="25"/>
      <c r="AU581" s="25"/>
      <c r="AV581" s="25">
        <f>AP581+AR581+AS581+AT581+AU581</f>
        <v>930</v>
      </c>
      <c r="AW581" s="25">
        <f>AQ581+AU581</f>
        <v>0</v>
      </c>
      <c r="AX581" s="25"/>
      <c r="AY581" s="25"/>
      <c r="AZ581" s="25"/>
      <c r="BA581" s="25"/>
      <c r="BB581" s="25">
        <f>AV581+AX581+AY581+AZ581+BA581</f>
        <v>930</v>
      </c>
      <c r="BC581" s="25">
        <f>AW581+BA581</f>
        <v>0</v>
      </c>
      <c r="BD581" s="25"/>
      <c r="BE581" s="25"/>
      <c r="BF581" s="25"/>
      <c r="BG581" s="25"/>
      <c r="BH581" s="25">
        <f>BB581+BD581+BE581+BF581+BG581</f>
        <v>930</v>
      </c>
      <c r="BI581" s="25">
        <f>BC581+BG581</f>
        <v>0</v>
      </c>
      <c r="BJ581" s="25"/>
      <c r="BK581" s="25"/>
      <c r="BL581" s="25"/>
      <c r="BM581" s="25"/>
      <c r="BN581" s="25">
        <f>BH581+BJ581+BK581+BL581+BM581</f>
        <v>930</v>
      </c>
      <c r="BO581" s="25">
        <f>BI581+BM581</f>
        <v>0</v>
      </c>
      <c r="BP581" s="25"/>
      <c r="BQ581" s="25"/>
      <c r="BR581" s="25"/>
      <c r="BS581" s="25"/>
      <c r="BT581" s="25">
        <f>BN581+BP581+BQ581+BR581+BS581</f>
        <v>930</v>
      </c>
      <c r="BU581" s="25">
        <f>BO581+BS581</f>
        <v>0</v>
      </c>
      <c r="BV581" s="25"/>
      <c r="BW581" s="25"/>
      <c r="BX581" s="25"/>
      <c r="BY581" s="25"/>
      <c r="BZ581" s="25">
        <f>BT581+BV581+BW581+BX581+BY581</f>
        <v>930</v>
      </c>
      <c r="CA581" s="25">
        <f>BU581+BY581</f>
        <v>0</v>
      </c>
      <c r="CB581" s="25"/>
      <c r="CC581" s="25"/>
      <c r="CD581" s="25"/>
      <c r="CE581" s="25"/>
      <c r="CF581" s="25">
        <f>BZ581+CB581+CC581+CD581+CE581</f>
        <v>930</v>
      </c>
      <c r="CG581" s="25">
        <f>CA581+CE581</f>
        <v>0</v>
      </c>
      <c r="CH581" s="25"/>
      <c r="CI581" s="25"/>
      <c r="CJ581" s="25"/>
      <c r="CK581" s="25"/>
      <c r="CL581" s="25">
        <f>CF581+CH581+CI581+CJ581+CK581</f>
        <v>930</v>
      </c>
      <c r="CM581" s="25">
        <f>CG581+CK581</f>
        <v>0</v>
      </c>
      <c r="CN581" s="25"/>
      <c r="CO581" s="25"/>
      <c r="CP581" s="25"/>
      <c r="CQ581" s="25"/>
      <c r="CR581" s="25">
        <f>CL581+CN581+CO581+CP581+CQ581</f>
        <v>930</v>
      </c>
      <c r="CS581" s="25">
        <f>CM581+CQ581</f>
        <v>0</v>
      </c>
      <c r="CT581" s="25"/>
      <c r="CU581" s="25"/>
      <c r="CV581" s="25"/>
      <c r="CW581" s="25"/>
      <c r="CX581" s="25">
        <f>CR581+CT581+CU581+CV581+CW581</f>
        <v>930</v>
      </c>
      <c r="CY581" s="25">
        <f>CS581+CW581</f>
        <v>0</v>
      </c>
      <c r="CZ581" s="25">
        <v>928</v>
      </c>
      <c r="DA581" s="77"/>
      <c r="DB581" s="115">
        <f t="shared" si="3065"/>
        <v>99.784946236559136</v>
      </c>
      <c r="DC581" s="115"/>
    </row>
    <row r="582" spans="1:107" s="8" customFormat="1" ht="16.5" x14ac:dyDescent="0.25">
      <c r="A582" s="30" t="s">
        <v>81</v>
      </c>
      <c r="B582" s="24" t="s">
        <v>55</v>
      </c>
      <c r="C582" s="24" t="s">
        <v>58</v>
      </c>
      <c r="D582" s="29" t="s">
        <v>240</v>
      </c>
      <c r="E582" s="24"/>
      <c r="F582" s="25">
        <f t="shared" ref="F582:G595" si="3136">F583</f>
        <v>2311</v>
      </c>
      <c r="G582" s="25">
        <f t="shared" si="3136"/>
        <v>0</v>
      </c>
      <c r="H582" s="77">
        <f>H583</f>
        <v>0</v>
      </c>
      <c r="I582" s="77">
        <f t="shared" ref="I582:M595" si="3137">I583</f>
        <v>0</v>
      </c>
      <c r="J582" s="77">
        <f t="shared" si="3137"/>
        <v>0</v>
      </c>
      <c r="K582" s="77">
        <f t="shared" si="3137"/>
        <v>0</v>
      </c>
      <c r="L582" s="25">
        <f t="shared" si="3137"/>
        <v>2311</v>
      </c>
      <c r="M582" s="25">
        <f t="shared" si="3137"/>
        <v>0</v>
      </c>
      <c r="N582" s="25">
        <f>N583</f>
        <v>425</v>
      </c>
      <c r="O582" s="25">
        <f t="shared" ref="O582:O595" si="3138">O583</f>
        <v>0</v>
      </c>
      <c r="P582" s="25">
        <f t="shared" ref="P582:P595" si="3139">P583</f>
        <v>0</v>
      </c>
      <c r="Q582" s="25">
        <f t="shared" ref="Q582:Q595" si="3140">Q583</f>
        <v>0</v>
      </c>
      <c r="R582" s="25">
        <f t="shared" ref="R582:R595" si="3141">R583</f>
        <v>2736</v>
      </c>
      <c r="S582" s="25">
        <f t="shared" ref="S582:S595" si="3142">S583</f>
        <v>0</v>
      </c>
      <c r="T582" s="25">
        <f>T583</f>
        <v>0</v>
      </c>
      <c r="U582" s="25">
        <f t="shared" ref="U582:AJ595" si="3143">U583</f>
        <v>0</v>
      </c>
      <c r="V582" s="25">
        <f t="shared" si="3143"/>
        <v>0</v>
      </c>
      <c r="W582" s="25">
        <f t="shared" si="3143"/>
        <v>0</v>
      </c>
      <c r="X582" s="25">
        <f t="shared" si="3143"/>
        <v>2736</v>
      </c>
      <c r="Y582" s="25">
        <f t="shared" si="3143"/>
        <v>0</v>
      </c>
      <c r="Z582" s="25">
        <f>Z583</f>
        <v>205</v>
      </c>
      <c r="AA582" s="25">
        <f t="shared" si="3143"/>
        <v>0</v>
      </c>
      <c r="AB582" s="25">
        <f t="shared" si="3143"/>
        <v>0</v>
      </c>
      <c r="AC582" s="25">
        <f t="shared" si="3143"/>
        <v>0</v>
      </c>
      <c r="AD582" s="25">
        <f t="shared" si="3143"/>
        <v>2941</v>
      </c>
      <c r="AE582" s="25">
        <f t="shared" si="3143"/>
        <v>0</v>
      </c>
      <c r="AF582" s="25">
        <f>AF583</f>
        <v>558</v>
      </c>
      <c r="AG582" s="25">
        <f t="shared" si="3143"/>
        <v>0</v>
      </c>
      <c r="AH582" s="25">
        <f t="shared" si="3143"/>
        <v>0</v>
      </c>
      <c r="AI582" s="25">
        <f t="shared" si="3143"/>
        <v>0</v>
      </c>
      <c r="AJ582" s="25">
        <f t="shared" si="3143"/>
        <v>3499</v>
      </c>
      <c r="AK582" s="25">
        <f t="shared" ref="AG582:AK595" si="3144">AK583</f>
        <v>0</v>
      </c>
      <c r="AL582" s="25">
        <f>AL583</f>
        <v>0</v>
      </c>
      <c r="AM582" s="25">
        <f t="shared" ref="AM582:BB595" si="3145">AM583</f>
        <v>-558</v>
      </c>
      <c r="AN582" s="25">
        <f t="shared" si="3145"/>
        <v>0</v>
      </c>
      <c r="AO582" s="25">
        <f t="shared" si="3145"/>
        <v>0</v>
      </c>
      <c r="AP582" s="25">
        <f t="shared" si="3145"/>
        <v>2941</v>
      </c>
      <c r="AQ582" s="25">
        <f t="shared" si="3145"/>
        <v>0</v>
      </c>
      <c r="AR582" s="25">
        <f>AR583</f>
        <v>0</v>
      </c>
      <c r="AS582" s="25">
        <f t="shared" si="3145"/>
        <v>15</v>
      </c>
      <c r="AT582" s="25">
        <f t="shared" si="3145"/>
        <v>-236</v>
      </c>
      <c r="AU582" s="25">
        <f t="shared" si="3145"/>
        <v>0</v>
      </c>
      <c r="AV582" s="25">
        <f t="shared" si="3145"/>
        <v>2720</v>
      </c>
      <c r="AW582" s="25">
        <f t="shared" si="3145"/>
        <v>0</v>
      </c>
      <c r="AX582" s="25">
        <f>AX583</f>
        <v>0</v>
      </c>
      <c r="AY582" s="25">
        <f t="shared" si="3145"/>
        <v>0</v>
      </c>
      <c r="AZ582" s="25">
        <f t="shared" si="3145"/>
        <v>0</v>
      </c>
      <c r="BA582" s="25">
        <f t="shared" si="3145"/>
        <v>0</v>
      </c>
      <c r="BB582" s="25">
        <f t="shared" si="3145"/>
        <v>2720</v>
      </c>
      <c r="BC582" s="25">
        <f t="shared" ref="AY582:BC595" si="3146">BC583</f>
        <v>0</v>
      </c>
      <c r="BD582" s="25">
        <f>BD583</f>
        <v>0</v>
      </c>
      <c r="BE582" s="25">
        <f t="shared" ref="BE582:BT595" si="3147">BE583</f>
        <v>0</v>
      </c>
      <c r="BF582" s="25">
        <f t="shared" si="3147"/>
        <v>0</v>
      </c>
      <c r="BG582" s="25">
        <f t="shared" si="3147"/>
        <v>0</v>
      </c>
      <c r="BH582" s="25">
        <f t="shared" si="3147"/>
        <v>2720</v>
      </c>
      <c r="BI582" s="25">
        <f t="shared" si="3147"/>
        <v>0</v>
      </c>
      <c r="BJ582" s="25">
        <f>BJ583</f>
        <v>0</v>
      </c>
      <c r="BK582" s="25">
        <f t="shared" si="3147"/>
        <v>0</v>
      </c>
      <c r="BL582" s="25">
        <f t="shared" si="3147"/>
        <v>0</v>
      </c>
      <c r="BM582" s="25">
        <f t="shared" si="3147"/>
        <v>0</v>
      </c>
      <c r="BN582" s="25">
        <f t="shared" si="3147"/>
        <v>2720</v>
      </c>
      <c r="BO582" s="25">
        <f t="shared" si="3147"/>
        <v>0</v>
      </c>
      <c r="BP582" s="25">
        <f>BP583</f>
        <v>0</v>
      </c>
      <c r="BQ582" s="25">
        <f t="shared" si="3147"/>
        <v>0</v>
      </c>
      <c r="BR582" s="25">
        <f t="shared" si="3147"/>
        <v>-122</v>
      </c>
      <c r="BS582" s="25">
        <f t="shared" si="3147"/>
        <v>0</v>
      </c>
      <c r="BT582" s="25">
        <f t="shared" si="3147"/>
        <v>2598</v>
      </c>
      <c r="BU582" s="25">
        <f t="shared" ref="BQ582:BU595" si="3148">BU583</f>
        <v>0</v>
      </c>
      <c r="BV582" s="25">
        <f>BV583</f>
        <v>0</v>
      </c>
      <c r="BW582" s="25">
        <f t="shared" ref="BW582:CL595" si="3149">BW583</f>
        <v>0</v>
      </c>
      <c r="BX582" s="25">
        <f t="shared" si="3149"/>
        <v>0</v>
      </c>
      <c r="BY582" s="25">
        <f t="shared" si="3149"/>
        <v>0</v>
      </c>
      <c r="BZ582" s="25">
        <f t="shared" si="3149"/>
        <v>2598</v>
      </c>
      <c r="CA582" s="25">
        <f t="shared" si="3149"/>
        <v>0</v>
      </c>
      <c r="CB582" s="25">
        <f>CB583+CB599</f>
        <v>0</v>
      </c>
      <c r="CC582" s="25">
        <f t="shared" ref="CC582:CG582" si="3150">CC583+CC599</f>
        <v>0</v>
      </c>
      <c r="CD582" s="25">
        <f t="shared" si="3150"/>
        <v>0</v>
      </c>
      <c r="CE582" s="25">
        <f t="shared" si="3150"/>
        <v>1395</v>
      </c>
      <c r="CF582" s="25">
        <f t="shared" si="3150"/>
        <v>3993</v>
      </c>
      <c r="CG582" s="25">
        <f t="shared" si="3150"/>
        <v>1395</v>
      </c>
      <c r="CH582" s="25">
        <f>CH583+CH599</f>
        <v>0</v>
      </c>
      <c r="CI582" s="25">
        <f t="shared" ref="CI582:CM582" si="3151">CI583+CI599</f>
        <v>0</v>
      </c>
      <c r="CJ582" s="25">
        <f t="shared" si="3151"/>
        <v>0</v>
      </c>
      <c r="CK582" s="25">
        <f t="shared" si="3151"/>
        <v>0</v>
      </c>
      <c r="CL582" s="25">
        <f t="shared" si="3151"/>
        <v>3993</v>
      </c>
      <c r="CM582" s="25">
        <f t="shared" si="3151"/>
        <v>1395</v>
      </c>
      <c r="CN582" s="25">
        <f>CN583+CN599</f>
        <v>0</v>
      </c>
      <c r="CO582" s="25">
        <f t="shared" ref="CO582:CS582" si="3152">CO583+CO599</f>
        <v>0</v>
      </c>
      <c r="CP582" s="25">
        <f t="shared" si="3152"/>
        <v>0</v>
      </c>
      <c r="CQ582" s="25">
        <f t="shared" si="3152"/>
        <v>0</v>
      </c>
      <c r="CR582" s="25">
        <f t="shared" si="3152"/>
        <v>3993</v>
      </c>
      <c r="CS582" s="25">
        <f t="shared" si="3152"/>
        <v>1395</v>
      </c>
      <c r="CT582" s="25">
        <f>CT583+CT599</f>
        <v>0</v>
      </c>
      <c r="CU582" s="25">
        <f t="shared" ref="CU582:CY582" si="3153">CU583+CU599</f>
        <v>-924</v>
      </c>
      <c r="CV582" s="25">
        <f t="shared" si="3153"/>
        <v>0</v>
      </c>
      <c r="CW582" s="25">
        <f t="shared" si="3153"/>
        <v>0</v>
      </c>
      <c r="CX582" s="25">
        <f t="shared" si="3153"/>
        <v>3069</v>
      </c>
      <c r="CY582" s="25">
        <f t="shared" si="3153"/>
        <v>1395</v>
      </c>
      <c r="CZ582" s="25">
        <f t="shared" ref="CZ582:DA582" si="3154">CZ583+CZ599</f>
        <v>2630</v>
      </c>
      <c r="DA582" s="25">
        <f t="shared" si="3154"/>
        <v>1395</v>
      </c>
      <c r="DB582" s="115">
        <f t="shared" si="3065"/>
        <v>85.695666340827643</v>
      </c>
      <c r="DC582" s="115">
        <f t="shared" si="3089"/>
        <v>100</v>
      </c>
    </row>
    <row r="583" spans="1:107" s="9" customFormat="1" ht="19.5" customHeight="1" x14ac:dyDescent="0.25">
      <c r="A583" s="74" t="s">
        <v>78</v>
      </c>
      <c r="B583" s="24" t="s">
        <v>55</v>
      </c>
      <c r="C583" s="24" t="s">
        <v>58</v>
      </c>
      <c r="D583" s="24" t="s">
        <v>241</v>
      </c>
      <c r="E583" s="24"/>
      <c r="F583" s="25">
        <f t="shared" ref="F583:M583" si="3155">F594</f>
        <v>2311</v>
      </c>
      <c r="G583" s="25">
        <f t="shared" si="3155"/>
        <v>0</v>
      </c>
      <c r="H583" s="41">
        <f t="shared" si="3155"/>
        <v>0</v>
      </c>
      <c r="I583" s="41">
        <f t="shared" si="3155"/>
        <v>0</v>
      </c>
      <c r="J583" s="41">
        <f t="shared" si="3155"/>
        <v>0</v>
      </c>
      <c r="K583" s="41">
        <f t="shared" si="3155"/>
        <v>0</v>
      </c>
      <c r="L583" s="25">
        <f t="shared" si="3155"/>
        <v>2311</v>
      </c>
      <c r="M583" s="25">
        <f t="shared" si="3155"/>
        <v>0</v>
      </c>
      <c r="N583" s="25">
        <f>N594+N584+N591</f>
        <v>425</v>
      </c>
      <c r="O583" s="25">
        <f t="shared" ref="O583:S583" si="3156">O594+O584+O591</f>
        <v>0</v>
      </c>
      <c r="P583" s="25">
        <f t="shared" si="3156"/>
        <v>0</v>
      </c>
      <c r="Q583" s="25">
        <f t="shared" si="3156"/>
        <v>0</v>
      </c>
      <c r="R583" s="25">
        <f t="shared" si="3156"/>
        <v>2736</v>
      </c>
      <c r="S583" s="25">
        <f t="shared" si="3156"/>
        <v>0</v>
      </c>
      <c r="T583" s="25">
        <f>T594+T584+T591</f>
        <v>0</v>
      </c>
      <c r="U583" s="25">
        <f t="shared" ref="U583:Y583" si="3157">U594+U584+U591</f>
        <v>0</v>
      </c>
      <c r="V583" s="25">
        <f t="shared" si="3157"/>
        <v>0</v>
      </c>
      <c r="W583" s="25">
        <f t="shared" si="3157"/>
        <v>0</v>
      </c>
      <c r="X583" s="25">
        <f t="shared" si="3157"/>
        <v>2736</v>
      </c>
      <c r="Y583" s="25">
        <f t="shared" si="3157"/>
        <v>0</v>
      </c>
      <c r="Z583" s="25">
        <f>Z594+Z584+Z591</f>
        <v>205</v>
      </c>
      <c r="AA583" s="25">
        <f t="shared" ref="AA583:AE583" si="3158">AA594+AA584+AA591</f>
        <v>0</v>
      </c>
      <c r="AB583" s="25">
        <f t="shared" si="3158"/>
        <v>0</v>
      </c>
      <c r="AC583" s="25">
        <f t="shared" si="3158"/>
        <v>0</v>
      </c>
      <c r="AD583" s="25">
        <f t="shared" si="3158"/>
        <v>2941</v>
      </c>
      <c r="AE583" s="25">
        <f t="shared" si="3158"/>
        <v>0</v>
      </c>
      <c r="AF583" s="25">
        <f>AF594+AF584+AF591</f>
        <v>558</v>
      </c>
      <c r="AG583" s="25">
        <f t="shared" ref="AG583:AK583" si="3159">AG594+AG584+AG591</f>
        <v>0</v>
      </c>
      <c r="AH583" s="25">
        <f t="shared" si="3159"/>
        <v>0</v>
      </c>
      <c r="AI583" s="25">
        <f t="shared" si="3159"/>
        <v>0</v>
      </c>
      <c r="AJ583" s="25">
        <f t="shared" si="3159"/>
        <v>3499</v>
      </c>
      <c r="AK583" s="25">
        <f t="shared" si="3159"/>
        <v>0</v>
      </c>
      <c r="AL583" s="25">
        <f>AL594+AL584+AL591</f>
        <v>0</v>
      </c>
      <c r="AM583" s="25">
        <f t="shared" ref="AM583:AQ583" si="3160">AM594+AM584+AM591</f>
        <v>-558</v>
      </c>
      <c r="AN583" s="25">
        <f t="shared" si="3160"/>
        <v>0</v>
      </c>
      <c r="AO583" s="25">
        <f t="shared" si="3160"/>
        <v>0</v>
      </c>
      <c r="AP583" s="25">
        <f t="shared" si="3160"/>
        <v>2941</v>
      </c>
      <c r="AQ583" s="25">
        <f t="shared" si="3160"/>
        <v>0</v>
      </c>
      <c r="AR583" s="25">
        <f>AR594+AR584+AR591</f>
        <v>0</v>
      </c>
      <c r="AS583" s="25">
        <f t="shared" ref="AS583:AW583" si="3161">AS594+AS584+AS591</f>
        <v>15</v>
      </c>
      <c r="AT583" s="25">
        <f t="shared" si="3161"/>
        <v>-236</v>
      </c>
      <c r="AU583" s="25">
        <f t="shared" si="3161"/>
        <v>0</v>
      </c>
      <c r="AV583" s="25">
        <f t="shared" si="3161"/>
        <v>2720</v>
      </c>
      <c r="AW583" s="25">
        <f t="shared" si="3161"/>
        <v>0</v>
      </c>
      <c r="AX583" s="25">
        <f>AX594+AX584+AX591</f>
        <v>0</v>
      </c>
      <c r="AY583" s="25">
        <f t="shared" ref="AY583:BC583" si="3162">AY594+AY584+AY591</f>
        <v>0</v>
      </c>
      <c r="AZ583" s="25">
        <f t="shared" si="3162"/>
        <v>0</v>
      </c>
      <c r="BA583" s="25">
        <f t="shared" si="3162"/>
        <v>0</v>
      </c>
      <c r="BB583" s="25">
        <f t="shared" si="3162"/>
        <v>2720</v>
      </c>
      <c r="BC583" s="25">
        <f t="shared" si="3162"/>
        <v>0</v>
      </c>
      <c r="BD583" s="25">
        <f>BD594+BD584+BD591</f>
        <v>0</v>
      </c>
      <c r="BE583" s="25">
        <f t="shared" ref="BE583:BI583" si="3163">BE594+BE584+BE591</f>
        <v>0</v>
      </c>
      <c r="BF583" s="25">
        <f t="shared" si="3163"/>
        <v>0</v>
      </c>
      <c r="BG583" s="25">
        <f t="shared" si="3163"/>
        <v>0</v>
      </c>
      <c r="BH583" s="25">
        <f t="shared" si="3163"/>
        <v>2720</v>
      </c>
      <c r="BI583" s="25">
        <f t="shared" si="3163"/>
        <v>0</v>
      </c>
      <c r="BJ583" s="25">
        <f>BJ594+BJ584+BJ591</f>
        <v>0</v>
      </c>
      <c r="BK583" s="25">
        <f t="shared" ref="BK583:BO583" si="3164">BK594+BK584+BK591</f>
        <v>0</v>
      </c>
      <c r="BL583" s="25">
        <f t="shared" si="3164"/>
        <v>0</v>
      </c>
      <c r="BM583" s="25">
        <f t="shared" si="3164"/>
        <v>0</v>
      </c>
      <c r="BN583" s="25">
        <f t="shared" si="3164"/>
        <v>2720</v>
      </c>
      <c r="BO583" s="25">
        <f t="shared" si="3164"/>
        <v>0</v>
      </c>
      <c r="BP583" s="25">
        <f>BP594+BP584+BP591</f>
        <v>0</v>
      </c>
      <c r="BQ583" s="25">
        <f t="shared" ref="BQ583:BU583" si="3165">BQ594+BQ584+BQ591</f>
        <v>0</v>
      </c>
      <c r="BR583" s="25">
        <f t="shared" si="3165"/>
        <v>-122</v>
      </c>
      <c r="BS583" s="25">
        <f t="shared" si="3165"/>
        <v>0</v>
      </c>
      <c r="BT583" s="25">
        <f t="shared" si="3165"/>
        <v>2598</v>
      </c>
      <c r="BU583" s="25">
        <f t="shared" si="3165"/>
        <v>0</v>
      </c>
      <c r="BV583" s="25">
        <f>BV594+BV584+BV591</f>
        <v>0</v>
      </c>
      <c r="BW583" s="25">
        <f t="shared" ref="BW583:CA583" si="3166">BW594+BW584+BW591</f>
        <v>0</v>
      </c>
      <c r="BX583" s="25">
        <f t="shared" si="3166"/>
        <v>0</v>
      </c>
      <c r="BY583" s="25">
        <f t="shared" si="3166"/>
        <v>0</v>
      </c>
      <c r="BZ583" s="25">
        <f t="shared" si="3166"/>
        <v>2598</v>
      </c>
      <c r="CA583" s="25">
        <f t="shared" si="3166"/>
        <v>0</v>
      </c>
      <c r="CB583" s="25">
        <f>CB594+CB584+CB591</f>
        <v>0</v>
      </c>
      <c r="CC583" s="25">
        <f t="shared" ref="CC583:CG583" si="3167">CC594+CC584+CC591</f>
        <v>0</v>
      </c>
      <c r="CD583" s="25">
        <f t="shared" si="3167"/>
        <v>0</v>
      </c>
      <c r="CE583" s="25">
        <f t="shared" si="3167"/>
        <v>0</v>
      </c>
      <c r="CF583" s="25">
        <f t="shared" si="3167"/>
        <v>2598</v>
      </c>
      <c r="CG583" s="25">
        <f t="shared" si="3167"/>
        <v>0</v>
      </c>
      <c r="CH583" s="25">
        <f>CH594+CH584+CH591</f>
        <v>0</v>
      </c>
      <c r="CI583" s="25">
        <f t="shared" ref="CI583:CM583" si="3168">CI594+CI584+CI591</f>
        <v>0</v>
      </c>
      <c r="CJ583" s="25">
        <f t="shared" si="3168"/>
        <v>0</v>
      </c>
      <c r="CK583" s="25">
        <f t="shared" si="3168"/>
        <v>0</v>
      </c>
      <c r="CL583" s="25">
        <f t="shared" si="3168"/>
        <v>2598</v>
      </c>
      <c r="CM583" s="25">
        <f t="shared" si="3168"/>
        <v>0</v>
      </c>
      <c r="CN583" s="25">
        <f>CN594+CN584+CN591</f>
        <v>0</v>
      </c>
      <c r="CO583" s="25">
        <f t="shared" ref="CO583:CS583" si="3169">CO594+CO584+CO591</f>
        <v>0</v>
      </c>
      <c r="CP583" s="25">
        <f t="shared" si="3169"/>
        <v>0</v>
      </c>
      <c r="CQ583" s="25">
        <f t="shared" si="3169"/>
        <v>0</v>
      </c>
      <c r="CR583" s="25">
        <f t="shared" si="3169"/>
        <v>2598</v>
      </c>
      <c r="CS583" s="25">
        <f t="shared" si="3169"/>
        <v>0</v>
      </c>
      <c r="CT583" s="25">
        <f>CT594+CT584+CT591+CT588</f>
        <v>0</v>
      </c>
      <c r="CU583" s="25">
        <f t="shared" ref="CU583:CY583" si="3170">CU594+CU584+CU591+CU588</f>
        <v>-924</v>
      </c>
      <c r="CV583" s="25">
        <f t="shared" si="3170"/>
        <v>0</v>
      </c>
      <c r="CW583" s="25">
        <f t="shared" si="3170"/>
        <v>0</v>
      </c>
      <c r="CX583" s="25">
        <f t="shared" si="3170"/>
        <v>1674</v>
      </c>
      <c r="CY583" s="25">
        <f t="shared" si="3170"/>
        <v>0</v>
      </c>
      <c r="CZ583" s="25">
        <f t="shared" ref="CZ583:DA583" si="3171">CZ594+CZ584+CZ591+CZ588</f>
        <v>1235</v>
      </c>
      <c r="DA583" s="25">
        <f t="shared" si="3171"/>
        <v>0</v>
      </c>
      <c r="DB583" s="115">
        <f t="shared" si="3065"/>
        <v>73.775388291517316</v>
      </c>
      <c r="DC583" s="115"/>
    </row>
    <row r="584" spans="1:107" s="9" customFormat="1" ht="16.5" x14ac:dyDescent="0.25">
      <c r="A584" s="74" t="s">
        <v>117</v>
      </c>
      <c r="B584" s="24" t="s">
        <v>55</v>
      </c>
      <c r="C584" s="24" t="s">
        <v>58</v>
      </c>
      <c r="D584" s="24" t="s">
        <v>695</v>
      </c>
      <c r="E584" s="24"/>
      <c r="F584" s="25"/>
      <c r="G584" s="25"/>
      <c r="H584" s="41"/>
      <c r="I584" s="41"/>
      <c r="J584" s="41"/>
      <c r="K584" s="41"/>
      <c r="L584" s="25"/>
      <c r="M584" s="25"/>
      <c r="N584" s="25">
        <f>N585</f>
        <v>0</v>
      </c>
      <c r="O584" s="25">
        <f t="shared" ref="O584:AD585" si="3172">O585</f>
        <v>0</v>
      </c>
      <c r="P584" s="25">
        <f t="shared" si="3172"/>
        <v>0</v>
      </c>
      <c r="Q584" s="25">
        <f t="shared" si="3172"/>
        <v>0</v>
      </c>
      <c r="R584" s="25">
        <f t="shared" si="3172"/>
        <v>0</v>
      </c>
      <c r="S584" s="25">
        <f t="shared" si="3172"/>
        <v>0</v>
      </c>
      <c r="T584" s="25">
        <f>T585</f>
        <v>0</v>
      </c>
      <c r="U584" s="25">
        <f t="shared" si="3172"/>
        <v>0</v>
      </c>
      <c r="V584" s="25">
        <f t="shared" si="3172"/>
        <v>0</v>
      </c>
      <c r="W584" s="25">
        <f t="shared" si="3172"/>
        <v>0</v>
      </c>
      <c r="X584" s="25">
        <f t="shared" si="3172"/>
        <v>0</v>
      </c>
      <c r="Y584" s="25">
        <f t="shared" si="3172"/>
        <v>0</v>
      </c>
      <c r="Z584" s="25">
        <f>Z585</f>
        <v>0</v>
      </c>
      <c r="AA584" s="25">
        <f t="shared" si="3172"/>
        <v>0</v>
      </c>
      <c r="AB584" s="25">
        <f t="shared" si="3172"/>
        <v>0</v>
      </c>
      <c r="AC584" s="25">
        <f t="shared" si="3172"/>
        <v>0</v>
      </c>
      <c r="AD584" s="25">
        <f t="shared" si="3172"/>
        <v>0</v>
      </c>
      <c r="AE584" s="25">
        <f t="shared" ref="AA584:AE585" si="3173">AE585</f>
        <v>0</v>
      </c>
      <c r="AF584" s="25">
        <f>AF585</f>
        <v>0</v>
      </c>
      <c r="AG584" s="25">
        <f t="shared" ref="AG584:AV585" si="3174">AG585</f>
        <v>0</v>
      </c>
      <c r="AH584" s="25">
        <f t="shared" si="3174"/>
        <v>0</v>
      </c>
      <c r="AI584" s="25">
        <f t="shared" si="3174"/>
        <v>0</v>
      </c>
      <c r="AJ584" s="25">
        <f t="shared" si="3174"/>
        <v>0</v>
      </c>
      <c r="AK584" s="25">
        <f t="shared" si="3174"/>
        <v>0</v>
      </c>
      <c r="AL584" s="25">
        <f>AL585</f>
        <v>0</v>
      </c>
      <c r="AM584" s="25">
        <f t="shared" si="3174"/>
        <v>0</v>
      </c>
      <c r="AN584" s="25">
        <f t="shared" si="3174"/>
        <v>0</v>
      </c>
      <c r="AO584" s="25">
        <f t="shared" si="3174"/>
        <v>0</v>
      </c>
      <c r="AP584" s="25">
        <f t="shared" si="3174"/>
        <v>0</v>
      </c>
      <c r="AQ584" s="25">
        <f t="shared" si="3174"/>
        <v>0</v>
      </c>
      <c r="AR584" s="25">
        <f>AR585</f>
        <v>0</v>
      </c>
      <c r="AS584" s="25">
        <f t="shared" si="3174"/>
        <v>15</v>
      </c>
      <c r="AT584" s="25">
        <f t="shared" si="3174"/>
        <v>0</v>
      </c>
      <c r="AU584" s="25">
        <f t="shared" si="3174"/>
        <v>0</v>
      </c>
      <c r="AV584" s="25">
        <f t="shared" si="3174"/>
        <v>15</v>
      </c>
      <c r="AW584" s="25">
        <f t="shared" ref="AS584:AW585" si="3175">AW585</f>
        <v>0</v>
      </c>
      <c r="AX584" s="25">
        <f>AX585</f>
        <v>0</v>
      </c>
      <c r="AY584" s="25">
        <f t="shared" ref="AY584:BN585" si="3176">AY585</f>
        <v>0</v>
      </c>
      <c r="AZ584" s="25">
        <f t="shared" si="3176"/>
        <v>0</v>
      </c>
      <c r="BA584" s="25">
        <f t="shared" si="3176"/>
        <v>0</v>
      </c>
      <c r="BB584" s="25">
        <f t="shared" si="3176"/>
        <v>15</v>
      </c>
      <c r="BC584" s="25">
        <f t="shared" si="3176"/>
        <v>0</v>
      </c>
      <c r="BD584" s="25">
        <f>BD585</f>
        <v>0</v>
      </c>
      <c r="BE584" s="25">
        <f t="shared" si="3176"/>
        <v>0</v>
      </c>
      <c r="BF584" s="25">
        <f t="shared" si="3176"/>
        <v>0</v>
      </c>
      <c r="BG584" s="25">
        <f t="shared" si="3176"/>
        <v>0</v>
      </c>
      <c r="BH584" s="25">
        <f t="shared" si="3176"/>
        <v>15</v>
      </c>
      <c r="BI584" s="25">
        <f t="shared" si="3176"/>
        <v>0</v>
      </c>
      <c r="BJ584" s="25">
        <f>BJ585</f>
        <v>0</v>
      </c>
      <c r="BK584" s="25">
        <f t="shared" si="3176"/>
        <v>0</v>
      </c>
      <c r="BL584" s="25">
        <f t="shared" si="3176"/>
        <v>0</v>
      </c>
      <c r="BM584" s="25">
        <f t="shared" si="3176"/>
        <v>0</v>
      </c>
      <c r="BN584" s="25">
        <f t="shared" si="3176"/>
        <v>15</v>
      </c>
      <c r="BO584" s="25">
        <f t="shared" ref="BK584:BO585" si="3177">BO585</f>
        <v>0</v>
      </c>
      <c r="BP584" s="25">
        <f>BP585</f>
        <v>0</v>
      </c>
      <c r="BQ584" s="25">
        <f t="shared" ref="BQ584:DA584" si="3178">BQ585</f>
        <v>0</v>
      </c>
      <c r="BR584" s="25">
        <f t="shared" si="3178"/>
        <v>0</v>
      </c>
      <c r="BS584" s="25">
        <f t="shared" si="3178"/>
        <v>0</v>
      </c>
      <c r="BT584" s="25">
        <f t="shared" si="3178"/>
        <v>15</v>
      </c>
      <c r="BU584" s="25">
        <f t="shared" si="3178"/>
        <v>0</v>
      </c>
      <c r="BV584" s="25">
        <f>BV585</f>
        <v>0</v>
      </c>
      <c r="BW584" s="25">
        <f t="shared" si="3178"/>
        <v>0</v>
      </c>
      <c r="BX584" s="25">
        <f t="shared" si="3178"/>
        <v>0</v>
      </c>
      <c r="BY584" s="25">
        <f t="shared" si="3178"/>
        <v>0</v>
      </c>
      <c r="BZ584" s="25">
        <f t="shared" si="3178"/>
        <v>15</v>
      </c>
      <c r="CA584" s="25">
        <f t="shared" si="3178"/>
        <v>0</v>
      </c>
      <c r="CB584" s="25">
        <f>CB585</f>
        <v>0</v>
      </c>
      <c r="CC584" s="25">
        <f t="shared" si="3178"/>
        <v>0</v>
      </c>
      <c r="CD584" s="25">
        <f t="shared" si="3178"/>
        <v>0</v>
      </c>
      <c r="CE584" s="25">
        <f t="shared" si="3178"/>
        <v>0</v>
      </c>
      <c r="CF584" s="25">
        <f t="shared" si="3178"/>
        <v>15</v>
      </c>
      <c r="CG584" s="25">
        <f t="shared" si="3178"/>
        <v>0</v>
      </c>
      <c r="CH584" s="25">
        <f>CH585</f>
        <v>0</v>
      </c>
      <c r="CI584" s="25">
        <f t="shared" si="3178"/>
        <v>0</v>
      </c>
      <c r="CJ584" s="25">
        <f t="shared" si="3178"/>
        <v>0</v>
      </c>
      <c r="CK584" s="25">
        <f t="shared" si="3178"/>
        <v>0</v>
      </c>
      <c r="CL584" s="25">
        <f t="shared" si="3178"/>
        <v>15</v>
      </c>
      <c r="CM584" s="25">
        <f t="shared" si="3178"/>
        <v>0</v>
      </c>
      <c r="CN584" s="25">
        <f>CN585</f>
        <v>0</v>
      </c>
      <c r="CO584" s="25">
        <f t="shared" si="3178"/>
        <v>0</v>
      </c>
      <c r="CP584" s="25">
        <f t="shared" si="3178"/>
        <v>0</v>
      </c>
      <c r="CQ584" s="25">
        <f t="shared" si="3178"/>
        <v>0</v>
      </c>
      <c r="CR584" s="25">
        <f t="shared" si="3178"/>
        <v>15</v>
      </c>
      <c r="CS584" s="25">
        <f t="shared" si="3178"/>
        <v>0</v>
      </c>
      <c r="CT584" s="25">
        <f>CT585</f>
        <v>0</v>
      </c>
      <c r="CU584" s="25">
        <f t="shared" si="3178"/>
        <v>7</v>
      </c>
      <c r="CV584" s="25">
        <f t="shared" si="3178"/>
        <v>0</v>
      </c>
      <c r="CW584" s="25">
        <f t="shared" si="3178"/>
        <v>0</v>
      </c>
      <c r="CX584" s="25">
        <f t="shared" si="3178"/>
        <v>22</v>
      </c>
      <c r="CY584" s="25">
        <f t="shared" si="3178"/>
        <v>0</v>
      </c>
      <c r="CZ584" s="25">
        <f t="shared" si="3178"/>
        <v>22</v>
      </c>
      <c r="DA584" s="25">
        <f t="shared" si="3178"/>
        <v>0</v>
      </c>
      <c r="DB584" s="115">
        <f t="shared" si="3065"/>
        <v>100</v>
      </c>
      <c r="DC584" s="115"/>
    </row>
    <row r="585" spans="1:107" s="9" customFormat="1" ht="16.5" x14ac:dyDescent="0.25">
      <c r="A585" s="30" t="s">
        <v>99</v>
      </c>
      <c r="B585" s="24" t="s">
        <v>55</v>
      </c>
      <c r="C585" s="24" t="s">
        <v>58</v>
      </c>
      <c r="D585" s="24" t="s">
        <v>695</v>
      </c>
      <c r="E585" s="24" t="s">
        <v>100</v>
      </c>
      <c r="F585" s="25"/>
      <c r="G585" s="25"/>
      <c r="H585" s="41"/>
      <c r="I585" s="41"/>
      <c r="J585" s="41"/>
      <c r="K585" s="41"/>
      <c r="L585" s="25"/>
      <c r="M585" s="25"/>
      <c r="N585" s="25">
        <f>N586</f>
        <v>0</v>
      </c>
      <c r="O585" s="25">
        <f t="shared" si="3172"/>
        <v>0</v>
      </c>
      <c r="P585" s="25">
        <f t="shared" si="3172"/>
        <v>0</v>
      </c>
      <c r="Q585" s="25">
        <f t="shared" si="3172"/>
        <v>0</v>
      </c>
      <c r="R585" s="25">
        <f t="shared" si="3172"/>
        <v>0</v>
      </c>
      <c r="S585" s="25">
        <f t="shared" si="3172"/>
        <v>0</v>
      </c>
      <c r="T585" s="25">
        <f>T586</f>
        <v>0</v>
      </c>
      <c r="U585" s="25">
        <f t="shared" si="3172"/>
        <v>0</v>
      </c>
      <c r="V585" s="25">
        <f t="shared" si="3172"/>
        <v>0</v>
      </c>
      <c r="W585" s="25">
        <f t="shared" si="3172"/>
        <v>0</v>
      </c>
      <c r="X585" s="25">
        <f t="shared" si="3172"/>
        <v>0</v>
      </c>
      <c r="Y585" s="25">
        <f t="shared" si="3172"/>
        <v>0</v>
      </c>
      <c r="Z585" s="25">
        <f>Z586</f>
        <v>0</v>
      </c>
      <c r="AA585" s="25">
        <f t="shared" si="3173"/>
        <v>0</v>
      </c>
      <c r="AB585" s="25">
        <f t="shared" si="3173"/>
        <v>0</v>
      </c>
      <c r="AC585" s="25">
        <f t="shared" si="3173"/>
        <v>0</v>
      </c>
      <c r="AD585" s="25">
        <f t="shared" si="3173"/>
        <v>0</v>
      </c>
      <c r="AE585" s="25">
        <f t="shared" si="3173"/>
        <v>0</v>
      </c>
      <c r="AF585" s="25">
        <f>AF586</f>
        <v>0</v>
      </c>
      <c r="AG585" s="25">
        <f t="shared" si="3174"/>
        <v>0</v>
      </c>
      <c r="AH585" s="25">
        <f t="shared" si="3174"/>
        <v>0</v>
      </c>
      <c r="AI585" s="25">
        <f t="shared" si="3174"/>
        <v>0</v>
      </c>
      <c r="AJ585" s="25">
        <f t="shared" si="3174"/>
        <v>0</v>
      </c>
      <c r="AK585" s="25">
        <f t="shared" si="3174"/>
        <v>0</v>
      </c>
      <c r="AL585" s="25">
        <f>AL586</f>
        <v>0</v>
      </c>
      <c r="AM585" s="25">
        <f t="shared" si="3174"/>
        <v>0</v>
      </c>
      <c r="AN585" s="25">
        <f t="shared" si="3174"/>
        <v>0</v>
      </c>
      <c r="AO585" s="25">
        <f t="shared" si="3174"/>
        <v>0</v>
      </c>
      <c r="AP585" s="25">
        <f t="shared" si="3174"/>
        <v>0</v>
      </c>
      <c r="AQ585" s="25">
        <f t="shared" si="3174"/>
        <v>0</v>
      </c>
      <c r="AR585" s="25">
        <f>AR586</f>
        <v>0</v>
      </c>
      <c r="AS585" s="25">
        <f t="shared" si="3175"/>
        <v>15</v>
      </c>
      <c r="AT585" s="25">
        <f t="shared" si="3175"/>
        <v>0</v>
      </c>
      <c r="AU585" s="25">
        <f t="shared" si="3175"/>
        <v>0</v>
      </c>
      <c r="AV585" s="25">
        <f t="shared" si="3175"/>
        <v>15</v>
      </c>
      <c r="AW585" s="25">
        <f t="shared" si="3175"/>
        <v>0</v>
      </c>
      <c r="AX585" s="25">
        <f>AX586</f>
        <v>0</v>
      </c>
      <c r="AY585" s="25">
        <f t="shared" si="3176"/>
        <v>0</v>
      </c>
      <c r="AZ585" s="25">
        <f t="shared" si="3176"/>
        <v>0</v>
      </c>
      <c r="BA585" s="25">
        <f t="shared" si="3176"/>
        <v>0</v>
      </c>
      <c r="BB585" s="25">
        <f t="shared" si="3176"/>
        <v>15</v>
      </c>
      <c r="BC585" s="25">
        <f t="shared" si="3176"/>
        <v>0</v>
      </c>
      <c r="BD585" s="25">
        <f>BD586</f>
        <v>0</v>
      </c>
      <c r="BE585" s="25">
        <f t="shared" si="3176"/>
        <v>0</v>
      </c>
      <c r="BF585" s="25">
        <f t="shared" si="3176"/>
        <v>0</v>
      </c>
      <c r="BG585" s="25">
        <f t="shared" si="3176"/>
        <v>0</v>
      </c>
      <c r="BH585" s="25">
        <f t="shared" si="3176"/>
        <v>15</v>
      </c>
      <c r="BI585" s="25">
        <f t="shared" si="3176"/>
        <v>0</v>
      </c>
      <c r="BJ585" s="25">
        <f>BJ586</f>
        <v>0</v>
      </c>
      <c r="BK585" s="25">
        <f t="shared" si="3177"/>
        <v>0</v>
      </c>
      <c r="BL585" s="25">
        <f t="shared" si="3177"/>
        <v>0</v>
      </c>
      <c r="BM585" s="25">
        <f t="shared" si="3177"/>
        <v>0</v>
      </c>
      <c r="BN585" s="25">
        <f t="shared" si="3177"/>
        <v>15</v>
      </c>
      <c r="BO585" s="25">
        <f t="shared" si="3177"/>
        <v>0</v>
      </c>
      <c r="BP585" s="25">
        <f>BP586+BP587</f>
        <v>0</v>
      </c>
      <c r="BQ585" s="25">
        <f t="shared" ref="BQ585:BU585" si="3179">BQ586+BQ587</f>
        <v>0</v>
      </c>
      <c r="BR585" s="25">
        <f t="shared" si="3179"/>
        <v>0</v>
      </c>
      <c r="BS585" s="25">
        <f t="shared" si="3179"/>
        <v>0</v>
      </c>
      <c r="BT585" s="25">
        <f t="shared" si="3179"/>
        <v>15</v>
      </c>
      <c r="BU585" s="25">
        <f t="shared" si="3179"/>
        <v>0</v>
      </c>
      <c r="BV585" s="25">
        <f>BV586+BV587</f>
        <v>0</v>
      </c>
      <c r="BW585" s="25">
        <f t="shared" ref="BW585:CA585" si="3180">BW586+BW587</f>
        <v>0</v>
      </c>
      <c r="BX585" s="25">
        <f t="shared" si="3180"/>
        <v>0</v>
      </c>
      <c r="BY585" s="25">
        <f t="shared" si="3180"/>
        <v>0</v>
      </c>
      <c r="BZ585" s="25">
        <f t="shared" si="3180"/>
        <v>15</v>
      </c>
      <c r="CA585" s="25">
        <f t="shared" si="3180"/>
        <v>0</v>
      </c>
      <c r="CB585" s="25">
        <f>CB586+CB587</f>
        <v>0</v>
      </c>
      <c r="CC585" s="25">
        <f t="shared" ref="CC585:CG585" si="3181">CC586+CC587</f>
        <v>0</v>
      </c>
      <c r="CD585" s="25">
        <f t="shared" si="3181"/>
        <v>0</v>
      </c>
      <c r="CE585" s="25">
        <f t="shared" si="3181"/>
        <v>0</v>
      </c>
      <c r="CF585" s="25">
        <f t="shared" si="3181"/>
        <v>15</v>
      </c>
      <c r="CG585" s="25">
        <f t="shared" si="3181"/>
        <v>0</v>
      </c>
      <c r="CH585" s="25">
        <f>CH586+CH587</f>
        <v>0</v>
      </c>
      <c r="CI585" s="25">
        <f t="shared" ref="CI585:CM585" si="3182">CI586+CI587</f>
        <v>0</v>
      </c>
      <c r="CJ585" s="25">
        <f t="shared" si="3182"/>
        <v>0</v>
      </c>
      <c r="CK585" s="25">
        <f t="shared" si="3182"/>
        <v>0</v>
      </c>
      <c r="CL585" s="25">
        <f t="shared" si="3182"/>
        <v>15</v>
      </c>
      <c r="CM585" s="25">
        <f t="shared" si="3182"/>
        <v>0</v>
      </c>
      <c r="CN585" s="25">
        <f>CN586+CN587</f>
        <v>0</v>
      </c>
      <c r="CO585" s="25">
        <f t="shared" ref="CO585:CS585" si="3183">CO586+CO587</f>
        <v>0</v>
      </c>
      <c r="CP585" s="25">
        <f t="shared" si="3183"/>
        <v>0</v>
      </c>
      <c r="CQ585" s="25">
        <f t="shared" si="3183"/>
        <v>0</v>
      </c>
      <c r="CR585" s="25">
        <f t="shared" si="3183"/>
        <v>15</v>
      </c>
      <c r="CS585" s="25">
        <f t="shared" si="3183"/>
        <v>0</v>
      </c>
      <c r="CT585" s="25">
        <f>CT586+CT587</f>
        <v>0</v>
      </c>
      <c r="CU585" s="25">
        <f t="shared" ref="CU585:CY585" si="3184">CU586+CU587</f>
        <v>7</v>
      </c>
      <c r="CV585" s="25">
        <f t="shared" si="3184"/>
        <v>0</v>
      </c>
      <c r="CW585" s="25">
        <f t="shared" si="3184"/>
        <v>0</v>
      </c>
      <c r="CX585" s="25">
        <f t="shared" si="3184"/>
        <v>22</v>
      </c>
      <c r="CY585" s="25">
        <f t="shared" si="3184"/>
        <v>0</v>
      </c>
      <c r="CZ585" s="25">
        <f t="shared" ref="CZ585:DA585" si="3185">CZ586+CZ587</f>
        <v>22</v>
      </c>
      <c r="DA585" s="25">
        <f t="shared" si="3185"/>
        <v>0</v>
      </c>
      <c r="DB585" s="115">
        <f t="shared" si="3065"/>
        <v>100</v>
      </c>
      <c r="DC585" s="115"/>
    </row>
    <row r="586" spans="1:107" s="9" customFormat="1" ht="16.5" x14ac:dyDescent="0.25">
      <c r="A586" s="64" t="s">
        <v>181</v>
      </c>
      <c r="B586" s="24" t="s">
        <v>55</v>
      </c>
      <c r="C586" s="24" t="s">
        <v>58</v>
      </c>
      <c r="D586" s="24" t="s">
        <v>695</v>
      </c>
      <c r="E586" s="24" t="s">
        <v>180</v>
      </c>
      <c r="F586" s="25"/>
      <c r="G586" s="25"/>
      <c r="H586" s="41"/>
      <c r="I586" s="41"/>
      <c r="J586" s="41"/>
      <c r="K586" s="41"/>
      <c r="L586" s="25"/>
      <c r="M586" s="25"/>
      <c r="N586" s="25"/>
      <c r="O586" s="25"/>
      <c r="P586" s="25"/>
      <c r="Q586" s="25"/>
      <c r="R586" s="25">
        <f>L586+N586+O586+P586+Q586</f>
        <v>0</v>
      </c>
      <c r="S586" s="25">
        <f>M586+Q586</f>
        <v>0</v>
      </c>
      <c r="T586" s="25"/>
      <c r="U586" s="25"/>
      <c r="V586" s="25"/>
      <c r="W586" s="25"/>
      <c r="X586" s="25">
        <f>R586+T586+U586+V586+W586</f>
        <v>0</v>
      </c>
      <c r="Y586" s="25">
        <f>S586+W586</f>
        <v>0</v>
      </c>
      <c r="Z586" s="25"/>
      <c r="AA586" s="25"/>
      <c r="AB586" s="25"/>
      <c r="AC586" s="25"/>
      <c r="AD586" s="25">
        <f>X586+Z586+AA586+AB586+AC586</f>
        <v>0</v>
      </c>
      <c r="AE586" s="25">
        <f>Y586+AC586</f>
        <v>0</v>
      </c>
      <c r="AF586" s="25"/>
      <c r="AG586" s="25"/>
      <c r="AH586" s="25"/>
      <c r="AI586" s="25"/>
      <c r="AJ586" s="25">
        <f>AD586+AF586+AG586+AH586+AI586</f>
        <v>0</v>
      </c>
      <c r="AK586" s="25">
        <f>AE586+AI586</f>
        <v>0</v>
      </c>
      <c r="AL586" s="25"/>
      <c r="AM586" s="25"/>
      <c r="AN586" s="25"/>
      <c r="AO586" s="25"/>
      <c r="AP586" s="25">
        <f>AJ586+AL586+AM586+AN586+AO586</f>
        <v>0</v>
      </c>
      <c r="AQ586" s="25">
        <f>AK586+AO586</f>
        <v>0</v>
      </c>
      <c r="AR586" s="25"/>
      <c r="AS586" s="25">
        <v>15</v>
      </c>
      <c r="AT586" s="25"/>
      <c r="AU586" s="25"/>
      <c r="AV586" s="25">
        <f>AP586+AR586+AS586+AT586+AU586</f>
        <v>15</v>
      </c>
      <c r="AW586" s="25">
        <f>AQ586+AU586</f>
        <v>0</v>
      </c>
      <c r="AX586" s="25"/>
      <c r="AY586" s="25"/>
      <c r="AZ586" s="25"/>
      <c r="BA586" s="25"/>
      <c r="BB586" s="25">
        <f>AV586+AX586+AY586+AZ586+BA586</f>
        <v>15</v>
      </c>
      <c r="BC586" s="25">
        <f>AW586+BA586</f>
        <v>0</v>
      </c>
      <c r="BD586" s="25"/>
      <c r="BE586" s="25"/>
      <c r="BF586" s="25"/>
      <c r="BG586" s="25"/>
      <c r="BH586" s="25">
        <f>BB586+BD586+BE586+BF586+BG586</f>
        <v>15</v>
      </c>
      <c r="BI586" s="25">
        <f>BC586+BG586</f>
        <v>0</v>
      </c>
      <c r="BJ586" s="25"/>
      <c r="BK586" s="25"/>
      <c r="BL586" s="25"/>
      <c r="BM586" s="25"/>
      <c r="BN586" s="25">
        <f>BH586+BJ586+BK586+BL586+BM586</f>
        <v>15</v>
      </c>
      <c r="BO586" s="25">
        <f>BI586+BM586</f>
        <v>0</v>
      </c>
      <c r="BP586" s="25"/>
      <c r="BQ586" s="25">
        <v>-15</v>
      </c>
      <c r="BR586" s="25"/>
      <c r="BS586" s="25"/>
      <c r="BT586" s="25">
        <f>BN586+BP586+BQ586+BR586+BS586</f>
        <v>0</v>
      </c>
      <c r="BU586" s="25">
        <f>BO586+BS586</f>
        <v>0</v>
      </c>
      <c r="BV586" s="25"/>
      <c r="BW586" s="25"/>
      <c r="BX586" s="25"/>
      <c r="BY586" s="25"/>
      <c r="BZ586" s="25">
        <f>BT586+BV586+BW586+BX586+BY586</f>
        <v>0</v>
      </c>
      <c r="CA586" s="25">
        <f>BU586+BY586</f>
        <v>0</v>
      </c>
      <c r="CB586" s="25"/>
      <c r="CC586" s="25"/>
      <c r="CD586" s="25"/>
      <c r="CE586" s="25"/>
      <c r="CF586" s="25">
        <f>BZ586+CB586+CC586+CD586+CE586</f>
        <v>0</v>
      </c>
      <c r="CG586" s="25">
        <f>CA586+CE586</f>
        <v>0</v>
      </c>
      <c r="CH586" s="25"/>
      <c r="CI586" s="25"/>
      <c r="CJ586" s="25"/>
      <c r="CK586" s="25"/>
      <c r="CL586" s="25">
        <f>CF586+CH586+CI586+CJ586+CK586</f>
        <v>0</v>
      </c>
      <c r="CM586" s="25">
        <f>CG586+CK586</f>
        <v>0</v>
      </c>
      <c r="CN586" s="25"/>
      <c r="CO586" s="25"/>
      <c r="CP586" s="25"/>
      <c r="CQ586" s="25"/>
      <c r="CR586" s="25">
        <f>CL586+CN586+CO586+CP586+CQ586</f>
        <v>0</v>
      </c>
      <c r="CS586" s="25">
        <f>CM586+CQ586</f>
        <v>0</v>
      </c>
      <c r="CT586" s="25"/>
      <c r="CU586" s="25">
        <v>4</v>
      </c>
      <c r="CV586" s="25"/>
      <c r="CW586" s="25"/>
      <c r="CX586" s="25">
        <f>CR586+CT586+CU586+CV586+CW586</f>
        <v>4</v>
      </c>
      <c r="CY586" s="25">
        <f>CS586+CW586</f>
        <v>0</v>
      </c>
      <c r="CZ586" s="25">
        <v>4</v>
      </c>
      <c r="DA586" s="41"/>
      <c r="DB586" s="115">
        <f t="shared" si="3065"/>
        <v>100</v>
      </c>
      <c r="DC586" s="115"/>
    </row>
    <row r="587" spans="1:107" s="9" customFormat="1" ht="16.5" x14ac:dyDescent="0.25">
      <c r="A587" s="30" t="s">
        <v>168</v>
      </c>
      <c r="B587" s="24" t="s">
        <v>55</v>
      </c>
      <c r="C587" s="24" t="s">
        <v>58</v>
      </c>
      <c r="D587" s="24" t="s">
        <v>695</v>
      </c>
      <c r="E587" s="24" t="s">
        <v>167</v>
      </c>
      <c r="F587" s="25"/>
      <c r="G587" s="25"/>
      <c r="H587" s="41"/>
      <c r="I587" s="41"/>
      <c r="J587" s="41"/>
      <c r="K587" s="41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  <c r="AA587" s="25"/>
      <c r="AB587" s="25"/>
      <c r="AC587" s="25"/>
      <c r="AD587" s="25"/>
      <c r="AE587" s="25"/>
      <c r="AF587" s="25"/>
      <c r="AG587" s="25"/>
      <c r="AH587" s="25"/>
      <c r="AI587" s="25"/>
      <c r="AJ587" s="25"/>
      <c r="AK587" s="25"/>
      <c r="AL587" s="25"/>
      <c r="AM587" s="25"/>
      <c r="AN587" s="25"/>
      <c r="AO587" s="25"/>
      <c r="AP587" s="25"/>
      <c r="AQ587" s="25"/>
      <c r="AR587" s="25"/>
      <c r="AS587" s="25"/>
      <c r="AT587" s="25"/>
      <c r="AU587" s="25"/>
      <c r="AV587" s="25"/>
      <c r="AW587" s="25"/>
      <c r="AX587" s="25"/>
      <c r="AY587" s="25"/>
      <c r="AZ587" s="25"/>
      <c r="BA587" s="25"/>
      <c r="BB587" s="25"/>
      <c r="BC587" s="25"/>
      <c r="BD587" s="25"/>
      <c r="BE587" s="25"/>
      <c r="BF587" s="25"/>
      <c r="BG587" s="25"/>
      <c r="BH587" s="25"/>
      <c r="BI587" s="25"/>
      <c r="BJ587" s="25"/>
      <c r="BK587" s="25"/>
      <c r="BL587" s="25"/>
      <c r="BM587" s="25"/>
      <c r="BN587" s="25"/>
      <c r="BO587" s="25"/>
      <c r="BP587" s="25"/>
      <c r="BQ587" s="25">
        <v>15</v>
      </c>
      <c r="BR587" s="25"/>
      <c r="BS587" s="25"/>
      <c r="BT587" s="25">
        <f>BN587+BP587+BQ587+BR587+BS587</f>
        <v>15</v>
      </c>
      <c r="BU587" s="25">
        <f>BO587+BS587</f>
        <v>0</v>
      </c>
      <c r="BV587" s="25"/>
      <c r="BW587" s="25"/>
      <c r="BX587" s="25"/>
      <c r="BY587" s="25"/>
      <c r="BZ587" s="25">
        <f>BT587+BV587+BW587+BX587+BY587</f>
        <v>15</v>
      </c>
      <c r="CA587" s="25">
        <f>BU587+BY587</f>
        <v>0</v>
      </c>
      <c r="CB587" s="25"/>
      <c r="CC587" s="25"/>
      <c r="CD587" s="25"/>
      <c r="CE587" s="25"/>
      <c r="CF587" s="25">
        <f>BZ587+CB587+CC587+CD587+CE587</f>
        <v>15</v>
      </c>
      <c r="CG587" s="25">
        <f>CA587+CE587</f>
        <v>0</v>
      </c>
      <c r="CH587" s="25"/>
      <c r="CI587" s="25"/>
      <c r="CJ587" s="25"/>
      <c r="CK587" s="25"/>
      <c r="CL587" s="25">
        <f>CF587+CH587+CI587+CJ587+CK587</f>
        <v>15</v>
      </c>
      <c r="CM587" s="25">
        <f>CG587+CK587</f>
        <v>0</v>
      </c>
      <c r="CN587" s="25"/>
      <c r="CO587" s="25"/>
      <c r="CP587" s="25"/>
      <c r="CQ587" s="25"/>
      <c r="CR587" s="25">
        <f>CL587+CN587+CO587+CP587+CQ587</f>
        <v>15</v>
      </c>
      <c r="CS587" s="25">
        <f>CM587+CQ587</f>
        <v>0</v>
      </c>
      <c r="CT587" s="25"/>
      <c r="CU587" s="25">
        <v>3</v>
      </c>
      <c r="CV587" s="25"/>
      <c r="CW587" s="25"/>
      <c r="CX587" s="25">
        <f>CR587+CT587+CU587+CV587+CW587</f>
        <v>18</v>
      </c>
      <c r="CY587" s="25">
        <f>CS587+CW587</f>
        <v>0</v>
      </c>
      <c r="CZ587" s="25">
        <v>18</v>
      </c>
      <c r="DA587" s="41"/>
      <c r="DB587" s="115">
        <f t="shared" si="3065"/>
        <v>100</v>
      </c>
      <c r="DC587" s="115"/>
    </row>
    <row r="588" spans="1:107" s="9" customFormat="1" ht="16.5" x14ac:dyDescent="0.25">
      <c r="A588" s="30" t="s">
        <v>85</v>
      </c>
      <c r="B588" s="24" t="s">
        <v>55</v>
      </c>
      <c r="C588" s="24" t="s">
        <v>58</v>
      </c>
      <c r="D588" s="24" t="s">
        <v>844</v>
      </c>
      <c r="E588" s="24"/>
      <c r="F588" s="25"/>
      <c r="G588" s="25"/>
      <c r="H588" s="41"/>
      <c r="I588" s="41"/>
      <c r="J588" s="41"/>
      <c r="K588" s="41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  <c r="AA588" s="25"/>
      <c r="AB588" s="25"/>
      <c r="AC588" s="25"/>
      <c r="AD588" s="25"/>
      <c r="AE588" s="25"/>
      <c r="AF588" s="25"/>
      <c r="AG588" s="25"/>
      <c r="AH588" s="25"/>
      <c r="AI588" s="25"/>
      <c r="AJ588" s="25"/>
      <c r="AK588" s="25"/>
      <c r="AL588" s="25"/>
      <c r="AM588" s="25"/>
      <c r="AN588" s="25"/>
      <c r="AO588" s="25"/>
      <c r="AP588" s="25"/>
      <c r="AQ588" s="25"/>
      <c r="AR588" s="25"/>
      <c r="AS588" s="25"/>
      <c r="AT588" s="25"/>
      <c r="AU588" s="25"/>
      <c r="AV588" s="25"/>
      <c r="AW588" s="25"/>
      <c r="AX588" s="25"/>
      <c r="AY588" s="25"/>
      <c r="AZ588" s="25"/>
      <c r="BA588" s="25"/>
      <c r="BB588" s="25"/>
      <c r="BC588" s="25"/>
      <c r="BD588" s="25"/>
      <c r="BE588" s="25"/>
      <c r="BF588" s="25"/>
      <c r="BG588" s="25"/>
      <c r="BH588" s="25"/>
      <c r="BI588" s="25"/>
      <c r="BJ588" s="25"/>
      <c r="BK588" s="25"/>
      <c r="BL588" s="25"/>
      <c r="BM588" s="25"/>
      <c r="BN588" s="25"/>
      <c r="BO588" s="25"/>
      <c r="BP588" s="25"/>
      <c r="BQ588" s="25"/>
      <c r="BR588" s="25"/>
      <c r="BS588" s="25"/>
      <c r="BT588" s="25"/>
      <c r="BU588" s="25"/>
      <c r="BV588" s="25"/>
      <c r="BW588" s="25"/>
      <c r="BX588" s="25"/>
      <c r="BY588" s="25"/>
      <c r="BZ588" s="25"/>
      <c r="CA588" s="25"/>
      <c r="CB588" s="25"/>
      <c r="CC588" s="25"/>
      <c r="CD588" s="25"/>
      <c r="CE588" s="25"/>
      <c r="CF588" s="25"/>
      <c r="CG588" s="25"/>
      <c r="CH588" s="25"/>
      <c r="CI588" s="25"/>
      <c r="CJ588" s="25"/>
      <c r="CK588" s="25"/>
      <c r="CL588" s="25"/>
      <c r="CM588" s="25"/>
      <c r="CN588" s="25"/>
      <c r="CO588" s="25"/>
      <c r="CP588" s="25"/>
      <c r="CQ588" s="25"/>
      <c r="CR588" s="25"/>
      <c r="CS588" s="25"/>
      <c r="CT588" s="25">
        <f>CT589</f>
        <v>0</v>
      </c>
      <c r="CU588" s="25">
        <f t="shared" ref="CU588:DA589" si="3186">CU589</f>
        <v>99</v>
      </c>
      <c r="CV588" s="25">
        <f t="shared" si="3186"/>
        <v>0</v>
      </c>
      <c r="CW588" s="25">
        <f t="shared" si="3186"/>
        <v>0</v>
      </c>
      <c r="CX588" s="25">
        <f t="shared" si="3186"/>
        <v>99</v>
      </c>
      <c r="CY588" s="25">
        <f t="shared" si="3186"/>
        <v>0</v>
      </c>
      <c r="CZ588" s="25">
        <f t="shared" si="3186"/>
        <v>99</v>
      </c>
      <c r="DA588" s="25">
        <f t="shared" si="3186"/>
        <v>0</v>
      </c>
      <c r="DB588" s="115">
        <f t="shared" si="3065"/>
        <v>100</v>
      </c>
      <c r="DC588" s="115"/>
    </row>
    <row r="589" spans="1:107" s="9" customFormat="1" ht="33" x14ac:dyDescent="0.25">
      <c r="A589" s="60" t="s">
        <v>212</v>
      </c>
      <c r="B589" s="24" t="s">
        <v>55</v>
      </c>
      <c r="C589" s="24" t="s">
        <v>58</v>
      </c>
      <c r="D589" s="24" t="s">
        <v>844</v>
      </c>
      <c r="E589" s="24" t="s">
        <v>86</v>
      </c>
      <c r="F589" s="25"/>
      <c r="G589" s="25"/>
      <c r="H589" s="41"/>
      <c r="I589" s="41"/>
      <c r="J589" s="41"/>
      <c r="K589" s="41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  <c r="AA589" s="25"/>
      <c r="AB589" s="25"/>
      <c r="AC589" s="25"/>
      <c r="AD589" s="25"/>
      <c r="AE589" s="25"/>
      <c r="AF589" s="25"/>
      <c r="AG589" s="25"/>
      <c r="AH589" s="25"/>
      <c r="AI589" s="25"/>
      <c r="AJ589" s="25"/>
      <c r="AK589" s="25"/>
      <c r="AL589" s="25"/>
      <c r="AM589" s="25"/>
      <c r="AN589" s="25"/>
      <c r="AO589" s="25"/>
      <c r="AP589" s="25"/>
      <c r="AQ589" s="25"/>
      <c r="AR589" s="25"/>
      <c r="AS589" s="25"/>
      <c r="AT589" s="25"/>
      <c r="AU589" s="25"/>
      <c r="AV589" s="25"/>
      <c r="AW589" s="25"/>
      <c r="AX589" s="25"/>
      <c r="AY589" s="25"/>
      <c r="AZ589" s="25"/>
      <c r="BA589" s="25"/>
      <c r="BB589" s="25"/>
      <c r="BC589" s="25"/>
      <c r="BD589" s="25"/>
      <c r="BE589" s="25"/>
      <c r="BF589" s="25"/>
      <c r="BG589" s="25"/>
      <c r="BH589" s="25"/>
      <c r="BI589" s="25"/>
      <c r="BJ589" s="25"/>
      <c r="BK589" s="25"/>
      <c r="BL589" s="25"/>
      <c r="BM589" s="25"/>
      <c r="BN589" s="25"/>
      <c r="BO589" s="25"/>
      <c r="BP589" s="25"/>
      <c r="BQ589" s="25"/>
      <c r="BR589" s="25"/>
      <c r="BS589" s="25"/>
      <c r="BT589" s="25"/>
      <c r="BU589" s="25"/>
      <c r="BV589" s="25"/>
      <c r="BW589" s="25"/>
      <c r="BX589" s="25"/>
      <c r="BY589" s="25"/>
      <c r="BZ589" s="25"/>
      <c r="CA589" s="25"/>
      <c r="CB589" s="25"/>
      <c r="CC589" s="25"/>
      <c r="CD589" s="25"/>
      <c r="CE589" s="25"/>
      <c r="CF589" s="25"/>
      <c r="CG589" s="25"/>
      <c r="CH589" s="25"/>
      <c r="CI589" s="25"/>
      <c r="CJ589" s="25"/>
      <c r="CK589" s="25"/>
      <c r="CL589" s="25"/>
      <c r="CM589" s="25"/>
      <c r="CN589" s="25"/>
      <c r="CO589" s="25"/>
      <c r="CP589" s="25"/>
      <c r="CQ589" s="25"/>
      <c r="CR589" s="25"/>
      <c r="CS589" s="25"/>
      <c r="CT589" s="25">
        <f>CT590</f>
        <v>0</v>
      </c>
      <c r="CU589" s="25">
        <f t="shared" si="3186"/>
        <v>99</v>
      </c>
      <c r="CV589" s="25">
        <f t="shared" si="3186"/>
        <v>0</v>
      </c>
      <c r="CW589" s="25">
        <f t="shared" si="3186"/>
        <v>0</v>
      </c>
      <c r="CX589" s="25">
        <f t="shared" si="3186"/>
        <v>99</v>
      </c>
      <c r="CY589" s="25">
        <f t="shared" si="3186"/>
        <v>0</v>
      </c>
      <c r="CZ589" s="25">
        <f t="shared" si="3186"/>
        <v>99</v>
      </c>
      <c r="DA589" s="25">
        <f t="shared" si="3186"/>
        <v>0</v>
      </c>
      <c r="DB589" s="115">
        <f t="shared" si="3065"/>
        <v>100</v>
      </c>
      <c r="DC589" s="115"/>
    </row>
    <row r="590" spans="1:107" s="9" customFormat="1" ht="16.5" x14ac:dyDescent="0.25">
      <c r="A590" s="60" t="s">
        <v>85</v>
      </c>
      <c r="B590" s="24" t="s">
        <v>55</v>
      </c>
      <c r="C590" s="24" t="s">
        <v>58</v>
      </c>
      <c r="D590" s="24" t="s">
        <v>844</v>
      </c>
      <c r="E590" s="24" t="s">
        <v>191</v>
      </c>
      <c r="F590" s="25"/>
      <c r="G590" s="25"/>
      <c r="H590" s="41"/>
      <c r="I590" s="41"/>
      <c r="J590" s="41"/>
      <c r="K590" s="41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  <c r="AA590" s="25"/>
      <c r="AB590" s="25"/>
      <c r="AC590" s="25"/>
      <c r="AD590" s="25"/>
      <c r="AE590" s="25"/>
      <c r="AF590" s="25"/>
      <c r="AG590" s="25"/>
      <c r="AH590" s="25"/>
      <c r="AI590" s="25"/>
      <c r="AJ590" s="25"/>
      <c r="AK590" s="25"/>
      <c r="AL590" s="25"/>
      <c r="AM590" s="25"/>
      <c r="AN590" s="25"/>
      <c r="AO590" s="25"/>
      <c r="AP590" s="25"/>
      <c r="AQ590" s="25"/>
      <c r="AR590" s="25"/>
      <c r="AS590" s="25"/>
      <c r="AT590" s="25"/>
      <c r="AU590" s="25"/>
      <c r="AV590" s="25"/>
      <c r="AW590" s="25"/>
      <c r="AX590" s="25"/>
      <c r="AY590" s="25"/>
      <c r="AZ590" s="25"/>
      <c r="BA590" s="25"/>
      <c r="BB590" s="25"/>
      <c r="BC590" s="25"/>
      <c r="BD590" s="25"/>
      <c r="BE590" s="25"/>
      <c r="BF590" s="25"/>
      <c r="BG590" s="25"/>
      <c r="BH590" s="25"/>
      <c r="BI590" s="25"/>
      <c r="BJ590" s="25"/>
      <c r="BK590" s="25"/>
      <c r="BL590" s="25"/>
      <c r="BM590" s="25"/>
      <c r="BN590" s="25"/>
      <c r="BO590" s="25"/>
      <c r="BP590" s="25"/>
      <c r="BQ590" s="25"/>
      <c r="BR590" s="25"/>
      <c r="BS590" s="25"/>
      <c r="BT590" s="25"/>
      <c r="BU590" s="25"/>
      <c r="BV590" s="25"/>
      <c r="BW590" s="25"/>
      <c r="BX590" s="25"/>
      <c r="BY590" s="25"/>
      <c r="BZ590" s="25"/>
      <c r="CA590" s="25"/>
      <c r="CB590" s="25"/>
      <c r="CC590" s="25"/>
      <c r="CD590" s="25"/>
      <c r="CE590" s="25"/>
      <c r="CF590" s="25"/>
      <c r="CG590" s="25"/>
      <c r="CH590" s="25"/>
      <c r="CI590" s="25"/>
      <c r="CJ590" s="25"/>
      <c r="CK590" s="25"/>
      <c r="CL590" s="25"/>
      <c r="CM590" s="25"/>
      <c r="CN590" s="25"/>
      <c r="CO590" s="25"/>
      <c r="CP590" s="25"/>
      <c r="CQ590" s="25"/>
      <c r="CR590" s="25"/>
      <c r="CS590" s="25"/>
      <c r="CT590" s="25"/>
      <c r="CU590" s="25">
        <v>99</v>
      </c>
      <c r="CV590" s="25"/>
      <c r="CW590" s="25"/>
      <c r="CX590" s="25">
        <f>CR590+CT590+CU590+CV590+CW590</f>
        <v>99</v>
      </c>
      <c r="CY590" s="25">
        <f>CS590+CW590</f>
        <v>0</v>
      </c>
      <c r="CZ590" s="25">
        <v>99</v>
      </c>
      <c r="DA590" s="41"/>
      <c r="DB590" s="115">
        <f t="shared" si="3065"/>
        <v>100</v>
      </c>
      <c r="DC590" s="115"/>
    </row>
    <row r="591" spans="1:107" s="9" customFormat="1" ht="16.5" x14ac:dyDescent="0.25">
      <c r="A591" s="74" t="s">
        <v>79</v>
      </c>
      <c r="B591" s="24" t="s">
        <v>55</v>
      </c>
      <c r="C591" s="24" t="s">
        <v>58</v>
      </c>
      <c r="D591" s="24" t="s">
        <v>696</v>
      </c>
      <c r="E591" s="24"/>
      <c r="F591" s="25"/>
      <c r="G591" s="25"/>
      <c r="H591" s="41"/>
      <c r="I591" s="41"/>
      <c r="J591" s="41"/>
      <c r="K591" s="41"/>
      <c r="L591" s="25"/>
      <c r="M591" s="25"/>
      <c r="N591" s="25">
        <f>N592</f>
        <v>425</v>
      </c>
      <c r="O591" s="25">
        <f t="shared" ref="O591:O592" si="3187">O592</f>
        <v>0</v>
      </c>
      <c r="P591" s="25">
        <f t="shared" ref="P591:P592" si="3188">P592</f>
        <v>0</v>
      </c>
      <c r="Q591" s="25">
        <f t="shared" ref="Q591:Q592" si="3189">Q592</f>
        <v>0</v>
      </c>
      <c r="R591" s="25">
        <f t="shared" ref="R591:R592" si="3190">R592</f>
        <v>425</v>
      </c>
      <c r="S591" s="25">
        <f t="shared" ref="S591:S592" si="3191">S592</f>
        <v>0</v>
      </c>
      <c r="T591" s="25">
        <f>T592</f>
        <v>0</v>
      </c>
      <c r="U591" s="25">
        <f t="shared" ref="U591:AJ592" si="3192">U592</f>
        <v>0</v>
      </c>
      <c r="V591" s="25">
        <f t="shared" si="3192"/>
        <v>0</v>
      </c>
      <c r="W591" s="25">
        <f t="shared" si="3192"/>
        <v>0</v>
      </c>
      <c r="X591" s="25">
        <f t="shared" si="3192"/>
        <v>425</v>
      </c>
      <c r="Y591" s="25">
        <f t="shared" si="3192"/>
        <v>0</v>
      </c>
      <c r="Z591" s="25">
        <f>Z592</f>
        <v>205</v>
      </c>
      <c r="AA591" s="25">
        <f t="shared" si="3192"/>
        <v>0</v>
      </c>
      <c r="AB591" s="25">
        <f t="shared" si="3192"/>
        <v>0</v>
      </c>
      <c r="AC591" s="25">
        <f t="shared" si="3192"/>
        <v>0</v>
      </c>
      <c r="AD591" s="25">
        <f t="shared" si="3192"/>
        <v>630</v>
      </c>
      <c r="AE591" s="25">
        <f t="shared" si="3192"/>
        <v>0</v>
      </c>
      <c r="AF591" s="25">
        <f>AF592</f>
        <v>0</v>
      </c>
      <c r="AG591" s="25">
        <f t="shared" si="3192"/>
        <v>0</v>
      </c>
      <c r="AH591" s="25">
        <f t="shared" si="3192"/>
        <v>0</v>
      </c>
      <c r="AI591" s="25">
        <f t="shared" si="3192"/>
        <v>0</v>
      </c>
      <c r="AJ591" s="25">
        <f t="shared" si="3192"/>
        <v>630</v>
      </c>
      <c r="AK591" s="25">
        <f t="shared" ref="AG591:AK592" si="3193">AK592</f>
        <v>0</v>
      </c>
      <c r="AL591" s="25">
        <f>AL592</f>
        <v>0</v>
      </c>
      <c r="AM591" s="25">
        <f t="shared" ref="AM591:BB592" si="3194">AM592</f>
        <v>0</v>
      </c>
      <c r="AN591" s="25">
        <f t="shared" si="3194"/>
        <v>0</v>
      </c>
      <c r="AO591" s="25">
        <f t="shared" si="3194"/>
        <v>0</v>
      </c>
      <c r="AP591" s="25">
        <f t="shared" si="3194"/>
        <v>630</v>
      </c>
      <c r="AQ591" s="25">
        <f t="shared" si="3194"/>
        <v>0</v>
      </c>
      <c r="AR591" s="25">
        <f>AR592</f>
        <v>0</v>
      </c>
      <c r="AS591" s="25">
        <f t="shared" si="3194"/>
        <v>0</v>
      </c>
      <c r="AT591" s="25">
        <f t="shared" si="3194"/>
        <v>-84</v>
      </c>
      <c r="AU591" s="25">
        <f t="shared" si="3194"/>
        <v>0</v>
      </c>
      <c r="AV591" s="25">
        <f t="shared" si="3194"/>
        <v>546</v>
      </c>
      <c r="AW591" s="25">
        <f t="shared" si="3194"/>
        <v>0</v>
      </c>
      <c r="AX591" s="25">
        <f>AX592</f>
        <v>0</v>
      </c>
      <c r="AY591" s="25">
        <f t="shared" si="3194"/>
        <v>0</v>
      </c>
      <c r="AZ591" s="25">
        <f t="shared" si="3194"/>
        <v>0</v>
      </c>
      <c r="BA591" s="25">
        <f t="shared" si="3194"/>
        <v>0</v>
      </c>
      <c r="BB591" s="25">
        <f t="shared" si="3194"/>
        <v>546</v>
      </c>
      <c r="BC591" s="25">
        <f t="shared" ref="AY591:BC592" si="3195">BC592</f>
        <v>0</v>
      </c>
      <c r="BD591" s="25">
        <f>BD592</f>
        <v>0</v>
      </c>
      <c r="BE591" s="25">
        <f t="shared" ref="BE591:BT592" si="3196">BE592</f>
        <v>0</v>
      </c>
      <c r="BF591" s="25">
        <f t="shared" si="3196"/>
        <v>0</v>
      </c>
      <c r="BG591" s="25">
        <f t="shared" si="3196"/>
        <v>0</v>
      </c>
      <c r="BH591" s="25">
        <f t="shared" si="3196"/>
        <v>546</v>
      </c>
      <c r="BI591" s="25">
        <f t="shared" si="3196"/>
        <v>0</v>
      </c>
      <c r="BJ591" s="25">
        <f>BJ592</f>
        <v>0</v>
      </c>
      <c r="BK591" s="25">
        <f t="shared" si="3196"/>
        <v>0</v>
      </c>
      <c r="BL591" s="25">
        <f t="shared" si="3196"/>
        <v>0</v>
      </c>
      <c r="BM591" s="25">
        <f t="shared" si="3196"/>
        <v>0</v>
      </c>
      <c r="BN591" s="25">
        <f t="shared" si="3196"/>
        <v>546</v>
      </c>
      <c r="BO591" s="25">
        <f t="shared" si="3196"/>
        <v>0</v>
      </c>
      <c r="BP591" s="25">
        <f>BP592</f>
        <v>0</v>
      </c>
      <c r="BQ591" s="25">
        <f t="shared" si="3196"/>
        <v>0</v>
      </c>
      <c r="BR591" s="25">
        <f t="shared" si="3196"/>
        <v>-122</v>
      </c>
      <c r="BS591" s="25">
        <f t="shared" si="3196"/>
        <v>0</v>
      </c>
      <c r="BT591" s="25">
        <f t="shared" si="3196"/>
        <v>424</v>
      </c>
      <c r="BU591" s="25">
        <f t="shared" ref="BQ591:BU592" si="3197">BU592</f>
        <v>0</v>
      </c>
      <c r="BV591" s="25">
        <f>BV592</f>
        <v>0</v>
      </c>
      <c r="BW591" s="25">
        <f t="shared" ref="BW591:CL592" si="3198">BW592</f>
        <v>0</v>
      </c>
      <c r="BX591" s="25">
        <f t="shared" si="3198"/>
        <v>0</v>
      </c>
      <c r="BY591" s="25">
        <f t="shared" si="3198"/>
        <v>0</v>
      </c>
      <c r="BZ591" s="25">
        <f t="shared" si="3198"/>
        <v>424</v>
      </c>
      <c r="CA591" s="25">
        <f t="shared" si="3198"/>
        <v>0</v>
      </c>
      <c r="CB591" s="25">
        <f>CB592</f>
        <v>0</v>
      </c>
      <c r="CC591" s="25">
        <f t="shared" si="3198"/>
        <v>0</v>
      </c>
      <c r="CD591" s="25">
        <f t="shared" si="3198"/>
        <v>0</v>
      </c>
      <c r="CE591" s="25">
        <f t="shared" si="3198"/>
        <v>0</v>
      </c>
      <c r="CF591" s="25">
        <f t="shared" si="3198"/>
        <v>424</v>
      </c>
      <c r="CG591" s="25">
        <f t="shared" si="3198"/>
        <v>0</v>
      </c>
      <c r="CH591" s="25">
        <f>CH592</f>
        <v>0</v>
      </c>
      <c r="CI591" s="25">
        <f t="shared" si="3198"/>
        <v>0</v>
      </c>
      <c r="CJ591" s="25">
        <f t="shared" si="3198"/>
        <v>0</v>
      </c>
      <c r="CK591" s="25">
        <f t="shared" si="3198"/>
        <v>0</v>
      </c>
      <c r="CL591" s="25">
        <f t="shared" si="3198"/>
        <v>424</v>
      </c>
      <c r="CM591" s="25">
        <f t="shared" ref="CI591:CM592" si="3199">CM592</f>
        <v>0</v>
      </c>
      <c r="CN591" s="25">
        <f>CN592</f>
        <v>0</v>
      </c>
      <c r="CO591" s="25">
        <f t="shared" ref="CO591:DA592" si="3200">CO592</f>
        <v>0</v>
      </c>
      <c r="CP591" s="25">
        <f t="shared" si="3200"/>
        <v>0</v>
      </c>
      <c r="CQ591" s="25">
        <f t="shared" si="3200"/>
        <v>0</v>
      </c>
      <c r="CR591" s="25">
        <f t="shared" si="3200"/>
        <v>424</v>
      </c>
      <c r="CS591" s="25">
        <f t="shared" si="3200"/>
        <v>0</v>
      </c>
      <c r="CT591" s="25">
        <f>CT592</f>
        <v>0</v>
      </c>
      <c r="CU591" s="25">
        <f t="shared" si="3200"/>
        <v>0</v>
      </c>
      <c r="CV591" s="25">
        <f t="shared" si="3200"/>
        <v>0</v>
      </c>
      <c r="CW591" s="25">
        <f t="shared" si="3200"/>
        <v>0</v>
      </c>
      <c r="CX591" s="25">
        <f t="shared" si="3200"/>
        <v>424</v>
      </c>
      <c r="CY591" s="25">
        <f t="shared" si="3200"/>
        <v>0</v>
      </c>
      <c r="CZ591" s="25">
        <f t="shared" si="3200"/>
        <v>246</v>
      </c>
      <c r="DA591" s="25">
        <f t="shared" si="3200"/>
        <v>0</v>
      </c>
      <c r="DB591" s="115">
        <f t="shared" si="3065"/>
        <v>58.018867924528308</v>
      </c>
      <c r="DC591" s="115"/>
    </row>
    <row r="592" spans="1:107" s="9" customFormat="1" ht="33" x14ac:dyDescent="0.25">
      <c r="A592" s="74" t="s">
        <v>547</v>
      </c>
      <c r="B592" s="24" t="s">
        <v>55</v>
      </c>
      <c r="C592" s="24" t="s">
        <v>58</v>
      </c>
      <c r="D592" s="24" t="s">
        <v>696</v>
      </c>
      <c r="E592" s="24" t="s">
        <v>80</v>
      </c>
      <c r="F592" s="25"/>
      <c r="G592" s="25"/>
      <c r="H592" s="41"/>
      <c r="I592" s="41"/>
      <c r="J592" s="41"/>
      <c r="K592" s="41"/>
      <c r="L592" s="25"/>
      <c r="M592" s="25"/>
      <c r="N592" s="25">
        <f>N593</f>
        <v>425</v>
      </c>
      <c r="O592" s="25">
        <f t="shared" si="3187"/>
        <v>0</v>
      </c>
      <c r="P592" s="25">
        <f t="shared" si="3188"/>
        <v>0</v>
      </c>
      <c r="Q592" s="25">
        <f t="shared" si="3189"/>
        <v>0</v>
      </c>
      <c r="R592" s="25">
        <f t="shared" si="3190"/>
        <v>425</v>
      </c>
      <c r="S592" s="25">
        <f t="shared" si="3191"/>
        <v>0</v>
      </c>
      <c r="T592" s="25">
        <f>T593</f>
        <v>0</v>
      </c>
      <c r="U592" s="25">
        <f t="shared" si="3192"/>
        <v>0</v>
      </c>
      <c r="V592" s="25">
        <f t="shared" si="3192"/>
        <v>0</v>
      </c>
      <c r="W592" s="25">
        <f t="shared" si="3192"/>
        <v>0</v>
      </c>
      <c r="X592" s="25">
        <f t="shared" si="3192"/>
        <v>425</v>
      </c>
      <c r="Y592" s="25">
        <f t="shared" si="3192"/>
        <v>0</v>
      </c>
      <c r="Z592" s="25">
        <f>Z593</f>
        <v>205</v>
      </c>
      <c r="AA592" s="25">
        <f t="shared" si="3192"/>
        <v>0</v>
      </c>
      <c r="AB592" s="25">
        <f t="shared" si="3192"/>
        <v>0</v>
      </c>
      <c r="AC592" s="25">
        <f t="shared" si="3192"/>
        <v>0</v>
      </c>
      <c r="AD592" s="25">
        <f t="shared" si="3192"/>
        <v>630</v>
      </c>
      <c r="AE592" s="25">
        <f t="shared" si="3192"/>
        <v>0</v>
      </c>
      <c r="AF592" s="25">
        <f>AF593</f>
        <v>0</v>
      </c>
      <c r="AG592" s="25">
        <f t="shared" si="3193"/>
        <v>0</v>
      </c>
      <c r="AH592" s="25">
        <f t="shared" si="3193"/>
        <v>0</v>
      </c>
      <c r="AI592" s="25">
        <f t="shared" si="3193"/>
        <v>0</v>
      </c>
      <c r="AJ592" s="25">
        <f t="shared" si="3193"/>
        <v>630</v>
      </c>
      <c r="AK592" s="25">
        <f t="shared" si="3193"/>
        <v>0</v>
      </c>
      <c r="AL592" s="25">
        <f>AL593</f>
        <v>0</v>
      </c>
      <c r="AM592" s="25">
        <f t="shared" si="3194"/>
        <v>0</v>
      </c>
      <c r="AN592" s="25">
        <f t="shared" si="3194"/>
        <v>0</v>
      </c>
      <c r="AO592" s="25">
        <f t="shared" si="3194"/>
        <v>0</v>
      </c>
      <c r="AP592" s="25">
        <f t="shared" si="3194"/>
        <v>630</v>
      </c>
      <c r="AQ592" s="25">
        <f t="shared" si="3194"/>
        <v>0</v>
      </c>
      <c r="AR592" s="25">
        <f>AR593</f>
        <v>0</v>
      </c>
      <c r="AS592" s="25">
        <f t="shared" si="3194"/>
        <v>0</v>
      </c>
      <c r="AT592" s="25">
        <f t="shared" si="3194"/>
        <v>-84</v>
      </c>
      <c r="AU592" s="25">
        <f t="shared" si="3194"/>
        <v>0</v>
      </c>
      <c r="AV592" s="25">
        <f t="shared" si="3194"/>
        <v>546</v>
      </c>
      <c r="AW592" s="25">
        <f t="shared" si="3194"/>
        <v>0</v>
      </c>
      <c r="AX592" s="25">
        <f>AX593</f>
        <v>0</v>
      </c>
      <c r="AY592" s="25">
        <f t="shared" si="3195"/>
        <v>0</v>
      </c>
      <c r="AZ592" s="25">
        <f t="shared" si="3195"/>
        <v>0</v>
      </c>
      <c r="BA592" s="25">
        <f t="shared" si="3195"/>
        <v>0</v>
      </c>
      <c r="BB592" s="25">
        <f t="shared" si="3195"/>
        <v>546</v>
      </c>
      <c r="BC592" s="25">
        <f t="shared" si="3195"/>
        <v>0</v>
      </c>
      <c r="BD592" s="25">
        <f>BD593</f>
        <v>0</v>
      </c>
      <c r="BE592" s="25">
        <f t="shared" si="3196"/>
        <v>0</v>
      </c>
      <c r="BF592" s="25">
        <f t="shared" si="3196"/>
        <v>0</v>
      </c>
      <c r="BG592" s="25">
        <f t="shared" si="3196"/>
        <v>0</v>
      </c>
      <c r="BH592" s="25">
        <f t="shared" si="3196"/>
        <v>546</v>
      </c>
      <c r="BI592" s="25">
        <f t="shared" si="3196"/>
        <v>0</v>
      </c>
      <c r="BJ592" s="25">
        <f>BJ593</f>
        <v>0</v>
      </c>
      <c r="BK592" s="25">
        <f t="shared" si="3196"/>
        <v>0</v>
      </c>
      <c r="BL592" s="25">
        <f t="shared" si="3196"/>
        <v>0</v>
      </c>
      <c r="BM592" s="25">
        <f t="shared" si="3196"/>
        <v>0</v>
      </c>
      <c r="BN592" s="25">
        <f t="shared" si="3196"/>
        <v>546</v>
      </c>
      <c r="BO592" s="25">
        <f t="shared" si="3196"/>
        <v>0</v>
      </c>
      <c r="BP592" s="25">
        <f>BP593</f>
        <v>0</v>
      </c>
      <c r="BQ592" s="25">
        <f t="shared" si="3197"/>
        <v>0</v>
      </c>
      <c r="BR592" s="25">
        <f t="shared" si="3197"/>
        <v>-122</v>
      </c>
      <c r="BS592" s="25">
        <f t="shared" si="3197"/>
        <v>0</v>
      </c>
      <c r="BT592" s="25">
        <f t="shared" si="3197"/>
        <v>424</v>
      </c>
      <c r="BU592" s="25">
        <f t="shared" si="3197"/>
        <v>0</v>
      </c>
      <c r="BV592" s="25">
        <f>BV593</f>
        <v>0</v>
      </c>
      <c r="BW592" s="25">
        <f t="shared" si="3198"/>
        <v>0</v>
      </c>
      <c r="BX592" s="25">
        <f t="shared" si="3198"/>
        <v>0</v>
      </c>
      <c r="BY592" s="25">
        <f t="shared" si="3198"/>
        <v>0</v>
      </c>
      <c r="BZ592" s="25">
        <f t="shared" si="3198"/>
        <v>424</v>
      </c>
      <c r="CA592" s="25">
        <f t="shared" si="3198"/>
        <v>0</v>
      </c>
      <c r="CB592" s="25">
        <f>CB593</f>
        <v>0</v>
      </c>
      <c r="CC592" s="25">
        <f t="shared" si="3198"/>
        <v>0</v>
      </c>
      <c r="CD592" s="25">
        <f t="shared" si="3198"/>
        <v>0</v>
      </c>
      <c r="CE592" s="25">
        <f t="shared" si="3198"/>
        <v>0</v>
      </c>
      <c r="CF592" s="25">
        <f t="shared" si="3198"/>
        <v>424</v>
      </c>
      <c r="CG592" s="25">
        <f t="shared" si="3198"/>
        <v>0</v>
      </c>
      <c r="CH592" s="25">
        <f>CH593</f>
        <v>0</v>
      </c>
      <c r="CI592" s="25">
        <f t="shared" si="3199"/>
        <v>0</v>
      </c>
      <c r="CJ592" s="25">
        <f t="shared" si="3199"/>
        <v>0</v>
      </c>
      <c r="CK592" s="25">
        <f t="shared" si="3199"/>
        <v>0</v>
      </c>
      <c r="CL592" s="25">
        <f t="shared" si="3199"/>
        <v>424</v>
      </c>
      <c r="CM592" s="25">
        <f t="shared" si="3199"/>
        <v>0</v>
      </c>
      <c r="CN592" s="25">
        <f>CN593</f>
        <v>0</v>
      </c>
      <c r="CO592" s="25">
        <f t="shared" si="3200"/>
        <v>0</v>
      </c>
      <c r="CP592" s="25">
        <f t="shared" si="3200"/>
        <v>0</v>
      </c>
      <c r="CQ592" s="25">
        <f t="shared" si="3200"/>
        <v>0</v>
      </c>
      <c r="CR592" s="25">
        <f t="shared" si="3200"/>
        <v>424</v>
      </c>
      <c r="CS592" s="25">
        <f t="shared" si="3200"/>
        <v>0</v>
      </c>
      <c r="CT592" s="25">
        <f>CT593</f>
        <v>0</v>
      </c>
      <c r="CU592" s="25">
        <f t="shared" si="3200"/>
        <v>0</v>
      </c>
      <c r="CV592" s="25">
        <f t="shared" si="3200"/>
        <v>0</v>
      </c>
      <c r="CW592" s="25">
        <f t="shared" si="3200"/>
        <v>0</v>
      </c>
      <c r="CX592" s="25">
        <f t="shared" si="3200"/>
        <v>424</v>
      </c>
      <c r="CY592" s="25">
        <f t="shared" si="3200"/>
        <v>0</v>
      </c>
      <c r="CZ592" s="25">
        <f t="shared" si="3200"/>
        <v>246</v>
      </c>
      <c r="DA592" s="25">
        <f t="shared" si="3200"/>
        <v>0</v>
      </c>
      <c r="DB592" s="115">
        <f t="shared" si="3065"/>
        <v>58.018867924528308</v>
      </c>
      <c r="DC592" s="115"/>
    </row>
    <row r="593" spans="1:107" s="9" customFormat="1" ht="39.75" customHeight="1" x14ac:dyDescent="0.25">
      <c r="A593" s="74" t="s">
        <v>166</v>
      </c>
      <c r="B593" s="24" t="s">
        <v>55</v>
      </c>
      <c r="C593" s="24" t="s">
        <v>58</v>
      </c>
      <c r="D593" s="24" t="s">
        <v>696</v>
      </c>
      <c r="E593" s="24" t="s">
        <v>165</v>
      </c>
      <c r="F593" s="25"/>
      <c r="G593" s="25"/>
      <c r="H593" s="41"/>
      <c r="I593" s="41"/>
      <c r="J593" s="41"/>
      <c r="K593" s="41"/>
      <c r="L593" s="25"/>
      <c r="M593" s="25"/>
      <c r="N593" s="25">
        <v>425</v>
      </c>
      <c r="O593" s="25"/>
      <c r="P593" s="25"/>
      <c r="Q593" s="25"/>
      <c r="R593" s="25">
        <f>L593+N593+O593+P593+Q593</f>
        <v>425</v>
      </c>
      <c r="S593" s="25">
        <f>M593+Q593</f>
        <v>0</v>
      </c>
      <c r="T593" s="25"/>
      <c r="U593" s="25"/>
      <c r="V593" s="25"/>
      <c r="W593" s="25"/>
      <c r="X593" s="25">
        <f>R593+T593+U593+V593+W593</f>
        <v>425</v>
      </c>
      <c r="Y593" s="25">
        <f>S593+W593</f>
        <v>0</v>
      </c>
      <c r="Z593" s="25">
        <v>205</v>
      </c>
      <c r="AA593" s="25"/>
      <c r="AB593" s="25"/>
      <c r="AC593" s="25"/>
      <c r="AD593" s="25">
        <f>X593+Z593+AA593+AB593+AC593</f>
        <v>630</v>
      </c>
      <c r="AE593" s="25">
        <f>Y593+AC593</f>
        <v>0</v>
      </c>
      <c r="AF593" s="25"/>
      <c r="AG593" s="25"/>
      <c r="AH593" s="25"/>
      <c r="AI593" s="25"/>
      <c r="AJ593" s="25">
        <f>AD593+AF593+AG593+AH593+AI593</f>
        <v>630</v>
      </c>
      <c r="AK593" s="25">
        <f>AE593+AI593</f>
        <v>0</v>
      </c>
      <c r="AL593" s="25"/>
      <c r="AM593" s="25"/>
      <c r="AN593" s="25"/>
      <c r="AO593" s="25"/>
      <c r="AP593" s="25">
        <f>AJ593+AL593+AM593+AN593+AO593</f>
        <v>630</v>
      </c>
      <c r="AQ593" s="25">
        <f>AK593+AO593</f>
        <v>0</v>
      </c>
      <c r="AR593" s="25"/>
      <c r="AS593" s="25"/>
      <c r="AT593" s="25">
        <v>-84</v>
      </c>
      <c r="AU593" s="25"/>
      <c r="AV593" s="25">
        <f>AP593+AR593+AS593+AT593+AU593</f>
        <v>546</v>
      </c>
      <c r="AW593" s="25">
        <f>AQ593+AU593</f>
        <v>0</v>
      </c>
      <c r="AX593" s="25"/>
      <c r="AY593" s="25"/>
      <c r="AZ593" s="25"/>
      <c r="BA593" s="25"/>
      <c r="BB593" s="25">
        <f>AV593+AX593+AY593+AZ593+BA593</f>
        <v>546</v>
      </c>
      <c r="BC593" s="25">
        <f>AW593+BA593</f>
        <v>0</v>
      </c>
      <c r="BD593" s="25"/>
      <c r="BE593" s="25"/>
      <c r="BF593" s="25"/>
      <c r="BG593" s="25"/>
      <c r="BH593" s="25">
        <f>BB593+BD593+BE593+BF593+BG593</f>
        <v>546</v>
      </c>
      <c r="BI593" s="25">
        <f>BC593+BG593</f>
        <v>0</v>
      </c>
      <c r="BJ593" s="25"/>
      <c r="BK593" s="25"/>
      <c r="BL593" s="25"/>
      <c r="BM593" s="25"/>
      <c r="BN593" s="25">
        <f>BH593+BJ593+BK593+BL593+BM593</f>
        <v>546</v>
      </c>
      <c r="BO593" s="25">
        <f>BI593+BM593</f>
        <v>0</v>
      </c>
      <c r="BP593" s="25"/>
      <c r="BQ593" s="25"/>
      <c r="BR593" s="25">
        <v>-122</v>
      </c>
      <c r="BS593" s="25"/>
      <c r="BT593" s="25">
        <f>BN593+BP593+BQ593+BR593+BS593</f>
        <v>424</v>
      </c>
      <c r="BU593" s="25">
        <f>BO593+BS593</f>
        <v>0</v>
      </c>
      <c r="BV593" s="25"/>
      <c r="BW593" s="25"/>
      <c r="BX593" s="25"/>
      <c r="BY593" s="25"/>
      <c r="BZ593" s="25">
        <f>BT593+BV593+BW593+BX593+BY593</f>
        <v>424</v>
      </c>
      <c r="CA593" s="25">
        <f>BU593+BY593</f>
        <v>0</v>
      </c>
      <c r="CB593" s="25"/>
      <c r="CC593" s="25"/>
      <c r="CD593" s="25"/>
      <c r="CE593" s="25"/>
      <c r="CF593" s="25">
        <f>BZ593+CB593+CC593+CD593+CE593</f>
        <v>424</v>
      </c>
      <c r="CG593" s="25">
        <f>CA593+CE593</f>
        <v>0</v>
      </c>
      <c r="CH593" s="25"/>
      <c r="CI593" s="25"/>
      <c r="CJ593" s="25"/>
      <c r="CK593" s="25"/>
      <c r="CL593" s="25">
        <f>CF593+CH593+CI593+CJ593+CK593</f>
        <v>424</v>
      </c>
      <c r="CM593" s="25">
        <f>CG593+CK593</f>
        <v>0</v>
      </c>
      <c r="CN593" s="25"/>
      <c r="CO593" s="25"/>
      <c r="CP593" s="25"/>
      <c r="CQ593" s="25"/>
      <c r="CR593" s="25">
        <f>CL593+CN593+CO593+CP593+CQ593</f>
        <v>424</v>
      </c>
      <c r="CS593" s="25">
        <f>CM593+CQ593</f>
        <v>0</v>
      </c>
      <c r="CT593" s="25"/>
      <c r="CU593" s="25"/>
      <c r="CV593" s="25"/>
      <c r="CW593" s="25"/>
      <c r="CX593" s="25">
        <f>CR593+CT593+CU593+CV593+CW593</f>
        <v>424</v>
      </c>
      <c r="CY593" s="25">
        <f>CS593+CW593</f>
        <v>0</v>
      </c>
      <c r="CZ593" s="25">
        <v>246</v>
      </c>
      <c r="DA593" s="41"/>
      <c r="DB593" s="115">
        <f t="shared" si="3065"/>
        <v>58.018867924528308</v>
      </c>
      <c r="DC593" s="115"/>
    </row>
    <row r="594" spans="1:107" s="9" customFormat="1" ht="16.5" x14ac:dyDescent="0.25">
      <c r="A594" s="30" t="s">
        <v>435</v>
      </c>
      <c r="B594" s="24" t="s">
        <v>55</v>
      </c>
      <c r="C594" s="24" t="s">
        <v>58</v>
      </c>
      <c r="D594" s="24" t="s">
        <v>436</v>
      </c>
      <c r="E594" s="24"/>
      <c r="F594" s="25">
        <f t="shared" si="3136"/>
        <v>2311</v>
      </c>
      <c r="G594" s="25">
        <f t="shared" si="3136"/>
        <v>0</v>
      </c>
      <c r="H594" s="41">
        <f>H595</f>
        <v>0</v>
      </c>
      <c r="I594" s="41">
        <f t="shared" si="3137"/>
        <v>0</v>
      </c>
      <c r="J594" s="41">
        <f t="shared" si="3137"/>
        <v>0</v>
      </c>
      <c r="K594" s="41">
        <f t="shared" si="3137"/>
        <v>0</v>
      </c>
      <c r="L594" s="25">
        <f t="shared" si="3137"/>
        <v>2311</v>
      </c>
      <c r="M594" s="25">
        <f t="shared" si="3137"/>
        <v>0</v>
      </c>
      <c r="N594" s="25">
        <f>N595</f>
        <v>0</v>
      </c>
      <c r="O594" s="25">
        <f t="shared" si="3138"/>
        <v>0</v>
      </c>
      <c r="P594" s="25">
        <f t="shared" si="3139"/>
        <v>0</v>
      </c>
      <c r="Q594" s="25">
        <f t="shared" si="3140"/>
        <v>0</v>
      </c>
      <c r="R594" s="25">
        <f t="shared" si="3141"/>
        <v>2311</v>
      </c>
      <c r="S594" s="25">
        <f t="shared" si="3142"/>
        <v>0</v>
      </c>
      <c r="T594" s="25">
        <f>T595</f>
        <v>0</v>
      </c>
      <c r="U594" s="25">
        <f t="shared" si="3143"/>
        <v>0</v>
      </c>
      <c r="V594" s="25">
        <f t="shared" si="3143"/>
        <v>0</v>
      </c>
      <c r="W594" s="25">
        <f t="shared" si="3143"/>
        <v>0</v>
      </c>
      <c r="X594" s="25">
        <f t="shared" si="3143"/>
        <v>2311</v>
      </c>
      <c r="Y594" s="25">
        <f t="shared" si="3143"/>
        <v>0</v>
      </c>
      <c r="Z594" s="25">
        <f>Z595</f>
        <v>0</v>
      </c>
      <c r="AA594" s="25">
        <f t="shared" si="3143"/>
        <v>0</v>
      </c>
      <c r="AB594" s="25">
        <f t="shared" si="3143"/>
        <v>0</v>
      </c>
      <c r="AC594" s="25">
        <f t="shared" si="3143"/>
        <v>0</v>
      </c>
      <c r="AD594" s="25">
        <f t="shared" si="3143"/>
        <v>2311</v>
      </c>
      <c r="AE594" s="25">
        <f t="shared" si="3143"/>
        <v>0</v>
      </c>
      <c r="AF594" s="25">
        <f>AF595</f>
        <v>558</v>
      </c>
      <c r="AG594" s="25">
        <f t="shared" si="3144"/>
        <v>0</v>
      </c>
      <c r="AH594" s="25">
        <f t="shared" si="3144"/>
        <v>0</v>
      </c>
      <c r="AI594" s="25">
        <f t="shared" si="3144"/>
        <v>0</v>
      </c>
      <c r="AJ594" s="25">
        <f t="shared" si="3144"/>
        <v>2869</v>
      </c>
      <c r="AK594" s="25">
        <f t="shared" si="3144"/>
        <v>0</v>
      </c>
      <c r="AL594" s="25">
        <f>AL595</f>
        <v>0</v>
      </c>
      <c r="AM594" s="25">
        <f t="shared" si="3145"/>
        <v>-558</v>
      </c>
      <c r="AN594" s="25">
        <f t="shared" si="3145"/>
        <v>0</v>
      </c>
      <c r="AO594" s="25">
        <f t="shared" si="3145"/>
        <v>0</v>
      </c>
      <c r="AP594" s="25">
        <f t="shared" si="3145"/>
        <v>2311</v>
      </c>
      <c r="AQ594" s="25">
        <f t="shared" si="3145"/>
        <v>0</v>
      </c>
      <c r="AR594" s="25">
        <f>AR595+AR597</f>
        <v>0</v>
      </c>
      <c r="AS594" s="25">
        <f t="shared" ref="AS594:AW594" si="3201">AS595+AS597</f>
        <v>0</v>
      </c>
      <c r="AT594" s="25">
        <f t="shared" si="3201"/>
        <v>-152</v>
      </c>
      <c r="AU594" s="25">
        <f t="shared" si="3201"/>
        <v>0</v>
      </c>
      <c r="AV594" s="25">
        <f t="shared" si="3201"/>
        <v>2159</v>
      </c>
      <c r="AW594" s="25">
        <f t="shared" si="3201"/>
        <v>0</v>
      </c>
      <c r="AX594" s="25">
        <f>AX595+AX597</f>
        <v>0</v>
      </c>
      <c r="AY594" s="25">
        <f t="shared" ref="AY594:BC594" si="3202">AY595+AY597</f>
        <v>0</v>
      </c>
      <c r="AZ594" s="25">
        <f t="shared" si="3202"/>
        <v>0</v>
      </c>
      <c r="BA594" s="25">
        <f t="shared" si="3202"/>
        <v>0</v>
      </c>
      <c r="BB594" s="25">
        <f t="shared" si="3202"/>
        <v>2159</v>
      </c>
      <c r="BC594" s="25">
        <f t="shared" si="3202"/>
        <v>0</v>
      </c>
      <c r="BD594" s="25">
        <f>BD595+BD597</f>
        <v>0</v>
      </c>
      <c r="BE594" s="25">
        <f t="shared" ref="BE594:BI594" si="3203">BE595+BE597</f>
        <v>0</v>
      </c>
      <c r="BF594" s="25">
        <f t="shared" si="3203"/>
        <v>0</v>
      </c>
      <c r="BG594" s="25">
        <f t="shared" si="3203"/>
        <v>0</v>
      </c>
      <c r="BH594" s="25">
        <f t="shared" si="3203"/>
        <v>2159</v>
      </c>
      <c r="BI594" s="25">
        <f t="shared" si="3203"/>
        <v>0</v>
      </c>
      <c r="BJ594" s="25">
        <f>BJ595+BJ597</f>
        <v>0</v>
      </c>
      <c r="BK594" s="25">
        <f t="shared" ref="BK594:BO594" si="3204">BK595+BK597</f>
        <v>0</v>
      </c>
      <c r="BL594" s="25">
        <f t="shared" si="3204"/>
        <v>0</v>
      </c>
      <c r="BM594" s="25">
        <f t="shared" si="3204"/>
        <v>0</v>
      </c>
      <c r="BN594" s="25">
        <f t="shared" si="3204"/>
        <v>2159</v>
      </c>
      <c r="BO594" s="25">
        <f t="shared" si="3204"/>
        <v>0</v>
      </c>
      <c r="BP594" s="25">
        <f>BP595+BP597</f>
        <v>0</v>
      </c>
      <c r="BQ594" s="25">
        <f t="shared" ref="BQ594:BU594" si="3205">BQ595+BQ597</f>
        <v>0</v>
      </c>
      <c r="BR594" s="25">
        <f t="shared" si="3205"/>
        <v>0</v>
      </c>
      <c r="BS594" s="25">
        <f t="shared" si="3205"/>
        <v>0</v>
      </c>
      <c r="BT594" s="25">
        <f t="shared" si="3205"/>
        <v>2159</v>
      </c>
      <c r="BU594" s="25">
        <f t="shared" si="3205"/>
        <v>0</v>
      </c>
      <c r="BV594" s="25">
        <f>BV595+BV597</f>
        <v>0</v>
      </c>
      <c r="BW594" s="25">
        <f t="shared" ref="BW594:CA594" si="3206">BW595+BW597</f>
        <v>0</v>
      </c>
      <c r="BX594" s="25">
        <f t="shared" si="3206"/>
        <v>0</v>
      </c>
      <c r="BY594" s="25">
        <f t="shared" si="3206"/>
        <v>0</v>
      </c>
      <c r="BZ594" s="25">
        <f t="shared" si="3206"/>
        <v>2159</v>
      </c>
      <c r="CA594" s="25">
        <f t="shared" si="3206"/>
        <v>0</v>
      </c>
      <c r="CB594" s="25">
        <f>CB595+CB597</f>
        <v>0</v>
      </c>
      <c r="CC594" s="25">
        <f t="shared" ref="CC594:CG594" si="3207">CC595+CC597</f>
        <v>0</v>
      </c>
      <c r="CD594" s="25">
        <f t="shared" si="3207"/>
        <v>0</v>
      </c>
      <c r="CE594" s="25">
        <f t="shared" si="3207"/>
        <v>0</v>
      </c>
      <c r="CF594" s="25">
        <f t="shared" si="3207"/>
        <v>2159</v>
      </c>
      <c r="CG594" s="25">
        <f t="shared" si="3207"/>
        <v>0</v>
      </c>
      <c r="CH594" s="25">
        <f>CH595+CH597</f>
        <v>0</v>
      </c>
      <c r="CI594" s="25">
        <f t="shared" ref="CI594:CM594" si="3208">CI595+CI597</f>
        <v>0</v>
      </c>
      <c r="CJ594" s="25">
        <f t="shared" si="3208"/>
        <v>0</v>
      </c>
      <c r="CK594" s="25">
        <f t="shared" si="3208"/>
        <v>0</v>
      </c>
      <c r="CL594" s="25">
        <f t="shared" si="3208"/>
        <v>2159</v>
      </c>
      <c r="CM594" s="25">
        <f t="shared" si="3208"/>
        <v>0</v>
      </c>
      <c r="CN594" s="25">
        <f>CN595+CN597</f>
        <v>0</v>
      </c>
      <c r="CO594" s="25">
        <f t="shared" ref="CO594:CS594" si="3209">CO595+CO597</f>
        <v>0</v>
      </c>
      <c r="CP594" s="25">
        <f t="shared" si="3209"/>
        <v>0</v>
      </c>
      <c r="CQ594" s="25">
        <f t="shared" si="3209"/>
        <v>0</v>
      </c>
      <c r="CR594" s="25">
        <f t="shared" si="3209"/>
        <v>2159</v>
      </c>
      <c r="CS594" s="25">
        <f t="shared" si="3209"/>
        <v>0</v>
      </c>
      <c r="CT594" s="25">
        <f>CT595+CT597</f>
        <v>0</v>
      </c>
      <c r="CU594" s="25">
        <f t="shared" ref="CU594:CX594" si="3210">CU595+CU597</f>
        <v>-1030</v>
      </c>
      <c r="CV594" s="25">
        <f t="shared" si="3210"/>
        <v>0</v>
      </c>
      <c r="CW594" s="25">
        <f t="shared" si="3210"/>
        <v>0</v>
      </c>
      <c r="CX594" s="25">
        <f t="shared" si="3210"/>
        <v>1129</v>
      </c>
      <c r="CY594" s="25">
        <f t="shared" ref="CY594:DA594" si="3211">CY595+CY597</f>
        <v>0</v>
      </c>
      <c r="CZ594" s="25">
        <f t="shared" si="3211"/>
        <v>868</v>
      </c>
      <c r="DA594" s="25">
        <f t="shared" si="3211"/>
        <v>0</v>
      </c>
      <c r="DB594" s="115">
        <f t="shared" si="3065"/>
        <v>76.882196634189555</v>
      </c>
      <c r="DC594" s="115"/>
    </row>
    <row r="595" spans="1:107" s="9" customFormat="1" ht="33" x14ac:dyDescent="0.25">
      <c r="A595" s="30" t="s">
        <v>424</v>
      </c>
      <c r="B595" s="24" t="s">
        <v>55</v>
      </c>
      <c r="C595" s="24" t="s">
        <v>58</v>
      </c>
      <c r="D595" s="24" t="s">
        <v>436</v>
      </c>
      <c r="E595" s="24" t="s">
        <v>80</v>
      </c>
      <c r="F595" s="25">
        <f t="shared" si="3136"/>
        <v>2311</v>
      </c>
      <c r="G595" s="25">
        <f t="shared" si="3136"/>
        <v>0</v>
      </c>
      <c r="H595" s="41">
        <f>H596</f>
        <v>0</v>
      </c>
      <c r="I595" s="41">
        <f t="shared" si="3137"/>
        <v>0</v>
      </c>
      <c r="J595" s="41">
        <f t="shared" si="3137"/>
        <v>0</v>
      </c>
      <c r="K595" s="41">
        <f t="shared" si="3137"/>
        <v>0</v>
      </c>
      <c r="L595" s="25">
        <f t="shared" si="3137"/>
        <v>2311</v>
      </c>
      <c r="M595" s="25">
        <f t="shared" si="3137"/>
        <v>0</v>
      </c>
      <c r="N595" s="25">
        <f>N596</f>
        <v>0</v>
      </c>
      <c r="O595" s="25">
        <f t="shared" si="3138"/>
        <v>0</v>
      </c>
      <c r="P595" s="25">
        <f t="shared" si="3139"/>
        <v>0</v>
      </c>
      <c r="Q595" s="25">
        <f t="shared" si="3140"/>
        <v>0</v>
      </c>
      <c r="R595" s="25">
        <f t="shared" si="3141"/>
        <v>2311</v>
      </c>
      <c r="S595" s="25">
        <f t="shared" si="3142"/>
        <v>0</v>
      </c>
      <c r="T595" s="25">
        <f>T596</f>
        <v>0</v>
      </c>
      <c r="U595" s="25">
        <f t="shared" si="3143"/>
        <v>0</v>
      </c>
      <c r="V595" s="25">
        <f t="shared" si="3143"/>
        <v>0</v>
      </c>
      <c r="W595" s="25">
        <f t="shared" si="3143"/>
        <v>0</v>
      </c>
      <c r="X595" s="25">
        <f t="shared" si="3143"/>
        <v>2311</v>
      </c>
      <c r="Y595" s="25">
        <f t="shared" si="3143"/>
        <v>0</v>
      </c>
      <c r="Z595" s="25">
        <f>Z596</f>
        <v>0</v>
      </c>
      <c r="AA595" s="25">
        <f t="shared" si="3143"/>
        <v>0</v>
      </c>
      <c r="AB595" s="25">
        <f t="shared" si="3143"/>
        <v>0</v>
      </c>
      <c r="AC595" s="25">
        <f t="shared" si="3143"/>
        <v>0</v>
      </c>
      <c r="AD595" s="25">
        <f t="shared" si="3143"/>
        <v>2311</v>
      </c>
      <c r="AE595" s="25">
        <f t="shared" si="3143"/>
        <v>0</v>
      </c>
      <c r="AF595" s="25">
        <f>AF596</f>
        <v>558</v>
      </c>
      <c r="AG595" s="25">
        <f t="shared" si="3144"/>
        <v>0</v>
      </c>
      <c r="AH595" s="25">
        <f t="shared" si="3144"/>
        <v>0</v>
      </c>
      <c r="AI595" s="25">
        <f t="shared" si="3144"/>
        <v>0</v>
      </c>
      <c r="AJ595" s="25">
        <f t="shared" si="3144"/>
        <v>2869</v>
      </c>
      <c r="AK595" s="25">
        <f t="shared" si="3144"/>
        <v>0</v>
      </c>
      <c r="AL595" s="25">
        <f>AL596</f>
        <v>0</v>
      </c>
      <c r="AM595" s="25">
        <f t="shared" si="3145"/>
        <v>-558</v>
      </c>
      <c r="AN595" s="25">
        <f t="shared" si="3145"/>
        <v>0</v>
      </c>
      <c r="AO595" s="25">
        <f t="shared" si="3145"/>
        <v>0</v>
      </c>
      <c r="AP595" s="25">
        <f t="shared" si="3145"/>
        <v>2311</v>
      </c>
      <c r="AQ595" s="25">
        <f t="shared" si="3145"/>
        <v>0</v>
      </c>
      <c r="AR595" s="25">
        <f>AR596</f>
        <v>0</v>
      </c>
      <c r="AS595" s="25">
        <f t="shared" si="3145"/>
        <v>-100</v>
      </c>
      <c r="AT595" s="25">
        <f t="shared" si="3145"/>
        <v>-152</v>
      </c>
      <c r="AU595" s="25">
        <f t="shared" si="3145"/>
        <v>0</v>
      </c>
      <c r="AV595" s="25">
        <f t="shared" si="3145"/>
        <v>2059</v>
      </c>
      <c r="AW595" s="25">
        <f t="shared" si="3145"/>
        <v>0</v>
      </c>
      <c r="AX595" s="25">
        <f>AX596</f>
        <v>0</v>
      </c>
      <c r="AY595" s="25">
        <f t="shared" si="3146"/>
        <v>0</v>
      </c>
      <c r="AZ595" s="25">
        <f t="shared" si="3146"/>
        <v>0</v>
      </c>
      <c r="BA595" s="25">
        <f t="shared" si="3146"/>
        <v>0</v>
      </c>
      <c r="BB595" s="25">
        <f t="shared" si="3146"/>
        <v>2059</v>
      </c>
      <c r="BC595" s="25">
        <f t="shared" si="3146"/>
        <v>0</v>
      </c>
      <c r="BD595" s="25">
        <f>BD596</f>
        <v>0</v>
      </c>
      <c r="BE595" s="25">
        <f t="shared" si="3147"/>
        <v>0</v>
      </c>
      <c r="BF595" s="25">
        <f t="shared" si="3147"/>
        <v>0</v>
      </c>
      <c r="BG595" s="25">
        <f t="shared" si="3147"/>
        <v>0</v>
      </c>
      <c r="BH595" s="25">
        <f t="shared" si="3147"/>
        <v>2059</v>
      </c>
      <c r="BI595" s="25">
        <f t="shared" si="3147"/>
        <v>0</v>
      </c>
      <c r="BJ595" s="25">
        <f>BJ596</f>
        <v>0</v>
      </c>
      <c r="BK595" s="25">
        <f t="shared" si="3147"/>
        <v>0</v>
      </c>
      <c r="BL595" s="25">
        <f t="shared" si="3147"/>
        <v>0</v>
      </c>
      <c r="BM595" s="25">
        <f t="shared" si="3147"/>
        <v>0</v>
      </c>
      <c r="BN595" s="25">
        <f t="shared" si="3147"/>
        <v>2059</v>
      </c>
      <c r="BO595" s="25">
        <f t="shared" si="3147"/>
        <v>0</v>
      </c>
      <c r="BP595" s="25">
        <f>BP596</f>
        <v>0</v>
      </c>
      <c r="BQ595" s="25">
        <f t="shared" si="3148"/>
        <v>0</v>
      </c>
      <c r="BR595" s="25">
        <f t="shared" si="3148"/>
        <v>0</v>
      </c>
      <c r="BS595" s="25">
        <f t="shared" si="3148"/>
        <v>0</v>
      </c>
      <c r="BT595" s="25">
        <f t="shared" si="3148"/>
        <v>2059</v>
      </c>
      <c r="BU595" s="25">
        <f t="shared" si="3148"/>
        <v>0</v>
      </c>
      <c r="BV595" s="25">
        <f>BV596</f>
        <v>0</v>
      </c>
      <c r="BW595" s="25">
        <f t="shared" si="3149"/>
        <v>0</v>
      </c>
      <c r="BX595" s="25">
        <f t="shared" si="3149"/>
        <v>0</v>
      </c>
      <c r="BY595" s="25">
        <f t="shared" si="3149"/>
        <v>0</v>
      </c>
      <c r="BZ595" s="25">
        <f t="shared" si="3149"/>
        <v>2059</v>
      </c>
      <c r="CA595" s="25">
        <f t="shared" si="3149"/>
        <v>0</v>
      </c>
      <c r="CB595" s="25">
        <f>CB596</f>
        <v>0</v>
      </c>
      <c r="CC595" s="25">
        <f t="shared" si="3149"/>
        <v>0</v>
      </c>
      <c r="CD595" s="25">
        <f t="shared" si="3149"/>
        <v>0</v>
      </c>
      <c r="CE595" s="25">
        <f t="shared" si="3149"/>
        <v>0</v>
      </c>
      <c r="CF595" s="25">
        <f t="shared" si="3149"/>
        <v>2059</v>
      </c>
      <c r="CG595" s="25">
        <f t="shared" si="3149"/>
        <v>0</v>
      </c>
      <c r="CH595" s="25">
        <f>CH596</f>
        <v>0</v>
      </c>
      <c r="CI595" s="25">
        <f t="shared" si="3149"/>
        <v>0</v>
      </c>
      <c r="CJ595" s="25">
        <f t="shared" si="3149"/>
        <v>0</v>
      </c>
      <c r="CK595" s="25">
        <f t="shared" si="3149"/>
        <v>0</v>
      </c>
      <c r="CL595" s="25">
        <f t="shared" si="3149"/>
        <v>2059</v>
      </c>
      <c r="CM595" s="25">
        <f t="shared" ref="CM595" si="3212">CM596</f>
        <v>0</v>
      </c>
      <c r="CN595" s="25">
        <f>CN596</f>
        <v>0</v>
      </c>
      <c r="CO595" s="25">
        <f t="shared" ref="CO595:DA595" si="3213">CO596</f>
        <v>0</v>
      </c>
      <c r="CP595" s="25">
        <f t="shared" si="3213"/>
        <v>0</v>
      </c>
      <c r="CQ595" s="25">
        <f t="shared" si="3213"/>
        <v>0</v>
      </c>
      <c r="CR595" s="25">
        <f t="shared" si="3213"/>
        <v>2059</v>
      </c>
      <c r="CS595" s="25">
        <f t="shared" si="3213"/>
        <v>0</v>
      </c>
      <c r="CT595" s="25">
        <f>CT596</f>
        <v>0</v>
      </c>
      <c r="CU595" s="25">
        <f t="shared" si="3213"/>
        <v>-1030</v>
      </c>
      <c r="CV595" s="25">
        <f t="shared" si="3213"/>
        <v>0</v>
      </c>
      <c r="CW595" s="25">
        <f t="shared" si="3213"/>
        <v>0</v>
      </c>
      <c r="CX595" s="25">
        <f t="shared" si="3213"/>
        <v>1029</v>
      </c>
      <c r="CY595" s="25">
        <f t="shared" si="3213"/>
        <v>0</v>
      </c>
      <c r="CZ595" s="25">
        <f t="shared" si="3213"/>
        <v>793</v>
      </c>
      <c r="DA595" s="25">
        <f t="shared" si="3213"/>
        <v>0</v>
      </c>
      <c r="DB595" s="115">
        <f t="shared" si="3065"/>
        <v>77.065111758989318</v>
      </c>
      <c r="DC595" s="115"/>
    </row>
    <row r="596" spans="1:107" s="9" customFormat="1" ht="37.5" customHeight="1" x14ac:dyDescent="0.25">
      <c r="A596" s="60" t="s">
        <v>166</v>
      </c>
      <c r="B596" s="24" t="s">
        <v>55</v>
      </c>
      <c r="C596" s="24" t="s">
        <v>58</v>
      </c>
      <c r="D596" s="24" t="s">
        <v>436</v>
      </c>
      <c r="E596" s="24" t="s">
        <v>165</v>
      </c>
      <c r="F596" s="25">
        <f>512+1799</f>
        <v>2311</v>
      </c>
      <c r="G596" s="25"/>
      <c r="H596" s="41"/>
      <c r="I596" s="41"/>
      <c r="J596" s="41"/>
      <c r="K596" s="41"/>
      <c r="L596" s="25">
        <f>F596+H596+I596+J596+K596</f>
        <v>2311</v>
      </c>
      <c r="M596" s="25">
        <f>G596+K596</f>
        <v>0</v>
      </c>
      <c r="N596" s="25"/>
      <c r="O596" s="25"/>
      <c r="P596" s="25"/>
      <c r="Q596" s="25"/>
      <c r="R596" s="25">
        <f>L596+N596+O596+P596+Q596</f>
        <v>2311</v>
      </c>
      <c r="S596" s="25">
        <f>M596+Q596</f>
        <v>0</v>
      </c>
      <c r="T596" s="25"/>
      <c r="U596" s="25"/>
      <c r="V596" s="25"/>
      <c r="W596" s="25"/>
      <c r="X596" s="25">
        <f>R596+T596+U596+V596+W596</f>
        <v>2311</v>
      </c>
      <c r="Y596" s="25">
        <f>S596+W596</f>
        <v>0</v>
      </c>
      <c r="Z596" s="25"/>
      <c r="AA596" s="25"/>
      <c r="AB596" s="25"/>
      <c r="AC596" s="25"/>
      <c r="AD596" s="25">
        <f>X596+Z596+AA596+AB596+AC596</f>
        <v>2311</v>
      </c>
      <c r="AE596" s="25">
        <f>Y596+AC596</f>
        <v>0</v>
      </c>
      <c r="AF596" s="25">
        <v>558</v>
      </c>
      <c r="AG596" s="25"/>
      <c r="AH596" s="25"/>
      <c r="AI596" s="25"/>
      <c r="AJ596" s="25">
        <f>AD596+AF596+AG596+AH596+AI596</f>
        <v>2869</v>
      </c>
      <c r="AK596" s="25">
        <f>AE596+AI596</f>
        <v>0</v>
      </c>
      <c r="AL596" s="25"/>
      <c r="AM596" s="25">
        <v>-558</v>
      </c>
      <c r="AN596" s="25"/>
      <c r="AO596" s="25"/>
      <c r="AP596" s="25">
        <f>AJ596+AL596+AM596+AN596+AO596</f>
        <v>2311</v>
      </c>
      <c r="AQ596" s="25">
        <f>AK596+AO596</f>
        <v>0</v>
      </c>
      <c r="AR596" s="25"/>
      <c r="AS596" s="25">
        <v>-100</v>
      </c>
      <c r="AT596" s="25">
        <v>-152</v>
      </c>
      <c r="AU596" s="25"/>
      <c r="AV596" s="25">
        <f>AP596+AR596+AS596+AT596+AU596</f>
        <v>2059</v>
      </c>
      <c r="AW596" s="25">
        <f>AQ596+AU596</f>
        <v>0</v>
      </c>
      <c r="AX596" s="25"/>
      <c r="AY596" s="25"/>
      <c r="AZ596" s="25"/>
      <c r="BA596" s="25"/>
      <c r="BB596" s="25">
        <f>AV596+AX596+AY596+AZ596+BA596</f>
        <v>2059</v>
      </c>
      <c r="BC596" s="25">
        <f>AW596+BA596</f>
        <v>0</v>
      </c>
      <c r="BD596" s="25"/>
      <c r="BE596" s="25"/>
      <c r="BF596" s="25"/>
      <c r="BG596" s="25"/>
      <c r="BH596" s="25">
        <f>BB596+BD596+BE596+BF596+BG596</f>
        <v>2059</v>
      </c>
      <c r="BI596" s="25">
        <f>BC596+BG596</f>
        <v>0</v>
      </c>
      <c r="BJ596" s="25"/>
      <c r="BK596" s="25"/>
      <c r="BL596" s="25"/>
      <c r="BM596" s="25"/>
      <c r="BN596" s="25">
        <f>BH596+BJ596+BK596+BL596+BM596</f>
        <v>2059</v>
      </c>
      <c r="BO596" s="25">
        <f>BI596+BM596</f>
        <v>0</v>
      </c>
      <c r="BP596" s="25"/>
      <c r="BQ596" s="25"/>
      <c r="BR596" s="25"/>
      <c r="BS596" s="25"/>
      <c r="BT596" s="25">
        <f>BN596+BP596+BQ596+BR596+BS596</f>
        <v>2059</v>
      </c>
      <c r="BU596" s="25">
        <f>BO596+BS596</f>
        <v>0</v>
      </c>
      <c r="BV596" s="25"/>
      <c r="BW596" s="25"/>
      <c r="BX596" s="25"/>
      <c r="BY596" s="25"/>
      <c r="BZ596" s="25">
        <f>BT596+BV596+BW596+BX596+BY596</f>
        <v>2059</v>
      </c>
      <c r="CA596" s="25">
        <f>BU596+BY596</f>
        <v>0</v>
      </c>
      <c r="CB596" s="25"/>
      <c r="CC596" s="25"/>
      <c r="CD596" s="25"/>
      <c r="CE596" s="25"/>
      <c r="CF596" s="25">
        <f>BZ596+CB596+CC596+CD596+CE596</f>
        <v>2059</v>
      </c>
      <c r="CG596" s="25">
        <f>CA596+CE596</f>
        <v>0</v>
      </c>
      <c r="CH596" s="25"/>
      <c r="CI596" s="25"/>
      <c r="CJ596" s="25"/>
      <c r="CK596" s="25"/>
      <c r="CL596" s="25">
        <f>CF596+CH596+CI596+CJ596+CK596</f>
        <v>2059</v>
      </c>
      <c r="CM596" s="25">
        <f>CG596+CK596</f>
        <v>0</v>
      </c>
      <c r="CN596" s="25"/>
      <c r="CO596" s="25"/>
      <c r="CP596" s="25"/>
      <c r="CQ596" s="25"/>
      <c r="CR596" s="25">
        <f>CL596+CN596+CO596+CP596+CQ596</f>
        <v>2059</v>
      </c>
      <c r="CS596" s="25">
        <f>CM596+CQ596</f>
        <v>0</v>
      </c>
      <c r="CT596" s="25"/>
      <c r="CU596" s="25">
        <v>-1030</v>
      </c>
      <c r="CV596" s="25"/>
      <c r="CW596" s="25"/>
      <c r="CX596" s="25">
        <f>CR596+CT596+CU596+CV596+CW596</f>
        <v>1029</v>
      </c>
      <c r="CY596" s="25">
        <f>CS596+CW596</f>
        <v>0</v>
      </c>
      <c r="CZ596" s="25">
        <v>793</v>
      </c>
      <c r="DA596" s="41"/>
      <c r="DB596" s="115">
        <f t="shared" si="3065"/>
        <v>77.065111758989318</v>
      </c>
      <c r="DC596" s="115"/>
    </row>
    <row r="597" spans="1:107" s="9" customFormat="1" ht="25.5" customHeight="1" x14ac:dyDescent="0.25">
      <c r="A597" s="60" t="s">
        <v>102</v>
      </c>
      <c r="B597" s="24" t="s">
        <v>55</v>
      </c>
      <c r="C597" s="24" t="s">
        <v>58</v>
      </c>
      <c r="D597" s="24" t="s">
        <v>436</v>
      </c>
      <c r="E597" s="24" t="s">
        <v>91</v>
      </c>
      <c r="F597" s="25"/>
      <c r="G597" s="25"/>
      <c r="H597" s="41"/>
      <c r="I597" s="41"/>
      <c r="J597" s="41"/>
      <c r="K597" s="41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  <c r="AA597" s="25"/>
      <c r="AB597" s="25"/>
      <c r="AC597" s="25"/>
      <c r="AD597" s="25"/>
      <c r="AE597" s="25"/>
      <c r="AF597" s="25"/>
      <c r="AG597" s="25"/>
      <c r="AH597" s="25"/>
      <c r="AI597" s="25"/>
      <c r="AJ597" s="25"/>
      <c r="AK597" s="25"/>
      <c r="AL597" s="25"/>
      <c r="AM597" s="25"/>
      <c r="AN597" s="25"/>
      <c r="AO597" s="25"/>
      <c r="AP597" s="25"/>
      <c r="AQ597" s="25"/>
      <c r="AR597" s="25">
        <f>AR598</f>
        <v>0</v>
      </c>
      <c r="AS597" s="25">
        <f t="shared" ref="AS597:DA597" si="3214">AS598</f>
        <v>100</v>
      </c>
      <c r="AT597" s="25">
        <f t="shared" si="3214"/>
        <v>0</v>
      </c>
      <c r="AU597" s="25">
        <f t="shared" si="3214"/>
        <v>0</v>
      </c>
      <c r="AV597" s="25">
        <f t="shared" si="3214"/>
        <v>100</v>
      </c>
      <c r="AW597" s="25">
        <f t="shared" si="3214"/>
        <v>0</v>
      </c>
      <c r="AX597" s="25">
        <f>AX598</f>
        <v>0</v>
      </c>
      <c r="AY597" s="25">
        <f t="shared" si="3214"/>
        <v>0</v>
      </c>
      <c r="AZ597" s="25">
        <f t="shared" si="3214"/>
        <v>0</v>
      </c>
      <c r="BA597" s="25">
        <f t="shared" si="3214"/>
        <v>0</v>
      </c>
      <c r="BB597" s="25">
        <f t="shared" si="3214"/>
        <v>100</v>
      </c>
      <c r="BC597" s="25">
        <f t="shared" si="3214"/>
        <v>0</v>
      </c>
      <c r="BD597" s="25">
        <f>BD598</f>
        <v>0</v>
      </c>
      <c r="BE597" s="25">
        <f t="shared" si="3214"/>
        <v>0</v>
      </c>
      <c r="BF597" s="25">
        <f t="shared" si="3214"/>
        <v>0</v>
      </c>
      <c r="BG597" s="25">
        <f t="shared" si="3214"/>
        <v>0</v>
      </c>
      <c r="BH597" s="25">
        <f t="shared" si="3214"/>
        <v>100</v>
      </c>
      <c r="BI597" s="25">
        <f t="shared" si="3214"/>
        <v>0</v>
      </c>
      <c r="BJ597" s="25">
        <f>BJ598</f>
        <v>0</v>
      </c>
      <c r="BK597" s="25">
        <f t="shared" si="3214"/>
        <v>0</v>
      </c>
      <c r="BL597" s="25">
        <f t="shared" si="3214"/>
        <v>0</v>
      </c>
      <c r="BM597" s="25">
        <f t="shared" si="3214"/>
        <v>0</v>
      </c>
      <c r="BN597" s="25">
        <f t="shared" si="3214"/>
        <v>100</v>
      </c>
      <c r="BO597" s="25">
        <f t="shared" si="3214"/>
        <v>0</v>
      </c>
      <c r="BP597" s="25">
        <f>BP598</f>
        <v>0</v>
      </c>
      <c r="BQ597" s="25">
        <f t="shared" si="3214"/>
        <v>0</v>
      </c>
      <c r="BR597" s="25">
        <f t="shared" si="3214"/>
        <v>0</v>
      </c>
      <c r="BS597" s="25">
        <f t="shared" si="3214"/>
        <v>0</v>
      </c>
      <c r="BT597" s="25">
        <f t="shared" si="3214"/>
        <v>100</v>
      </c>
      <c r="BU597" s="25">
        <f t="shared" si="3214"/>
        <v>0</v>
      </c>
      <c r="BV597" s="25">
        <f>BV598</f>
        <v>0</v>
      </c>
      <c r="BW597" s="25">
        <f t="shared" si="3214"/>
        <v>0</v>
      </c>
      <c r="BX597" s="25">
        <f t="shared" si="3214"/>
        <v>0</v>
      </c>
      <c r="BY597" s="25">
        <f t="shared" si="3214"/>
        <v>0</v>
      </c>
      <c r="BZ597" s="25">
        <f t="shared" si="3214"/>
        <v>100</v>
      </c>
      <c r="CA597" s="25">
        <f t="shared" si="3214"/>
        <v>0</v>
      </c>
      <c r="CB597" s="25">
        <f>CB598</f>
        <v>0</v>
      </c>
      <c r="CC597" s="25">
        <f t="shared" si="3214"/>
        <v>0</v>
      </c>
      <c r="CD597" s="25">
        <f t="shared" si="3214"/>
        <v>0</v>
      </c>
      <c r="CE597" s="25">
        <f t="shared" si="3214"/>
        <v>0</v>
      </c>
      <c r="CF597" s="25">
        <f t="shared" si="3214"/>
        <v>100</v>
      </c>
      <c r="CG597" s="25">
        <f t="shared" si="3214"/>
        <v>0</v>
      </c>
      <c r="CH597" s="25">
        <f>CH598</f>
        <v>0</v>
      </c>
      <c r="CI597" s="25">
        <f t="shared" si="3214"/>
        <v>0</v>
      </c>
      <c r="CJ597" s="25">
        <f t="shared" si="3214"/>
        <v>0</v>
      </c>
      <c r="CK597" s="25">
        <f t="shared" si="3214"/>
        <v>0</v>
      </c>
      <c r="CL597" s="25">
        <f t="shared" si="3214"/>
        <v>100</v>
      </c>
      <c r="CM597" s="25">
        <f t="shared" si="3214"/>
        <v>0</v>
      </c>
      <c r="CN597" s="25">
        <f>CN598</f>
        <v>0</v>
      </c>
      <c r="CO597" s="25">
        <f t="shared" si="3214"/>
        <v>0</v>
      </c>
      <c r="CP597" s="25">
        <f t="shared" si="3214"/>
        <v>0</v>
      </c>
      <c r="CQ597" s="25">
        <f t="shared" si="3214"/>
        <v>0</v>
      </c>
      <c r="CR597" s="25">
        <f t="shared" si="3214"/>
        <v>100</v>
      </c>
      <c r="CS597" s="25">
        <f t="shared" si="3214"/>
        <v>0</v>
      </c>
      <c r="CT597" s="25">
        <f>CT598</f>
        <v>0</v>
      </c>
      <c r="CU597" s="25">
        <f t="shared" si="3214"/>
        <v>0</v>
      </c>
      <c r="CV597" s="25">
        <f t="shared" si="3214"/>
        <v>0</v>
      </c>
      <c r="CW597" s="25">
        <f t="shared" si="3214"/>
        <v>0</v>
      </c>
      <c r="CX597" s="25">
        <f t="shared" si="3214"/>
        <v>100</v>
      </c>
      <c r="CY597" s="25">
        <f t="shared" si="3214"/>
        <v>0</v>
      </c>
      <c r="CZ597" s="25">
        <f t="shared" si="3214"/>
        <v>75</v>
      </c>
      <c r="DA597" s="25">
        <f t="shared" si="3214"/>
        <v>0</v>
      </c>
      <c r="DB597" s="115">
        <f t="shared" si="3065"/>
        <v>75</v>
      </c>
      <c r="DC597" s="115"/>
    </row>
    <row r="598" spans="1:107" s="9" customFormat="1" ht="16.5" x14ac:dyDescent="0.25">
      <c r="A598" s="60" t="s">
        <v>759</v>
      </c>
      <c r="B598" s="24" t="s">
        <v>55</v>
      </c>
      <c r="C598" s="24" t="s">
        <v>58</v>
      </c>
      <c r="D598" s="24" t="s">
        <v>436</v>
      </c>
      <c r="E598" s="24" t="s">
        <v>760</v>
      </c>
      <c r="F598" s="25"/>
      <c r="G598" s="25"/>
      <c r="H598" s="41"/>
      <c r="I598" s="41"/>
      <c r="J598" s="41"/>
      <c r="K598" s="41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  <c r="AA598" s="25"/>
      <c r="AB598" s="25"/>
      <c r="AC598" s="25"/>
      <c r="AD598" s="25"/>
      <c r="AE598" s="25"/>
      <c r="AF598" s="25"/>
      <c r="AG598" s="25"/>
      <c r="AH598" s="25"/>
      <c r="AI598" s="25"/>
      <c r="AJ598" s="25"/>
      <c r="AK598" s="25"/>
      <c r="AL598" s="25"/>
      <c r="AM598" s="25"/>
      <c r="AN598" s="25"/>
      <c r="AO598" s="25"/>
      <c r="AP598" s="25"/>
      <c r="AQ598" s="25"/>
      <c r="AR598" s="25"/>
      <c r="AS598" s="25">
        <v>100</v>
      </c>
      <c r="AT598" s="25"/>
      <c r="AU598" s="25"/>
      <c r="AV598" s="25">
        <f>AP598+AR598+AS598+AT598+AU598</f>
        <v>100</v>
      </c>
      <c r="AW598" s="25">
        <f>AQ598+AU598</f>
        <v>0</v>
      </c>
      <c r="AX598" s="25"/>
      <c r="AY598" s="25"/>
      <c r="AZ598" s="25"/>
      <c r="BA598" s="25"/>
      <c r="BB598" s="25">
        <f>AV598+AX598+AY598+AZ598+BA598</f>
        <v>100</v>
      </c>
      <c r="BC598" s="25">
        <f>AW598+BA598</f>
        <v>0</v>
      </c>
      <c r="BD598" s="25"/>
      <c r="BE598" s="25"/>
      <c r="BF598" s="25"/>
      <c r="BG598" s="25"/>
      <c r="BH598" s="25">
        <f>BB598+BD598+BE598+BF598+BG598</f>
        <v>100</v>
      </c>
      <c r="BI598" s="25">
        <f>BC598+BG598</f>
        <v>0</v>
      </c>
      <c r="BJ598" s="25"/>
      <c r="BK598" s="25"/>
      <c r="BL598" s="25"/>
      <c r="BM598" s="25"/>
      <c r="BN598" s="25">
        <f>BH598+BJ598+BK598+BL598+BM598</f>
        <v>100</v>
      </c>
      <c r="BO598" s="25">
        <f>BI598+BM598</f>
        <v>0</v>
      </c>
      <c r="BP598" s="25"/>
      <c r="BQ598" s="25"/>
      <c r="BR598" s="25"/>
      <c r="BS598" s="25"/>
      <c r="BT598" s="25">
        <f>BN598+BP598+BQ598+BR598+BS598</f>
        <v>100</v>
      </c>
      <c r="BU598" s="25">
        <f>BO598+BS598</f>
        <v>0</v>
      </c>
      <c r="BV598" s="25"/>
      <c r="BW598" s="25"/>
      <c r="BX598" s="25"/>
      <c r="BY598" s="25"/>
      <c r="BZ598" s="25">
        <f>BT598+BV598+BW598+BX598+BY598</f>
        <v>100</v>
      </c>
      <c r="CA598" s="25">
        <f>BU598+BY598</f>
        <v>0</v>
      </c>
      <c r="CB598" s="25"/>
      <c r="CC598" s="25"/>
      <c r="CD598" s="25"/>
      <c r="CE598" s="25"/>
      <c r="CF598" s="25">
        <f>BZ598+CB598+CC598+CD598+CE598</f>
        <v>100</v>
      </c>
      <c r="CG598" s="25">
        <f>CA598+CE598</f>
        <v>0</v>
      </c>
      <c r="CH598" s="25"/>
      <c r="CI598" s="25"/>
      <c r="CJ598" s="25"/>
      <c r="CK598" s="25"/>
      <c r="CL598" s="25">
        <f>CF598+CH598+CI598+CJ598+CK598</f>
        <v>100</v>
      </c>
      <c r="CM598" s="25">
        <f>CG598+CK598</f>
        <v>0</v>
      </c>
      <c r="CN598" s="25"/>
      <c r="CO598" s="25"/>
      <c r="CP598" s="25"/>
      <c r="CQ598" s="25"/>
      <c r="CR598" s="25">
        <f>CL598+CN598+CO598+CP598+CQ598</f>
        <v>100</v>
      </c>
      <c r="CS598" s="25">
        <f>CM598+CQ598</f>
        <v>0</v>
      </c>
      <c r="CT598" s="25"/>
      <c r="CU598" s="25"/>
      <c r="CV598" s="25"/>
      <c r="CW598" s="25"/>
      <c r="CX598" s="25">
        <f>CR598+CT598+CU598+CV598+CW598</f>
        <v>100</v>
      </c>
      <c r="CY598" s="25">
        <f>CS598+CW598</f>
        <v>0</v>
      </c>
      <c r="CZ598" s="25">
        <v>75</v>
      </c>
      <c r="DA598" s="41"/>
      <c r="DB598" s="115">
        <f t="shared" si="3065"/>
        <v>75</v>
      </c>
      <c r="DC598" s="115"/>
    </row>
    <row r="599" spans="1:107" s="9" customFormat="1" ht="33" x14ac:dyDescent="0.25">
      <c r="A599" s="100" t="s">
        <v>150</v>
      </c>
      <c r="B599" s="24" t="s">
        <v>55</v>
      </c>
      <c r="C599" s="24" t="s">
        <v>58</v>
      </c>
      <c r="D599" s="24" t="s">
        <v>589</v>
      </c>
      <c r="E599" s="24"/>
      <c r="F599" s="25"/>
      <c r="G599" s="25"/>
      <c r="H599" s="41"/>
      <c r="I599" s="41"/>
      <c r="J599" s="41"/>
      <c r="K599" s="41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  <c r="AA599" s="25"/>
      <c r="AB599" s="25"/>
      <c r="AC599" s="25"/>
      <c r="AD599" s="25"/>
      <c r="AE599" s="25"/>
      <c r="AF599" s="25"/>
      <c r="AG599" s="25"/>
      <c r="AH599" s="25"/>
      <c r="AI599" s="25"/>
      <c r="AJ599" s="25"/>
      <c r="AK599" s="25"/>
      <c r="AL599" s="25"/>
      <c r="AM599" s="25"/>
      <c r="AN599" s="25"/>
      <c r="AO599" s="25"/>
      <c r="AP599" s="25"/>
      <c r="AQ599" s="25"/>
      <c r="AR599" s="25"/>
      <c r="AS599" s="25"/>
      <c r="AT599" s="25"/>
      <c r="AU599" s="25"/>
      <c r="AV599" s="25"/>
      <c r="AW599" s="25"/>
      <c r="AX599" s="25"/>
      <c r="AY599" s="25"/>
      <c r="AZ599" s="25"/>
      <c r="BA599" s="25"/>
      <c r="BB599" s="25"/>
      <c r="BC599" s="25"/>
      <c r="BD599" s="25"/>
      <c r="BE599" s="25"/>
      <c r="BF599" s="25"/>
      <c r="BG599" s="25"/>
      <c r="BH599" s="25"/>
      <c r="BI599" s="25"/>
      <c r="BJ599" s="25"/>
      <c r="BK599" s="25"/>
      <c r="BL599" s="25"/>
      <c r="BM599" s="25"/>
      <c r="BN599" s="25"/>
      <c r="BO599" s="25"/>
      <c r="BP599" s="25"/>
      <c r="BQ599" s="25"/>
      <c r="BR599" s="25"/>
      <c r="BS599" s="25"/>
      <c r="BT599" s="25"/>
      <c r="BU599" s="25"/>
      <c r="BV599" s="25"/>
      <c r="BW599" s="25"/>
      <c r="BX599" s="25"/>
      <c r="BY599" s="25"/>
      <c r="BZ599" s="25"/>
      <c r="CA599" s="25"/>
      <c r="CB599" s="25">
        <f>CB600</f>
        <v>0</v>
      </c>
      <c r="CC599" s="25">
        <f t="shared" ref="CC599:CR601" si="3215">CC600</f>
        <v>0</v>
      </c>
      <c r="CD599" s="25">
        <f t="shared" si="3215"/>
        <v>0</v>
      </c>
      <c r="CE599" s="25">
        <f t="shared" si="3215"/>
        <v>1395</v>
      </c>
      <c r="CF599" s="25">
        <f t="shared" si="3215"/>
        <v>1395</v>
      </c>
      <c r="CG599" s="25">
        <f t="shared" si="3215"/>
        <v>1395</v>
      </c>
      <c r="CH599" s="25">
        <f>CH600</f>
        <v>0</v>
      </c>
      <c r="CI599" s="25">
        <f t="shared" si="3215"/>
        <v>0</v>
      </c>
      <c r="CJ599" s="25">
        <f t="shared" si="3215"/>
        <v>0</v>
      </c>
      <c r="CK599" s="25">
        <f t="shared" si="3215"/>
        <v>0</v>
      </c>
      <c r="CL599" s="25">
        <f t="shared" si="3215"/>
        <v>1395</v>
      </c>
      <c r="CM599" s="25">
        <f t="shared" si="3215"/>
        <v>1395</v>
      </c>
      <c r="CN599" s="25">
        <f>CN600</f>
        <v>0</v>
      </c>
      <c r="CO599" s="25">
        <f t="shared" si="3215"/>
        <v>0</v>
      </c>
      <c r="CP599" s="25">
        <f t="shared" si="3215"/>
        <v>0</v>
      </c>
      <c r="CQ599" s="25">
        <f t="shared" si="3215"/>
        <v>0</v>
      </c>
      <c r="CR599" s="25">
        <f t="shared" si="3215"/>
        <v>1395</v>
      </c>
      <c r="CS599" s="25">
        <f t="shared" ref="CO599:CS601" si="3216">CS600</f>
        <v>1395</v>
      </c>
      <c r="CT599" s="25">
        <f>CT600</f>
        <v>0</v>
      </c>
      <c r="CU599" s="25">
        <f t="shared" ref="CU599:DA601" si="3217">CU600</f>
        <v>0</v>
      </c>
      <c r="CV599" s="25">
        <f t="shared" si="3217"/>
        <v>0</v>
      </c>
      <c r="CW599" s="25">
        <f t="shared" si="3217"/>
        <v>0</v>
      </c>
      <c r="CX599" s="25">
        <f t="shared" si="3217"/>
        <v>1395</v>
      </c>
      <c r="CY599" s="25">
        <f t="shared" si="3217"/>
        <v>1395</v>
      </c>
      <c r="CZ599" s="25">
        <f t="shared" si="3217"/>
        <v>1395</v>
      </c>
      <c r="DA599" s="25">
        <f t="shared" si="3217"/>
        <v>1395</v>
      </c>
      <c r="DB599" s="115">
        <f t="shared" si="3065"/>
        <v>100</v>
      </c>
      <c r="DC599" s="115">
        <f t="shared" si="3089"/>
        <v>100</v>
      </c>
    </row>
    <row r="600" spans="1:107" s="9" customFormat="1" ht="49.5" x14ac:dyDescent="0.25">
      <c r="A600" s="100" t="s">
        <v>420</v>
      </c>
      <c r="B600" s="24" t="s">
        <v>55</v>
      </c>
      <c r="C600" s="24" t="s">
        <v>58</v>
      </c>
      <c r="D600" s="24" t="s">
        <v>831</v>
      </c>
      <c r="E600" s="24"/>
      <c r="F600" s="25"/>
      <c r="G600" s="25"/>
      <c r="H600" s="41"/>
      <c r="I600" s="41"/>
      <c r="J600" s="41"/>
      <c r="K600" s="41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  <c r="AA600" s="25"/>
      <c r="AB600" s="25"/>
      <c r="AC600" s="25"/>
      <c r="AD600" s="25"/>
      <c r="AE600" s="25"/>
      <c r="AF600" s="25"/>
      <c r="AG600" s="25"/>
      <c r="AH600" s="25"/>
      <c r="AI600" s="25"/>
      <c r="AJ600" s="25"/>
      <c r="AK600" s="25"/>
      <c r="AL600" s="25"/>
      <c r="AM600" s="25"/>
      <c r="AN600" s="25"/>
      <c r="AO600" s="25"/>
      <c r="AP600" s="25"/>
      <c r="AQ600" s="25"/>
      <c r="AR600" s="25"/>
      <c r="AS600" s="25"/>
      <c r="AT600" s="25"/>
      <c r="AU600" s="25"/>
      <c r="AV600" s="25"/>
      <c r="AW600" s="25"/>
      <c r="AX600" s="25"/>
      <c r="AY600" s="25"/>
      <c r="AZ600" s="25"/>
      <c r="BA600" s="25"/>
      <c r="BB600" s="25"/>
      <c r="BC600" s="25"/>
      <c r="BD600" s="25"/>
      <c r="BE600" s="25"/>
      <c r="BF600" s="25"/>
      <c r="BG600" s="25"/>
      <c r="BH600" s="25"/>
      <c r="BI600" s="25"/>
      <c r="BJ600" s="25"/>
      <c r="BK600" s="25"/>
      <c r="BL600" s="25"/>
      <c r="BM600" s="25"/>
      <c r="BN600" s="25"/>
      <c r="BO600" s="25"/>
      <c r="BP600" s="25"/>
      <c r="BQ600" s="25"/>
      <c r="BR600" s="25"/>
      <c r="BS600" s="25"/>
      <c r="BT600" s="25"/>
      <c r="BU600" s="25"/>
      <c r="BV600" s="25"/>
      <c r="BW600" s="25"/>
      <c r="BX600" s="25"/>
      <c r="BY600" s="25"/>
      <c r="BZ600" s="25"/>
      <c r="CA600" s="25"/>
      <c r="CB600" s="25">
        <f>CB601</f>
        <v>0</v>
      </c>
      <c r="CC600" s="25">
        <f t="shared" si="3215"/>
        <v>0</v>
      </c>
      <c r="CD600" s="25">
        <f t="shared" si="3215"/>
        <v>0</v>
      </c>
      <c r="CE600" s="25">
        <f t="shared" si="3215"/>
        <v>1395</v>
      </c>
      <c r="CF600" s="25">
        <f t="shared" si="3215"/>
        <v>1395</v>
      </c>
      <c r="CG600" s="25">
        <f t="shared" si="3215"/>
        <v>1395</v>
      </c>
      <c r="CH600" s="25">
        <f>CH601</f>
        <v>0</v>
      </c>
      <c r="CI600" s="25">
        <f t="shared" si="3215"/>
        <v>0</v>
      </c>
      <c r="CJ600" s="25">
        <f t="shared" si="3215"/>
        <v>0</v>
      </c>
      <c r="CK600" s="25">
        <f t="shared" si="3215"/>
        <v>0</v>
      </c>
      <c r="CL600" s="25">
        <f t="shared" si="3215"/>
        <v>1395</v>
      </c>
      <c r="CM600" s="25">
        <f t="shared" si="3215"/>
        <v>1395</v>
      </c>
      <c r="CN600" s="25">
        <f>CN601</f>
        <v>0</v>
      </c>
      <c r="CO600" s="25">
        <f t="shared" si="3216"/>
        <v>0</v>
      </c>
      <c r="CP600" s="25">
        <f t="shared" si="3216"/>
        <v>0</v>
      </c>
      <c r="CQ600" s="25">
        <f t="shared" si="3216"/>
        <v>0</v>
      </c>
      <c r="CR600" s="25">
        <f t="shared" si="3216"/>
        <v>1395</v>
      </c>
      <c r="CS600" s="25">
        <f t="shared" si="3216"/>
        <v>1395</v>
      </c>
      <c r="CT600" s="25">
        <f>CT601</f>
        <v>0</v>
      </c>
      <c r="CU600" s="25">
        <f t="shared" si="3217"/>
        <v>0</v>
      </c>
      <c r="CV600" s="25">
        <f t="shared" si="3217"/>
        <v>0</v>
      </c>
      <c r="CW600" s="25">
        <f t="shared" si="3217"/>
        <v>0</v>
      </c>
      <c r="CX600" s="25">
        <f t="shared" si="3217"/>
        <v>1395</v>
      </c>
      <c r="CY600" s="25">
        <f t="shared" si="3217"/>
        <v>1395</v>
      </c>
      <c r="CZ600" s="25">
        <f t="shared" si="3217"/>
        <v>1395</v>
      </c>
      <c r="DA600" s="25">
        <f t="shared" si="3217"/>
        <v>1395</v>
      </c>
      <c r="DB600" s="115">
        <f t="shared" si="3065"/>
        <v>100</v>
      </c>
      <c r="DC600" s="115">
        <f t="shared" si="3089"/>
        <v>100</v>
      </c>
    </row>
    <row r="601" spans="1:107" s="9" customFormat="1" ht="16.5" x14ac:dyDescent="0.25">
      <c r="A601" s="60" t="s">
        <v>99</v>
      </c>
      <c r="B601" s="24" t="s">
        <v>55</v>
      </c>
      <c r="C601" s="24" t="s">
        <v>58</v>
      </c>
      <c r="D601" s="24" t="s">
        <v>831</v>
      </c>
      <c r="E601" s="24" t="s">
        <v>100</v>
      </c>
      <c r="F601" s="25"/>
      <c r="G601" s="25"/>
      <c r="H601" s="41"/>
      <c r="I601" s="41"/>
      <c r="J601" s="41"/>
      <c r="K601" s="41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  <c r="AA601" s="25"/>
      <c r="AB601" s="25"/>
      <c r="AC601" s="25"/>
      <c r="AD601" s="25"/>
      <c r="AE601" s="25"/>
      <c r="AF601" s="25"/>
      <c r="AG601" s="25"/>
      <c r="AH601" s="25"/>
      <c r="AI601" s="25"/>
      <c r="AJ601" s="25"/>
      <c r="AK601" s="25"/>
      <c r="AL601" s="25"/>
      <c r="AM601" s="25"/>
      <c r="AN601" s="25"/>
      <c r="AO601" s="25"/>
      <c r="AP601" s="25"/>
      <c r="AQ601" s="25"/>
      <c r="AR601" s="25"/>
      <c r="AS601" s="25"/>
      <c r="AT601" s="25"/>
      <c r="AU601" s="25"/>
      <c r="AV601" s="25"/>
      <c r="AW601" s="25"/>
      <c r="AX601" s="25"/>
      <c r="AY601" s="25"/>
      <c r="AZ601" s="25"/>
      <c r="BA601" s="25"/>
      <c r="BB601" s="25"/>
      <c r="BC601" s="25"/>
      <c r="BD601" s="25"/>
      <c r="BE601" s="25"/>
      <c r="BF601" s="25"/>
      <c r="BG601" s="25"/>
      <c r="BH601" s="25"/>
      <c r="BI601" s="25"/>
      <c r="BJ601" s="25"/>
      <c r="BK601" s="25"/>
      <c r="BL601" s="25"/>
      <c r="BM601" s="25"/>
      <c r="BN601" s="25"/>
      <c r="BO601" s="25"/>
      <c r="BP601" s="25"/>
      <c r="BQ601" s="25"/>
      <c r="BR601" s="25"/>
      <c r="BS601" s="25"/>
      <c r="BT601" s="25"/>
      <c r="BU601" s="25"/>
      <c r="BV601" s="25"/>
      <c r="BW601" s="25"/>
      <c r="BX601" s="25"/>
      <c r="BY601" s="25"/>
      <c r="BZ601" s="25"/>
      <c r="CA601" s="25"/>
      <c r="CB601" s="25">
        <f>CB602</f>
        <v>0</v>
      </c>
      <c r="CC601" s="25">
        <f t="shared" si="3215"/>
        <v>0</v>
      </c>
      <c r="CD601" s="25">
        <f t="shared" si="3215"/>
        <v>0</v>
      </c>
      <c r="CE601" s="25">
        <f t="shared" si="3215"/>
        <v>1395</v>
      </c>
      <c r="CF601" s="25">
        <f t="shared" si="3215"/>
        <v>1395</v>
      </c>
      <c r="CG601" s="25">
        <f t="shared" si="3215"/>
        <v>1395</v>
      </c>
      <c r="CH601" s="25">
        <f>CH602</f>
        <v>0</v>
      </c>
      <c r="CI601" s="25">
        <f t="shared" si="3215"/>
        <v>0</v>
      </c>
      <c r="CJ601" s="25">
        <f t="shared" si="3215"/>
        <v>0</v>
      </c>
      <c r="CK601" s="25">
        <f t="shared" si="3215"/>
        <v>0</v>
      </c>
      <c r="CL601" s="25">
        <f t="shared" si="3215"/>
        <v>1395</v>
      </c>
      <c r="CM601" s="25">
        <f t="shared" si="3215"/>
        <v>1395</v>
      </c>
      <c r="CN601" s="25">
        <f>CN602</f>
        <v>0</v>
      </c>
      <c r="CO601" s="25">
        <f t="shared" si="3216"/>
        <v>0</v>
      </c>
      <c r="CP601" s="25">
        <f t="shared" si="3216"/>
        <v>0</v>
      </c>
      <c r="CQ601" s="25">
        <f t="shared" si="3216"/>
        <v>0</v>
      </c>
      <c r="CR601" s="25">
        <f t="shared" si="3216"/>
        <v>1395</v>
      </c>
      <c r="CS601" s="25">
        <f t="shared" si="3216"/>
        <v>1395</v>
      </c>
      <c r="CT601" s="25">
        <f>CT602</f>
        <v>0</v>
      </c>
      <c r="CU601" s="25">
        <f t="shared" si="3217"/>
        <v>0</v>
      </c>
      <c r="CV601" s="25">
        <f t="shared" si="3217"/>
        <v>0</v>
      </c>
      <c r="CW601" s="25">
        <f t="shared" si="3217"/>
        <v>0</v>
      </c>
      <c r="CX601" s="25">
        <f t="shared" si="3217"/>
        <v>1395</v>
      </c>
      <c r="CY601" s="25">
        <f t="shared" si="3217"/>
        <v>1395</v>
      </c>
      <c r="CZ601" s="25">
        <f t="shared" si="3217"/>
        <v>1395</v>
      </c>
      <c r="DA601" s="25">
        <f t="shared" si="3217"/>
        <v>1395</v>
      </c>
      <c r="DB601" s="115">
        <f t="shared" si="3065"/>
        <v>100</v>
      </c>
      <c r="DC601" s="115">
        <f t="shared" si="3089"/>
        <v>100</v>
      </c>
    </row>
    <row r="602" spans="1:107" s="9" customFormat="1" ht="16.5" x14ac:dyDescent="0.25">
      <c r="A602" s="60" t="s">
        <v>181</v>
      </c>
      <c r="B602" s="24" t="s">
        <v>55</v>
      </c>
      <c r="C602" s="24" t="s">
        <v>58</v>
      </c>
      <c r="D602" s="24" t="s">
        <v>831</v>
      </c>
      <c r="E602" s="24" t="s">
        <v>180</v>
      </c>
      <c r="F602" s="25"/>
      <c r="G602" s="25"/>
      <c r="H602" s="41"/>
      <c r="I602" s="41"/>
      <c r="J602" s="41"/>
      <c r="K602" s="41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  <c r="AA602" s="25"/>
      <c r="AB602" s="25"/>
      <c r="AC602" s="25"/>
      <c r="AD602" s="25"/>
      <c r="AE602" s="25"/>
      <c r="AF602" s="25"/>
      <c r="AG602" s="25"/>
      <c r="AH602" s="25"/>
      <c r="AI602" s="25"/>
      <c r="AJ602" s="25"/>
      <c r="AK602" s="25"/>
      <c r="AL602" s="25"/>
      <c r="AM602" s="25"/>
      <c r="AN602" s="25"/>
      <c r="AO602" s="25"/>
      <c r="AP602" s="25"/>
      <c r="AQ602" s="25"/>
      <c r="AR602" s="25"/>
      <c r="AS602" s="25"/>
      <c r="AT602" s="25"/>
      <c r="AU602" s="25"/>
      <c r="AV602" s="25"/>
      <c r="AW602" s="25"/>
      <c r="AX602" s="25"/>
      <c r="AY602" s="25"/>
      <c r="AZ602" s="25"/>
      <c r="BA602" s="25"/>
      <c r="BB602" s="25"/>
      <c r="BC602" s="25"/>
      <c r="BD602" s="25"/>
      <c r="BE602" s="25"/>
      <c r="BF602" s="25"/>
      <c r="BG602" s="25"/>
      <c r="BH602" s="25"/>
      <c r="BI602" s="25"/>
      <c r="BJ602" s="25"/>
      <c r="BK602" s="25"/>
      <c r="BL602" s="25"/>
      <c r="BM602" s="25"/>
      <c r="BN602" s="25"/>
      <c r="BO602" s="25"/>
      <c r="BP602" s="25"/>
      <c r="BQ602" s="25"/>
      <c r="BR602" s="25"/>
      <c r="BS602" s="25"/>
      <c r="BT602" s="25"/>
      <c r="BU602" s="25"/>
      <c r="BV602" s="25"/>
      <c r="BW602" s="25"/>
      <c r="BX602" s="25"/>
      <c r="BY602" s="25"/>
      <c r="BZ602" s="25"/>
      <c r="CA602" s="25"/>
      <c r="CB602" s="25"/>
      <c r="CC602" s="25"/>
      <c r="CD602" s="25"/>
      <c r="CE602" s="25">
        <v>1395</v>
      </c>
      <c r="CF602" s="25">
        <f>BZ602+CB602+CC602+CD602+CE602</f>
        <v>1395</v>
      </c>
      <c r="CG602" s="25">
        <f>CA602+CE602</f>
        <v>1395</v>
      </c>
      <c r="CH602" s="25"/>
      <c r="CI602" s="25"/>
      <c r="CJ602" s="25"/>
      <c r="CK602" s="25"/>
      <c r="CL602" s="25">
        <f>CF602+CH602+CI602+CJ602+CK602</f>
        <v>1395</v>
      </c>
      <c r="CM602" s="25">
        <f>CG602+CK602</f>
        <v>1395</v>
      </c>
      <c r="CN602" s="25"/>
      <c r="CO602" s="25"/>
      <c r="CP602" s="25"/>
      <c r="CQ602" s="25"/>
      <c r="CR602" s="25">
        <f>CL602+CN602+CO602+CP602+CQ602</f>
        <v>1395</v>
      </c>
      <c r="CS602" s="25">
        <f>CM602+CQ602</f>
        <v>1395</v>
      </c>
      <c r="CT602" s="25"/>
      <c r="CU602" s="25"/>
      <c r="CV602" s="25"/>
      <c r="CW602" s="25"/>
      <c r="CX602" s="25">
        <f>CR602+CT602+CU602+CV602+CW602</f>
        <v>1395</v>
      </c>
      <c r="CY602" s="25">
        <f>CS602+CW602</f>
        <v>1395</v>
      </c>
      <c r="CZ602" s="25">
        <v>1395</v>
      </c>
      <c r="DA602" s="25">
        <v>1395</v>
      </c>
      <c r="DB602" s="115">
        <f t="shared" si="3065"/>
        <v>100</v>
      </c>
      <c r="DC602" s="115">
        <f t="shared" si="3089"/>
        <v>100</v>
      </c>
    </row>
    <row r="603" spans="1:107" ht="18" customHeight="1" x14ac:dyDescent="0.25">
      <c r="A603" s="65"/>
      <c r="B603" s="31"/>
      <c r="C603" s="31"/>
      <c r="D603" s="66"/>
      <c r="E603" s="31"/>
      <c r="F603" s="18"/>
      <c r="G603" s="18"/>
      <c r="H603" s="18"/>
      <c r="I603" s="18"/>
      <c r="J603" s="18"/>
      <c r="K603" s="18"/>
      <c r="L603" s="18"/>
      <c r="M603" s="18"/>
      <c r="N603" s="18"/>
      <c r="O603" s="18"/>
      <c r="P603" s="18"/>
      <c r="Q603" s="18"/>
      <c r="R603" s="18"/>
      <c r="S603" s="18"/>
      <c r="T603" s="18"/>
      <c r="U603" s="18"/>
      <c r="V603" s="18"/>
      <c r="W603" s="18"/>
      <c r="X603" s="18"/>
      <c r="Y603" s="18"/>
      <c r="Z603" s="18"/>
      <c r="AA603" s="18"/>
      <c r="AB603" s="18"/>
      <c r="AC603" s="18"/>
      <c r="AD603" s="18"/>
      <c r="AE603" s="18"/>
      <c r="AF603" s="18"/>
      <c r="AG603" s="18"/>
      <c r="AH603" s="18"/>
      <c r="AI603" s="18"/>
      <c r="AJ603" s="18"/>
      <c r="AK603" s="18"/>
      <c r="AL603" s="18"/>
      <c r="AM603" s="18"/>
      <c r="AN603" s="18"/>
      <c r="AO603" s="18"/>
      <c r="AP603" s="18"/>
      <c r="AQ603" s="18"/>
      <c r="AR603" s="18"/>
      <c r="AS603" s="18"/>
      <c r="AT603" s="18"/>
      <c r="AU603" s="18"/>
      <c r="AV603" s="18"/>
      <c r="AW603" s="18"/>
      <c r="AX603" s="18"/>
      <c r="AY603" s="18"/>
      <c r="AZ603" s="18"/>
      <c r="BA603" s="18"/>
      <c r="BB603" s="18"/>
      <c r="BC603" s="18"/>
      <c r="BD603" s="18"/>
      <c r="BE603" s="18"/>
      <c r="BF603" s="18"/>
      <c r="BG603" s="18"/>
      <c r="BH603" s="18"/>
      <c r="BI603" s="18"/>
      <c r="BJ603" s="18"/>
      <c r="BK603" s="18"/>
      <c r="BL603" s="18"/>
      <c r="BM603" s="18"/>
      <c r="BN603" s="18"/>
      <c r="BO603" s="18"/>
      <c r="BP603" s="18"/>
      <c r="BQ603" s="18"/>
      <c r="BR603" s="18"/>
      <c r="BS603" s="18"/>
      <c r="BT603" s="18"/>
      <c r="BU603" s="18"/>
      <c r="BV603" s="18"/>
      <c r="BW603" s="18"/>
      <c r="BX603" s="18"/>
      <c r="BY603" s="18"/>
      <c r="BZ603" s="18"/>
      <c r="CA603" s="18"/>
      <c r="CB603" s="18"/>
      <c r="CC603" s="18"/>
      <c r="CD603" s="18"/>
      <c r="CE603" s="18"/>
      <c r="CF603" s="18"/>
      <c r="CG603" s="18"/>
      <c r="CH603" s="18"/>
      <c r="CI603" s="18"/>
      <c r="CJ603" s="18"/>
      <c r="CK603" s="18"/>
      <c r="CL603" s="18"/>
      <c r="CM603" s="18"/>
      <c r="CN603" s="18"/>
      <c r="CO603" s="18"/>
      <c r="CP603" s="18"/>
      <c r="CQ603" s="18"/>
      <c r="CR603" s="18"/>
      <c r="CS603" s="18"/>
      <c r="CT603" s="18"/>
      <c r="CU603" s="18"/>
      <c r="CV603" s="18"/>
      <c r="CW603" s="18"/>
      <c r="CX603" s="18"/>
      <c r="CY603" s="18"/>
      <c r="CZ603" s="18"/>
      <c r="DA603" s="18"/>
      <c r="DB603" s="115"/>
      <c r="DC603" s="115"/>
    </row>
    <row r="604" spans="1:107" s="5" customFormat="1" ht="40.5" x14ac:dyDescent="0.3">
      <c r="A604" s="46" t="s">
        <v>28</v>
      </c>
      <c r="B604" s="19" t="s">
        <v>29</v>
      </c>
      <c r="C604" s="19"/>
      <c r="D604" s="20"/>
      <c r="E604" s="19"/>
      <c r="F604" s="33">
        <f t="shared" ref="F604:AE604" si="3218">F606+F634+F660+F742</f>
        <v>924725</v>
      </c>
      <c r="G604" s="33">
        <f t="shared" si="3218"/>
        <v>66588</v>
      </c>
      <c r="H604" s="21">
        <f t="shared" si="3218"/>
        <v>16698</v>
      </c>
      <c r="I604" s="21">
        <f t="shared" si="3218"/>
        <v>-2</v>
      </c>
      <c r="J604" s="21">
        <f t="shared" si="3218"/>
        <v>0</v>
      </c>
      <c r="K604" s="21">
        <f t="shared" si="3218"/>
        <v>35970</v>
      </c>
      <c r="L604" s="21">
        <f t="shared" si="3218"/>
        <v>977393</v>
      </c>
      <c r="M604" s="21">
        <f t="shared" si="3218"/>
        <v>102558</v>
      </c>
      <c r="N604" s="21">
        <f t="shared" si="3218"/>
        <v>2339</v>
      </c>
      <c r="O604" s="21">
        <f t="shared" si="3218"/>
        <v>-85</v>
      </c>
      <c r="P604" s="21">
        <f t="shared" si="3218"/>
        <v>0</v>
      </c>
      <c r="Q604" s="21">
        <f t="shared" si="3218"/>
        <v>0</v>
      </c>
      <c r="R604" s="21">
        <f t="shared" si="3218"/>
        <v>979647</v>
      </c>
      <c r="S604" s="21">
        <f t="shared" si="3218"/>
        <v>102558</v>
      </c>
      <c r="T604" s="21">
        <f t="shared" si="3218"/>
        <v>0</v>
      </c>
      <c r="U604" s="21">
        <f t="shared" si="3218"/>
        <v>0</v>
      </c>
      <c r="V604" s="21">
        <f t="shared" si="3218"/>
        <v>0</v>
      </c>
      <c r="W604" s="21">
        <f t="shared" si="3218"/>
        <v>290570</v>
      </c>
      <c r="X604" s="21">
        <f t="shared" si="3218"/>
        <v>1270217</v>
      </c>
      <c r="Y604" s="21">
        <f t="shared" si="3218"/>
        <v>393128</v>
      </c>
      <c r="Z604" s="21">
        <f t="shared" si="3218"/>
        <v>5658</v>
      </c>
      <c r="AA604" s="21">
        <f t="shared" si="3218"/>
        <v>-23939</v>
      </c>
      <c r="AB604" s="21">
        <f t="shared" si="3218"/>
        <v>0</v>
      </c>
      <c r="AC604" s="21">
        <f t="shared" si="3218"/>
        <v>171291</v>
      </c>
      <c r="AD604" s="21">
        <f t="shared" si="3218"/>
        <v>1406527</v>
      </c>
      <c r="AE604" s="21">
        <f t="shared" si="3218"/>
        <v>564419</v>
      </c>
      <c r="AF604" s="21">
        <f t="shared" ref="AF604:AK604" si="3219">AF606+AF634+AF660+AF742</f>
        <v>2490</v>
      </c>
      <c r="AG604" s="21">
        <f t="shared" si="3219"/>
        <v>0</v>
      </c>
      <c r="AH604" s="21">
        <f t="shared" si="3219"/>
        <v>0</v>
      </c>
      <c r="AI604" s="21">
        <f t="shared" si="3219"/>
        <v>0</v>
      </c>
      <c r="AJ604" s="21">
        <f t="shared" si="3219"/>
        <v>1409017</v>
      </c>
      <c r="AK604" s="21">
        <f t="shared" si="3219"/>
        <v>564419</v>
      </c>
      <c r="AL604" s="21">
        <f t="shared" ref="AL604:AQ604" si="3220">AL606+AL634+AL660+AL742</f>
        <v>0</v>
      </c>
      <c r="AM604" s="21">
        <f t="shared" si="3220"/>
        <v>0</v>
      </c>
      <c r="AN604" s="21">
        <f t="shared" si="3220"/>
        <v>0</v>
      </c>
      <c r="AO604" s="21">
        <f t="shared" si="3220"/>
        <v>0</v>
      </c>
      <c r="AP604" s="21">
        <f t="shared" si="3220"/>
        <v>1409017</v>
      </c>
      <c r="AQ604" s="21">
        <f t="shared" si="3220"/>
        <v>564419</v>
      </c>
      <c r="AR604" s="21">
        <f t="shared" ref="AR604:AW604" si="3221">AR606+AR634+AR660+AR742</f>
        <v>3283</v>
      </c>
      <c r="AS604" s="21">
        <f t="shared" si="3221"/>
        <v>-7490</v>
      </c>
      <c r="AT604" s="21">
        <f t="shared" si="3221"/>
        <v>-430</v>
      </c>
      <c r="AU604" s="21">
        <f t="shared" si="3221"/>
        <v>10131</v>
      </c>
      <c r="AV604" s="21">
        <f t="shared" si="3221"/>
        <v>1414511</v>
      </c>
      <c r="AW604" s="21">
        <f t="shared" si="3221"/>
        <v>574550</v>
      </c>
      <c r="AX604" s="21">
        <f t="shared" ref="AX604:BC604" si="3222">AX606+AX634+AX660+AX742</f>
        <v>16604</v>
      </c>
      <c r="AY604" s="21">
        <f t="shared" si="3222"/>
        <v>-5225</v>
      </c>
      <c r="AZ604" s="21">
        <f t="shared" si="3222"/>
        <v>0</v>
      </c>
      <c r="BA604" s="21">
        <f t="shared" si="3222"/>
        <v>0</v>
      </c>
      <c r="BB604" s="21">
        <f t="shared" si="3222"/>
        <v>1425890</v>
      </c>
      <c r="BC604" s="21">
        <f t="shared" si="3222"/>
        <v>574550</v>
      </c>
      <c r="BD604" s="21">
        <f t="shared" ref="BD604:BI604" si="3223">BD606+BD634+BD660+BD742</f>
        <v>0</v>
      </c>
      <c r="BE604" s="21">
        <f t="shared" si="3223"/>
        <v>0</v>
      </c>
      <c r="BF604" s="21">
        <f t="shared" si="3223"/>
        <v>0</v>
      </c>
      <c r="BG604" s="21">
        <f t="shared" si="3223"/>
        <v>0</v>
      </c>
      <c r="BH604" s="21">
        <f t="shared" si="3223"/>
        <v>1425890</v>
      </c>
      <c r="BI604" s="21">
        <f t="shared" si="3223"/>
        <v>574550</v>
      </c>
      <c r="BJ604" s="21">
        <f t="shared" ref="BJ604:BO604" si="3224">BJ606+BJ634+BJ660+BJ742</f>
        <v>0</v>
      </c>
      <c r="BK604" s="21">
        <f t="shared" si="3224"/>
        <v>0</v>
      </c>
      <c r="BL604" s="21">
        <f t="shared" si="3224"/>
        <v>0</v>
      </c>
      <c r="BM604" s="21">
        <f t="shared" si="3224"/>
        <v>0</v>
      </c>
      <c r="BN604" s="21">
        <f t="shared" si="3224"/>
        <v>1425890</v>
      </c>
      <c r="BO604" s="21">
        <f t="shared" si="3224"/>
        <v>574550</v>
      </c>
      <c r="BP604" s="21">
        <f t="shared" ref="BP604:BU604" si="3225">BP606+BP634+BP660+BP742</f>
        <v>5451</v>
      </c>
      <c r="BQ604" s="21">
        <f t="shared" si="3225"/>
        <v>420</v>
      </c>
      <c r="BR604" s="21">
        <f t="shared" si="3225"/>
        <v>-2251</v>
      </c>
      <c r="BS604" s="21">
        <f t="shared" si="3225"/>
        <v>3389</v>
      </c>
      <c r="BT604" s="21">
        <f t="shared" si="3225"/>
        <v>1432899</v>
      </c>
      <c r="BU604" s="21">
        <f t="shared" si="3225"/>
        <v>577939</v>
      </c>
      <c r="BV604" s="21">
        <f t="shared" ref="BV604:CA604" si="3226">BV606+BV634+BV660+BV742</f>
        <v>883</v>
      </c>
      <c r="BW604" s="21">
        <f t="shared" si="3226"/>
        <v>-3202</v>
      </c>
      <c r="BX604" s="21">
        <f t="shared" si="3226"/>
        <v>0</v>
      </c>
      <c r="BY604" s="21">
        <f t="shared" si="3226"/>
        <v>0</v>
      </c>
      <c r="BZ604" s="21">
        <f t="shared" si="3226"/>
        <v>1430580</v>
      </c>
      <c r="CA604" s="21">
        <f t="shared" si="3226"/>
        <v>577939</v>
      </c>
      <c r="CB604" s="21">
        <f t="shared" ref="CB604:CG604" si="3227">CB606+CB634+CB660+CB742</f>
        <v>4721</v>
      </c>
      <c r="CC604" s="21">
        <f t="shared" si="3227"/>
        <v>-4924</v>
      </c>
      <c r="CD604" s="21">
        <f t="shared" si="3227"/>
        <v>-1404</v>
      </c>
      <c r="CE604" s="21">
        <f t="shared" si="3227"/>
        <v>7481</v>
      </c>
      <c r="CF604" s="21">
        <f t="shared" si="3227"/>
        <v>1436454</v>
      </c>
      <c r="CG604" s="21">
        <f t="shared" si="3227"/>
        <v>585420</v>
      </c>
      <c r="CH604" s="21">
        <f t="shared" ref="CH604:CM604" si="3228">CH606+CH634+CH660+CH742</f>
        <v>0</v>
      </c>
      <c r="CI604" s="21">
        <f t="shared" si="3228"/>
        <v>0</v>
      </c>
      <c r="CJ604" s="21">
        <f t="shared" si="3228"/>
        <v>0</v>
      </c>
      <c r="CK604" s="21">
        <f t="shared" si="3228"/>
        <v>0</v>
      </c>
      <c r="CL604" s="21">
        <f t="shared" si="3228"/>
        <v>1436454</v>
      </c>
      <c r="CM604" s="21">
        <f t="shared" si="3228"/>
        <v>585420</v>
      </c>
      <c r="CN604" s="21">
        <f t="shared" ref="CN604:CS604" si="3229">CN606+CN634+CN660+CN742</f>
        <v>0</v>
      </c>
      <c r="CO604" s="21">
        <f t="shared" si="3229"/>
        <v>0</v>
      </c>
      <c r="CP604" s="21">
        <f t="shared" si="3229"/>
        <v>0</v>
      </c>
      <c r="CQ604" s="21">
        <f t="shared" si="3229"/>
        <v>0</v>
      </c>
      <c r="CR604" s="21">
        <f t="shared" si="3229"/>
        <v>1436454</v>
      </c>
      <c r="CS604" s="21">
        <f t="shared" si="3229"/>
        <v>585420</v>
      </c>
      <c r="CT604" s="21">
        <f t="shared" ref="CT604:CY604" si="3230">CT606+CT634+CT660+CT742</f>
        <v>913</v>
      </c>
      <c r="CU604" s="21">
        <f t="shared" si="3230"/>
        <v>-1700</v>
      </c>
      <c r="CV604" s="21">
        <f t="shared" si="3230"/>
        <v>0</v>
      </c>
      <c r="CW604" s="21">
        <f t="shared" si="3230"/>
        <v>17342</v>
      </c>
      <c r="CX604" s="21">
        <f t="shared" si="3230"/>
        <v>1453009</v>
      </c>
      <c r="CY604" s="21">
        <f t="shared" si="3230"/>
        <v>602762</v>
      </c>
      <c r="CZ604" s="21">
        <f t="shared" ref="CZ604:DA604" si="3231">CZ606+CZ634+CZ660+CZ742</f>
        <v>1353562</v>
      </c>
      <c r="DA604" s="21">
        <f t="shared" si="3231"/>
        <v>528046</v>
      </c>
      <c r="DB604" s="114">
        <f t="shared" si="3065"/>
        <v>93.155789124499577</v>
      </c>
      <c r="DC604" s="114">
        <f t="shared" si="3089"/>
        <v>87.604394437605563</v>
      </c>
    </row>
    <row r="605" spans="1:107" ht="17.25" customHeight="1" x14ac:dyDescent="0.25">
      <c r="A605" s="65"/>
      <c r="B605" s="31"/>
      <c r="C605" s="31"/>
      <c r="D605" s="66"/>
      <c r="E605" s="31"/>
      <c r="F605" s="36"/>
      <c r="G605" s="36"/>
      <c r="H605" s="18"/>
      <c r="I605" s="18"/>
      <c r="J605" s="18"/>
      <c r="K605" s="18"/>
      <c r="L605" s="36"/>
      <c r="M605" s="36"/>
      <c r="N605" s="18"/>
      <c r="O605" s="18"/>
      <c r="P605" s="18"/>
      <c r="Q605" s="18"/>
      <c r="R605" s="36"/>
      <c r="S605" s="36"/>
      <c r="T605" s="18"/>
      <c r="U605" s="18"/>
      <c r="V605" s="18"/>
      <c r="W605" s="18"/>
      <c r="X605" s="36"/>
      <c r="Y605" s="36"/>
      <c r="Z605" s="18"/>
      <c r="AA605" s="18"/>
      <c r="AB605" s="18"/>
      <c r="AC605" s="18"/>
      <c r="AD605" s="36"/>
      <c r="AE605" s="36"/>
      <c r="AF605" s="18"/>
      <c r="AG605" s="18"/>
      <c r="AH605" s="18"/>
      <c r="AI605" s="18"/>
      <c r="AJ605" s="36"/>
      <c r="AK605" s="36"/>
      <c r="AL605" s="18"/>
      <c r="AM605" s="18"/>
      <c r="AN605" s="18"/>
      <c r="AO605" s="18"/>
      <c r="AP605" s="36"/>
      <c r="AQ605" s="36"/>
      <c r="AR605" s="18"/>
      <c r="AS605" s="18"/>
      <c r="AT605" s="18"/>
      <c r="AU605" s="18"/>
      <c r="AV605" s="36"/>
      <c r="AW605" s="36"/>
      <c r="AX605" s="18"/>
      <c r="AY605" s="18"/>
      <c r="AZ605" s="18"/>
      <c r="BA605" s="18"/>
      <c r="BB605" s="36"/>
      <c r="BC605" s="36"/>
      <c r="BD605" s="18"/>
      <c r="BE605" s="18"/>
      <c r="BF605" s="18"/>
      <c r="BG605" s="18"/>
      <c r="BH605" s="36"/>
      <c r="BI605" s="36"/>
      <c r="BJ605" s="18"/>
      <c r="BK605" s="18"/>
      <c r="BL605" s="18"/>
      <c r="BM605" s="18"/>
      <c r="BN605" s="36"/>
      <c r="BO605" s="36"/>
      <c r="BP605" s="18"/>
      <c r="BQ605" s="18"/>
      <c r="BR605" s="18"/>
      <c r="BS605" s="18"/>
      <c r="BT605" s="36"/>
      <c r="BU605" s="36"/>
      <c r="BV605" s="18"/>
      <c r="BW605" s="18"/>
      <c r="BX605" s="18"/>
      <c r="BY605" s="18"/>
      <c r="BZ605" s="36"/>
      <c r="CA605" s="36"/>
      <c r="CB605" s="18"/>
      <c r="CC605" s="18"/>
      <c r="CD605" s="18"/>
      <c r="CE605" s="18"/>
      <c r="CF605" s="36"/>
      <c r="CG605" s="36"/>
      <c r="CH605" s="18"/>
      <c r="CI605" s="18"/>
      <c r="CJ605" s="18"/>
      <c r="CK605" s="18"/>
      <c r="CL605" s="36"/>
      <c r="CM605" s="36"/>
      <c r="CN605" s="18"/>
      <c r="CO605" s="18"/>
      <c r="CP605" s="18"/>
      <c r="CQ605" s="18"/>
      <c r="CR605" s="36"/>
      <c r="CS605" s="36"/>
      <c r="CT605" s="18"/>
      <c r="CU605" s="18"/>
      <c r="CV605" s="18"/>
      <c r="CW605" s="18"/>
      <c r="CX605" s="36"/>
      <c r="CY605" s="36"/>
      <c r="CZ605" s="36"/>
      <c r="DA605" s="36"/>
      <c r="DB605" s="115"/>
      <c r="DC605" s="115"/>
    </row>
    <row r="606" spans="1:107" s="7" customFormat="1" ht="18.75" x14ac:dyDescent="0.3">
      <c r="A606" s="54" t="s">
        <v>30</v>
      </c>
      <c r="B606" s="22" t="s">
        <v>62</v>
      </c>
      <c r="C606" s="22" t="s">
        <v>50</v>
      </c>
      <c r="D606" s="59"/>
      <c r="E606" s="23"/>
      <c r="F606" s="23">
        <f t="shared" ref="F606:G606" si="3232">F607+F612+F626+F617+F622</f>
        <v>31382</v>
      </c>
      <c r="G606" s="23">
        <f t="shared" si="3232"/>
        <v>0</v>
      </c>
      <c r="H606" s="40">
        <f>H607+H612+H617+H626</f>
        <v>0</v>
      </c>
      <c r="I606" s="40">
        <f t="shared" ref="I606:M606" si="3233">I607+I612+I617+I626</f>
        <v>0</v>
      </c>
      <c r="J606" s="40">
        <f t="shared" si="3233"/>
        <v>0</v>
      </c>
      <c r="K606" s="40">
        <f t="shared" si="3233"/>
        <v>0</v>
      </c>
      <c r="L606" s="23">
        <f t="shared" si="3233"/>
        <v>31382</v>
      </c>
      <c r="M606" s="23">
        <f t="shared" si="3233"/>
        <v>0</v>
      </c>
      <c r="N606" s="40">
        <f>N607+N612+N617+N626</f>
        <v>0</v>
      </c>
      <c r="O606" s="40">
        <f t="shared" ref="O606" si="3234">O607+O612+O617+O626</f>
        <v>0</v>
      </c>
      <c r="P606" s="40">
        <f t="shared" ref="P606" si="3235">P607+P612+P617+P626</f>
        <v>0</v>
      </c>
      <c r="Q606" s="40">
        <f t="shared" ref="Q606" si="3236">Q607+Q612+Q617+Q626</f>
        <v>0</v>
      </c>
      <c r="R606" s="23">
        <f t="shared" ref="R606" si="3237">R607+R612+R617+R626</f>
        <v>31382</v>
      </c>
      <c r="S606" s="23">
        <f t="shared" ref="S606" si="3238">S607+S612+S617+S626</f>
        <v>0</v>
      </c>
      <c r="T606" s="40">
        <f>T607+T612+T617+T626</f>
        <v>0</v>
      </c>
      <c r="U606" s="40">
        <f t="shared" ref="U606:Y606" si="3239">U607+U612+U617+U626</f>
        <v>0</v>
      </c>
      <c r="V606" s="40">
        <f t="shared" si="3239"/>
        <v>0</v>
      </c>
      <c r="W606" s="40">
        <f t="shared" si="3239"/>
        <v>0</v>
      </c>
      <c r="X606" s="23">
        <f t="shared" si="3239"/>
        <v>31382</v>
      </c>
      <c r="Y606" s="23">
        <f t="shared" si="3239"/>
        <v>0</v>
      </c>
      <c r="Z606" s="40">
        <f>Z607+Z612+Z617+Z626</f>
        <v>0</v>
      </c>
      <c r="AA606" s="40">
        <f t="shared" ref="AA606:AE606" si="3240">AA607+AA612+AA617+AA626</f>
        <v>0</v>
      </c>
      <c r="AB606" s="40">
        <f t="shared" si="3240"/>
        <v>0</v>
      </c>
      <c r="AC606" s="40">
        <f t="shared" si="3240"/>
        <v>0</v>
      </c>
      <c r="AD606" s="23">
        <f t="shared" si="3240"/>
        <v>31382</v>
      </c>
      <c r="AE606" s="23">
        <f t="shared" si="3240"/>
        <v>0</v>
      </c>
      <c r="AF606" s="40">
        <f>AF607+AF612+AF617+AF626</f>
        <v>0</v>
      </c>
      <c r="AG606" s="40">
        <f t="shared" ref="AG606:AK606" si="3241">AG607+AG612+AG617+AG626</f>
        <v>0</v>
      </c>
      <c r="AH606" s="40">
        <f t="shared" si="3241"/>
        <v>0</v>
      </c>
      <c r="AI606" s="40">
        <f t="shared" si="3241"/>
        <v>0</v>
      </c>
      <c r="AJ606" s="23">
        <f t="shared" si="3241"/>
        <v>31382</v>
      </c>
      <c r="AK606" s="23">
        <f t="shared" si="3241"/>
        <v>0</v>
      </c>
      <c r="AL606" s="40">
        <f>AL607+AL612+AL617+AL626</f>
        <v>0</v>
      </c>
      <c r="AM606" s="40">
        <f t="shared" ref="AM606:AQ606" si="3242">AM607+AM612+AM617+AM626</f>
        <v>0</v>
      </c>
      <c r="AN606" s="40">
        <f t="shared" si="3242"/>
        <v>0</v>
      </c>
      <c r="AO606" s="40">
        <f t="shared" si="3242"/>
        <v>0</v>
      </c>
      <c r="AP606" s="23">
        <f t="shared" si="3242"/>
        <v>31382</v>
      </c>
      <c r="AQ606" s="23">
        <f t="shared" si="3242"/>
        <v>0</v>
      </c>
      <c r="AR606" s="40">
        <f>AR607+AR612+AR617+AR626</f>
        <v>0</v>
      </c>
      <c r="AS606" s="40">
        <f t="shared" ref="AS606:AW606" si="3243">AS607+AS612+AS617+AS626</f>
        <v>0</v>
      </c>
      <c r="AT606" s="40">
        <f t="shared" si="3243"/>
        <v>0</v>
      </c>
      <c r="AU606" s="40">
        <f t="shared" si="3243"/>
        <v>0</v>
      </c>
      <c r="AV606" s="23">
        <f t="shared" si="3243"/>
        <v>31382</v>
      </c>
      <c r="AW606" s="23">
        <f t="shared" si="3243"/>
        <v>0</v>
      </c>
      <c r="AX606" s="40">
        <f>AX607+AX612+AX617+AX626</f>
        <v>8617</v>
      </c>
      <c r="AY606" s="40">
        <f t="shared" ref="AY606:BC606" si="3244">AY607+AY612+AY617+AY626</f>
        <v>-1368</v>
      </c>
      <c r="AZ606" s="40">
        <f t="shared" si="3244"/>
        <v>0</v>
      </c>
      <c r="BA606" s="40">
        <f t="shared" si="3244"/>
        <v>0</v>
      </c>
      <c r="BB606" s="23">
        <f t="shared" si="3244"/>
        <v>38631</v>
      </c>
      <c r="BC606" s="23">
        <f t="shared" si="3244"/>
        <v>0</v>
      </c>
      <c r="BD606" s="40">
        <f>BD607+BD612+BD617+BD626</f>
        <v>0</v>
      </c>
      <c r="BE606" s="40">
        <f t="shared" ref="BE606:BI606" si="3245">BE607+BE612+BE617+BE626</f>
        <v>0</v>
      </c>
      <c r="BF606" s="40">
        <f t="shared" si="3245"/>
        <v>0</v>
      </c>
      <c r="BG606" s="40">
        <f t="shared" si="3245"/>
        <v>0</v>
      </c>
      <c r="BH606" s="23">
        <f t="shared" si="3245"/>
        <v>38631</v>
      </c>
      <c r="BI606" s="23">
        <f t="shared" si="3245"/>
        <v>0</v>
      </c>
      <c r="BJ606" s="40">
        <f>BJ607+BJ612+BJ617+BJ626</f>
        <v>0</v>
      </c>
      <c r="BK606" s="40">
        <f t="shared" ref="BK606:BO606" si="3246">BK607+BK612+BK617+BK626</f>
        <v>0</v>
      </c>
      <c r="BL606" s="40">
        <f t="shared" si="3246"/>
        <v>0</v>
      </c>
      <c r="BM606" s="40">
        <f t="shared" si="3246"/>
        <v>0</v>
      </c>
      <c r="BN606" s="23">
        <f t="shared" si="3246"/>
        <v>38631</v>
      </c>
      <c r="BO606" s="23">
        <f t="shared" si="3246"/>
        <v>0</v>
      </c>
      <c r="BP606" s="40">
        <f>BP607+BP612+BP617+BP626</f>
        <v>0</v>
      </c>
      <c r="BQ606" s="40">
        <f t="shared" ref="BQ606:BU606" si="3247">BQ607+BQ612+BQ617+BQ626</f>
        <v>0</v>
      </c>
      <c r="BR606" s="40">
        <f t="shared" si="3247"/>
        <v>-469</v>
      </c>
      <c r="BS606" s="40">
        <f t="shared" si="3247"/>
        <v>0</v>
      </c>
      <c r="BT606" s="23">
        <f t="shared" si="3247"/>
        <v>38162</v>
      </c>
      <c r="BU606" s="23">
        <f t="shared" si="3247"/>
        <v>0</v>
      </c>
      <c r="BV606" s="40">
        <f>BV607+BV612+BV617+BV626</f>
        <v>0</v>
      </c>
      <c r="BW606" s="40">
        <f t="shared" ref="BW606:CA606" si="3248">BW607+BW612+BW617+BW626</f>
        <v>-1513</v>
      </c>
      <c r="BX606" s="40">
        <f t="shared" si="3248"/>
        <v>0</v>
      </c>
      <c r="BY606" s="40">
        <f t="shared" si="3248"/>
        <v>0</v>
      </c>
      <c r="BZ606" s="23">
        <f t="shared" si="3248"/>
        <v>36649</v>
      </c>
      <c r="CA606" s="23">
        <f t="shared" si="3248"/>
        <v>0</v>
      </c>
      <c r="CB606" s="40">
        <f>CB607+CB612+CB617+CB626</f>
        <v>0</v>
      </c>
      <c r="CC606" s="40">
        <f t="shared" ref="CC606:CG606" si="3249">CC607+CC612+CC617+CC626</f>
        <v>0</v>
      </c>
      <c r="CD606" s="40">
        <f t="shared" si="3249"/>
        <v>-145</v>
      </c>
      <c r="CE606" s="40">
        <f t="shared" si="3249"/>
        <v>0</v>
      </c>
      <c r="CF606" s="23">
        <f t="shared" si="3249"/>
        <v>36504</v>
      </c>
      <c r="CG606" s="23">
        <f t="shared" si="3249"/>
        <v>0</v>
      </c>
      <c r="CH606" s="40">
        <f>CH607+CH612+CH617+CH626</f>
        <v>0</v>
      </c>
      <c r="CI606" s="40">
        <f t="shared" ref="CI606:CM606" si="3250">CI607+CI612+CI617+CI626</f>
        <v>0</v>
      </c>
      <c r="CJ606" s="40">
        <f t="shared" si="3250"/>
        <v>0</v>
      </c>
      <c r="CK606" s="40">
        <f t="shared" si="3250"/>
        <v>0</v>
      </c>
      <c r="CL606" s="23">
        <f t="shared" si="3250"/>
        <v>36504</v>
      </c>
      <c r="CM606" s="23">
        <f t="shared" si="3250"/>
        <v>0</v>
      </c>
      <c r="CN606" s="40">
        <f>CN607+CN612+CN617+CN626</f>
        <v>0</v>
      </c>
      <c r="CO606" s="40">
        <f t="shared" ref="CO606:CS606" si="3251">CO607+CO612+CO617+CO626</f>
        <v>0</v>
      </c>
      <c r="CP606" s="40">
        <f t="shared" si="3251"/>
        <v>0</v>
      </c>
      <c r="CQ606" s="40">
        <f t="shared" si="3251"/>
        <v>0</v>
      </c>
      <c r="CR606" s="23">
        <f t="shared" si="3251"/>
        <v>36504</v>
      </c>
      <c r="CS606" s="23">
        <f t="shared" si="3251"/>
        <v>0</v>
      </c>
      <c r="CT606" s="40">
        <f>CT607+CT612+CT617+CT626</f>
        <v>0</v>
      </c>
      <c r="CU606" s="40">
        <f t="shared" ref="CU606:CY606" si="3252">CU607+CU612+CU617+CU626</f>
        <v>0</v>
      </c>
      <c r="CV606" s="40">
        <f t="shared" si="3252"/>
        <v>0</v>
      </c>
      <c r="CW606" s="40">
        <f t="shared" si="3252"/>
        <v>0</v>
      </c>
      <c r="CX606" s="23">
        <f t="shared" si="3252"/>
        <v>36504</v>
      </c>
      <c r="CY606" s="23">
        <f t="shared" si="3252"/>
        <v>0</v>
      </c>
      <c r="CZ606" s="23">
        <f t="shared" ref="CZ606:DA606" si="3253">CZ607+CZ612+CZ617+CZ626</f>
        <v>30393</v>
      </c>
      <c r="DA606" s="23">
        <f t="shared" si="3253"/>
        <v>0</v>
      </c>
      <c r="DB606" s="116">
        <f t="shared" si="3065"/>
        <v>83.259368836291912</v>
      </c>
      <c r="DC606" s="116"/>
    </row>
    <row r="607" spans="1:107" s="7" customFormat="1" ht="81.75" customHeight="1" x14ac:dyDescent="0.3">
      <c r="A607" s="74" t="s">
        <v>162</v>
      </c>
      <c r="B607" s="24" t="s">
        <v>62</v>
      </c>
      <c r="C607" s="24" t="s">
        <v>50</v>
      </c>
      <c r="D607" s="24" t="s">
        <v>261</v>
      </c>
      <c r="E607" s="24"/>
      <c r="F607" s="25">
        <f t="shared" ref="F607:G610" si="3254">F608</f>
        <v>328</v>
      </c>
      <c r="G607" s="25">
        <f t="shared" si="3254"/>
        <v>0</v>
      </c>
      <c r="H607" s="40">
        <f>H608</f>
        <v>0</v>
      </c>
      <c r="I607" s="40">
        <f t="shared" ref="I607:M610" si="3255">I608</f>
        <v>0</v>
      </c>
      <c r="J607" s="40">
        <f t="shared" si="3255"/>
        <v>0</v>
      </c>
      <c r="K607" s="40">
        <f t="shared" si="3255"/>
        <v>0</v>
      </c>
      <c r="L607" s="25">
        <f t="shared" si="3255"/>
        <v>328</v>
      </c>
      <c r="M607" s="25">
        <f t="shared" si="3255"/>
        <v>0</v>
      </c>
      <c r="N607" s="40">
        <f>N608</f>
        <v>0</v>
      </c>
      <c r="O607" s="40">
        <f t="shared" ref="O607:O610" si="3256">O608</f>
        <v>0</v>
      </c>
      <c r="P607" s="40">
        <f t="shared" ref="P607:P610" si="3257">P608</f>
        <v>0</v>
      </c>
      <c r="Q607" s="40">
        <f t="shared" ref="Q607:Q610" si="3258">Q608</f>
        <v>0</v>
      </c>
      <c r="R607" s="25">
        <f t="shared" ref="R607:R610" si="3259">R608</f>
        <v>328</v>
      </c>
      <c r="S607" s="25">
        <f t="shared" ref="S607:S610" si="3260">S608</f>
        <v>0</v>
      </c>
      <c r="T607" s="40">
        <f>T608</f>
        <v>0</v>
      </c>
      <c r="U607" s="40">
        <f t="shared" ref="U607:AJ610" si="3261">U608</f>
        <v>0</v>
      </c>
      <c r="V607" s="40">
        <f t="shared" si="3261"/>
        <v>0</v>
      </c>
      <c r="W607" s="40">
        <f t="shared" si="3261"/>
        <v>0</v>
      </c>
      <c r="X607" s="25">
        <f t="shared" si="3261"/>
        <v>328</v>
      </c>
      <c r="Y607" s="25">
        <f t="shared" si="3261"/>
        <v>0</v>
      </c>
      <c r="Z607" s="40">
        <f>Z608</f>
        <v>0</v>
      </c>
      <c r="AA607" s="40">
        <f t="shared" si="3261"/>
        <v>0</v>
      </c>
      <c r="AB607" s="40">
        <f t="shared" si="3261"/>
        <v>0</v>
      </c>
      <c r="AC607" s="40">
        <f t="shared" si="3261"/>
        <v>0</v>
      </c>
      <c r="AD607" s="25">
        <f t="shared" si="3261"/>
        <v>328</v>
      </c>
      <c r="AE607" s="25">
        <f t="shared" si="3261"/>
        <v>0</v>
      </c>
      <c r="AF607" s="40">
        <f>AF608</f>
        <v>0</v>
      </c>
      <c r="AG607" s="40">
        <f t="shared" si="3261"/>
        <v>0</v>
      </c>
      <c r="AH607" s="40">
        <f t="shared" si="3261"/>
        <v>0</v>
      </c>
      <c r="AI607" s="40">
        <f t="shared" si="3261"/>
        <v>0</v>
      </c>
      <c r="AJ607" s="25">
        <f t="shared" si="3261"/>
        <v>328</v>
      </c>
      <c r="AK607" s="25">
        <f t="shared" ref="AG607:AK610" si="3262">AK608</f>
        <v>0</v>
      </c>
      <c r="AL607" s="40">
        <f>AL608</f>
        <v>0</v>
      </c>
      <c r="AM607" s="40">
        <f t="shared" ref="AM607:BB610" si="3263">AM608</f>
        <v>0</v>
      </c>
      <c r="AN607" s="40">
        <f t="shared" si="3263"/>
        <v>0</v>
      </c>
      <c r="AO607" s="40">
        <f t="shared" si="3263"/>
        <v>0</v>
      </c>
      <c r="AP607" s="25">
        <f t="shared" si="3263"/>
        <v>328</v>
      </c>
      <c r="AQ607" s="25">
        <f t="shared" si="3263"/>
        <v>0</v>
      </c>
      <c r="AR607" s="40">
        <f>AR608</f>
        <v>0</v>
      </c>
      <c r="AS607" s="40">
        <f t="shared" si="3263"/>
        <v>0</v>
      </c>
      <c r="AT607" s="40">
        <f t="shared" si="3263"/>
        <v>0</v>
      </c>
      <c r="AU607" s="40">
        <f t="shared" si="3263"/>
        <v>0</v>
      </c>
      <c r="AV607" s="25">
        <f t="shared" si="3263"/>
        <v>328</v>
      </c>
      <c r="AW607" s="25">
        <f t="shared" si="3263"/>
        <v>0</v>
      </c>
      <c r="AX607" s="40">
        <f>AX608</f>
        <v>924</v>
      </c>
      <c r="AY607" s="40">
        <f t="shared" si="3263"/>
        <v>0</v>
      </c>
      <c r="AZ607" s="40">
        <f t="shared" si="3263"/>
        <v>0</v>
      </c>
      <c r="BA607" s="40">
        <f t="shared" si="3263"/>
        <v>0</v>
      </c>
      <c r="BB607" s="25">
        <f t="shared" si="3263"/>
        <v>1252</v>
      </c>
      <c r="BC607" s="25">
        <f t="shared" ref="AY607:BC610" si="3264">BC608</f>
        <v>0</v>
      </c>
      <c r="BD607" s="40">
        <f>BD608</f>
        <v>0</v>
      </c>
      <c r="BE607" s="40">
        <f t="shared" ref="BE607:BT610" si="3265">BE608</f>
        <v>0</v>
      </c>
      <c r="BF607" s="40">
        <f t="shared" si="3265"/>
        <v>0</v>
      </c>
      <c r="BG607" s="40">
        <f t="shared" si="3265"/>
        <v>0</v>
      </c>
      <c r="BH607" s="25">
        <f t="shared" si="3265"/>
        <v>1252</v>
      </c>
      <c r="BI607" s="25">
        <f t="shared" si="3265"/>
        <v>0</v>
      </c>
      <c r="BJ607" s="40">
        <f>BJ608</f>
        <v>0</v>
      </c>
      <c r="BK607" s="40">
        <f t="shared" si="3265"/>
        <v>0</v>
      </c>
      <c r="BL607" s="40">
        <f t="shared" si="3265"/>
        <v>0</v>
      </c>
      <c r="BM607" s="40">
        <f t="shared" si="3265"/>
        <v>0</v>
      </c>
      <c r="BN607" s="25">
        <f t="shared" si="3265"/>
        <v>1252</v>
      </c>
      <c r="BO607" s="25">
        <f t="shared" si="3265"/>
        <v>0</v>
      </c>
      <c r="BP607" s="40">
        <f>BP608</f>
        <v>0</v>
      </c>
      <c r="BQ607" s="40">
        <f t="shared" si="3265"/>
        <v>0</v>
      </c>
      <c r="BR607" s="40">
        <f t="shared" si="3265"/>
        <v>0</v>
      </c>
      <c r="BS607" s="40">
        <f t="shared" si="3265"/>
        <v>0</v>
      </c>
      <c r="BT607" s="25">
        <f t="shared" si="3265"/>
        <v>1252</v>
      </c>
      <c r="BU607" s="25">
        <f t="shared" ref="BQ607:BU610" si="3266">BU608</f>
        <v>0</v>
      </c>
      <c r="BV607" s="40">
        <f>BV608</f>
        <v>0</v>
      </c>
      <c r="BW607" s="40">
        <f t="shared" ref="BW607:CL610" si="3267">BW608</f>
        <v>0</v>
      </c>
      <c r="BX607" s="40">
        <f t="shared" si="3267"/>
        <v>0</v>
      </c>
      <c r="BY607" s="40">
        <f t="shared" si="3267"/>
        <v>0</v>
      </c>
      <c r="BZ607" s="25">
        <f t="shared" si="3267"/>
        <v>1252</v>
      </c>
      <c r="CA607" s="25">
        <f t="shared" si="3267"/>
        <v>0</v>
      </c>
      <c r="CB607" s="40">
        <f>CB608</f>
        <v>0</v>
      </c>
      <c r="CC607" s="40">
        <f t="shared" si="3267"/>
        <v>0</v>
      </c>
      <c r="CD607" s="40">
        <f t="shared" si="3267"/>
        <v>0</v>
      </c>
      <c r="CE607" s="40">
        <f t="shared" si="3267"/>
        <v>0</v>
      </c>
      <c r="CF607" s="25">
        <f t="shared" si="3267"/>
        <v>1252</v>
      </c>
      <c r="CG607" s="25">
        <f t="shared" si="3267"/>
        <v>0</v>
      </c>
      <c r="CH607" s="40">
        <f>CH608</f>
        <v>0</v>
      </c>
      <c r="CI607" s="40">
        <f t="shared" si="3267"/>
        <v>0</v>
      </c>
      <c r="CJ607" s="40">
        <f t="shared" si="3267"/>
        <v>0</v>
      </c>
      <c r="CK607" s="40">
        <f t="shared" si="3267"/>
        <v>0</v>
      </c>
      <c r="CL607" s="25">
        <f t="shared" si="3267"/>
        <v>1252</v>
      </c>
      <c r="CM607" s="25">
        <f t="shared" ref="CI607:CM610" si="3268">CM608</f>
        <v>0</v>
      </c>
      <c r="CN607" s="40">
        <f>CN608</f>
        <v>0</v>
      </c>
      <c r="CO607" s="40">
        <f t="shared" ref="CO607:DA610" si="3269">CO608</f>
        <v>0</v>
      </c>
      <c r="CP607" s="40">
        <f t="shared" si="3269"/>
        <v>0</v>
      </c>
      <c r="CQ607" s="40">
        <f t="shared" si="3269"/>
        <v>0</v>
      </c>
      <c r="CR607" s="25">
        <f t="shared" si="3269"/>
        <v>1252</v>
      </c>
      <c r="CS607" s="25">
        <f t="shared" si="3269"/>
        <v>0</v>
      </c>
      <c r="CT607" s="40">
        <f>CT608</f>
        <v>0</v>
      </c>
      <c r="CU607" s="40">
        <f t="shared" si="3269"/>
        <v>0</v>
      </c>
      <c r="CV607" s="40">
        <f t="shared" si="3269"/>
        <v>0</v>
      </c>
      <c r="CW607" s="40">
        <f t="shared" si="3269"/>
        <v>0</v>
      </c>
      <c r="CX607" s="25">
        <f t="shared" si="3269"/>
        <v>1252</v>
      </c>
      <c r="CY607" s="25">
        <f t="shared" si="3269"/>
        <v>0</v>
      </c>
      <c r="CZ607" s="25">
        <f t="shared" si="3269"/>
        <v>1252</v>
      </c>
      <c r="DA607" s="25">
        <f t="shared" si="3269"/>
        <v>0</v>
      </c>
      <c r="DB607" s="115">
        <f t="shared" si="3065"/>
        <v>100</v>
      </c>
      <c r="DC607" s="115"/>
    </row>
    <row r="608" spans="1:107" s="7" customFormat="1" ht="23.25" customHeight="1" x14ac:dyDescent="0.3">
      <c r="A608" s="57" t="s">
        <v>78</v>
      </c>
      <c r="B608" s="24" t="s">
        <v>62</v>
      </c>
      <c r="C608" s="24" t="s">
        <v>50</v>
      </c>
      <c r="D608" s="24" t="s">
        <v>262</v>
      </c>
      <c r="E608" s="24"/>
      <c r="F608" s="25">
        <f t="shared" si="3254"/>
        <v>328</v>
      </c>
      <c r="G608" s="25">
        <f t="shared" si="3254"/>
        <v>0</v>
      </c>
      <c r="H608" s="40">
        <f>H609</f>
        <v>0</v>
      </c>
      <c r="I608" s="40">
        <f t="shared" si="3255"/>
        <v>0</v>
      </c>
      <c r="J608" s="40">
        <f t="shared" si="3255"/>
        <v>0</v>
      </c>
      <c r="K608" s="40">
        <f t="shared" si="3255"/>
        <v>0</v>
      </c>
      <c r="L608" s="25">
        <f t="shared" si="3255"/>
        <v>328</v>
      </c>
      <c r="M608" s="25">
        <f t="shared" si="3255"/>
        <v>0</v>
      </c>
      <c r="N608" s="40">
        <f>N609</f>
        <v>0</v>
      </c>
      <c r="O608" s="40">
        <f t="shared" si="3256"/>
        <v>0</v>
      </c>
      <c r="P608" s="40">
        <f t="shared" si="3257"/>
        <v>0</v>
      </c>
      <c r="Q608" s="40">
        <f t="shared" si="3258"/>
        <v>0</v>
      </c>
      <c r="R608" s="25">
        <f t="shared" si="3259"/>
        <v>328</v>
      </c>
      <c r="S608" s="25">
        <f t="shared" si="3260"/>
        <v>0</v>
      </c>
      <c r="T608" s="40">
        <f>T609</f>
        <v>0</v>
      </c>
      <c r="U608" s="40">
        <f t="shared" si="3261"/>
        <v>0</v>
      </c>
      <c r="V608" s="40">
        <f t="shared" si="3261"/>
        <v>0</v>
      </c>
      <c r="W608" s="40">
        <f t="shared" si="3261"/>
        <v>0</v>
      </c>
      <c r="X608" s="25">
        <f t="shared" si="3261"/>
        <v>328</v>
      </c>
      <c r="Y608" s="25">
        <f t="shared" si="3261"/>
        <v>0</v>
      </c>
      <c r="Z608" s="40">
        <f>Z609</f>
        <v>0</v>
      </c>
      <c r="AA608" s="40">
        <f t="shared" si="3261"/>
        <v>0</v>
      </c>
      <c r="AB608" s="40">
        <f t="shared" si="3261"/>
        <v>0</v>
      </c>
      <c r="AC608" s="40">
        <f t="shared" si="3261"/>
        <v>0</v>
      </c>
      <c r="AD608" s="25">
        <f t="shared" si="3261"/>
        <v>328</v>
      </c>
      <c r="AE608" s="25">
        <f t="shared" si="3261"/>
        <v>0</v>
      </c>
      <c r="AF608" s="40">
        <f>AF609</f>
        <v>0</v>
      </c>
      <c r="AG608" s="40">
        <f t="shared" si="3262"/>
        <v>0</v>
      </c>
      <c r="AH608" s="40">
        <f t="shared" si="3262"/>
        <v>0</v>
      </c>
      <c r="AI608" s="40">
        <f t="shared" si="3262"/>
        <v>0</v>
      </c>
      <c r="AJ608" s="25">
        <f t="shared" si="3262"/>
        <v>328</v>
      </c>
      <c r="AK608" s="25">
        <f t="shared" si="3262"/>
        <v>0</v>
      </c>
      <c r="AL608" s="40">
        <f>AL609</f>
        <v>0</v>
      </c>
      <c r="AM608" s="40">
        <f t="shared" si="3263"/>
        <v>0</v>
      </c>
      <c r="AN608" s="40">
        <f t="shared" si="3263"/>
        <v>0</v>
      </c>
      <c r="AO608" s="40">
        <f t="shared" si="3263"/>
        <v>0</v>
      </c>
      <c r="AP608" s="25">
        <f t="shared" si="3263"/>
        <v>328</v>
      </c>
      <c r="AQ608" s="25">
        <f t="shared" si="3263"/>
        <v>0</v>
      </c>
      <c r="AR608" s="40">
        <f>AR609</f>
        <v>0</v>
      </c>
      <c r="AS608" s="40">
        <f t="shared" si="3263"/>
        <v>0</v>
      </c>
      <c r="AT608" s="40">
        <f t="shared" si="3263"/>
        <v>0</v>
      </c>
      <c r="AU608" s="40">
        <f t="shared" si="3263"/>
        <v>0</v>
      </c>
      <c r="AV608" s="25">
        <f t="shared" si="3263"/>
        <v>328</v>
      </c>
      <c r="AW608" s="25">
        <f t="shared" si="3263"/>
        <v>0</v>
      </c>
      <c r="AX608" s="40">
        <f>AX609</f>
        <v>924</v>
      </c>
      <c r="AY608" s="40">
        <f t="shared" si="3264"/>
        <v>0</v>
      </c>
      <c r="AZ608" s="40">
        <f t="shared" si="3264"/>
        <v>0</v>
      </c>
      <c r="BA608" s="40">
        <f t="shared" si="3264"/>
        <v>0</v>
      </c>
      <c r="BB608" s="25">
        <f t="shared" si="3264"/>
        <v>1252</v>
      </c>
      <c r="BC608" s="25">
        <f t="shared" si="3264"/>
        <v>0</v>
      </c>
      <c r="BD608" s="40">
        <f>BD609</f>
        <v>0</v>
      </c>
      <c r="BE608" s="40">
        <f t="shared" si="3265"/>
        <v>0</v>
      </c>
      <c r="BF608" s="40">
        <f t="shared" si="3265"/>
        <v>0</v>
      </c>
      <c r="BG608" s="40">
        <f t="shared" si="3265"/>
        <v>0</v>
      </c>
      <c r="BH608" s="25">
        <f t="shared" si="3265"/>
        <v>1252</v>
      </c>
      <c r="BI608" s="25">
        <f t="shared" si="3265"/>
        <v>0</v>
      </c>
      <c r="BJ608" s="40">
        <f>BJ609</f>
        <v>0</v>
      </c>
      <c r="BK608" s="40">
        <f t="shared" si="3265"/>
        <v>0</v>
      </c>
      <c r="BL608" s="40">
        <f t="shared" si="3265"/>
        <v>0</v>
      </c>
      <c r="BM608" s="40">
        <f t="shared" si="3265"/>
        <v>0</v>
      </c>
      <c r="BN608" s="25">
        <f t="shared" si="3265"/>
        <v>1252</v>
      </c>
      <c r="BO608" s="25">
        <f t="shared" si="3265"/>
        <v>0</v>
      </c>
      <c r="BP608" s="40">
        <f>BP609</f>
        <v>0</v>
      </c>
      <c r="BQ608" s="40">
        <f t="shared" si="3266"/>
        <v>0</v>
      </c>
      <c r="BR608" s="40">
        <f t="shared" si="3266"/>
        <v>0</v>
      </c>
      <c r="BS608" s="40">
        <f t="shared" si="3266"/>
        <v>0</v>
      </c>
      <c r="BT608" s="25">
        <f t="shared" si="3266"/>
        <v>1252</v>
      </c>
      <c r="BU608" s="25">
        <f t="shared" si="3266"/>
        <v>0</v>
      </c>
      <c r="BV608" s="40">
        <f>BV609</f>
        <v>0</v>
      </c>
      <c r="BW608" s="40">
        <f t="shared" si="3267"/>
        <v>0</v>
      </c>
      <c r="BX608" s="40">
        <f t="shared" si="3267"/>
        <v>0</v>
      </c>
      <c r="BY608" s="40">
        <f t="shared" si="3267"/>
        <v>0</v>
      </c>
      <c r="BZ608" s="25">
        <f t="shared" si="3267"/>
        <v>1252</v>
      </c>
      <c r="CA608" s="25">
        <f t="shared" si="3267"/>
        <v>0</v>
      </c>
      <c r="CB608" s="40">
        <f>CB609</f>
        <v>0</v>
      </c>
      <c r="CC608" s="40">
        <f t="shared" si="3267"/>
        <v>0</v>
      </c>
      <c r="CD608" s="40">
        <f t="shared" si="3267"/>
        <v>0</v>
      </c>
      <c r="CE608" s="40">
        <f t="shared" si="3267"/>
        <v>0</v>
      </c>
      <c r="CF608" s="25">
        <f t="shared" si="3267"/>
        <v>1252</v>
      </c>
      <c r="CG608" s="25">
        <f t="shared" si="3267"/>
        <v>0</v>
      </c>
      <c r="CH608" s="40">
        <f>CH609</f>
        <v>0</v>
      </c>
      <c r="CI608" s="40">
        <f t="shared" si="3268"/>
        <v>0</v>
      </c>
      <c r="CJ608" s="40">
        <f t="shared" si="3268"/>
        <v>0</v>
      </c>
      <c r="CK608" s="40">
        <f t="shared" si="3268"/>
        <v>0</v>
      </c>
      <c r="CL608" s="25">
        <f t="shared" si="3268"/>
        <v>1252</v>
      </c>
      <c r="CM608" s="25">
        <f t="shared" si="3268"/>
        <v>0</v>
      </c>
      <c r="CN608" s="40">
        <f>CN609</f>
        <v>0</v>
      </c>
      <c r="CO608" s="40">
        <f t="shared" si="3269"/>
        <v>0</v>
      </c>
      <c r="CP608" s="40">
        <f t="shared" si="3269"/>
        <v>0</v>
      </c>
      <c r="CQ608" s="40">
        <f t="shared" si="3269"/>
        <v>0</v>
      </c>
      <c r="CR608" s="25">
        <f t="shared" si="3269"/>
        <v>1252</v>
      </c>
      <c r="CS608" s="25">
        <f t="shared" si="3269"/>
        <v>0</v>
      </c>
      <c r="CT608" s="40">
        <f>CT609</f>
        <v>0</v>
      </c>
      <c r="CU608" s="40">
        <f t="shared" si="3269"/>
        <v>0</v>
      </c>
      <c r="CV608" s="40">
        <f t="shared" si="3269"/>
        <v>0</v>
      </c>
      <c r="CW608" s="40">
        <f t="shared" si="3269"/>
        <v>0</v>
      </c>
      <c r="CX608" s="25">
        <f t="shared" si="3269"/>
        <v>1252</v>
      </c>
      <c r="CY608" s="25">
        <f t="shared" si="3269"/>
        <v>0</v>
      </c>
      <c r="CZ608" s="25">
        <f t="shared" si="3269"/>
        <v>1252</v>
      </c>
      <c r="DA608" s="25">
        <f t="shared" si="3269"/>
        <v>0</v>
      </c>
      <c r="DB608" s="115">
        <f t="shared" si="3065"/>
        <v>100</v>
      </c>
      <c r="DC608" s="115"/>
    </row>
    <row r="609" spans="1:107" s="7" customFormat="1" ht="18.75" x14ac:dyDescent="0.3">
      <c r="A609" s="71" t="s">
        <v>101</v>
      </c>
      <c r="B609" s="24" t="s">
        <v>62</v>
      </c>
      <c r="C609" s="24" t="s">
        <v>50</v>
      </c>
      <c r="D609" s="24" t="s">
        <v>368</v>
      </c>
      <c r="E609" s="24"/>
      <c r="F609" s="25">
        <f t="shared" si="3254"/>
        <v>328</v>
      </c>
      <c r="G609" s="25">
        <f t="shared" si="3254"/>
        <v>0</v>
      </c>
      <c r="H609" s="40">
        <f>H610</f>
        <v>0</v>
      </c>
      <c r="I609" s="40">
        <f t="shared" si="3255"/>
        <v>0</v>
      </c>
      <c r="J609" s="40">
        <f t="shared" si="3255"/>
        <v>0</v>
      </c>
      <c r="K609" s="40">
        <f t="shared" si="3255"/>
        <v>0</v>
      </c>
      <c r="L609" s="25">
        <f t="shared" si="3255"/>
        <v>328</v>
      </c>
      <c r="M609" s="25">
        <f t="shared" si="3255"/>
        <v>0</v>
      </c>
      <c r="N609" s="40">
        <f>N610</f>
        <v>0</v>
      </c>
      <c r="O609" s="40">
        <f t="shared" si="3256"/>
        <v>0</v>
      </c>
      <c r="P609" s="40">
        <f t="shared" si="3257"/>
        <v>0</v>
      </c>
      <c r="Q609" s="40">
        <f t="shared" si="3258"/>
        <v>0</v>
      </c>
      <c r="R609" s="25">
        <f t="shared" si="3259"/>
        <v>328</v>
      </c>
      <c r="S609" s="25">
        <f t="shared" si="3260"/>
        <v>0</v>
      </c>
      <c r="T609" s="40">
        <f>T610</f>
        <v>0</v>
      </c>
      <c r="U609" s="40">
        <f t="shared" si="3261"/>
        <v>0</v>
      </c>
      <c r="V609" s="40">
        <f t="shared" si="3261"/>
        <v>0</v>
      </c>
      <c r="W609" s="40">
        <f t="shared" si="3261"/>
        <v>0</v>
      </c>
      <c r="X609" s="25">
        <f t="shared" si="3261"/>
        <v>328</v>
      </c>
      <c r="Y609" s="25">
        <f t="shared" si="3261"/>
        <v>0</v>
      </c>
      <c r="Z609" s="40">
        <f>Z610</f>
        <v>0</v>
      </c>
      <c r="AA609" s="40">
        <f t="shared" si="3261"/>
        <v>0</v>
      </c>
      <c r="AB609" s="40">
        <f t="shared" si="3261"/>
        <v>0</v>
      </c>
      <c r="AC609" s="40">
        <f t="shared" si="3261"/>
        <v>0</v>
      </c>
      <c r="AD609" s="25">
        <f t="shared" si="3261"/>
        <v>328</v>
      </c>
      <c r="AE609" s="25">
        <f t="shared" si="3261"/>
        <v>0</v>
      </c>
      <c r="AF609" s="40">
        <f>AF610</f>
        <v>0</v>
      </c>
      <c r="AG609" s="40">
        <f t="shared" si="3262"/>
        <v>0</v>
      </c>
      <c r="AH609" s="40">
        <f t="shared" si="3262"/>
        <v>0</v>
      </c>
      <c r="AI609" s="40">
        <f t="shared" si="3262"/>
        <v>0</v>
      </c>
      <c r="AJ609" s="25">
        <f t="shared" si="3262"/>
        <v>328</v>
      </c>
      <c r="AK609" s="25">
        <f t="shared" si="3262"/>
        <v>0</v>
      </c>
      <c r="AL609" s="40">
        <f>AL610</f>
        <v>0</v>
      </c>
      <c r="AM609" s="40">
        <f t="shared" si="3263"/>
        <v>0</v>
      </c>
      <c r="AN609" s="40">
        <f t="shared" si="3263"/>
        <v>0</v>
      </c>
      <c r="AO609" s="40">
        <f t="shared" si="3263"/>
        <v>0</v>
      </c>
      <c r="AP609" s="25">
        <f t="shared" si="3263"/>
        <v>328</v>
      </c>
      <c r="AQ609" s="25">
        <f t="shared" si="3263"/>
        <v>0</v>
      </c>
      <c r="AR609" s="40">
        <f>AR610</f>
        <v>0</v>
      </c>
      <c r="AS609" s="40">
        <f t="shared" si="3263"/>
        <v>0</v>
      </c>
      <c r="AT609" s="40">
        <f t="shared" si="3263"/>
        <v>0</v>
      </c>
      <c r="AU609" s="40">
        <f t="shared" si="3263"/>
        <v>0</v>
      </c>
      <c r="AV609" s="25">
        <f t="shared" si="3263"/>
        <v>328</v>
      </c>
      <c r="AW609" s="25">
        <f t="shared" si="3263"/>
        <v>0</v>
      </c>
      <c r="AX609" s="40">
        <f>AX610</f>
        <v>924</v>
      </c>
      <c r="AY609" s="40">
        <f t="shared" si="3264"/>
        <v>0</v>
      </c>
      <c r="AZ609" s="40">
        <f t="shared" si="3264"/>
        <v>0</v>
      </c>
      <c r="BA609" s="40">
        <f t="shared" si="3264"/>
        <v>0</v>
      </c>
      <c r="BB609" s="25">
        <f t="shared" si="3264"/>
        <v>1252</v>
      </c>
      <c r="BC609" s="25">
        <f t="shared" si="3264"/>
        <v>0</v>
      </c>
      <c r="BD609" s="40">
        <f>BD610</f>
        <v>0</v>
      </c>
      <c r="BE609" s="40">
        <f t="shared" si="3265"/>
        <v>0</v>
      </c>
      <c r="BF609" s="40">
        <f t="shared" si="3265"/>
        <v>0</v>
      </c>
      <c r="BG609" s="40">
        <f t="shared" si="3265"/>
        <v>0</v>
      </c>
      <c r="BH609" s="25">
        <f t="shared" si="3265"/>
        <v>1252</v>
      </c>
      <c r="BI609" s="25">
        <f t="shared" si="3265"/>
        <v>0</v>
      </c>
      <c r="BJ609" s="40">
        <f>BJ610</f>
        <v>0</v>
      </c>
      <c r="BK609" s="40">
        <f t="shared" si="3265"/>
        <v>0</v>
      </c>
      <c r="BL609" s="40">
        <f t="shared" si="3265"/>
        <v>0</v>
      </c>
      <c r="BM609" s="40">
        <f t="shared" si="3265"/>
        <v>0</v>
      </c>
      <c r="BN609" s="25">
        <f t="shared" si="3265"/>
        <v>1252</v>
      </c>
      <c r="BO609" s="25">
        <f t="shared" si="3265"/>
        <v>0</v>
      </c>
      <c r="BP609" s="40">
        <f>BP610</f>
        <v>0</v>
      </c>
      <c r="BQ609" s="40">
        <f t="shared" si="3266"/>
        <v>0</v>
      </c>
      <c r="BR609" s="40">
        <f t="shared" si="3266"/>
        <v>0</v>
      </c>
      <c r="BS609" s="40">
        <f t="shared" si="3266"/>
        <v>0</v>
      </c>
      <c r="BT609" s="25">
        <f t="shared" si="3266"/>
        <v>1252</v>
      </c>
      <c r="BU609" s="25">
        <f t="shared" si="3266"/>
        <v>0</v>
      </c>
      <c r="BV609" s="40">
        <f>BV610</f>
        <v>0</v>
      </c>
      <c r="BW609" s="40">
        <f t="shared" si="3267"/>
        <v>0</v>
      </c>
      <c r="BX609" s="40">
        <f t="shared" si="3267"/>
        <v>0</v>
      </c>
      <c r="BY609" s="40">
        <f t="shared" si="3267"/>
        <v>0</v>
      </c>
      <c r="BZ609" s="25">
        <f t="shared" si="3267"/>
        <v>1252</v>
      </c>
      <c r="CA609" s="25">
        <f t="shared" si="3267"/>
        <v>0</v>
      </c>
      <c r="CB609" s="40">
        <f>CB610</f>
        <v>0</v>
      </c>
      <c r="CC609" s="40">
        <f t="shared" si="3267"/>
        <v>0</v>
      </c>
      <c r="CD609" s="40">
        <f t="shared" si="3267"/>
        <v>0</v>
      </c>
      <c r="CE609" s="40">
        <f t="shared" si="3267"/>
        <v>0</v>
      </c>
      <c r="CF609" s="25">
        <f t="shared" si="3267"/>
        <v>1252</v>
      </c>
      <c r="CG609" s="25">
        <f t="shared" si="3267"/>
        <v>0</v>
      </c>
      <c r="CH609" s="40">
        <f>CH610</f>
        <v>0</v>
      </c>
      <c r="CI609" s="40">
        <f t="shared" si="3268"/>
        <v>0</v>
      </c>
      <c r="CJ609" s="40">
        <f t="shared" si="3268"/>
        <v>0</v>
      </c>
      <c r="CK609" s="40">
        <f t="shared" si="3268"/>
        <v>0</v>
      </c>
      <c r="CL609" s="25">
        <f t="shared" si="3268"/>
        <v>1252</v>
      </c>
      <c r="CM609" s="25">
        <f t="shared" si="3268"/>
        <v>0</v>
      </c>
      <c r="CN609" s="40">
        <f>CN610</f>
        <v>0</v>
      </c>
      <c r="CO609" s="40">
        <f t="shared" si="3269"/>
        <v>0</v>
      </c>
      <c r="CP609" s="40">
        <f t="shared" si="3269"/>
        <v>0</v>
      </c>
      <c r="CQ609" s="40">
        <f t="shared" si="3269"/>
        <v>0</v>
      </c>
      <c r="CR609" s="25">
        <f t="shared" si="3269"/>
        <v>1252</v>
      </c>
      <c r="CS609" s="25">
        <f t="shared" si="3269"/>
        <v>0</v>
      </c>
      <c r="CT609" s="40">
        <f>CT610</f>
        <v>0</v>
      </c>
      <c r="CU609" s="40">
        <f t="shared" si="3269"/>
        <v>0</v>
      </c>
      <c r="CV609" s="40">
        <f t="shared" si="3269"/>
        <v>0</v>
      </c>
      <c r="CW609" s="40">
        <f t="shared" si="3269"/>
        <v>0</v>
      </c>
      <c r="CX609" s="25">
        <f t="shared" si="3269"/>
        <v>1252</v>
      </c>
      <c r="CY609" s="25">
        <f t="shared" si="3269"/>
        <v>0</v>
      </c>
      <c r="CZ609" s="25">
        <f t="shared" si="3269"/>
        <v>1252</v>
      </c>
      <c r="DA609" s="25">
        <f t="shared" si="3269"/>
        <v>0</v>
      </c>
      <c r="DB609" s="115">
        <f t="shared" si="3065"/>
        <v>100</v>
      </c>
      <c r="DC609" s="115"/>
    </row>
    <row r="610" spans="1:107" s="7" customFormat="1" ht="18.75" x14ac:dyDescent="0.3">
      <c r="A610" s="57" t="s">
        <v>99</v>
      </c>
      <c r="B610" s="24" t="s">
        <v>62</v>
      </c>
      <c r="C610" s="24" t="s">
        <v>50</v>
      </c>
      <c r="D610" s="24" t="s">
        <v>368</v>
      </c>
      <c r="E610" s="24" t="s">
        <v>100</v>
      </c>
      <c r="F610" s="25">
        <f t="shared" si="3254"/>
        <v>328</v>
      </c>
      <c r="G610" s="25">
        <f t="shared" si="3254"/>
        <v>0</v>
      </c>
      <c r="H610" s="40">
        <f>H611</f>
        <v>0</v>
      </c>
      <c r="I610" s="40">
        <f t="shared" si="3255"/>
        <v>0</v>
      </c>
      <c r="J610" s="40">
        <f t="shared" si="3255"/>
        <v>0</v>
      </c>
      <c r="K610" s="40">
        <f t="shared" si="3255"/>
        <v>0</v>
      </c>
      <c r="L610" s="25">
        <f t="shared" si="3255"/>
        <v>328</v>
      </c>
      <c r="M610" s="25">
        <f t="shared" si="3255"/>
        <v>0</v>
      </c>
      <c r="N610" s="40">
        <f>N611</f>
        <v>0</v>
      </c>
      <c r="O610" s="40">
        <f t="shared" si="3256"/>
        <v>0</v>
      </c>
      <c r="P610" s="40">
        <f t="shared" si="3257"/>
        <v>0</v>
      </c>
      <c r="Q610" s="40">
        <f t="shared" si="3258"/>
        <v>0</v>
      </c>
      <c r="R610" s="25">
        <f t="shared" si="3259"/>
        <v>328</v>
      </c>
      <c r="S610" s="25">
        <f t="shared" si="3260"/>
        <v>0</v>
      </c>
      <c r="T610" s="40">
        <f>T611</f>
        <v>0</v>
      </c>
      <c r="U610" s="40">
        <f t="shared" si="3261"/>
        <v>0</v>
      </c>
      <c r="V610" s="40">
        <f t="shared" si="3261"/>
        <v>0</v>
      </c>
      <c r="W610" s="40">
        <f t="shared" si="3261"/>
        <v>0</v>
      </c>
      <c r="X610" s="25">
        <f t="shared" si="3261"/>
        <v>328</v>
      </c>
      <c r="Y610" s="25">
        <f t="shared" si="3261"/>
        <v>0</v>
      </c>
      <c r="Z610" s="40">
        <f>Z611</f>
        <v>0</v>
      </c>
      <c r="AA610" s="40">
        <f t="shared" si="3261"/>
        <v>0</v>
      </c>
      <c r="AB610" s="40">
        <f t="shared" si="3261"/>
        <v>0</v>
      </c>
      <c r="AC610" s="40">
        <f t="shared" si="3261"/>
        <v>0</v>
      </c>
      <c r="AD610" s="25">
        <f t="shared" si="3261"/>
        <v>328</v>
      </c>
      <c r="AE610" s="25">
        <f t="shared" si="3261"/>
        <v>0</v>
      </c>
      <c r="AF610" s="40">
        <f>AF611</f>
        <v>0</v>
      </c>
      <c r="AG610" s="40">
        <f t="shared" si="3262"/>
        <v>0</v>
      </c>
      <c r="AH610" s="40">
        <f t="shared" si="3262"/>
        <v>0</v>
      </c>
      <c r="AI610" s="40">
        <f t="shared" si="3262"/>
        <v>0</v>
      </c>
      <c r="AJ610" s="25">
        <f t="shared" si="3262"/>
        <v>328</v>
      </c>
      <c r="AK610" s="25">
        <f t="shared" si="3262"/>
        <v>0</v>
      </c>
      <c r="AL610" s="40">
        <f>AL611</f>
        <v>0</v>
      </c>
      <c r="AM610" s="40">
        <f t="shared" si="3263"/>
        <v>0</v>
      </c>
      <c r="AN610" s="40">
        <f t="shared" si="3263"/>
        <v>0</v>
      </c>
      <c r="AO610" s="40">
        <f t="shared" si="3263"/>
        <v>0</v>
      </c>
      <c r="AP610" s="25">
        <f t="shared" si="3263"/>
        <v>328</v>
      </c>
      <c r="AQ610" s="25">
        <f t="shared" si="3263"/>
        <v>0</v>
      </c>
      <c r="AR610" s="40">
        <f>AR611</f>
        <v>0</v>
      </c>
      <c r="AS610" s="40">
        <f t="shared" si="3263"/>
        <v>0</v>
      </c>
      <c r="AT610" s="40">
        <f t="shared" si="3263"/>
        <v>0</v>
      </c>
      <c r="AU610" s="40">
        <f t="shared" si="3263"/>
        <v>0</v>
      </c>
      <c r="AV610" s="25">
        <f t="shared" si="3263"/>
        <v>328</v>
      </c>
      <c r="AW610" s="25">
        <f t="shared" si="3263"/>
        <v>0</v>
      </c>
      <c r="AX610" s="40">
        <f>AX611</f>
        <v>924</v>
      </c>
      <c r="AY610" s="40">
        <f t="shared" si="3264"/>
        <v>0</v>
      </c>
      <c r="AZ610" s="40">
        <f t="shared" si="3264"/>
        <v>0</v>
      </c>
      <c r="BA610" s="40">
        <f t="shared" si="3264"/>
        <v>0</v>
      </c>
      <c r="BB610" s="25">
        <f t="shared" si="3264"/>
        <v>1252</v>
      </c>
      <c r="BC610" s="25">
        <f t="shared" si="3264"/>
        <v>0</v>
      </c>
      <c r="BD610" s="40">
        <f>BD611</f>
        <v>0</v>
      </c>
      <c r="BE610" s="40">
        <f t="shared" si="3265"/>
        <v>0</v>
      </c>
      <c r="BF610" s="40">
        <f t="shared" si="3265"/>
        <v>0</v>
      </c>
      <c r="BG610" s="40">
        <f t="shared" si="3265"/>
        <v>0</v>
      </c>
      <c r="BH610" s="25">
        <f t="shared" si="3265"/>
        <v>1252</v>
      </c>
      <c r="BI610" s="25">
        <f t="shared" si="3265"/>
        <v>0</v>
      </c>
      <c r="BJ610" s="40">
        <f>BJ611</f>
        <v>0</v>
      </c>
      <c r="BK610" s="40">
        <f t="shared" si="3265"/>
        <v>0</v>
      </c>
      <c r="BL610" s="40">
        <f t="shared" si="3265"/>
        <v>0</v>
      </c>
      <c r="BM610" s="40">
        <f t="shared" si="3265"/>
        <v>0</v>
      </c>
      <c r="BN610" s="25">
        <f t="shared" si="3265"/>
        <v>1252</v>
      </c>
      <c r="BO610" s="25">
        <f t="shared" si="3265"/>
        <v>0</v>
      </c>
      <c r="BP610" s="40">
        <f>BP611</f>
        <v>0</v>
      </c>
      <c r="BQ610" s="40">
        <f t="shared" si="3266"/>
        <v>0</v>
      </c>
      <c r="BR610" s="40">
        <f t="shared" si="3266"/>
        <v>0</v>
      </c>
      <c r="BS610" s="40">
        <f t="shared" si="3266"/>
        <v>0</v>
      </c>
      <c r="BT610" s="25">
        <f t="shared" si="3266"/>
        <v>1252</v>
      </c>
      <c r="BU610" s="25">
        <f t="shared" si="3266"/>
        <v>0</v>
      </c>
      <c r="BV610" s="40">
        <f>BV611</f>
        <v>0</v>
      </c>
      <c r="BW610" s="40">
        <f t="shared" si="3267"/>
        <v>0</v>
      </c>
      <c r="BX610" s="40">
        <f t="shared" si="3267"/>
        <v>0</v>
      </c>
      <c r="BY610" s="40">
        <f t="shared" si="3267"/>
        <v>0</v>
      </c>
      <c r="BZ610" s="25">
        <f t="shared" si="3267"/>
        <v>1252</v>
      </c>
      <c r="CA610" s="25">
        <f t="shared" si="3267"/>
        <v>0</v>
      </c>
      <c r="CB610" s="40">
        <f>CB611</f>
        <v>0</v>
      </c>
      <c r="CC610" s="40">
        <f t="shared" si="3267"/>
        <v>0</v>
      </c>
      <c r="CD610" s="40">
        <f t="shared" si="3267"/>
        <v>0</v>
      </c>
      <c r="CE610" s="40">
        <f t="shared" si="3267"/>
        <v>0</v>
      </c>
      <c r="CF610" s="25">
        <f t="shared" si="3267"/>
        <v>1252</v>
      </c>
      <c r="CG610" s="25">
        <f t="shared" si="3267"/>
        <v>0</v>
      </c>
      <c r="CH610" s="40">
        <f>CH611</f>
        <v>0</v>
      </c>
      <c r="CI610" s="40">
        <f t="shared" si="3268"/>
        <v>0</v>
      </c>
      <c r="CJ610" s="40">
        <f t="shared" si="3268"/>
        <v>0</v>
      </c>
      <c r="CK610" s="40">
        <f t="shared" si="3268"/>
        <v>0</v>
      </c>
      <c r="CL610" s="25">
        <f t="shared" si="3268"/>
        <v>1252</v>
      </c>
      <c r="CM610" s="25">
        <f t="shared" si="3268"/>
        <v>0</v>
      </c>
      <c r="CN610" s="40">
        <f>CN611</f>
        <v>0</v>
      </c>
      <c r="CO610" s="40">
        <f t="shared" si="3269"/>
        <v>0</v>
      </c>
      <c r="CP610" s="40">
        <f t="shared" si="3269"/>
        <v>0</v>
      </c>
      <c r="CQ610" s="40">
        <f t="shared" si="3269"/>
        <v>0</v>
      </c>
      <c r="CR610" s="25">
        <f t="shared" si="3269"/>
        <v>1252</v>
      </c>
      <c r="CS610" s="25">
        <f t="shared" si="3269"/>
        <v>0</v>
      </c>
      <c r="CT610" s="40">
        <f>CT611</f>
        <v>0</v>
      </c>
      <c r="CU610" s="40">
        <f t="shared" si="3269"/>
        <v>0</v>
      </c>
      <c r="CV610" s="40">
        <f t="shared" si="3269"/>
        <v>0</v>
      </c>
      <c r="CW610" s="40">
        <f t="shared" si="3269"/>
        <v>0</v>
      </c>
      <c r="CX610" s="25">
        <f t="shared" si="3269"/>
        <v>1252</v>
      </c>
      <c r="CY610" s="25">
        <f t="shared" si="3269"/>
        <v>0</v>
      </c>
      <c r="CZ610" s="25">
        <f t="shared" si="3269"/>
        <v>1252</v>
      </c>
      <c r="DA610" s="25">
        <f t="shared" si="3269"/>
        <v>0</v>
      </c>
      <c r="DB610" s="115">
        <f t="shared" si="3065"/>
        <v>100</v>
      </c>
      <c r="DC610" s="115"/>
    </row>
    <row r="611" spans="1:107" s="7" customFormat="1" ht="66.75" x14ac:dyDescent="0.3">
      <c r="A611" s="30" t="s">
        <v>423</v>
      </c>
      <c r="B611" s="24" t="s">
        <v>62</v>
      </c>
      <c r="C611" s="24" t="s">
        <v>50</v>
      </c>
      <c r="D611" s="24" t="s">
        <v>368</v>
      </c>
      <c r="E611" s="24" t="s">
        <v>190</v>
      </c>
      <c r="F611" s="25">
        <v>328</v>
      </c>
      <c r="G611" s="25"/>
      <c r="H611" s="40"/>
      <c r="I611" s="40"/>
      <c r="J611" s="40"/>
      <c r="K611" s="40"/>
      <c r="L611" s="25">
        <f>F611+H611+I611+J611+K611</f>
        <v>328</v>
      </c>
      <c r="M611" s="25">
        <f>G611+K611</f>
        <v>0</v>
      </c>
      <c r="N611" s="40"/>
      <c r="O611" s="40"/>
      <c r="P611" s="40"/>
      <c r="Q611" s="40"/>
      <c r="R611" s="25">
        <f>L611+N611+O611+P611+Q611</f>
        <v>328</v>
      </c>
      <c r="S611" s="25">
        <f>M611+Q611</f>
        <v>0</v>
      </c>
      <c r="T611" s="40"/>
      <c r="U611" s="40"/>
      <c r="V611" s="40"/>
      <c r="W611" s="40"/>
      <c r="X611" s="25">
        <f>R611+T611+U611+V611+W611</f>
        <v>328</v>
      </c>
      <c r="Y611" s="25">
        <f>S611+W611</f>
        <v>0</v>
      </c>
      <c r="Z611" s="40"/>
      <c r="AA611" s="40"/>
      <c r="AB611" s="40"/>
      <c r="AC611" s="40"/>
      <c r="AD611" s="25">
        <f>X611+Z611+AA611+AB611+AC611</f>
        <v>328</v>
      </c>
      <c r="AE611" s="25">
        <f>Y611+AC611</f>
        <v>0</v>
      </c>
      <c r="AF611" s="40"/>
      <c r="AG611" s="40"/>
      <c r="AH611" s="40"/>
      <c r="AI611" s="40"/>
      <c r="AJ611" s="25">
        <f>AD611+AF611+AG611+AH611+AI611</f>
        <v>328</v>
      </c>
      <c r="AK611" s="25">
        <f>AE611+AI611</f>
        <v>0</v>
      </c>
      <c r="AL611" s="40"/>
      <c r="AM611" s="40"/>
      <c r="AN611" s="40"/>
      <c r="AO611" s="40"/>
      <c r="AP611" s="25">
        <f>AJ611+AL611+AM611+AN611+AO611</f>
        <v>328</v>
      </c>
      <c r="AQ611" s="25">
        <f>AK611+AO611</f>
        <v>0</v>
      </c>
      <c r="AR611" s="40"/>
      <c r="AS611" s="40"/>
      <c r="AT611" s="40"/>
      <c r="AU611" s="40"/>
      <c r="AV611" s="25">
        <f>AP611+AR611+AS611+AT611+AU611</f>
        <v>328</v>
      </c>
      <c r="AW611" s="25">
        <f>AQ611+AU611</f>
        <v>0</v>
      </c>
      <c r="AX611" s="40">
        <v>924</v>
      </c>
      <c r="AY611" s="40"/>
      <c r="AZ611" s="40"/>
      <c r="BA611" s="40"/>
      <c r="BB611" s="25">
        <f>AV611+AX611+AY611+AZ611+BA611</f>
        <v>1252</v>
      </c>
      <c r="BC611" s="25">
        <f>AW611+BA611</f>
        <v>0</v>
      </c>
      <c r="BD611" s="40"/>
      <c r="BE611" s="40"/>
      <c r="BF611" s="40"/>
      <c r="BG611" s="40"/>
      <c r="BH611" s="25">
        <f>BB611+BD611+BE611+BF611+BG611</f>
        <v>1252</v>
      </c>
      <c r="BI611" s="25">
        <f>BC611+BG611</f>
        <v>0</v>
      </c>
      <c r="BJ611" s="40"/>
      <c r="BK611" s="40"/>
      <c r="BL611" s="40"/>
      <c r="BM611" s="40"/>
      <c r="BN611" s="25">
        <f>BH611+BJ611+BK611+BL611+BM611</f>
        <v>1252</v>
      </c>
      <c r="BO611" s="25">
        <f>BI611+BM611</f>
        <v>0</v>
      </c>
      <c r="BP611" s="40"/>
      <c r="BQ611" s="40"/>
      <c r="BR611" s="40"/>
      <c r="BS611" s="40"/>
      <c r="BT611" s="25">
        <f>BN611+BP611+BQ611+BR611+BS611</f>
        <v>1252</v>
      </c>
      <c r="BU611" s="25">
        <f>BO611+BS611</f>
        <v>0</v>
      </c>
      <c r="BV611" s="40"/>
      <c r="BW611" s="40"/>
      <c r="BX611" s="40"/>
      <c r="BY611" s="40"/>
      <c r="BZ611" s="25">
        <f>BT611+BV611+BW611+BX611+BY611</f>
        <v>1252</v>
      </c>
      <c r="CA611" s="25">
        <f>BU611+BY611</f>
        <v>0</v>
      </c>
      <c r="CB611" s="40"/>
      <c r="CC611" s="40"/>
      <c r="CD611" s="40"/>
      <c r="CE611" s="40"/>
      <c r="CF611" s="25">
        <f>BZ611+CB611+CC611+CD611+CE611</f>
        <v>1252</v>
      </c>
      <c r="CG611" s="25">
        <f>CA611+CE611</f>
        <v>0</v>
      </c>
      <c r="CH611" s="40"/>
      <c r="CI611" s="40"/>
      <c r="CJ611" s="40"/>
      <c r="CK611" s="40"/>
      <c r="CL611" s="25">
        <f>CF611+CH611+CI611+CJ611+CK611</f>
        <v>1252</v>
      </c>
      <c r="CM611" s="25">
        <f>CG611+CK611</f>
        <v>0</v>
      </c>
      <c r="CN611" s="40"/>
      <c r="CO611" s="40"/>
      <c r="CP611" s="40"/>
      <c r="CQ611" s="40"/>
      <c r="CR611" s="25">
        <f>CL611+CN611+CO611+CP611+CQ611</f>
        <v>1252</v>
      </c>
      <c r="CS611" s="25">
        <f>CM611+CQ611</f>
        <v>0</v>
      </c>
      <c r="CT611" s="40"/>
      <c r="CU611" s="40"/>
      <c r="CV611" s="40"/>
      <c r="CW611" s="40"/>
      <c r="CX611" s="25">
        <f>CR611+CT611+CU611+CV611+CW611</f>
        <v>1252</v>
      </c>
      <c r="CY611" s="25">
        <f>CS611+CW611</f>
        <v>0</v>
      </c>
      <c r="CZ611" s="25">
        <v>1252</v>
      </c>
      <c r="DA611" s="40"/>
      <c r="DB611" s="115">
        <f t="shared" si="3065"/>
        <v>100</v>
      </c>
      <c r="DC611" s="115"/>
    </row>
    <row r="612" spans="1:107" s="7" customFormat="1" ht="53.25" customHeight="1" x14ac:dyDescent="0.3">
      <c r="A612" s="74" t="s">
        <v>664</v>
      </c>
      <c r="B612" s="24" t="s">
        <v>62</v>
      </c>
      <c r="C612" s="24" t="s">
        <v>50</v>
      </c>
      <c r="D612" s="24" t="s">
        <v>369</v>
      </c>
      <c r="E612" s="24"/>
      <c r="F612" s="25">
        <f t="shared" ref="F612:G615" si="3270">F613</f>
        <v>5613</v>
      </c>
      <c r="G612" s="25">
        <f t="shared" si="3270"/>
        <v>0</v>
      </c>
      <c r="H612" s="40">
        <f>H613</f>
        <v>0</v>
      </c>
      <c r="I612" s="40">
        <f t="shared" ref="I612:M615" si="3271">I613</f>
        <v>0</v>
      </c>
      <c r="J612" s="40">
        <f t="shared" si="3271"/>
        <v>0</v>
      </c>
      <c r="K612" s="40">
        <f t="shared" si="3271"/>
        <v>0</v>
      </c>
      <c r="L612" s="25">
        <f t="shared" si="3271"/>
        <v>5613</v>
      </c>
      <c r="M612" s="25">
        <f t="shared" si="3271"/>
        <v>0</v>
      </c>
      <c r="N612" s="40">
        <f>N613</f>
        <v>0</v>
      </c>
      <c r="O612" s="40">
        <f t="shared" ref="O612:O615" si="3272">O613</f>
        <v>0</v>
      </c>
      <c r="P612" s="40">
        <f t="shared" ref="P612:P615" si="3273">P613</f>
        <v>0</v>
      </c>
      <c r="Q612" s="40">
        <f t="shared" ref="Q612:Q615" si="3274">Q613</f>
        <v>0</v>
      </c>
      <c r="R612" s="25">
        <f t="shared" ref="R612:R615" si="3275">R613</f>
        <v>5613</v>
      </c>
      <c r="S612" s="25">
        <f t="shared" ref="S612:S615" si="3276">S613</f>
        <v>0</v>
      </c>
      <c r="T612" s="40">
        <f>T613</f>
        <v>0</v>
      </c>
      <c r="U612" s="40">
        <f t="shared" ref="U612:AJ615" si="3277">U613</f>
        <v>0</v>
      </c>
      <c r="V612" s="40">
        <f t="shared" si="3277"/>
        <v>0</v>
      </c>
      <c r="W612" s="40">
        <f t="shared" si="3277"/>
        <v>0</v>
      </c>
      <c r="X612" s="25">
        <f t="shared" si="3277"/>
        <v>5613</v>
      </c>
      <c r="Y612" s="25">
        <f t="shared" si="3277"/>
        <v>0</v>
      </c>
      <c r="Z612" s="40">
        <f>Z613</f>
        <v>0</v>
      </c>
      <c r="AA612" s="40">
        <f t="shared" si="3277"/>
        <v>0</v>
      </c>
      <c r="AB612" s="40">
        <f t="shared" si="3277"/>
        <v>0</v>
      </c>
      <c r="AC612" s="40">
        <f t="shared" si="3277"/>
        <v>0</v>
      </c>
      <c r="AD612" s="25">
        <f t="shared" si="3277"/>
        <v>5613</v>
      </c>
      <c r="AE612" s="25">
        <f t="shared" si="3277"/>
        <v>0</v>
      </c>
      <c r="AF612" s="40">
        <f>AF613</f>
        <v>0</v>
      </c>
      <c r="AG612" s="40">
        <f t="shared" si="3277"/>
        <v>0</v>
      </c>
      <c r="AH612" s="40">
        <f t="shared" si="3277"/>
        <v>0</v>
      </c>
      <c r="AI612" s="40">
        <f t="shared" si="3277"/>
        <v>0</v>
      </c>
      <c r="AJ612" s="25">
        <f t="shared" si="3277"/>
        <v>5613</v>
      </c>
      <c r="AK612" s="25">
        <f t="shared" ref="AG612:AK615" si="3278">AK613</f>
        <v>0</v>
      </c>
      <c r="AL612" s="40">
        <f>AL613</f>
        <v>0</v>
      </c>
      <c r="AM612" s="40">
        <f t="shared" ref="AM612:BB615" si="3279">AM613</f>
        <v>0</v>
      </c>
      <c r="AN612" s="40">
        <f t="shared" si="3279"/>
        <v>0</v>
      </c>
      <c r="AO612" s="40">
        <f t="shared" si="3279"/>
        <v>0</v>
      </c>
      <c r="AP612" s="25">
        <f t="shared" si="3279"/>
        <v>5613</v>
      </c>
      <c r="AQ612" s="25">
        <f t="shared" si="3279"/>
        <v>0</v>
      </c>
      <c r="AR612" s="40">
        <f>AR613</f>
        <v>0</v>
      </c>
      <c r="AS612" s="40">
        <f t="shared" si="3279"/>
        <v>0</v>
      </c>
      <c r="AT612" s="40">
        <f t="shared" si="3279"/>
        <v>0</v>
      </c>
      <c r="AU612" s="40">
        <f t="shared" si="3279"/>
        <v>0</v>
      </c>
      <c r="AV612" s="25">
        <f t="shared" si="3279"/>
        <v>5613</v>
      </c>
      <c r="AW612" s="25">
        <f t="shared" si="3279"/>
        <v>0</v>
      </c>
      <c r="AX612" s="40">
        <f>AX613</f>
        <v>0</v>
      </c>
      <c r="AY612" s="40">
        <f t="shared" si="3279"/>
        <v>0</v>
      </c>
      <c r="AZ612" s="40">
        <f t="shared" si="3279"/>
        <v>0</v>
      </c>
      <c r="BA612" s="40">
        <f t="shared" si="3279"/>
        <v>0</v>
      </c>
      <c r="BB612" s="25">
        <f t="shared" si="3279"/>
        <v>5613</v>
      </c>
      <c r="BC612" s="25">
        <f t="shared" ref="AY612:BC615" si="3280">BC613</f>
        <v>0</v>
      </c>
      <c r="BD612" s="40">
        <f>BD613</f>
        <v>0</v>
      </c>
      <c r="BE612" s="40">
        <f t="shared" ref="BE612:BT615" si="3281">BE613</f>
        <v>0</v>
      </c>
      <c r="BF612" s="40">
        <f t="shared" si="3281"/>
        <v>0</v>
      </c>
      <c r="BG612" s="40">
        <f t="shared" si="3281"/>
        <v>0</v>
      </c>
      <c r="BH612" s="25">
        <f t="shared" si="3281"/>
        <v>5613</v>
      </c>
      <c r="BI612" s="25">
        <f t="shared" si="3281"/>
        <v>0</v>
      </c>
      <c r="BJ612" s="40">
        <f>BJ613</f>
        <v>0</v>
      </c>
      <c r="BK612" s="40">
        <f t="shared" si="3281"/>
        <v>0</v>
      </c>
      <c r="BL612" s="40">
        <f t="shared" si="3281"/>
        <v>0</v>
      </c>
      <c r="BM612" s="40">
        <f t="shared" si="3281"/>
        <v>0</v>
      </c>
      <c r="BN612" s="25">
        <f t="shared" si="3281"/>
        <v>5613</v>
      </c>
      <c r="BO612" s="25">
        <f t="shared" si="3281"/>
        <v>0</v>
      </c>
      <c r="BP612" s="40">
        <f>BP613</f>
        <v>0</v>
      </c>
      <c r="BQ612" s="40">
        <f t="shared" si="3281"/>
        <v>0</v>
      </c>
      <c r="BR612" s="40">
        <f t="shared" si="3281"/>
        <v>0</v>
      </c>
      <c r="BS612" s="40">
        <f t="shared" si="3281"/>
        <v>0</v>
      </c>
      <c r="BT612" s="25">
        <f t="shared" si="3281"/>
        <v>5613</v>
      </c>
      <c r="BU612" s="25">
        <f t="shared" ref="BQ612:BU615" si="3282">BU613</f>
        <v>0</v>
      </c>
      <c r="BV612" s="40">
        <f>BV613</f>
        <v>0</v>
      </c>
      <c r="BW612" s="40">
        <f t="shared" ref="BW612:CL615" si="3283">BW613</f>
        <v>-1344</v>
      </c>
      <c r="BX612" s="40">
        <f t="shared" si="3283"/>
        <v>0</v>
      </c>
      <c r="BY612" s="40">
        <f t="shared" si="3283"/>
        <v>0</v>
      </c>
      <c r="BZ612" s="25">
        <f t="shared" si="3283"/>
        <v>4269</v>
      </c>
      <c r="CA612" s="25">
        <f t="shared" si="3283"/>
        <v>0</v>
      </c>
      <c r="CB612" s="40">
        <f>CB613</f>
        <v>0</v>
      </c>
      <c r="CC612" s="40">
        <f t="shared" si="3283"/>
        <v>0</v>
      </c>
      <c r="CD612" s="40">
        <f t="shared" si="3283"/>
        <v>0</v>
      </c>
      <c r="CE612" s="40">
        <f t="shared" si="3283"/>
        <v>0</v>
      </c>
      <c r="CF612" s="25">
        <f t="shared" si="3283"/>
        <v>4269</v>
      </c>
      <c r="CG612" s="25">
        <f t="shared" si="3283"/>
        <v>0</v>
      </c>
      <c r="CH612" s="40">
        <f>CH613</f>
        <v>0</v>
      </c>
      <c r="CI612" s="40">
        <f t="shared" si="3283"/>
        <v>0</v>
      </c>
      <c r="CJ612" s="40">
        <f t="shared" si="3283"/>
        <v>0</v>
      </c>
      <c r="CK612" s="40">
        <f t="shared" si="3283"/>
        <v>0</v>
      </c>
      <c r="CL612" s="25">
        <f t="shared" si="3283"/>
        <v>4269</v>
      </c>
      <c r="CM612" s="25">
        <f t="shared" ref="CI612:CM615" si="3284">CM613</f>
        <v>0</v>
      </c>
      <c r="CN612" s="40">
        <f>CN613</f>
        <v>0</v>
      </c>
      <c r="CO612" s="40">
        <f t="shared" ref="CO612:DA615" si="3285">CO613</f>
        <v>0</v>
      </c>
      <c r="CP612" s="40">
        <f t="shared" si="3285"/>
        <v>0</v>
      </c>
      <c r="CQ612" s="40">
        <f t="shared" si="3285"/>
        <v>0</v>
      </c>
      <c r="CR612" s="25">
        <f t="shared" si="3285"/>
        <v>4269</v>
      </c>
      <c r="CS612" s="25">
        <f t="shared" si="3285"/>
        <v>0</v>
      </c>
      <c r="CT612" s="40">
        <f>CT613</f>
        <v>0</v>
      </c>
      <c r="CU612" s="40">
        <f t="shared" si="3285"/>
        <v>0</v>
      </c>
      <c r="CV612" s="40">
        <f t="shared" si="3285"/>
        <v>0</v>
      </c>
      <c r="CW612" s="40">
        <f t="shared" si="3285"/>
        <v>0</v>
      </c>
      <c r="CX612" s="25">
        <f t="shared" si="3285"/>
        <v>4269</v>
      </c>
      <c r="CY612" s="25">
        <f t="shared" si="3285"/>
        <v>0</v>
      </c>
      <c r="CZ612" s="25">
        <f t="shared" si="3285"/>
        <v>3963</v>
      </c>
      <c r="DA612" s="25">
        <f t="shared" si="3285"/>
        <v>0</v>
      </c>
      <c r="DB612" s="115">
        <f t="shared" si="3065"/>
        <v>92.832044975404074</v>
      </c>
      <c r="DC612" s="115"/>
    </row>
    <row r="613" spans="1:107" s="7" customFormat="1" ht="24.75" customHeight="1" x14ac:dyDescent="0.3">
      <c r="A613" s="57" t="s">
        <v>78</v>
      </c>
      <c r="B613" s="24" t="s">
        <v>62</v>
      </c>
      <c r="C613" s="24" t="s">
        <v>50</v>
      </c>
      <c r="D613" s="24" t="s">
        <v>370</v>
      </c>
      <c r="E613" s="24"/>
      <c r="F613" s="25">
        <f t="shared" si="3270"/>
        <v>5613</v>
      </c>
      <c r="G613" s="25">
        <f t="shared" si="3270"/>
        <v>0</v>
      </c>
      <c r="H613" s="40">
        <f>H614</f>
        <v>0</v>
      </c>
      <c r="I613" s="40">
        <f t="shared" si="3271"/>
        <v>0</v>
      </c>
      <c r="J613" s="40">
        <f t="shared" si="3271"/>
        <v>0</v>
      </c>
      <c r="K613" s="40">
        <f t="shared" si="3271"/>
        <v>0</v>
      </c>
      <c r="L613" s="25">
        <f t="shared" si="3271"/>
        <v>5613</v>
      </c>
      <c r="M613" s="25">
        <f t="shared" si="3271"/>
        <v>0</v>
      </c>
      <c r="N613" s="40">
        <f>N614</f>
        <v>0</v>
      </c>
      <c r="O613" s="40">
        <f t="shared" si="3272"/>
        <v>0</v>
      </c>
      <c r="P613" s="40">
        <f t="shared" si="3273"/>
        <v>0</v>
      </c>
      <c r="Q613" s="40">
        <f t="shared" si="3274"/>
        <v>0</v>
      </c>
      <c r="R613" s="25">
        <f t="shared" si="3275"/>
        <v>5613</v>
      </c>
      <c r="S613" s="25">
        <f t="shared" si="3276"/>
        <v>0</v>
      </c>
      <c r="T613" s="40">
        <f>T614</f>
        <v>0</v>
      </c>
      <c r="U613" s="40">
        <f t="shared" si="3277"/>
        <v>0</v>
      </c>
      <c r="V613" s="40">
        <f t="shared" si="3277"/>
        <v>0</v>
      </c>
      <c r="W613" s="40">
        <f t="shared" si="3277"/>
        <v>0</v>
      </c>
      <c r="X613" s="25">
        <f t="shared" si="3277"/>
        <v>5613</v>
      </c>
      <c r="Y613" s="25">
        <f t="shared" si="3277"/>
        <v>0</v>
      </c>
      <c r="Z613" s="40">
        <f>Z614</f>
        <v>0</v>
      </c>
      <c r="AA613" s="40">
        <f t="shared" si="3277"/>
        <v>0</v>
      </c>
      <c r="AB613" s="40">
        <f t="shared" si="3277"/>
        <v>0</v>
      </c>
      <c r="AC613" s="40">
        <f t="shared" si="3277"/>
        <v>0</v>
      </c>
      <c r="AD613" s="25">
        <f t="shared" si="3277"/>
        <v>5613</v>
      </c>
      <c r="AE613" s="25">
        <f t="shared" si="3277"/>
        <v>0</v>
      </c>
      <c r="AF613" s="40">
        <f>AF614</f>
        <v>0</v>
      </c>
      <c r="AG613" s="40">
        <f t="shared" si="3278"/>
        <v>0</v>
      </c>
      <c r="AH613" s="40">
        <f t="shared" si="3278"/>
        <v>0</v>
      </c>
      <c r="AI613" s="40">
        <f t="shared" si="3278"/>
        <v>0</v>
      </c>
      <c r="AJ613" s="25">
        <f t="shared" si="3278"/>
        <v>5613</v>
      </c>
      <c r="AK613" s="25">
        <f t="shared" si="3278"/>
        <v>0</v>
      </c>
      <c r="AL613" s="40">
        <f>AL614</f>
        <v>0</v>
      </c>
      <c r="AM613" s="40">
        <f t="shared" si="3279"/>
        <v>0</v>
      </c>
      <c r="AN613" s="40">
        <f t="shared" si="3279"/>
        <v>0</v>
      </c>
      <c r="AO613" s="40">
        <f t="shared" si="3279"/>
        <v>0</v>
      </c>
      <c r="AP613" s="25">
        <f t="shared" si="3279"/>
        <v>5613</v>
      </c>
      <c r="AQ613" s="25">
        <f t="shared" si="3279"/>
        <v>0</v>
      </c>
      <c r="AR613" s="40">
        <f>AR614</f>
        <v>0</v>
      </c>
      <c r="AS613" s="40">
        <f t="shared" si="3279"/>
        <v>0</v>
      </c>
      <c r="AT613" s="40">
        <f t="shared" si="3279"/>
        <v>0</v>
      </c>
      <c r="AU613" s="40">
        <f t="shared" si="3279"/>
        <v>0</v>
      </c>
      <c r="AV613" s="25">
        <f t="shared" si="3279"/>
        <v>5613</v>
      </c>
      <c r="AW613" s="25">
        <f t="shared" si="3279"/>
        <v>0</v>
      </c>
      <c r="AX613" s="40">
        <f>AX614</f>
        <v>0</v>
      </c>
      <c r="AY613" s="40">
        <f t="shared" si="3280"/>
        <v>0</v>
      </c>
      <c r="AZ613" s="40">
        <f t="shared" si="3280"/>
        <v>0</v>
      </c>
      <c r="BA613" s="40">
        <f t="shared" si="3280"/>
        <v>0</v>
      </c>
      <c r="BB613" s="25">
        <f t="shared" si="3280"/>
        <v>5613</v>
      </c>
      <c r="BC613" s="25">
        <f t="shared" si="3280"/>
        <v>0</v>
      </c>
      <c r="BD613" s="40">
        <f>BD614</f>
        <v>0</v>
      </c>
      <c r="BE613" s="40">
        <f t="shared" si="3281"/>
        <v>0</v>
      </c>
      <c r="BF613" s="40">
        <f t="shared" si="3281"/>
        <v>0</v>
      </c>
      <c r="BG613" s="40">
        <f t="shared" si="3281"/>
        <v>0</v>
      </c>
      <c r="BH613" s="25">
        <f t="shared" si="3281"/>
        <v>5613</v>
      </c>
      <c r="BI613" s="25">
        <f t="shared" si="3281"/>
        <v>0</v>
      </c>
      <c r="BJ613" s="40">
        <f>BJ614</f>
        <v>0</v>
      </c>
      <c r="BK613" s="40">
        <f t="shared" si="3281"/>
        <v>0</v>
      </c>
      <c r="BL613" s="40">
        <f t="shared" si="3281"/>
        <v>0</v>
      </c>
      <c r="BM613" s="40">
        <f t="shared" si="3281"/>
        <v>0</v>
      </c>
      <c r="BN613" s="25">
        <f t="shared" si="3281"/>
        <v>5613</v>
      </c>
      <c r="BO613" s="25">
        <f t="shared" si="3281"/>
        <v>0</v>
      </c>
      <c r="BP613" s="40">
        <f>BP614</f>
        <v>0</v>
      </c>
      <c r="BQ613" s="40">
        <f t="shared" si="3282"/>
        <v>0</v>
      </c>
      <c r="BR613" s="40">
        <f t="shared" si="3282"/>
        <v>0</v>
      </c>
      <c r="BS613" s="40">
        <f t="shared" si="3282"/>
        <v>0</v>
      </c>
      <c r="BT613" s="25">
        <f t="shared" si="3282"/>
        <v>5613</v>
      </c>
      <c r="BU613" s="25">
        <f t="shared" si="3282"/>
        <v>0</v>
      </c>
      <c r="BV613" s="40">
        <f>BV614</f>
        <v>0</v>
      </c>
      <c r="BW613" s="40">
        <f t="shared" si="3283"/>
        <v>-1344</v>
      </c>
      <c r="BX613" s="40">
        <f t="shared" si="3283"/>
        <v>0</v>
      </c>
      <c r="BY613" s="40">
        <f t="shared" si="3283"/>
        <v>0</v>
      </c>
      <c r="BZ613" s="25">
        <f t="shared" si="3283"/>
        <v>4269</v>
      </c>
      <c r="CA613" s="25">
        <f t="shared" si="3283"/>
        <v>0</v>
      </c>
      <c r="CB613" s="40">
        <f>CB614</f>
        <v>0</v>
      </c>
      <c r="CC613" s="40">
        <f t="shared" si="3283"/>
        <v>0</v>
      </c>
      <c r="CD613" s="40">
        <f t="shared" si="3283"/>
        <v>0</v>
      </c>
      <c r="CE613" s="40">
        <f t="shared" si="3283"/>
        <v>0</v>
      </c>
      <c r="CF613" s="25">
        <f t="shared" si="3283"/>
        <v>4269</v>
      </c>
      <c r="CG613" s="25">
        <f t="shared" si="3283"/>
        <v>0</v>
      </c>
      <c r="CH613" s="40">
        <f>CH614</f>
        <v>0</v>
      </c>
      <c r="CI613" s="40">
        <f t="shared" si="3284"/>
        <v>0</v>
      </c>
      <c r="CJ613" s="40">
        <f t="shared" si="3284"/>
        <v>0</v>
      </c>
      <c r="CK613" s="40">
        <f t="shared" si="3284"/>
        <v>0</v>
      </c>
      <c r="CL613" s="25">
        <f t="shared" si="3284"/>
        <v>4269</v>
      </c>
      <c r="CM613" s="25">
        <f t="shared" si="3284"/>
        <v>0</v>
      </c>
      <c r="CN613" s="40">
        <f>CN614</f>
        <v>0</v>
      </c>
      <c r="CO613" s="40">
        <f t="shared" si="3285"/>
        <v>0</v>
      </c>
      <c r="CP613" s="40">
        <f t="shared" si="3285"/>
        <v>0</v>
      </c>
      <c r="CQ613" s="40">
        <f t="shared" si="3285"/>
        <v>0</v>
      </c>
      <c r="CR613" s="25">
        <f t="shared" si="3285"/>
        <v>4269</v>
      </c>
      <c r="CS613" s="25">
        <f t="shared" si="3285"/>
        <v>0</v>
      </c>
      <c r="CT613" s="40">
        <f>CT614</f>
        <v>0</v>
      </c>
      <c r="CU613" s="40">
        <f t="shared" si="3285"/>
        <v>0</v>
      </c>
      <c r="CV613" s="40">
        <f t="shared" si="3285"/>
        <v>0</v>
      </c>
      <c r="CW613" s="40">
        <f t="shared" si="3285"/>
        <v>0</v>
      </c>
      <c r="CX613" s="25">
        <f t="shared" si="3285"/>
        <v>4269</v>
      </c>
      <c r="CY613" s="25">
        <f t="shared" si="3285"/>
        <v>0</v>
      </c>
      <c r="CZ613" s="25">
        <f t="shared" si="3285"/>
        <v>3963</v>
      </c>
      <c r="DA613" s="25">
        <f t="shared" si="3285"/>
        <v>0</v>
      </c>
      <c r="DB613" s="115">
        <f t="shared" si="3065"/>
        <v>92.832044975404074</v>
      </c>
      <c r="DC613" s="115"/>
    </row>
    <row r="614" spans="1:107" s="7" customFormat="1" ht="20.25" customHeight="1" x14ac:dyDescent="0.3">
      <c r="A614" s="71" t="s">
        <v>101</v>
      </c>
      <c r="B614" s="24" t="s">
        <v>62</v>
      </c>
      <c r="C614" s="24" t="s">
        <v>50</v>
      </c>
      <c r="D614" s="24" t="s">
        <v>371</v>
      </c>
      <c r="E614" s="24"/>
      <c r="F614" s="25">
        <f t="shared" si="3270"/>
        <v>5613</v>
      </c>
      <c r="G614" s="25">
        <f t="shared" si="3270"/>
        <v>0</v>
      </c>
      <c r="H614" s="40">
        <f>H615</f>
        <v>0</v>
      </c>
      <c r="I614" s="40">
        <f t="shared" si="3271"/>
        <v>0</v>
      </c>
      <c r="J614" s="40">
        <f t="shared" si="3271"/>
        <v>0</v>
      </c>
      <c r="K614" s="40">
        <f t="shared" si="3271"/>
        <v>0</v>
      </c>
      <c r="L614" s="25">
        <f t="shared" si="3271"/>
        <v>5613</v>
      </c>
      <c r="M614" s="25">
        <f t="shared" si="3271"/>
        <v>0</v>
      </c>
      <c r="N614" s="40">
        <f>N615</f>
        <v>0</v>
      </c>
      <c r="O614" s="40">
        <f t="shared" si="3272"/>
        <v>0</v>
      </c>
      <c r="P614" s="40">
        <f t="shared" si="3273"/>
        <v>0</v>
      </c>
      <c r="Q614" s="40">
        <f t="shared" si="3274"/>
        <v>0</v>
      </c>
      <c r="R614" s="25">
        <f t="shared" si="3275"/>
        <v>5613</v>
      </c>
      <c r="S614" s="25">
        <f t="shared" si="3276"/>
        <v>0</v>
      </c>
      <c r="T614" s="40">
        <f>T615</f>
        <v>0</v>
      </c>
      <c r="U614" s="40">
        <f t="shared" si="3277"/>
        <v>0</v>
      </c>
      <c r="V614" s="40">
        <f t="shared" si="3277"/>
        <v>0</v>
      </c>
      <c r="W614" s="40">
        <f t="shared" si="3277"/>
        <v>0</v>
      </c>
      <c r="X614" s="25">
        <f t="shared" si="3277"/>
        <v>5613</v>
      </c>
      <c r="Y614" s="25">
        <f t="shared" si="3277"/>
        <v>0</v>
      </c>
      <c r="Z614" s="40">
        <f>Z615</f>
        <v>0</v>
      </c>
      <c r="AA614" s="40">
        <f t="shared" si="3277"/>
        <v>0</v>
      </c>
      <c r="AB614" s="40">
        <f t="shared" si="3277"/>
        <v>0</v>
      </c>
      <c r="AC614" s="40">
        <f t="shared" si="3277"/>
        <v>0</v>
      </c>
      <c r="AD614" s="25">
        <f t="shared" si="3277"/>
        <v>5613</v>
      </c>
      <c r="AE614" s="25">
        <f t="shared" si="3277"/>
        <v>0</v>
      </c>
      <c r="AF614" s="40">
        <f>AF615</f>
        <v>0</v>
      </c>
      <c r="AG614" s="40">
        <f t="shared" si="3278"/>
        <v>0</v>
      </c>
      <c r="AH614" s="40">
        <f t="shared" si="3278"/>
        <v>0</v>
      </c>
      <c r="AI614" s="40">
        <f t="shared" si="3278"/>
        <v>0</v>
      </c>
      <c r="AJ614" s="25">
        <f t="shared" si="3278"/>
        <v>5613</v>
      </c>
      <c r="AK614" s="25">
        <f t="shared" si="3278"/>
        <v>0</v>
      </c>
      <c r="AL614" s="40">
        <f>AL615</f>
        <v>0</v>
      </c>
      <c r="AM614" s="40">
        <f t="shared" si="3279"/>
        <v>0</v>
      </c>
      <c r="AN614" s="40">
        <f t="shared" si="3279"/>
        <v>0</v>
      </c>
      <c r="AO614" s="40">
        <f t="shared" si="3279"/>
        <v>0</v>
      </c>
      <c r="AP614" s="25">
        <f t="shared" si="3279"/>
        <v>5613</v>
      </c>
      <c r="AQ614" s="25">
        <f t="shared" si="3279"/>
        <v>0</v>
      </c>
      <c r="AR614" s="40">
        <f>AR615</f>
        <v>0</v>
      </c>
      <c r="AS614" s="40">
        <f t="shared" si="3279"/>
        <v>0</v>
      </c>
      <c r="AT614" s="40">
        <f t="shared" si="3279"/>
        <v>0</v>
      </c>
      <c r="AU614" s="40">
        <f t="shared" si="3279"/>
        <v>0</v>
      </c>
      <c r="AV614" s="25">
        <f t="shared" si="3279"/>
        <v>5613</v>
      </c>
      <c r="AW614" s="25">
        <f t="shared" si="3279"/>
        <v>0</v>
      </c>
      <c r="AX614" s="40">
        <f>AX615</f>
        <v>0</v>
      </c>
      <c r="AY614" s="40">
        <f t="shared" si="3280"/>
        <v>0</v>
      </c>
      <c r="AZ614" s="40">
        <f t="shared" si="3280"/>
        <v>0</v>
      </c>
      <c r="BA614" s="40">
        <f t="shared" si="3280"/>
        <v>0</v>
      </c>
      <c r="BB614" s="25">
        <f t="shared" si="3280"/>
        <v>5613</v>
      </c>
      <c r="BC614" s="25">
        <f t="shared" si="3280"/>
        <v>0</v>
      </c>
      <c r="BD614" s="40">
        <f>BD615</f>
        <v>0</v>
      </c>
      <c r="BE614" s="40">
        <f t="shared" si="3281"/>
        <v>0</v>
      </c>
      <c r="BF614" s="40">
        <f t="shared" si="3281"/>
        <v>0</v>
      </c>
      <c r="BG614" s="40">
        <f t="shared" si="3281"/>
        <v>0</v>
      </c>
      <c r="BH614" s="25">
        <f t="shared" si="3281"/>
        <v>5613</v>
      </c>
      <c r="BI614" s="25">
        <f t="shared" si="3281"/>
        <v>0</v>
      </c>
      <c r="BJ614" s="40">
        <f>BJ615</f>
        <v>0</v>
      </c>
      <c r="BK614" s="40">
        <f t="shared" si="3281"/>
        <v>0</v>
      </c>
      <c r="BL614" s="40">
        <f t="shared" si="3281"/>
        <v>0</v>
      </c>
      <c r="BM614" s="40">
        <f t="shared" si="3281"/>
        <v>0</v>
      </c>
      <c r="BN614" s="25">
        <f t="shared" si="3281"/>
        <v>5613</v>
      </c>
      <c r="BO614" s="25">
        <f t="shared" si="3281"/>
        <v>0</v>
      </c>
      <c r="BP614" s="40">
        <f>BP615</f>
        <v>0</v>
      </c>
      <c r="BQ614" s="40">
        <f t="shared" si="3282"/>
        <v>0</v>
      </c>
      <c r="BR614" s="40">
        <f t="shared" si="3282"/>
        <v>0</v>
      </c>
      <c r="BS614" s="40">
        <f t="shared" si="3282"/>
        <v>0</v>
      </c>
      <c r="BT614" s="25">
        <f t="shared" si="3282"/>
        <v>5613</v>
      </c>
      <c r="BU614" s="25">
        <f t="shared" si="3282"/>
        <v>0</v>
      </c>
      <c r="BV614" s="40">
        <f>BV615</f>
        <v>0</v>
      </c>
      <c r="BW614" s="40">
        <f t="shared" si="3283"/>
        <v>-1344</v>
      </c>
      <c r="BX614" s="40">
        <f t="shared" si="3283"/>
        <v>0</v>
      </c>
      <c r="BY614" s="40">
        <f t="shared" si="3283"/>
        <v>0</v>
      </c>
      <c r="BZ614" s="25">
        <f t="shared" si="3283"/>
        <v>4269</v>
      </c>
      <c r="CA614" s="25">
        <f t="shared" si="3283"/>
        <v>0</v>
      </c>
      <c r="CB614" s="40">
        <f>CB615</f>
        <v>0</v>
      </c>
      <c r="CC614" s="40">
        <f t="shared" si="3283"/>
        <v>0</v>
      </c>
      <c r="CD614" s="40">
        <f t="shared" si="3283"/>
        <v>0</v>
      </c>
      <c r="CE614" s="40">
        <f t="shared" si="3283"/>
        <v>0</v>
      </c>
      <c r="CF614" s="25">
        <f t="shared" si="3283"/>
        <v>4269</v>
      </c>
      <c r="CG614" s="25">
        <f t="shared" si="3283"/>
        <v>0</v>
      </c>
      <c r="CH614" s="40">
        <f>CH615</f>
        <v>0</v>
      </c>
      <c r="CI614" s="40">
        <f t="shared" si="3284"/>
        <v>0</v>
      </c>
      <c r="CJ614" s="40">
        <f t="shared" si="3284"/>
        <v>0</v>
      </c>
      <c r="CK614" s="40">
        <f t="shared" si="3284"/>
        <v>0</v>
      </c>
      <c r="CL614" s="25">
        <f t="shared" si="3284"/>
        <v>4269</v>
      </c>
      <c r="CM614" s="25">
        <f t="shared" si="3284"/>
        <v>0</v>
      </c>
      <c r="CN614" s="40">
        <f>CN615</f>
        <v>0</v>
      </c>
      <c r="CO614" s="40">
        <f t="shared" si="3285"/>
        <v>0</v>
      </c>
      <c r="CP614" s="40">
        <f t="shared" si="3285"/>
        <v>0</v>
      </c>
      <c r="CQ614" s="40">
        <f t="shared" si="3285"/>
        <v>0</v>
      </c>
      <c r="CR614" s="25">
        <f t="shared" si="3285"/>
        <v>4269</v>
      </c>
      <c r="CS614" s="25">
        <f t="shared" si="3285"/>
        <v>0</v>
      </c>
      <c r="CT614" s="40">
        <f>CT615</f>
        <v>0</v>
      </c>
      <c r="CU614" s="40">
        <f t="shared" si="3285"/>
        <v>0</v>
      </c>
      <c r="CV614" s="40">
        <f t="shared" si="3285"/>
        <v>0</v>
      </c>
      <c r="CW614" s="40">
        <f t="shared" si="3285"/>
        <v>0</v>
      </c>
      <c r="CX614" s="25">
        <f t="shared" si="3285"/>
        <v>4269</v>
      </c>
      <c r="CY614" s="25">
        <f t="shared" si="3285"/>
        <v>0</v>
      </c>
      <c r="CZ614" s="25">
        <f t="shared" si="3285"/>
        <v>3963</v>
      </c>
      <c r="DA614" s="25">
        <f t="shared" si="3285"/>
        <v>0</v>
      </c>
      <c r="DB614" s="115">
        <f t="shared" si="3065"/>
        <v>92.832044975404074</v>
      </c>
      <c r="DC614" s="115"/>
    </row>
    <row r="615" spans="1:107" s="7" customFormat="1" ht="21" customHeight="1" x14ac:dyDescent="0.3">
      <c r="A615" s="57" t="s">
        <v>99</v>
      </c>
      <c r="B615" s="24" t="s">
        <v>62</v>
      </c>
      <c r="C615" s="24" t="s">
        <v>50</v>
      </c>
      <c r="D615" s="24" t="s">
        <v>371</v>
      </c>
      <c r="E615" s="24" t="s">
        <v>100</v>
      </c>
      <c r="F615" s="25">
        <f t="shared" si="3270"/>
        <v>5613</v>
      </c>
      <c r="G615" s="25">
        <f t="shared" si="3270"/>
        <v>0</v>
      </c>
      <c r="H615" s="40">
        <f>H616</f>
        <v>0</v>
      </c>
      <c r="I615" s="40">
        <f t="shared" si="3271"/>
        <v>0</v>
      </c>
      <c r="J615" s="40">
        <f t="shared" si="3271"/>
        <v>0</v>
      </c>
      <c r="K615" s="40">
        <f t="shared" si="3271"/>
        <v>0</v>
      </c>
      <c r="L615" s="25">
        <f t="shared" si="3271"/>
        <v>5613</v>
      </c>
      <c r="M615" s="25">
        <f t="shared" si="3271"/>
        <v>0</v>
      </c>
      <c r="N615" s="40">
        <f>N616</f>
        <v>0</v>
      </c>
      <c r="O615" s="40">
        <f t="shared" si="3272"/>
        <v>0</v>
      </c>
      <c r="P615" s="40">
        <f t="shared" si="3273"/>
        <v>0</v>
      </c>
      <c r="Q615" s="40">
        <f t="shared" si="3274"/>
        <v>0</v>
      </c>
      <c r="R615" s="25">
        <f t="shared" si="3275"/>
        <v>5613</v>
      </c>
      <c r="S615" s="25">
        <f t="shared" si="3276"/>
        <v>0</v>
      </c>
      <c r="T615" s="40">
        <f>T616</f>
        <v>0</v>
      </c>
      <c r="U615" s="40">
        <f t="shared" si="3277"/>
        <v>0</v>
      </c>
      <c r="V615" s="40">
        <f t="shared" si="3277"/>
        <v>0</v>
      </c>
      <c r="W615" s="40">
        <f t="shared" si="3277"/>
        <v>0</v>
      </c>
      <c r="X615" s="25">
        <f t="shared" si="3277"/>
        <v>5613</v>
      </c>
      <c r="Y615" s="25">
        <f t="shared" si="3277"/>
        <v>0</v>
      </c>
      <c r="Z615" s="40">
        <f>Z616</f>
        <v>0</v>
      </c>
      <c r="AA615" s="40">
        <f t="shared" si="3277"/>
        <v>0</v>
      </c>
      <c r="AB615" s="40">
        <f t="shared" si="3277"/>
        <v>0</v>
      </c>
      <c r="AC615" s="40">
        <f t="shared" si="3277"/>
        <v>0</v>
      </c>
      <c r="AD615" s="25">
        <f t="shared" si="3277"/>
        <v>5613</v>
      </c>
      <c r="AE615" s="25">
        <f t="shared" si="3277"/>
        <v>0</v>
      </c>
      <c r="AF615" s="40">
        <f>AF616</f>
        <v>0</v>
      </c>
      <c r="AG615" s="40">
        <f t="shared" si="3278"/>
        <v>0</v>
      </c>
      <c r="AH615" s="40">
        <f t="shared" si="3278"/>
        <v>0</v>
      </c>
      <c r="AI615" s="40">
        <f t="shared" si="3278"/>
        <v>0</v>
      </c>
      <c r="AJ615" s="25">
        <f t="shared" si="3278"/>
        <v>5613</v>
      </c>
      <c r="AK615" s="25">
        <f t="shared" si="3278"/>
        <v>0</v>
      </c>
      <c r="AL615" s="40">
        <f>AL616</f>
        <v>0</v>
      </c>
      <c r="AM615" s="40">
        <f t="shared" si="3279"/>
        <v>0</v>
      </c>
      <c r="AN615" s="40">
        <f t="shared" si="3279"/>
        <v>0</v>
      </c>
      <c r="AO615" s="40">
        <f t="shared" si="3279"/>
        <v>0</v>
      </c>
      <c r="AP615" s="25">
        <f t="shared" si="3279"/>
        <v>5613</v>
      </c>
      <c r="AQ615" s="25">
        <f t="shared" si="3279"/>
        <v>0</v>
      </c>
      <c r="AR615" s="40">
        <f>AR616</f>
        <v>0</v>
      </c>
      <c r="AS615" s="40">
        <f t="shared" si="3279"/>
        <v>0</v>
      </c>
      <c r="AT615" s="40">
        <f t="shared" si="3279"/>
        <v>0</v>
      </c>
      <c r="AU615" s="40">
        <f t="shared" si="3279"/>
        <v>0</v>
      </c>
      <c r="AV615" s="25">
        <f t="shared" si="3279"/>
        <v>5613</v>
      </c>
      <c r="AW615" s="25">
        <f t="shared" si="3279"/>
        <v>0</v>
      </c>
      <c r="AX615" s="40">
        <f>AX616</f>
        <v>0</v>
      </c>
      <c r="AY615" s="40">
        <f t="shared" si="3280"/>
        <v>0</v>
      </c>
      <c r="AZ615" s="40">
        <f t="shared" si="3280"/>
        <v>0</v>
      </c>
      <c r="BA615" s="40">
        <f t="shared" si="3280"/>
        <v>0</v>
      </c>
      <c r="BB615" s="25">
        <f t="shared" si="3280"/>
        <v>5613</v>
      </c>
      <c r="BC615" s="25">
        <f t="shared" si="3280"/>
        <v>0</v>
      </c>
      <c r="BD615" s="40">
        <f>BD616</f>
        <v>0</v>
      </c>
      <c r="BE615" s="40">
        <f t="shared" si="3281"/>
        <v>0</v>
      </c>
      <c r="BF615" s="40">
        <f t="shared" si="3281"/>
        <v>0</v>
      </c>
      <c r="BG615" s="40">
        <f t="shared" si="3281"/>
        <v>0</v>
      </c>
      <c r="BH615" s="25">
        <f t="shared" si="3281"/>
        <v>5613</v>
      </c>
      <c r="BI615" s="25">
        <f t="shared" si="3281"/>
        <v>0</v>
      </c>
      <c r="BJ615" s="40">
        <f>BJ616</f>
        <v>0</v>
      </c>
      <c r="BK615" s="40">
        <f t="shared" si="3281"/>
        <v>0</v>
      </c>
      <c r="BL615" s="40">
        <f t="shared" si="3281"/>
        <v>0</v>
      </c>
      <c r="BM615" s="40">
        <f t="shared" si="3281"/>
        <v>0</v>
      </c>
      <c r="BN615" s="25">
        <f t="shared" si="3281"/>
        <v>5613</v>
      </c>
      <c r="BO615" s="25">
        <f t="shared" si="3281"/>
        <v>0</v>
      </c>
      <c r="BP615" s="40">
        <f>BP616</f>
        <v>0</v>
      </c>
      <c r="BQ615" s="40">
        <f t="shared" si="3282"/>
        <v>0</v>
      </c>
      <c r="BR615" s="40">
        <f t="shared" si="3282"/>
        <v>0</v>
      </c>
      <c r="BS615" s="40">
        <f t="shared" si="3282"/>
        <v>0</v>
      </c>
      <c r="BT615" s="25">
        <f t="shared" si="3282"/>
        <v>5613</v>
      </c>
      <c r="BU615" s="25">
        <f t="shared" si="3282"/>
        <v>0</v>
      </c>
      <c r="BV615" s="40">
        <f>BV616</f>
        <v>0</v>
      </c>
      <c r="BW615" s="40">
        <f t="shared" si="3283"/>
        <v>-1344</v>
      </c>
      <c r="BX615" s="40">
        <f t="shared" si="3283"/>
        <v>0</v>
      </c>
      <c r="BY615" s="40">
        <f t="shared" si="3283"/>
        <v>0</v>
      </c>
      <c r="BZ615" s="25">
        <f t="shared" si="3283"/>
        <v>4269</v>
      </c>
      <c r="CA615" s="25">
        <f t="shared" si="3283"/>
        <v>0</v>
      </c>
      <c r="CB615" s="40">
        <f>CB616</f>
        <v>0</v>
      </c>
      <c r="CC615" s="40">
        <f t="shared" si="3283"/>
        <v>0</v>
      </c>
      <c r="CD615" s="40">
        <f t="shared" si="3283"/>
        <v>0</v>
      </c>
      <c r="CE615" s="40">
        <f t="shared" si="3283"/>
        <v>0</v>
      </c>
      <c r="CF615" s="25">
        <f t="shared" si="3283"/>
        <v>4269</v>
      </c>
      <c r="CG615" s="25">
        <f t="shared" si="3283"/>
        <v>0</v>
      </c>
      <c r="CH615" s="40">
        <f>CH616</f>
        <v>0</v>
      </c>
      <c r="CI615" s="40">
        <f t="shared" si="3284"/>
        <v>0</v>
      </c>
      <c r="CJ615" s="40">
        <f t="shared" si="3284"/>
        <v>0</v>
      </c>
      <c r="CK615" s="40">
        <f t="shared" si="3284"/>
        <v>0</v>
      </c>
      <c r="CL615" s="25">
        <f t="shared" si="3284"/>
        <v>4269</v>
      </c>
      <c r="CM615" s="25">
        <f t="shared" si="3284"/>
        <v>0</v>
      </c>
      <c r="CN615" s="40">
        <f>CN616</f>
        <v>0</v>
      </c>
      <c r="CO615" s="40">
        <f t="shared" si="3285"/>
        <v>0</v>
      </c>
      <c r="CP615" s="40">
        <f t="shared" si="3285"/>
        <v>0</v>
      </c>
      <c r="CQ615" s="40">
        <f t="shared" si="3285"/>
        <v>0</v>
      </c>
      <c r="CR615" s="25">
        <f t="shared" si="3285"/>
        <v>4269</v>
      </c>
      <c r="CS615" s="25">
        <f t="shared" si="3285"/>
        <v>0</v>
      </c>
      <c r="CT615" s="40">
        <f>CT616</f>
        <v>0</v>
      </c>
      <c r="CU615" s="40">
        <f t="shared" si="3285"/>
        <v>0</v>
      </c>
      <c r="CV615" s="40">
        <f t="shared" si="3285"/>
        <v>0</v>
      </c>
      <c r="CW615" s="40">
        <f t="shared" si="3285"/>
        <v>0</v>
      </c>
      <c r="CX615" s="25">
        <f t="shared" si="3285"/>
        <v>4269</v>
      </c>
      <c r="CY615" s="25">
        <f t="shared" si="3285"/>
        <v>0</v>
      </c>
      <c r="CZ615" s="25">
        <f t="shared" si="3285"/>
        <v>3963</v>
      </c>
      <c r="DA615" s="25">
        <f t="shared" si="3285"/>
        <v>0</v>
      </c>
      <c r="DB615" s="115">
        <f t="shared" si="3065"/>
        <v>92.832044975404074</v>
      </c>
      <c r="DC615" s="115"/>
    </row>
    <row r="616" spans="1:107" s="7" customFormat="1" ht="69.75" customHeight="1" x14ac:dyDescent="0.3">
      <c r="A616" s="30" t="s">
        <v>423</v>
      </c>
      <c r="B616" s="24" t="s">
        <v>62</v>
      </c>
      <c r="C616" s="24" t="s">
        <v>50</v>
      </c>
      <c r="D616" s="24" t="s">
        <v>371</v>
      </c>
      <c r="E616" s="24" t="s">
        <v>190</v>
      </c>
      <c r="F616" s="25">
        <f>1643+3970</f>
        <v>5613</v>
      </c>
      <c r="G616" s="25"/>
      <c r="H616" s="40"/>
      <c r="I616" s="40"/>
      <c r="J616" s="40"/>
      <c r="K616" s="40"/>
      <c r="L616" s="25">
        <f>F616+H616+I616+J616+K616</f>
        <v>5613</v>
      </c>
      <c r="M616" s="25">
        <f>G616+K616</f>
        <v>0</v>
      </c>
      <c r="N616" s="40"/>
      <c r="O616" s="40"/>
      <c r="P616" s="40"/>
      <c r="Q616" s="40"/>
      <c r="R616" s="25">
        <f>L616+N616+O616+P616+Q616</f>
        <v>5613</v>
      </c>
      <c r="S616" s="25">
        <f>M616+Q616</f>
        <v>0</v>
      </c>
      <c r="T616" s="40"/>
      <c r="U616" s="40"/>
      <c r="V616" s="40"/>
      <c r="W616" s="40"/>
      <c r="X616" s="25">
        <f>R616+T616+U616+V616+W616</f>
        <v>5613</v>
      </c>
      <c r="Y616" s="25">
        <f>S616+W616</f>
        <v>0</v>
      </c>
      <c r="Z616" s="40"/>
      <c r="AA616" s="40"/>
      <c r="AB616" s="40"/>
      <c r="AC616" s="40"/>
      <c r="AD616" s="25">
        <f>X616+Z616+AA616+AB616+AC616</f>
        <v>5613</v>
      </c>
      <c r="AE616" s="25">
        <f>Y616+AC616</f>
        <v>0</v>
      </c>
      <c r="AF616" s="40"/>
      <c r="AG616" s="40"/>
      <c r="AH616" s="40"/>
      <c r="AI616" s="40"/>
      <c r="AJ616" s="25">
        <f>AD616+AF616+AG616+AH616+AI616</f>
        <v>5613</v>
      </c>
      <c r="AK616" s="25">
        <f>AE616+AI616</f>
        <v>0</v>
      </c>
      <c r="AL616" s="40"/>
      <c r="AM616" s="40"/>
      <c r="AN616" s="40"/>
      <c r="AO616" s="40"/>
      <c r="AP616" s="25">
        <f>AJ616+AL616+AM616+AN616+AO616</f>
        <v>5613</v>
      </c>
      <c r="AQ616" s="25">
        <f>AK616+AO616</f>
        <v>0</v>
      </c>
      <c r="AR616" s="40"/>
      <c r="AS616" s="40"/>
      <c r="AT616" s="40"/>
      <c r="AU616" s="40"/>
      <c r="AV616" s="25">
        <f>AP616+AR616+AS616+AT616+AU616</f>
        <v>5613</v>
      </c>
      <c r="AW616" s="25">
        <f>AQ616+AU616</f>
        <v>0</v>
      </c>
      <c r="AX616" s="40"/>
      <c r="AY616" s="40"/>
      <c r="AZ616" s="40"/>
      <c r="BA616" s="40"/>
      <c r="BB616" s="25">
        <f>AV616+AX616+AY616+AZ616+BA616</f>
        <v>5613</v>
      </c>
      <c r="BC616" s="25">
        <f>AW616+BA616</f>
        <v>0</v>
      </c>
      <c r="BD616" s="40"/>
      <c r="BE616" s="40"/>
      <c r="BF616" s="40"/>
      <c r="BG616" s="40"/>
      <c r="BH616" s="25">
        <f>BB616+BD616+BE616+BF616+BG616</f>
        <v>5613</v>
      </c>
      <c r="BI616" s="25">
        <f>BC616+BG616</f>
        <v>0</v>
      </c>
      <c r="BJ616" s="40"/>
      <c r="BK616" s="40"/>
      <c r="BL616" s="40"/>
      <c r="BM616" s="40"/>
      <c r="BN616" s="25">
        <f>BH616+BJ616+BK616+BL616+BM616</f>
        <v>5613</v>
      </c>
      <c r="BO616" s="25">
        <f>BI616+BM616</f>
        <v>0</v>
      </c>
      <c r="BP616" s="40"/>
      <c r="BQ616" s="40"/>
      <c r="BR616" s="40"/>
      <c r="BS616" s="40"/>
      <c r="BT616" s="25">
        <f>BN616+BP616+BQ616+BR616+BS616</f>
        <v>5613</v>
      </c>
      <c r="BU616" s="25">
        <f>BO616+BS616</f>
        <v>0</v>
      </c>
      <c r="BV616" s="40"/>
      <c r="BW616" s="40">
        <v>-1344</v>
      </c>
      <c r="BX616" s="40"/>
      <c r="BY616" s="40"/>
      <c r="BZ616" s="25">
        <f>BT616+BV616+BW616+BX616+BY616</f>
        <v>4269</v>
      </c>
      <c r="CA616" s="25">
        <f>BU616+BY616</f>
        <v>0</v>
      </c>
      <c r="CB616" s="40"/>
      <c r="CC616" s="40"/>
      <c r="CD616" s="40"/>
      <c r="CE616" s="40"/>
      <c r="CF616" s="25">
        <f>BZ616+CB616+CC616+CD616+CE616</f>
        <v>4269</v>
      </c>
      <c r="CG616" s="25">
        <f>CA616+CE616</f>
        <v>0</v>
      </c>
      <c r="CH616" s="40"/>
      <c r="CI616" s="40"/>
      <c r="CJ616" s="40"/>
      <c r="CK616" s="40"/>
      <c r="CL616" s="25">
        <f>CF616+CH616+CI616+CJ616+CK616</f>
        <v>4269</v>
      </c>
      <c r="CM616" s="25">
        <f>CG616+CK616</f>
        <v>0</v>
      </c>
      <c r="CN616" s="40"/>
      <c r="CO616" s="40"/>
      <c r="CP616" s="40"/>
      <c r="CQ616" s="40"/>
      <c r="CR616" s="25">
        <f>CL616+CN616+CO616+CP616+CQ616</f>
        <v>4269</v>
      </c>
      <c r="CS616" s="25">
        <f>CM616+CQ616</f>
        <v>0</v>
      </c>
      <c r="CT616" s="40"/>
      <c r="CU616" s="40"/>
      <c r="CV616" s="40"/>
      <c r="CW616" s="40"/>
      <c r="CX616" s="25">
        <f>CR616+CT616+CU616+CV616+CW616</f>
        <v>4269</v>
      </c>
      <c r="CY616" s="25">
        <f>CS616+CW616</f>
        <v>0</v>
      </c>
      <c r="CZ616" s="25">
        <v>3963</v>
      </c>
      <c r="DA616" s="40"/>
      <c r="DB616" s="115">
        <f t="shared" si="3065"/>
        <v>92.832044975404074</v>
      </c>
      <c r="DC616" s="115"/>
    </row>
    <row r="617" spans="1:107" s="7" customFormat="1" ht="50.25" x14ac:dyDescent="0.3">
      <c r="A617" s="30" t="s">
        <v>492</v>
      </c>
      <c r="B617" s="24" t="s">
        <v>62</v>
      </c>
      <c r="C617" s="24" t="s">
        <v>50</v>
      </c>
      <c r="D617" s="24" t="s">
        <v>372</v>
      </c>
      <c r="E617" s="24"/>
      <c r="F617" s="25">
        <f t="shared" ref="F617:G620" si="3286">F618</f>
        <v>12068</v>
      </c>
      <c r="G617" s="25">
        <f t="shared" si="3286"/>
        <v>0</v>
      </c>
      <c r="H617" s="40">
        <f>H618</f>
        <v>0</v>
      </c>
      <c r="I617" s="40">
        <f t="shared" ref="I617:M620" si="3287">I618</f>
        <v>0</v>
      </c>
      <c r="J617" s="40">
        <f t="shared" si="3287"/>
        <v>0</v>
      </c>
      <c r="K617" s="40">
        <f t="shared" si="3287"/>
        <v>0</v>
      </c>
      <c r="L617" s="25">
        <f t="shared" si="3287"/>
        <v>12068</v>
      </c>
      <c r="M617" s="40">
        <f t="shared" si="3287"/>
        <v>0</v>
      </c>
      <c r="N617" s="40">
        <f>N618</f>
        <v>0</v>
      </c>
      <c r="O617" s="40">
        <f t="shared" ref="O617:O620" si="3288">O618</f>
        <v>0</v>
      </c>
      <c r="P617" s="40">
        <f t="shared" ref="P617:P620" si="3289">P618</f>
        <v>0</v>
      </c>
      <c r="Q617" s="40">
        <f t="shared" ref="Q617:Q620" si="3290">Q618</f>
        <v>0</v>
      </c>
      <c r="R617" s="25">
        <f t="shared" ref="R617:R620" si="3291">R618</f>
        <v>12068</v>
      </c>
      <c r="S617" s="40">
        <f t="shared" ref="S617:S620" si="3292">S618</f>
        <v>0</v>
      </c>
      <c r="T617" s="40">
        <f>T618</f>
        <v>0</v>
      </c>
      <c r="U617" s="40">
        <f t="shared" ref="U617:AJ620" si="3293">U618</f>
        <v>0</v>
      </c>
      <c r="V617" s="40">
        <f t="shared" si="3293"/>
        <v>0</v>
      </c>
      <c r="W617" s="40">
        <f t="shared" si="3293"/>
        <v>0</v>
      </c>
      <c r="X617" s="25">
        <f t="shared" si="3293"/>
        <v>12068</v>
      </c>
      <c r="Y617" s="40">
        <f t="shared" si="3293"/>
        <v>0</v>
      </c>
      <c r="Z617" s="40">
        <f>Z618</f>
        <v>0</v>
      </c>
      <c r="AA617" s="40">
        <f t="shared" si="3293"/>
        <v>0</v>
      </c>
      <c r="AB617" s="40">
        <f t="shared" si="3293"/>
        <v>0</v>
      </c>
      <c r="AC617" s="40">
        <f t="shared" si="3293"/>
        <v>0</v>
      </c>
      <c r="AD617" s="25">
        <f t="shared" si="3293"/>
        <v>12068</v>
      </c>
      <c r="AE617" s="40">
        <f t="shared" si="3293"/>
        <v>0</v>
      </c>
      <c r="AF617" s="40">
        <f>AF618</f>
        <v>0</v>
      </c>
      <c r="AG617" s="40">
        <f t="shared" si="3293"/>
        <v>0</v>
      </c>
      <c r="AH617" s="40">
        <f t="shared" si="3293"/>
        <v>0</v>
      </c>
      <c r="AI617" s="40">
        <f t="shared" si="3293"/>
        <v>0</v>
      </c>
      <c r="AJ617" s="25">
        <f t="shared" si="3293"/>
        <v>12068</v>
      </c>
      <c r="AK617" s="40">
        <f t="shared" ref="AG617:AK620" si="3294">AK618</f>
        <v>0</v>
      </c>
      <c r="AL617" s="40">
        <f>AL618</f>
        <v>0</v>
      </c>
      <c r="AM617" s="40">
        <f t="shared" ref="AM617:BB620" si="3295">AM618</f>
        <v>0</v>
      </c>
      <c r="AN617" s="40">
        <f t="shared" si="3295"/>
        <v>0</v>
      </c>
      <c r="AO617" s="40">
        <f t="shared" si="3295"/>
        <v>0</v>
      </c>
      <c r="AP617" s="25">
        <f t="shared" si="3295"/>
        <v>12068</v>
      </c>
      <c r="AQ617" s="40">
        <f t="shared" si="3295"/>
        <v>0</v>
      </c>
      <c r="AR617" s="40">
        <f>AR618</f>
        <v>0</v>
      </c>
      <c r="AS617" s="40">
        <f t="shared" si="3295"/>
        <v>0</v>
      </c>
      <c r="AT617" s="40">
        <f t="shared" si="3295"/>
        <v>0</v>
      </c>
      <c r="AU617" s="40">
        <f t="shared" si="3295"/>
        <v>0</v>
      </c>
      <c r="AV617" s="25">
        <f t="shared" si="3295"/>
        <v>12068</v>
      </c>
      <c r="AW617" s="40">
        <f t="shared" si="3295"/>
        <v>0</v>
      </c>
      <c r="AX617" s="40">
        <f>AX618</f>
        <v>0</v>
      </c>
      <c r="AY617" s="40">
        <f t="shared" si="3295"/>
        <v>-1368</v>
      </c>
      <c r="AZ617" s="40">
        <f t="shared" si="3295"/>
        <v>0</v>
      </c>
      <c r="BA617" s="40">
        <f t="shared" si="3295"/>
        <v>0</v>
      </c>
      <c r="BB617" s="25">
        <f t="shared" si="3295"/>
        <v>10700</v>
      </c>
      <c r="BC617" s="40">
        <f t="shared" ref="AY617:BC620" si="3296">BC618</f>
        <v>0</v>
      </c>
      <c r="BD617" s="40">
        <f>BD618</f>
        <v>0</v>
      </c>
      <c r="BE617" s="40">
        <f t="shared" ref="BE617:BT620" si="3297">BE618</f>
        <v>0</v>
      </c>
      <c r="BF617" s="40">
        <f t="shared" si="3297"/>
        <v>0</v>
      </c>
      <c r="BG617" s="40">
        <f t="shared" si="3297"/>
        <v>0</v>
      </c>
      <c r="BH617" s="25">
        <f t="shared" si="3297"/>
        <v>10700</v>
      </c>
      <c r="BI617" s="40">
        <f t="shared" si="3297"/>
        <v>0</v>
      </c>
      <c r="BJ617" s="40">
        <f>BJ618</f>
        <v>0</v>
      </c>
      <c r="BK617" s="40">
        <f t="shared" si="3297"/>
        <v>0</v>
      </c>
      <c r="BL617" s="40">
        <f t="shared" si="3297"/>
        <v>0</v>
      </c>
      <c r="BM617" s="40">
        <f t="shared" si="3297"/>
        <v>0</v>
      </c>
      <c r="BN617" s="25">
        <f t="shared" si="3297"/>
        <v>10700</v>
      </c>
      <c r="BO617" s="40">
        <f t="shared" si="3297"/>
        <v>0</v>
      </c>
      <c r="BP617" s="40">
        <f>BP618</f>
        <v>0</v>
      </c>
      <c r="BQ617" s="40">
        <f t="shared" si="3297"/>
        <v>0</v>
      </c>
      <c r="BR617" s="40">
        <f t="shared" si="3297"/>
        <v>-469</v>
      </c>
      <c r="BS617" s="40">
        <f t="shared" si="3297"/>
        <v>0</v>
      </c>
      <c r="BT617" s="25">
        <f t="shared" si="3297"/>
        <v>10231</v>
      </c>
      <c r="BU617" s="40">
        <f t="shared" ref="BQ617:BU620" si="3298">BU618</f>
        <v>0</v>
      </c>
      <c r="BV617" s="40">
        <f>BV618</f>
        <v>0</v>
      </c>
      <c r="BW617" s="40">
        <f t="shared" ref="BW617:CL620" si="3299">BW618</f>
        <v>-169</v>
      </c>
      <c r="BX617" s="40">
        <f t="shared" si="3299"/>
        <v>0</v>
      </c>
      <c r="BY617" s="40">
        <f t="shared" si="3299"/>
        <v>0</v>
      </c>
      <c r="BZ617" s="25">
        <f t="shared" si="3299"/>
        <v>10062</v>
      </c>
      <c r="CA617" s="40">
        <f t="shared" si="3299"/>
        <v>0</v>
      </c>
      <c r="CB617" s="40">
        <f>CB618</f>
        <v>0</v>
      </c>
      <c r="CC617" s="40">
        <f t="shared" si="3299"/>
        <v>0</v>
      </c>
      <c r="CD617" s="40">
        <f t="shared" si="3299"/>
        <v>-145</v>
      </c>
      <c r="CE617" s="40">
        <f t="shared" si="3299"/>
        <v>0</v>
      </c>
      <c r="CF617" s="25">
        <f t="shared" si="3299"/>
        <v>9917</v>
      </c>
      <c r="CG617" s="40">
        <f t="shared" si="3299"/>
        <v>0</v>
      </c>
      <c r="CH617" s="40">
        <f>CH618</f>
        <v>0</v>
      </c>
      <c r="CI617" s="40">
        <f t="shared" si="3299"/>
        <v>0</v>
      </c>
      <c r="CJ617" s="40">
        <f t="shared" si="3299"/>
        <v>0</v>
      </c>
      <c r="CK617" s="40">
        <f t="shared" si="3299"/>
        <v>0</v>
      </c>
      <c r="CL617" s="25">
        <f t="shared" si="3299"/>
        <v>9917</v>
      </c>
      <c r="CM617" s="40">
        <f t="shared" ref="CI617:CM620" si="3300">CM618</f>
        <v>0</v>
      </c>
      <c r="CN617" s="40">
        <f>CN618</f>
        <v>0</v>
      </c>
      <c r="CO617" s="40">
        <f t="shared" ref="CO617:DA620" si="3301">CO618</f>
        <v>0</v>
      </c>
      <c r="CP617" s="40">
        <f t="shared" si="3301"/>
        <v>0</v>
      </c>
      <c r="CQ617" s="40">
        <f t="shared" si="3301"/>
        <v>0</v>
      </c>
      <c r="CR617" s="25">
        <f t="shared" si="3301"/>
        <v>9917</v>
      </c>
      <c r="CS617" s="40">
        <f t="shared" si="3301"/>
        <v>0</v>
      </c>
      <c r="CT617" s="40">
        <f>CT618</f>
        <v>0</v>
      </c>
      <c r="CU617" s="40">
        <f t="shared" si="3301"/>
        <v>0</v>
      </c>
      <c r="CV617" s="40">
        <f t="shared" si="3301"/>
        <v>0</v>
      </c>
      <c r="CW617" s="40">
        <f t="shared" si="3301"/>
        <v>0</v>
      </c>
      <c r="CX617" s="25">
        <f t="shared" si="3301"/>
        <v>9917</v>
      </c>
      <c r="CY617" s="25">
        <f t="shared" si="3301"/>
        <v>0</v>
      </c>
      <c r="CZ617" s="25">
        <f t="shared" si="3301"/>
        <v>5133</v>
      </c>
      <c r="DA617" s="25">
        <f t="shared" si="3301"/>
        <v>0</v>
      </c>
      <c r="DB617" s="115">
        <f t="shared" si="3065"/>
        <v>51.759604719169104</v>
      </c>
      <c r="DC617" s="115"/>
    </row>
    <row r="618" spans="1:107" s="7" customFormat="1" ht="24" customHeight="1" x14ac:dyDescent="0.3">
      <c r="A618" s="30" t="s">
        <v>78</v>
      </c>
      <c r="B618" s="24" t="s">
        <v>62</v>
      </c>
      <c r="C618" s="24" t="s">
        <v>50</v>
      </c>
      <c r="D618" s="24" t="s">
        <v>373</v>
      </c>
      <c r="E618" s="24"/>
      <c r="F618" s="25">
        <f t="shared" si="3286"/>
        <v>12068</v>
      </c>
      <c r="G618" s="25">
        <f t="shared" si="3286"/>
        <v>0</v>
      </c>
      <c r="H618" s="40">
        <f>H619</f>
        <v>0</v>
      </c>
      <c r="I618" s="40">
        <f t="shared" si="3287"/>
        <v>0</v>
      </c>
      <c r="J618" s="40">
        <f t="shared" si="3287"/>
        <v>0</v>
      </c>
      <c r="K618" s="40">
        <f t="shared" si="3287"/>
        <v>0</v>
      </c>
      <c r="L618" s="25">
        <f t="shared" si="3287"/>
        <v>12068</v>
      </c>
      <c r="M618" s="40">
        <f t="shared" si="3287"/>
        <v>0</v>
      </c>
      <c r="N618" s="40">
        <f>N619</f>
        <v>0</v>
      </c>
      <c r="O618" s="40">
        <f t="shared" si="3288"/>
        <v>0</v>
      </c>
      <c r="P618" s="40">
        <f t="shared" si="3289"/>
        <v>0</v>
      </c>
      <c r="Q618" s="40">
        <f t="shared" si="3290"/>
        <v>0</v>
      </c>
      <c r="R618" s="25">
        <f t="shared" si="3291"/>
        <v>12068</v>
      </c>
      <c r="S618" s="40">
        <f t="shared" si="3292"/>
        <v>0</v>
      </c>
      <c r="T618" s="40">
        <f>T619</f>
        <v>0</v>
      </c>
      <c r="U618" s="40">
        <f t="shared" si="3293"/>
        <v>0</v>
      </c>
      <c r="V618" s="40">
        <f t="shared" si="3293"/>
        <v>0</v>
      </c>
      <c r="W618" s="40">
        <f t="shared" si="3293"/>
        <v>0</v>
      </c>
      <c r="X618" s="25">
        <f t="shared" si="3293"/>
        <v>12068</v>
      </c>
      <c r="Y618" s="40">
        <f t="shared" si="3293"/>
        <v>0</v>
      </c>
      <c r="Z618" s="40">
        <f>Z619</f>
        <v>0</v>
      </c>
      <c r="AA618" s="40">
        <f t="shared" si="3293"/>
        <v>0</v>
      </c>
      <c r="AB618" s="40">
        <f t="shared" si="3293"/>
        <v>0</v>
      </c>
      <c r="AC618" s="40">
        <f t="shared" si="3293"/>
        <v>0</v>
      </c>
      <c r="AD618" s="25">
        <f t="shared" si="3293"/>
        <v>12068</v>
      </c>
      <c r="AE618" s="40">
        <f t="shared" si="3293"/>
        <v>0</v>
      </c>
      <c r="AF618" s="40">
        <f>AF619</f>
        <v>0</v>
      </c>
      <c r="AG618" s="40">
        <f t="shared" si="3294"/>
        <v>0</v>
      </c>
      <c r="AH618" s="40">
        <f t="shared" si="3294"/>
        <v>0</v>
      </c>
      <c r="AI618" s="40">
        <f t="shared" si="3294"/>
        <v>0</v>
      </c>
      <c r="AJ618" s="25">
        <f t="shared" si="3294"/>
        <v>12068</v>
      </c>
      <c r="AK618" s="40">
        <f t="shared" si="3294"/>
        <v>0</v>
      </c>
      <c r="AL618" s="40">
        <f>AL619</f>
        <v>0</v>
      </c>
      <c r="AM618" s="40">
        <f t="shared" si="3295"/>
        <v>0</v>
      </c>
      <c r="AN618" s="40">
        <f t="shared" si="3295"/>
        <v>0</v>
      </c>
      <c r="AO618" s="40">
        <f t="shared" si="3295"/>
        <v>0</v>
      </c>
      <c r="AP618" s="25">
        <f t="shared" si="3295"/>
        <v>12068</v>
      </c>
      <c r="AQ618" s="40">
        <f t="shared" si="3295"/>
        <v>0</v>
      </c>
      <c r="AR618" s="40">
        <f>AR619</f>
        <v>0</v>
      </c>
      <c r="AS618" s="40">
        <f t="shared" si="3295"/>
        <v>0</v>
      </c>
      <c r="AT618" s="40">
        <f t="shared" si="3295"/>
        <v>0</v>
      </c>
      <c r="AU618" s="40">
        <f t="shared" si="3295"/>
        <v>0</v>
      </c>
      <c r="AV618" s="25">
        <f t="shared" si="3295"/>
        <v>12068</v>
      </c>
      <c r="AW618" s="40">
        <f t="shared" si="3295"/>
        <v>0</v>
      </c>
      <c r="AX618" s="40">
        <f>AX619</f>
        <v>0</v>
      </c>
      <c r="AY618" s="40">
        <f t="shared" si="3296"/>
        <v>-1368</v>
      </c>
      <c r="AZ618" s="40">
        <f t="shared" si="3296"/>
        <v>0</v>
      </c>
      <c r="BA618" s="40">
        <f t="shared" si="3296"/>
        <v>0</v>
      </c>
      <c r="BB618" s="25">
        <f t="shared" si="3296"/>
        <v>10700</v>
      </c>
      <c r="BC618" s="40">
        <f t="shared" si="3296"/>
        <v>0</v>
      </c>
      <c r="BD618" s="40">
        <f>BD619</f>
        <v>0</v>
      </c>
      <c r="BE618" s="40">
        <f t="shared" si="3297"/>
        <v>0</v>
      </c>
      <c r="BF618" s="40">
        <f t="shared" si="3297"/>
        <v>0</v>
      </c>
      <c r="BG618" s="40">
        <f t="shared" si="3297"/>
        <v>0</v>
      </c>
      <c r="BH618" s="25">
        <f t="shared" si="3297"/>
        <v>10700</v>
      </c>
      <c r="BI618" s="40">
        <f t="shared" si="3297"/>
        <v>0</v>
      </c>
      <c r="BJ618" s="40">
        <f>BJ619</f>
        <v>0</v>
      </c>
      <c r="BK618" s="40">
        <f t="shared" si="3297"/>
        <v>0</v>
      </c>
      <c r="BL618" s="40">
        <f t="shared" si="3297"/>
        <v>0</v>
      </c>
      <c r="BM618" s="40">
        <f t="shared" si="3297"/>
        <v>0</v>
      </c>
      <c r="BN618" s="25">
        <f t="shared" si="3297"/>
        <v>10700</v>
      </c>
      <c r="BO618" s="40">
        <f t="shared" si="3297"/>
        <v>0</v>
      </c>
      <c r="BP618" s="40">
        <f>BP619</f>
        <v>0</v>
      </c>
      <c r="BQ618" s="40">
        <f t="shared" si="3298"/>
        <v>0</v>
      </c>
      <c r="BR618" s="40">
        <f t="shared" si="3298"/>
        <v>-469</v>
      </c>
      <c r="BS618" s="40">
        <f t="shared" si="3298"/>
        <v>0</v>
      </c>
      <c r="BT618" s="25">
        <f t="shared" si="3298"/>
        <v>10231</v>
      </c>
      <c r="BU618" s="40">
        <f t="shared" si="3298"/>
        <v>0</v>
      </c>
      <c r="BV618" s="40">
        <f>BV619</f>
        <v>0</v>
      </c>
      <c r="BW618" s="40">
        <f t="shared" si="3299"/>
        <v>-169</v>
      </c>
      <c r="BX618" s="40">
        <f t="shared" si="3299"/>
        <v>0</v>
      </c>
      <c r="BY618" s="40">
        <f t="shared" si="3299"/>
        <v>0</v>
      </c>
      <c r="BZ618" s="25">
        <f t="shared" si="3299"/>
        <v>10062</v>
      </c>
      <c r="CA618" s="40">
        <f t="shared" si="3299"/>
        <v>0</v>
      </c>
      <c r="CB618" s="40">
        <f>CB619</f>
        <v>0</v>
      </c>
      <c r="CC618" s="40">
        <f t="shared" si="3299"/>
        <v>0</v>
      </c>
      <c r="CD618" s="40">
        <f t="shared" si="3299"/>
        <v>-145</v>
      </c>
      <c r="CE618" s="40">
        <f t="shared" si="3299"/>
        <v>0</v>
      </c>
      <c r="CF618" s="25">
        <f t="shared" si="3299"/>
        <v>9917</v>
      </c>
      <c r="CG618" s="40">
        <f t="shared" si="3299"/>
        <v>0</v>
      </c>
      <c r="CH618" s="40">
        <f>CH619</f>
        <v>0</v>
      </c>
      <c r="CI618" s="40">
        <f t="shared" si="3300"/>
        <v>0</v>
      </c>
      <c r="CJ618" s="40">
        <f t="shared" si="3300"/>
        <v>0</v>
      </c>
      <c r="CK618" s="40">
        <f t="shared" si="3300"/>
        <v>0</v>
      </c>
      <c r="CL618" s="25">
        <f t="shared" si="3300"/>
        <v>9917</v>
      </c>
      <c r="CM618" s="40">
        <f t="shared" si="3300"/>
        <v>0</v>
      </c>
      <c r="CN618" s="40">
        <f>CN619</f>
        <v>0</v>
      </c>
      <c r="CO618" s="40">
        <f t="shared" si="3301"/>
        <v>0</v>
      </c>
      <c r="CP618" s="40">
        <f t="shared" si="3301"/>
        <v>0</v>
      </c>
      <c r="CQ618" s="40">
        <f t="shared" si="3301"/>
        <v>0</v>
      </c>
      <c r="CR618" s="25">
        <f t="shared" si="3301"/>
        <v>9917</v>
      </c>
      <c r="CS618" s="40">
        <f t="shared" si="3301"/>
        <v>0</v>
      </c>
      <c r="CT618" s="40">
        <f>CT619</f>
        <v>0</v>
      </c>
      <c r="CU618" s="40">
        <f t="shared" si="3301"/>
        <v>0</v>
      </c>
      <c r="CV618" s="40">
        <f t="shared" si="3301"/>
        <v>0</v>
      </c>
      <c r="CW618" s="40">
        <f t="shared" si="3301"/>
        <v>0</v>
      </c>
      <c r="CX618" s="25">
        <f t="shared" si="3301"/>
        <v>9917</v>
      </c>
      <c r="CY618" s="25">
        <f t="shared" si="3301"/>
        <v>0</v>
      </c>
      <c r="CZ618" s="25">
        <f t="shared" si="3301"/>
        <v>5133</v>
      </c>
      <c r="DA618" s="25">
        <f t="shared" si="3301"/>
        <v>0</v>
      </c>
      <c r="DB618" s="115">
        <f t="shared" ref="DB618:DB681" si="3302">CZ618/CX618*100</f>
        <v>51.759604719169104</v>
      </c>
      <c r="DC618" s="115"/>
    </row>
    <row r="619" spans="1:107" s="7" customFormat="1" ht="21" customHeight="1" x14ac:dyDescent="0.3">
      <c r="A619" s="30" t="s">
        <v>101</v>
      </c>
      <c r="B619" s="24" t="s">
        <v>62</v>
      </c>
      <c r="C619" s="24" t="s">
        <v>50</v>
      </c>
      <c r="D619" s="24" t="s">
        <v>374</v>
      </c>
      <c r="E619" s="24"/>
      <c r="F619" s="25">
        <f t="shared" si="3286"/>
        <v>12068</v>
      </c>
      <c r="G619" s="25">
        <f t="shared" si="3286"/>
        <v>0</v>
      </c>
      <c r="H619" s="40">
        <f>H620</f>
        <v>0</v>
      </c>
      <c r="I619" s="40">
        <f t="shared" si="3287"/>
        <v>0</v>
      </c>
      <c r="J619" s="40">
        <f t="shared" si="3287"/>
        <v>0</v>
      </c>
      <c r="K619" s="40">
        <f t="shared" si="3287"/>
        <v>0</v>
      </c>
      <c r="L619" s="25">
        <f t="shared" si="3287"/>
        <v>12068</v>
      </c>
      <c r="M619" s="40">
        <f t="shared" si="3287"/>
        <v>0</v>
      </c>
      <c r="N619" s="40">
        <f>N620</f>
        <v>0</v>
      </c>
      <c r="O619" s="40">
        <f t="shared" si="3288"/>
        <v>0</v>
      </c>
      <c r="P619" s="40">
        <f t="shared" si="3289"/>
        <v>0</v>
      </c>
      <c r="Q619" s="40">
        <f t="shared" si="3290"/>
        <v>0</v>
      </c>
      <c r="R619" s="25">
        <f t="shared" si="3291"/>
        <v>12068</v>
      </c>
      <c r="S619" s="40">
        <f t="shared" si="3292"/>
        <v>0</v>
      </c>
      <c r="T619" s="40">
        <f>T620</f>
        <v>0</v>
      </c>
      <c r="U619" s="40">
        <f t="shared" si="3293"/>
        <v>0</v>
      </c>
      <c r="V619" s="40">
        <f t="shared" si="3293"/>
        <v>0</v>
      </c>
      <c r="W619" s="40">
        <f t="shared" si="3293"/>
        <v>0</v>
      </c>
      <c r="X619" s="25">
        <f t="shared" si="3293"/>
        <v>12068</v>
      </c>
      <c r="Y619" s="40">
        <f t="shared" si="3293"/>
        <v>0</v>
      </c>
      <c r="Z619" s="40">
        <f>Z620</f>
        <v>0</v>
      </c>
      <c r="AA619" s="40">
        <f t="shared" si="3293"/>
        <v>0</v>
      </c>
      <c r="AB619" s="40">
        <f t="shared" si="3293"/>
        <v>0</v>
      </c>
      <c r="AC619" s="40">
        <f t="shared" si="3293"/>
        <v>0</v>
      </c>
      <c r="AD619" s="25">
        <f t="shared" si="3293"/>
        <v>12068</v>
      </c>
      <c r="AE619" s="40">
        <f t="shared" si="3293"/>
        <v>0</v>
      </c>
      <c r="AF619" s="40">
        <f>AF620</f>
        <v>0</v>
      </c>
      <c r="AG619" s="40">
        <f t="shared" si="3294"/>
        <v>0</v>
      </c>
      <c r="AH619" s="40">
        <f t="shared" si="3294"/>
        <v>0</v>
      </c>
      <c r="AI619" s="40">
        <f t="shared" si="3294"/>
        <v>0</v>
      </c>
      <c r="AJ619" s="25">
        <f t="shared" si="3294"/>
        <v>12068</v>
      </c>
      <c r="AK619" s="40">
        <f t="shared" si="3294"/>
        <v>0</v>
      </c>
      <c r="AL619" s="40">
        <f>AL620</f>
        <v>0</v>
      </c>
      <c r="AM619" s="40">
        <f t="shared" si="3295"/>
        <v>0</v>
      </c>
      <c r="AN619" s="40">
        <f t="shared" si="3295"/>
        <v>0</v>
      </c>
      <c r="AO619" s="40">
        <f t="shared" si="3295"/>
        <v>0</v>
      </c>
      <c r="AP619" s="25">
        <f t="shared" si="3295"/>
        <v>12068</v>
      </c>
      <c r="AQ619" s="40">
        <f t="shared" si="3295"/>
        <v>0</v>
      </c>
      <c r="AR619" s="40">
        <f>AR620</f>
        <v>0</v>
      </c>
      <c r="AS619" s="40">
        <f t="shared" si="3295"/>
        <v>0</v>
      </c>
      <c r="AT619" s="40">
        <f t="shared" si="3295"/>
        <v>0</v>
      </c>
      <c r="AU619" s="40">
        <f t="shared" si="3295"/>
        <v>0</v>
      </c>
      <c r="AV619" s="25">
        <f t="shared" si="3295"/>
        <v>12068</v>
      </c>
      <c r="AW619" s="40">
        <f t="shared" si="3295"/>
        <v>0</v>
      </c>
      <c r="AX619" s="40">
        <f>AX620</f>
        <v>0</v>
      </c>
      <c r="AY619" s="40">
        <f t="shared" si="3296"/>
        <v>-1368</v>
      </c>
      <c r="AZ619" s="40">
        <f t="shared" si="3296"/>
        <v>0</v>
      </c>
      <c r="BA619" s="40">
        <f t="shared" si="3296"/>
        <v>0</v>
      </c>
      <c r="BB619" s="25">
        <f t="shared" si="3296"/>
        <v>10700</v>
      </c>
      <c r="BC619" s="40">
        <f t="shared" si="3296"/>
        <v>0</v>
      </c>
      <c r="BD619" s="40">
        <f>BD620</f>
        <v>0</v>
      </c>
      <c r="BE619" s="40">
        <f t="shared" si="3297"/>
        <v>0</v>
      </c>
      <c r="BF619" s="40">
        <f t="shared" si="3297"/>
        <v>0</v>
      </c>
      <c r="BG619" s="40">
        <f t="shared" si="3297"/>
        <v>0</v>
      </c>
      <c r="BH619" s="25">
        <f t="shared" si="3297"/>
        <v>10700</v>
      </c>
      <c r="BI619" s="40">
        <f t="shared" si="3297"/>
        <v>0</v>
      </c>
      <c r="BJ619" s="40">
        <f>BJ620</f>
        <v>0</v>
      </c>
      <c r="BK619" s="40">
        <f t="shared" si="3297"/>
        <v>0</v>
      </c>
      <c r="BL619" s="40">
        <f t="shared" si="3297"/>
        <v>0</v>
      </c>
      <c r="BM619" s="40">
        <f t="shared" si="3297"/>
        <v>0</v>
      </c>
      <c r="BN619" s="25">
        <f t="shared" si="3297"/>
        <v>10700</v>
      </c>
      <c r="BO619" s="40">
        <f t="shared" si="3297"/>
        <v>0</v>
      </c>
      <c r="BP619" s="40">
        <f>BP620</f>
        <v>0</v>
      </c>
      <c r="BQ619" s="40">
        <f t="shared" si="3298"/>
        <v>0</v>
      </c>
      <c r="BR619" s="40">
        <f t="shared" si="3298"/>
        <v>-469</v>
      </c>
      <c r="BS619" s="40">
        <f t="shared" si="3298"/>
        <v>0</v>
      </c>
      <c r="BT619" s="25">
        <f t="shared" si="3298"/>
        <v>10231</v>
      </c>
      <c r="BU619" s="40">
        <f t="shared" si="3298"/>
        <v>0</v>
      </c>
      <c r="BV619" s="40">
        <f>BV620</f>
        <v>0</v>
      </c>
      <c r="BW619" s="40">
        <f t="shared" si="3299"/>
        <v>-169</v>
      </c>
      <c r="BX619" s="40">
        <f t="shared" si="3299"/>
        <v>0</v>
      </c>
      <c r="BY619" s="40">
        <f t="shared" si="3299"/>
        <v>0</v>
      </c>
      <c r="BZ619" s="25">
        <f t="shared" si="3299"/>
        <v>10062</v>
      </c>
      <c r="CA619" s="40">
        <f t="shared" si="3299"/>
        <v>0</v>
      </c>
      <c r="CB619" s="40">
        <f>CB620</f>
        <v>0</v>
      </c>
      <c r="CC619" s="40">
        <f t="shared" si="3299"/>
        <v>0</v>
      </c>
      <c r="CD619" s="40">
        <f t="shared" si="3299"/>
        <v>-145</v>
      </c>
      <c r="CE619" s="40">
        <f t="shared" si="3299"/>
        <v>0</v>
      </c>
      <c r="CF619" s="25">
        <f t="shared" si="3299"/>
        <v>9917</v>
      </c>
      <c r="CG619" s="40">
        <f t="shared" si="3299"/>
        <v>0</v>
      </c>
      <c r="CH619" s="40">
        <f>CH620</f>
        <v>0</v>
      </c>
      <c r="CI619" s="40">
        <f t="shared" si="3300"/>
        <v>0</v>
      </c>
      <c r="CJ619" s="40">
        <f t="shared" si="3300"/>
        <v>0</v>
      </c>
      <c r="CK619" s="40">
        <f t="shared" si="3300"/>
        <v>0</v>
      </c>
      <c r="CL619" s="25">
        <f t="shared" si="3300"/>
        <v>9917</v>
      </c>
      <c r="CM619" s="40">
        <f t="shared" si="3300"/>
        <v>0</v>
      </c>
      <c r="CN619" s="40">
        <f>CN620</f>
        <v>0</v>
      </c>
      <c r="CO619" s="40">
        <f t="shared" si="3301"/>
        <v>0</v>
      </c>
      <c r="CP619" s="40">
        <f t="shared" si="3301"/>
        <v>0</v>
      </c>
      <c r="CQ619" s="40">
        <f t="shared" si="3301"/>
        <v>0</v>
      </c>
      <c r="CR619" s="25">
        <f t="shared" si="3301"/>
        <v>9917</v>
      </c>
      <c r="CS619" s="40">
        <f t="shared" si="3301"/>
        <v>0</v>
      </c>
      <c r="CT619" s="40">
        <f>CT620</f>
        <v>0</v>
      </c>
      <c r="CU619" s="40">
        <f t="shared" si="3301"/>
        <v>0</v>
      </c>
      <c r="CV619" s="40">
        <f t="shared" si="3301"/>
        <v>0</v>
      </c>
      <c r="CW619" s="40">
        <f t="shared" si="3301"/>
        <v>0</v>
      </c>
      <c r="CX619" s="25">
        <f t="shared" si="3301"/>
        <v>9917</v>
      </c>
      <c r="CY619" s="25">
        <f t="shared" si="3301"/>
        <v>0</v>
      </c>
      <c r="CZ619" s="25">
        <f t="shared" si="3301"/>
        <v>5133</v>
      </c>
      <c r="DA619" s="25">
        <f t="shared" si="3301"/>
        <v>0</v>
      </c>
      <c r="DB619" s="115">
        <f t="shared" si="3302"/>
        <v>51.759604719169104</v>
      </c>
      <c r="DC619" s="115"/>
    </row>
    <row r="620" spans="1:107" s="7" customFormat="1" ht="33.75" customHeight="1" x14ac:dyDescent="0.3">
      <c r="A620" s="30" t="s">
        <v>424</v>
      </c>
      <c r="B620" s="24" t="s">
        <v>62</v>
      </c>
      <c r="C620" s="24" t="s">
        <v>50</v>
      </c>
      <c r="D620" s="24" t="s">
        <v>374</v>
      </c>
      <c r="E620" s="24" t="s">
        <v>80</v>
      </c>
      <c r="F620" s="25">
        <f t="shared" si="3286"/>
        <v>12068</v>
      </c>
      <c r="G620" s="25">
        <f t="shared" si="3286"/>
        <v>0</v>
      </c>
      <c r="H620" s="40">
        <f>H621</f>
        <v>0</v>
      </c>
      <c r="I620" s="40">
        <f t="shared" si="3287"/>
        <v>0</v>
      </c>
      <c r="J620" s="40">
        <f t="shared" si="3287"/>
        <v>0</v>
      </c>
      <c r="K620" s="40">
        <f t="shared" si="3287"/>
        <v>0</v>
      </c>
      <c r="L620" s="25">
        <f t="shared" si="3287"/>
        <v>12068</v>
      </c>
      <c r="M620" s="40">
        <f t="shared" si="3287"/>
        <v>0</v>
      </c>
      <c r="N620" s="40">
        <f>N621</f>
        <v>0</v>
      </c>
      <c r="O620" s="40">
        <f t="shared" si="3288"/>
        <v>0</v>
      </c>
      <c r="P620" s="40">
        <f t="shared" si="3289"/>
        <v>0</v>
      </c>
      <c r="Q620" s="40">
        <f t="shared" si="3290"/>
        <v>0</v>
      </c>
      <c r="R620" s="25">
        <f t="shared" si="3291"/>
        <v>12068</v>
      </c>
      <c r="S620" s="40">
        <f t="shared" si="3292"/>
        <v>0</v>
      </c>
      <c r="T620" s="40">
        <f>T621</f>
        <v>0</v>
      </c>
      <c r="U620" s="40">
        <f t="shared" si="3293"/>
        <v>0</v>
      </c>
      <c r="V620" s="40">
        <f t="shared" si="3293"/>
        <v>0</v>
      </c>
      <c r="W620" s="40">
        <f t="shared" si="3293"/>
        <v>0</v>
      </c>
      <c r="X620" s="25">
        <f t="shared" si="3293"/>
        <v>12068</v>
      </c>
      <c r="Y620" s="40">
        <f t="shared" si="3293"/>
        <v>0</v>
      </c>
      <c r="Z620" s="40">
        <f>Z621</f>
        <v>0</v>
      </c>
      <c r="AA620" s="40">
        <f t="shared" si="3293"/>
        <v>0</v>
      </c>
      <c r="AB620" s="40">
        <f t="shared" si="3293"/>
        <v>0</v>
      </c>
      <c r="AC620" s="40">
        <f t="shared" si="3293"/>
        <v>0</v>
      </c>
      <c r="AD620" s="25">
        <f t="shared" si="3293"/>
        <v>12068</v>
      </c>
      <c r="AE620" s="40">
        <f t="shared" si="3293"/>
        <v>0</v>
      </c>
      <c r="AF620" s="40">
        <f>AF621</f>
        <v>0</v>
      </c>
      <c r="AG620" s="40">
        <f t="shared" si="3294"/>
        <v>0</v>
      </c>
      <c r="AH620" s="40">
        <f t="shared" si="3294"/>
        <v>0</v>
      </c>
      <c r="AI620" s="40">
        <f t="shared" si="3294"/>
        <v>0</v>
      </c>
      <c r="AJ620" s="25">
        <f t="shared" si="3294"/>
        <v>12068</v>
      </c>
      <c r="AK620" s="40">
        <f t="shared" si="3294"/>
        <v>0</v>
      </c>
      <c r="AL620" s="40">
        <f>AL621</f>
        <v>0</v>
      </c>
      <c r="AM620" s="40">
        <f t="shared" si="3295"/>
        <v>0</v>
      </c>
      <c r="AN620" s="40">
        <f t="shared" si="3295"/>
        <v>0</v>
      </c>
      <c r="AO620" s="40">
        <f t="shared" si="3295"/>
        <v>0</v>
      </c>
      <c r="AP620" s="25">
        <f t="shared" si="3295"/>
        <v>12068</v>
      </c>
      <c r="AQ620" s="40">
        <f t="shared" si="3295"/>
        <v>0</v>
      </c>
      <c r="AR620" s="40">
        <f>AR621</f>
        <v>0</v>
      </c>
      <c r="AS620" s="40">
        <f t="shared" si="3295"/>
        <v>0</v>
      </c>
      <c r="AT620" s="40">
        <f t="shared" si="3295"/>
        <v>0</v>
      </c>
      <c r="AU620" s="40">
        <f t="shared" si="3295"/>
        <v>0</v>
      </c>
      <c r="AV620" s="25">
        <f t="shared" si="3295"/>
        <v>12068</v>
      </c>
      <c r="AW620" s="40">
        <f t="shared" si="3295"/>
        <v>0</v>
      </c>
      <c r="AX620" s="40">
        <f>AX621</f>
        <v>0</v>
      </c>
      <c r="AY620" s="40">
        <f t="shared" si="3296"/>
        <v>-1368</v>
      </c>
      <c r="AZ620" s="40">
        <f t="shared" si="3296"/>
        <v>0</v>
      </c>
      <c r="BA620" s="40">
        <f t="shared" si="3296"/>
        <v>0</v>
      </c>
      <c r="BB620" s="25">
        <f t="shared" si="3296"/>
        <v>10700</v>
      </c>
      <c r="BC620" s="40">
        <f t="shared" si="3296"/>
        <v>0</v>
      </c>
      <c r="BD620" s="40">
        <f>BD621</f>
        <v>0</v>
      </c>
      <c r="BE620" s="40">
        <f t="shared" si="3297"/>
        <v>0</v>
      </c>
      <c r="BF620" s="40">
        <f t="shared" si="3297"/>
        <v>0</v>
      </c>
      <c r="BG620" s="40">
        <f t="shared" si="3297"/>
        <v>0</v>
      </c>
      <c r="BH620" s="25">
        <f t="shared" si="3297"/>
        <v>10700</v>
      </c>
      <c r="BI620" s="40">
        <f t="shared" si="3297"/>
        <v>0</v>
      </c>
      <c r="BJ620" s="40">
        <f>BJ621</f>
        <v>0</v>
      </c>
      <c r="BK620" s="40">
        <f t="shared" si="3297"/>
        <v>0</v>
      </c>
      <c r="BL620" s="40">
        <f t="shared" si="3297"/>
        <v>0</v>
      </c>
      <c r="BM620" s="40">
        <f t="shared" si="3297"/>
        <v>0</v>
      </c>
      <c r="BN620" s="25">
        <f t="shared" si="3297"/>
        <v>10700</v>
      </c>
      <c r="BO620" s="40">
        <f t="shared" si="3297"/>
        <v>0</v>
      </c>
      <c r="BP620" s="40">
        <f>BP621</f>
        <v>0</v>
      </c>
      <c r="BQ620" s="40">
        <f t="shared" si="3298"/>
        <v>0</v>
      </c>
      <c r="BR620" s="40">
        <f t="shared" si="3298"/>
        <v>-469</v>
      </c>
      <c r="BS620" s="40">
        <f t="shared" si="3298"/>
        <v>0</v>
      </c>
      <c r="BT620" s="25">
        <f t="shared" si="3298"/>
        <v>10231</v>
      </c>
      <c r="BU620" s="40">
        <f t="shared" si="3298"/>
        <v>0</v>
      </c>
      <c r="BV620" s="40">
        <f>BV621</f>
        <v>0</v>
      </c>
      <c r="BW620" s="40">
        <f t="shared" si="3299"/>
        <v>-169</v>
      </c>
      <c r="BX620" s="40">
        <f t="shared" si="3299"/>
        <v>0</v>
      </c>
      <c r="BY620" s="40">
        <f t="shared" si="3299"/>
        <v>0</v>
      </c>
      <c r="BZ620" s="25">
        <f t="shared" si="3299"/>
        <v>10062</v>
      </c>
      <c r="CA620" s="40">
        <f t="shared" si="3299"/>
        <v>0</v>
      </c>
      <c r="CB620" s="40">
        <f>CB621</f>
        <v>0</v>
      </c>
      <c r="CC620" s="40">
        <f t="shared" si="3299"/>
        <v>0</v>
      </c>
      <c r="CD620" s="40">
        <f t="shared" si="3299"/>
        <v>-145</v>
      </c>
      <c r="CE620" s="40">
        <f t="shared" si="3299"/>
        <v>0</v>
      </c>
      <c r="CF620" s="25">
        <f t="shared" si="3299"/>
        <v>9917</v>
      </c>
      <c r="CG620" s="40">
        <f t="shared" si="3299"/>
        <v>0</v>
      </c>
      <c r="CH620" s="40">
        <f>CH621</f>
        <v>0</v>
      </c>
      <c r="CI620" s="40">
        <f t="shared" si="3300"/>
        <v>0</v>
      </c>
      <c r="CJ620" s="40">
        <f t="shared" si="3300"/>
        <v>0</v>
      </c>
      <c r="CK620" s="40">
        <f t="shared" si="3300"/>
        <v>0</v>
      </c>
      <c r="CL620" s="25">
        <f t="shared" si="3300"/>
        <v>9917</v>
      </c>
      <c r="CM620" s="40">
        <f t="shared" si="3300"/>
        <v>0</v>
      </c>
      <c r="CN620" s="40">
        <f>CN621</f>
        <v>0</v>
      </c>
      <c r="CO620" s="40">
        <f t="shared" si="3301"/>
        <v>0</v>
      </c>
      <c r="CP620" s="40">
        <f t="shared" si="3301"/>
        <v>0</v>
      </c>
      <c r="CQ620" s="40">
        <f t="shared" si="3301"/>
        <v>0</v>
      </c>
      <c r="CR620" s="25">
        <f t="shared" si="3301"/>
        <v>9917</v>
      </c>
      <c r="CS620" s="40">
        <f t="shared" si="3301"/>
        <v>0</v>
      </c>
      <c r="CT620" s="40">
        <f>CT621</f>
        <v>0</v>
      </c>
      <c r="CU620" s="40">
        <f t="shared" si="3301"/>
        <v>0</v>
      </c>
      <c r="CV620" s="40">
        <f t="shared" si="3301"/>
        <v>0</v>
      </c>
      <c r="CW620" s="40">
        <f t="shared" si="3301"/>
        <v>0</v>
      </c>
      <c r="CX620" s="25">
        <f t="shared" si="3301"/>
        <v>9917</v>
      </c>
      <c r="CY620" s="25">
        <f t="shared" si="3301"/>
        <v>0</v>
      </c>
      <c r="CZ620" s="25">
        <f t="shared" si="3301"/>
        <v>5133</v>
      </c>
      <c r="DA620" s="25">
        <f t="shared" si="3301"/>
        <v>0</v>
      </c>
      <c r="DB620" s="115">
        <f t="shared" si="3302"/>
        <v>51.759604719169104</v>
      </c>
      <c r="DC620" s="115"/>
    </row>
    <row r="621" spans="1:107" s="7" customFormat="1" ht="36.75" customHeight="1" x14ac:dyDescent="0.3">
      <c r="A621" s="60" t="s">
        <v>166</v>
      </c>
      <c r="B621" s="24" t="s">
        <v>62</v>
      </c>
      <c r="C621" s="24" t="s">
        <v>50</v>
      </c>
      <c r="D621" s="24" t="s">
        <v>374</v>
      </c>
      <c r="E621" s="24" t="s">
        <v>165</v>
      </c>
      <c r="F621" s="25">
        <v>12068</v>
      </c>
      <c r="G621" s="25"/>
      <c r="H621" s="40"/>
      <c r="I621" s="40"/>
      <c r="J621" s="40"/>
      <c r="K621" s="40"/>
      <c r="L621" s="25">
        <f>F621+H621+I621+J621+K621</f>
        <v>12068</v>
      </c>
      <c r="M621" s="25">
        <f>G621+K621</f>
        <v>0</v>
      </c>
      <c r="N621" s="40"/>
      <c r="O621" s="40"/>
      <c r="P621" s="40"/>
      <c r="Q621" s="40"/>
      <c r="R621" s="25">
        <f>L621+N621+O621+P621+Q621</f>
        <v>12068</v>
      </c>
      <c r="S621" s="25">
        <f>M621+Q621</f>
        <v>0</v>
      </c>
      <c r="T621" s="40"/>
      <c r="U621" s="40"/>
      <c r="V621" s="40"/>
      <c r="W621" s="40"/>
      <c r="X621" s="25">
        <f>R621+T621+U621+V621+W621</f>
        <v>12068</v>
      </c>
      <c r="Y621" s="25">
        <f>S621+W621</f>
        <v>0</v>
      </c>
      <c r="Z621" s="40"/>
      <c r="AA621" s="40"/>
      <c r="AB621" s="40"/>
      <c r="AC621" s="40"/>
      <c r="AD621" s="25">
        <f>X621+Z621+AA621+AB621+AC621</f>
        <v>12068</v>
      </c>
      <c r="AE621" s="25">
        <f>Y621+AC621</f>
        <v>0</v>
      </c>
      <c r="AF621" s="40"/>
      <c r="AG621" s="40"/>
      <c r="AH621" s="40"/>
      <c r="AI621" s="40"/>
      <c r="AJ621" s="25">
        <f>AD621+AF621+AG621+AH621+AI621</f>
        <v>12068</v>
      </c>
      <c r="AK621" s="25">
        <f>AE621+AI621</f>
        <v>0</v>
      </c>
      <c r="AL621" s="40"/>
      <c r="AM621" s="40"/>
      <c r="AN621" s="40"/>
      <c r="AO621" s="40"/>
      <c r="AP621" s="25">
        <f>AJ621+AL621+AM621+AN621+AO621</f>
        <v>12068</v>
      </c>
      <c r="AQ621" s="25">
        <f>AK621+AO621</f>
        <v>0</v>
      </c>
      <c r="AR621" s="40"/>
      <c r="AS621" s="40"/>
      <c r="AT621" s="40"/>
      <c r="AU621" s="40"/>
      <c r="AV621" s="25">
        <f>AP621+AR621+AS621+AT621+AU621</f>
        <v>12068</v>
      </c>
      <c r="AW621" s="25">
        <f>AQ621+AU621</f>
        <v>0</v>
      </c>
      <c r="AX621" s="40"/>
      <c r="AY621" s="40">
        <v>-1368</v>
      </c>
      <c r="AZ621" s="40"/>
      <c r="BA621" s="40"/>
      <c r="BB621" s="25">
        <f>AV621+AX621+AY621+AZ621+BA621</f>
        <v>10700</v>
      </c>
      <c r="BC621" s="25">
        <f>AW621+BA621</f>
        <v>0</v>
      </c>
      <c r="BD621" s="40"/>
      <c r="BE621" s="40"/>
      <c r="BF621" s="40"/>
      <c r="BG621" s="40"/>
      <c r="BH621" s="25">
        <f>BB621+BD621+BE621+BF621+BG621</f>
        <v>10700</v>
      </c>
      <c r="BI621" s="25">
        <f>BC621+BG621</f>
        <v>0</v>
      </c>
      <c r="BJ621" s="40"/>
      <c r="BK621" s="40"/>
      <c r="BL621" s="40"/>
      <c r="BM621" s="40"/>
      <c r="BN621" s="25">
        <f>BH621+BJ621+BK621+BL621+BM621</f>
        <v>10700</v>
      </c>
      <c r="BO621" s="25">
        <f>BI621+BM621</f>
        <v>0</v>
      </c>
      <c r="BP621" s="40"/>
      <c r="BQ621" s="40"/>
      <c r="BR621" s="40">
        <v>-469</v>
      </c>
      <c r="BS621" s="40"/>
      <c r="BT621" s="25">
        <f>BN621+BP621+BQ621+BR621+BS621</f>
        <v>10231</v>
      </c>
      <c r="BU621" s="25">
        <f>BO621+BS621</f>
        <v>0</v>
      </c>
      <c r="BV621" s="40"/>
      <c r="BW621" s="40">
        <v>-169</v>
      </c>
      <c r="BX621" s="40"/>
      <c r="BY621" s="40"/>
      <c r="BZ621" s="25">
        <f>BT621+BV621+BW621+BX621+BY621</f>
        <v>10062</v>
      </c>
      <c r="CA621" s="25">
        <f>BU621+BY621</f>
        <v>0</v>
      </c>
      <c r="CB621" s="40"/>
      <c r="CC621" s="40"/>
      <c r="CD621" s="40">
        <v>-145</v>
      </c>
      <c r="CE621" s="40"/>
      <c r="CF621" s="25">
        <f>BZ621+CB621+CC621+CD621+CE621</f>
        <v>9917</v>
      </c>
      <c r="CG621" s="25">
        <f>CA621+CE621</f>
        <v>0</v>
      </c>
      <c r="CH621" s="40"/>
      <c r="CI621" s="40"/>
      <c r="CJ621" s="40"/>
      <c r="CK621" s="40"/>
      <c r="CL621" s="25">
        <f>CF621+CH621+CI621+CJ621+CK621</f>
        <v>9917</v>
      </c>
      <c r="CM621" s="25">
        <f>CG621+CK621</f>
        <v>0</v>
      </c>
      <c r="CN621" s="40"/>
      <c r="CO621" s="40"/>
      <c r="CP621" s="40"/>
      <c r="CQ621" s="40"/>
      <c r="CR621" s="25">
        <f>CL621+CN621+CO621+CP621+CQ621</f>
        <v>9917</v>
      </c>
      <c r="CS621" s="25">
        <f>CM621+CQ621</f>
        <v>0</v>
      </c>
      <c r="CT621" s="40"/>
      <c r="CU621" s="40"/>
      <c r="CV621" s="40"/>
      <c r="CW621" s="40"/>
      <c r="CX621" s="25">
        <f>CR621+CT621+CU621+CV621+CW621</f>
        <v>9917</v>
      </c>
      <c r="CY621" s="25">
        <f>CS621+CW621</f>
        <v>0</v>
      </c>
      <c r="CZ621" s="25">
        <v>5133</v>
      </c>
      <c r="DA621" s="40"/>
      <c r="DB621" s="115">
        <f t="shared" si="3302"/>
        <v>51.759604719169104</v>
      </c>
      <c r="DC621" s="115"/>
    </row>
    <row r="622" spans="1:107" s="7" customFormat="1" ht="54.75" hidden="1" customHeight="1" x14ac:dyDescent="0.3">
      <c r="A622" s="30" t="s">
        <v>470</v>
      </c>
      <c r="B622" s="24" t="s">
        <v>62</v>
      </c>
      <c r="C622" s="24" t="s">
        <v>50</v>
      </c>
      <c r="D622" s="24" t="s">
        <v>471</v>
      </c>
      <c r="E622" s="24"/>
      <c r="F622" s="25">
        <f t="shared" ref="F622:G624" si="3303">F623</f>
        <v>0</v>
      </c>
      <c r="G622" s="25">
        <f t="shared" si="3303"/>
        <v>0</v>
      </c>
      <c r="H622" s="40"/>
      <c r="I622" s="40"/>
      <c r="J622" s="40"/>
      <c r="K622" s="40"/>
      <c r="L622" s="25">
        <f t="shared" ref="L622:M624" si="3304">L623</f>
        <v>0</v>
      </c>
      <c r="M622" s="25">
        <f t="shared" si="3304"/>
        <v>0</v>
      </c>
      <c r="N622" s="40"/>
      <c r="O622" s="40"/>
      <c r="P622" s="40"/>
      <c r="Q622" s="40"/>
      <c r="R622" s="25">
        <f t="shared" ref="R622:S624" si="3305">R623</f>
        <v>0</v>
      </c>
      <c r="S622" s="25">
        <f t="shared" si="3305"/>
        <v>0</v>
      </c>
      <c r="T622" s="40"/>
      <c r="U622" s="40"/>
      <c r="V622" s="40"/>
      <c r="W622" s="40"/>
      <c r="X622" s="25">
        <f t="shared" ref="X622:Y624" si="3306">X623</f>
        <v>0</v>
      </c>
      <c r="Y622" s="25">
        <f t="shared" si="3306"/>
        <v>0</v>
      </c>
      <c r="Z622" s="40"/>
      <c r="AA622" s="40"/>
      <c r="AB622" s="40"/>
      <c r="AC622" s="40"/>
      <c r="AD622" s="25">
        <f t="shared" ref="AD622:AE624" si="3307">AD623</f>
        <v>0</v>
      </c>
      <c r="AE622" s="25">
        <f t="shared" si="3307"/>
        <v>0</v>
      </c>
      <c r="AF622" s="40"/>
      <c r="AG622" s="40"/>
      <c r="AH622" s="40"/>
      <c r="AI622" s="40"/>
      <c r="AJ622" s="25">
        <f t="shared" ref="AJ622:AK624" si="3308">AJ623</f>
        <v>0</v>
      </c>
      <c r="AK622" s="25">
        <f t="shared" si="3308"/>
        <v>0</v>
      </c>
      <c r="AL622" s="40"/>
      <c r="AM622" s="40"/>
      <c r="AN622" s="40"/>
      <c r="AO622" s="40"/>
      <c r="AP622" s="25">
        <f t="shared" ref="AP622:AQ624" si="3309">AP623</f>
        <v>0</v>
      </c>
      <c r="AQ622" s="25">
        <f t="shared" si="3309"/>
        <v>0</v>
      </c>
      <c r="AR622" s="40"/>
      <c r="AS622" s="40"/>
      <c r="AT622" s="40"/>
      <c r="AU622" s="40"/>
      <c r="AV622" s="25">
        <f t="shared" ref="AV622:AW624" si="3310">AV623</f>
        <v>0</v>
      </c>
      <c r="AW622" s="25">
        <f t="shared" si="3310"/>
        <v>0</v>
      </c>
      <c r="AX622" s="40"/>
      <c r="AY622" s="40"/>
      <c r="AZ622" s="40"/>
      <c r="BA622" s="40"/>
      <c r="BB622" s="25">
        <f t="shared" ref="BB622:BC624" si="3311">BB623</f>
        <v>0</v>
      </c>
      <c r="BC622" s="25">
        <f t="shared" si="3311"/>
        <v>0</v>
      </c>
      <c r="BD622" s="40"/>
      <c r="BE622" s="40"/>
      <c r="BF622" s="40"/>
      <c r="BG622" s="40"/>
      <c r="BH622" s="25">
        <f t="shared" ref="BH622:BI624" si="3312">BH623</f>
        <v>0</v>
      </c>
      <c r="BI622" s="25">
        <f t="shared" si="3312"/>
        <v>0</v>
      </c>
      <c r="BJ622" s="40"/>
      <c r="BK622" s="40"/>
      <c r="BL622" s="40"/>
      <c r="BM622" s="40"/>
      <c r="BN622" s="25">
        <f t="shared" ref="BN622:BO624" si="3313">BN623</f>
        <v>0</v>
      </c>
      <c r="BO622" s="25">
        <f t="shared" si="3313"/>
        <v>0</v>
      </c>
      <c r="BP622" s="40"/>
      <c r="BQ622" s="40"/>
      <c r="BR622" s="40"/>
      <c r="BS622" s="40"/>
      <c r="BT622" s="25">
        <f t="shared" ref="BT622:BU624" si="3314">BT623</f>
        <v>0</v>
      </c>
      <c r="BU622" s="25">
        <f t="shared" si="3314"/>
        <v>0</v>
      </c>
      <c r="BV622" s="40"/>
      <c r="BW622" s="40"/>
      <c r="BX622" s="40"/>
      <c r="BY622" s="40"/>
      <c r="BZ622" s="25">
        <f t="shared" ref="BZ622:CA624" si="3315">BZ623</f>
        <v>0</v>
      </c>
      <c r="CA622" s="25">
        <f t="shared" si="3315"/>
        <v>0</v>
      </c>
      <c r="CB622" s="40"/>
      <c r="CC622" s="40"/>
      <c r="CD622" s="40"/>
      <c r="CE622" s="40"/>
      <c r="CF622" s="25">
        <f t="shared" ref="CF622:CG624" si="3316">CF623</f>
        <v>0</v>
      </c>
      <c r="CG622" s="25">
        <f t="shared" si="3316"/>
        <v>0</v>
      </c>
      <c r="CH622" s="40"/>
      <c r="CI622" s="40"/>
      <c r="CJ622" s="40"/>
      <c r="CK622" s="40"/>
      <c r="CL622" s="25">
        <f t="shared" ref="CL622:CM624" si="3317">CL623</f>
        <v>0</v>
      </c>
      <c r="CM622" s="25">
        <f t="shared" si="3317"/>
        <v>0</v>
      </c>
      <c r="CN622" s="40"/>
      <c r="CO622" s="40"/>
      <c r="CP622" s="40"/>
      <c r="CQ622" s="40"/>
      <c r="CR622" s="25">
        <f t="shared" ref="CR622:CS624" si="3318">CR623</f>
        <v>0</v>
      </c>
      <c r="CS622" s="25">
        <f t="shared" si="3318"/>
        <v>0</v>
      </c>
      <c r="CT622" s="40"/>
      <c r="CU622" s="40"/>
      <c r="CV622" s="40"/>
      <c r="CW622" s="40"/>
      <c r="CX622" s="25">
        <f t="shared" ref="CX622:CY624" si="3319">CX623</f>
        <v>0</v>
      </c>
      <c r="CY622" s="25">
        <f t="shared" si="3319"/>
        <v>0</v>
      </c>
      <c r="CZ622" s="40"/>
      <c r="DA622" s="40"/>
      <c r="DB622" s="115" t="e">
        <f t="shared" si="3302"/>
        <v>#DIV/0!</v>
      </c>
      <c r="DC622" s="115"/>
    </row>
    <row r="623" spans="1:107" s="7" customFormat="1" ht="56.25" hidden="1" customHeight="1" x14ac:dyDescent="0.3">
      <c r="A623" s="30" t="s">
        <v>489</v>
      </c>
      <c r="B623" s="24" t="s">
        <v>62</v>
      </c>
      <c r="C623" s="24" t="s">
        <v>50</v>
      </c>
      <c r="D623" s="24" t="s">
        <v>491</v>
      </c>
      <c r="E623" s="24"/>
      <c r="F623" s="25">
        <f t="shared" si="3303"/>
        <v>0</v>
      </c>
      <c r="G623" s="25">
        <f t="shared" si="3303"/>
        <v>0</v>
      </c>
      <c r="H623" s="40"/>
      <c r="I623" s="40"/>
      <c r="J623" s="40"/>
      <c r="K623" s="40"/>
      <c r="L623" s="25">
        <f t="shared" si="3304"/>
        <v>0</v>
      </c>
      <c r="M623" s="25">
        <f t="shared" si="3304"/>
        <v>0</v>
      </c>
      <c r="N623" s="40"/>
      <c r="O623" s="40"/>
      <c r="P623" s="40"/>
      <c r="Q623" s="40"/>
      <c r="R623" s="25">
        <f t="shared" si="3305"/>
        <v>0</v>
      </c>
      <c r="S623" s="25">
        <f t="shared" si="3305"/>
        <v>0</v>
      </c>
      <c r="T623" s="40"/>
      <c r="U623" s="40"/>
      <c r="V623" s="40"/>
      <c r="W623" s="40"/>
      <c r="X623" s="25">
        <f t="shared" si="3306"/>
        <v>0</v>
      </c>
      <c r="Y623" s="25">
        <f t="shared" si="3306"/>
        <v>0</v>
      </c>
      <c r="Z623" s="40"/>
      <c r="AA623" s="40"/>
      <c r="AB623" s="40"/>
      <c r="AC623" s="40"/>
      <c r="AD623" s="25">
        <f t="shared" si="3307"/>
        <v>0</v>
      </c>
      <c r="AE623" s="25">
        <f t="shared" si="3307"/>
        <v>0</v>
      </c>
      <c r="AF623" s="40"/>
      <c r="AG623" s="40"/>
      <c r="AH623" s="40"/>
      <c r="AI623" s="40"/>
      <c r="AJ623" s="25">
        <f t="shared" si="3308"/>
        <v>0</v>
      </c>
      <c r="AK623" s="25">
        <f t="shared" si="3308"/>
        <v>0</v>
      </c>
      <c r="AL623" s="40"/>
      <c r="AM623" s="40"/>
      <c r="AN623" s="40"/>
      <c r="AO623" s="40"/>
      <c r="AP623" s="25">
        <f t="shared" si="3309"/>
        <v>0</v>
      </c>
      <c r="AQ623" s="25">
        <f t="shared" si="3309"/>
        <v>0</v>
      </c>
      <c r="AR623" s="40"/>
      <c r="AS623" s="40"/>
      <c r="AT623" s="40"/>
      <c r="AU623" s="40"/>
      <c r="AV623" s="25">
        <f t="shared" si="3310"/>
        <v>0</v>
      </c>
      <c r="AW623" s="25">
        <f t="shared" si="3310"/>
        <v>0</v>
      </c>
      <c r="AX623" s="40"/>
      <c r="AY623" s="40"/>
      <c r="AZ623" s="40"/>
      <c r="BA623" s="40"/>
      <c r="BB623" s="25">
        <f t="shared" si="3311"/>
        <v>0</v>
      </c>
      <c r="BC623" s="25">
        <f t="shared" si="3311"/>
        <v>0</v>
      </c>
      <c r="BD623" s="40"/>
      <c r="BE623" s="40"/>
      <c r="BF623" s="40"/>
      <c r="BG623" s="40"/>
      <c r="BH623" s="25">
        <f t="shared" si="3312"/>
        <v>0</v>
      </c>
      <c r="BI623" s="25">
        <f t="shared" si="3312"/>
        <v>0</v>
      </c>
      <c r="BJ623" s="40"/>
      <c r="BK623" s="40"/>
      <c r="BL623" s="40"/>
      <c r="BM623" s="40"/>
      <c r="BN623" s="25">
        <f t="shared" si="3313"/>
        <v>0</v>
      </c>
      <c r="BO623" s="25">
        <f t="shared" si="3313"/>
        <v>0</v>
      </c>
      <c r="BP623" s="40"/>
      <c r="BQ623" s="40"/>
      <c r="BR623" s="40"/>
      <c r="BS623" s="40"/>
      <c r="BT623" s="25">
        <f t="shared" si="3314"/>
        <v>0</v>
      </c>
      <c r="BU623" s="25">
        <f t="shared" si="3314"/>
        <v>0</v>
      </c>
      <c r="BV623" s="40"/>
      <c r="BW623" s="40"/>
      <c r="BX623" s="40"/>
      <c r="BY623" s="40"/>
      <c r="BZ623" s="25">
        <f t="shared" si="3315"/>
        <v>0</v>
      </c>
      <c r="CA623" s="25">
        <f t="shared" si="3315"/>
        <v>0</v>
      </c>
      <c r="CB623" s="40"/>
      <c r="CC623" s="40"/>
      <c r="CD623" s="40"/>
      <c r="CE623" s="40"/>
      <c r="CF623" s="25">
        <f t="shared" si="3316"/>
        <v>0</v>
      </c>
      <c r="CG623" s="25">
        <f t="shared" si="3316"/>
        <v>0</v>
      </c>
      <c r="CH623" s="40"/>
      <c r="CI623" s="40"/>
      <c r="CJ623" s="40"/>
      <c r="CK623" s="40"/>
      <c r="CL623" s="25">
        <f t="shared" si="3317"/>
        <v>0</v>
      </c>
      <c r="CM623" s="25">
        <f t="shared" si="3317"/>
        <v>0</v>
      </c>
      <c r="CN623" s="40"/>
      <c r="CO623" s="40"/>
      <c r="CP623" s="40"/>
      <c r="CQ623" s="40"/>
      <c r="CR623" s="25">
        <f t="shared" si="3318"/>
        <v>0</v>
      </c>
      <c r="CS623" s="25">
        <f t="shared" si="3318"/>
        <v>0</v>
      </c>
      <c r="CT623" s="40"/>
      <c r="CU623" s="40"/>
      <c r="CV623" s="40"/>
      <c r="CW623" s="40"/>
      <c r="CX623" s="25">
        <f t="shared" si="3319"/>
        <v>0</v>
      </c>
      <c r="CY623" s="25">
        <f t="shared" si="3319"/>
        <v>0</v>
      </c>
      <c r="CZ623" s="40"/>
      <c r="DA623" s="40"/>
      <c r="DB623" s="115" t="e">
        <f t="shared" si="3302"/>
        <v>#DIV/0!</v>
      </c>
      <c r="DC623" s="115"/>
    </row>
    <row r="624" spans="1:107" s="7" customFormat="1" ht="33.75" hidden="1" x14ac:dyDescent="0.3">
      <c r="A624" s="30" t="s">
        <v>99</v>
      </c>
      <c r="B624" s="24" t="s">
        <v>62</v>
      </c>
      <c r="C624" s="24" t="s">
        <v>50</v>
      </c>
      <c r="D624" s="24" t="s">
        <v>491</v>
      </c>
      <c r="E624" s="24" t="s">
        <v>100</v>
      </c>
      <c r="F624" s="25">
        <f t="shared" si="3303"/>
        <v>0</v>
      </c>
      <c r="G624" s="25">
        <f t="shared" si="3303"/>
        <v>0</v>
      </c>
      <c r="H624" s="40"/>
      <c r="I624" s="40"/>
      <c r="J624" s="40"/>
      <c r="K624" s="40"/>
      <c r="L624" s="25">
        <f t="shared" si="3304"/>
        <v>0</v>
      </c>
      <c r="M624" s="25">
        <f t="shared" si="3304"/>
        <v>0</v>
      </c>
      <c r="N624" s="40"/>
      <c r="O624" s="40"/>
      <c r="P624" s="40"/>
      <c r="Q624" s="40"/>
      <c r="R624" s="25">
        <f t="shared" si="3305"/>
        <v>0</v>
      </c>
      <c r="S624" s="25">
        <f t="shared" si="3305"/>
        <v>0</v>
      </c>
      <c r="T624" s="40"/>
      <c r="U624" s="40"/>
      <c r="V624" s="40"/>
      <c r="W624" s="40"/>
      <c r="X624" s="25">
        <f t="shared" si="3306"/>
        <v>0</v>
      </c>
      <c r="Y624" s="25">
        <f t="shared" si="3306"/>
        <v>0</v>
      </c>
      <c r="Z624" s="40"/>
      <c r="AA624" s="40"/>
      <c r="AB624" s="40"/>
      <c r="AC624" s="40"/>
      <c r="AD624" s="25">
        <f t="shared" si="3307"/>
        <v>0</v>
      </c>
      <c r="AE624" s="25">
        <f t="shared" si="3307"/>
        <v>0</v>
      </c>
      <c r="AF624" s="40"/>
      <c r="AG624" s="40"/>
      <c r="AH624" s="40"/>
      <c r="AI624" s="40"/>
      <c r="AJ624" s="25">
        <f t="shared" si="3308"/>
        <v>0</v>
      </c>
      <c r="AK624" s="25">
        <f t="shared" si="3308"/>
        <v>0</v>
      </c>
      <c r="AL624" s="40"/>
      <c r="AM624" s="40"/>
      <c r="AN624" s="40"/>
      <c r="AO624" s="40"/>
      <c r="AP624" s="25">
        <f t="shared" si="3309"/>
        <v>0</v>
      </c>
      <c r="AQ624" s="25">
        <f t="shared" si="3309"/>
        <v>0</v>
      </c>
      <c r="AR624" s="40"/>
      <c r="AS624" s="40"/>
      <c r="AT624" s="40"/>
      <c r="AU624" s="40"/>
      <c r="AV624" s="25">
        <f t="shared" si="3310"/>
        <v>0</v>
      </c>
      <c r="AW624" s="25">
        <f t="shared" si="3310"/>
        <v>0</v>
      </c>
      <c r="AX624" s="40"/>
      <c r="AY624" s="40"/>
      <c r="AZ624" s="40"/>
      <c r="BA624" s="40"/>
      <c r="BB624" s="25">
        <f t="shared" si="3311"/>
        <v>0</v>
      </c>
      <c r="BC624" s="25">
        <f t="shared" si="3311"/>
        <v>0</v>
      </c>
      <c r="BD624" s="40"/>
      <c r="BE624" s="40"/>
      <c r="BF624" s="40"/>
      <c r="BG624" s="40"/>
      <c r="BH624" s="25">
        <f t="shared" si="3312"/>
        <v>0</v>
      </c>
      <c r="BI624" s="25">
        <f t="shared" si="3312"/>
        <v>0</v>
      </c>
      <c r="BJ624" s="40"/>
      <c r="BK624" s="40"/>
      <c r="BL624" s="40"/>
      <c r="BM624" s="40"/>
      <c r="BN624" s="25">
        <f t="shared" si="3313"/>
        <v>0</v>
      </c>
      <c r="BO624" s="25">
        <f t="shared" si="3313"/>
        <v>0</v>
      </c>
      <c r="BP624" s="40"/>
      <c r="BQ624" s="40"/>
      <c r="BR624" s="40"/>
      <c r="BS624" s="40"/>
      <c r="BT624" s="25">
        <f t="shared" si="3314"/>
        <v>0</v>
      </c>
      <c r="BU624" s="25">
        <f t="shared" si="3314"/>
        <v>0</v>
      </c>
      <c r="BV624" s="40"/>
      <c r="BW624" s="40"/>
      <c r="BX624" s="40"/>
      <c r="BY624" s="40"/>
      <c r="BZ624" s="25">
        <f t="shared" si="3315"/>
        <v>0</v>
      </c>
      <c r="CA624" s="25">
        <f t="shared" si="3315"/>
        <v>0</v>
      </c>
      <c r="CB624" s="40"/>
      <c r="CC624" s="40"/>
      <c r="CD624" s="40"/>
      <c r="CE624" s="40"/>
      <c r="CF624" s="25">
        <f t="shared" si="3316"/>
        <v>0</v>
      </c>
      <c r="CG624" s="25">
        <f t="shared" si="3316"/>
        <v>0</v>
      </c>
      <c r="CH624" s="40"/>
      <c r="CI624" s="40"/>
      <c r="CJ624" s="40"/>
      <c r="CK624" s="40"/>
      <c r="CL624" s="25">
        <f t="shared" si="3317"/>
        <v>0</v>
      </c>
      <c r="CM624" s="25">
        <f t="shared" si="3317"/>
        <v>0</v>
      </c>
      <c r="CN624" s="40"/>
      <c r="CO624" s="40"/>
      <c r="CP624" s="40"/>
      <c r="CQ624" s="40"/>
      <c r="CR624" s="25">
        <f t="shared" si="3318"/>
        <v>0</v>
      </c>
      <c r="CS624" s="25">
        <f t="shared" si="3318"/>
        <v>0</v>
      </c>
      <c r="CT624" s="40"/>
      <c r="CU624" s="40"/>
      <c r="CV624" s="40"/>
      <c r="CW624" s="40"/>
      <c r="CX624" s="25">
        <f t="shared" si="3319"/>
        <v>0</v>
      </c>
      <c r="CY624" s="25">
        <f t="shared" si="3319"/>
        <v>0</v>
      </c>
      <c r="CZ624" s="40"/>
      <c r="DA624" s="40"/>
      <c r="DB624" s="115" t="e">
        <f t="shared" si="3302"/>
        <v>#DIV/0!</v>
      </c>
      <c r="DC624" s="115"/>
    </row>
    <row r="625" spans="1:107" s="7" customFormat="1" ht="66.75" hidden="1" x14ac:dyDescent="0.3">
      <c r="A625" s="30" t="s">
        <v>423</v>
      </c>
      <c r="B625" s="24" t="s">
        <v>62</v>
      </c>
      <c r="C625" s="24" t="s">
        <v>50</v>
      </c>
      <c r="D625" s="24" t="s">
        <v>491</v>
      </c>
      <c r="E625" s="24" t="s">
        <v>190</v>
      </c>
      <c r="F625" s="25">
        <f t="shared" ref="F625" si="3320">17222-17222</f>
        <v>0</v>
      </c>
      <c r="G625" s="25"/>
      <c r="H625" s="40"/>
      <c r="I625" s="40"/>
      <c r="J625" s="40"/>
      <c r="K625" s="40"/>
      <c r="L625" s="25">
        <f t="shared" ref="L625" si="3321">17222-17222</f>
        <v>0</v>
      </c>
      <c r="M625" s="25"/>
      <c r="N625" s="40"/>
      <c r="O625" s="40"/>
      <c r="P625" s="40"/>
      <c r="Q625" s="40"/>
      <c r="R625" s="25">
        <f t="shared" ref="R625" si="3322">17222-17222</f>
        <v>0</v>
      </c>
      <c r="S625" s="25"/>
      <c r="T625" s="40"/>
      <c r="U625" s="40"/>
      <c r="V625" s="40"/>
      <c r="W625" s="40"/>
      <c r="X625" s="25">
        <f t="shared" ref="X625" si="3323">17222-17222</f>
        <v>0</v>
      </c>
      <c r="Y625" s="25"/>
      <c r="Z625" s="40"/>
      <c r="AA625" s="40"/>
      <c r="AB625" s="40"/>
      <c r="AC625" s="40"/>
      <c r="AD625" s="25">
        <f t="shared" ref="AD625" si="3324">17222-17222</f>
        <v>0</v>
      </c>
      <c r="AE625" s="25"/>
      <c r="AF625" s="40"/>
      <c r="AG625" s="40"/>
      <c r="AH625" s="40"/>
      <c r="AI625" s="40"/>
      <c r="AJ625" s="25">
        <f t="shared" ref="AJ625" si="3325">17222-17222</f>
        <v>0</v>
      </c>
      <c r="AK625" s="25"/>
      <c r="AL625" s="40"/>
      <c r="AM625" s="40"/>
      <c r="AN625" s="40"/>
      <c r="AO625" s="40"/>
      <c r="AP625" s="25">
        <f t="shared" ref="AP625" si="3326">17222-17222</f>
        <v>0</v>
      </c>
      <c r="AQ625" s="25"/>
      <c r="AR625" s="40"/>
      <c r="AS625" s="40"/>
      <c r="AT625" s="40"/>
      <c r="AU625" s="40"/>
      <c r="AV625" s="25">
        <f t="shared" ref="AV625" si="3327">17222-17222</f>
        <v>0</v>
      </c>
      <c r="AW625" s="25"/>
      <c r="AX625" s="40"/>
      <c r="AY625" s="40"/>
      <c r="AZ625" s="40"/>
      <c r="BA625" s="40"/>
      <c r="BB625" s="25">
        <f t="shared" ref="BB625" si="3328">17222-17222</f>
        <v>0</v>
      </c>
      <c r="BC625" s="25"/>
      <c r="BD625" s="40"/>
      <c r="BE625" s="40"/>
      <c r="BF625" s="40"/>
      <c r="BG625" s="40"/>
      <c r="BH625" s="25">
        <f t="shared" ref="BH625" si="3329">17222-17222</f>
        <v>0</v>
      </c>
      <c r="BI625" s="25"/>
      <c r="BJ625" s="40"/>
      <c r="BK625" s="40"/>
      <c r="BL625" s="40"/>
      <c r="BM625" s="40"/>
      <c r="BN625" s="25">
        <f t="shared" ref="BN625" si="3330">17222-17222</f>
        <v>0</v>
      </c>
      <c r="BO625" s="25"/>
      <c r="BP625" s="40"/>
      <c r="BQ625" s="40"/>
      <c r="BR625" s="40"/>
      <c r="BS625" s="40"/>
      <c r="BT625" s="25">
        <f t="shared" ref="BT625" si="3331">17222-17222</f>
        <v>0</v>
      </c>
      <c r="BU625" s="25"/>
      <c r="BV625" s="40"/>
      <c r="BW625" s="40"/>
      <c r="BX625" s="40"/>
      <c r="BY625" s="40"/>
      <c r="BZ625" s="25">
        <f t="shared" ref="BZ625" si="3332">17222-17222</f>
        <v>0</v>
      </c>
      <c r="CA625" s="25"/>
      <c r="CB625" s="40"/>
      <c r="CC625" s="40"/>
      <c r="CD625" s="40"/>
      <c r="CE625" s="40"/>
      <c r="CF625" s="25">
        <f t="shared" ref="CF625" si="3333">17222-17222</f>
        <v>0</v>
      </c>
      <c r="CG625" s="25"/>
      <c r="CH625" s="40"/>
      <c r="CI625" s="40"/>
      <c r="CJ625" s="40"/>
      <c r="CK625" s="40"/>
      <c r="CL625" s="25">
        <f t="shared" ref="CL625" si="3334">17222-17222</f>
        <v>0</v>
      </c>
      <c r="CM625" s="25"/>
      <c r="CN625" s="40"/>
      <c r="CO625" s="40"/>
      <c r="CP625" s="40"/>
      <c r="CQ625" s="40"/>
      <c r="CR625" s="25">
        <f t="shared" ref="CR625" si="3335">17222-17222</f>
        <v>0</v>
      </c>
      <c r="CS625" s="25"/>
      <c r="CT625" s="40"/>
      <c r="CU625" s="40"/>
      <c r="CV625" s="40"/>
      <c r="CW625" s="40"/>
      <c r="CX625" s="25">
        <f t="shared" ref="CX625" si="3336">17222-17222</f>
        <v>0</v>
      </c>
      <c r="CY625" s="25"/>
      <c r="CZ625" s="40"/>
      <c r="DA625" s="40"/>
      <c r="DB625" s="115" t="e">
        <f t="shared" si="3302"/>
        <v>#DIV/0!</v>
      </c>
      <c r="DC625" s="115"/>
    </row>
    <row r="626" spans="1:107" s="8" customFormat="1" ht="19.5" customHeight="1" x14ac:dyDescent="0.25">
      <c r="A626" s="30" t="s">
        <v>81</v>
      </c>
      <c r="B626" s="24" t="s">
        <v>62</v>
      </c>
      <c r="C626" s="24" t="s">
        <v>50</v>
      </c>
      <c r="D626" s="29" t="s">
        <v>240</v>
      </c>
      <c r="E626" s="24"/>
      <c r="F626" s="25">
        <f t="shared" ref="F626:G627" si="3337">F627</f>
        <v>13373</v>
      </c>
      <c r="G626" s="25">
        <f t="shared" si="3337"/>
        <v>0</v>
      </c>
      <c r="H626" s="77">
        <f>H627</f>
        <v>0</v>
      </c>
      <c r="I626" s="77">
        <f t="shared" ref="I626:M629" si="3338">I627</f>
        <v>0</v>
      </c>
      <c r="J626" s="77">
        <f t="shared" si="3338"/>
        <v>0</v>
      </c>
      <c r="K626" s="77">
        <f t="shared" si="3338"/>
        <v>0</v>
      </c>
      <c r="L626" s="25">
        <f t="shared" si="3338"/>
        <v>13373</v>
      </c>
      <c r="M626" s="77">
        <f t="shared" si="3338"/>
        <v>0</v>
      </c>
      <c r="N626" s="77">
        <f>N627</f>
        <v>0</v>
      </c>
      <c r="O626" s="77">
        <f t="shared" ref="O626:O629" si="3339">O627</f>
        <v>0</v>
      </c>
      <c r="P626" s="77">
        <f t="shared" ref="P626:P629" si="3340">P627</f>
        <v>0</v>
      </c>
      <c r="Q626" s="77">
        <f t="shared" ref="Q626:Q629" si="3341">Q627</f>
        <v>0</v>
      </c>
      <c r="R626" s="25">
        <f t="shared" ref="R626:R629" si="3342">R627</f>
        <v>13373</v>
      </c>
      <c r="S626" s="77">
        <f t="shared" ref="S626:S629" si="3343">S627</f>
        <v>0</v>
      </c>
      <c r="T626" s="77">
        <f>T627</f>
        <v>0</v>
      </c>
      <c r="U626" s="77">
        <f t="shared" ref="U626:AJ629" si="3344">U627</f>
        <v>0</v>
      </c>
      <c r="V626" s="77">
        <f t="shared" si="3344"/>
        <v>0</v>
      </c>
      <c r="W626" s="77">
        <f t="shared" si="3344"/>
        <v>0</v>
      </c>
      <c r="X626" s="25">
        <f t="shared" si="3344"/>
        <v>13373</v>
      </c>
      <c r="Y626" s="77">
        <f t="shared" si="3344"/>
        <v>0</v>
      </c>
      <c r="Z626" s="77">
        <f>Z627</f>
        <v>0</v>
      </c>
      <c r="AA626" s="77">
        <f t="shared" si="3344"/>
        <v>0</v>
      </c>
      <c r="AB626" s="77">
        <f t="shared" si="3344"/>
        <v>0</v>
      </c>
      <c r="AC626" s="77">
        <f t="shared" si="3344"/>
        <v>0</v>
      </c>
      <c r="AD626" s="25">
        <f t="shared" si="3344"/>
        <v>13373</v>
      </c>
      <c r="AE626" s="77">
        <f t="shared" si="3344"/>
        <v>0</v>
      </c>
      <c r="AF626" s="77">
        <f>AF627</f>
        <v>0</v>
      </c>
      <c r="AG626" s="77">
        <f t="shared" si="3344"/>
        <v>0</v>
      </c>
      <c r="AH626" s="77">
        <f t="shared" si="3344"/>
        <v>0</v>
      </c>
      <c r="AI626" s="77">
        <f t="shared" si="3344"/>
        <v>0</v>
      </c>
      <c r="AJ626" s="25">
        <f t="shared" si="3344"/>
        <v>13373</v>
      </c>
      <c r="AK626" s="77">
        <f t="shared" ref="AG626:AK629" si="3345">AK627</f>
        <v>0</v>
      </c>
      <c r="AL626" s="77">
        <f>AL627</f>
        <v>0</v>
      </c>
      <c r="AM626" s="77">
        <f t="shared" ref="AM626:BB629" si="3346">AM627</f>
        <v>0</v>
      </c>
      <c r="AN626" s="77">
        <f t="shared" si="3346"/>
        <v>0</v>
      </c>
      <c r="AO626" s="77">
        <f t="shared" si="3346"/>
        <v>0</v>
      </c>
      <c r="AP626" s="25">
        <f t="shared" si="3346"/>
        <v>13373</v>
      </c>
      <c r="AQ626" s="77">
        <f t="shared" si="3346"/>
        <v>0</v>
      </c>
      <c r="AR626" s="77">
        <f>AR627</f>
        <v>0</v>
      </c>
      <c r="AS626" s="77">
        <f t="shared" si="3346"/>
        <v>0</v>
      </c>
      <c r="AT626" s="77">
        <f t="shared" si="3346"/>
        <v>0</v>
      </c>
      <c r="AU626" s="77">
        <f t="shared" si="3346"/>
        <v>0</v>
      </c>
      <c r="AV626" s="25">
        <f t="shared" si="3346"/>
        <v>13373</v>
      </c>
      <c r="AW626" s="77">
        <f t="shared" si="3346"/>
        <v>0</v>
      </c>
      <c r="AX626" s="41">
        <f>AX627</f>
        <v>7693</v>
      </c>
      <c r="AY626" s="77">
        <f t="shared" si="3346"/>
        <v>0</v>
      </c>
      <c r="AZ626" s="77">
        <f t="shared" si="3346"/>
        <v>0</v>
      </c>
      <c r="BA626" s="77">
        <f t="shared" si="3346"/>
        <v>0</v>
      </c>
      <c r="BB626" s="25">
        <f t="shared" si="3346"/>
        <v>21066</v>
      </c>
      <c r="BC626" s="77">
        <f t="shared" ref="AY626:BC629" si="3347">BC627</f>
        <v>0</v>
      </c>
      <c r="BD626" s="41">
        <f>BD627</f>
        <v>0</v>
      </c>
      <c r="BE626" s="77">
        <f t="shared" ref="BE626:BT629" si="3348">BE627</f>
        <v>0</v>
      </c>
      <c r="BF626" s="77">
        <f t="shared" si="3348"/>
        <v>0</v>
      </c>
      <c r="BG626" s="77">
        <f t="shared" si="3348"/>
        <v>0</v>
      </c>
      <c r="BH626" s="25">
        <f t="shared" si="3348"/>
        <v>21066</v>
      </c>
      <c r="BI626" s="77">
        <f t="shared" si="3348"/>
        <v>0</v>
      </c>
      <c r="BJ626" s="41">
        <f>BJ627</f>
        <v>0</v>
      </c>
      <c r="BK626" s="77">
        <f t="shared" si="3348"/>
        <v>0</v>
      </c>
      <c r="BL626" s="77">
        <f t="shared" si="3348"/>
        <v>0</v>
      </c>
      <c r="BM626" s="77">
        <f t="shared" si="3348"/>
        <v>0</v>
      </c>
      <c r="BN626" s="25">
        <f t="shared" si="3348"/>
        <v>21066</v>
      </c>
      <c r="BO626" s="77">
        <f t="shared" si="3348"/>
        <v>0</v>
      </c>
      <c r="BP626" s="41">
        <f>BP627</f>
        <v>0</v>
      </c>
      <c r="BQ626" s="77">
        <f t="shared" si="3348"/>
        <v>0</v>
      </c>
      <c r="BR626" s="77">
        <f t="shared" si="3348"/>
        <v>0</v>
      </c>
      <c r="BS626" s="77">
        <f t="shared" si="3348"/>
        <v>0</v>
      </c>
      <c r="BT626" s="25">
        <f t="shared" si="3348"/>
        <v>21066</v>
      </c>
      <c r="BU626" s="77">
        <f t="shared" ref="BQ626:BU629" si="3349">BU627</f>
        <v>0</v>
      </c>
      <c r="BV626" s="41">
        <f>BV627</f>
        <v>0</v>
      </c>
      <c r="BW626" s="77">
        <f t="shared" ref="BW626:CL629" si="3350">BW627</f>
        <v>0</v>
      </c>
      <c r="BX626" s="77">
        <f t="shared" si="3350"/>
        <v>0</v>
      </c>
      <c r="BY626" s="77">
        <f t="shared" si="3350"/>
        <v>0</v>
      </c>
      <c r="BZ626" s="25">
        <f t="shared" si="3350"/>
        <v>21066</v>
      </c>
      <c r="CA626" s="77">
        <f t="shared" si="3350"/>
        <v>0</v>
      </c>
      <c r="CB626" s="41">
        <f>CB627</f>
        <v>0</v>
      </c>
      <c r="CC626" s="77">
        <f t="shared" si="3350"/>
        <v>0</v>
      </c>
      <c r="CD626" s="77">
        <f t="shared" si="3350"/>
        <v>0</v>
      </c>
      <c r="CE626" s="77">
        <f t="shared" si="3350"/>
        <v>0</v>
      </c>
      <c r="CF626" s="25">
        <f t="shared" si="3350"/>
        <v>21066</v>
      </c>
      <c r="CG626" s="77">
        <f t="shared" si="3350"/>
        <v>0</v>
      </c>
      <c r="CH626" s="41">
        <f>CH627</f>
        <v>0</v>
      </c>
      <c r="CI626" s="77">
        <f t="shared" si="3350"/>
        <v>0</v>
      </c>
      <c r="CJ626" s="77">
        <f t="shared" si="3350"/>
        <v>0</v>
      </c>
      <c r="CK626" s="77">
        <f t="shared" si="3350"/>
        <v>0</v>
      </c>
      <c r="CL626" s="25">
        <f t="shared" si="3350"/>
        <v>21066</v>
      </c>
      <c r="CM626" s="77">
        <f t="shared" ref="CI626:CM629" si="3351">CM627</f>
        <v>0</v>
      </c>
      <c r="CN626" s="41">
        <f>CN627</f>
        <v>0</v>
      </c>
      <c r="CO626" s="77">
        <f t="shared" ref="CO626:DA629" si="3352">CO627</f>
        <v>0</v>
      </c>
      <c r="CP626" s="77">
        <f t="shared" si="3352"/>
        <v>0</v>
      </c>
      <c r="CQ626" s="77">
        <f t="shared" si="3352"/>
        <v>0</v>
      </c>
      <c r="CR626" s="25">
        <f t="shared" si="3352"/>
        <v>21066</v>
      </c>
      <c r="CS626" s="77">
        <f t="shared" si="3352"/>
        <v>0</v>
      </c>
      <c r="CT626" s="41">
        <f>CT627</f>
        <v>0</v>
      </c>
      <c r="CU626" s="77">
        <f t="shared" si="3352"/>
        <v>0</v>
      </c>
      <c r="CV626" s="77">
        <f t="shared" si="3352"/>
        <v>0</v>
      </c>
      <c r="CW626" s="77">
        <f t="shared" si="3352"/>
        <v>0</v>
      </c>
      <c r="CX626" s="25">
        <f t="shared" si="3352"/>
        <v>21066</v>
      </c>
      <c r="CY626" s="25">
        <f t="shared" si="3352"/>
        <v>0</v>
      </c>
      <c r="CZ626" s="25">
        <f t="shared" si="3352"/>
        <v>20045</v>
      </c>
      <c r="DA626" s="25">
        <f t="shared" si="3352"/>
        <v>0</v>
      </c>
      <c r="DB626" s="115">
        <f t="shared" si="3302"/>
        <v>95.153327636950536</v>
      </c>
      <c r="DC626" s="115"/>
    </row>
    <row r="627" spans="1:107" s="8" customFormat="1" ht="24" customHeight="1" x14ac:dyDescent="0.25">
      <c r="A627" s="74" t="s">
        <v>78</v>
      </c>
      <c r="B627" s="24" t="s">
        <v>62</v>
      </c>
      <c r="C627" s="24" t="s">
        <v>50</v>
      </c>
      <c r="D627" s="24" t="s">
        <v>241</v>
      </c>
      <c r="E627" s="24"/>
      <c r="F627" s="25">
        <f t="shared" si="3337"/>
        <v>13373</v>
      </c>
      <c r="G627" s="25">
        <f t="shared" si="3337"/>
        <v>0</v>
      </c>
      <c r="H627" s="77">
        <f>H628</f>
        <v>0</v>
      </c>
      <c r="I627" s="77">
        <f t="shared" si="3338"/>
        <v>0</v>
      </c>
      <c r="J627" s="77">
        <f t="shared" si="3338"/>
        <v>0</v>
      </c>
      <c r="K627" s="77">
        <f t="shared" si="3338"/>
        <v>0</v>
      </c>
      <c r="L627" s="25">
        <f t="shared" si="3338"/>
        <v>13373</v>
      </c>
      <c r="M627" s="77">
        <f t="shared" si="3338"/>
        <v>0</v>
      </c>
      <c r="N627" s="77">
        <f>N628</f>
        <v>0</v>
      </c>
      <c r="O627" s="77">
        <f t="shared" si="3339"/>
        <v>0</v>
      </c>
      <c r="P627" s="77">
        <f t="shared" si="3340"/>
        <v>0</v>
      </c>
      <c r="Q627" s="77">
        <f t="shared" si="3341"/>
        <v>0</v>
      </c>
      <c r="R627" s="25">
        <f t="shared" si="3342"/>
        <v>13373</v>
      </c>
      <c r="S627" s="77">
        <f t="shared" si="3343"/>
        <v>0</v>
      </c>
      <c r="T627" s="77">
        <f>T628</f>
        <v>0</v>
      </c>
      <c r="U627" s="77">
        <f t="shared" si="3344"/>
        <v>0</v>
      </c>
      <c r="V627" s="77">
        <f t="shared" si="3344"/>
        <v>0</v>
      </c>
      <c r="W627" s="77">
        <f t="shared" si="3344"/>
        <v>0</v>
      </c>
      <c r="X627" s="25">
        <f t="shared" si="3344"/>
        <v>13373</v>
      </c>
      <c r="Y627" s="77">
        <f t="shared" si="3344"/>
        <v>0</v>
      </c>
      <c r="Z627" s="77">
        <f>Z628</f>
        <v>0</v>
      </c>
      <c r="AA627" s="77">
        <f t="shared" si="3344"/>
        <v>0</v>
      </c>
      <c r="AB627" s="77">
        <f t="shared" si="3344"/>
        <v>0</v>
      </c>
      <c r="AC627" s="77">
        <f t="shared" si="3344"/>
        <v>0</v>
      </c>
      <c r="AD627" s="25">
        <f t="shared" si="3344"/>
        <v>13373</v>
      </c>
      <c r="AE627" s="77">
        <f t="shared" si="3344"/>
        <v>0</v>
      </c>
      <c r="AF627" s="77">
        <f>AF628</f>
        <v>0</v>
      </c>
      <c r="AG627" s="77">
        <f t="shared" si="3345"/>
        <v>0</v>
      </c>
      <c r="AH627" s="77">
        <f t="shared" si="3345"/>
        <v>0</v>
      </c>
      <c r="AI627" s="77">
        <f t="shared" si="3345"/>
        <v>0</v>
      </c>
      <c r="AJ627" s="25">
        <f t="shared" si="3345"/>
        <v>13373</v>
      </c>
      <c r="AK627" s="77">
        <f t="shared" si="3345"/>
        <v>0</v>
      </c>
      <c r="AL627" s="77">
        <f>AL628</f>
        <v>0</v>
      </c>
      <c r="AM627" s="77">
        <f t="shared" si="3346"/>
        <v>0</v>
      </c>
      <c r="AN627" s="77">
        <f t="shared" si="3346"/>
        <v>0</v>
      </c>
      <c r="AO627" s="77">
        <f t="shared" si="3346"/>
        <v>0</v>
      </c>
      <c r="AP627" s="25">
        <f t="shared" si="3346"/>
        <v>13373</v>
      </c>
      <c r="AQ627" s="77">
        <f t="shared" si="3346"/>
        <v>0</v>
      </c>
      <c r="AR627" s="77">
        <f>AR628</f>
        <v>0</v>
      </c>
      <c r="AS627" s="77">
        <f t="shared" si="3346"/>
        <v>0</v>
      </c>
      <c r="AT627" s="77">
        <f t="shared" si="3346"/>
        <v>0</v>
      </c>
      <c r="AU627" s="77">
        <f t="shared" si="3346"/>
        <v>0</v>
      </c>
      <c r="AV627" s="25">
        <f t="shared" si="3346"/>
        <v>13373</v>
      </c>
      <c r="AW627" s="77">
        <f t="shared" si="3346"/>
        <v>0</v>
      </c>
      <c r="AX627" s="41">
        <f>AX628</f>
        <v>7693</v>
      </c>
      <c r="AY627" s="77">
        <f t="shared" si="3347"/>
        <v>0</v>
      </c>
      <c r="AZ627" s="77">
        <f t="shared" si="3347"/>
        <v>0</v>
      </c>
      <c r="BA627" s="77">
        <f t="shared" si="3347"/>
        <v>0</v>
      </c>
      <c r="BB627" s="25">
        <f t="shared" si="3347"/>
        <v>21066</v>
      </c>
      <c r="BC627" s="77">
        <f t="shared" si="3347"/>
        <v>0</v>
      </c>
      <c r="BD627" s="41">
        <f>BD628</f>
        <v>0</v>
      </c>
      <c r="BE627" s="77">
        <f t="shared" si="3348"/>
        <v>0</v>
      </c>
      <c r="BF627" s="77">
        <f t="shared" si="3348"/>
        <v>0</v>
      </c>
      <c r="BG627" s="77">
        <f t="shared" si="3348"/>
        <v>0</v>
      </c>
      <c r="BH627" s="25">
        <f t="shared" si="3348"/>
        <v>21066</v>
      </c>
      <c r="BI627" s="77">
        <f t="shared" si="3348"/>
        <v>0</v>
      </c>
      <c r="BJ627" s="41">
        <f>BJ628</f>
        <v>0</v>
      </c>
      <c r="BK627" s="77">
        <f t="shared" si="3348"/>
        <v>0</v>
      </c>
      <c r="BL627" s="77">
        <f t="shared" si="3348"/>
        <v>0</v>
      </c>
      <c r="BM627" s="77">
        <f t="shared" si="3348"/>
        <v>0</v>
      </c>
      <c r="BN627" s="25">
        <f t="shared" si="3348"/>
        <v>21066</v>
      </c>
      <c r="BO627" s="77">
        <f t="shared" si="3348"/>
        <v>0</v>
      </c>
      <c r="BP627" s="41">
        <f>BP628</f>
        <v>0</v>
      </c>
      <c r="BQ627" s="77">
        <f t="shared" si="3349"/>
        <v>0</v>
      </c>
      <c r="BR627" s="77">
        <f t="shared" si="3349"/>
        <v>0</v>
      </c>
      <c r="BS627" s="77">
        <f t="shared" si="3349"/>
        <v>0</v>
      </c>
      <c r="BT627" s="25">
        <f t="shared" si="3349"/>
        <v>21066</v>
      </c>
      <c r="BU627" s="77">
        <f t="shared" si="3349"/>
        <v>0</v>
      </c>
      <c r="BV627" s="41">
        <f>BV628</f>
        <v>0</v>
      </c>
      <c r="BW627" s="77">
        <f t="shared" si="3350"/>
        <v>0</v>
      </c>
      <c r="BX627" s="77">
        <f t="shared" si="3350"/>
        <v>0</v>
      </c>
      <c r="BY627" s="77">
        <f t="shared" si="3350"/>
        <v>0</v>
      </c>
      <c r="BZ627" s="25">
        <f t="shared" si="3350"/>
        <v>21066</v>
      </c>
      <c r="CA627" s="77">
        <f t="shared" si="3350"/>
        <v>0</v>
      </c>
      <c r="CB627" s="41">
        <f>CB628</f>
        <v>0</v>
      </c>
      <c r="CC627" s="77">
        <f t="shared" si="3350"/>
        <v>0</v>
      </c>
      <c r="CD627" s="77">
        <f t="shared" si="3350"/>
        <v>0</v>
      </c>
      <c r="CE627" s="77">
        <f t="shared" si="3350"/>
        <v>0</v>
      </c>
      <c r="CF627" s="25">
        <f t="shared" si="3350"/>
        <v>21066</v>
      </c>
      <c r="CG627" s="77">
        <f t="shared" si="3350"/>
        <v>0</v>
      </c>
      <c r="CH627" s="41">
        <f>CH628</f>
        <v>0</v>
      </c>
      <c r="CI627" s="77">
        <f t="shared" si="3351"/>
        <v>0</v>
      </c>
      <c r="CJ627" s="77">
        <f t="shared" si="3351"/>
        <v>0</v>
      </c>
      <c r="CK627" s="77">
        <f t="shared" si="3351"/>
        <v>0</v>
      </c>
      <c r="CL627" s="25">
        <f t="shared" si="3351"/>
        <v>21066</v>
      </c>
      <c r="CM627" s="77">
        <f t="shared" si="3351"/>
        <v>0</v>
      </c>
      <c r="CN627" s="41">
        <f>CN628</f>
        <v>0</v>
      </c>
      <c r="CO627" s="77">
        <f t="shared" si="3352"/>
        <v>0</v>
      </c>
      <c r="CP627" s="77">
        <f t="shared" si="3352"/>
        <v>0</v>
      </c>
      <c r="CQ627" s="77">
        <f t="shared" si="3352"/>
        <v>0</v>
      </c>
      <c r="CR627" s="25">
        <f t="shared" si="3352"/>
        <v>21066</v>
      </c>
      <c r="CS627" s="77">
        <f t="shared" si="3352"/>
        <v>0</v>
      </c>
      <c r="CT627" s="41">
        <f>CT628</f>
        <v>0</v>
      </c>
      <c r="CU627" s="77">
        <f t="shared" si="3352"/>
        <v>0</v>
      </c>
      <c r="CV627" s="77">
        <f t="shared" si="3352"/>
        <v>0</v>
      </c>
      <c r="CW627" s="77">
        <f t="shared" si="3352"/>
        <v>0</v>
      </c>
      <c r="CX627" s="25">
        <f t="shared" si="3352"/>
        <v>21066</v>
      </c>
      <c r="CY627" s="25">
        <f t="shared" si="3352"/>
        <v>0</v>
      </c>
      <c r="CZ627" s="25">
        <f t="shared" si="3352"/>
        <v>20045</v>
      </c>
      <c r="DA627" s="25">
        <f t="shared" si="3352"/>
        <v>0</v>
      </c>
      <c r="DB627" s="115">
        <f t="shared" si="3302"/>
        <v>95.153327636950536</v>
      </c>
      <c r="DC627" s="115"/>
    </row>
    <row r="628" spans="1:107" s="8" customFormat="1" ht="19.5" customHeight="1" x14ac:dyDescent="0.25">
      <c r="A628" s="71" t="s">
        <v>101</v>
      </c>
      <c r="B628" s="32" t="s">
        <v>62</v>
      </c>
      <c r="C628" s="32" t="s">
        <v>50</v>
      </c>
      <c r="D628" s="32" t="s">
        <v>359</v>
      </c>
      <c r="E628" s="24"/>
      <c r="F628" s="25">
        <f t="shared" ref="F628:G628" si="3353">F629+F631</f>
        <v>13373</v>
      </c>
      <c r="G628" s="25">
        <f t="shared" si="3353"/>
        <v>0</v>
      </c>
      <c r="H628" s="77">
        <f>H629</f>
        <v>0</v>
      </c>
      <c r="I628" s="77">
        <f t="shared" si="3338"/>
        <v>0</v>
      </c>
      <c r="J628" s="77">
        <f t="shared" si="3338"/>
        <v>0</v>
      </c>
      <c r="K628" s="77">
        <f t="shared" si="3338"/>
        <v>0</v>
      </c>
      <c r="L628" s="25">
        <f t="shared" si="3338"/>
        <v>13373</v>
      </c>
      <c r="M628" s="77">
        <f t="shared" si="3338"/>
        <v>0</v>
      </c>
      <c r="N628" s="77">
        <f>N629</f>
        <v>0</v>
      </c>
      <c r="O628" s="77">
        <f t="shared" si="3339"/>
        <v>0</v>
      </c>
      <c r="P628" s="77">
        <f t="shared" si="3340"/>
        <v>0</v>
      </c>
      <c r="Q628" s="77">
        <f t="shared" si="3341"/>
        <v>0</v>
      </c>
      <c r="R628" s="25">
        <f t="shared" si="3342"/>
        <v>13373</v>
      </c>
      <c r="S628" s="77">
        <f t="shared" si="3343"/>
        <v>0</v>
      </c>
      <c r="T628" s="77">
        <f>T629</f>
        <v>0</v>
      </c>
      <c r="U628" s="77">
        <f t="shared" si="3344"/>
        <v>0</v>
      </c>
      <c r="V628" s="77">
        <f t="shared" si="3344"/>
        <v>0</v>
      </c>
      <c r="W628" s="77">
        <f t="shared" si="3344"/>
        <v>0</v>
      </c>
      <c r="X628" s="25">
        <f t="shared" si="3344"/>
        <v>13373</v>
      </c>
      <c r="Y628" s="77">
        <f t="shared" si="3344"/>
        <v>0</v>
      </c>
      <c r="Z628" s="77">
        <f>Z629</f>
        <v>0</v>
      </c>
      <c r="AA628" s="77">
        <f t="shared" si="3344"/>
        <v>0</v>
      </c>
      <c r="AB628" s="77">
        <f t="shared" si="3344"/>
        <v>0</v>
      </c>
      <c r="AC628" s="77">
        <f t="shared" si="3344"/>
        <v>0</v>
      </c>
      <c r="AD628" s="25">
        <f t="shared" si="3344"/>
        <v>13373</v>
      </c>
      <c r="AE628" s="77">
        <f t="shared" si="3344"/>
        <v>0</v>
      </c>
      <c r="AF628" s="77">
        <f>AF629</f>
        <v>0</v>
      </c>
      <c r="AG628" s="77">
        <f t="shared" si="3345"/>
        <v>0</v>
      </c>
      <c r="AH628" s="77">
        <f t="shared" si="3345"/>
        <v>0</v>
      </c>
      <c r="AI628" s="77">
        <f t="shared" si="3345"/>
        <v>0</v>
      </c>
      <c r="AJ628" s="25">
        <f t="shared" si="3345"/>
        <v>13373</v>
      </c>
      <c r="AK628" s="77">
        <f t="shared" si="3345"/>
        <v>0</v>
      </c>
      <c r="AL628" s="77">
        <f>AL629</f>
        <v>0</v>
      </c>
      <c r="AM628" s="77">
        <f t="shared" si="3346"/>
        <v>0</v>
      </c>
      <c r="AN628" s="77">
        <f t="shared" si="3346"/>
        <v>0</v>
      </c>
      <c r="AO628" s="77">
        <f t="shared" si="3346"/>
        <v>0</v>
      </c>
      <c r="AP628" s="25">
        <f t="shared" si="3346"/>
        <v>13373</v>
      </c>
      <c r="AQ628" s="77">
        <f t="shared" si="3346"/>
        <v>0</v>
      </c>
      <c r="AR628" s="77">
        <f>AR629</f>
        <v>0</v>
      </c>
      <c r="AS628" s="77">
        <f t="shared" si="3346"/>
        <v>0</v>
      </c>
      <c r="AT628" s="77">
        <f t="shared" si="3346"/>
        <v>0</v>
      </c>
      <c r="AU628" s="77">
        <f t="shared" si="3346"/>
        <v>0</v>
      </c>
      <c r="AV628" s="25">
        <f t="shared" si="3346"/>
        <v>13373</v>
      </c>
      <c r="AW628" s="77">
        <f t="shared" si="3346"/>
        <v>0</v>
      </c>
      <c r="AX628" s="41">
        <f>AX629</f>
        <v>7693</v>
      </c>
      <c r="AY628" s="77">
        <f t="shared" si="3347"/>
        <v>0</v>
      </c>
      <c r="AZ628" s="77">
        <f t="shared" si="3347"/>
        <v>0</v>
      </c>
      <c r="BA628" s="77">
        <f t="shared" si="3347"/>
        <v>0</v>
      </c>
      <c r="BB628" s="25">
        <f t="shared" si="3347"/>
        <v>21066</v>
      </c>
      <c r="BC628" s="77">
        <f t="shared" si="3347"/>
        <v>0</v>
      </c>
      <c r="BD628" s="41">
        <f>BD629</f>
        <v>0</v>
      </c>
      <c r="BE628" s="77">
        <f t="shared" si="3348"/>
        <v>0</v>
      </c>
      <c r="BF628" s="77">
        <f t="shared" si="3348"/>
        <v>0</v>
      </c>
      <c r="BG628" s="77">
        <f t="shared" si="3348"/>
        <v>0</v>
      </c>
      <c r="BH628" s="25">
        <f t="shared" si="3348"/>
        <v>21066</v>
      </c>
      <c r="BI628" s="77">
        <f t="shared" si="3348"/>
        <v>0</v>
      </c>
      <c r="BJ628" s="41">
        <f>BJ629</f>
        <v>0</v>
      </c>
      <c r="BK628" s="77">
        <f t="shared" si="3348"/>
        <v>0</v>
      </c>
      <c r="BL628" s="77">
        <f t="shared" si="3348"/>
        <v>0</v>
      </c>
      <c r="BM628" s="77">
        <f t="shared" si="3348"/>
        <v>0</v>
      </c>
      <c r="BN628" s="25">
        <f t="shared" si="3348"/>
        <v>21066</v>
      </c>
      <c r="BO628" s="77">
        <f t="shared" si="3348"/>
        <v>0</v>
      </c>
      <c r="BP628" s="41">
        <f>BP629</f>
        <v>0</v>
      </c>
      <c r="BQ628" s="77">
        <f t="shared" si="3349"/>
        <v>0</v>
      </c>
      <c r="BR628" s="77">
        <f t="shared" si="3349"/>
        <v>0</v>
      </c>
      <c r="BS628" s="77">
        <f t="shared" si="3349"/>
        <v>0</v>
      </c>
      <c r="BT628" s="25">
        <f t="shared" si="3349"/>
        <v>21066</v>
      </c>
      <c r="BU628" s="77">
        <f t="shared" si="3349"/>
        <v>0</v>
      </c>
      <c r="BV628" s="41">
        <f>BV629</f>
        <v>0</v>
      </c>
      <c r="BW628" s="77">
        <f t="shared" si="3350"/>
        <v>0</v>
      </c>
      <c r="BX628" s="77">
        <f t="shared" si="3350"/>
        <v>0</v>
      </c>
      <c r="BY628" s="77">
        <f t="shared" si="3350"/>
        <v>0</v>
      </c>
      <c r="BZ628" s="25">
        <f t="shared" si="3350"/>
        <v>21066</v>
      </c>
      <c r="CA628" s="77">
        <f t="shared" si="3350"/>
        <v>0</v>
      </c>
      <c r="CB628" s="41">
        <f>CB629</f>
        <v>0</v>
      </c>
      <c r="CC628" s="77">
        <f t="shared" si="3350"/>
        <v>0</v>
      </c>
      <c r="CD628" s="77">
        <f t="shared" si="3350"/>
        <v>0</v>
      </c>
      <c r="CE628" s="77">
        <f t="shared" si="3350"/>
        <v>0</v>
      </c>
      <c r="CF628" s="25">
        <f t="shared" si="3350"/>
        <v>21066</v>
      </c>
      <c r="CG628" s="77">
        <f t="shared" si="3350"/>
        <v>0</v>
      </c>
      <c r="CH628" s="41">
        <f>CH629</f>
        <v>0</v>
      </c>
      <c r="CI628" s="77">
        <f t="shared" si="3351"/>
        <v>0</v>
      </c>
      <c r="CJ628" s="77">
        <f t="shared" si="3351"/>
        <v>0</v>
      </c>
      <c r="CK628" s="77">
        <f t="shared" si="3351"/>
        <v>0</v>
      </c>
      <c r="CL628" s="25">
        <f t="shared" si="3351"/>
        <v>21066</v>
      </c>
      <c r="CM628" s="77">
        <f t="shared" si="3351"/>
        <v>0</v>
      </c>
      <c r="CN628" s="41">
        <f>CN629</f>
        <v>0</v>
      </c>
      <c r="CO628" s="77">
        <f t="shared" si="3352"/>
        <v>0</v>
      </c>
      <c r="CP628" s="77">
        <f t="shared" si="3352"/>
        <v>0</v>
      </c>
      <c r="CQ628" s="77">
        <f t="shared" si="3352"/>
        <v>0</v>
      </c>
      <c r="CR628" s="25">
        <f t="shared" si="3352"/>
        <v>21066</v>
      </c>
      <c r="CS628" s="77">
        <f t="shared" si="3352"/>
        <v>0</v>
      </c>
      <c r="CT628" s="41">
        <f>CT629</f>
        <v>0</v>
      </c>
      <c r="CU628" s="77">
        <f t="shared" si="3352"/>
        <v>0</v>
      </c>
      <c r="CV628" s="77">
        <f t="shared" si="3352"/>
        <v>0</v>
      </c>
      <c r="CW628" s="77">
        <f t="shared" si="3352"/>
        <v>0</v>
      </c>
      <c r="CX628" s="25">
        <f t="shared" si="3352"/>
        <v>21066</v>
      </c>
      <c r="CY628" s="25">
        <f t="shared" si="3352"/>
        <v>0</v>
      </c>
      <c r="CZ628" s="25">
        <f t="shared" si="3352"/>
        <v>20045</v>
      </c>
      <c r="DA628" s="25">
        <f t="shared" si="3352"/>
        <v>0</v>
      </c>
      <c r="DB628" s="115">
        <f t="shared" si="3302"/>
        <v>95.153327636950536</v>
      </c>
      <c r="DC628" s="115"/>
    </row>
    <row r="629" spans="1:107" s="8" customFormat="1" ht="33" x14ac:dyDescent="0.25">
      <c r="A629" s="30" t="s">
        <v>424</v>
      </c>
      <c r="B629" s="32" t="s">
        <v>62</v>
      </c>
      <c r="C629" s="32" t="s">
        <v>50</v>
      </c>
      <c r="D629" s="32" t="s">
        <v>359</v>
      </c>
      <c r="E629" s="24" t="s">
        <v>80</v>
      </c>
      <c r="F629" s="25">
        <f t="shared" ref="F629:G629" si="3354">F630</f>
        <v>13373</v>
      </c>
      <c r="G629" s="25">
        <f t="shared" si="3354"/>
        <v>0</v>
      </c>
      <c r="H629" s="77">
        <f>H630</f>
        <v>0</v>
      </c>
      <c r="I629" s="77">
        <f t="shared" si="3338"/>
        <v>0</v>
      </c>
      <c r="J629" s="77">
        <f t="shared" si="3338"/>
        <v>0</v>
      </c>
      <c r="K629" s="77">
        <f t="shared" si="3338"/>
        <v>0</v>
      </c>
      <c r="L629" s="25">
        <f t="shared" si="3338"/>
        <v>13373</v>
      </c>
      <c r="M629" s="77">
        <f t="shared" si="3338"/>
        <v>0</v>
      </c>
      <c r="N629" s="77">
        <f>N630</f>
        <v>0</v>
      </c>
      <c r="O629" s="77">
        <f t="shared" si="3339"/>
        <v>0</v>
      </c>
      <c r="P629" s="77">
        <f t="shared" si="3340"/>
        <v>0</v>
      </c>
      <c r="Q629" s="77">
        <f t="shared" si="3341"/>
        <v>0</v>
      </c>
      <c r="R629" s="25">
        <f t="shared" si="3342"/>
        <v>13373</v>
      </c>
      <c r="S629" s="77">
        <f t="shared" si="3343"/>
        <v>0</v>
      </c>
      <c r="T629" s="77">
        <f>T630</f>
        <v>0</v>
      </c>
      <c r="U629" s="77">
        <f t="shared" si="3344"/>
        <v>0</v>
      </c>
      <c r="V629" s="77">
        <f t="shared" si="3344"/>
        <v>0</v>
      </c>
      <c r="W629" s="77">
        <f t="shared" si="3344"/>
        <v>0</v>
      </c>
      <c r="X629" s="25">
        <f t="shared" si="3344"/>
        <v>13373</v>
      </c>
      <c r="Y629" s="77">
        <f t="shared" si="3344"/>
        <v>0</v>
      </c>
      <c r="Z629" s="77">
        <f>Z630</f>
        <v>0</v>
      </c>
      <c r="AA629" s="77">
        <f t="shared" si="3344"/>
        <v>0</v>
      </c>
      <c r="AB629" s="77">
        <f t="shared" si="3344"/>
        <v>0</v>
      </c>
      <c r="AC629" s="77">
        <f t="shared" si="3344"/>
        <v>0</v>
      </c>
      <c r="AD629" s="25">
        <f t="shared" si="3344"/>
        <v>13373</v>
      </c>
      <c r="AE629" s="77">
        <f t="shared" si="3344"/>
        <v>0</v>
      </c>
      <c r="AF629" s="77">
        <f>AF630</f>
        <v>0</v>
      </c>
      <c r="AG629" s="77">
        <f t="shared" si="3345"/>
        <v>0</v>
      </c>
      <c r="AH629" s="77">
        <f t="shared" si="3345"/>
        <v>0</v>
      </c>
      <c r="AI629" s="77">
        <f t="shared" si="3345"/>
        <v>0</v>
      </c>
      <c r="AJ629" s="25">
        <f t="shared" si="3345"/>
        <v>13373</v>
      </c>
      <c r="AK629" s="77">
        <f t="shared" si="3345"/>
        <v>0</v>
      </c>
      <c r="AL629" s="77">
        <f>AL630</f>
        <v>0</v>
      </c>
      <c r="AM629" s="77">
        <f t="shared" si="3346"/>
        <v>0</v>
      </c>
      <c r="AN629" s="77">
        <f t="shared" si="3346"/>
        <v>0</v>
      </c>
      <c r="AO629" s="77">
        <f t="shared" si="3346"/>
        <v>0</v>
      </c>
      <c r="AP629" s="25">
        <f t="shared" si="3346"/>
        <v>13373</v>
      </c>
      <c r="AQ629" s="77">
        <f t="shared" si="3346"/>
        <v>0</v>
      </c>
      <c r="AR629" s="77">
        <f>AR630</f>
        <v>0</v>
      </c>
      <c r="AS629" s="77">
        <f t="shared" si="3346"/>
        <v>0</v>
      </c>
      <c r="AT629" s="77">
        <f t="shared" si="3346"/>
        <v>0</v>
      </c>
      <c r="AU629" s="77">
        <f t="shared" si="3346"/>
        <v>0</v>
      </c>
      <c r="AV629" s="25">
        <f t="shared" si="3346"/>
        <v>13373</v>
      </c>
      <c r="AW629" s="77">
        <f t="shared" si="3346"/>
        <v>0</v>
      </c>
      <c r="AX629" s="41">
        <f>AX630</f>
        <v>7693</v>
      </c>
      <c r="AY629" s="77">
        <f t="shared" si="3347"/>
        <v>0</v>
      </c>
      <c r="AZ629" s="77">
        <f t="shared" si="3347"/>
        <v>0</v>
      </c>
      <c r="BA629" s="77">
        <f t="shared" si="3347"/>
        <v>0</v>
      </c>
      <c r="BB629" s="25">
        <f t="shared" si="3347"/>
        <v>21066</v>
      </c>
      <c r="BC629" s="77">
        <f t="shared" si="3347"/>
        <v>0</v>
      </c>
      <c r="BD629" s="41">
        <f>BD630</f>
        <v>0</v>
      </c>
      <c r="BE629" s="77">
        <f t="shared" si="3348"/>
        <v>0</v>
      </c>
      <c r="BF629" s="77">
        <f t="shared" si="3348"/>
        <v>0</v>
      </c>
      <c r="BG629" s="77">
        <f t="shared" si="3348"/>
        <v>0</v>
      </c>
      <c r="BH629" s="25">
        <f t="shared" si="3348"/>
        <v>21066</v>
      </c>
      <c r="BI629" s="77">
        <f t="shared" si="3348"/>
        <v>0</v>
      </c>
      <c r="BJ629" s="41">
        <f>BJ630</f>
        <v>0</v>
      </c>
      <c r="BK629" s="77">
        <f t="shared" si="3348"/>
        <v>0</v>
      </c>
      <c r="BL629" s="77">
        <f t="shared" si="3348"/>
        <v>0</v>
      </c>
      <c r="BM629" s="77">
        <f t="shared" si="3348"/>
        <v>0</v>
      </c>
      <c r="BN629" s="25">
        <f t="shared" si="3348"/>
        <v>21066</v>
      </c>
      <c r="BO629" s="77">
        <f t="shared" si="3348"/>
        <v>0</v>
      </c>
      <c r="BP629" s="41">
        <f>BP630</f>
        <v>0</v>
      </c>
      <c r="BQ629" s="77">
        <f t="shared" si="3349"/>
        <v>0</v>
      </c>
      <c r="BR629" s="77">
        <f t="shared" si="3349"/>
        <v>0</v>
      </c>
      <c r="BS629" s="77">
        <f t="shared" si="3349"/>
        <v>0</v>
      </c>
      <c r="BT629" s="25">
        <f t="shared" si="3349"/>
        <v>21066</v>
      </c>
      <c r="BU629" s="77">
        <f t="shared" si="3349"/>
        <v>0</v>
      </c>
      <c r="BV629" s="41">
        <f>BV630</f>
        <v>0</v>
      </c>
      <c r="BW629" s="77">
        <f t="shared" si="3350"/>
        <v>0</v>
      </c>
      <c r="BX629" s="77">
        <f t="shared" si="3350"/>
        <v>0</v>
      </c>
      <c r="BY629" s="77">
        <f t="shared" si="3350"/>
        <v>0</v>
      </c>
      <c r="BZ629" s="25">
        <f t="shared" si="3350"/>
        <v>21066</v>
      </c>
      <c r="CA629" s="77">
        <f t="shared" si="3350"/>
        <v>0</v>
      </c>
      <c r="CB629" s="41">
        <f>CB630</f>
        <v>0</v>
      </c>
      <c r="CC629" s="77">
        <f t="shared" si="3350"/>
        <v>0</v>
      </c>
      <c r="CD629" s="77">
        <f t="shared" si="3350"/>
        <v>0</v>
      </c>
      <c r="CE629" s="77">
        <f t="shared" si="3350"/>
        <v>0</v>
      </c>
      <c r="CF629" s="25">
        <f t="shared" si="3350"/>
        <v>21066</v>
      </c>
      <c r="CG629" s="77">
        <f t="shared" si="3350"/>
        <v>0</v>
      </c>
      <c r="CH629" s="41">
        <f>CH630</f>
        <v>0</v>
      </c>
      <c r="CI629" s="77">
        <f t="shared" si="3351"/>
        <v>0</v>
      </c>
      <c r="CJ629" s="77">
        <f t="shared" si="3351"/>
        <v>0</v>
      </c>
      <c r="CK629" s="77">
        <f t="shared" si="3351"/>
        <v>0</v>
      </c>
      <c r="CL629" s="25">
        <f t="shared" si="3351"/>
        <v>21066</v>
      </c>
      <c r="CM629" s="77">
        <f t="shared" si="3351"/>
        <v>0</v>
      </c>
      <c r="CN629" s="41">
        <f>CN630</f>
        <v>0</v>
      </c>
      <c r="CO629" s="77">
        <f t="shared" si="3352"/>
        <v>0</v>
      </c>
      <c r="CP629" s="77">
        <f t="shared" si="3352"/>
        <v>0</v>
      </c>
      <c r="CQ629" s="77">
        <f t="shared" si="3352"/>
        <v>0</v>
      </c>
      <c r="CR629" s="25">
        <f t="shared" si="3352"/>
        <v>21066</v>
      </c>
      <c r="CS629" s="77">
        <f t="shared" si="3352"/>
        <v>0</v>
      </c>
      <c r="CT629" s="41">
        <f>CT630</f>
        <v>0</v>
      </c>
      <c r="CU629" s="77">
        <f t="shared" si="3352"/>
        <v>0</v>
      </c>
      <c r="CV629" s="77">
        <f t="shared" si="3352"/>
        <v>0</v>
      </c>
      <c r="CW629" s="77">
        <f t="shared" si="3352"/>
        <v>0</v>
      </c>
      <c r="CX629" s="25">
        <f t="shared" si="3352"/>
        <v>21066</v>
      </c>
      <c r="CY629" s="25">
        <f t="shared" si="3352"/>
        <v>0</v>
      </c>
      <c r="CZ629" s="25">
        <f t="shared" si="3352"/>
        <v>20045</v>
      </c>
      <c r="DA629" s="25">
        <f t="shared" si="3352"/>
        <v>0</v>
      </c>
      <c r="DB629" s="115">
        <f t="shared" si="3302"/>
        <v>95.153327636950536</v>
      </c>
      <c r="DC629" s="115"/>
    </row>
    <row r="630" spans="1:107" s="8" customFormat="1" ht="38.25" customHeight="1" x14ac:dyDescent="0.25">
      <c r="A630" s="60" t="s">
        <v>192</v>
      </c>
      <c r="B630" s="32" t="s">
        <v>62</v>
      </c>
      <c r="C630" s="32" t="s">
        <v>50</v>
      </c>
      <c r="D630" s="32" t="s">
        <v>359</v>
      </c>
      <c r="E630" s="24" t="s">
        <v>165</v>
      </c>
      <c r="F630" s="25">
        <f>2607+10766</f>
        <v>13373</v>
      </c>
      <c r="G630" s="25"/>
      <c r="H630" s="77"/>
      <c r="I630" s="77"/>
      <c r="J630" s="77"/>
      <c r="K630" s="77"/>
      <c r="L630" s="25">
        <f>F630+H630+I630+J630+K630</f>
        <v>13373</v>
      </c>
      <c r="M630" s="25">
        <f>G630+K630</f>
        <v>0</v>
      </c>
      <c r="N630" s="77"/>
      <c r="O630" s="77"/>
      <c r="P630" s="77"/>
      <c r="Q630" s="77"/>
      <c r="R630" s="25">
        <f>L630+N630+O630+P630+Q630</f>
        <v>13373</v>
      </c>
      <c r="S630" s="25">
        <f>M630+Q630</f>
        <v>0</v>
      </c>
      <c r="T630" s="77"/>
      <c r="U630" s="77"/>
      <c r="V630" s="77"/>
      <c r="W630" s="77"/>
      <c r="X630" s="25">
        <f>R630+T630+U630+V630+W630</f>
        <v>13373</v>
      </c>
      <c r="Y630" s="25">
        <f>S630+W630</f>
        <v>0</v>
      </c>
      <c r="Z630" s="77"/>
      <c r="AA630" s="77"/>
      <c r="AB630" s="77"/>
      <c r="AC630" s="77"/>
      <c r="AD630" s="25">
        <f>X630+Z630+AA630+AB630+AC630</f>
        <v>13373</v>
      </c>
      <c r="AE630" s="25">
        <f>Y630+AC630</f>
        <v>0</v>
      </c>
      <c r="AF630" s="77"/>
      <c r="AG630" s="77"/>
      <c r="AH630" s="77"/>
      <c r="AI630" s="77"/>
      <c r="AJ630" s="25">
        <f>AD630+AF630+AG630+AH630+AI630</f>
        <v>13373</v>
      </c>
      <c r="AK630" s="25">
        <f>AE630+AI630</f>
        <v>0</v>
      </c>
      <c r="AL630" s="77"/>
      <c r="AM630" s="77"/>
      <c r="AN630" s="77"/>
      <c r="AO630" s="77"/>
      <c r="AP630" s="25">
        <f>AJ630+AL630+AM630+AN630+AO630</f>
        <v>13373</v>
      </c>
      <c r="AQ630" s="25">
        <f>AK630+AO630</f>
        <v>0</v>
      </c>
      <c r="AR630" s="77"/>
      <c r="AS630" s="77"/>
      <c r="AT630" s="77"/>
      <c r="AU630" s="77"/>
      <c r="AV630" s="25">
        <f>AP630+AR630+AS630+AT630+AU630</f>
        <v>13373</v>
      </c>
      <c r="AW630" s="25">
        <f>AQ630+AU630</f>
        <v>0</v>
      </c>
      <c r="AX630" s="41">
        <v>7693</v>
      </c>
      <c r="AY630" s="77"/>
      <c r="AZ630" s="77"/>
      <c r="BA630" s="77"/>
      <c r="BB630" s="25">
        <f>AV630+AX630+AY630+AZ630+BA630</f>
        <v>21066</v>
      </c>
      <c r="BC630" s="25">
        <f>AW630+BA630</f>
        <v>0</v>
      </c>
      <c r="BD630" s="41"/>
      <c r="BE630" s="77"/>
      <c r="BF630" s="77"/>
      <c r="BG630" s="77"/>
      <c r="BH630" s="25">
        <f>BB630+BD630+BE630+BF630+BG630</f>
        <v>21066</v>
      </c>
      <c r="BI630" s="25">
        <f>BC630+BG630</f>
        <v>0</v>
      </c>
      <c r="BJ630" s="41"/>
      <c r="BK630" s="77"/>
      <c r="BL630" s="77"/>
      <c r="BM630" s="77"/>
      <c r="BN630" s="25">
        <f>BH630+BJ630+BK630+BL630+BM630</f>
        <v>21066</v>
      </c>
      <c r="BO630" s="25">
        <f>BI630+BM630</f>
        <v>0</v>
      </c>
      <c r="BP630" s="41"/>
      <c r="BQ630" s="77"/>
      <c r="BR630" s="77"/>
      <c r="BS630" s="77"/>
      <c r="BT630" s="25">
        <f>BN630+BP630+BQ630+BR630+BS630</f>
        <v>21066</v>
      </c>
      <c r="BU630" s="25">
        <f>BO630+BS630</f>
        <v>0</v>
      </c>
      <c r="BV630" s="41"/>
      <c r="BW630" s="77"/>
      <c r="BX630" s="77"/>
      <c r="BY630" s="77"/>
      <c r="BZ630" s="25">
        <f>BT630+BV630+BW630+BX630+BY630</f>
        <v>21066</v>
      </c>
      <c r="CA630" s="25">
        <f>BU630+BY630</f>
        <v>0</v>
      </c>
      <c r="CB630" s="41"/>
      <c r="CC630" s="77"/>
      <c r="CD630" s="77"/>
      <c r="CE630" s="77"/>
      <c r="CF630" s="25">
        <f>BZ630+CB630+CC630+CD630+CE630</f>
        <v>21066</v>
      </c>
      <c r="CG630" s="25">
        <f>CA630+CE630</f>
        <v>0</v>
      </c>
      <c r="CH630" s="41"/>
      <c r="CI630" s="77"/>
      <c r="CJ630" s="77"/>
      <c r="CK630" s="77"/>
      <c r="CL630" s="25">
        <f>CF630+CH630+CI630+CJ630+CK630</f>
        <v>21066</v>
      </c>
      <c r="CM630" s="25">
        <f>CG630+CK630</f>
        <v>0</v>
      </c>
      <c r="CN630" s="41"/>
      <c r="CO630" s="77"/>
      <c r="CP630" s="77"/>
      <c r="CQ630" s="77"/>
      <c r="CR630" s="25">
        <f>CL630+CN630+CO630+CP630+CQ630</f>
        <v>21066</v>
      </c>
      <c r="CS630" s="25">
        <f>CM630+CQ630</f>
        <v>0</v>
      </c>
      <c r="CT630" s="41"/>
      <c r="CU630" s="77"/>
      <c r="CV630" s="77"/>
      <c r="CW630" s="77"/>
      <c r="CX630" s="25">
        <f>CR630+CT630+CU630+CV630+CW630</f>
        <v>21066</v>
      </c>
      <c r="CY630" s="25">
        <f>CS630+CW630</f>
        <v>0</v>
      </c>
      <c r="CZ630" s="25">
        <v>20045</v>
      </c>
      <c r="DA630" s="77"/>
      <c r="DB630" s="115">
        <f t="shared" si="3302"/>
        <v>95.153327636950536</v>
      </c>
      <c r="DC630" s="115"/>
    </row>
    <row r="631" spans="1:107" s="8" customFormat="1" ht="19.5" hidden="1" customHeight="1" x14ac:dyDescent="0.25">
      <c r="A631" s="57" t="s">
        <v>99</v>
      </c>
      <c r="B631" s="32" t="s">
        <v>62</v>
      </c>
      <c r="C631" s="32" t="s">
        <v>50</v>
      </c>
      <c r="D631" s="32" t="s">
        <v>359</v>
      </c>
      <c r="E631" s="24" t="s">
        <v>100</v>
      </c>
      <c r="F631" s="25">
        <f t="shared" ref="F631:G631" si="3355">F632</f>
        <v>0</v>
      </c>
      <c r="G631" s="25">
        <f t="shared" si="3355"/>
        <v>0</v>
      </c>
      <c r="H631" s="77"/>
      <c r="I631" s="77"/>
      <c r="J631" s="77"/>
      <c r="K631" s="77"/>
      <c r="L631" s="25">
        <f t="shared" ref="L631:M631" si="3356">L632</f>
        <v>0</v>
      </c>
      <c r="M631" s="25">
        <f t="shared" si="3356"/>
        <v>0</v>
      </c>
      <c r="N631" s="77"/>
      <c r="O631" s="77"/>
      <c r="P631" s="77"/>
      <c r="Q631" s="77"/>
      <c r="R631" s="25">
        <f t="shared" ref="R631:S631" si="3357">R632</f>
        <v>0</v>
      </c>
      <c r="S631" s="25">
        <f t="shared" si="3357"/>
        <v>0</v>
      </c>
      <c r="T631" s="77"/>
      <c r="U631" s="77"/>
      <c r="V631" s="77"/>
      <c r="W631" s="77"/>
      <c r="X631" s="25">
        <f t="shared" ref="X631:Y631" si="3358">X632</f>
        <v>0</v>
      </c>
      <c r="Y631" s="25">
        <f t="shared" si="3358"/>
        <v>0</v>
      </c>
      <c r="Z631" s="77"/>
      <c r="AA631" s="77"/>
      <c r="AB631" s="77"/>
      <c r="AC631" s="77"/>
      <c r="AD631" s="25">
        <f t="shared" ref="AD631:AE631" si="3359">AD632</f>
        <v>0</v>
      </c>
      <c r="AE631" s="25">
        <f t="shared" si="3359"/>
        <v>0</v>
      </c>
      <c r="AF631" s="77"/>
      <c r="AG631" s="77"/>
      <c r="AH631" s="77"/>
      <c r="AI631" s="77"/>
      <c r="AJ631" s="25">
        <f t="shared" ref="AJ631:AK631" si="3360">AJ632</f>
        <v>0</v>
      </c>
      <c r="AK631" s="25">
        <f t="shared" si="3360"/>
        <v>0</v>
      </c>
      <c r="AL631" s="77"/>
      <c r="AM631" s="77"/>
      <c r="AN631" s="77"/>
      <c r="AO631" s="77"/>
      <c r="AP631" s="25">
        <f t="shared" ref="AP631:AQ631" si="3361">AP632</f>
        <v>0</v>
      </c>
      <c r="AQ631" s="25">
        <f t="shared" si="3361"/>
        <v>0</v>
      </c>
      <c r="AR631" s="77"/>
      <c r="AS631" s="77"/>
      <c r="AT631" s="77"/>
      <c r="AU631" s="77"/>
      <c r="AV631" s="25">
        <f t="shared" ref="AV631:AW631" si="3362">AV632</f>
        <v>0</v>
      </c>
      <c r="AW631" s="25">
        <f t="shared" si="3362"/>
        <v>0</v>
      </c>
      <c r="AX631" s="77"/>
      <c r="AY631" s="77"/>
      <c r="AZ631" s="77"/>
      <c r="BA631" s="77"/>
      <c r="BB631" s="25">
        <f t="shared" ref="BB631:BC631" si="3363">BB632</f>
        <v>0</v>
      </c>
      <c r="BC631" s="25">
        <f t="shared" si="3363"/>
        <v>0</v>
      </c>
      <c r="BD631" s="77"/>
      <c r="BE631" s="77"/>
      <c r="BF631" s="77"/>
      <c r="BG631" s="77"/>
      <c r="BH631" s="25">
        <f t="shared" ref="BH631:BI631" si="3364">BH632</f>
        <v>0</v>
      </c>
      <c r="BI631" s="25">
        <f t="shared" si="3364"/>
        <v>0</v>
      </c>
      <c r="BJ631" s="77"/>
      <c r="BK631" s="77"/>
      <c r="BL631" s="77"/>
      <c r="BM631" s="77"/>
      <c r="BN631" s="25">
        <f t="shared" ref="BN631:BO631" si="3365">BN632</f>
        <v>0</v>
      </c>
      <c r="BO631" s="25">
        <f t="shared" si="3365"/>
        <v>0</v>
      </c>
      <c r="BP631" s="77"/>
      <c r="BQ631" s="77"/>
      <c r="BR631" s="77"/>
      <c r="BS631" s="77"/>
      <c r="BT631" s="25">
        <f t="shared" ref="BT631:BU631" si="3366">BT632</f>
        <v>0</v>
      </c>
      <c r="BU631" s="25">
        <f t="shared" si="3366"/>
        <v>0</v>
      </c>
      <c r="BV631" s="77"/>
      <c r="BW631" s="77"/>
      <c r="BX631" s="77"/>
      <c r="BY631" s="77"/>
      <c r="BZ631" s="25">
        <f t="shared" ref="BZ631:CA631" si="3367">BZ632</f>
        <v>0</v>
      </c>
      <c r="CA631" s="25">
        <f t="shared" si="3367"/>
        <v>0</v>
      </c>
      <c r="CB631" s="77"/>
      <c r="CC631" s="77"/>
      <c r="CD631" s="77"/>
      <c r="CE631" s="77"/>
      <c r="CF631" s="25">
        <f t="shared" ref="CF631:CG631" si="3368">CF632</f>
        <v>0</v>
      </c>
      <c r="CG631" s="25">
        <f t="shared" si="3368"/>
        <v>0</v>
      </c>
      <c r="CH631" s="77"/>
      <c r="CI631" s="77"/>
      <c r="CJ631" s="77"/>
      <c r="CK631" s="77"/>
      <c r="CL631" s="25">
        <f t="shared" ref="CL631:CM631" si="3369">CL632</f>
        <v>0</v>
      </c>
      <c r="CM631" s="25">
        <f t="shared" si="3369"/>
        <v>0</v>
      </c>
      <c r="CN631" s="77"/>
      <c r="CO631" s="77"/>
      <c r="CP631" s="77"/>
      <c r="CQ631" s="77"/>
      <c r="CR631" s="25">
        <f t="shared" ref="CR631:CS631" si="3370">CR632</f>
        <v>0</v>
      </c>
      <c r="CS631" s="25">
        <f t="shared" si="3370"/>
        <v>0</v>
      </c>
      <c r="CT631" s="77"/>
      <c r="CU631" s="77"/>
      <c r="CV631" s="77"/>
      <c r="CW631" s="77"/>
      <c r="CX631" s="25">
        <f t="shared" ref="CX631:CY631" si="3371">CX632</f>
        <v>0</v>
      </c>
      <c r="CY631" s="25">
        <f t="shared" si="3371"/>
        <v>0</v>
      </c>
      <c r="CZ631" s="77"/>
      <c r="DA631" s="77"/>
      <c r="DB631" s="115" t="e">
        <f t="shared" si="3302"/>
        <v>#DIV/0!</v>
      </c>
      <c r="DC631" s="115" t="e">
        <f t="shared" ref="DC631:DC681" si="3372">DA631/CY631*100</f>
        <v>#DIV/0!</v>
      </c>
    </row>
    <row r="632" spans="1:107" s="8" customFormat="1" ht="19.5" hidden="1" customHeight="1" x14ac:dyDescent="0.25">
      <c r="A632" s="57" t="s">
        <v>183</v>
      </c>
      <c r="B632" s="32" t="s">
        <v>62</v>
      </c>
      <c r="C632" s="32" t="s">
        <v>50</v>
      </c>
      <c r="D632" s="32" t="s">
        <v>359</v>
      </c>
      <c r="E632" s="24" t="s">
        <v>167</v>
      </c>
      <c r="F632" s="25"/>
      <c r="G632" s="25"/>
      <c r="H632" s="77"/>
      <c r="I632" s="77"/>
      <c r="J632" s="77"/>
      <c r="K632" s="77"/>
      <c r="L632" s="25"/>
      <c r="M632" s="25"/>
      <c r="N632" s="77"/>
      <c r="O632" s="77"/>
      <c r="P632" s="77"/>
      <c r="Q632" s="77"/>
      <c r="R632" s="25"/>
      <c r="S632" s="25"/>
      <c r="T632" s="77"/>
      <c r="U632" s="77"/>
      <c r="V632" s="77"/>
      <c r="W632" s="77"/>
      <c r="X632" s="25"/>
      <c r="Y632" s="25"/>
      <c r="Z632" s="77"/>
      <c r="AA632" s="77"/>
      <c r="AB632" s="77"/>
      <c r="AC632" s="77"/>
      <c r="AD632" s="25"/>
      <c r="AE632" s="25"/>
      <c r="AF632" s="77"/>
      <c r="AG632" s="77"/>
      <c r="AH632" s="77"/>
      <c r="AI632" s="77"/>
      <c r="AJ632" s="25"/>
      <c r="AK632" s="25"/>
      <c r="AL632" s="77"/>
      <c r="AM632" s="77"/>
      <c r="AN632" s="77"/>
      <c r="AO632" s="77"/>
      <c r="AP632" s="25"/>
      <c r="AQ632" s="25"/>
      <c r="AR632" s="77"/>
      <c r="AS632" s="77"/>
      <c r="AT632" s="77"/>
      <c r="AU632" s="77"/>
      <c r="AV632" s="25"/>
      <c r="AW632" s="25"/>
      <c r="AX632" s="77"/>
      <c r="AY632" s="77"/>
      <c r="AZ632" s="77"/>
      <c r="BA632" s="77"/>
      <c r="BB632" s="25"/>
      <c r="BC632" s="25"/>
      <c r="BD632" s="77"/>
      <c r="BE632" s="77"/>
      <c r="BF632" s="77"/>
      <c r="BG632" s="77"/>
      <c r="BH632" s="25"/>
      <c r="BI632" s="25"/>
      <c r="BJ632" s="77"/>
      <c r="BK632" s="77"/>
      <c r="BL632" s="77"/>
      <c r="BM632" s="77"/>
      <c r="BN632" s="25"/>
      <c r="BO632" s="25"/>
      <c r="BP632" s="77"/>
      <c r="BQ632" s="77"/>
      <c r="BR632" s="77"/>
      <c r="BS632" s="77"/>
      <c r="BT632" s="25"/>
      <c r="BU632" s="25"/>
      <c r="BV632" s="77"/>
      <c r="BW632" s="77"/>
      <c r="BX632" s="77"/>
      <c r="BY632" s="77"/>
      <c r="BZ632" s="25"/>
      <c r="CA632" s="25"/>
      <c r="CB632" s="77"/>
      <c r="CC632" s="77"/>
      <c r="CD632" s="77"/>
      <c r="CE632" s="77"/>
      <c r="CF632" s="25"/>
      <c r="CG632" s="25"/>
      <c r="CH632" s="77"/>
      <c r="CI632" s="77"/>
      <c r="CJ632" s="77"/>
      <c r="CK632" s="77"/>
      <c r="CL632" s="25"/>
      <c r="CM632" s="25"/>
      <c r="CN632" s="77"/>
      <c r="CO632" s="77"/>
      <c r="CP632" s="77"/>
      <c r="CQ632" s="77"/>
      <c r="CR632" s="25"/>
      <c r="CS632" s="25"/>
      <c r="CT632" s="77"/>
      <c r="CU632" s="77"/>
      <c r="CV632" s="77"/>
      <c r="CW632" s="77"/>
      <c r="CX632" s="25"/>
      <c r="CY632" s="25"/>
      <c r="CZ632" s="77"/>
      <c r="DA632" s="77"/>
      <c r="DB632" s="115" t="e">
        <f t="shared" si="3302"/>
        <v>#DIV/0!</v>
      </c>
      <c r="DC632" s="115" t="e">
        <f t="shared" si="3372"/>
        <v>#DIV/0!</v>
      </c>
    </row>
    <row r="633" spans="1:107" s="9" customFormat="1" ht="16.5" x14ac:dyDescent="0.25">
      <c r="A633" s="30"/>
      <c r="B633" s="24"/>
      <c r="C633" s="24"/>
      <c r="D633" s="53"/>
      <c r="E633" s="24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  <c r="AA633" s="41"/>
      <c r="AB633" s="41"/>
      <c r="AC633" s="41"/>
      <c r="AD633" s="41"/>
      <c r="AE633" s="41"/>
      <c r="AF633" s="41"/>
      <c r="AG633" s="41"/>
      <c r="AH633" s="41"/>
      <c r="AI633" s="41"/>
      <c r="AJ633" s="41"/>
      <c r="AK633" s="41"/>
      <c r="AL633" s="41"/>
      <c r="AM633" s="41"/>
      <c r="AN633" s="41"/>
      <c r="AO633" s="41"/>
      <c r="AP633" s="41"/>
      <c r="AQ633" s="41"/>
      <c r="AR633" s="41"/>
      <c r="AS633" s="41"/>
      <c r="AT633" s="41"/>
      <c r="AU633" s="41"/>
      <c r="AV633" s="41"/>
      <c r="AW633" s="41"/>
      <c r="AX633" s="41"/>
      <c r="AY633" s="41"/>
      <c r="AZ633" s="41"/>
      <c r="BA633" s="41"/>
      <c r="BB633" s="41"/>
      <c r="BC633" s="41"/>
      <c r="BD633" s="41"/>
      <c r="BE633" s="41"/>
      <c r="BF633" s="41"/>
      <c r="BG633" s="41"/>
      <c r="BH633" s="41"/>
      <c r="BI633" s="41"/>
      <c r="BJ633" s="41"/>
      <c r="BK633" s="41"/>
      <c r="BL633" s="41"/>
      <c r="BM633" s="41"/>
      <c r="BN633" s="41"/>
      <c r="BO633" s="41"/>
      <c r="BP633" s="41"/>
      <c r="BQ633" s="41"/>
      <c r="BR633" s="41"/>
      <c r="BS633" s="41"/>
      <c r="BT633" s="41"/>
      <c r="BU633" s="41"/>
      <c r="BV633" s="41"/>
      <c r="BW633" s="41"/>
      <c r="BX633" s="41"/>
      <c r="BY633" s="41"/>
      <c r="BZ633" s="41"/>
      <c r="CA633" s="41"/>
      <c r="CB633" s="41"/>
      <c r="CC633" s="41"/>
      <c r="CD633" s="41"/>
      <c r="CE633" s="41"/>
      <c r="CF633" s="41"/>
      <c r="CG633" s="41"/>
      <c r="CH633" s="41"/>
      <c r="CI633" s="41"/>
      <c r="CJ633" s="41"/>
      <c r="CK633" s="41"/>
      <c r="CL633" s="41"/>
      <c r="CM633" s="41"/>
      <c r="CN633" s="41"/>
      <c r="CO633" s="41"/>
      <c r="CP633" s="41"/>
      <c r="CQ633" s="41"/>
      <c r="CR633" s="41"/>
      <c r="CS633" s="41"/>
      <c r="CT633" s="41"/>
      <c r="CU633" s="41"/>
      <c r="CV633" s="41"/>
      <c r="CW633" s="41"/>
      <c r="CX633" s="41"/>
      <c r="CY633" s="41"/>
      <c r="CZ633" s="41"/>
      <c r="DA633" s="41"/>
      <c r="DB633" s="115"/>
      <c r="DC633" s="115"/>
    </row>
    <row r="634" spans="1:107" s="10" customFormat="1" ht="18.75" x14ac:dyDescent="0.3">
      <c r="A634" s="54" t="s">
        <v>31</v>
      </c>
      <c r="B634" s="22" t="s">
        <v>62</v>
      </c>
      <c r="C634" s="22" t="s">
        <v>51</v>
      </c>
      <c r="D634" s="59"/>
      <c r="E634" s="22"/>
      <c r="F634" s="27">
        <f t="shared" ref="F634:G634" si="3373">F635+F640+F650+F645</f>
        <v>29773</v>
      </c>
      <c r="G634" s="27">
        <f t="shared" si="3373"/>
        <v>0</v>
      </c>
      <c r="H634" s="23">
        <f>H635+H640+H645+H650</f>
        <v>0</v>
      </c>
      <c r="I634" s="23">
        <f t="shared" ref="I634:M634" si="3374">I635+I640+I645+I650</f>
        <v>0</v>
      </c>
      <c r="J634" s="23">
        <f t="shared" si="3374"/>
        <v>0</v>
      </c>
      <c r="K634" s="23">
        <f t="shared" si="3374"/>
        <v>0</v>
      </c>
      <c r="L634" s="23">
        <f t="shared" si="3374"/>
        <v>29773</v>
      </c>
      <c r="M634" s="23">
        <f t="shared" si="3374"/>
        <v>0</v>
      </c>
      <c r="N634" s="23">
        <f>N635+N640+N645+N650</f>
        <v>0</v>
      </c>
      <c r="O634" s="23">
        <f t="shared" ref="O634" si="3375">O635+O640+O645+O650</f>
        <v>0</v>
      </c>
      <c r="P634" s="23">
        <f t="shared" ref="P634" si="3376">P635+P640+P645+P650</f>
        <v>0</v>
      </c>
      <c r="Q634" s="23">
        <f t="shared" ref="Q634" si="3377">Q635+Q640+Q645+Q650</f>
        <v>0</v>
      </c>
      <c r="R634" s="23">
        <f t="shared" ref="R634" si="3378">R635+R640+R645+R650</f>
        <v>29773</v>
      </c>
      <c r="S634" s="23">
        <f t="shared" ref="S634" si="3379">S635+S640+S645+S650</f>
        <v>0</v>
      </c>
      <c r="T634" s="23">
        <f>T635+T640+T645+T650</f>
        <v>0</v>
      </c>
      <c r="U634" s="23">
        <f t="shared" ref="U634:Y634" si="3380">U635+U640+U645+U650</f>
        <v>0</v>
      </c>
      <c r="V634" s="23">
        <f t="shared" si="3380"/>
        <v>0</v>
      </c>
      <c r="W634" s="23">
        <f t="shared" si="3380"/>
        <v>0</v>
      </c>
      <c r="X634" s="23">
        <f t="shared" si="3380"/>
        <v>29773</v>
      </c>
      <c r="Y634" s="23">
        <f t="shared" si="3380"/>
        <v>0</v>
      </c>
      <c r="Z634" s="23">
        <f>Z635+Z640+Z645+Z650</f>
        <v>547</v>
      </c>
      <c r="AA634" s="23">
        <f t="shared" ref="AA634:AE634" si="3381">AA635+AA640+AA645+AA650</f>
        <v>0</v>
      </c>
      <c r="AB634" s="23">
        <f t="shared" si="3381"/>
        <v>0</v>
      </c>
      <c r="AC634" s="23">
        <f t="shared" si="3381"/>
        <v>0</v>
      </c>
      <c r="AD634" s="23">
        <f t="shared" si="3381"/>
        <v>30320</v>
      </c>
      <c r="AE634" s="23">
        <f t="shared" si="3381"/>
        <v>0</v>
      </c>
      <c r="AF634" s="23">
        <f>AF635+AF640+AF645+AF650</f>
        <v>0</v>
      </c>
      <c r="AG634" s="23">
        <f t="shared" ref="AG634:AK634" si="3382">AG635+AG640+AG645+AG650</f>
        <v>0</v>
      </c>
      <c r="AH634" s="23">
        <f t="shared" si="3382"/>
        <v>0</v>
      </c>
      <c r="AI634" s="23">
        <f t="shared" si="3382"/>
        <v>0</v>
      </c>
      <c r="AJ634" s="23">
        <f t="shared" si="3382"/>
        <v>30320</v>
      </c>
      <c r="AK634" s="23">
        <f t="shared" si="3382"/>
        <v>0</v>
      </c>
      <c r="AL634" s="23">
        <f>AL635+AL640+AL645+AL650</f>
        <v>0</v>
      </c>
      <c r="AM634" s="23">
        <f t="shared" ref="AM634:AQ634" si="3383">AM635+AM640+AM645+AM650</f>
        <v>0</v>
      </c>
      <c r="AN634" s="23">
        <f t="shared" si="3383"/>
        <v>0</v>
      </c>
      <c r="AO634" s="23">
        <f t="shared" si="3383"/>
        <v>0</v>
      </c>
      <c r="AP634" s="23">
        <f t="shared" si="3383"/>
        <v>30320</v>
      </c>
      <c r="AQ634" s="23">
        <f t="shared" si="3383"/>
        <v>0</v>
      </c>
      <c r="AR634" s="23">
        <f>AR635+AR640+AR645+AR650</f>
        <v>0</v>
      </c>
      <c r="AS634" s="23">
        <f t="shared" ref="AS634:AW634" si="3384">AS635+AS640+AS645+AS650</f>
        <v>-5000</v>
      </c>
      <c r="AT634" s="23">
        <f t="shared" si="3384"/>
        <v>-133</v>
      </c>
      <c r="AU634" s="23">
        <f t="shared" si="3384"/>
        <v>0</v>
      </c>
      <c r="AV634" s="23">
        <f t="shared" si="3384"/>
        <v>25187</v>
      </c>
      <c r="AW634" s="23">
        <f t="shared" si="3384"/>
        <v>0</v>
      </c>
      <c r="AX634" s="23">
        <f>AX635+AX640+AX645+AX650</f>
        <v>0</v>
      </c>
      <c r="AY634" s="23">
        <f t="shared" ref="AY634:BC634" si="3385">AY635+AY640+AY645+AY650</f>
        <v>-1354</v>
      </c>
      <c r="AZ634" s="23">
        <f t="shared" si="3385"/>
        <v>0</v>
      </c>
      <c r="BA634" s="23">
        <f t="shared" si="3385"/>
        <v>0</v>
      </c>
      <c r="BB634" s="23">
        <f t="shared" si="3385"/>
        <v>23833</v>
      </c>
      <c r="BC634" s="23">
        <f t="shared" si="3385"/>
        <v>0</v>
      </c>
      <c r="BD634" s="23">
        <f>BD635+BD640+BD645+BD650</f>
        <v>0</v>
      </c>
      <c r="BE634" s="23">
        <f t="shared" ref="BE634:BI634" si="3386">BE635+BE640+BE645+BE650</f>
        <v>0</v>
      </c>
      <c r="BF634" s="23">
        <f t="shared" si="3386"/>
        <v>0</v>
      </c>
      <c r="BG634" s="23">
        <f t="shared" si="3386"/>
        <v>0</v>
      </c>
      <c r="BH634" s="23">
        <f t="shared" si="3386"/>
        <v>23833</v>
      </c>
      <c r="BI634" s="23">
        <f t="shared" si="3386"/>
        <v>0</v>
      </c>
      <c r="BJ634" s="23">
        <f>BJ635+BJ640+BJ645+BJ650</f>
        <v>0</v>
      </c>
      <c r="BK634" s="23">
        <f t="shared" ref="BK634:BO634" si="3387">BK635+BK640+BK645+BK650</f>
        <v>0</v>
      </c>
      <c r="BL634" s="23">
        <f t="shared" si="3387"/>
        <v>0</v>
      </c>
      <c r="BM634" s="23">
        <f t="shared" si="3387"/>
        <v>0</v>
      </c>
      <c r="BN634" s="23">
        <f t="shared" si="3387"/>
        <v>23833</v>
      </c>
      <c r="BO634" s="23">
        <f t="shared" si="3387"/>
        <v>0</v>
      </c>
      <c r="BP634" s="23">
        <f>BP635+BP640+BP645+BP650</f>
        <v>0</v>
      </c>
      <c r="BQ634" s="23">
        <f t="shared" ref="BQ634:BU634" si="3388">BQ635+BQ640+BQ645+BQ650</f>
        <v>0</v>
      </c>
      <c r="BR634" s="23">
        <f t="shared" si="3388"/>
        <v>-12</v>
      </c>
      <c r="BS634" s="23">
        <f t="shared" si="3388"/>
        <v>0</v>
      </c>
      <c r="BT634" s="23">
        <f t="shared" si="3388"/>
        <v>23821</v>
      </c>
      <c r="BU634" s="23">
        <f t="shared" si="3388"/>
        <v>0</v>
      </c>
      <c r="BV634" s="23">
        <f>BV635+BV640+BV645+BV650</f>
        <v>0</v>
      </c>
      <c r="BW634" s="23">
        <f t="shared" ref="BW634:CA634" si="3389">BW635+BW640+BW645+BW650</f>
        <v>-657</v>
      </c>
      <c r="BX634" s="23">
        <f t="shared" si="3389"/>
        <v>0</v>
      </c>
      <c r="BY634" s="23">
        <f t="shared" si="3389"/>
        <v>0</v>
      </c>
      <c r="BZ634" s="23">
        <f t="shared" si="3389"/>
        <v>23164</v>
      </c>
      <c r="CA634" s="23">
        <f t="shared" si="3389"/>
        <v>0</v>
      </c>
      <c r="CB634" s="23">
        <f>CB635+CB640+CB645+CB650</f>
        <v>217</v>
      </c>
      <c r="CC634" s="23">
        <f t="shared" ref="CC634:CG634" si="3390">CC635+CC640+CC645+CC650</f>
        <v>0</v>
      </c>
      <c r="CD634" s="23">
        <f t="shared" si="3390"/>
        <v>-6</v>
      </c>
      <c r="CE634" s="23">
        <f t="shared" si="3390"/>
        <v>924</v>
      </c>
      <c r="CF634" s="23">
        <f t="shared" si="3390"/>
        <v>24299</v>
      </c>
      <c r="CG634" s="23">
        <f t="shared" si="3390"/>
        <v>924</v>
      </c>
      <c r="CH634" s="23">
        <f>CH635+CH640+CH645+CH650</f>
        <v>0</v>
      </c>
      <c r="CI634" s="23">
        <f t="shared" ref="CI634:CM634" si="3391">CI635+CI640+CI645+CI650</f>
        <v>0</v>
      </c>
      <c r="CJ634" s="23">
        <f t="shared" si="3391"/>
        <v>0</v>
      </c>
      <c r="CK634" s="23">
        <f t="shared" si="3391"/>
        <v>0</v>
      </c>
      <c r="CL634" s="23">
        <f t="shared" si="3391"/>
        <v>24299</v>
      </c>
      <c r="CM634" s="23">
        <f t="shared" si="3391"/>
        <v>924</v>
      </c>
      <c r="CN634" s="23">
        <f>CN635+CN640+CN645+CN650</f>
        <v>0</v>
      </c>
      <c r="CO634" s="23">
        <f t="shared" ref="CO634:CS634" si="3392">CO635+CO640+CO645+CO650</f>
        <v>0</v>
      </c>
      <c r="CP634" s="23">
        <f t="shared" si="3392"/>
        <v>0</v>
      </c>
      <c r="CQ634" s="23">
        <f t="shared" si="3392"/>
        <v>0</v>
      </c>
      <c r="CR634" s="23">
        <f t="shared" si="3392"/>
        <v>24299</v>
      </c>
      <c r="CS634" s="23">
        <f t="shared" si="3392"/>
        <v>924</v>
      </c>
      <c r="CT634" s="23">
        <f>CT635+CT640+CT645+CT650</f>
        <v>0</v>
      </c>
      <c r="CU634" s="23">
        <f t="shared" ref="CU634:CX634" si="3393">CU635+CU640+CU645+CU650</f>
        <v>-1700</v>
      </c>
      <c r="CV634" s="23">
        <f t="shared" si="3393"/>
        <v>0</v>
      </c>
      <c r="CW634" s="23">
        <f t="shared" si="3393"/>
        <v>0</v>
      </c>
      <c r="CX634" s="23">
        <f t="shared" si="3393"/>
        <v>22599</v>
      </c>
      <c r="CY634" s="23">
        <f t="shared" ref="CY634:DA634" si="3394">CY635+CY640+CY645+CY650</f>
        <v>924</v>
      </c>
      <c r="CZ634" s="23">
        <f t="shared" si="3394"/>
        <v>20789</v>
      </c>
      <c r="DA634" s="23">
        <f t="shared" si="3394"/>
        <v>924</v>
      </c>
      <c r="DB634" s="116">
        <f t="shared" si="3302"/>
        <v>91.99079605292269</v>
      </c>
      <c r="DC634" s="116">
        <f t="shared" si="3372"/>
        <v>100</v>
      </c>
    </row>
    <row r="635" spans="1:107" s="10" customFormat="1" ht="49.5" x14ac:dyDescent="0.25">
      <c r="A635" s="30" t="s">
        <v>665</v>
      </c>
      <c r="B635" s="24" t="s">
        <v>62</v>
      </c>
      <c r="C635" s="24" t="s">
        <v>51</v>
      </c>
      <c r="D635" s="29" t="s">
        <v>369</v>
      </c>
      <c r="E635" s="24"/>
      <c r="F635" s="38">
        <f t="shared" ref="F635:G638" si="3395">F636</f>
        <v>6387</v>
      </c>
      <c r="G635" s="38">
        <f t="shared" si="3395"/>
        <v>0</v>
      </c>
      <c r="H635" s="51">
        <f>H636</f>
        <v>0</v>
      </c>
      <c r="I635" s="51">
        <f t="shared" ref="I635:M638" si="3396">I636</f>
        <v>0</v>
      </c>
      <c r="J635" s="51">
        <f t="shared" si="3396"/>
        <v>0</v>
      </c>
      <c r="K635" s="51">
        <f t="shared" si="3396"/>
        <v>0</v>
      </c>
      <c r="L635" s="25">
        <f t="shared" si="3396"/>
        <v>6387</v>
      </c>
      <c r="M635" s="51">
        <f t="shared" si="3396"/>
        <v>0</v>
      </c>
      <c r="N635" s="51">
        <f>N636</f>
        <v>0</v>
      </c>
      <c r="O635" s="51">
        <f t="shared" ref="O635:O638" si="3397">O636</f>
        <v>0</v>
      </c>
      <c r="P635" s="51">
        <f t="shared" ref="P635:P638" si="3398">P636</f>
        <v>0</v>
      </c>
      <c r="Q635" s="51">
        <f t="shared" ref="Q635:Q638" si="3399">Q636</f>
        <v>0</v>
      </c>
      <c r="R635" s="25">
        <f t="shared" ref="R635:R638" si="3400">R636</f>
        <v>6387</v>
      </c>
      <c r="S635" s="51">
        <f t="shared" ref="S635:S638" si="3401">S636</f>
        <v>0</v>
      </c>
      <c r="T635" s="51">
        <f>T636</f>
        <v>0</v>
      </c>
      <c r="U635" s="51">
        <f t="shared" ref="U635:AJ638" si="3402">U636</f>
        <v>0</v>
      </c>
      <c r="V635" s="51">
        <f t="shared" si="3402"/>
        <v>0</v>
      </c>
      <c r="W635" s="51">
        <f t="shared" si="3402"/>
        <v>0</v>
      </c>
      <c r="X635" s="25">
        <f t="shared" si="3402"/>
        <v>6387</v>
      </c>
      <c r="Y635" s="51">
        <f t="shared" si="3402"/>
        <v>0</v>
      </c>
      <c r="Z635" s="51">
        <f>Z636</f>
        <v>0</v>
      </c>
      <c r="AA635" s="51">
        <f t="shared" si="3402"/>
        <v>0</v>
      </c>
      <c r="AB635" s="51">
        <f t="shared" si="3402"/>
        <v>0</v>
      </c>
      <c r="AC635" s="51">
        <f t="shared" si="3402"/>
        <v>0</v>
      </c>
      <c r="AD635" s="25">
        <f t="shared" si="3402"/>
        <v>6387</v>
      </c>
      <c r="AE635" s="51">
        <f t="shared" si="3402"/>
        <v>0</v>
      </c>
      <c r="AF635" s="51">
        <f>AF636</f>
        <v>0</v>
      </c>
      <c r="AG635" s="51">
        <f t="shared" si="3402"/>
        <v>0</v>
      </c>
      <c r="AH635" s="51">
        <f t="shared" si="3402"/>
        <v>0</v>
      </c>
      <c r="AI635" s="51">
        <f t="shared" si="3402"/>
        <v>0</v>
      </c>
      <c r="AJ635" s="25">
        <f t="shared" si="3402"/>
        <v>6387</v>
      </c>
      <c r="AK635" s="51">
        <f t="shared" ref="AG635:AK638" si="3403">AK636</f>
        <v>0</v>
      </c>
      <c r="AL635" s="51">
        <f>AL636</f>
        <v>0</v>
      </c>
      <c r="AM635" s="51">
        <f t="shared" ref="AM635:BB638" si="3404">AM636</f>
        <v>0</v>
      </c>
      <c r="AN635" s="51">
        <f t="shared" si="3404"/>
        <v>0</v>
      </c>
      <c r="AO635" s="51">
        <f t="shared" si="3404"/>
        <v>0</v>
      </c>
      <c r="AP635" s="25">
        <f t="shared" si="3404"/>
        <v>6387</v>
      </c>
      <c r="AQ635" s="51">
        <f t="shared" si="3404"/>
        <v>0</v>
      </c>
      <c r="AR635" s="51">
        <f>AR636</f>
        <v>0</v>
      </c>
      <c r="AS635" s="51">
        <f t="shared" si="3404"/>
        <v>-5000</v>
      </c>
      <c r="AT635" s="51">
        <f t="shared" si="3404"/>
        <v>0</v>
      </c>
      <c r="AU635" s="51">
        <f t="shared" si="3404"/>
        <v>0</v>
      </c>
      <c r="AV635" s="25">
        <f t="shared" si="3404"/>
        <v>1387</v>
      </c>
      <c r="AW635" s="51">
        <f t="shared" si="3404"/>
        <v>0</v>
      </c>
      <c r="AX635" s="51">
        <f>AX636</f>
        <v>0</v>
      </c>
      <c r="AY635" s="51">
        <f t="shared" si="3404"/>
        <v>0</v>
      </c>
      <c r="AZ635" s="51">
        <f t="shared" si="3404"/>
        <v>0</v>
      </c>
      <c r="BA635" s="51">
        <f t="shared" si="3404"/>
        <v>0</v>
      </c>
      <c r="BB635" s="25">
        <f t="shared" si="3404"/>
        <v>1387</v>
      </c>
      <c r="BC635" s="51">
        <f t="shared" ref="AY635:BC638" si="3405">BC636</f>
        <v>0</v>
      </c>
      <c r="BD635" s="51">
        <f>BD636</f>
        <v>0</v>
      </c>
      <c r="BE635" s="51">
        <f t="shared" ref="BE635:BT638" si="3406">BE636</f>
        <v>0</v>
      </c>
      <c r="BF635" s="51">
        <f t="shared" si="3406"/>
        <v>0</v>
      </c>
      <c r="BG635" s="51">
        <f t="shared" si="3406"/>
        <v>0</v>
      </c>
      <c r="BH635" s="25">
        <f t="shared" si="3406"/>
        <v>1387</v>
      </c>
      <c r="BI635" s="51">
        <f t="shared" si="3406"/>
        <v>0</v>
      </c>
      <c r="BJ635" s="51">
        <f>BJ636</f>
        <v>0</v>
      </c>
      <c r="BK635" s="51">
        <f t="shared" si="3406"/>
        <v>0</v>
      </c>
      <c r="BL635" s="51">
        <f t="shared" si="3406"/>
        <v>0</v>
      </c>
      <c r="BM635" s="51">
        <f t="shared" si="3406"/>
        <v>0</v>
      </c>
      <c r="BN635" s="25">
        <f t="shared" si="3406"/>
        <v>1387</v>
      </c>
      <c r="BO635" s="51">
        <f t="shared" si="3406"/>
        <v>0</v>
      </c>
      <c r="BP635" s="51">
        <f>BP636</f>
        <v>0</v>
      </c>
      <c r="BQ635" s="51">
        <f t="shared" si="3406"/>
        <v>0</v>
      </c>
      <c r="BR635" s="51">
        <f t="shared" si="3406"/>
        <v>0</v>
      </c>
      <c r="BS635" s="51">
        <f t="shared" si="3406"/>
        <v>0</v>
      </c>
      <c r="BT635" s="25">
        <f t="shared" si="3406"/>
        <v>1387</v>
      </c>
      <c r="BU635" s="51">
        <f t="shared" ref="BQ635:BU638" si="3407">BU636</f>
        <v>0</v>
      </c>
      <c r="BV635" s="51">
        <f>BV636</f>
        <v>0</v>
      </c>
      <c r="BW635" s="51">
        <f t="shared" ref="BW635:CL638" si="3408">BW636</f>
        <v>1344</v>
      </c>
      <c r="BX635" s="51">
        <f t="shared" si="3408"/>
        <v>0</v>
      </c>
      <c r="BY635" s="51">
        <f t="shared" si="3408"/>
        <v>0</v>
      </c>
      <c r="BZ635" s="25">
        <f t="shared" si="3408"/>
        <v>2731</v>
      </c>
      <c r="CA635" s="51">
        <f t="shared" si="3408"/>
        <v>0</v>
      </c>
      <c r="CB635" s="51">
        <f>CB636</f>
        <v>0</v>
      </c>
      <c r="CC635" s="51">
        <f t="shared" si="3408"/>
        <v>0</v>
      </c>
      <c r="CD635" s="51">
        <f t="shared" si="3408"/>
        <v>0</v>
      </c>
      <c r="CE635" s="51">
        <f t="shared" si="3408"/>
        <v>0</v>
      </c>
      <c r="CF635" s="25">
        <f t="shared" si="3408"/>
        <v>2731</v>
      </c>
      <c r="CG635" s="51">
        <f t="shared" si="3408"/>
        <v>0</v>
      </c>
      <c r="CH635" s="51">
        <f>CH636</f>
        <v>0</v>
      </c>
      <c r="CI635" s="51">
        <f t="shared" si="3408"/>
        <v>0</v>
      </c>
      <c r="CJ635" s="51">
        <f t="shared" si="3408"/>
        <v>0</v>
      </c>
      <c r="CK635" s="51">
        <f t="shared" si="3408"/>
        <v>0</v>
      </c>
      <c r="CL635" s="25">
        <f t="shared" si="3408"/>
        <v>2731</v>
      </c>
      <c r="CM635" s="51">
        <f t="shared" ref="CI635:CM638" si="3409">CM636</f>
        <v>0</v>
      </c>
      <c r="CN635" s="51">
        <f>CN636</f>
        <v>0</v>
      </c>
      <c r="CO635" s="51">
        <f t="shared" ref="CO635:DA638" si="3410">CO636</f>
        <v>0</v>
      </c>
      <c r="CP635" s="51">
        <f t="shared" si="3410"/>
        <v>0</v>
      </c>
      <c r="CQ635" s="51">
        <f t="shared" si="3410"/>
        <v>0</v>
      </c>
      <c r="CR635" s="25">
        <f t="shared" si="3410"/>
        <v>2731</v>
      </c>
      <c r="CS635" s="51">
        <f t="shared" si="3410"/>
        <v>0</v>
      </c>
      <c r="CT635" s="51">
        <f>CT636</f>
        <v>0</v>
      </c>
      <c r="CU635" s="51">
        <f t="shared" si="3410"/>
        <v>0</v>
      </c>
      <c r="CV635" s="51">
        <f t="shared" si="3410"/>
        <v>0</v>
      </c>
      <c r="CW635" s="51">
        <f t="shared" si="3410"/>
        <v>0</v>
      </c>
      <c r="CX635" s="25">
        <f t="shared" si="3410"/>
        <v>2731</v>
      </c>
      <c r="CY635" s="25">
        <f t="shared" si="3410"/>
        <v>0</v>
      </c>
      <c r="CZ635" s="25">
        <f t="shared" si="3410"/>
        <v>1716</v>
      </c>
      <c r="DA635" s="25">
        <f t="shared" si="3410"/>
        <v>0</v>
      </c>
      <c r="DB635" s="115">
        <f t="shared" si="3302"/>
        <v>62.834126693518854</v>
      </c>
      <c r="DC635" s="115"/>
    </row>
    <row r="636" spans="1:107" s="10" customFormat="1" ht="24.75" customHeight="1" x14ac:dyDescent="0.25">
      <c r="A636" s="70" t="s">
        <v>78</v>
      </c>
      <c r="B636" s="24" t="s">
        <v>62</v>
      </c>
      <c r="C636" s="24" t="s">
        <v>51</v>
      </c>
      <c r="D636" s="29" t="s">
        <v>370</v>
      </c>
      <c r="E636" s="24"/>
      <c r="F636" s="38">
        <f t="shared" si="3395"/>
        <v>6387</v>
      </c>
      <c r="G636" s="38">
        <f t="shared" si="3395"/>
        <v>0</v>
      </c>
      <c r="H636" s="51">
        <f>H637</f>
        <v>0</v>
      </c>
      <c r="I636" s="51">
        <f t="shared" si="3396"/>
        <v>0</v>
      </c>
      <c r="J636" s="51">
        <f t="shared" si="3396"/>
        <v>0</v>
      </c>
      <c r="K636" s="51">
        <f t="shared" si="3396"/>
        <v>0</v>
      </c>
      <c r="L636" s="25">
        <f t="shared" si="3396"/>
        <v>6387</v>
      </c>
      <c r="M636" s="51">
        <f t="shared" si="3396"/>
        <v>0</v>
      </c>
      <c r="N636" s="51">
        <f>N637</f>
        <v>0</v>
      </c>
      <c r="O636" s="51">
        <f t="shared" si="3397"/>
        <v>0</v>
      </c>
      <c r="P636" s="51">
        <f t="shared" si="3398"/>
        <v>0</v>
      </c>
      <c r="Q636" s="51">
        <f t="shared" si="3399"/>
        <v>0</v>
      </c>
      <c r="R636" s="25">
        <f t="shared" si="3400"/>
        <v>6387</v>
      </c>
      <c r="S636" s="51">
        <f t="shared" si="3401"/>
        <v>0</v>
      </c>
      <c r="T636" s="51">
        <f>T637</f>
        <v>0</v>
      </c>
      <c r="U636" s="51">
        <f t="shared" si="3402"/>
        <v>0</v>
      </c>
      <c r="V636" s="51">
        <f t="shared" si="3402"/>
        <v>0</v>
      </c>
      <c r="W636" s="51">
        <f t="shared" si="3402"/>
        <v>0</v>
      </c>
      <c r="X636" s="25">
        <f t="shared" si="3402"/>
        <v>6387</v>
      </c>
      <c r="Y636" s="51">
        <f t="shared" si="3402"/>
        <v>0</v>
      </c>
      <c r="Z636" s="51">
        <f>Z637</f>
        <v>0</v>
      </c>
      <c r="AA636" s="51">
        <f t="shared" si="3402"/>
        <v>0</v>
      </c>
      <c r="AB636" s="51">
        <f t="shared" si="3402"/>
        <v>0</v>
      </c>
      <c r="AC636" s="51">
        <f t="shared" si="3402"/>
        <v>0</v>
      </c>
      <c r="AD636" s="25">
        <f t="shared" si="3402"/>
        <v>6387</v>
      </c>
      <c r="AE636" s="51">
        <f t="shared" si="3402"/>
        <v>0</v>
      </c>
      <c r="AF636" s="51">
        <f>AF637</f>
        <v>0</v>
      </c>
      <c r="AG636" s="51">
        <f t="shared" si="3403"/>
        <v>0</v>
      </c>
      <c r="AH636" s="51">
        <f t="shared" si="3403"/>
        <v>0</v>
      </c>
      <c r="AI636" s="51">
        <f t="shared" si="3403"/>
        <v>0</v>
      </c>
      <c r="AJ636" s="25">
        <f t="shared" si="3403"/>
        <v>6387</v>
      </c>
      <c r="AK636" s="51">
        <f t="shared" si="3403"/>
        <v>0</v>
      </c>
      <c r="AL636" s="51">
        <f>AL637</f>
        <v>0</v>
      </c>
      <c r="AM636" s="51">
        <f t="shared" si="3404"/>
        <v>0</v>
      </c>
      <c r="AN636" s="51">
        <f t="shared" si="3404"/>
        <v>0</v>
      </c>
      <c r="AO636" s="51">
        <f t="shared" si="3404"/>
        <v>0</v>
      </c>
      <c r="AP636" s="25">
        <f t="shared" si="3404"/>
        <v>6387</v>
      </c>
      <c r="AQ636" s="51">
        <f t="shared" si="3404"/>
        <v>0</v>
      </c>
      <c r="AR636" s="51">
        <f>AR637</f>
        <v>0</v>
      </c>
      <c r="AS636" s="51">
        <f t="shared" si="3404"/>
        <v>-5000</v>
      </c>
      <c r="AT636" s="51">
        <f t="shared" si="3404"/>
        <v>0</v>
      </c>
      <c r="AU636" s="51">
        <f t="shared" si="3404"/>
        <v>0</v>
      </c>
      <c r="AV636" s="25">
        <f t="shared" si="3404"/>
        <v>1387</v>
      </c>
      <c r="AW636" s="51">
        <f t="shared" si="3404"/>
        <v>0</v>
      </c>
      <c r="AX636" s="51">
        <f>AX637</f>
        <v>0</v>
      </c>
      <c r="AY636" s="51">
        <f t="shared" si="3405"/>
        <v>0</v>
      </c>
      <c r="AZ636" s="51">
        <f t="shared" si="3405"/>
        <v>0</v>
      </c>
      <c r="BA636" s="51">
        <f t="shared" si="3405"/>
        <v>0</v>
      </c>
      <c r="BB636" s="25">
        <f t="shared" si="3405"/>
        <v>1387</v>
      </c>
      <c r="BC636" s="51">
        <f t="shared" si="3405"/>
        <v>0</v>
      </c>
      <c r="BD636" s="51">
        <f>BD637</f>
        <v>0</v>
      </c>
      <c r="BE636" s="51">
        <f t="shared" si="3406"/>
        <v>0</v>
      </c>
      <c r="BF636" s="51">
        <f t="shared" si="3406"/>
        <v>0</v>
      </c>
      <c r="BG636" s="51">
        <f t="shared" si="3406"/>
        <v>0</v>
      </c>
      <c r="BH636" s="25">
        <f t="shared" si="3406"/>
        <v>1387</v>
      </c>
      <c r="BI636" s="51">
        <f t="shared" si="3406"/>
        <v>0</v>
      </c>
      <c r="BJ636" s="51">
        <f>BJ637</f>
        <v>0</v>
      </c>
      <c r="BK636" s="51">
        <f t="shared" si="3406"/>
        <v>0</v>
      </c>
      <c r="BL636" s="51">
        <f t="shared" si="3406"/>
        <v>0</v>
      </c>
      <c r="BM636" s="51">
        <f t="shared" si="3406"/>
        <v>0</v>
      </c>
      <c r="BN636" s="25">
        <f t="shared" si="3406"/>
        <v>1387</v>
      </c>
      <c r="BO636" s="51">
        <f t="shared" si="3406"/>
        <v>0</v>
      </c>
      <c r="BP636" s="51">
        <f>BP637</f>
        <v>0</v>
      </c>
      <c r="BQ636" s="51">
        <f t="shared" si="3407"/>
        <v>0</v>
      </c>
      <c r="BR636" s="51">
        <f t="shared" si="3407"/>
        <v>0</v>
      </c>
      <c r="BS636" s="51">
        <f t="shared" si="3407"/>
        <v>0</v>
      </c>
      <c r="BT636" s="25">
        <f t="shared" si="3407"/>
        <v>1387</v>
      </c>
      <c r="BU636" s="51">
        <f t="shared" si="3407"/>
        <v>0</v>
      </c>
      <c r="BV636" s="51">
        <f>BV637</f>
        <v>0</v>
      </c>
      <c r="BW636" s="51">
        <f t="shared" si="3408"/>
        <v>1344</v>
      </c>
      <c r="BX636" s="51">
        <f t="shared" si="3408"/>
        <v>0</v>
      </c>
      <c r="BY636" s="51">
        <f t="shared" si="3408"/>
        <v>0</v>
      </c>
      <c r="BZ636" s="25">
        <f t="shared" si="3408"/>
        <v>2731</v>
      </c>
      <c r="CA636" s="51">
        <f t="shared" si="3408"/>
        <v>0</v>
      </c>
      <c r="CB636" s="51">
        <f>CB637</f>
        <v>0</v>
      </c>
      <c r="CC636" s="51">
        <f t="shared" si="3408"/>
        <v>0</v>
      </c>
      <c r="CD636" s="51">
        <f t="shared" si="3408"/>
        <v>0</v>
      </c>
      <c r="CE636" s="51">
        <f t="shared" si="3408"/>
        <v>0</v>
      </c>
      <c r="CF636" s="25">
        <f t="shared" si="3408"/>
        <v>2731</v>
      </c>
      <c r="CG636" s="51">
        <f t="shared" si="3408"/>
        <v>0</v>
      </c>
      <c r="CH636" s="51">
        <f>CH637</f>
        <v>0</v>
      </c>
      <c r="CI636" s="51">
        <f t="shared" si="3409"/>
        <v>0</v>
      </c>
      <c r="CJ636" s="51">
        <f t="shared" si="3409"/>
        <v>0</v>
      </c>
      <c r="CK636" s="51">
        <f t="shared" si="3409"/>
        <v>0</v>
      </c>
      <c r="CL636" s="25">
        <f t="shared" si="3409"/>
        <v>2731</v>
      </c>
      <c r="CM636" s="51">
        <f t="shared" si="3409"/>
        <v>0</v>
      </c>
      <c r="CN636" s="51">
        <f>CN637</f>
        <v>0</v>
      </c>
      <c r="CO636" s="51">
        <f t="shared" si="3410"/>
        <v>0</v>
      </c>
      <c r="CP636" s="51">
        <f t="shared" si="3410"/>
        <v>0</v>
      </c>
      <c r="CQ636" s="51">
        <f t="shared" si="3410"/>
        <v>0</v>
      </c>
      <c r="CR636" s="25">
        <f t="shared" si="3410"/>
        <v>2731</v>
      </c>
      <c r="CS636" s="51">
        <f t="shared" si="3410"/>
        <v>0</v>
      </c>
      <c r="CT636" s="51">
        <f>CT637</f>
        <v>0</v>
      </c>
      <c r="CU636" s="51">
        <f t="shared" si="3410"/>
        <v>0</v>
      </c>
      <c r="CV636" s="51">
        <f t="shared" si="3410"/>
        <v>0</v>
      </c>
      <c r="CW636" s="51">
        <f t="shared" si="3410"/>
        <v>0</v>
      </c>
      <c r="CX636" s="25">
        <f t="shared" si="3410"/>
        <v>2731</v>
      </c>
      <c r="CY636" s="25">
        <f t="shared" si="3410"/>
        <v>0</v>
      </c>
      <c r="CZ636" s="25">
        <f t="shared" si="3410"/>
        <v>1716</v>
      </c>
      <c r="DA636" s="25">
        <f t="shared" si="3410"/>
        <v>0</v>
      </c>
      <c r="DB636" s="115">
        <f t="shared" si="3302"/>
        <v>62.834126693518854</v>
      </c>
      <c r="DC636" s="115"/>
    </row>
    <row r="637" spans="1:107" s="10" customFormat="1" ht="22.5" customHeight="1" x14ac:dyDescent="0.25">
      <c r="A637" s="30" t="s">
        <v>122</v>
      </c>
      <c r="B637" s="24" t="s">
        <v>62</v>
      </c>
      <c r="C637" s="24" t="s">
        <v>51</v>
      </c>
      <c r="D637" s="29" t="s">
        <v>377</v>
      </c>
      <c r="E637" s="24"/>
      <c r="F637" s="38">
        <f t="shared" si="3395"/>
        <v>6387</v>
      </c>
      <c r="G637" s="38">
        <f t="shared" si="3395"/>
        <v>0</v>
      </c>
      <c r="H637" s="51">
        <f>H638</f>
        <v>0</v>
      </c>
      <c r="I637" s="51">
        <f t="shared" si="3396"/>
        <v>0</v>
      </c>
      <c r="J637" s="51">
        <f t="shared" si="3396"/>
        <v>0</v>
      </c>
      <c r="K637" s="51">
        <f t="shared" si="3396"/>
        <v>0</v>
      </c>
      <c r="L637" s="25">
        <f t="shared" si="3396"/>
        <v>6387</v>
      </c>
      <c r="M637" s="51">
        <f t="shared" si="3396"/>
        <v>0</v>
      </c>
      <c r="N637" s="51">
        <f>N638</f>
        <v>0</v>
      </c>
      <c r="O637" s="51">
        <f t="shared" si="3397"/>
        <v>0</v>
      </c>
      <c r="P637" s="51">
        <f t="shared" si="3398"/>
        <v>0</v>
      </c>
      <c r="Q637" s="51">
        <f t="shared" si="3399"/>
        <v>0</v>
      </c>
      <c r="R637" s="25">
        <f t="shared" si="3400"/>
        <v>6387</v>
      </c>
      <c r="S637" s="51">
        <f t="shared" si="3401"/>
        <v>0</v>
      </c>
      <c r="T637" s="51">
        <f>T638</f>
        <v>0</v>
      </c>
      <c r="U637" s="51">
        <f t="shared" si="3402"/>
        <v>0</v>
      </c>
      <c r="V637" s="51">
        <f t="shared" si="3402"/>
        <v>0</v>
      </c>
      <c r="W637" s="51">
        <f t="shared" si="3402"/>
        <v>0</v>
      </c>
      <c r="X637" s="25">
        <f t="shared" si="3402"/>
        <v>6387</v>
      </c>
      <c r="Y637" s="51">
        <f t="shared" si="3402"/>
        <v>0</v>
      </c>
      <c r="Z637" s="51">
        <f>Z638</f>
        <v>0</v>
      </c>
      <c r="AA637" s="51">
        <f t="shared" si="3402"/>
        <v>0</v>
      </c>
      <c r="AB637" s="51">
        <f t="shared" si="3402"/>
        <v>0</v>
      </c>
      <c r="AC637" s="51">
        <f t="shared" si="3402"/>
        <v>0</v>
      </c>
      <c r="AD637" s="25">
        <f t="shared" si="3402"/>
        <v>6387</v>
      </c>
      <c r="AE637" s="51">
        <f t="shared" si="3402"/>
        <v>0</v>
      </c>
      <c r="AF637" s="51">
        <f>AF638</f>
        <v>0</v>
      </c>
      <c r="AG637" s="51">
        <f t="shared" si="3403"/>
        <v>0</v>
      </c>
      <c r="AH637" s="51">
        <f t="shared" si="3403"/>
        <v>0</v>
      </c>
      <c r="AI637" s="51">
        <f t="shared" si="3403"/>
        <v>0</v>
      </c>
      <c r="AJ637" s="25">
        <f t="shared" si="3403"/>
        <v>6387</v>
      </c>
      <c r="AK637" s="51">
        <f t="shared" si="3403"/>
        <v>0</v>
      </c>
      <c r="AL637" s="51">
        <f>AL638</f>
        <v>0</v>
      </c>
      <c r="AM637" s="51">
        <f t="shared" si="3404"/>
        <v>0</v>
      </c>
      <c r="AN637" s="51">
        <f t="shared" si="3404"/>
        <v>0</v>
      </c>
      <c r="AO637" s="51">
        <f t="shared" si="3404"/>
        <v>0</v>
      </c>
      <c r="AP637" s="25">
        <f t="shared" si="3404"/>
        <v>6387</v>
      </c>
      <c r="AQ637" s="51">
        <f t="shared" si="3404"/>
        <v>0</v>
      </c>
      <c r="AR637" s="51">
        <f>AR638</f>
        <v>0</v>
      </c>
      <c r="AS637" s="51">
        <f t="shared" si="3404"/>
        <v>-5000</v>
      </c>
      <c r="AT637" s="51">
        <f t="shared" si="3404"/>
        <v>0</v>
      </c>
      <c r="AU637" s="51">
        <f t="shared" si="3404"/>
        <v>0</v>
      </c>
      <c r="AV637" s="25">
        <f t="shared" si="3404"/>
        <v>1387</v>
      </c>
      <c r="AW637" s="51">
        <f t="shared" si="3404"/>
        <v>0</v>
      </c>
      <c r="AX637" s="51">
        <f>AX638</f>
        <v>0</v>
      </c>
      <c r="AY637" s="51">
        <f t="shared" si="3405"/>
        <v>0</v>
      </c>
      <c r="AZ637" s="51">
        <f t="shared" si="3405"/>
        <v>0</v>
      </c>
      <c r="BA637" s="51">
        <f t="shared" si="3405"/>
        <v>0</v>
      </c>
      <c r="BB637" s="25">
        <f t="shared" si="3405"/>
        <v>1387</v>
      </c>
      <c r="BC637" s="51">
        <f t="shared" si="3405"/>
        <v>0</v>
      </c>
      <c r="BD637" s="51">
        <f>BD638</f>
        <v>0</v>
      </c>
      <c r="BE637" s="51">
        <f t="shared" si="3406"/>
        <v>0</v>
      </c>
      <c r="BF637" s="51">
        <f t="shared" si="3406"/>
        <v>0</v>
      </c>
      <c r="BG637" s="51">
        <f t="shared" si="3406"/>
        <v>0</v>
      </c>
      <c r="BH637" s="25">
        <f t="shared" si="3406"/>
        <v>1387</v>
      </c>
      <c r="BI637" s="51">
        <f t="shared" si="3406"/>
        <v>0</v>
      </c>
      <c r="BJ637" s="51">
        <f>BJ638</f>
        <v>0</v>
      </c>
      <c r="BK637" s="51">
        <f t="shared" si="3406"/>
        <v>0</v>
      </c>
      <c r="BL637" s="51">
        <f t="shared" si="3406"/>
        <v>0</v>
      </c>
      <c r="BM637" s="51">
        <f t="shared" si="3406"/>
        <v>0</v>
      </c>
      <c r="BN637" s="25">
        <f t="shared" si="3406"/>
        <v>1387</v>
      </c>
      <c r="BO637" s="51">
        <f t="shared" si="3406"/>
        <v>0</v>
      </c>
      <c r="BP637" s="51">
        <f>BP638</f>
        <v>0</v>
      </c>
      <c r="BQ637" s="51">
        <f t="shared" si="3407"/>
        <v>0</v>
      </c>
      <c r="BR637" s="51">
        <f t="shared" si="3407"/>
        <v>0</v>
      </c>
      <c r="BS637" s="51">
        <f t="shared" si="3407"/>
        <v>0</v>
      </c>
      <c r="BT637" s="25">
        <f t="shared" si="3407"/>
        <v>1387</v>
      </c>
      <c r="BU637" s="51">
        <f t="shared" si="3407"/>
        <v>0</v>
      </c>
      <c r="BV637" s="51">
        <f>BV638</f>
        <v>0</v>
      </c>
      <c r="BW637" s="51">
        <f t="shared" si="3408"/>
        <v>1344</v>
      </c>
      <c r="BX637" s="51">
        <f t="shared" si="3408"/>
        <v>0</v>
      </c>
      <c r="BY637" s="51">
        <f t="shared" si="3408"/>
        <v>0</v>
      </c>
      <c r="BZ637" s="25">
        <f t="shared" si="3408"/>
        <v>2731</v>
      </c>
      <c r="CA637" s="51">
        <f t="shared" si="3408"/>
        <v>0</v>
      </c>
      <c r="CB637" s="51">
        <f>CB638</f>
        <v>0</v>
      </c>
      <c r="CC637" s="51">
        <f t="shared" si="3408"/>
        <v>0</v>
      </c>
      <c r="CD637" s="51">
        <f t="shared" si="3408"/>
        <v>0</v>
      </c>
      <c r="CE637" s="51">
        <f t="shared" si="3408"/>
        <v>0</v>
      </c>
      <c r="CF637" s="25">
        <f t="shared" si="3408"/>
        <v>2731</v>
      </c>
      <c r="CG637" s="51">
        <f t="shared" si="3408"/>
        <v>0</v>
      </c>
      <c r="CH637" s="51">
        <f>CH638</f>
        <v>0</v>
      </c>
      <c r="CI637" s="51">
        <f t="shared" si="3409"/>
        <v>0</v>
      </c>
      <c r="CJ637" s="51">
        <f t="shared" si="3409"/>
        <v>0</v>
      </c>
      <c r="CK637" s="51">
        <f t="shared" si="3409"/>
        <v>0</v>
      </c>
      <c r="CL637" s="25">
        <f t="shared" si="3409"/>
        <v>2731</v>
      </c>
      <c r="CM637" s="51">
        <f t="shared" si="3409"/>
        <v>0</v>
      </c>
      <c r="CN637" s="51">
        <f>CN638</f>
        <v>0</v>
      </c>
      <c r="CO637" s="51">
        <f t="shared" si="3410"/>
        <v>0</v>
      </c>
      <c r="CP637" s="51">
        <f t="shared" si="3410"/>
        <v>0</v>
      </c>
      <c r="CQ637" s="51">
        <f t="shared" si="3410"/>
        <v>0</v>
      </c>
      <c r="CR637" s="25">
        <f t="shared" si="3410"/>
        <v>2731</v>
      </c>
      <c r="CS637" s="51">
        <f t="shared" si="3410"/>
        <v>0</v>
      </c>
      <c r="CT637" s="51">
        <f>CT638</f>
        <v>0</v>
      </c>
      <c r="CU637" s="51">
        <f t="shared" si="3410"/>
        <v>0</v>
      </c>
      <c r="CV637" s="51">
        <f t="shared" si="3410"/>
        <v>0</v>
      </c>
      <c r="CW637" s="51">
        <f t="shared" si="3410"/>
        <v>0</v>
      </c>
      <c r="CX637" s="25">
        <f t="shared" si="3410"/>
        <v>2731</v>
      </c>
      <c r="CY637" s="25">
        <f t="shared" si="3410"/>
        <v>0</v>
      </c>
      <c r="CZ637" s="25">
        <f t="shared" si="3410"/>
        <v>1716</v>
      </c>
      <c r="DA637" s="25">
        <f t="shared" si="3410"/>
        <v>0</v>
      </c>
      <c r="DB637" s="115">
        <f t="shared" si="3302"/>
        <v>62.834126693518854</v>
      </c>
      <c r="DC637" s="115"/>
    </row>
    <row r="638" spans="1:107" s="10" customFormat="1" ht="16.5" x14ac:dyDescent="0.25">
      <c r="A638" s="70" t="s">
        <v>99</v>
      </c>
      <c r="B638" s="24" t="s">
        <v>62</v>
      </c>
      <c r="C638" s="24" t="s">
        <v>51</v>
      </c>
      <c r="D638" s="29" t="s">
        <v>377</v>
      </c>
      <c r="E638" s="24" t="s">
        <v>100</v>
      </c>
      <c r="F638" s="38">
        <f t="shared" si="3395"/>
        <v>6387</v>
      </c>
      <c r="G638" s="38">
        <f t="shared" si="3395"/>
        <v>0</v>
      </c>
      <c r="H638" s="51">
        <f>H639</f>
        <v>0</v>
      </c>
      <c r="I638" s="51">
        <f t="shared" si="3396"/>
        <v>0</v>
      </c>
      <c r="J638" s="51">
        <f t="shared" si="3396"/>
        <v>0</v>
      </c>
      <c r="K638" s="51">
        <f t="shared" si="3396"/>
        <v>0</v>
      </c>
      <c r="L638" s="25">
        <f t="shared" si="3396"/>
        <v>6387</v>
      </c>
      <c r="M638" s="51">
        <f t="shared" si="3396"/>
        <v>0</v>
      </c>
      <c r="N638" s="51">
        <f>N639</f>
        <v>0</v>
      </c>
      <c r="O638" s="51">
        <f t="shared" si="3397"/>
        <v>0</v>
      </c>
      <c r="P638" s="51">
        <f t="shared" si="3398"/>
        <v>0</v>
      </c>
      <c r="Q638" s="51">
        <f t="shared" si="3399"/>
        <v>0</v>
      </c>
      <c r="R638" s="25">
        <f t="shared" si="3400"/>
        <v>6387</v>
      </c>
      <c r="S638" s="51">
        <f t="shared" si="3401"/>
        <v>0</v>
      </c>
      <c r="T638" s="51">
        <f>T639</f>
        <v>0</v>
      </c>
      <c r="U638" s="51">
        <f t="shared" si="3402"/>
        <v>0</v>
      </c>
      <c r="V638" s="51">
        <f t="shared" si="3402"/>
        <v>0</v>
      </c>
      <c r="W638" s="51">
        <f t="shared" si="3402"/>
        <v>0</v>
      </c>
      <c r="X638" s="25">
        <f t="shared" si="3402"/>
        <v>6387</v>
      </c>
      <c r="Y638" s="51">
        <f t="shared" si="3402"/>
        <v>0</v>
      </c>
      <c r="Z638" s="51">
        <f>Z639</f>
        <v>0</v>
      </c>
      <c r="AA638" s="51">
        <f t="shared" si="3402"/>
        <v>0</v>
      </c>
      <c r="AB638" s="51">
        <f t="shared" si="3402"/>
        <v>0</v>
      </c>
      <c r="AC638" s="51">
        <f t="shared" si="3402"/>
        <v>0</v>
      </c>
      <c r="AD638" s="25">
        <f t="shared" si="3402"/>
        <v>6387</v>
      </c>
      <c r="AE638" s="51">
        <f t="shared" si="3402"/>
        <v>0</v>
      </c>
      <c r="AF638" s="51">
        <f>AF639</f>
        <v>0</v>
      </c>
      <c r="AG638" s="51">
        <f t="shared" si="3403"/>
        <v>0</v>
      </c>
      <c r="AH638" s="51">
        <f t="shared" si="3403"/>
        <v>0</v>
      </c>
      <c r="AI638" s="51">
        <f t="shared" si="3403"/>
        <v>0</v>
      </c>
      <c r="AJ638" s="25">
        <f t="shared" si="3403"/>
        <v>6387</v>
      </c>
      <c r="AK638" s="51">
        <f t="shared" si="3403"/>
        <v>0</v>
      </c>
      <c r="AL638" s="51">
        <f>AL639</f>
        <v>0</v>
      </c>
      <c r="AM638" s="51">
        <f t="shared" si="3404"/>
        <v>0</v>
      </c>
      <c r="AN638" s="51">
        <f t="shared" si="3404"/>
        <v>0</v>
      </c>
      <c r="AO638" s="51">
        <f t="shared" si="3404"/>
        <v>0</v>
      </c>
      <c r="AP638" s="25">
        <f t="shared" si="3404"/>
        <v>6387</v>
      </c>
      <c r="AQ638" s="51">
        <f t="shared" si="3404"/>
        <v>0</v>
      </c>
      <c r="AR638" s="51">
        <f>AR639</f>
        <v>0</v>
      </c>
      <c r="AS638" s="51">
        <f t="shared" si="3404"/>
        <v>-5000</v>
      </c>
      <c r="AT638" s="51">
        <f t="shared" si="3404"/>
        <v>0</v>
      </c>
      <c r="AU638" s="51">
        <f t="shared" si="3404"/>
        <v>0</v>
      </c>
      <c r="AV638" s="25">
        <f t="shared" si="3404"/>
        <v>1387</v>
      </c>
      <c r="AW638" s="51">
        <f t="shared" si="3404"/>
        <v>0</v>
      </c>
      <c r="AX638" s="51">
        <f>AX639</f>
        <v>0</v>
      </c>
      <c r="AY638" s="51">
        <f t="shared" si="3405"/>
        <v>0</v>
      </c>
      <c r="AZ638" s="51">
        <f t="shared" si="3405"/>
        <v>0</v>
      </c>
      <c r="BA638" s="51">
        <f t="shared" si="3405"/>
        <v>0</v>
      </c>
      <c r="BB638" s="25">
        <f t="shared" si="3405"/>
        <v>1387</v>
      </c>
      <c r="BC638" s="51">
        <f t="shared" si="3405"/>
        <v>0</v>
      </c>
      <c r="BD638" s="51">
        <f>BD639</f>
        <v>0</v>
      </c>
      <c r="BE638" s="51">
        <f t="shared" si="3406"/>
        <v>0</v>
      </c>
      <c r="BF638" s="51">
        <f t="shared" si="3406"/>
        <v>0</v>
      </c>
      <c r="BG638" s="51">
        <f t="shared" si="3406"/>
        <v>0</v>
      </c>
      <c r="BH638" s="25">
        <f t="shared" si="3406"/>
        <v>1387</v>
      </c>
      <c r="BI638" s="51">
        <f t="shared" si="3406"/>
        <v>0</v>
      </c>
      <c r="BJ638" s="51">
        <f>BJ639</f>
        <v>0</v>
      </c>
      <c r="BK638" s="51">
        <f t="shared" si="3406"/>
        <v>0</v>
      </c>
      <c r="BL638" s="51">
        <f t="shared" si="3406"/>
        <v>0</v>
      </c>
      <c r="BM638" s="51">
        <f t="shared" si="3406"/>
        <v>0</v>
      </c>
      <c r="BN638" s="25">
        <f t="shared" si="3406"/>
        <v>1387</v>
      </c>
      <c r="BO638" s="51">
        <f t="shared" si="3406"/>
        <v>0</v>
      </c>
      <c r="BP638" s="51">
        <f>BP639</f>
        <v>0</v>
      </c>
      <c r="BQ638" s="51">
        <f t="shared" si="3407"/>
        <v>0</v>
      </c>
      <c r="BR638" s="51">
        <f t="shared" si="3407"/>
        <v>0</v>
      </c>
      <c r="BS638" s="51">
        <f t="shared" si="3407"/>
        <v>0</v>
      </c>
      <c r="BT638" s="25">
        <f t="shared" si="3407"/>
        <v>1387</v>
      </c>
      <c r="BU638" s="51">
        <f t="shared" si="3407"/>
        <v>0</v>
      </c>
      <c r="BV638" s="51">
        <f>BV639</f>
        <v>0</v>
      </c>
      <c r="BW638" s="51">
        <f t="shared" si="3408"/>
        <v>1344</v>
      </c>
      <c r="BX638" s="51">
        <f t="shared" si="3408"/>
        <v>0</v>
      </c>
      <c r="BY638" s="51">
        <f t="shared" si="3408"/>
        <v>0</v>
      </c>
      <c r="BZ638" s="25">
        <f t="shared" si="3408"/>
        <v>2731</v>
      </c>
      <c r="CA638" s="51">
        <f t="shared" si="3408"/>
        <v>0</v>
      </c>
      <c r="CB638" s="51">
        <f>CB639</f>
        <v>0</v>
      </c>
      <c r="CC638" s="51">
        <f t="shared" si="3408"/>
        <v>0</v>
      </c>
      <c r="CD638" s="51">
        <f t="shared" si="3408"/>
        <v>0</v>
      </c>
      <c r="CE638" s="51">
        <f t="shared" si="3408"/>
        <v>0</v>
      </c>
      <c r="CF638" s="25">
        <f t="shared" si="3408"/>
        <v>2731</v>
      </c>
      <c r="CG638" s="51">
        <f t="shared" si="3408"/>
        <v>0</v>
      </c>
      <c r="CH638" s="51">
        <f>CH639</f>
        <v>0</v>
      </c>
      <c r="CI638" s="51">
        <f t="shared" si="3409"/>
        <v>0</v>
      </c>
      <c r="CJ638" s="51">
        <f t="shared" si="3409"/>
        <v>0</v>
      </c>
      <c r="CK638" s="51">
        <f t="shared" si="3409"/>
        <v>0</v>
      </c>
      <c r="CL638" s="25">
        <f t="shared" si="3409"/>
        <v>2731</v>
      </c>
      <c r="CM638" s="51">
        <f t="shared" si="3409"/>
        <v>0</v>
      </c>
      <c r="CN638" s="51">
        <f>CN639</f>
        <v>0</v>
      </c>
      <c r="CO638" s="51">
        <f t="shared" si="3410"/>
        <v>0</v>
      </c>
      <c r="CP638" s="51">
        <f t="shared" si="3410"/>
        <v>0</v>
      </c>
      <c r="CQ638" s="51">
        <f t="shared" si="3410"/>
        <v>0</v>
      </c>
      <c r="CR638" s="25">
        <f t="shared" si="3410"/>
        <v>2731</v>
      </c>
      <c r="CS638" s="51">
        <f t="shared" si="3410"/>
        <v>0</v>
      </c>
      <c r="CT638" s="51">
        <f>CT639</f>
        <v>0</v>
      </c>
      <c r="CU638" s="51">
        <f t="shared" si="3410"/>
        <v>0</v>
      </c>
      <c r="CV638" s="51">
        <f t="shared" si="3410"/>
        <v>0</v>
      </c>
      <c r="CW638" s="51">
        <f t="shared" si="3410"/>
        <v>0</v>
      </c>
      <c r="CX638" s="25">
        <f t="shared" si="3410"/>
        <v>2731</v>
      </c>
      <c r="CY638" s="25">
        <f t="shared" si="3410"/>
        <v>0</v>
      </c>
      <c r="CZ638" s="25">
        <f t="shared" si="3410"/>
        <v>1716</v>
      </c>
      <c r="DA638" s="25">
        <f t="shared" si="3410"/>
        <v>0</v>
      </c>
      <c r="DB638" s="115">
        <f t="shared" si="3302"/>
        <v>62.834126693518854</v>
      </c>
      <c r="DC638" s="115"/>
    </row>
    <row r="639" spans="1:107" s="10" customFormat="1" ht="66" x14ac:dyDescent="0.25">
      <c r="A639" s="30" t="s">
        <v>423</v>
      </c>
      <c r="B639" s="24" t="s">
        <v>62</v>
      </c>
      <c r="C639" s="24" t="s">
        <v>51</v>
      </c>
      <c r="D639" s="29" t="s">
        <v>377</v>
      </c>
      <c r="E639" s="24" t="s">
        <v>190</v>
      </c>
      <c r="F639" s="25">
        <f>357+6030</f>
        <v>6387</v>
      </c>
      <c r="G639" s="25"/>
      <c r="H639" s="51"/>
      <c r="I639" s="51"/>
      <c r="J639" s="51"/>
      <c r="K639" s="51"/>
      <c r="L639" s="25">
        <f>F639+H639+I639+J639+K639</f>
        <v>6387</v>
      </c>
      <c r="M639" s="25">
        <f>G639+K639</f>
        <v>0</v>
      </c>
      <c r="N639" s="51"/>
      <c r="O639" s="51"/>
      <c r="P639" s="51"/>
      <c r="Q639" s="51"/>
      <c r="R639" s="25">
        <f>L639+N639+O639+P639+Q639</f>
        <v>6387</v>
      </c>
      <c r="S639" s="25">
        <f>M639+Q639</f>
        <v>0</v>
      </c>
      <c r="T639" s="51"/>
      <c r="U639" s="51"/>
      <c r="V639" s="51"/>
      <c r="W639" s="51"/>
      <c r="X639" s="25">
        <f>R639+T639+U639+V639+W639</f>
        <v>6387</v>
      </c>
      <c r="Y639" s="25">
        <f>S639+W639</f>
        <v>0</v>
      </c>
      <c r="Z639" s="51"/>
      <c r="AA639" s="51"/>
      <c r="AB639" s="51"/>
      <c r="AC639" s="51"/>
      <c r="AD639" s="25">
        <f>X639+Z639+AA639+AB639+AC639</f>
        <v>6387</v>
      </c>
      <c r="AE639" s="25">
        <f>Y639+AC639</f>
        <v>0</v>
      </c>
      <c r="AF639" s="51"/>
      <c r="AG639" s="51"/>
      <c r="AH639" s="51"/>
      <c r="AI639" s="51"/>
      <c r="AJ639" s="25">
        <f>AD639+AF639+AG639+AH639+AI639</f>
        <v>6387</v>
      </c>
      <c r="AK639" s="25">
        <f>AE639+AI639</f>
        <v>0</v>
      </c>
      <c r="AL639" s="51"/>
      <c r="AM639" s="51"/>
      <c r="AN639" s="51"/>
      <c r="AO639" s="51"/>
      <c r="AP639" s="25">
        <f>AJ639+AL639+AM639+AN639+AO639</f>
        <v>6387</v>
      </c>
      <c r="AQ639" s="25">
        <f>AK639+AO639</f>
        <v>0</v>
      </c>
      <c r="AR639" s="51"/>
      <c r="AS639" s="51">
        <v>-5000</v>
      </c>
      <c r="AT639" s="51"/>
      <c r="AU639" s="51"/>
      <c r="AV639" s="25">
        <f>AP639+AR639+AS639+AT639+AU639</f>
        <v>1387</v>
      </c>
      <c r="AW639" s="25">
        <f>AQ639+AU639</f>
        <v>0</v>
      </c>
      <c r="AX639" s="51"/>
      <c r="AY639" s="51"/>
      <c r="AZ639" s="51"/>
      <c r="BA639" s="51"/>
      <c r="BB639" s="25">
        <f>AV639+AX639+AY639+AZ639+BA639</f>
        <v>1387</v>
      </c>
      <c r="BC639" s="25">
        <f>AW639+BA639</f>
        <v>0</v>
      </c>
      <c r="BD639" s="51"/>
      <c r="BE639" s="51"/>
      <c r="BF639" s="51"/>
      <c r="BG639" s="51"/>
      <c r="BH639" s="25">
        <f>BB639+BD639+BE639+BF639+BG639</f>
        <v>1387</v>
      </c>
      <c r="BI639" s="25">
        <f>BC639+BG639</f>
        <v>0</v>
      </c>
      <c r="BJ639" s="51"/>
      <c r="BK639" s="51"/>
      <c r="BL639" s="51"/>
      <c r="BM639" s="51"/>
      <c r="BN639" s="25">
        <f>BH639+BJ639+BK639+BL639+BM639</f>
        <v>1387</v>
      </c>
      <c r="BO639" s="25">
        <f>BI639+BM639</f>
        <v>0</v>
      </c>
      <c r="BP639" s="51"/>
      <c r="BQ639" s="51"/>
      <c r="BR639" s="51"/>
      <c r="BS639" s="51"/>
      <c r="BT639" s="25">
        <f>BN639+BP639+BQ639+BR639+BS639</f>
        <v>1387</v>
      </c>
      <c r="BU639" s="25">
        <f>BO639+BS639</f>
        <v>0</v>
      </c>
      <c r="BV639" s="51"/>
      <c r="BW639" s="51">
        <v>1344</v>
      </c>
      <c r="BX639" s="51"/>
      <c r="BY639" s="51"/>
      <c r="BZ639" s="25">
        <f>BT639+BV639+BW639+BX639+BY639</f>
        <v>2731</v>
      </c>
      <c r="CA639" s="25">
        <f>BU639+BY639</f>
        <v>0</v>
      </c>
      <c r="CB639" s="51"/>
      <c r="CC639" s="51"/>
      <c r="CD639" s="51"/>
      <c r="CE639" s="51"/>
      <c r="CF639" s="25">
        <f>BZ639+CB639+CC639+CD639+CE639</f>
        <v>2731</v>
      </c>
      <c r="CG639" s="25">
        <f>CA639+CE639</f>
        <v>0</v>
      </c>
      <c r="CH639" s="51"/>
      <c r="CI639" s="51"/>
      <c r="CJ639" s="51"/>
      <c r="CK639" s="51"/>
      <c r="CL639" s="25">
        <f>CF639+CH639+CI639+CJ639+CK639</f>
        <v>2731</v>
      </c>
      <c r="CM639" s="25">
        <f>CG639+CK639</f>
        <v>0</v>
      </c>
      <c r="CN639" s="51"/>
      <c r="CO639" s="51"/>
      <c r="CP639" s="51"/>
      <c r="CQ639" s="51"/>
      <c r="CR639" s="25">
        <f>CL639+CN639+CO639+CP639+CQ639</f>
        <v>2731</v>
      </c>
      <c r="CS639" s="25">
        <f>CM639+CQ639</f>
        <v>0</v>
      </c>
      <c r="CT639" s="51"/>
      <c r="CU639" s="51"/>
      <c r="CV639" s="51"/>
      <c r="CW639" s="51"/>
      <c r="CX639" s="25">
        <f>CR639+CT639+CU639+CV639+CW639</f>
        <v>2731</v>
      </c>
      <c r="CY639" s="25">
        <f>CS639+CW639</f>
        <v>0</v>
      </c>
      <c r="CZ639" s="25">
        <v>1716</v>
      </c>
      <c r="DA639" s="51"/>
      <c r="DB639" s="115">
        <f t="shared" si="3302"/>
        <v>62.834126693518854</v>
      </c>
      <c r="DC639" s="115"/>
    </row>
    <row r="640" spans="1:107" s="10" customFormat="1" ht="49.5" x14ac:dyDescent="0.25">
      <c r="A640" s="30" t="s">
        <v>492</v>
      </c>
      <c r="B640" s="24" t="s">
        <v>62</v>
      </c>
      <c r="C640" s="24" t="s">
        <v>51</v>
      </c>
      <c r="D640" s="24" t="s">
        <v>372</v>
      </c>
      <c r="E640" s="24"/>
      <c r="F640" s="25">
        <f t="shared" ref="F640:G643" si="3411">F641</f>
        <v>688</v>
      </c>
      <c r="G640" s="25">
        <f t="shared" si="3411"/>
        <v>0</v>
      </c>
      <c r="H640" s="51">
        <f>H641</f>
        <v>0</v>
      </c>
      <c r="I640" s="51">
        <f t="shared" ref="I640:M643" si="3412">I641</f>
        <v>0</v>
      </c>
      <c r="J640" s="51">
        <f t="shared" si="3412"/>
        <v>0</v>
      </c>
      <c r="K640" s="51">
        <f t="shared" si="3412"/>
        <v>0</v>
      </c>
      <c r="L640" s="25">
        <f t="shared" si="3412"/>
        <v>688</v>
      </c>
      <c r="M640" s="25">
        <f t="shared" si="3412"/>
        <v>0</v>
      </c>
      <c r="N640" s="51">
        <f>N641</f>
        <v>0</v>
      </c>
      <c r="O640" s="51">
        <f t="shared" ref="O640:O643" si="3413">O641</f>
        <v>0</v>
      </c>
      <c r="P640" s="51">
        <f t="shared" ref="P640:P643" si="3414">P641</f>
        <v>0</v>
      </c>
      <c r="Q640" s="51">
        <f t="shared" ref="Q640:Q643" si="3415">Q641</f>
        <v>0</v>
      </c>
      <c r="R640" s="25">
        <f t="shared" ref="R640:R643" si="3416">R641</f>
        <v>688</v>
      </c>
      <c r="S640" s="25">
        <f t="shared" ref="S640:S643" si="3417">S641</f>
        <v>0</v>
      </c>
      <c r="T640" s="51">
        <f>T641</f>
        <v>0</v>
      </c>
      <c r="U640" s="51">
        <f t="shared" ref="U640:AJ643" si="3418">U641</f>
        <v>0</v>
      </c>
      <c r="V640" s="51">
        <f t="shared" si="3418"/>
        <v>0</v>
      </c>
      <c r="W640" s="51">
        <f t="shared" si="3418"/>
        <v>0</v>
      </c>
      <c r="X640" s="25">
        <f t="shared" si="3418"/>
        <v>688</v>
      </c>
      <c r="Y640" s="25">
        <f t="shared" si="3418"/>
        <v>0</v>
      </c>
      <c r="Z640" s="51">
        <f>Z641</f>
        <v>0</v>
      </c>
      <c r="AA640" s="51">
        <f t="shared" si="3418"/>
        <v>0</v>
      </c>
      <c r="AB640" s="51">
        <f t="shared" si="3418"/>
        <v>0</v>
      </c>
      <c r="AC640" s="51">
        <f t="shared" si="3418"/>
        <v>0</v>
      </c>
      <c r="AD640" s="25">
        <f t="shared" si="3418"/>
        <v>688</v>
      </c>
      <c r="AE640" s="25">
        <f t="shared" si="3418"/>
        <v>0</v>
      </c>
      <c r="AF640" s="51">
        <f>AF641</f>
        <v>0</v>
      </c>
      <c r="AG640" s="51">
        <f t="shared" si="3418"/>
        <v>0</v>
      </c>
      <c r="AH640" s="51">
        <f t="shared" si="3418"/>
        <v>0</v>
      </c>
      <c r="AI640" s="51">
        <f t="shared" si="3418"/>
        <v>0</v>
      </c>
      <c r="AJ640" s="25">
        <f t="shared" si="3418"/>
        <v>688</v>
      </c>
      <c r="AK640" s="25">
        <f t="shared" ref="AG640:AK643" si="3419">AK641</f>
        <v>0</v>
      </c>
      <c r="AL640" s="51">
        <f>AL641</f>
        <v>0</v>
      </c>
      <c r="AM640" s="51">
        <f t="shared" ref="AM640:BB643" si="3420">AM641</f>
        <v>0</v>
      </c>
      <c r="AN640" s="51">
        <f t="shared" si="3420"/>
        <v>0</v>
      </c>
      <c r="AO640" s="51">
        <f t="shared" si="3420"/>
        <v>0</v>
      </c>
      <c r="AP640" s="25">
        <f t="shared" si="3420"/>
        <v>688</v>
      </c>
      <c r="AQ640" s="25">
        <f t="shared" si="3420"/>
        <v>0</v>
      </c>
      <c r="AR640" s="51">
        <f>AR641</f>
        <v>0</v>
      </c>
      <c r="AS640" s="51">
        <f t="shared" si="3420"/>
        <v>0</v>
      </c>
      <c r="AT640" s="51">
        <f t="shared" si="3420"/>
        <v>0</v>
      </c>
      <c r="AU640" s="51">
        <f t="shared" si="3420"/>
        <v>0</v>
      </c>
      <c r="AV640" s="25">
        <f t="shared" si="3420"/>
        <v>688</v>
      </c>
      <c r="AW640" s="25">
        <f t="shared" si="3420"/>
        <v>0</v>
      </c>
      <c r="AX640" s="51">
        <f>AX641</f>
        <v>0</v>
      </c>
      <c r="AY640" s="51">
        <f t="shared" si="3420"/>
        <v>-112</v>
      </c>
      <c r="AZ640" s="51">
        <f t="shared" si="3420"/>
        <v>0</v>
      </c>
      <c r="BA640" s="51">
        <f t="shared" si="3420"/>
        <v>0</v>
      </c>
      <c r="BB640" s="25">
        <f t="shared" si="3420"/>
        <v>576</v>
      </c>
      <c r="BC640" s="25">
        <f t="shared" ref="AY640:BC643" si="3421">BC641</f>
        <v>0</v>
      </c>
      <c r="BD640" s="51">
        <f>BD641</f>
        <v>0</v>
      </c>
      <c r="BE640" s="51">
        <f t="shared" ref="BE640:BT643" si="3422">BE641</f>
        <v>0</v>
      </c>
      <c r="BF640" s="51">
        <f t="shared" si="3422"/>
        <v>0</v>
      </c>
      <c r="BG640" s="51">
        <f t="shared" si="3422"/>
        <v>0</v>
      </c>
      <c r="BH640" s="25">
        <f t="shared" si="3422"/>
        <v>576</v>
      </c>
      <c r="BI640" s="25">
        <f t="shared" si="3422"/>
        <v>0</v>
      </c>
      <c r="BJ640" s="51">
        <f>BJ641</f>
        <v>0</v>
      </c>
      <c r="BK640" s="51">
        <f t="shared" si="3422"/>
        <v>0</v>
      </c>
      <c r="BL640" s="51">
        <f t="shared" si="3422"/>
        <v>0</v>
      </c>
      <c r="BM640" s="51">
        <f t="shared" si="3422"/>
        <v>0</v>
      </c>
      <c r="BN640" s="25">
        <f t="shared" si="3422"/>
        <v>576</v>
      </c>
      <c r="BO640" s="25">
        <f t="shared" si="3422"/>
        <v>0</v>
      </c>
      <c r="BP640" s="51">
        <f>BP641</f>
        <v>0</v>
      </c>
      <c r="BQ640" s="51">
        <f t="shared" si="3422"/>
        <v>0</v>
      </c>
      <c r="BR640" s="51">
        <f t="shared" si="3422"/>
        <v>-12</v>
      </c>
      <c r="BS640" s="51">
        <f t="shared" si="3422"/>
        <v>0</v>
      </c>
      <c r="BT640" s="25">
        <f t="shared" si="3422"/>
        <v>564</v>
      </c>
      <c r="BU640" s="25">
        <f t="shared" ref="BQ640:BU643" si="3423">BU641</f>
        <v>0</v>
      </c>
      <c r="BV640" s="51">
        <f>BV641</f>
        <v>0</v>
      </c>
      <c r="BW640" s="51">
        <f t="shared" ref="BW640:CL643" si="3424">BW641</f>
        <v>0</v>
      </c>
      <c r="BX640" s="51">
        <f t="shared" si="3424"/>
        <v>0</v>
      </c>
      <c r="BY640" s="51">
        <f t="shared" si="3424"/>
        <v>0</v>
      </c>
      <c r="BZ640" s="25">
        <f t="shared" si="3424"/>
        <v>564</v>
      </c>
      <c r="CA640" s="25">
        <f t="shared" si="3424"/>
        <v>0</v>
      </c>
      <c r="CB640" s="51">
        <f>CB641</f>
        <v>0</v>
      </c>
      <c r="CC640" s="51">
        <f t="shared" si="3424"/>
        <v>0</v>
      </c>
      <c r="CD640" s="51">
        <f t="shared" si="3424"/>
        <v>0</v>
      </c>
      <c r="CE640" s="51">
        <f t="shared" si="3424"/>
        <v>0</v>
      </c>
      <c r="CF640" s="25">
        <f t="shared" si="3424"/>
        <v>564</v>
      </c>
      <c r="CG640" s="25">
        <f t="shared" si="3424"/>
        <v>0</v>
      </c>
      <c r="CH640" s="51">
        <f>CH641</f>
        <v>0</v>
      </c>
      <c r="CI640" s="51">
        <f t="shared" si="3424"/>
        <v>0</v>
      </c>
      <c r="CJ640" s="51">
        <f t="shared" si="3424"/>
        <v>0</v>
      </c>
      <c r="CK640" s="51">
        <f t="shared" si="3424"/>
        <v>0</v>
      </c>
      <c r="CL640" s="25">
        <f t="shared" si="3424"/>
        <v>564</v>
      </c>
      <c r="CM640" s="25">
        <f t="shared" ref="CI640:CM643" si="3425">CM641</f>
        <v>0</v>
      </c>
      <c r="CN640" s="51">
        <f>CN641</f>
        <v>0</v>
      </c>
      <c r="CO640" s="51">
        <f t="shared" ref="CO640:DA643" si="3426">CO641</f>
        <v>0</v>
      </c>
      <c r="CP640" s="51">
        <f t="shared" si="3426"/>
        <v>0</v>
      </c>
      <c r="CQ640" s="51">
        <f t="shared" si="3426"/>
        <v>0</v>
      </c>
      <c r="CR640" s="25">
        <f t="shared" si="3426"/>
        <v>564</v>
      </c>
      <c r="CS640" s="25">
        <f t="shared" si="3426"/>
        <v>0</v>
      </c>
      <c r="CT640" s="51">
        <f>CT641</f>
        <v>0</v>
      </c>
      <c r="CU640" s="51">
        <f t="shared" si="3426"/>
        <v>0</v>
      </c>
      <c r="CV640" s="51">
        <f t="shared" si="3426"/>
        <v>0</v>
      </c>
      <c r="CW640" s="51">
        <f t="shared" si="3426"/>
        <v>0</v>
      </c>
      <c r="CX640" s="25">
        <f t="shared" si="3426"/>
        <v>564</v>
      </c>
      <c r="CY640" s="25">
        <f t="shared" si="3426"/>
        <v>0</v>
      </c>
      <c r="CZ640" s="25">
        <f t="shared" si="3426"/>
        <v>536</v>
      </c>
      <c r="DA640" s="25">
        <f t="shared" si="3426"/>
        <v>0</v>
      </c>
      <c r="DB640" s="115">
        <f t="shared" si="3302"/>
        <v>95.035460992907801</v>
      </c>
      <c r="DC640" s="115"/>
    </row>
    <row r="641" spans="1:107" s="10" customFormat="1" ht="21.75" customHeight="1" x14ac:dyDescent="0.25">
      <c r="A641" s="70" t="s">
        <v>78</v>
      </c>
      <c r="B641" s="24" t="s">
        <v>62</v>
      </c>
      <c r="C641" s="24" t="s">
        <v>51</v>
      </c>
      <c r="D641" s="24" t="s">
        <v>373</v>
      </c>
      <c r="E641" s="24"/>
      <c r="F641" s="25">
        <f t="shared" si="3411"/>
        <v>688</v>
      </c>
      <c r="G641" s="25">
        <f t="shared" si="3411"/>
        <v>0</v>
      </c>
      <c r="H641" s="51">
        <f>H642</f>
        <v>0</v>
      </c>
      <c r="I641" s="51">
        <f t="shared" si="3412"/>
        <v>0</v>
      </c>
      <c r="J641" s="51">
        <f t="shared" si="3412"/>
        <v>0</v>
      </c>
      <c r="K641" s="51">
        <f t="shared" si="3412"/>
        <v>0</v>
      </c>
      <c r="L641" s="25">
        <f t="shared" si="3412"/>
        <v>688</v>
      </c>
      <c r="M641" s="25">
        <f t="shared" si="3412"/>
        <v>0</v>
      </c>
      <c r="N641" s="51">
        <f>N642</f>
        <v>0</v>
      </c>
      <c r="O641" s="51">
        <f t="shared" si="3413"/>
        <v>0</v>
      </c>
      <c r="P641" s="51">
        <f t="shared" si="3414"/>
        <v>0</v>
      </c>
      <c r="Q641" s="51">
        <f t="shared" si="3415"/>
        <v>0</v>
      </c>
      <c r="R641" s="25">
        <f t="shared" si="3416"/>
        <v>688</v>
      </c>
      <c r="S641" s="25">
        <f t="shared" si="3417"/>
        <v>0</v>
      </c>
      <c r="T641" s="51">
        <f>T642</f>
        <v>0</v>
      </c>
      <c r="U641" s="51">
        <f t="shared" si="3418"/>
        <v>0</v>
      </c>
      <c r="V641" s="51">
        <f t="shared" si="3418"/>
        <v>0</v>
      </c>
      <c r="W641" s="51">
        <f t="shared" si="3418"/>
        <v>0</v>
      </c>
      <c r="X641" s="25">
        <f t="shared" si="3418"/>
        <v>688</v>
      </c>
      <c r="Y641" s="25">
        <f t="shared" si="3418"/>
        <v>0</v>
      </c>
      <c r="Z641" s="51">
        <f>Z642</f>
        <v>0</v>
      </c>
      <c r="AA641" s="51">
        <f t="shared" si="3418"/>
        <v>0</v>
      </c>
      <c r="AB641" s="51">
        <f t="shared" si="3418"/>
        <v>0</v>
      </c>
      <c r="AC641" s="51">
        <f t="shared" si="3418"/>
        <v>0</v>
      </c>
      <c r="AD641" s="25">
        <f t="shared" si="3418"/>
        <v>688</v>
      </c>
      <c r="AE641" s="25">
        <f t="shared" si="3418"/>
        <v>0</v>
      </c>
      <c r="AF641" s="51">
        <f>AF642</f>
        <v>0</v>
      </c>
      <c r="AG641" s="51">
        <f t="shared" si="3419"/>
        <v>0</v>
      </c>
      <c r="AH641" s="51">
        <f t="shared" si="3419"/>
        <v>0</v>
      </c>
      <c r="AI641" s="51">
        <f t="shared" si="3419"/>
        <v>0</v>
      </c>
      <c r="AJ641" s="25">
        <f t="shared" si="3419"/>
        <v>688</v>
      </c>
      <c r="AK641" s="25">
        <f t="shared" si="3419"/>
        <v>0</v>
      </c>
      <c r="AL641" s="51">
        <f>AL642</f>
        <v>0</v>
      </c>
      <c r="AM641" s="51">
        <f t="shared" si="3420"/>
        <v>0</v>
      </c>
      <c r="AN641" s="51">
        <f t="shared" si="3420"/>
        <v>0</v>
      </c>
      <c r="AO641" s="51">
        <f t="shared" si="3420"/>
        <v>0</v>
      </c>
      <c r="AP641" s="25">
        <f t="shared" si="3420"/>
        <v>688</v>
      </c>
      <c r="AQ641" s="25">
        <f t="shared" si="3420"/>
        <v>0</v>
      </c>
      <c r="AR641" s="51">
        <f>AR642</f>
        <v>0</v>
      </c>
      <c r="AS641" s="51">
        <f t="shared" si="3420"/>
        <v>0</v>
      </c>
      <c r="AT641" s="51">
        <f t="shared" si="3420"/>
        <v>0</v>
      </c>
      <c r="AU641" s="51">
        <f t="shared" si="3420"/>
        <v>0</v>
      </c>
      <c r="AV641" s="25">
        <f t="shared" si="3420"/>
        <v>688</v>
      </c>
      <c r="AW641" s="25">
        <f t="shared" si="3420"/>
        <v>0</v>
      </c>
      <c r="AX641" s="51">
        <f>AX642</f>
        <v>0</v>
      </c>
      <c r="AY641" s="51">
        <f t="shared" si="3421"/>
        <v>-112</v>
      </c>
      <c r="AZ641" s="51">
        <f t="shared" si="3421"/>
        <v>0</v>
      </c>
      <c r="BA641" s="51">
        <f t="shared" si="3421"/>
        <v>0</v>
      </c>
      <c r="BB641" s="25">
        <f t="shared" si="3421"/>
        <v>576</v>
      </c>
      <c r="BC641" s="25">
        <f t="shared" si="3421"/>
        <v>0</v>
      </c>
      <c r="BD641" s="51">
        <f>BD642</f>
        <v>0</v>
      </c>
      <c r="BE641" s="51">
        <f t="shared" si="3422"/>
        <v>0</v>
      </c>
      <c r="BF641" s="51">
        <f t="shared" si="3422"/>
        <v>0</v>
      </c>
      <c r="BG641" s="51">
        <f t="shared" si="3422"/>
        <v>0</v>
      </c>
      <c r="BH641" s="25">
        <f t="shared" si="3422"/>
        <v>576</v>
      </c>
      <c r="BI641" s="25">
        <f t="shared" si="3422"/>
        <v>0</v>
      </c>
      <c r="BJ641" s="51">
        <f>BJ642</f>
        <v>0</v>
      </c>
      <c r="BK641" s="51">
        <f t="shared" si="3422"/>
        <v>0</v>
      </c>
      <c r="BL641" s="51">
        <f t="shared" si="3422"/>
        <v>0</v>
      </c>
      <c r="BM641" s="51">
        <f t="shared" si="3422"/>
        <v>0</v>
      </c>
      <c r="BN641" s="25">
        <f t="shared" si="3422"/>
        <v>576</v>
      </c>
      <c r="BO641" s="25">
        <f t="shared" si="3422"/>
        <v>0</v>
      </c>
      <c r="BP641" s="51">
        <f>BP642</f>
        <v>0</v>
      </c>
      <c r="BQ641" s="51">
        <f t="shared" si="3423"/>
        <v>0</v>
      </c>
      <c r="BR641" s="51">
        <f t="shared" si="3423"/>
        <v>-12</v>
      </c>
      <c r="BS641" s="51">
        <f t="shared" si="3423"/>
        <v>0</v>
      </c>
      <c r="BT641" s="25">
        <f t="shared" si="3423"/>
        <v>564</v>
      </c>
      <c r="BU641" s="25">
        <f t="shared" si="3423"/>
        <v>0</v>
      </c>
      <c r="BV641" s="51">
        <f>BV642</f>
        <v>0</v>
      </c>
      <c r="BW641" s="51">
        <f t="shared" si="3424"/>
        <v>0</v>
      </c>
      <c r="BX641" s="51">
        <f t="shared" si="3424"/>
        <v>0</v>
      </c>
      <c r="BY641" s="51">
        <f t="shared" si="3424"/>
        <v>0</v>
      </c>
      <c r="BZ641" s="25">
        <f t="shared" si="3424"/>
        <v>564</v>
      </c>
      <c r="CA641" s="25">
        <f t="shared" si="3424"/>
        <v>0</v>
      </c>
      <c r="CB641" s="51">
        <f>CB642</f>
        <v>0</v>
      </c>
      <c r="CC641" s="51">
        <f t="shared" si="3424"/>
        <v>0</v>
      </c>
      <c r="CD641" s="51">
        <f t="shared" si="3424"/>
        <v>0</v>
      </c>
      <c r="CE641" s="51">
        <f t="shared" si="3424"/>
        <v>0</v>
      </c>
      <c r="CF641" s="25">
        <f t="shared" si="3424"/>
        <v>564</v>
      </c>
      <c r="CG641" s="25">
        <f t="shared" si="3424"/>
        <v>0</v>
      </c>
      <c r="CH641" s="51">
        <f>CH642</f>
        <v>0</v>
      </c>
      <c r="CI641" s="51">
        <f t="shared" si="3425"/>
        <v>0</v>
      </c>
      <c r="CJ641" s="51">
        <f t="shared" si="3425"/>
        <v>0</v>
      </c>
      <c r="CK641" s="51">
        <f t="shared" si="3425"/>
        <v>0</v>
      </c>
      <c r="CL641" s="25">
        <f t="shared" si="3425"/>
        <v>564</v>
      </c>
      <c r="CM641" s="25">
        <f t="shared" si="3425"/>
        <v>0</v>
      </c>
      <c r="CN641" s="51">
        <f>CN642</f>
        <v>0</v>
      </c>
      <c r="CO641" s="51">
        <f t="shared" si="3426"/>
        <v>0</v>
      </c>
      <c r="CP641" s="51">
        <f t="shared" si="3426"/>
        <v>0</v>
      </c>
      <c r="CQ641" s="51">
        <f t="shared" si="3426"/>
        <v>0</v>
      </c>
      <c r="CR641" s="25">
        <f t="shared" si="3426"/>
        <v>564</v>
      </c>
      <c r="CS641" s="25">
        <f t="shared" si="3426"/>
        <v>0</v>
      </c>
      <c r="CT641" s="51">
        <f>CT642</f>
        <v>0</v>
      </c>
      <c r="CU641" s="51">
        <f t="shared" si="3426"/>
        <v>0</v>
      </c>
      <c r="CV641" s="51">
        <f t="shared" si="3426"/>
        <v>0</v>
      </c>
      <c r="CW641" s="51">
        <f t="shared" si="3426"/>
        <v>0</v>
      </c>
      <c r="CX641" s="25">
        <f t="shared" si="3426"/>
        <v>564</v>
      </c>
      <c r="CY641" s="25">
        <f t="shared" si="3426"/>
        <v>0</v>
      </c>
      <c r="CZ641" s="25">
        <f t="shared" si="3426"/>
        <v>536</v>
      </c>
      <c r="DA641" s="25">
        <f t="shared" si="3426"/>
        <v>0</v>
      </c>
      <c r="DB641" s="115">
        <f t="shared" si="3302"/>
        <v>95.035460992907801</v>
      </c>
      <c r="DC641" s="115"/>
    </row>
    <row r="642" spans="1:107" s="10" customFormat="1" ht="21.75" customHeight="1" x14ac:dyDescent="0.25">
      <c r="A642" s="70" t="s">
        <v>122</v>
      </c>
      <c r="B642" s="24" t="s">
        <v>62</v>
      </c>
      <c r="C642" s="24" t="s">
        <v>51</v>
      </c>
      <c r="D642" s="29" t="s">
        <v>378</v>
      </c>
      <c r="E642" s="24"/>
      <c r="F642" s="25">
        <f t="shared" si="3411"/>
        <v>688</v>
      </c>
      <c r="G642" s="25">
        <f t="shared" si="3411"/>
        <v>0</v>
      </c>
      <c r="H642" s="51">
        <f>H643</f>
        <v>0</v>
      </c>
      <c r="I642" s="51">
        <f t="shared" si="3412"/>
        <v>0</v>
      </c>
      <c r="J642" s="51">
        <f t="shared" si="3412"/>
        <v>0</v>
      </c>
      <c r="K642" s="51">
        <f t="shared" si="3412"/>
        <v>0</v>
      </c>
      <c r="L642" s="25">
        <f t="shared" si="3412"/>
        <v>688</v>
      </c>
      <c r="M642" s="25">
        <f t="shared" si="3412"/>
        <v>0</v>
      </c>
      <c r="N642" s="51">
        <f>N643</f>
        <v>0</v>
      </c>
      <c r="O642" s="51">
        <f t="shared" si="3413"/>
        <v>0</v>
      </c>
      <c r="P642" s="51">
        <f t="shared" si="3414"/>
        <v>0</v>
      </c>
      <c r="Q642" s="51">
        <f t="shared" si="3415"/>
        <v>0</v>
      </c>
      <c r="R642" s="25">
        <f t="shared" si="3416"/>
        <v>688</v>
      </c>
      <c r="S642" s="25">
        <f t="shared" si="3417"/>
        <v>0</v>
      </c>
      <c r="T642" s="51">
        <f>T643</f>
        <v>0</v>
      </c>
      <c r="U642" s="51">
        <f t="shared" si="3418"/>
        <v>0</v>
      </c>
      <c r="V642" s="51">
        <f t="shared" si="3418"/>
        <v>0</v>
      </c>
      <c r="W642" s="51">
        <f t="shared" si="3418"/>
        <v>0</v>
      </c>
      <c r="X642" s="25">
        <f t="shared" si="3418"/>
        <v>688</v>
      </c>
      <c r="Y642" s="25">
        <f t="shared" si="3418"/>
        <v>0</v>
      </c>
      <c r="Z642" s="51">
        <f>Z643</f>
        <v>0</v>
      </c>
      <c r="AA642" s="51">
        <f t="shared" si="3418"/>
        <v>0</v>
      </c>
      <c r="AB642" s="51">
        <f t="shared" si="3418"/>
        <v>0</v>
      </c>
      <c r="AC642" s="51">
        <f t="shared" si="3418"/>
        <v>0</v>
      </c>
      <c r="AD642" s="25">
        <f t="shared" si="3418"/>
        <v>688</v>
      </c>
      <c r="AE642" s="25">
        <f t="shared" si="3418"/>
        <v>0</v>
      </c>
      <c r="AF642" s="51">
        <f>AF643</f>
        <v>0</v>
      </c>
      <c r="AG642" s="51">
        <f t="shared" si="3419"/>
        <v>0</v>
      </c>
      <c r="AH642" s="51">
        <f t="shared" si="3419"/>
        <v>0</v>
      </c>
      <c r="AI642" s="51">
        <f t="shared" si="3419"/>
        <v>0</v>
      </c>
      <c r="AJ642" s="25">
        <f t="shared" si="3419"/>
        <v>688</v>
      </c>
      <c r="AK642" s="25">
        <f t="shared" si="3419"/>
        <v>0</v>
      </c>
      <c r="AL642" s="51">
        <f>AL643</f>
        <v>0</v>
      </c>
      <c r="AM642" s="51">
        <f t="shared" si="3420"/>
        <v>0</v>
      </c>
      <c r="AN642" s="51">
        <f t="shared" si="3420"/>
        <v>0</v>
      </c>
      <c r="AO642" s="51">
        <f t="shared" si="3420"/>
        <v>0</v>
      </c>
      <c r="AP642" s="25">
        <f t="shared" si="3420"/>
        <v>688</v>
      </c>
      <c r="AQ642" s="25">
        <f t="shared" si="3420"/>
        <v>0</v>
      </c>
      <c r="AR642" s="51">
        <f>AR643</f>
        <v>0</v>
      </c>
      <c r="AS642" s="51">
        <f t="shared" si="3420"/>
        <v>0</v>
      </c>
      <c r="AT642" s="51">
        <f t="shared" si="3420"/>
        <v>0</v>
      </c>
      <c r="AU642" s="51">
        <f t="shared" si="3420"/>
        <v>0</v>
      </c>
      <c r="AV642" s="25">
        <f t="shared" si="3420"/>
        <v>688</v>
      </c>
      <c r="AW642" s="25">
        <f t="shared" si="3420"/>
        <v>0</v>
      </c>
      <c r="AX642" s="51">
        <f>AX643</f>
        <v>0</v>
      </c>
      <c r="AY642" s="51">
        <f t="shared" si="3421"/>
        <v>-112</v>
      </c>
      <c r="AZ642" s="51">
        <f t="shared" si="3421"/>
        <v>0</v>
      </c>
      <c r="BA642" s="51">
        <f t="shared" si="3421"/>
        <v>0</v>
      </c>
      <c r="BB642" s="25">
        <f t="shared" si="3421"/>
        <v>576</v>
      </c>
      <c r="BC642" s="25">
        <f t="shared" si="3421"/>
        <v>0</v>
      </c>
      <c r="BD642" s="51">
        <f>BD643</f>
        <v>0</v>
      </c>
      <c r="BE642" s="51">
        <f t="shared" si="3422"/>
        <v>0</v>
      </c>
      <c r="BF642" s="51">
        <f t="shared" si="3422"/>
        <v>0</v>
      </c>
      <c r="BG642" s="51">
        <f t="shared" si="3422"/>
        <v>0</v>
      </c>
      <c r="BH642" s="25">
        <f t="shared" si="3422"/>
        <v>576</v>
      </c>
      <c r="BI642" s="25">
        <f t="shared" si="3422"/>
        <v>0</v>
      </c>
      <c r="BJ642" s="51">
        <f>BJ643</f>
        <v>0</v>
      </c>
      <c r="BK642" s="51">
        <f t="shared" si="3422"/>
        <v>0</v>
      </c>
      <c r="BL642" s="51">
        <f t="shared" si="3422"/>
        <v>0</v>
      </c>
      <c r="BM642" s="51">
        <f t="shared" si="3422"/>
        <v>0</v>
      </c>
      <c r="BN642" s="25">
        <f t="shared" si="3422"/>
        <v>576</v>
      </c>
      <c r="BO642" s="25">
        <f t="shared" si="3422"/>
        <v>0</v>
      </c>
      <c r="BP642" s="51">
        <f>BP643</f>
        <v>0</v>
      </c>
      <c r="BQ642" s="51">
        <f t="shared" si="3423"/>
        <v>0</v>
      </c>
      <c r="BR642" s="51">
        <f t="shared" si="3423"/>
        <v>-12</v>
      </c>
      <c r="BS642" s="51">
        <f t="shared" si="3423"/>
        <v>0</v>
      </c>
      <c r="BT642" s="25">
        <f t="shared" si="3423"/>
        <v>564</v>
      </c>
      <c r="BU642" s="25">
        <f t="shared" si="3423"/>
        <v>0</v>
      </c>
      <c r="BV642" s="51">
        <f>BV643</f>
        <v>0</v>
      </c>
      <c r="BW642" s="51">
        <f t="shared" si="3424"/>
        <v>0</v>
      </c>
      <c r="BX642" s="51">
        <f t="shared" si="3424"/>
        <v>0</v>
      </c>
      <c r="BY642" s="51">
        <f t="shared" si="3424"/>
        <v>0</v>
      </c>
      <c r="BZ642" s="25">
        <f t="shared" si="3424"/>
        <v>564</v>
      </c>
      <c r="CA642" s="25">
        <f t="shared" si="3424"/>
        <v>0</v>
      </c>
      <c r="CB642" s="51">
        <f>CB643</f>
        <v>0</v>
      </c>
      <c r="CC642" s="51">
        <f t="shared" si="3424"/>
        <v>0</v>
      </c>
      <c r="CD642" s="51">
        <f t="shared" si="3424"/>
        <v>0</v>
      </c>
      <c r="CE642" s="51">
        <f t="shared" si="3424"/>
        <v>0</v>
      </c>
      <c r="CF642" s="25">
        <f t="shared" si="3424"/>
        <v>564</v>
      </c>
      <c r="CG642" s="25">
        <f t="shared" si="3424"/>
        <v>0</v>
      </c>
      <c r="CH642" s="51">
        <f>CH643</f>
        <v>0</v>
      </c>
      <c r="CI642" s="51">
        <f t="shared" si="3425"/>
        <v>0</v>
      </c>
      <c r="CJ642" s="51">
        <f t="shared" si="3425"/>
        <v>0</v>
      </c>
      <c r="CK642" s="51">
        <f t="shared" si="3425"/>
        <v>0</v>
      </c>
      <c r="CL642" s="25">
        <f t="shared" si="3425"/>
        <v>564</v>
      </c>
      <c r="CM642" s="25">
        <f t="shared" si="3425"/>
        <v>0</v>
      </c>
      <c r="CN642" s="51">
        <f>CN643</f>
        <v>0</v>
      </c>
      <c r="CO642" s="51">
        <f t="shared" si="3426"/>
        <v>0</v>
      </c>
      <c r="CP642" s="51">
        <f t="shared" si="3426"/>
        <v>0</v>
      </c>
      <c r="CQ642" s="51">
        <f t="shared" si="3426"/>
        <v>0</v>
      </c>
      <c r="CR642" s="25">
        <f t="shared" si="3426"/>
        <v>564</v>
      </c>
      <c r="CS642" s="25">
        <f t="shared" si="3426"/>
        <v>0</v>
      </c>
      <c r="CT642" s="51">
        <f>CT643</f>
        <v>0</v>
      </c>
      <c r="CU642" s="51">
        <f t="shared" si="3426"/>
        <v>0</v>
      </c>
      <c r="CV642" s="51">
        <f t="shared" si="3426"/>
        <v>0</v>
      </c>
      <c r="CW642" s="51">
        <f t="shared" si="3426"/>
        <v>0</v>
      </c>
      <c r="CX642" s="25">
        <f t="shared" si="3426"/>
        <v>564</v>
      </c>
      <c r="CY642" s="25">
        <f t="shared" si="3426"/>
        <v>0</v>
      </c>
      <c r="CZ642" s="25">
        <f t="shared" si="3426"/>
        <v>536</v>
      </c>
      <c r="DA642" s="25">
        <f t="shared" si="3426"/>
        <v>0</v>
      </c>
      <c r="DB642" s="115">
        <f t="shared" si="3302"/>
        <v>95.035460992907801</v>
      </c>
      <c r="DC642" s="115"/>
    </row>
    <row r="643" spans="1:107" s="10" customFormat="1" ht="36" customHeight="1" x14ac:dyDescent="0.25">
      <c r="A643" s="30" t="s">
        <v>424</v>
      </c>
      <c r="B643" s="24" t="s">
        <v>62</v>
      </c>
      <c r="C643" s="24" t="s">
        <v>51</v>
      </c>
      <c r="D643" s="29" t="s">
        <v>378</v>
      </c>
      <c r="E643" s="24" t="s">
        <v>80</v>
      </c>
      <c r="F643" s="25">
        <f t="shared" si="3411"/>
        <v>688</v>
      </c>
      <c r="G643" s="25">
        <f t="shared" si="3411"/>
        <v>0</v>
      </c>
      <c r="H643" s="51">
        <f>H644</f>
        <v>0</v>
      </c>
      <c r="I643" s="51">
        <f t="shared" si="3412"/>
        <v>0</v>
      </c>
      <c r="J643" s="51">
        <f t="shared" si="3412"/>
        <v>0</v>
      </c>
      <c r="K643" s="51">
        <f t="shared" si="3412"/>
        <v>0</v>
      </c>
      <c r="L643" s="25">
        <f t="shared" si="3412"/>
        <v>688</v>
      </c>
      <c r="M643" s="25">
        <f t="shared" si="3412"/>
        <v>0</v>
      </c>
      <c r="N643" s="51">
        <f>N644</f>
        <v>0</v>
      </c>
      <c r="O643" s="51">
        <f t="shared" si="3413"/>
        <v>0</v>
      </c>
      <c r="P643" s="51">
        <f t="shared" si="3414"/>
        <v>0</v>
      </c>
      <c r="Q643" s="51">
        <f t="shared" si="3415"/>
        <v>0</v>
      </c>
      <c r="R643" s="25">
        <f t="shared" si="3416"/>
        <v>688</v>
      </c>
      <c r="S643" s="25">
        <f t="shared" si="3417"/>
        <v>0</v>
      </c>
      <c r="T643" s="51">
        <f>T644</f>
        <v>0</v>
      </c>
      <c r="U643" s="51">
        <f t="shared" si="3418"/>
        <v>0</v>
      </c>
      <c r="V643" s="51">
        <f t="shared" si="3418"/>
        <v>0</v>
      </c>
      <c r="W643" s="51">
        <f t="shared" si="3418"/>
        <v>0</v>
      </c>
      <c r="X643" s="25">
        <f t="shared" si="3418"/>
        <v>688</v>
      </c>
      <c r="Y643" s="25">
        <f t="shared" si="3418"/>
        <v>0</v>
      </c>
      <c r="Z643" s="51">
        <f>Z644</f>
        <v>0</v>
      </c>
      <c r="AA643" s="51">
        <f t="shared" si="3418"/>
        <v>0</v>
      </c>
      <c r="AB643" s="51">
        <f t="shared" si="3418"/>
        <v>0</v>
      </c>
      <c r="AC643" s="51">
        <f t="shared" si="3418"/>
        <v>0</v>
      </c>
      <c r="AD643" s="25">
        <f t="shared" si="3418"/>
        <v>688</v>
      </c>
      <c r="AE643" s="25">
        <f t="shared" si="3418"/>
        <v>0</v>
      </c>
      <c r="AF643" s="51">
        <f>AF644</f>
        <v>0</v>
      </c>
      <c r="AG643" s="51">
        <f t="shared" si="3419"/>
        <v>0</v>
      </c>
      <c r="AH643" s="51">
        <f t="shared" si="3419"/>
        <v>0</v>
      </c>
      <c r="AI643" s="51">
        <f t="shared" si="3419"/>
        <v>0</v>
      </c>
      <c r="AJ643" s="25">
        <f t="shared" si="3419"/>
        <v>688</v>
      </c>
      <c r="AK643" s="25">
        <f t="shared" si="3419"/>
        <v>0</v>
      </c>
      <c r="AL643" s="51">
        <f>AL644</f>
        <v>0</v>
      </c>
      <c r="AM643" s="51">
        <f t="shared" si="3420"/>
        <v>0</v>
      </c>
      <c r="AN643" s="51">
        <f t="shared" si="3420"/>
        <v>0</v>
      </c>
      <c r="AO643" s="51">
        <f t="shared" si="3420"/>
        <v>0</v>
      </c>
      <c r="AP643" s="25">
        <f t="shared" si="3420"/>
        <v>688</v>
      </c>
      <c r="AQ643" s="25">
        <f t="shared" si="3420"/>
        <v>0</v>
      </c>
      <c r="AR643" s="51">
        <f>AR644</f>
        <v>0</v>
      </c>
      <c r="AS643" s="51">
        <f t="shared" si="3420"/>
        <v>0</v>
      </c>
      <c r="AT643" s="51">
        <f t="shared" si="3420"/>
        <v>0</v>
      </c>
      <c r="AU643" s="51">
        <f t="shared" si="3420"/>
        <v>0</v>
      </c>
      <c r="AV643" s="25">
        <f t="shared" si="3420"/>
        <v>688</v>
      </c>
      <c r="AW643" s="25">
        <f t="shared" si="3420"/>
        <v>0</v>
      </c>
      <c r="AX643" s="51">
        <f>AX644</f>
        <v>0</v>
      </c>
      <c r="AY643" s="51">
        <f t="shared" si="3421"/>
        <v>-112</v>
      </c>
      <c r="AZ643" s="51">
        <f t="shared" si="3421"/>
        <v>0</v>
      </c>
      <c r="BA643" s="51">
        <f t="shared" si="3421"/>
        <v>0</v>
      </c>
      <c r="BB643" s="25">
        <f t="shared" si="3421"/>
        <v>576</v>
      </c>
      <c r="BC643" s="25">
        <f t="shared" si="3421"/>
        <v>0</v>
      </c>
      <c r="BD643" s="51">
        <f>BD644</f>
        <v>0</v>
      </c>
      <c r="BE643" s="51">
        <f t="shared" si="3422"/>
        <v>0</v>
      </c>
      <c r="BF643" s="51">
        <f t="shared" si="3422"/>
        <v>0</v>
      </c>
      <c r="BG643" s="51">
        <f t="shared" si="3422"/>
        <v>0</v>
      </c>
      <c r="BH643" s="25">
        <f t="shared" si="3422"/>
        <v>576</v>
      </c>
      <c r="BI643" s="25">
        <f t="shared" si="3422"/>
        <v>0</v>
      </c>
      <c r="BJ643" s="51">
        <f>BJ644</f>
        <v>0</v>
      </c>
      <c r="BK643" s="51">
        <f t="shared" si="3422"/>
        <v>0</v>
      </c>
      <c r="BL643" s="51">
        <f t="shared" si="3422"/>
        <v>0</v>
      </c>
      <c r="BM643" s="51">
        <f t="shared" si="3422"/>
        <v>0</v>
      </c>
      <c r="BN643" s="25">
        <f t="shared" si="3422"/>
        <v>576</v>
      </c>
      <c r="BO643" s="25">
        <f t="shared" si="3422"/>
        <v>0</v>
      </c>
      <c r="BP643" s="51">
        <f>BP644</f>
        <v>0</v>
      </c>
      <c r="BQ643" s="51">
        <f t="shared" si="3423"/>
        <v>0</v>
      </c>
      <c r="BR643" s="51">
        <f t="shared" si="3423"/>
        <v>-12</v>
      </c>
      <c r="BS643" s="51">
        <f t="shared" si="3423"/>
        <v>0</v>
      </c>
      <c r="BT643" s="25">
        <f t="shared" si="3423"/>
        <v>564</v>
      </c>
      <c r="BU643" s="25">
        <f t="shared" si="3423"/>
        <v>0</v>
      </c>
      <c r="BV643" s="51">
        <f>BV644</f>
        <v>0</v>
      </c>
      <c r="BW643" s="51">
        <f t="shared" si="3424"/>
        <v>0</v>
      </c>
      <c r="BX643" s="51">
        <f t="shared" si="3424"/>
        <v>0</v>
      </c>
      <c r="BY643" s="51">
        <f t="shared" si="3424"/>
        <v>0</v>
      </c>
      <c r="BZ643" s="25">
        <f t="shared" si="3424"/>
        <v>564</v>
      </c>
      <c r="CA643" s="25">
        <f t="shared" si="3424"/>
        <v>0</v>
      </c>
      <c r="CB643" s="51">
        <f>CB644</f>
        <v>0</v>
      </c>
      <c r="CC643" s="51">
        <f t="shared" si="3424"/>
        <v>0</v>
      </c>
      <c r="CD643" s="51">
        <f t="shared" si="3424"/>
        <v>0</v>
      </c>
      <c r="CE643" s="51">
        <f t="shared" si="3424"/>
        <v>0</v>
      </c>
      <c r="CF643" s="25">
        <f t="shared" si="3424"/>
        <v>564</v>
      </c>
      <c r="CG643" s="25">
        <f t="shared" si="3424"/>
        <v>0</v>
      </c>
      <c r="CH643" s="51">
        <f>CH644</f>
        <v>0</v>
      </c>
      <c r="CI643" s="51">
        <f t="shared" si="3425"/>
        <v>0</v>
      </c>
      <c r="CJ643" s="51">
        <f t="shared" si="3425"/>
        <v>0</v>
      </c>
      <c r="CK643" s="51">
        <f t="shared" si="3425"/>
        <v>0</v>
      </c>
      <c r="CL643" s="25">
        <f t="shared" si="3425"/>
        <v>564</v>
      </c>
      <c r="CM643" s="25">
        <f t="shared" si="3425"/>
        <v>0</v>
      </c>
      <c r="CN643" s="51">
        <f>CN644</f>
        <v>0</v>
      </c>
      <c r="CO643" s="51">
        <f t="shared" si="3426"/>
        <v>0</v>
      </c>
      <c r="CP643" s="51">
        <f t="shared" si="3426"/>
        <v>0</v>
      </c>
      <c r="CQ643" s="51">
        <f t="shared" si="3426"/>
        <v>0</v>
      </c>
      <c r="CR643" s="25">
        <f t="shared" si="3426"/>
        <v>564</v>
      </c>
      <c r="CS643" s="25">
        <f t="shared" si="3426"/>
        <v>0</v>
      </c>
      <c r="CT643" s="51">
        <f>CT644</f>
        <v>0</v>
      </c>
      <c r="CU643" s="51">
        <f t="shared" si="3426"/>
        <v>0</v>
      </c>
      <c r="CV643" s="51">
        <f t="shared" si="3426"/>
        <v>0</v>
      </c>
      <c r="CW643" s="51">
        <f t="shared" si="3426"/>
        <v>0</v>
      </c>
      <c r="CX643" s="25">
        <f t="shared" si="3426"/>
        <v>564</v>
      </c>
      <c r="CY643" s="25">
        <f t="shared" si="3426"/>
        <v>0</v>
      </c>
      <c r="CZ643" s="25">
        <f t="shared" si="3426"/>
        <v>536</v>
      </c>
      <c r="DA643" s="25">
        <f t="shared" si="3426"/>
        <v>0</v>
      </c>
      <c r="DB643" s="115">
        <f t="shared" si="3302"/>
        <v>95.035460992907801</v>
      </c>
      <c r="DC643" s="115"/>
    </row>
    <row r="644" spans="1:107" s="10" customFormat="1" ht="39" customHeight="1" x14ac:dyDescent="0.25">
      <c r="A644" s="60" t="s">
        <v>192</v>
      </c>
      <c r="B644" s="24" t="s">
        <v>62</v>
      </c>
      <c r="C644" s="24" t="s">
        <v>51</v>
      </c>
      <c r="D644" s="29" t="s">
        <v>378</v>
      </c>
      <c r="E644" s="24" t="s">
        <v>165</v>
      </c>
      <c r="F644" s="25">
        <v>688</v>
      </c>
      <c r="G644" s="25"/>
      <c r="H644" s="51"/>
      <c r="I644" s="51"/>
      <c r="J644" s="51"/>
      <c r="K644" s="51"/>
      <c r="L644" s="25">
        <f>F644+H644+I644+J644+K644</f>
        <v>688</v>
      </c>
      <c r="M644" s="25">
        <f>G644+K644</f>
        <v>0</v>
      </c>
      <c r="N644" s="51"/>
      <c r="O644" s="51"/>
      <c r="P644" s="51"/>
      <c r="Q644" s="51"/>
      <c r="R644" s="25">
        <f>L644+N644+O644+P644+Q644</f>
        <v>688</v>
      </c>
      <c r="S644" s="25">
        <f>M644+Q644</f>
        <v>0</v>
      </c>
      <c r="T644" s="51"/>
      <c r="U644" s="51"/>
      <c r="V644" s="51"/>
      <c r="W644" s="51"/>
      <c r="X644" s="25">
        <f>R644+T644+U644+V644+W644</f>
        <v>688</v>
      </c>
      <c r="Y644" s="25">
        <f>S644+W644</f>
        <v>0</v>
      </c>
      <c r="Z644" s="51"/>
      <c r="AA644" s="51"/>
      <c r="AB644" s="51"/>
      <c r="AC644" s="51"/>
      <c r="AD644" s="25">
        <f>X644+Z644+AA644+AB644+AC644</f>
        <v>688</v>
      </c>
      <c r="AE644" s="25">
        <f>Y644+AC644</f>
        <v>0</v>
      </c>
      <c r="AF644" s="51"/>
      <c r="AG644" s="51"/>
      <c r="AH644" s="51"/>
      <c r="AI644" s="51"/>
      <c r="AJ644" s="25">
        <f>AD644+AF644+AG644+AH644+AI644</f>
        <v>688</v>
      </c>
      <c r="AK644" s="25">
        <f>AE644+AI644</f>
        <v>0</v>
      </c>
      <c r="AL644" s="51"/>
      <c r="AM644" s="51"/>
      <c r="AN644" s="51"/>
      <c r="AO644" s="51"/>
      <c r="AP644" s="25">
        <f>AJ644+AL644+AM644+AN644+AO644</f>
        <v>688</v>
      </c>
      <c r="AQ644" s="25">
        <f>AK644+AO644</f>
        <v>0</v>
      </c>
      <c r="AR644" s="51"/>
      <c r="AS644" s="51"/>
      <c r="AT644" s="51"/>
      <c r="AU644" s="51"/>
      <c r="AV644" s="25">
        <f>AP644+AR644+AS644+AT644+AU644</f>
        <v>688</v>
      </c>
      <c r="AW644" s="25">
        <f>AQ644+AU644</f>
        <v>0</v>
      </c>
      <c r="AX644" s="51"/>
      <c r="AY644" s="51">
        <v>-112</v>
      </c>
      <c r="AZ644" s="51"/>
      <c r="BA644" s="51"/>
      <c r="BB644" s="25">
        <f>AV644+AX644+AY644+AZ644+BA644</f>
        <v>576</v>
      </c>
      <c r="BC644" s="25">
        <f>AW644+BA644</f>
        <v>0</v>
      </c>
      <c r="BD644" s="51"/>
      <c r="BE644" s="51"/>
      <c r="BF644" s="51"/>
      <c r="BG644" s="51"/>
      <c r="BH644" s="25">
        <f>BB644+BD644+BE644+BF644+BG644</f>
        <v>576</v>
      </c>
      <c r="BI644" s="25">
        <f>BC644+BG644</f>
        <v>0</v>
      </c>
      <c r="BJ644" s="51"/>
      <c r="BK644" s="51"/>
      <c r="BL644" s="51"/>
      <c r="BM644" s="51"/>
      <c r="BN644" s="25">
        <f>BH644+BJ644+BK644+BL644+BM644</f>
        <v>576</v>
      </c>
      <c r="BO644" s="25">
        <f>BI644+BM644</f>
        <v>0</v>
      </c>
      <c r="BP644" s="51"/>
      <c r="BQ644" s="51"/>
      <c r="BR644" s="51">
        <v>-12</v>
      </c>
      <c r="BS644" s="51"/>
      <c r="BT644" s="25">
        <f>BN644+BP644+BQ644+BR644+BS644</f>
        <v>564</v>
      </c>
      <c r="BU644" s="25">
        <f>BO644+BS644</f>
        <v>0</v>
      </c>
      <c r="BV644" s="51"/>
      <c r="BW644" s="51"/>
      <c r="BX644" s="51"/>
      <c r="BY644" s="51"/>
      <c r="BZ644" s="25">
        <f>BT644+BV644+BW644+BX644+BY644</f>
        <v>564</v>
      </c>
      <c r="CA644" s="25">
        <f>BU644+BY644</f>
        <v>0</v>
      </c>
      <c r="CB644" s="51"/>
      <c r="CC644" s="51"/>
      <c r="CD644" s="51"/>
      <c r="CE644" s="51"/>
      <c r="CF644" s="25">
        <f>BZ644+CB644+CC644+CD644+CE644</f>
        <v>564</v>
      </c>
      <c r="CG644" s="25">
        <f>CA644+CE644</f>
        <v>0</v>
      </c>
      <c r="CH644" s="51"/>
      <c r="CI644" s="51"/>
      <c r="CJ644" s="51"/>
      <c r="CK644" s="51"/>
      <c r="CL644" s="25">
        <f>CF644+CH644+CI644+CJ644+CK644</f>
        <v>564</v>
      </c>
      <c r="CM644" s="25">
        <f>CG644+CK644</f>
        <v>0</v>
      </c>
      <c r="CN644" s="51"/>
      <c r="CO644" s="51"/>
      <c r="CP644" s="51"/>
      <c r="CQ644" s="51"/>
      <c r="CR644" s="25">
        <f>CL644+CN644+CO644+CP644+CQ644</f>
        <v>564</v>
      </c>
      <c r="CS644" s="25">
        <f>CM644+CQ644</f>
        <v>0</v>
      </c>
      <c r="CT644" s="51"/>
      <c r="CU644" s="51"/>
      <c r="CV644" s="51"/>
      <c r="CW644" s="51"/>
      <c r="CX644" s="25">
        <f>CR644+CT644+CU644+CV644+CW644</f>
        <v>564</v>
      </c>
      <c r="CY644" s="25">
        <f>CS644+CW644</f>
        <v>0</v>
      </c>
      <c r="CZ644" s="25">
        <v>536</v>
      </c>
      <c r="DA644" s="51"/>
      <c r="DB644" s="115">
        <f t="shared" si="3302"/>
        <v>95.035460992907801</v>
      </c>
      <c r="DC644" s="115"/>
    </row>
    <row r="645" spans="1:107" s="10" customFormat="1" ht="50.25" customHeight="1" x14ac:dyDescent="0.25">
      <c r="A645" s="57" t="s">
        <v>493</v>
      </c>
      <c r="B645" s="24" t="s">
        <v>62</v>
      </c>
      <c r="C645" s="24" t="s">
        <v>51</v>
      </c>
      <c r="D645" s="29" t="s">
        <v>379</v>
      </c>
      <c r="E645" s="24"/>
      <c r="F645" s="38">
        <f t="shared" ref="F645:G648" si="3427">F646</f>
        <v>19514</v>
      </c>
      <c r="G645" s="38">
        <f t="shared" si="3427"/>
        <v>0</v>
      </c>
      <c r="H645" s="51">
        <f>H646</f>
        <v>0</v>
      </c>
      <c r="I645" s="51">
        <f t="shared" ref="I645:M645" si="3428">I646</f>
        <v>0</v>
      </c>
      <c r="J645" s="51">
        <f t="shared" si="3428"/>
        <v>0</v>
      </c>
      <c r="K645" s="51">
        <f t="shared" si="3428"/>
        <v>0</v>
      </c>
      <c r="L645" s="25">
        <f t="shared" si="3428"/>
        <v>19514</v>
      </c>
      <c r="M645" s="51">
        <f t="shared" si="3428"/>
        <v>0</v>
      </c>
      <c r="N645" s="51">
        <f>N646</f>
        <v>0</v>
      </c>
      <c r="O645" s="51">
        <f t="shared" ref="O645:O648" si="3429">O646</f>
        <v>0</v>
      </c>
      <c r="P645" s="51">
        <f t="shared" ref="P645:P648" si="3430">P646</f>
        <v>0</v>
      </c>
      <c r="Q645" s="51">
        <f t="shared" ref="Q645:Q648" si="3431">Q646</f>
        <v>0</v>
      </c>
      <c r="R645" s="25">
        <f t="shared" ref="R645:S648" si="3432">R646</f>
        <v>19514</v>
      </c>
      <c r="S645" s="51">
        <f t="shared" ref="S645" si="3433">S646</f>
        <v>0</v>
      </c>
      <c r="T645" s="51">
        <f>T646</f>
        <v>0</v>
      </c>
      <c r="U645" s="51">
        <f t="shared" ref="U645:AJ648" si="3434">U646</f>
        <v>0</v>
      </c>
      <c r="V645" s="51">
        <f t="shared" si="3434"/>
        <v>0</v>
      </c>
      <c r="W645" s="51">
        <f t="shared" si="3434"/>
        <v>0</v>
      </c>
      <c r="X645" s="25">
        <f t="shared" si="3434"/>
        <v>19514</v>
      </c>
      <c r="Y645" s="51">
        <f t="shared" si="3434"/>
        <v>0</v>
      </c>
      <c r="Z645" s="25">
        <f>Z646</f>
        <v>547</v>
      </c>
      <c r="AA645" s="25">
        <f t="shared" si="3434"/>
        <v>0</v>
      </c>
      <c r="AB645" s="25">
        <f t="shared" si="3434"/>
        <v>0</v>
      </c>
      <c r="AC645" s="25">
        <f t="shared" si="3434"/>
        <v>0</v>
      </c>
      <c r="AD645" s="25">
        <f t="shared" si="3434"/>
        <v>20061</v>
      </c>
      <c r="AE645" s="51">
        <f t="shared" si="3434"/>
        <v>0</v>
      </c>
      <c r="AF645" s="25">
        <f>AF646</f>
        <v>0</v>
      </c>
      <c r="AG645" s="25">
        <f t="shared" si="3434"/>
        <v>0</v>
      </c>
      <c r="AH645" s="25">
        <f t="shared" si="3434"/>
        <v>0</v>
      </c>
      <c r="AI645" s="25">
        <f t="shared" si="3434"/>
        <v>0</v>
      </c>
      <c r="AJ645" s="25">
        <f t="shared" si="3434"/>
        <v>20061</v>
      </c>
      <c r="AK645" s="51">
        <f t="shared" ref="AG645:AK648" si="3435">AK646</f>
        <v>0</v>
      </c>
      <c r="AL645" s="25">
        <f>AL646</f>
        <v>0</v>
      </c>
      <c r="AM645" s="25">
        <f t="shared" ref="AM645:BB648" si="3436">AM646</f>
        <v>0</v>
      </c>
      <c r="AN645" s="25">
        <f t="shared" si="3436"/>
        <v>0</v>
      </c>
      <c r="AO645" s="25">
        <f t="shared" si="3436"/>
        <v>0</v>
      </c>
      <c r="AP645" s="25">
        <f t="shared" si="3436"/>
        <v>20061</v>
      </c>
      <c r="AQ645" s="51">
        <f t="shared" si="3436"/>
        <v>0</v>
      </c>
      <c r="AR645" s="25">
        <f>AR646</f>
        <v>0</v>
      </c>
      <c r="AS645" s="25">
        <f t="shared" si="3436"/>
        <v>0</v>
      </c>
      <c r="AT645" s="25">
        <f t="shared" si="3436"/>
        <v>-133</v>
      </c>
      <c r="AU645" s="25">
        <f t="shared" si="3436"/>
        <v>0</v>
      </c>
      <c r="AV645" s="25">
        <f t="shared" si="3436"/>
        <v>19928</v>
      </c>
      <c r="AW645" s="51">
        <f t="shared" si="3436"/>
        <v>0</v>
      </c>
      <c r="AX645" s="25">
        <f>AX646</f>
        <v>0</v>
      </c>
      <c r="AY645" s="25">
        <f t="shared" si="3436"/>
        <v>-1242</v>
      </c>
      <c r="AZ645" s="25">
        <f t="shared" si="3436"/>
        <v>0</v>
      </c>
      <c r="BA645" s="25">
        <f t="shared" si="3436"/>
        <v>0</v>
      </c>
      <c r="BB645" s="25">
        <f t="shared" si="3436"/>
        <v>18686</v>
      </c>
      <c r="BC645" s="51">
        <f t="shared" ref="AY645:BC648" si="3437">BC646</f>
        <v>0</v>
      </c>
      <c r="BD645" s="25">
        <f>BD646</f>
        <v>0</v>
      </c>
      <c r="BE645" s="25">
        <f t="shared" ref="BE645:BT648" si="3438">BE646</f>
        <v>0</v>
      </c>
      <c r="BF645" s="25">
        <f t="shared" si="3438"/>
        <v>0</v>
      </c>
      <c r="BG645" s="25">
        <f t="shared" si="3438"/>
        <v>0</v>
      </c>
      <c r="BH645" s="25">
        <f t="shared" si="3438"/>
        <v>18686</v>
      </c>
      <c r="BI645" s="51">
        <f t="shared" si="3438"/>
        <v>0</v>
      </c>
      <c r="BJ645" s="25">
        <f>BJ646</f>
        <v>0</v>
      </c>
      <c r="BK645" s="25">
        <f t="shared" si="3438"/>
        <v>0</v>
      </c>
      <c r="BL645" s="25">
        <f t="shared" si="3438"/>
        <v>0</v>
      </c>
      <c r="BM645" s="25">
        <f t="shared" si="3438"/>
        <v>0</v>
      </c>
      <c r="BN645" s="25">
        <f t="shared" si="3438"/>
        <v>18686</v>
      </c>
      <c r="BO645" s="51">
        <f t="shared" si="3438"/>
        <v>0</v>
      </c>
      <c r="BP645" s="25">
        <f>BP646</f>
        <v>0</v>
      </c>
      <c r="BQ645" s="25">
        <f t="shared" si="3438"/>
        <v>0</v>
      </c>
      <c r="BR645" s="25">
        <f t="shared" si="3438"/>
        <v>0</v>
      </c>
      <c r="BS645" s="25">
        <f t="shared" si="3438"/>
        <v>0</v>
      </c>
      <c r="BT645" s="25">
        <f t="shared" si="3438"/>
        <v>18686</v>
      </c>
      <c r="BU645" s="51">
        <f t="shared" ref="BQ645:BU648" si="3439">BU646</f>
        <v>0</v>
      </c>
      <c r="BV645" s="25">
        <f>BV646</f>
        <v>0</v>
      </c>
      <c r="BW645" s="25">
        <f t="shared" ref="BW645:CL648" si="3440">BW646</f>
        <v>-2001</v>
      </c>
      <c r="BX645" s="25">
        <f t="shared" si="3440"/>
        <v>0</v>
      </c>
      <c r="BY645" s="25">
        <f t="shared" si="3440"/>
        <v>0</v>
      </c>
      <c r="BZ645" s="25">
        <f t="shared" si="3440"/>
        <v>16685</v>
      </c>
      <c r="CA645" s="51">
        <f t="shared" si="3440"/>
        <v>0</v>
      </c>
      <c r="CB645" s="25">
        <f>CB646</f>
        <v>217</v>
      </c>
      <c r="CC645" s="25">
        <f t="shared" si="3440"/>
        <v>0</v>
      </c>
      <c r="CD645" s="25">
        <f t="shared" si="3440"/>
        <v>-6</v>
      </c>
      <c r="CE645" s="25">
        <f t="shared" si="3440"/>
        <v>0</v>
      </c>
      <c r="CF645" s="25">
        <f t="shared" si="3440"/>
        <v>16896</v>
      </c>
      <c r="CG645" s="51">
        <f t="shared" si="3440"/>
        <v>0</v>
      </c>
      <c r="CH645" s="25">
        <f>CH646</f>
        <v>0</v>
      </c>
      <c r="CI645" s="25">
        <f t="shared" si="3440"/>
        <v>0</v>
      </c>
      <c r="CJ645" s="25">
        <f t="shared" si="3440"/>
        <v>0</v>
      </c>
      <c r="CK645" s="25">
        <f t="shared" si="3440"/>
        <v>0</v>
      </c>
      <c r="CL645" s="25">
        <f t="shared" si="3440"/>
        <v>16896</v>
      </c>
      <c r="CM645" s="51">
        <f t="shared" ref="CI645:CM648" si="3441">CM646</f>
        <v>0</v>
      </c>
      <c r="CN645" s="25">
        <f>CN646</f>
        <v>0</v>
      </c>
      <c r="CO645" s="25">
        <f t="shared" ref="CO645:DA648" si="3442">CO646</f>
        <v>0</v>
      </c>
      <c r="CP645" s="25">
        <f t="shared" si="3442"/>
        <v>0</v>
      </c>
      <c r="CQ645" s="25">
        <f t="shared" si="3442"/>
        <v>0</v>
      </c>
      <c r="CR645" s="25">
        <f t="shared" si="3442"/>
        <v>16896</v>
      </c>
      <c r="CS645" s="51">
        <f t="shared" si="3442"/>
        <v>0</v>
      </c>
      <c r="CT645" s="25">
        <f>CT646</f>
        <v>0</v>
      </c>
      <c r="CU645" s="25">
        <f t="shared" si="3442"/>
        <v>-1700</v>
      </c>
      <c r="CV645" s="25">
        <f t="shared" si="3442"/>
        <v>0</v>
      </c>
      <c r="CW645" s="25">
        <f t="shared" si="3442"/>
        <v>0</v>
      </c>
      <c r="CX645" s="25">
        <f t="shared" si="3442"/>
        <v>15196</v>
      </c>
      <c r="CY645" s="25">
        <f t="shared" si="3442"/>
        <v>0</v>
      </c>
      <c r="CZ645" s="25">
        <f t="shared" si="3442"/>
        <v>15191</v>
      </c>
      <c r="DA645" s="25">
        <f t="shared" si="3442"/>
        <v>0</v>
      </c>
      <c r="DB645" s="115">
        <f t="shared" si="3302"/>
        <v>99.967096604369573</v>
      </c>
      <c r="DC645" s="115"/>
    </row>
    <row r="646" spans="1:107" s="10" customFormat="1" ht="24" customHeight="1" x14ac:dyDescent="0.25">
      <c r="A646" s="70" t="s">
        <v>78</v>
      </c>
      <c r="B646" s="24" t="s">
        <v>62</v>
      </c>
      <c r="C646" s="24" t="s">
        <v>51</v>
      </c>
      <c r="D646" s="29" t="s">
        <v>380</v>
      </c>
      <c r="E646" s="24"/>
      <c r="F646" s="38">
        <f t="shared" si="3427"/>
        <v>19514</v>
      </c>
      <c r="G646" s="38">
        <f t="shared" si="3427"/>
        <v>0</v>
      </c>
      <c r="H646" s="51">
        <f>H647</f>
        <v>0</v>
      </c>
      <c r="I646" s="51">
        <f t="shared" ref="I646:K648" si="3443">I647</f>
        <v>0</v>
      </c>
      <c r="J646" s="51">
        <f t="shared" si="3443"/>
        <v>0</v>
      </c>
      <c r="K646" s="51">
        <f t="shared" si="3443"/>
        <v>0</v>
      </c>
      <c r="L646" s="25">
        <f t="shared" ref="L646:M648" si="3444">L647</f>
        <v>19514</v>
      </c>
      <c r="M646" s="51">
        <f t="shared" si="3444"/>
        <v>0</v>
      </c>
      <c r="N646" s="51">
        <f>N647</f>
        <v>0</v>
      </c>
      <c r="O646" s="51">
        <f t="shared" si="3429"/>
        <v>0</v>
      </c>
      <c r="P646" s="51">
        <f t="shared" si="3430"/>
        <v>0</v>
      </c>
      <c r="Q646" s="51">
        <f t="shared" si="3431"/>
        <v>0</v>
      </c>
      <c r="R646" s="25">
        <f t="shared" si="3432"/>
        <v>19514</v>
      </c>
      <c r="S646" s="51">
        <f t="shared" si="3432"/>
        <v>0</v>
      </c>
      <c r="T646" s="51">
        <f>T647</f>
        <v>0</v>
      </c>
      <c r="U646" s="51">
        <f t="shared" si="3434"/>
        <v>0</v>
      </c>
      <c r="V646" s="51">
        <f t="shared" si="3434"/>
        <v>0</v>
      </c>
      <c r="W646" s="51">
        <f t="shared" si="3434"/>
        <v>0</v>
      </c>
      <c r="X646" s="25">
        <f t="shared" si="3434"/>
        <v>19514</v>
      </c>
      <c r="Y646" s="51">
        <f t="shared" si="3434"/>
        <v>0</v>
      </c>
      <c r="Z646" s="25">
        <f>Z647</f>
        <v>547</v>
      </c>
      <c r="AA646" s="25">
        <f t="shared" si="3434"/>
        <v>0</v>
      </c>
      <c r="AB646" s="25">
        <f t="shared" si="3434"/>
        <v>0</v>
      </c>
      <c r="AC646" s="25">
        <f t="shared" si="3434"/>
        <v>0</v>
      </c>
      <c r="AD646" s="25">
        <f t="shared" si="3434"/>
        <v>20061</v>
      </c>
      <c r="AE646" s="51">
        <f t="shared" si="3434"/>
        <v>0</v>
      </c>
      <c r="AF646" s="25">
        <f>AF647</f>
        <v>0</v>
      </c>
      <c r="AG646" s="25">
        <f t="shared" si="3435"/>
        <v>0</v>
      </c>
      <c r="AH646" s="25">
        <f t="shared" si="3435"/>
        <v>0</v>
      </c>
      <c r="AI646" s="25">
        <f t="shared" si="3435"/>
        <v>0</v>
      </c>
      <c r="AJ646" s="25">
        <f t="shared" si="3435"/>
        <v>20061</v>
      </c>
      <c r="AK646" s="51">
        <f t="shared" si="3435"/>
        <v>0</v>
      </c>
      <c r="AL646" s="25">
        <f>AL647</f>
        <v>0</v>
      </c>
      <c r="AM646" s="25">
        <f t="shared" si="3436"/>
        <v>0</v>
      </c>
      <c r="AN646" s="25">
        <f t="shared" si="3436"/>
        <v>0</v>
      </c>
      <c r="AO646" s="25">
        <f t="shared" si="3436"/>
        <v>0</v>
      </c>
      <c r="AP646" s="25">
        <f t="shared" si="3436"/>
        <v>20061</v>
      </c>
      <c r="AQ646" s="51">
        <f t="shared" si="3436"/>
        <v>0</v>
      </c>
      <c r="AR646" s="25">
        <f>AR647</f>
        <v>0</v>
      </c>
      <c r="AS646" s="25">
        <f t="shared" si="3436"/>
        <v>0</v>
      </c>
      <c r="AT646" s="25">
        <f t="shared" si="3436"/>
        <v>-133</v>
      </c>
      <c r="AU646" s="25">
        <f t="shared" si="3436"/>
        <v>0</v>
      </c>
      <c r="AV646" s="25">
        <f t="shared" si="3436"/>
        <v>19928</v>
      </c>
      <c r="AW646" s="51">
        <f t="shared" si="3436"/>
        <v>0</v>
      </c>
      <c r="AX646" s="25">
        <f>AX647</f>
        <v>0</v>
      </c>
      <c r="AY646" s="25">
        <f t="shared" si="3437"/>
        <v>-1242</v>
      </c>
      <c r="AZ646" s="25">
        <f t="shared" si="3437"/>
        <v>0</v>
      </c>
      <c r="BA646" s="25">
        <f t="shared" si="3437"/>
        <v>0</v>
      </c>
      <c r="BB646" s="25">
        <f t="shared" si="3437"/>
        <v>18686</v>
      </c>
      <c r="BC646" s="51">
        <f t="shared" si="3437"/>
        <v>0</v>
      </c>
      <c r="BD646" s="25">
        <f>BD647</f>
        <v>0</v>
      </c>
      <c r="BE646" s="25">
        <f t="shared" si="3438"/>
        <v>0</v>
      </c>
      <c r="BF646" s="25">
        <f t="shared" si="3438"/>
        <v>0</v>
      </c>
      <c r="BG646" s="25">
        <f t="shared" si="3438"/>
        <v>0</v>
      </c>
      <c r="BH646" s="25">
        <f t="shared" si="3438"/>
        <v>18686</v>
      </c>
      <c r="BI646" s="51">
        <f t="shared" si="3438"/>
        <v>0</v>
      </c>
      <c r="BJ646" s="25">
        <f>BJ647</f>
        <v>0</v>
      </c>
      <c r="BK646" s="25">
        <f t="shared" si="3438"/>
        <v>0</v>
      </c>
      <c r="BL646" s="25">
        <f t="shared" si="3438"/>
        <v>0</v>
      </c>
      <c r="BM646" s="25">
        <f t="shared" si="3438"/>
        <v>0</v>
      </c>
      <c r="BN646" s="25">
        <f t="shared" si="3438"/>
        <v>18686</v>
      </c>
      <c r="BO646" s="51">
        <f t="shared" si="3438"/>
        <v>0</v>
      </c>
      <c r="BP646" s="25">
        <f>BP647</f>
        <v>0</v>
      </c>
      <c r="BQ646" s="25">
        <f t="shared" si="3439"/>
        <v>0</v>
      </c>
      <c r="BR646" s="25">
        <f t="shared" si="3439"/>
        <v>0</v>
      </c>
      <c r="BS646" s="25">
        <f t="shared" si="3439"/>
        <v>0</v>
      </c>
      <c r="BT646" s="25">
        <f t="shared" si="3439"/>
        <v>18686</v>
      </c>
      <c r="BU646" s="51">
        <f t="shared" si="3439"/>
        <v>0</v>
      </c>
      <c r="BV646" s="25">
        <f>BV647</f>
        <v>0</v>
      </c>
      <c r="BW646" s="25">
        <f t="shared" si="3440"/>
        <v>-2001</v>
      </c>
      <c r="BX646" s="25">
        <f t="shared" si="3440"/>
        <v>0</v>
      </c>
      <c r="BY646" s="25">
        <f t="shared" si="3440"/>
        <v>0</v>
      </c>
      <c r="BZ646" s="25">
        <f t="shared" si="3440"/>
        <v>16685</v>
      </c>
      <c r="CA646" s="51">
        <f t="shared" si="3440"/>
        <v>0</v>
      </c>
      <c r="CB646" s="25">
        <f>CB647</f>
        <v>217</v>
      </c>
      <c r="CC646" s="25">
        <f t="shared" si="3440"/>
        <v>0</v>
      </c>
      <c r="CD646" s="25">
        <f t="shared" si="3440"/>
        <v>-6</v>
      </c>
      <c r="CE646" s="25">
        <f t="shared" si="3440"/>
        <v>0</v>
      </c>
      <c r="CF646" s="25">
        <f t="shared" si="3440"/>
        <v>16896</v>
      </c>
      <c r="CG646" s="51">
        <f t="shared" si="3440"/>
        <v>0</v>
      </c>
      <c r="CH646" s="25">
        <f>CH647</f>
        <v>0</v>
      </c>
      <c r="CI646" s="25">
        <f t="shared" si="3441"/>
        <v>0</v>
      </c>
      <c r="CJ646" s="25">
        <f t="shared" si="3441"/>
        <v>0</v>
      </c>
      <c r="CK646" s="25">
        <f t="shared" si="3441"/>
        <v>0</v>
      </c>
      <c r="CL646" s="25">
        <f t="shared" si="3441"/>
        <v>16896</v>
      </c>
      <c r="CM646" s="51">
        <f t="shared" si="3441"/>
        <v>0</v>
      </c>
      <c r="CN646" s="25">
        <f>CN647</f>
        <v>0</v>
      </c>
      <c r="CO646" s="25">
        <f t="shared" si="3442"/>
        <v>0</v>
      </c>
      <c r="CP646" s="25">
        <f t="shared" si="3442"/>
        <v>0</v>
      </c>
      <c r="CQ646" s="25">
        <f t="shared" si="3442"/>
        <v>0</v>
      </c>
      <c r="CR646" s="25">
        <f t="shared" si="3442"/>
        <v>16896</v>
      </c>
      <c r="CS646" s="51">
        <f t="shared" si="3442"/>
        <v>0</v>
      </c>
      <c r="CT646" s="25">
        <f>CT647</f>
        <v>0</v>
      </c>
      <c r="CU646" s="25">
        <f t="shared" si="3442"/>
        <v>-1700</v>
      </c>
      <c r="CV646" s="25">
        <f t="shared" si="3442"/>
        <v>0</v>
      </c>
      <c r="CW646" s="25">
        <f t="shared" si="3442"/>
        <v>0</v>
      </c>
      <c r="CX646" s="25">
        <f t="shared" si="3442"/>
        <v>15196</v>
      </c>
      <c r="CY646" s="25">
        <f t="shared" si="3442"/>
        <v>0</v>
      </c>
      <c r="CZ646" s="25">
        <f t="shared" si="3442"/>
        <v>15191</v>
      </c>
      <c r="DA646" s="25">
        <f t="shared" si="3442"/>
        <v>0</v>
      </c>
      <c r="DB646" s="115">
        <f t="shared" si="3302"/>
        <v>99.967096604369573</v>
      </c>
      <c r="DC646" s="115"/>
    </row>
    <row r="647" spans="1:107" s="10" customFormat="1" ht="24" customHeight="1" x14ac:dyDescent="0.25">
      <c r="A647" s="30" t="s">
        <v>122</v>
      </c>
      <c r="B647" s="24" t="s">
        <v>62</v>
      </c>
      <c r="C647" s="24" t="s">
        <v>51</v>
      </c>
      <c r="D647" s="29" t="s">
        <v>381</v>
      </c>
      <c r="E647" s="24"/>
      <c r="F647" s="38">
        <f t="shared" si="3427"/>
        <v>19514</v>
      </c>
      <c r="G647" s="38">
        <f t="shared" si="3427"/>
        <v>0</v>
      </c>
      <c r="H647" s="51">
        <f>H648</f>
        <v>0</v>
      </c>
      <c r="I647" s="51">
        <f t="shared" si="3443"/>
        <v>0</v>
      </c>
      <c r="J647" s="51">
        <f t="shared" si="3443"/>
        <v>0</v>
      </c>
      <c r="K647" s="51">
        <f t="shared" si="3443"/>
        <v>0</v>
      </c>
      <c r="L647" s="25">
        <f t="shared" si="3444"/>
        <v>19514</v>
      </c>
      <c r="M647" s="51">
        <f t="shared" si="3444"/>
        <v>0</v>
      </c>
      <c r="N647" s="51">
        <f>N648</f>
        <v>0</v>
      </c>
      <c r="O647" s="51">
        <f t="shared" si="3429"/>
        <v>0</v>
      </c>
      <c r="P647" s="51">
        <f t="shared" si="3430"/>
        <v>0</v>
      </c>
      <c r="Q647" s="51">
        <f t="shared" si="3431"/>
        <v>0</v>
      </c>
      <c r="R647" s="25">
        <f t="shared" si="3432"/>
        <v>19514</v>
      </c>
      <c r="S647" s="51">
        <f t="shared" si="3432"/>
        <v>0</v>
      </c>
      <c r="T647" s="51">
        <f>T648</f>
        <v>0</v>
      </c>
      <c r="U647" s="51">
        <f t="shared" si="3434"/>
        <v>0</v>
      </c>
      <c r="V647" s="51">
        <f t="shared" si="3434"/>
        <v>0</v>
      </c>
      <c r="W647" s="51">
        <f t="shared" si="3434"/>
        <v>0</v>
      </c>
      <c r="X647" s="25">
        <f t="shared" si="3434"/>
        <v>19514</v>
      </c>
      <c r="Y647" s="51">
        <f t="shared" si="3434"/>
        <v>0</v>
      </c>
      <c r="Z647" s="25">
        <f>Z648</f>
        <v>547</v>
      </c>
      <c r="AA647" s="25">
        <f t="shared" si="3434"/>
        <v>0</v>
      </c>
      <c r="AB647" s="25">
        <f t="shared" si="3434"/>
        <v>0</v>
      </c>
      <c r="AC647" s="25">
        <f t="shared" si="3434"/>
        <v>0</v>
      </c>
      <c r="AD647" s="25">
        <f t="shared" si="3434"/>
        <v>20061</v>
      </c>
      <c r="AE647" s="51">
        <f t="shared" si="3434"/>
        <v>0</v>
      </c>
      <c r="AF647" s="25">
        <f>AF648</f>
        <v>0</v>
      </c>
      <c r="AG647" s="25">
        <f t="shared" si="3435"/>
        <v>0</v>
      </c>
      <c r="AH647" s="25">
        <f t="shared" si="3435"/>
        <v>0</v>
      </c>
      <c r="AI647" s="25">
        <f t="shared" si="3435"/>
        <v>0</v>
      </c>
      <c r="AJ647" s="25">
        <f t="shared" si="3435"/>
        <v>20061</v>
      </c>
      <c r="AK647" s="51">
        <f t="shared" si="3435"/>
        <v>0</v>
      </c>
      <c r="AL647" s="25">
        <f>AL648</f>
        <v>0</v>
      </c>
      <c r="AM647" s="25">
        <f t="shared" si="3436"/>
        <v>0</v>
      </c>
      <c r="AN647" s="25">
        <f t="shared" si="3436"/>
        <v>0</v>
      </c>
      <c r="AO647" s="25">
        <f t="shared" si="3436"/>
        <v>0</v>
      </c>
      <c r="AP647" s="25">
        <f t="shared" si="3436"/>
        <v>20061</v>
      </c>
      <c r="AQ647" s="51">
        <f t="shared" si="3436"/>
        <v>0</v>
      </c>
      <c r="AR647" s="25">
        <f>AR648</f>
        <v>0</v>
      </c>
      <c r="AS647" s="25">
        <f t="shared" si="3436"/>
        <v>0</v>
      </c>
      <c r="AT647" s="25">
        <f t="shared" si="3436"/>
        <v>-133</v>
      </c>
      <c r="AU647" s="25">
        <f t="shared" si="3436"/>
        <v>0</v>
      </c>
      <c r="AV647" s="25">
        <f t="shared" si="3436"/>
        <v>19928</v>
      </c>
      <c r="AW647" s="51">
        <f t="shared" si="3436"/>
        <v>0</v>
      </c>
      <c r="AX647" s="25">
        <f>AX648</f>
        <v>0</v>
      </c>
      <c r="AY647" s="25">
        <f t="shared" si="3437"/>
        <v>-1242</v>
      </c>
      <c r="AZ647" s="25">
        <f t="shared" si="3437"/>
        <v>0</v>
      </c>
      <c r="BA647" s="25">
        <f t="shared" si="3437"/>
        <v>0</v>
      </c>
      <c r="BB647" s="25">
        <f t="shared" si="3437"/>
        <v>18686</v>
      </c>
      <c r="BC647" s="51">
        <f t="shared" si="3437"/>
        <v>0</v>
      </c>
      <c r="BD647" s="25">
        <f>BD648</f>
        <v>0</v>
      </c>
      <c r="BE647" s="25">
        <f t="shared" si="3438"/>
        <v>0</v>
      </c>
      <c r="BF647" s="25">
        <f t="shared" si="3438"/>
        <v>0</v>
      </c>
      <c r="BG647" s="25">
        <f t="shared" si="3438"/>
        <v>0</v>
      </c>
      <c r="BH647" s="25">
        <f t="shared" si="3438"/>
        <v>18686</v>
      </c>
      <c r="BI647" s="51">
        <f t="shared" si="3438"/>
        <v>0</v>
      </c>
      <c r="BJ647" s="25">
        <f>BJ648</f>
        <v>0</v>
      </c>
      <c r="BK647" s="25">
        <f t="shared" si="3438"/>
        <v>0</v>
      </c>
      <c r="BL647" s="25">
        <f t="shared" si="3438"/>
        <v>0</v>
      </c>
      <c r="BM647" s="25">
        <f t="shared" si="3438"/>
        <v>0</v>
      </c>
      <c r="BN647" s="25">
        <f t="shared" si="3438"/>
        <v>18686</v>
      </c>
      <c r="BO647" s="51">
        <f t="shared" si="3438"/>
        <v>0</v>
      </c>
      <c r="BP647" s="25">
        <f>BP648</f>
        <v>0</v>
      </c>
      <c r="BQ647" s="25">
        <f t="shared" si="3439"/>
        <v>0</v>
      </c>
      <c r="BR647" s="25">
        <f t="shared" si="3439"/>
        <v>0</v>
      </c>
      <c r="BS647" s="25">
        <f t="shared" si="3439"/>
        <v>0</v>
      </c>
      <c r="BT647" s="25">
        <f t="shared" si="3439"/>
        <v>18686</v>
      </c>
      <c r="BU647" s="51">
        <f t="shared" si="3439"/>
        <v>0</v>
      </c>
      <c r="BV647" s="25">
        <f>BV648</f>
        <v>0</v>
      </c>
      <c r="BW647" s="25">
        <f t="shared" si="3440"/>
        <v>-2001</v>
      </c>
      <c r="BX647" s="25">
        <f t="shared" si="3440"/>
        <v>0</v>
      </c>
      <c r="BY647" s="25">
        <f t="shared" si="3440"/>
        <v>0</v>
      </c>
      <c r="BZ647" s="25">
        <f t="shared" si="3440"/>
        <v>16685</v>
      </c>
      <c r="CA647" s="51">
        <f t="shared" si="3440"/>
        <v>0</v>
      </c>
      <c r="CB647" s="25">
        <f>CB648</f>
        <v>217</v>
      </c>
      <c r="CC647" s="25">
        <f t="shared" si="3440"/>
        <v>0</v>
      </c>
      <c r="CD647" s="25">
        <f t="shared" si="3440"/>
        <v>-6</v>
      </c>
      <c r="CE647" s="25">
        <f t="shared" si="3440"/>
        <v>0</v>
      </c>
      <c r="CF647" s="25">
        <f t="shared" si="3440"/>
        <v>16896</v>
      </c>
      <c r="CG647" s="51">
        <f t="shared" si="3440"/>
        <v>0</v>
      </c>
      <c r="CH647" s="25">
        <f>CH648</f>
        <v>0</v>
      </c>
      <c r="CI647" s="25">
        <f t="shared" si="3441"/>
        <v>0</v>
      </c>
      <c r="CJ647" s="25">
        <f t="shared" si="3441"/>
        <v>0</v>
      </c>
      <c r="CK647" s="25">
        <f t="shared" si="3441"/>
        <v>0</v>
      </c>
      <c r="CL647" s="25">
        <f t="shared" si="3441"/>
        <v>16896</v>
      </c>
      <c r="CM647" s="51">
        <f t="shared" si="3441"/>
        <v>0</v>
      </c>
      <c r="CN647" s="25">
        <f>CN648</f>
        <v>0</v>
      </c>
      <c r="CO647" s="25">
        <f t="shared" si="3442"/>
        <v>0</v>
      </c>
      <c r="CP647" s="25">
        <f t="shared" si="3442"/>
        <v>0</v>
      </c>
      <c r="CQ647" s="25">
        <f t="shared" si="3442"/>
        <v>0</v>
      </c>
      <c r="CR647" s="25">
        <f t="shared" si="3442"/>
        <v>16896</v>
      </c>
      <c r="CS647" s="51">
        <f t="shared" si="3442"/>
        <v>0</v>
      </c>
      <c r="CT647" s="25">
        <f>CT648</f>
        <v>0</v>
      </c>
      <c r="CU647" s="25">
        <f t="shared" si="3442"/>
        <v>-1700</v>
      </c>
      <c r="CV647" s="25">
        <f t="shared" si="3442"/>
        <v>0</v>
      </c>
      <c r="CW647" s="25">
        <f t="shared" si="3442"/>
        <v>0</v>
      </c>
      <c r="CX647" s="25">
        <f t="shared" si="3442"/>
        <v>15196</v>
      </c>
      <c r="CY647" s="25">
        <f t="shared" si="3442"/>
        <v>0</v>
      </c>
      <c r="CZ647" s="25">
        <f t="shared" si="3442"/>
        <v>15191</v>
      </c>
      <c r="DA647" s="25">
        <f t="shared" si="3442"/>
        <v>0</v>
      </c>
      <c r="DB647" s="115">
        <f t="shared" si="3302"/>
        <v>99.967096604369573</v>
      </c>
      <c r="DC647" s="115"/>
    </row>
    <row r="648" spans="1:107" s="10" customFormat="1" ht="35.25" customHeight="1" x14ac:dyDescent="0.25">
      <c r="A648" s="30" t="s">
        <v>424</v>
      </c>
      <c r="B648" s="24" t="s">
        <v>62</v>
      </c>
      <c r="C648" s="24" t="s">
        <v>51</v>
      </c>
      <c r="D648" s="29" t="s">
        <v>381</v>
      </c>
      <c r="E648" s="24" t="s">
        <v>80</v>
      </c>
      <c r="F648" s="38">
        <f t="shared" si="3427"/>
        <v>19514</v>
      </c>
      <c r="G648" s="38">
        <f t="shared" si="3427"/>
        <v>0</v>
      </c>
      <c r="H648" s="51">
        <f>H649</f>
        <v>0</v>
      </c>
      <c r="I648" s="51">
        <f t="shared" si="3443"/>
        <v>0</v>
      </c>
      <c r="J648" s="51">
        <f t="shared" si="3443"/>
        <v>0</v>
      </c>
      <c r="K648" s="51">
        <f t="shared" si="3443"/>
        <v>0</v>
      </c>
      <c r="L648" s="25">
        <f t="shared" si="3444"/>
        <v>19514</v>
      </c>
      <c r="M648" s="51">
        <f t="shared" si="3444"/>
        <v>0</v>
      </c>
      <c r="N648" s="51">
        <f>N649</f>
        <v>0</v>
      </c>
      <c r="O648" s="51">
        <f t="shared" si="3429"/>
        <v>0</v>
      </c>
      <c r="P648" s="51">
        <f t="shared" si="3430"/>
        <v>0</v>
      </c>
      <c r="Q648" s="51">
        <f t="shared" si="3431"/>
        <v>0</v>
      </c>
      <c r="R648" s="25">
        <f t="shared" si="3432"/>
        <v>19514</v>
      </c>
      <c r="S648" s="51">
        <f t="shared" si="3432"/>
        <v>0</v>
      </c>
      <c r="T648" s="51">
        <f>T649</f>
        <v>0</v>
      </c>
      <c r="U648" s="51">
        <f t="shared" si="3434"/>
        <v>0</v>
      </c>
      <c r="V648" s="51">
        <f t="shared" si="3434"/>
        <v>0</v>
      </c>
      <c r="W648" s="51">
        <f t="shared" si="3434"/>
        <v>0</v>
      </c>
      <c r="X648" s="25">
        <f t="shared" si="3434"/>
        <v>19514</v>
      </c>
      <c r="Y648" s="51">
        <f t="shared" si="3434"/>
        <v>0</v>
      </c>
      <c r="Z648" s="25">
        <f>Z649</f>
        <v>547</v>
      </c>
      <c r="AA648" s="25">
        <f t="shared" si="3434"/>
        <v>0</v>
      </c>
      <c r="AB648" s="25">
        <f t="shared" si="3434"/>
        <v>0</v>
      </c>
      <c r="AC648" s="25">
        <f t="shared" si="3434"/>
        <v>0</v>
      </c>
      <c r="AD648" s="25">
        <f t="shared" si="3434"/>
        <v>20061</v>
      </c>
      <c r="AE648" s="51">
        <f t="shared" si="3434"/>
        <v>0</v>
      </c>
      <c r="AF648" s="25">
        <f>AF649</f>
        <v>0</v>
      </c>
      <c r="AG648" s="25">
        <f t="shared" si="3435"/>
        <v>0</v>
      </c>
      <c r="AH648" s="25">
        <f t="shared" si="3435"/>
        <v>0</v>
      </c>
      <c r="AI648" s="25">
        <f t="shared" si="3435"/>
        <v>0</v>
      </c>
      <c r="AJ648" s="25">
        <f t="shared" si="3435"/>
        <v>20061</v>
      </c>
      <c r="AK648" s="51">
        <f t="shared" si="3435"/>
        <v>0</v>
      </c>
      <c r="AL648" s="25">
        <f>AL649</f>
        <v>0</v>
      </c>
      <c r="AM648" s="25">
        <f t="shared" si="3436"/>
        <v>0</v>
      </c>
      <c r="AN648" s="25">
        <f t="shared" si="3436"/>
        <v>0</v>
      </c>
      <c r="AO648" s="25">
        <f t="shared" si="3436"/>
        <v>0</v>
      </c>
      <c r="AP648" s="25">
        <f t="shared" si="3436"/>
        <v>20061</v>
      </c>
      <c r="AQ648" s="51">
        <f t="shared" si="3436"/>
        <v>0</v>
      </c>
      <c r="AR648" s="25">
        <f>AR649</f>
        <v>0</v>
      </c>
      <c r="AS648" s="25">
        <f t="shared" si="3436"/>
        <v>0</v>
      </c>
      <c r="AT648" s="25">
        <f t="shared" si="3436"/>
        <v>-133</v>
      </c>
      <c r="AU648" s="25">
        <f t="shared" si="3436"/>
        <v>0</v>
      </c>
      <c r="AV648" s="25">
        <f t="shared" si="3436"/>
        <v>19928</v>
      </c>
      <c r="AW648" s="51">
        <f t="shared" si="3436"/>
        <v>0</v>
      </c>
      <c r="AX648" s="25">
        <f>AX649</f>
        <v>0</v>
      </c>
      <c r="AY648" s="25">
        <f t="shared" si="3437"/>
        <v>-1242</v>
      </c>
      <c r="AZ648" s="25">
        <f t="shared" si="3437"/>
        <v>0</v>
      </c>
      <c r="BA648" s="25">
        <f t="shared" si="3437"/>
        <v>0</v>
      </c>
      <c r="BB648" s="25">
        <f t="shared" si="3437"/>
        <v>18686</v>
      </c>
      <c r="BC648" s="51">
        <f t="shared" si="3437"/>
        <v>0</v>
      </c>
      <c r="BD648" s="25">
        <f>BD649</f>
        <v>0</v>
      </c>
      <c r="BE648" s="25">
        <f t="shared" si="3438"/>
        <v>0</v>
      </c>
      <c r="BF648" s="25">
        <f t="shared" si="3438"/>
        <v>0</v>
      </c>
      <c r="BG648" s="25">
        <f t="shared" si="3438"/>
        <v>0</v>
      </c>
      <c r="BH648" s="25">
        <f t="shared" si="3438"/>
        <v>18686</v>
      </c>
      <c r="BI648" s="51">
        <f t="shared" si="3438"/>
        <v>0</v>
      </c>
      <c r="BJ648" s="25">
        <f>BJ649</f>
        <v>0</v>
      </c>
      <c r="BK648" s="25">
        <f t="shared" si="3438"/>
        <v>0</v>
      </c>
      <c r="BL648" s="25">
        <f t="shared" si="3438"/>
        <v>0</v>
      </c>
      <c r="BM648" s="25">
        <f t="shared" si="3438"/>
        <v>0</v>
      </c>
      <c r="BN648" s="25">
        <f t="shared" si="3438"/>
        <v>18686</v>
      </c>
      <c r="BO648" s="51">
        <f t="shared" si="3438"/>
        <v>0</v>
      </c>
      <c r="BP648" s="25">
        <f>BP649</f>
        <v>0</v>
      </c>
      <c r="BQ648" s="25">
        <f t="shared" si="3439"/>
        <v>0</v>
      </c>
      <c r="BR648" s="25">
        <f t="shared" si="3439"/>
        <v>0</v>
      </c>
      <c r="BS648" s="25">
        <f t="shared" si="3439"/>
        <v>0</v>
      </c>
      <c r="BT648" s="25">
        <f t="shared" si="3439"/>
        <v>18686</v>
      </c>
      <c r="BU648" s="51">
        <f t="shared" si="3439"/>
        <v>0</v>
      </c>
      <c r="BV648" s="25">
        <f>BV649</f>
        <v>0</v>
      </c>
      <c r="BW648" s="25">
        <f t="shared" si="3440"/>
        <v>-2001</v>
      </c>
      <c r="BX648" s="25">
        <f t="shared" si="3440"/>
        <v>0</v>
      </c>
      <c r="BY648" s="25">
        <f t="shared" si="3440"/>
        <v>0</v>
      </c>
      <c r="BZ648" s="25">
        <f t="shared" si="3440"/>
        <v>16685</v>
      </c>
      <c r="CA648" s="51">
        <f t="shared" si="3440"/>
        <v>0</v>
      </c>
      <c r="CB648" s="25">
        <f>CB649</f>
        <v>217</v>
      </c>
      <c r="CC648" s="25">
        <f t="shared" si="3440"/>
        <v>0</v>
      </c>
      <c r="CD648" s="25">
        <f t="shared" si="3440"/>
        <v>-6</v>
      </c>
      <c r="CE648" s="25">
        <f t="shared" si="3440"/>
        <v>0</v>
      </c>
      <c r="CF648" s="25">
        <f t="shared" si="3440"/>
        <v>16896</v>
      </c>
      <c r="CG648" s="51">
        <f t="shared" si="3440"/>
        <v>0</v>
      </c>
      <c r="CH648" s="25">
        <f>CH649</f>
        <v>0</v>
      </c>
      <c r="CI648" s="25">
        <f t="shared" si="3441"/>
        <v>0</v>
      </c>
      <c r="CJ648" s="25">
        <f t="shared" si="3441"/>
        <v>0</v>
      </c>
      <c r="CK648" s="25">
        <f t="shared" si="3441"/>
        <v>0</v>
      </c>
      <c r="CL648" s="25">
        <f t="shared" si="3441"/>
        <v>16896</v>
      </c>
      <c r="CM648" s="51">
        <f t="shared" si="3441"/>
        <v>0</v>
      </c>
      <c r="CN648" s="25">
        <f>CN649</f>
        <v>0</v>
      </c>
      <c r="CO648" s="25">
        <f t="shared" si="3442"/>
        <v>0</v>
      </c>
      <c r="CP648" s="25">
        <f t="shared" si="3442"/>
        <v>0</v>
      </c>
      <c r="CQ648" s="25">
        <f t="shared" si="3442"/>
        <v>0</v>
      </c>
      <c r="CR648" s="25">
        <f t="shared" si="3442"/>
        <v>16896</v>
      </c>
      <c r="CS648" s="51">
        <f t="shared" si="3442"/>
        <v>0</v>
      </c>
      <c r="CT648" s="25">
        <f>CT649</f>
        <v>0</v>
      </c>
      <c r="CU648" s="25">
        <f t="shared" si="3442"/>
        <v>-1700</v>
      </c>
      <c r="CV648" s="25">
        <f t="shared" si="3442"/>
        <v>0</v>
      </c>
      <c r="CW648" s="25">
        <f t="shared" si="3442"/>
        <v>0</v>
      </c>
      <c r="CX648" s="25">
        <f t="shared" si="3442"/>
        <v>15196</v>
      </c>
      <c r="CY648" s="25">
        <f t="shared" si="3442"/>
        <v>0</v>
      </c>
      <c r="CZ648" s="25">
        <f t="shared" si="3442"/>
        <v>15191</v>
      </c>
      <c r="DA648" s="25">
        <f t="shared" si="3442"/>
        <v>0</v>
      </c>
      <c r="DB648" s="115">
        <f t="shared" si="3302"/>
        <v>99.967096604369573</v>
      </c>
      <c r="DC648" s="115"/>
    </row>
    <row r="649" spans="1:107" s="10" customFormat="1" ht="36" customHeight="1" x14ac:dyDescent="0.25">
      <c r="A649" s="60" t="s">
        <v>192</v>
      </c>
      <c r="B649" s="24" t="s">
        <v>62</v>
      </c>
      <c r="C649" s="24" t="s">
        <v>51</v>
      </c>
      <c r="D649" s="29" t="s">
        <v>381</v>
      </c>
      <c r="E649" s="24" t="s">
        <v>165</v>
      </c>
      <c r="F649" s="25">
        <v>19514</v>
      </c>
      <c r="G649" s="25"/>
      <c r="H649" s="51"/>
      <c r="I649" s="51"/>
      <c r="J649" s="51"/>
      <c r="K649" s="51"/>
      <c r="L649" s="25">
        <f>F649+H649+I649+J649+K649</f>
        <v>19514</v>
      </c>
      <c r="M649" s="25">
        <f>G649+K649</f>
        <v>0</v>
      </c>
      <c r="N649" s="51"/>
      <c r="O649" s="51"/>
      <c r="P649" s="51"/>
      <c r="Q649" s="51"/>
      <c r="R649" s="25">
        <f>L649+N649+O649+P649+Q649</f>
        <v>19514</v>
      </c>
      <c r="S649" s="25">
        <f>M649+Q649</f>
        <v>0</v>
      </c>
      <c r="T649" s="51"/>
      <c r="U649" s="51"/>
      <c r="V649" s="51"/>
      <c r="W649" s="51"/>
      <c r="X649" s="25">
        <f>R649+T649+U649+V649+W649</f>
        <v>19514</v>
      </c>
      <c r="Y649" s="25">
        <f>S649+W649</f>
        <v>0</v>
      </c>
      <c r="Z649" s="25">
        <v>547</v>
      </c>
      <c r="AA649" s="25"/>
      <c r="AB649" s="25"/>
      <c r="AC649" s="25"/>
      <c r="AD649" s="25">
        <f>X649+Z649+AA649+AB649+AC649</f>
        <v>20061</v>
      </c>
      <c r="AE649" s="25">
        <f>Y649+AC649</f>
        <v>0</v>
      </c>
      <c r="AF649" s="25"/>
      <c r="AG649" s="25"/>
      <c r="AH649" s="25"/>
      <c r="AI649" s="25"/>
      <c r="AJ649" s="25">
        <f>AD649+AF649+AG649+AH649+AI649</f>
        <v>20061</v>
      </c>
      <c r="AK649" s="25">
        <f>AE649+AI649</f>
        <v>0</v>
      </c>
      <c r="AL649" s="25"/>
      <c r="AM649" s="25"/>
      <c r="AN649" s="25"/>
      <c r="AO649" s="25"/>
      <c r="AP649" s="25">
        <f>AJ649+AL649+AM649+AN649+AO649</f>
        <v>20061</v>
      </c>
      <c r="AQ649" s="25">
        <f>AK649+AO649</f>
        <v>0</v>
      </c>
      <c r="AR649" s="25"/>
      <c r="AS649" s="25"/>
      <c r="AT649" s="25">
        <v>-133</v>
      </c>
      <c r="AU649" s="25"/>
      <c r="AV649" s="25">
        <f>AP649+AR649+AS649+AT649+AU649</f>
        <v>19928</v>
      </c>
      <c r="AW649" s="25">
        <f>AQ649+AU649</f>
        <v>0</v>
      </c>
      <c r="AX649" s="25"/>
      <c r="AY649" s="25">
        <v>-1242</v>
      </c>
      <c r="AZ649" s="25"/>
      <c r="BA649" s="25"/>
      <c r="BB649" s="25">
        <f>AV649+AX649+AY649+AZ649+BA649</f>
        <v>18686</v>
      </c>
      <c r="BC649" s="25">
        <f>AW649+BA649</f>
        <v>0</v>
      </c>
      <c r="BD649" s="25"/>
      <c r="BE649" s="25"/>
      <c r="BF649" s="25"/>
      <c r="BG649" s="25"/>
      <c r="BH649" s="25">
        <f>BB649+BD649+BE649+BF649+BG649</f>
        <v>18686</v>
      </c>
      <c r="BI649" s="25">
        <f>BC649+BG649</f>
        <v>0</v>
      </c>
      <c r="BJ649" s="25"/>
      <c r="BK649" s="25"/>
      <c r="BL649" s="25"/>
      <c r="BM649" s="25"/>
      <c r="BN649" s="25">
        <f>BH649+BJ649+BK649+BL649+BM649</f>
        <v>18686</v>
      </c>
      <c r="BO649" s="25">
        <f>BI649+BM649</f>
        <v>0</v>
      </c>
      <c r="BP649" s="25"/>
      <c r="BQ649" s="25"/>
      <c r="BR649" s="25"/>
      <c r="BS649" s="25"/>
      <c r="BT649" s="25">
        <f>BN649+BP649+BQ649+BR649+BS649</f>
        <v>18686</v>
      </c>
      <c r="BU649" s="25">
        <f>BO649+BS649</f>
        <v>0</v>
      </c>
      <c r="BV649" s="25"/>
      <c r="BW649" s="25">
        <v>-2001</v>
      </c>
      <c r="BX649" s="25"/>
      <c r="BY649" s="25"/>
      <c r="BZ649" s="25">
        <f>BT649+BV649+BW649+BX649+BY649</f>
        <v>16685</v>
      </c>
      <c r="CA649" s="25">
        <f>BU649+BY649</f>
        <v>0</v>
      </c>
      <c r="CB649" s="25">
        <v>217</v>
      </c>
      <c r="CC649" s="25"/>
      <c r="CD649" s="25">
        <v>-6</v>
      </c>
      <c r="CE649" s="25"/>
      <c r="CF649" s="25">
        <f>BZ649+CB649+CC649+CD649+CE649</f>
        <v>16896</v>
      </c>
      <c r="CG649" s="25">
        <f>CA649+CE649</f>
        <v>0</v>
      </c>
      <c r="CH649" s="25"/>
      <c r="CI649" s="25"/>
      <c r="CJ649" s="25"/>
      <c r="CK649" s="25"/>
      <c r="CL649" s="25">
        <f>CF649+CH649+CI649+CJ649+CK649</f>
        <v>16896</v>
      </c>
      <c r="CM649" s="25">
        <f>CG649+CK649</f>
        <v>0</v>
      </c>
      <c r="CN649" s="25"/>
      <c r="CO649" s="25"/>
      <c r="CP649" s="25"/>
      <c r="CQ649" s="25"/>
      <c r="CR649" s="25">
        <f>CL649+CN649+CO649+CP649+CQ649</f>
        <v>16896</v>
      </c>
      <c r="CS649" s="25">
        <f>CM649+CQ649</f>
        <v>0</v>
      </c>
      <c r="CT649" s="25"/>
      <c r="CU649" s="25">
        <v>-1700</v>
      </c>
      <c r="CV649" s="25"/>
      <c r="CW649" s="25"/>
      <c r="CX649" s="25">
        <f>CR649+CT649+CU649+CV649+CW649</f>
        <v>15196</v>
      </c>
      <c r="CY649" s="25">
        <f>CS649+CW649</f>
        <v>0</v>
      </c>
      <c r="CZ649" s="25">
        <v>15191</v>
      </c>
      <c r="DA649" s="51"/>
      <c r="DB649" s="115">
        <f t="shared" si="3302"/>
        <v>99.967096604369573</v>
      </c>
      <c r="DC649" s="115"/>
    </row>
    <row r="650" spans="1:107" s="10" customFormat="1" ht="16.5" x14ac:dyDescent="0.25">
      <c r="A650" s="52" t="s">
        <v>81</v>
      </c>
      <c r="B650" s="24" t="s">
        <v>62</v>
      </c>
      <c r="C650" s="24" t="s">
        <v>51</v>
      </c>
      <c r="D650" s="29" t="s">
        <v>382</v>
      </c>
      <c r="E650" s="24"/>
      <c r="F650" s="25">
        <f t="shared" ref="F650:G653" si="3445">F651</f>
        <v>3184</v>
      </c>
      <c r="G650" s="25">
        <f t="shared" si="3445"/>
        <v>0</v>
      </c>
      <c r="H650" s="51">
        <f>H651</f>
        <v>0</v>
      </c>
      <c r="I650" s="51">
        <f t="shared" ref="I650:M653" si="3446">I651</f>
        <v>0</v>
      </c>
      <c r="J650" s="51">
        <f t="shared" si="3446"/>
        <v>0</v>
      </c>
      <c r="K650" s="51">
        <f t="shared" si="3446"/>
        <v>0</v>
      </c>
      <c r="L650" s="25">
        <f t="shared" si="3446"/>
        <v>3184</v>
      </c>
      <c r="M650" s="51">
        <f t="shared" si="3446"/>
        <v>0</v>
      </c>
      <c r="N650" s="51">
        <f>N651</f>
        <v>0</v>
      </c>
      <c r="O650" s="51">
        <f t="shared" ref="O650:O653" si="3447">O651</f>
        <v>0</v>
      </c>
      <c r="P650" s="51">
        <f t="shared" ref="P650:P653" si="3448">P651</f>
        <v>0</v>
      </c>
      <c r="Q650" s="51">
        <f t="shared" ref="Q650:Q653" si="3449">Q651</f>
        <v>0</v>
      </c>
      <c r="R650" s="25">
        <f t="shared" ref="R650:R653" si="3450">R651</f>
        <v>3184</v>
      </c>
      <c r="S650" s="51">
        <f t="shared" ref="S650:S653" si="3451">S651</f>
        <v>0</v>
      </c>
      <c r="T650" s="51">
        <f>T651</f>
        <v>0</v>
      </c>
      <c r="U650" s="51">
        <f t="shared" ref="U650:AJ653" si="3452">U651</f>
        <v>0</v>
      </c>
      <c r="V650" s="51">
        <f t="shared" si="3452"/>
        <v>0</v>
      </c>
      <c r="W650" s="51">
        <f t="shared" si="3452"/>
        <v>0</v>
      </c>
      <c r="X650" s="25">
        <f t="shared" si="3452"/>
        <v>3184</v>
      </c>
      <c r="Y650" s="51">
        <f t="shared" si="3452"/>
        <v>0</v>
      </c>
      <c r="Z650" s="51">
        <f>Z651</f>
        <v>0</v>
      </c>
      <c r="AA650" s="51">
        <f t="shared" si="3452"/>
        <v>0</v>
      </c>
      <c r="AB650" s="51">
        <f t="shared" si="3452"/>
        <v>0</v>
      </c>
      <c r="AC650" s="51">
        <f t="shared" si="3452"/>
        <v>0</v>
      </c>
      <c r="AD650" s="25">
        <f t="shared" si="3452"/>
        <v>3184</v>
      </c>
      <c r="AE650" s="51">
        <f t="shared" si="3452"/>
        <v>0</v>
      </c>
      <c r="AF650" s="51">
        <f>AF651</f>
        <v>0</v>
      </c>
      <c r="AG650" s="51">
        <f t="shared" si="3452"/>
        <v>0</v>
      </c>
      <c r="AH650" s="51">
        <f t="shared" si="3452"/>
        <v>0</v>
      </c>
      <c r="AI650" s="51">
        <f t="shared" si="3452"/>
        <v>0</v>
      </c>
      <c r="AJ650" s="25">
        <f t="shared" si="3452"/>
        <v>3184</v>
      </c>
      <c r="AK650" s="51">
        <f t="shared" ref="AG650:AK653" si="3453">AK651</f>
        <v>0</v>
      </c>
      <c r="AL650" s="51">
        <f>AL651</f>
        <v>0</v>
      </c>
      <c r="AM650" s="51">
        <f t="shared" ref="AM650:BB653" si="3454">AM651</f>
        <v>0</v>
      </c>
      <c r="AN650" s="51">
        <f t="shared" si="3454"/>
        <v>0</v>
      </c>
      <c r="AO650" s="51">
        <f t="shared" si="3454"/>
        <v>0</v>
      </c>
      <c r="AP650" s="25">
        <f t="shared" si="3454"/>
        <v>3184</v>
      </c>
      <c r="AQ650" s="51">
        <f t="shared" si="3454"/>
        <v>0</v>
      </c>
      <c r="AR650" s="51">
        <f>AR651</f>
        <v>0</v>
      </c>
      <c r="AS650" s="51">
        <f t="shared" si="3454"/>
        <v>0</v>
      </c>
      <c r="AT650" s="51">
        <f t="shared" si="3454"/>
        <v>0</v>
      </c>
      <c r="AU650" s="51">
        <f t="shared" si="3454"/>
        <v>0</v>
      </c>
      <c r="AV650" s="25">
        <f t="shared" si="3454"/>
        <v>3184</v>
      </c>
      <c r="AW650" s="51">
        <f t="shared" si="3454"/>
        <v>0</v>
      </c>
      <c r="AX650" s="51">
        <f>AX651</f>
        <v>0</v>
      </c>
      <c r="AY650" s="51">
        <f t="shared" si="3454"/>
        <v>0</v>
      </c>
      <c r="AZ650" s="51">
        <f t="shared" si="3454"/>
        <v>0</v>
      </c>
      <c r="BA650" s="51">
        <f t="shared" si="3454"/>
        <v>0</v>
      </c>
      <c r="BB650" s="25">
        <f t="shared" si="3454"/>
        <v>3184</v>
      </c>
      <c r="BC650" s="51">
        <f t="shared" ref="AY650:BC653" si="3455">BC651</f>
        <v>0</v>
      </c>
      <c r="BD650" s="51">
        <f>BD651</f>
        <v>0</v>
      </c>
      <c r="BE650" s="51">
        <f t="shared" ref="BE650:BT653" si="3456">BE651</f>
        <v>0</v>
      </c>
      <c r="BF650" s="51">
        <f t="shared" si="3456"/>
        <v>0</v>
      </c>
      <c r="BG650" s="51">
        <f t="shared" si="3456"/>
        <v>0</v>
      </c>
      <c r="BH650" s="25">
        <f t="shared" si="3456"/>
        <v>3184</v>
      </c>
      <c r="BI650" s="51">
        <f t="shared" si="3456"/>
        <v>0</v>
      </c>
      <c r="BJ650" s="51">
        <f>BJ651</f>
        <v>0</v>
      </c>
      <c r="BK650" s="51">
        <f t="shared" si="3456"/>
        <v>0</v>
      </c>
      <c r="BL650" s="51">
        <f t="shared" si="3456"/>
        <v>0</v>
      </c>
      <c r="BM650" s="51">
        <f t="shared" si="3456"/>
        <v>0</v>
      </c>
      <c r="BN650" s="25">
        <f t="shared" si="3456"/>
        <v>3184</v>
      </c>
      <c r="BO650" s="51">
        <f t="shared" si="3456"/>
        <v>0</v>
      </c>
      <c r="BP650" s="51">
        <f>BP651</f>
        <v>0</v>
      </c>
      <c r="BQ650" s="51">
        <f t="shared" si="3456"/>
        <v>0</v>
      </c>
      <c r="BR650" s="51">
        <f t="shared" si="3456"/>
        <v>0</v>
      </c>
      <c r="BS650" s="51">
        <f t="shared" si="3456"/>
        <v>0</v>
      </c>
      <c r="BT650" s="25">
        <f t="shared" si="3456"/>
        <v>3184</v>
      </c>
      <c r="BU650" s="51">
        <f t="shared" ref="BQ650:BU653" si="3457">BU651</f>
        <v>0</v>
      </c>
      <c r="BV650" s="51">
        <f>BV651</f>
        <v>0</v>
      </c>
      <c r="BW650" s="51">
        <f t="shared" ref="BW650:CL653" si="3458">BW651</f>
        <v>0</v>
      </c>
      <c r="BX650" s="51">
        <f t="shared" si="3458"/>
        <v>0</v>
      </c>
      <c r="BY650" s="51">
        <f t="shared" si="3458"/>
        <v>0</v>
      </c>
      <c r="BZ650" s="25">
        <f t="shared" si="3458"/>
        <v>3184</v>
      </c>
      <c r="CA650" s="51">
        <f t="shared" si="3458"/>
        <v>0</v>
      </c>
      <c r="CB650" s="51">
        <f>CB651+CB655</f>
        <v>0</v>
      </c>
      <c r="CC650" s="51">
        <f t="shared" ref="CC650:CG650" si="3459">CC651+CC655</f>
        <v>0</v>
      </c>
      <c r="CD650" s="51">
        <f t="shared" si="3459"/>
        <v>0</v>
      </c>
      <c r="CE650" s="51">
        <f t="shared" si="3459"/>
        <v>924</v>
      </c>
      <c r="CF650" s="25">
        <f t="shared" si="3459"/>
        <v>4108</v>
      </c>
      <c r="CG650" s="25">
        <f t="shared" si="3459"/>
        <v>924</v>
      </c>
      <c r="CH650" s="51">
        <f>CH651+CH655</f>
        <v>0</v>
      </c>
      <c r="CI650" s="51">
        <f t="shared" ref="CI650:CM650" si="3460">CI651+CI655</f>
        <v>0</v>
      </c>
      <c r="CJ650" s="51">
        <f t="shared" si="3460"/>
        <v>0</v>
      </c>
      <c r="CK650" s="51">
        <f t="shared" si="3460"/>
        <v>0</v>
      </c>
      <c r="CL650" s="25">
        <f t="shared" si="3460"/>
        <v>4108</v>
      </c>
      <c r="CM650" s="25">
        <f t="shared" si="3460"/>
        <v>924</v>
      </c>
      <c r="CN650" s="51">
        <f>CN651+CN655</f>
        <v>0</v>
      </c>
      <c r="CO650" s="51">
        <f t="shared" ref="CO650:CS650" si="3461">CO651+CO655</f>
        <v>0</v>
      </c>
      <c r="CP650" s="51">
        <f t="shared" si="3461"/>
        <v>0</v>
      </c>
      <c r="CQ650" s="51">
        <f t="shared" si="3461"/>
        <v>0</v>
      </c>
      <c r="CR650" s="25">
        <f t="shared" si="3461"/>
        <v>4108</v>
      </c>
      <c r="CS650" s="25">
        <f t="shared" si="3461"/>
        <v>924</v>
      </c>
      <c r="CT650" s="51">
        <f>CT651+CT655</f>
        <v>0</v>
      </c>
      <c r="CU650" s="51">
        <f t="shared" ref="CU650:CY650" si="3462">CU651+CU655</f>
        <v>0</v>
      </c>
      <c r="CV650" s="51">
        <f t="shared" si="3462"/>
        <v>0</v>
      </c>
      <c r="CW650" s="51">
        <f t="shared" si="3462"/>
        <v>0</v>
      </c>
      <c r="CX650" s="25">
        <f t="shared" si="3462"/>
        <v>4108</v>
      </c>
      <c r="CY650" s="25">
        <f t="shared" si="3462"/>
        <v>924</v>
      </c>
      <c r="CZ650" s="25">
        <f t="shared" ref="CZ650:DA650" si="3463">CZ651+CZ655</f>
        <v>3346</v>
      </c>
      <c r="DA650" s="25">
        <f t="shared" si="3463"/>
        <v>924</v>
      </c>
      <c r="DB650" s="115">
        <f t="shared" si="3302"/>
        <v>81.450827653359298</v>
      </c>
      <c r="DC650" s="115">
        <f t="shared" si="3372"/>
        <v>100</v>
      </c>
    </row>
    <row r="651" spans="1:107" s="10" customFormat="1" ht="19.5" customHeight="1" x14ac:dyDescent="0.25">
      <c r="A651" s="70" t="s">
        <v>78</v>
      </c>
      <c r="B651" s="24" t="s">
        <v>62</v>
      </c>
      <c r="C651" s="24" t="s">
        <v>51</v>
      </c>
      <c r="D651" s="29" t="s">
        <v>241</v>
      </c>
      <c r="E651" s="24"/>
      <c r="F651" s="25">
        <f t="shared" si="3445"/>
        <v>3184</v>
      </c>
      <c r="G651" s="25">
        <f t="shared" si="3445"/>
        <v>0</v>
      </c>
      <c r="H651" s="51">
        <f>H652</f>
        <v>0</v>
      </c>
      <c r="I651" s="51">
        <f t="shared" si="3446"/>
        <v>0</v>
      </c>
      <c r="J651" s="51">
        <f t="shared" si="3446"/>
        <v>0</v>
      </c>
      <c r="K651" s="51">
        <f t="shared" si="3446"/>
        <v>0</v>
      </c>
      <c r="L651" s="25">
        <f t="shared" si="3446"/>
        <v>3184</v>
      </c>
      <c r="M651" s="51">
        <f t="shared" si="3446"/>
        <v>0</v>
      </c>
      <c r="N651" s="51">
        <f>N652</f>
        <v>0</v>
      </c>
      <c r="O651" s="51">
        <f t="shared" si="3447"/>
        <v>0</v>
      </c>
      <c r="P651" s="51">
        <f t="shared" si="3448"/>
        <v>0</v>
      </c>
      <c r="Q651" s="51">
        <f t="shared" si="3449"/>
        <v>0</v>
      </c>
      <c r="R651" s="25">
        <f t="shared" si="3450"/>
        <v>3184</v>
      </c>
      <c r="S651" s="51">
        <f t="shared" si="3451"/>
        <v>0</v>
      </c>
      <c r="T651" s="51">
        <f>T652</f>
        <v>0</v>
      </c>
      <c r="U651" s="51">
        <f t="shared" si="3452"/>
        <v>0</v>
      </c>
      <c r="V651" s="51">
        <f t="shared" si="3452"/>
        <v>0</v>
      </c>
      <c r="W651" s="51">
        <f t="shared" si="3452"/>
        <v>0</v>
      </c>
      <c r="X651" s="25">
        <f t="shared" si="3452"/>
        <v>3184</v>
      </c>
      <c r="Y651" s="51">
        <f t="shared" si="3452"/>
        <v>0</v>
      </c>
      <c r="Z651" s="51">
        <f>Z652</f>
        <v>0</v>
      </c>
      <c r="AA651" s="51">
        <f t="shared" si="3452"/>
        <v>0</v>
      </c>
      <c r="AB651" s="51">
        <f t="shared" si="3452"/>
        <v>0</v>
      </c>
      <c r="AC651" s="51">
        <f t="shared" si="3452"/>
        <v>0</v>
      </c>
      <c r="AD651" s="25">
        <f t="shared" si="3452"/>
        <v>3184</v>
      </c>
      <c r="AE651" s="51">
        <f t="shared" si="3452"/>
        <v>0</v>
      </c>
      <c r="AF651" s="51">
        <f>AF652</f>
        <v>0</v>
      </c>
      <c r="AG651" s="51">
        <f t="shared" si="3453"/>
        <v>0</v>
      </c>
      <c r="AH651" s="51">
        <f t="shared" si="3453"/>
        <v>0</v>
      </c>
      <c r="AI651" s="51">
        <f t="shared" si="3453"/>
        <v>0</v>
      </c>
      <c r="AJ651" s="25">
        <f t="shared" si="3453"/>
        <v>3184</v>
      </c>
      <c r="AK651" s="51">
        <f t="shared" si="3453"/>
        <v>0</v>
      </c>
      <c r="AL651" s="51">
        <f>AL652</f>
        <v>0</v>
      </c>
      <c r="AM651" s="51">
        <f t="shared" si="3454"/>
        <v>0</v>
      </c>
      <c r="AN651" s="51">
        <f t="shared" si="3454"/>
        <v>0</v>
      </c>
      <c r="AO651" s="51">
        <f t="shared" si="3454"/>
        <v>0</v>
      </c>
      <c r="AP651" s="25">
        <f t="shared" si="3454"/>
        <v>3184</v>
      </c>
      <c r="AQ651" s="51">
        <f t="shared" si="3454"/>
        <v>0</v>
      </c>
      <c r="AR651" s="51">
        <f>AR652</f>
        <v>0</v>
      </c>
      <c r="AS651" s="51">
        <f t="shared" si="3454"/>
        <v>0</v>
      </c>
      <c r="AT651" s="51">
        <f t="shared" si="3454"/>
        <v>0</v>
      </c>
      <c r="AU651" s="51">
        <f t="shared" si="3454"/>
        <v>0</v>
      </c>
      <c r="AV651" s="25">
        <f t="shared" si="3454"/>
        <v>3184</v>
      </c>
      <c r="AW651" s="51">
        <f t="shared" si="3454"/>
        <v>0</v>
      </c>
      <c r="AX651" s="51">
        <f>AX652</f>
        <v>0</v>
      </c>
      <c r="AY651" s="51">
        <f t="shared" si="3455"/>
        <v>0</v>
      </c>
      <c r="AZ651" s="51">
        <f t="shared" si="3455"/>
        <v>0</v>
      </c>
      <c r="BA651" s="51">
        <f t="shared" si="3455"/>
        <v>0</v>
      </c>
      <c r="BB651" s="25">
        <f t="shared" si="3455"/>
        <v>3184</v>
      </c>
      <c r="BC651" s="51">
        <f t="shared" si="3455"/>
        <v>0</v>
      </c>
      <c r="BD651" s="51">
        <f>BD652</f>
        <v>0</v>
      </c>
      <c r="BE651" s="51">
        <f t="shared" si="3456"/>
        <v>0</v>
      </c>
      <c r="BF651" s="51">
        <f t="shared" si="3456"/>
        <v>0</v>
      </c>
      <c r="BG651" s="51">
        <f t="shared" si="3456"/>
        <v>0</v>
      </c>
      <c r="BH651" s="25">
        <f t="shared" si="3456"/>
        <v>3184</v>
      </c>
      <c r="BI651" s="51">
        <f t="shared" si="3456"/>
        <v>0</v>
      </c>
      <c r="BJ651" s="51">
        <f>BJ652</f>
        <v>0</v>
      </c>
      <c r="BK651" s="51">
        <f t="shared" si="3456"/>
        <v>0</v>
      </c>
      <c r="BL651" s="51">
        <f t="shared" si="3456"/>
        <v>0</v>
      </c>
      <c r="BM651" s="51">
        <f t="shared" si="3456"/>
        <v>0</v>
      </c>
      <c r="BN651" s="25">
        <f t="shared" si="3456"/>
        <v>3184</v>
      </c>
      <c r="BO651" s="51">
        <f t="shared" si="3456"/>
        <v>0</v>
      </c>
      <c r="BP651" s="51">
        <f>BP652</f>
        <v>0</v>
      </c>
      <c r="BQ651" s="51">
        <f t="shared" si="3457"/>
        <v>0</v>
      </c>
      <c r="BR651" s="51">
        <f t="shared" si="3457"/>
        <v>0</v>
      </c>
      <c r="BS651" s="51">
        <f t="shared" si="3457"/>
        <v>0</v>
      </c>
      <c r="BT651" s="25">
        <f t="shared" si="3457"/>
        <v>3184</v>
      </c>
      <c r="BU651" s="51">
        <f t="shared" si="3457"/>
        <v>0</v>
      </c>
      <c r="BV651" s="51">
        <f>BV652</f>
        <v>0</v>
      </c>
      <c r="BW651" s="51">
        <f t="shared" si="3458"/>
        <v>0</v>
      </c>
      <c r="BX651" s="51">
        <f t="shared" si="3458"/>
        <v>0</v>
      </c>
      <c r="BY651" s="51">
        <f t="shared" si="3458"/>
        <v>0</v>
      </c>
      <c r="BZ651" s="25">
        <f t="shared" si="3458"/>
        <v>3184</v>
      </c>
      <c r="CA651" s="51">
        <f t="shared" si="3458"/>
        <v>0</v>
      </c>
      <c r="CB651" s="51">
        <f>CB652</f>
        <v>0</v>
      </c>
      <c r="CC651" s="51">
        <f t="shared" si="3458"/>
        <v>0</v>
      </c>
      <c r="CD651" s="51">
        <f t="shared" si="3458"/>
        <v>0</v>
      </c>
      <c r="CE651" s="51">
        <f t="shared" si="3458"/>
        <v>0</v>
      </c>
      <c r="CF651" s="25">
        <f t="shared" si="3458"/>
        <v>3184</v>
      </c>
      <c r="CG651" s="25">
        <f t="shared" si="3458"/>
        <v>0</v>
      </c>
      <c r="CH651" s="51">
        <f>CH652</f>
        <v>0</v>
      </c>
      <c r="CI651" s="51">
        <f t="shared" si="3458"/>
        <v>0</v>
      </c>
      <c r="CJ651" s="51">
        <f t="shared" si="3458"/>
        <v>0</v>
      </c>
      <c r="CK651" s="51">
        <f t="shared" si="3458"/>
        <v>0</v>
      </c>
      <c r="CL651" s="25">
        <f t="shared" si="3458"/>
        <v>3184</v>
      </c>
      <c r="CM651" s="25">
        <f t="shared" ref="CI651:CM653" si="3464">CM652</f>
        <v>0</v>
      </c>
      <c r="CN651" s="51">
        <f>CN652</f>
        <v>0</v>
      </c>
      <c r="CO651" s="51">
        <f t="shared" ref="CO651:DA653" si="3465">CO652</f>
        <v>0</v>
      </c>
      <c r="CP651" s="51">
        <f t="shared" si="3465"/>
        <v>0</v>
      </c>
      <c r="CQ651" s="51">
        <f t="shared" si="3465"/>
        <v>0</v>
      </c>
      <c r="CR651" s="25">
        <f t="shared" si="3465"/>
        <v>3184</v>
      </c>
      <c r="CS651" s="25">
        <f t="shared" si="3465"/>
        <v>0</v>
      </c>
      <c r="CT651" s="51">
        <f>CT652</f>
        <v>0</v>
      </c>
      <c r="CU651" s="51">
        <f t="shared" si="3465"/>
        <v>0</v>
      </c>
      <c r="CV651" s="51">
        <f t="shared" si="3465"/>
        <v>0</v>
      </c>
      <c r="CW651" s="51">
        <f t="shared" si="3465"/>
        <v>0</v>
      </c>
      <c r="CX651" s="25">
        <f t="shared" si="3465"/>
        <v>3184</v>
      </c>
      <c r="CY651" s="25">
        <f t="shared" si="3465"/>
        <v>0</v>
      </c>
      <c r="CZ651" s="25">
        <f t="shared" si="3465"/>
        <v>2422</v>
      </c>
      <c r="DA651" s="25">
        <f t="shared" si="3465"/>
        <v>0</v>
      </c>
      <c r="DB651" s="115">
        <f t="shared" si="3302"/>
        <v>76.0678391959799</v>
      </c>
      <c r="DC651" s="115"/>
    </row>
    <row r="652" spans="1:107" s="10" customFormat="1" ht="20.25" customHeight="1" x14ac:dyDescent="0.25">
      <c r="A652" s="70" t="s">
        <v>123</v>
      </c>
      <c r="B652" s="24" t="s">
        <v>62</v>
      </c>
      <c r="C652" s="24" t="s">
        <v>51</v>
      </c>
      <c r="D652" s="29" t="s">
        <v>383</v>
      </c>
      <c r="E652" s="24"/>
      <c r="F652" s="25">
        <f t="shared" si="3445"/>
        <v>3184</v>
      </c>
      <c r="G652" s="25">
        <f t="shared" si="3445"/>
        <v>0</v>
      </c>
      <c r="H652" s="51">
        <f>H653</f>
        <v>0</v>
      </c>
      <c r="I652" s="51">
        <f t="shared" si="3446"/>
        <v>0</v>
      </c>
      <c r="J652" s="51">
        <f t="shared" si="3446"/>
        <v>0</v>
      </c>
      <c r="K652" s="51">
        <f t="shared" si="3446"/>
        <v>0</v>
      </c>
      <c r="L652" s="25">
        <f t="shared" si="3446"/>
        <v>3184</v>
      </c>
      <c r="M652" s="51">
        <f t="shared" si="3446"/>
        <v>0</v>
      </c>
      <c r="N652" s="51">
        <f>N653</f>
        <v>0</v>
      </c>
      <c r="O652" s="51">
        <f t="shared" si="3447"/>
        <v>0</v>
      </c>
      <c r="P652" s="51">
        <f t="shared" si="3448"/>
        <v>0</v>
      </c>
      <c r="Q652" s="51">
        <f t="shared" si="3449"/>
        <v>0</v>
      </c>
      <c r="R652" s="25">
        <f t="shared" si="3450"/>
        <v>3184</v>
      </c>
      <c r="S652" s="51">
        <f t="shared" si="3451"/>
        <v>0</v>
      </c>
      <c r="T652" s="51">
        <f>T653</f>
        <v>0</v>
      </c>
      <c r="U652" s="51">
        <f t="shared" si="3452"/>
        <v>0</v>
      </c>
      <c r="V652" s="51">
        <f t="shared" si="3452"/>
        <v>0</v>
      </c>
      <c r="W652" s="51">
        <f t="shared" si="3452"/>
        <v>0</v>
      </c>
      <c r="X652" s="25">
        <f t="shared" si="3452"/>
        <v>3184</v>
      </c>
      <c r="Y652" s="51">
        <f t="shared" si="3452"/>
        <v>0</v>
      </c>
      <c r="Z652" s="51">
        <f>Z653</f>
        <v>0</v>
      </c>
      <c r="AA652" s="51">
        <f t="shared" si="3452"/>
        <v>0</v>
      </c>
      <c r="AB652" s="51">
        <f t="shared" si="3452"/>
        <v>0</v>
      </c>
      <c r="AC652" s="51">
        <f t="shared" si="3452"/>
        <v>0</v>
      </c>
      <c r="AD652" s="25">
        <f t="shared" si="3452"/>
        <v>3184</v>
      </c>
      <c r="AE652" s="51">
        <f t="shared" si="3452"/>
        <v>0</v>
      </c>
      <c r="AF652" s="51">
        <f>AF653</f>
        <v>0</v>
      </c>
      <c r="AG652" s="51">
        <f t="shared" si="3453"/>
        <v>0</v>
      </c>
      <c r="AH652" s="51">
        <f t="shared" si="3453"/>
        <v>0</v>
      </c>
      <c r="AI652" s="51">
        <f t="shared" si="3453"/>
        <v>0</v>
      </c>
      <c r="AJ652" s="25">
        <f t="shared" si="3453"/>
        <v>3184</v>
      </c>
      <c r="AK652" s="51">
        <f t="shared" si="3453"/>
        <v>0</v>
      </c>
      <c r="AL652" s="51">
        <f>AL653</f>
        <v>0</v>
      </c>
      <c r="AM652" s="51">
        <f t="shared" si="3454"/>
        <v>0</v>
      </c>
      <c r="AN652" s="51">
        <f t="shared" si="3454"/>
        <v>0</v>
      </c>
      <c r="AO652" s="51">
        <f t="shared" si="3454"/>
        <v>0</v>
      </c>
      <c r="AP652" s="25">
        <f t="shared" si="3454"/>
        <v>3184</v>
      </c>
      <c r="AQ652" s="51">
        <f t="shared" si="3454"/>
        <v>0</v>
      </c>
      <c r="AR652" s="51">
        <f>AR653</f>
        <v>0</v>
      </c>
      <c r="AS652" s="51">
        <f t="shared" si="3454"/>
        <v>0</v>
      </c>
      <c r="AT652" s="51">
        <f t="shared" si="3454"/>
        <v>0</v>
      </c>
      <c r="AU652" s="51">
        <f t="shared" si="3454"/>
        <v>0</v>
      </c>
      <c r="AV652" s="25">
        <f t="shared" si="3454"/>
        <v>3184</v>
      </c>
      <c r="AW652" s="51">
        <f t="shared" si="3454"/>
        <v>0</v>
      </c>
      <c r="AX652" s="51">
        <f>AX653</f>
        <v>0</v>
      </c>
      <c r="AY652" s="51">
        <f t="shared" si="3455"/>
        <v>0</v>
      </c>
      <c r="AZ652" s="51">
        <f t="shared" si="3455"/>
        <v>0</v>
      </c>
      <c r="BA652" s="51">
        <f t="shared" si="3455"/>
        <v>0</v>
      </c>
      <c r="BB652" s="25">
        <f t="shared" si="3455"/>
        <v>3184</v>
      </c>
      <c r="BC652" s="51">
        <f t="shared" si="3455"/>
        <v>0</v>
      </c>
      <c r="BD652" s="51">
        <f>BD653</f>
        <v>0</v>
      </c>
      <c r="BE652" s="51">
        <f t="shared" si="3456"/>
        <v>0</v>
      </c>
      <c r="BF652" s="51">
        <f t="shared" si="3456"/>
        <v>0</v>
      </c>
      <c r="BG652" s="51">
        <f t="shared" si="3456"/>
        <v>0</v>
      </c>
      <c r="BH652" s="25">
        <f t="shared" si="3456"/>
        <v>3184</v>
      </c>
      <c r="BI652" s="51">
        <f t="shared" si="3456"/>
        <v>0</v>
      </c>
      <c r="BJ652" s="51">
        <f>BJ653</f>
        <v>0</v>
      </c>
      <c r="BK652" s="51">
        <f t="shared" si="3456"/>
        <v>0</v>
      </c>
      <c r="BL652" s="51">
        <f t="shared" si="3456"/>
        <v>0</v>
      </c>
      <c r="BM652" s="51">
        <f t="shared" si="3456"/>
        <v>0</v>
      </c>
      <c r="BN652" s="25">
        <f t="shared" si="3456"/>
        <v>3184</v>
      </c>
      <c r="BO652" s="51">
        <f t="shared" si="3456"/>
        <v>0</v>
      </c>
      <c r="BP652" s="51">
        <f>BP653</f>
        <v>0</v>
      </c>
      <c r="BQ652" s="51">
        <f t="shared" si="3457"/>
        <v>0</v>
      </c>
      <c r="BR652" s="51">
        <f t="shared" si="3457"/>
        <v>0</v>
      </c>
      <c r="BS652" s="51">
        <f t="shared" si="3457"/>
        <v>0</v>
      </c>
      <c r="BT652" s="25">
        <f t="shared" si="3457"/>
        <v>3184</v>
      </c>
      <c r="BU652" s="51">
        <f t="shared" si="3457"/>
        <v>0</v>
      </c>
      <c r="BV652" s="51">
        <f>BV653</f>
        <v>0</v>
      </c>
      <c r="BW652" s="51">
        <f t="shared" si="3458"/>
        <v>0</v>
      </c>
      <c r="BX652" s="51">
        <f t="shared" si="3458"/>
        <v>0</v>
      </c>
      <c r="BY652" s="51">
        <f t="shared" si="3458"/>
        <v>0</v>
      </c>
      <c r="BZ652" s="25">
        <f t="shared" si="3458"/>
        <v>3184</v>
      </c>
      <c r="CA652" s="51">
        <f t="shared" si="3458"/>
        <v>0</v>
      </c>
      <c r="CB652" s="51">
        <f>CB653</f>
        <v>0</v>
      </c>
      <c r="CC652" s="51">
        <f t="shared" si="3458"/>
        <v>0</v>
      </c>
      <c r="CD652" s="51">
        <f t="shared" si="3458"/>
        <v>0</v>
      </c>
      <c r="CE652" s="51">
        <f t="shared" si="3458"/>
        <v>0</v>
      </c>
      <c r="CF652" s="25">
        <f t="shared" si="3458"/>
        <v>3184</v>
      </c>
      <c r="CG652" s="25">
        <f t="shared" si="3458"/>
        <v>0</v>
      </c>
      <c r="CH652" s="51">
        <f>CH653</f>
        <v>0</v>
      </c>
      <c r="CI652" s="51">
        <f t="shared" si="3464"/>
        <v>0</v>
      </c>
      <c r="CJ652" s="51">
        <f t="shared" si="3464"/>
        <v>0</v>
      </c>
      <c r="CK652" s="51">
        <f t="shared" si="3464"/>
        <v>0</v>
      </c>
      <c r="CL652" s="25">
        <f t="shared" si="3464"/>
        <v>3184</v>
      </c>
      <c r="CM652" s="25">
        <f t="shared" si="3464"/>
        <v>0</v>
      </c>
      <c r="CN652" s="51">
        <f>CN653</f>
        <v>0</v>
      </c>
      <c r="CO652" s="51">
        <f t="shared" si="3465"/>
        <v>0</v>
      </c>
      <c r="CP652" s="51">
        <f t="shared" si="3465"/>
        <v>0</v>
      </c>
      <c r="CQ652" s="51">
        <f t="shared" si="3465"/>
        <v>0</v>
      </c>
      <c r="CR652" s="25">
        <f t="shared" si="3465"/>
        <v>3184</v>
      </c>
      <c r="CS652" s="25">
        <f t="shared" si="3465"/>
        <v>0</v>
      </c>
      <c r="CT652" s="51">
        <f>CT653</f>
        <v>0</v>
      </c>
      <c r="CU652" s="51">
        <f t="shared" si="3465"/>
        <v>0</v>
      </c>
      <c r="CV652" s="51">
        <f t="shared" si="3465"/>
        <v>0</v>
      </c>
      <c r="CW652" s="51">
        <f t="shared" si="3465"/>
        <v>0</v>
      </c>
      <c r="CX652" s="25">
        <f t="shared" si="3465"/>
        <v>3184</v>
      </c>
      <c r="CY652" s="25">
        <f t="shared" si="3465"/>
        <v>0</v>
      </c>
      <c r="CZ652" s="25">
        <f t="shared" si="3465"/>
        <v>2422</v>
      </c>
      <c r="DA652" s="25">
        <f t="shared" si="3465"/>
        <v>0</v>
      </c>
      <c r="DB652" s="115">
        <f t="shared" si="3302"/>
        <v>76.0678391959799</v>
      </c>
      <c r="DC652" s="115"/>
    </row>
    <row r="653" spans="1:107" s="10" customFormat="1" ht="33" x14ac:dyDescent="0.25">
      <c r="A653" s="30" t="s">
        <v>424</v>
      </c>
      <c r="B653" s="24" t="s">
        <v>62</v>
      </c>
      <c r="C653" s="24" t="s">
        <v>51</v>
      </c>
      <c r="D653" s="29" t="s">
        <v>383</v>
      </c>
      <c r="E653" s="24" t="s">
        <v>80</v>
      </c>
      <c r="F653" s="25">
        <f t="shared" si="3445"/>
        <v>3184</v>
      </c>
      <c r="G653" s="25">
        <f t="shared" si="3445"/>
        <v>0</v>
      </c>
      <c r="H653" s="51">
        <f>H654</f>
        <v>0</v>
      </c>
      <c r="I653" s="51">
        <f t="shared" si="3446"/>
        <v>0</v>
      </c>
      <c r="J653" s="51">
        <f t="shared" si="3446"/>
        <v>0</v>
      </c>
      <c r="K653" s="51">
        <f t="shared" si="3446"/>
        <v>0</v>
      </c>
      <c r="L653" s="25">
        <f t="shared" si="3446"/>
        <v>3184</v>
      </c>
      <c r="M653" s="51">
        <f t="shared" si="3446"/>
        <v>0</v>
      </c>
      <c r="N653" s="51">
        <f>N654</f>
        <v>0</v>
      </c>
      <c r="O653" s="51">
        <f t="shared" si="3447"/>
        <v>0</v>
      </c>
      <c r="P653" s="51">
        <f t="shared" si="3448"/>
        <v>0</v>
      </c>
      <c r="Q653" s="51">
        <f t="shared" si="3449"/>
        <v>0</v>
      </c>
      <c r="R653" s="25">
        <f t="shared" si="3450"/>
        <v>3184</v>
      </c>
      <c r="S653" s="51">
        <f t="shared" si="3451"/>
        <v>0</v>
      </c>
      <c r="T653" s="51">
        <f>T654</f>
        <v>0</v>
      </c>
      <c r="U653" s="51">
        <f t="shared" si="3452"/>
        <v>0</v>
      </c>
      <c r="V653" s="51">
        <f t="shared" si="3452"/>
        <v>0</v>
      </c>
      <c r="W653" s="51">
        <f t="shared" si="3452"/>
        <v>0</v>
      </c>
      <c r="X653" s="25">
        <f t="shared" si="3452"/>
        <v>3184</v>
      </c>
      <c r="Y653" s="51">
        <f t="shared" si="3452"/>
        <v>0</v>
      </c>
      <c r="Z653" s="51">
        <f>Z654</f>
        <v>0</v>
      </c>
      <c r="AA653" s="51">
        <f t="shared" si="3452"/>
        <v>0</v>
      </c>
      <c r="AB653" s="51">
        <f t="shared" si="3452"/>
        <v>0</v>
      </c>
      <c r="AC653" s="51">
        <f t="shared" si="3452"/>
        <v>0</v>
      </c>
      <c r="AD653" s="25">
        <f t="shared" si="3452"/>
        <v>3184</v>
      </c>
      <c r="AE653" s="51">
        <f t="shared" si="3452"/>
        <v>0</v>
      </c>
      <c r="AF653" s="51">
        <f>AF654</f>
        <v>0</v>
      </c>
      <c r="AG653" s="51">
        <f t="shared" si="3453"/>
        <v>0</v>
      </c>
      <c r="AH653" s="51">
        <f t="shared" si="3453"/>
        <v>0</v>
      </c>
      <c r="AI653" s="51">
        <f t="shared" si="3453"/>
        <v>0</v>
      </c>
      <c r="AJ653" s="25">
        <f t="shared" si="3453"/>
        <v>3184</v>
      </c>
      <c r="AK653" s="51">
        <f t="shared" si="3453"/>
        <v>0</v>
      </c>
      <c r="AL653" s="51">
        <f>AL654</f>
        <v>0</v>
      </c>
      <c r="AM653" s="51">
        <f t="shared" si="3454"/>
        <v>0</v>
      </c>
      <c r="AN653" s="51">
        <f t="shared" si="3454"/>
        <v>0</v>
      </c>
      <c r="AO653" s="51">
        <f t="shared" si="3454"/>
        <v>0</v>
      </c>
      <c r="AP653" s="25">
        <f t="shared" si="3454"/>
        <v>3184</v>
      </c>
      <c r="AQ653" s="51">
        <f t="shared" si="3454"/>
        <v>0</v>
      </c>
      <c r="AR653" s="51">
        <f>AR654</f>
        <v>0</v>
      </c>
      <c r="AS653" s="51">
        <f t="shared" si="3454"/>
        <v>0</v>
      </c>
      <c r="AT653" s="51">
        <f t="shared" si="3454"/>
        <v>0</v>
      </c>
      <c r="AU653" s="51">
        <f t="shared" si="3454"/>
        <v>0</v>
      </c>
      <c r="AV653" s="25">
        <f t="shared" si="3454"/>
        <v>3184</v>
      </c>
      <c r="AW653" s="51">
        <f t="shared" si="3454"/>
        <v>0</v>
      </c>
      <c r="AX653" s="51">
        <f>AX654</f>
        <v>0</v>
      </c>
      <c r="AY653" s="51">
        <f t="shared" si="3455"/>
        <v>0</v>
      </c>
      <c r="AZ653" s="51">
        <f t="shared" si="3455"/>
        <v>0</v>
      </c>
      <c r="BA653" s="51">
        <f t="shared" si="3455"/>
        <v>0</v>
      </c>
      <c r="BB653" s="25">
        <f t="shared" si="3455"/>
        <v>3184</v>
      </c>
      <c r="BC653" s="51">
        <f t="shared" si="3455"/>
        <v>0</v>
      </c>
      <c r="BD653" s="51">
        <f>BD654</f>
        <v>0</v>
      </c>
      <c r="BE653" s="51">
        <f t="shared" si="3456"/>
        <v>0</v>
      </c>
      <c r="BF653" s="51">
        <f t="shared" si="3456"/>
        <v>0</v>
      </c>
      <c r="BG653" s="51">
        <f t="shared" si="3456"/>
        <v>0</v>
      </c>
      <c r="BH653" s="25">
        <f t="shared" si="3456"/>
        <v>3184</v>
      </c>
      <c r="BI653" s="51">
        <f t="shared" si="3456"/>
        <v>0</v>
      </c>
      <c r="BJ653" s="51">
        <f>BJ654</f>
        <v>0</v>
      </c>
      <c r="BK653" s="51">
        <f t="shared" si="3456"/>
        <v>0</v>
      </c>
      <c r="BL653" s="51">
        <f t="shared" si="3456"/>
        <v>0</v>
      </c>
      <c r="BM653" s="51">
        <f t="shared" si="3456"/>
        <v>0</v>
      </c>
      <c r="BN653" s="25">
        <f t="shared" si="3456"/>
        <v>3184</v>
      </c>
      <c r="BO653" s="51">
        <f t="shared" si="3456"/>
        <v>0</v>
      </c>
      <c r="BP653" s="51">
        <f>BP654</f>
        <v>0</v>
      </c>
      <c r="BQ653" s="51">
        <f t="shared" si="3457"/>
        <v>0</v>
      </c>
      <c r="BR653" s="51">
        <f t="shared" si="3457"/>
        <v>0</v>
      </c>
      <c r="BS653" s="51">
        <f t="shared" si="3457"/>
        <v>0</v>
      </c>
      <c r="BT653" s="25">
        <f t="shared" si="3457"/>
        <v>3184</v>
      </c>
      <c r="BU653" s="51">
        <f t="shared" si="3457"/>
        <v>0</v>
      </c>
      <c r="BV653" s="51">
        <f>BV654</f>
        <v>0</v>
      </c>
      <c r="BW653" s="51">
        <f t="shared" si="3458"/>
        <v>0</v>
      </c>
      <c r="BX653" s="51">
        <f t="shared" si="3458"/>
        <v>0</v>
      </c>
      <c r="BY653" s="51">
        <f t="shared" si="3458"/>
        <v>0</v>
      </c>
      <c r="BZ653" s="25">
        <f t="shared" si="3458"/>
        <v>3184</v>
      </c>
      <c r="CA653" s="51">
        <f t="shared" si="3458"/>
        <v>0</v>
      </c>
      <c r="CB653" s="51">
        <f>CB654</f>
        <v>0</v>
      </c>
      <c r="CC653" s="51">
        <f t="shared" si="3458"/>
        <v>0</v>
      </c>
      <c r="CD653" s="51">
        <f t="shared" si="3458"/>
        <v>0</v>
      </c>
      <c r="CE653" s="51">
        <f t="shared" si="3458"/>
        <v>0</v>
      </c>
      <c r="CF653" s="25">
        <f t="shared" si="3458"/>
        <v>3184</v>
      </c>
      <c r="CG653" s="25">
        <f t="shared" si="3458"/>
        <v>0</v>
      </c>
      <c r="CH653" s="51">
        <f>CH654</f>
        <v>0</v>
      </c>
      <c r="CI653" s="51">
        <f t="shared" si="3464"/>
        <v>0</v>
      </c>
      <c r="CJ653" s="51">
        <f t="shared" si="3464"/>
        <v>0</v>
      </c>
      <c r="CK653" s="51">
        <f t="shared" si="3464"/>
        <v>0</v>
      </c>
      <c r="CL653" s="25">
        <f t="shared" si="3464"/>
        <v>3184</v>
      </c>
      <c r="CM653" s="25">
        <f t="shared" si="3464"/>
        <v>0</v>
      </c>
      <c r="CN653" s="51">
        <f>CN654</f>
        <v>0</v>
      </c>
      <c r="CO653" s="51">
        <f t="shared" si="3465"/>
        <v>0</v>
      </c>
      <c r="CP653" s="51">
        <f t="shared" si="3465"/>
        <v>0</v>
      </c>
      <c r="CQ653" s="51">
        <f t="shared" si="3465"/>
        <v>0</v>
      </c>
      <c r="CR653" s="25">
        <f t="shared" si="3465"/>
        <v>3184</v>
      </c>
      <c r="CS653" s="25">
        <f t="shared" si="3465"/>
        <v>0</v>
      </c>
      <c r="CT653" s="51">
        <f>CT654</f>
        <v>0</v>
      </c>
      <c r="CU653" s="51">
        <f t="shared" si="3465"/>
        <v>0</v>
      </c>
      <c r="CV653" s="51">
        <f t="shared" si="3465"/>
        <v>0</v>
      </c>
      <c r="CW653" s="51">
        <f t="shared" si="3465"/>
        <v>0</v>
      </c>
      <c r="CX653" s="25">
        <f t="shared" si="3465"/>
        <v>3184</v>
      </c>
      <c r="CY653" s="25">
        <f t="shared" si="3465"/>
        <v>0</v>
      </c>
      <c r="CZ653" s="25">
        <f t="shared" si="3465"/>
        <v>2422</v>
      </c>
      <c r="DA653" s="25">
        <f t="shared" si="3465"/>
        <v>0</v>
      </c>
      <c r="DB653" s="115">
        <f t="shared" si="3302"/>
        <v>76.0678391959799</v>
      </c>
      <c r="DC653" s="115"/>
    </row>
    <row r="654" spans="1:107" s="10" customFormat="1" ht="33.75" customHeight="1" x14ac:dyDescent="0.25">
      <c r="A654" s="60" t="s">
        <v>192</v>
      </c>
      <c r="B654" s="24" t="s">
        <v>62</v>
      </c>
      <c r="C654" s="24" t="s">
        <v>51</v>
      </c>
      <c r="D654" s="29" t="s">
        <v>383</v>
      </c>
      <c r="E654" s="24" t="s">
        <v>165</v>
      </c>
      <c r="F654" s="25">
        <f>3047+137</f>
        <v>3184</v>
      </c>
      <c r="G654" s="25"/>
      <c r="H654" s="51"/>
      <c r="I654" s="51"/>
      <c r="J654" s="51"/>
      <c r="K654" s="51"/>
      <c r="L654" s="25">
        <f>F654+H654+I654+J654+K654</f>
        <v>3184</v>
      </c>
      <c r="M654" s="25">
        <f>G654+K654</f>
        <v>0</v>
      </c>
      <c r="N654" s="51"/>
      <c r="O654" s="51"/>
      <c r="P654" s="51"/>
      <c r="Q654" s="51"/>
      <c r="R654" s="25">
        <f>L654+N654+O654+P654+Q654</f>
        <v>3184</v>
      </c>
      <c r="S654" s="25">
        <f>M654+Q654</f>
        <v>0</v>
      </c>
      <c r="T654" s="51"/>
      <c r="U654" s="51"/>
      <c r="V654" s="51"/>
      <c r="W654" s="51"/>
      <c r="X654" s="25">
        <f>R654+T654+U654+V654+W654</f>
        <v>3184</v>
      </c>
      <c r="Y654" s="25">
        <f>S654+W654</f>
        <v>0</v>
      </c>
      <c r="Z654" s="51"/>
      <c r="AA654" s="51"/>
      <c r="AB654" s="51"/>
      <c r="AC654" s="51"/>
      <c r="AD654" s="25">
        <f>X654+Z654+AA654+AB654+AC654</f>
        <v>3184</v>
      </c>
      <c r="AE654" s="25">
        <f>Y654+AC654</f>
        <v>0</v>
      </c>
      <c r="AF654" s="51"/>
      <c r="AG654" s="51"/>
      <c r="AH654" s="51"/>
      <c r="AI654" s="51"/>
      <c r="AJ654" s="25">
        <f>AD654+AF654+AG654+AH654+AI654</f>
        <v>3184</v>
      </c>
      <c r="AK654" s="25">
        <f>AE654+AI654</f>
        <v>0</v>
      </c>
      <c r="AL654" s="51"/>
      <c r="AM654" s="51"/>
      <c r="AN654" s="51"/>
      <c r="AO654" s="51"/>
      <c r="AP654" s="25">
        <f>AJ654+AL654+AM654+AN654+AO654</f>
        <v>3184</v>
      </c>
      <c r="AQ654" s="25">
        <f>AK654+AO654</f>
        <v>0</v>
      </c>
      <c r="AR654" s="51"/>
      <c r="AS654" s="51"/>
      <c r="AT654" s="51"/>
      <c r="AU654" s="51"/>
      <c r="AV654" s="25">
        <f>AP654+AR654+AS654+AT654+AU654</f>
        <v>3184</v>
      </c>
      <c r="AW654" s="25">
        <f>AQ654+AU654</f>
        <v>0</v>
      </c>
      <c r="AX654" s="51"/>
      <c r="AY654" s="51"/>
      <c r="AZ654" s="51"/>
      <c r="BA654" s="51"/>
      <c r="BB654" s="25">
        <f>AV654+AX654+AY654+AZ654+BA654</f>
        <v>3184</v>
      </c>
      <c r="BC654" s="25">
        <f>AW654+BA654</f>
        <v>0</v>
      </c>
      <c r="BD654" s="51"/>
      <c r="BE654" s="51"/>
      <c r="BF654" s="51"/>
      <c r="BG654" s="51"/>
      <c r="BH654" s="25">
        <f>BB654+BD654+BE654+BF654+BG654</f>
        <v>3184</v>
      </c>
      <c r="BI654" s="25">
        <f>BC654+BG654</f>
        <v>0</v>
      </c>
      <c r="BJ654" s="51"/>
      <c r="BK654" s="51"/>
      <c r="BL654" s="51"/>
      <c r="BM654" s="51"/>
      <c r="BN654" s="25">
        <f>BH654+BJ654+BK654+BL654+BM654</f>
        <v>3184</v>
      </c>
      <c r="BO654" s="25">
        <f>BI654+BM654</f>
        <v>0</v>
      </c>
      <c r="BP654" s="51"/>
      <c r="BQ654" s="51"/>
      <c r="BR654" s="51"/>
      <c r="BS654" s="51"/>
      <c r="BT654" s="25">
        <f>BN654+BP654+BQ654+BR654+BS654</f>
        <v>3184</v>
      </c>
      <c r="BU654" s="25">
        <f>BO654+BS654</f>
        <v>0</v>
      </c>
      <c r="BV654" s="51"/>
      <c r="BW654" s="51"/>
      <c r="BX654" s="51"/>
      <c r="BY654" s="51"/>
      <c r="BZ654" s="25">
        <f>BT654+BV654+BW654+BX654+BY654</f>
        <v>3184</v>
      </c>
      <c r="CA654" s="25">
        <f>BU654+BY654</f>
        <v>0</v>
      </c>
      <c r="CB654" s="51"/>
      <c r="CC654" s="51"/>
      <c r="CD654" s="51"/>
      <c r="CE654" s="51"/>
      <c r="CF654" s="25">
        <f>BZ654+CB654+CC654+CD654+CE654</f>
        <v>3184</v>
      </c>
      <c r="CG654" s="25">
        <f>CA654+CE654</f>
        <v>0</v>
      </c>
      <c r="CH654" s="51"/>
      <c r="CI654" s="51"/>
      <c r="CJ654" s="51"/>
      <c r="CK654" s="51"/>
      <c r="CL654" s="25">
        <f>CF654+CH654+CI654+CJ654+CK654</f>
        <v>3184</v>
      </c>
      <c r="CM654" s="25">
        <f>CG654+CK654</f>
        <v>0</v>
      </c>
      <c r="CN654" s="51"/>
      <c r="CO654" s="51"/>
      <c r="CP654" s="51"/>
      <c r="CQ654" s="51"/>
      <c r="CR654" s="25">
        <f>CL654+CN654+CO654+CP654+CQ654</f>
        <v>3184</v>
      </c>
      <c r="CS654" s="25">
        <f>CM654+CQ654</f>
        <v>0</v>
      </c>
      <c r="CT654" s="51"/>
      <c r="CU654" s="51"/>
      <c r="CV654" s="51"/>
      <c r="CW654" s="51"/>
      <c r="CX654" s="25">
        <f>CR654+CT654+CU654+CV654+CW654</f>
        <v>3184</v>
      </c>
      <c r="CY654" s="25">
        <f>CS654+CW654</f>
        <v>0</v>
      </c>
      <c r="CZ654" s="25">
        <v>2422</v>
      </c>
      <c r="DA654" s="51"/>
      <c r="DB654" s="115">
        <f t="shared" si="3302"/>
        <v>76.0678391959799</v>
      </c>
      <c r="DC654" s="115"/>
    </row>
    <row r="655" spans="1:107" s="10" customFormat="1" ht="33" x14ac:dyDescent="0.25">
      <c r="A655" s="100" t="s">
        <v>150</v>
      </c>
      <c r="B655" s="24" t="s">
        <v>62</v>
      </c>
      <c r="C655" s="24" t="s">
        <v>51</v>
      </c>
      <c r="D655" s="24" t="s">
        <v>589</v>
      </c>
      <c r="E655" s="24"/>
      <c r="F655" s="25"/>
      <c r="G655" s="25"/>
      <c r="H655" s="51"/>
      <c r="I655" s="51"/>
      <c r="J655" s="51"/>
      <c r="K655" s="51"/>
      <c r="L655" s="25"/>
      <c r="M655" s="25"/>
      <c r="N655" s="51"/>
      <c r="O655" s="51"/>
      <c r="P655" s="51"/>
      <c r="Q655" s="51"/>
      <c r="R655" s="25"/>
      <c r="S655" s="25"/>
      <c r="T655" s="51"/>
      <c r="U655" s="51"/>
      <c r="V655" s="51"/>
      <c r="W655" s="51"/>
      <c r="X655" s="25"/>
      <c r="Y655" s="25"/>
      <c r="Z655" s="51"/>
      <c r="AA655" s="51"/>
      <c r="AB655" s="51"/>
      <c r="AC655" s="51"/>
      <c r="AD655" s="25"/>
      <c r="AE655" s="25"/>
      <c r="AF655" s="51"/>
      <c r="AG655" s="51"/>
      <c r="AH655" s="51"/>
      <c r="AI655" s="51"/>
      <c r="AJ655" s="25"/>
      <c r="AK655" s="25"/>
      <c r="AL655" s="51"/>
      <c r="AM655" s="51"/>
      <c r="AN655" s="51"/>
      <c r="AO655" s="51"/>
      <c r="AP655" s="25"/>
      <c r="AQ655" s="25"/>
      <c r="AR655" s="51"/>
      <c r="AS655" s="51"/>
      <c r="AT655" s="51"/>
      <c r="AU655" s="51"/>
      <c r="AV655" s="25"/>
      <c r="AW655" s="25"/>
      <c r="AX655" s="51"/>
      <c r="AY655" s="51"/>
      <c r="AZ655" s="51"/>
      <c r="BA655" s="51"/>
      <c r="BB655" s="25"/>
      <c r="BC655" s="25"/>
      <c r="BD655" s="51"/>
      <c r="BE655" s="51"/>
      <c r="BF655" s="51"/>
      <c r="BG655" s="51"/>
      <c r="BH655" s="25"/>
      <c r="BI655" s="25"/>
      <c r="BJ655" s="51"/>
      <c r="BK655" s="51"/>
      <c r="BL655" s="51"/>
      <c r="BM655" s="51"/>
      <c r="BN655" s="25"/>
      <c r="BO655" s="25"/>
      <c r="BP655" s="51"/>
      <c r="BQ655" s="51"/>
      <c r="BR655" s="51"/>
      <c r="BS655" s="51"/>
      <c r="BT655" s="25"/>
      <c r="BU655" s="25"/>
      <c r="BV655" s="51"/>
      <c r="BW655" s="51"/>
      <c r="BX655" s="51"/>
      <c r="BY655" s="51"/>
      <c r="BZ655" s="25"/>
      <c r="CA655" s="25"/>
      <c r="CB655" s="51">
        <f>CB656</f>
        <v>0</v>
      </c>
      <c r="CC655" s="51">
        <f t="shared" ref="CC655:CR657" si="3466">CC656</f>
        <v>0</v>
      </c>
      <c r="CD655" s="51">
        <f t="shared" si="3466"/>
        <v>0</v>
      </c>
      <c r="CE655" s="51">
        <f t="shared" si="3466"/>
        <v>924</v>
      </c>
      <c r="CF655" s="25">
        <f t="shared" si="3466"/>
        <v>924</v>
      </c>
      <c r="CG655" s="25">
        <f t="shared" si="3466"/>
        <v>924</v>
      </c>
      <c r="CH655" s="51">
        <f>CH656</f>
        <v>0</v>
      </c>
      <c r="CI655" s="51">
        <f t="shared" si="3466"/>
        <v>0</v>
      </c>
      <c r="CJ655" s="51">
        <f t="shared" si="3466"/>
        <v>0</v>
      </c>
      <c r="CK655" s="51">
        <f t="shared" si="3466"/>
        <v>0</v>
      </c>
      <c r="CL655" s="25">
        <f t="shared" si="3466"/>
        <v>924</v>
      </c>
      <c r="CM655" s="25">
        <f t="shared" si="3466"/>
        <v>924</v>
      </c>
      <c r="CN655" s="51">
        <f>CN656</f>
        <v>0</v>
      </c>
      <c r="CO655" s="51">
        <f t="shared" si="3466"/>
        <v>0</v>
      </c>
      <c r="CP655" s="51">
        <f t="shared" si="3466"/>
        <v>0</v>
      </c>
      <c r="CQ655" s="51">
        <f t="shared" si="3466"/>
        <v>0</v>
      </c>
      <c r="CR655" s="25">
        <f t="shared" si="3466"/>
        <v>924</v>
      </c>
      <c r="CS655" s="25">
        <f t="shared" ref="CO655:CS657" si="3467">CS656</f>
        <v>924</v>
      </c>
      <c r="CT655" s="51">
        <f>CT656</f>
        <v>0</v>
      </c>
      <c r="CU655" s="51">
        <f t="shared" ref="CU655:DA657" si="3468">CU656</f>
        <v>0</v>
      </c>
      <c r="CV655" s="51">
        <f t="shared" si="3468"/>
        <v>0</v>
      </c>
      <c r="CW655" s="51">
        <f t="shared" si="3468"/>
        <v>0</v>
      </c>
      <c r="CX655" s="25">
        <f t="shared" si="3468"/>
        <v>924</v>
      </c>
      <c r="CY655" s="25">
        <f t="shared" si="3468"/>
        <v>924</v>
      </c>
      <c r="CZ655" s="25">
        <f t="shared" si="3468"/>
        <v>924</v>
      </c>
      <c r="DA655" s="25">
        <f t="shared" si="3468"/>
        <v>924</v>
      </c>
      <c r="DB655" s="115">
        <f t="shared" si="3302"/>
        <v>100</v>
      </c>
      <c r="DC655" s="115">
        <f t="shared" si="3372"/>
        <v>100</v>
      </c>
    </row>
    <row r="656" spans="1:107" s="10" customFormat="1" ht="49.5" x14ac:dyDescent="0.25">
      <c r="A656" s="100" t="s">
        <v>420</v>
      </c>
      <c r="B656" s="24" t="s">
        <v>62</v>
      </c>
      <c r="C656" s="24" t="s">
        <v>51</v>
      </c>
      <c r="D656" s="24" t="s">
        <v>831</v>
      </c>
      <c r="E656" s="24"/>
      <c r="F656" s="25"/>
      <c r="G656" s="25"/>
      <c r="H656" s="51"/>
      <c r="I656" s="51"/>
      <c r="J656" s="51"/>
      <c r="K656" s="51"/>
      <c r="L656" s="25"/>
      <c r="M656" s="25"/>
      <c r="N656" s="51"/>
      <c r="O656" s="51"/>
      <c r="P656" s="51"/>
      <c r="Q656" s="51"/>
      <c r="R656" s="25"/>
      <c r="S656" s="25"/>
      <c r="T656" s="51"/>
      <c r="U656" s="51"/>
      <c r="V656" s="51"/>
      <c r="W656" s="51"/>
      <c r="X656" s="25"/>
      <c r="Y656" s="25"/>
      <c r="Z656" s="51"/>
      <c r="AA656" s="51"/>
      <c r="AB656" s="51"/>
      <c r="AC656" s="51"/>
      <c r="AD656" s="25"/>
      <c r="AE656" s="25"/>
      <c r="AF656" s="51"/>
      <c r="AG656" s="51"/>
      <c r="AH656" s="51"/>
      <c r="AI656" s="51"/>
      <c r="AJ656" s="25"/>
      <c r="AK656" s="25"/>
      <c r="AL656" s="51"/>
      <c r="AM656" s="51"/>
      <c r="AN656" s="51"/>
      <c r="AO656" s="51"/>
      <c r="AP656" s="25"/>
      <c r="AQ656" s="25"/>
      <c r="AR656" s="51"/>
      <c r="AS656" s="51"/>
      <c r="AT656" s="51"/>
      <c r="AU656" s="51"/>
      <c r="AV656" s="25"/>
      <c r="AW656" s="25"/>
      <c r="AX656" s="51"/>
      <c r="AY656" s="51"/>
      <c r="AZ656" s="51"/>
      <c r="BA656" s="51"/>
      <c r="BB656" s="25"/>
      <c r="BC656" s="25"/>
      <c r="BD656" s="51"/>
      <c r="BE656" s="51"/>
      <c r="BF656" s="51"/>
      <c r="BG656" s="51"/>
      <c r="BH656" s="25"/>
      <c r="BI656" s="25"/>
      <c r="BJ656" s="51"/>
      <c r="BK656" s="51"/>
      <c r="BL656" s="51"/>
      <c r="BM656" s="51"/>
      <c r="BN656" s="25"/>
      <c r="BO656" s="25"/>
      <c r="BP656" s="51"/>
      <c r="BQ656" s="51"/>
      <c r="BR656" s="51"/>
      <c r="BS656" s="51"/>
      <c r="BT656" s="25"/>
      <c r="BU656" s="25"/>
      <c r="BV656" s="51"/>
      <c r="BW656" s="51"/>
      <c r="BX656" s="51"/>
      <c r="BY656" s="51"/>
      <c r="BZ656" s="25"/>
      <c r="CA656" s="25"/>
      <c r="CB656" s="51">
        <f>CB657</f>
        <v>0</v>
      </c>
      <c r="CC656" s="51">
        <f t="shared" si="3466"/>
        <v>0</v>
      </c>
      <c r="CD656" s="51">
        <f t="shared" si="3466"/>
        <v>0</v>
      </c>
      <c r="CE656" s="51">
        <f t="shared" si="3466"/>
        <v>924</v>
      </c>
      <c r="CF656" s="25">
        <f t="shared" si="3466"/>
        <v>924</v>
      </c>
      <c r="CG656" s="25">
        <f t="shared" si="3466"/>
        <v>924</v>
      </c>
      <c r="CH656" s="51">
        <f>CH657</f>
        <v>0</v>
      </c>
      <c r="CI656" s="51">
        <f t="shared" si="3466"/>
        <v>0</v>
      </c>
      <c r="CJ656" s="51">
        <f t="shared" si="3466"/>
        <v>0</v>
      </c>
      <c r="CK656" s="51">
        <f t="shared" si="3466"/>
        <v>0</v>
      </c>
      <c r="CL656" s="25">
        <f t="shared" si="3466"/>
        <v>924</v>
      </c>
      <c r="CM656" s="25">
        <f t="shared" si="3466"/>
        <v>924</v>
      </c>
      <c r="CN656" s="51">
        <f>CN657</f>
        <v>0</v>
      </c>
      <c r="CO656" s="51">
        <f t="shared" si="3467"/>
        <v>0</v>
      </c>
      <c r="CP656" s="51">
        <f t="shared" si="3467"/>
        <v>0</v>
      </c>
      <c r="CQ656" s="51">
        <f t="shared" si="3467"/>
        <v>0</v>
      </c>
      <c r="CR656" s="25">
        <f t="shared" si="3467"/>
        <v>924</v>
      </c>
      <c r="CS656" s="25">
        <f t="shared" si="3467"/>
        <v>924</v>
      </c>
      <c r="CT656" s="51">
        <f>CT657</f>
        <v>0</v>
      </c>
      <c r="CU656" s="51">
        <f t="shared" si="3468"/>
        <v>0</v>
      </c>
      <c r="CV656" s="51">
        <f t="shared" si="3468"/>
        <v>0</v>
      </c>
      <c r="CW656" s="51">
        <f t="shared" si="3468"/>
        <v>0</v>
      </c>
      <c r="CX656" s="25">
        <f t="shared" si="3468"/>
        <v>924</v>
      </c>
      <c r="CY656" s="25">
        <f t="shared" si="3468"/>
        <v>924</v>
      </c>
      <c r="CZ656" s="25">
        <f t="shared" si="3468"/>
        <v>924</v>
      </c>
      <c r="DA656" s="25">
        <f t="shared" si="3468"/>
        <v>924</v>
      </c>
      <c r="DB656" s="115">
        <f t="shared" si="3302"/>
        <v>100</v>
      </c>
      <c r="DC656" s="115">
        <f t="shared" si="3372"/>
        <v>100</v>
      </c>
    </row>
    <row r="657" spans="1:107" s="10" customFormat="1" ht="33" x14ac:dyDescent="0.25">
      <c r="A657" s="30" t="s">
        <v>424</v>
      </c>
      <c r="B657" s="24" t="s">
        <v>62</v>
      </c>
      <c r="C657" s="24" t="s">
        <v>51</v>
      </c>
      <c r="D657" s="24" t="s">
        <v>831</v>
      </c>
      <c r="E657" s="24" t="s">
        <v>80</v>
      </c>
      <c r="F657" s="25"/>
      <c r="G657" s="25"/>
      <c r="H657" s="51"/>
      <c r="I657" s="51"/>
      <c r="J657" s="51"/>
      <c r="K657" s="51"/>
      <c r="L657" s="25"/>
      <c r="M657" s="25"/>
      <c r="N657" s="51"/>
      <c r="O657" s="51"/>
      <c r="P657" s="51"/>
      <c r="Q657" s="51"/>
      <c r="R657" s="25"/>
      <c r="S657" s="25"/>
      <c r="T657" s="51"/>
      <c r="U657" s="51"/>
      <c r="V657" s="51"/>
      <c r="W657" s="51"/>
      <c r="X657" s="25"/>
      <c r="Y657" s="25"/>
      <c r="Z657" s="51"/>
      <c r="AA657" s="51"/>
      <c r="AB657" s="51"/>
      <c r="AC657" s="51"/>
      <c r="AD657" s="25"/>
      <c r="AE657" s="25"/>
      <c r="AF657" s="51"/>
      <c r="AG657" s="51"/>
      <c r="AH657" s="51"/>
      <c r="AI657" s="51"/>
      <c r="AJ657" s="25"/>
      <c r="AK657" s="25"/>
      <c r="AL657" s="51"/>
      <c r="AM657" s="51"/>
      <c r="AN657" s="51"/>
      <c r="AO657" s="51"/>
      <c r="AP657" s="25"/>
      <c r="AQ657" s="25"/>
      <c r="AR657" s="51"/>
      <c r="AS657" s="51"/>
      <c r="AT657" s="51"/>
      <c r="AU657" s="51"/>
      <c r="AV657" s="25"/>
      <c r="AW657" s="25"/>
      <c r="AX657" s="51"/>
      <c r="AY657" s="51"/>
      <c r="AZ657" s="51"/>
      <c r="BA657" s="51"/>
      <c r="BB657" s="25"/>
      <c r="BC657" s="25"/>
      <c r="BD657" s="51"/>
      <c r="BE657" s="51"/>
      <c r="BF657" s="51"/>
      <c r="BG657" s="51"/>
      <c r="BH657" s="25"/>
      <c r="BI657" s="25"/>
      <c r="BJ657" s="51"/>
      <c r="BK657" s="51"/>
      <c r="BL657" s="51"/>
      <c r="BM657" s="51"/>
      <c r="BN657" s="25"/>
      <c r="BO657" s="25"/>
      <c r="BP657" s="51"/>
      <c r="BQ657" s="51"/>
      <c r="BR657" s="51"/>
      <c r="BS657" s="51"/>
      <c r="BT657" s="25"/>
      <c r="BU657" s="25"/>
      <c r="BV657" s="51"/>
      <c r="BW657" s="51"/>
      <c r="BX657" s="51"/>
      <c r="BY657" s="51"/>
      <c r="BZ657" s="25"/>
      <c r="CA657" s="25"/>
      <c r="CB657" s="51">
        <f>CB658</f>
        <v>0</v>
      </c>
      <c r="CC657" s="51">
        <f t="shared" si="3466"/>
        <v>0</v>
      </c>
      <c r="CD657" s="51">
        <f t="shared" si="3466"/>
        <v>0</v>
      </c>
      <c r="CE657" s="51">
        <f t="shared" si="3466"/>
        <v>924</v>
      </c>
      <c r="CF657" s="25">
        <f t="shared" si="3466"/>
        <v>924</v>
      </c>
      <c r="CG657" s="25">
        <f t="shared" si="3466"/>
        <v>924</v>
      </c>
      <c r="CH657" s="51">
        <f>CH658</f>
        <v>0</v>
      </c>
      <c r="CI657" s="51">
        <f t="shared" si="3466"/>
        <v>0</v>
      </c>
      <c r="CJ657" s="51">
        <f t="shared" si="3466"/>
        <v>0</v>
      </c>
      <c r="CK657" s="51">
        <f t="shared" si="3466"/>
        <v>0</v>
      </c>
      <c r="CL657" s="25">
        <f t="shared" si="3466"/>
        <v>924</v>
      </c>
      <c r="CM657" s="25">
        <f t="shared" si="3466"/>
        <v>924</v>
      </c>
      <c r="CN657" s="51">
        <f>CN658</f>
        <v>0</v>
      </c>
      <c r="CO657" s="51">
        <f t="shared" si="3467"/>
        <v>0</v>
      </c>
      <c r="CP657" s="51">
        <f t="shared" si="3467"/>
        <v>0</v>
      </c>
      <c r="CQ657" s="51">
        <f t="shared" si="3467"/>
        <v>0</v>
      </c>
      <c r="CR657" s="25">
        <f t="shared" si="3467"/>
        <v>924</v>
      </c>
      <c r="CS657" s="25">
        <f t="shared" si="3467"/>
        <v>924</v>
      </c>
      <c r="CT657" s="51">
        <f>CT658</f>
        <v>0</v>
      </c>
      <c r="CU657" s="51">
        <f t="shared" si="3468"/>
        <v>0</v>
      </c>
      <c r="CV657" s="51">
        <f t="shared" si="3468"/>
        <v>0</v>
      </c>
      <c r="CW657" s="51">
        <f t="shared" si="3468"/>
        <v>0</v>
      </c>
      <c r="CX657" s="25">
        <f t="shared" si="3468"/>
        <v>924</v>
      </c>
      <c r="CY657" s="25">
        <f t="shared" si="3468"/>
        <v>924</v>
      </c>
      <c r="CZ657" s="25">
        <f t="shared" si="3468"/>
        <v>924</v>
      </c>
      <c r="DA657" s="25">
        <f t="shared" si="3468"/>
        <v>924</v>
      </c>
      <c r="DB657" s="115">
        <f t="shared" si="3302"/>
        <v>100</v>
      </c>
      <c r="DC657" s="115">
        <f t="shared" si="3372"/>
        <v>100</v>
      </c>
    </row>
    <row r="658" spans="1:107" s="10" customFormat="1" ht="49.5" x14ac:dyDescent="0.25">
      <c r="A658" s="60" t="s">
        <v>192</v>
      </c>
      <c r="B658" s="24" t="s">
        <v>62</v>
      </c>
      <c r="C658" s="24" t="s">
        <v>51</v>
      </c>
      <c r="D658" s="24" t="s">
        <v>831</v>
      </c>
      <c r="E658" s="24" t="s">
        <v>165</v>
      </c>
      <c r="F658" s="25"/>
      <c r="G658" s="25"/>
      <c r="H658" s="51"/>
      <c r="I658" s="51"/>
      <c r="J658" s="51"/>
      <c r="K658" s="51"/>
      <c r="L658" s="25"/>
      <c r="M658" s="25"/>
      <c r="N658" s="51"/>
      <c r="O658" s="51"/>
      <c r="P658" s="51"/>
      <c r="Q658" s="51"/>
      <c r="R658" s="25"/>
      <c r="S658" s="25"/>
      <c r="T658" s="51"/>
      <c r="U658" s="51"/>
      <c r="V658" s="51"/>
      <c r="W658" s="51"/>
      <c r="X658" s="25"/>
      <c r="Y658" s="25"/>
      <c r="Z658" s="51"/>
      <c r="AA658" s="51"/>
      <c r="AB658" s="51"/>
      <c r="AC658" s="51"/>
      <c r="AD658" s="25"/>
      <c r="AE658" s="25"/>
      <c r="AF658" s="51"/>
      <c r="AG658" s="51"/>
      <c r="AH658" s="51"/>
      <c r="AI658" s="51"/>
      <c r="AJ658" s="25"/>
      <c r="AK658" s="25"/>
      <c r="AL658" s="51"/>
      <c r="AM658" s="51"/>
      <c r="AN658" s="51"/>
      <c r="AO658" s="51"/>
      <c r="AP658" s="25"/>
      <c r="AQ658" s="25"/>
      <c r="AR658" s="51"/>
      <c r="AS658" s="51"/>
      <c r="AT658" s="51"/>
      <c r="AU658" s="51"/>
      <c r="AV658" s="25"/>
      <c r="AW658" s="25"/>
      <c r="AX658" s="51"/>
      <c r="AY658" s="51"/>
      <c r="AZ658" s="51"/>
      <c r="BA658" s="51"/>
      <c r="BB658" s="25"/>
      <c r="BC658" s="25"/>
      <c r="BD658" s="51"/>
      <c r="BE658" s="51"/>
      <c r="BF658" s="51"/>
      <c r="BG658" s="51"/>
      <c r="BH658" s="25"/>
      <c r="BI658" s="25"/>
      <c r="BJ658" s="51"/>
      <c r="BK658" s="51"/>
      <c r="BL658" s="51"/>
      <c r="BM658" s="51"/>
      <c r="BN658" s="25"/>
      <c r="BO658" s="25"/>
      <c r="BP658" s="51"/>
      <c r="BQ658" s="51"/>
      <c r="BR658" s="51"/>
      <c r="BS658" s="51"/>
      <c r="BT658" s="25"/>
      <c r="BU658" s="25"/>
      <c r="BV658" s="51"/>
      <c r="BW658" s="51"/>
      <c r="BX658" s="51"/>
      <c r="BY658" s="51"/>
      <c r="BZ658" s="25"/>
      <c r="CA658" s="25"/>
      <c r="CB658" s="51"/>
      <c r="CC658" s="51"/>
      <c r="CD658" s="51"/>
      <c r="CE658" s="51">
        <v>924</v>
      </c>
      <c r="CF658" s="25">
        <f>BZ658+CB658+CC658+CD658+CE658</f>
        <v>924</v>
      </c>
      <c r="CG658" s="25">
        <f>CA658+CE658</f>
        <v>924</v>
      </c>
      <c r="CH658" s="51"/>
      <c r="CI658" s="51"/>
      <c r="CJ658" s="51"/>
      <c r="CK658" s="51"/>
      <c r="CL658" s="25">
        <f>CF658+CH658+CI658+CJ658+CK658</f>
        <v>924</v>
      </c>
      <c r="CM658" s="25">
        <f>CG658+CK658</f>
        <v>924</v>
      </c>
      <c r="CN658" s="51"/>
      <c r="CO658" s="51"/>
      <c r="CP658" s="51"/>
      <c r="CQ658" s="51"/>
      <c r="CR658" s="25">
        <f>CL658+CN658+CO658+CP658+CQ658</f>
        <v>924</v>
      </c>
      <c r="CS658" s="25">
        <f>CM658+CQ658</f>
        <v>924</v>
      </c>
      <c r="CT658" s="51"/>
      <c r="CU658" s="51"/>
      <c r="CV658" s="51"/>
      <c r="CW658" s="51"/>
      <c r="CX658" s="25">
        <f>CR658+CT658+CU658+CV658+CW658</f>
        <v>924</v>
      </c>
      <c r="CY658" s="25">
        <f>CS658+CW658</f>
        <v>924</v>
      </c>
      <c r="CZ658" s="25">
        <v>924</v>
      </c>
      <c r="DA658" s="25">
        <v>924</v>
      </c>
      <c r="DB658" s="115">
        <f t="shared" si="3302"/>
        <v>100</v>
      </c>
      <c r="DC658" s="115">
        <f t="shared" si="3372"/>
        <v>100</v>
      </c>
    </row>
    <row r="659" spans="1:107" ht="16.5" x14ac:dyDescent="0.25">
      <c r="A659" s="58"/>
      <c r="B659" s="24"/>
      <c r="C659" s="24"/>
      <c r="D659" s="53"/>
      <c r="E659" s="24"/>
      <c r="F659" s="18"/>
      <c r="G659" s="18"/>
      <c r="H659" s="18"/>
      <c r="I659" s="18"/>
      <c r="J659" s="18"/>
      <c r="K659" s="18"/>
      <c r="L659" s="18"/>
      <c r="M659" s="18"/>
      <c r="N659" s="18"/>
      <c r="O659" s="18"/>
      <c r="P659" s="18"/>
      <c r="Q659" s="18"/>
      <c r="R659" s="18"/>
      <c r="S659" s="18"/>
      <c r="T659" s="18"/>
      <c r="U659" s="18"/>
      <c r="V659" s="18"/>
      <c r="W659" s="18"/>
      <c r="X659" s="18"/>
      <c r="Y659" s="18"/>
      <c r="Z659" s="18"/>
      <c r="AA659" s="18"/>
      <c r="AB659" s="18"/>
      <c r="AC659" s="18"/>
      <c r="AD659" s="18"/>
      <c r="AE659" s="18"/>
      <c r="AF659" s="18"/>
      <c r="AG659" s="18"/>
      <c r="AH659" s="18"/>
      <c r="AI659" s="18"/>
      <c r="AJ659" s="18"/>
      <c r="AK659" s="18"/>
      <c r="AL659" s="18"/>
      <c r="AM659" s="18"/>
      <c r="AN659" s="18"/>
      <c r="AO659" s="18"/>
      <c r="AP659" s="18"/>
      <c r="AQ659" s="18"/>
      <c r="AR659" s="18"/>
      <c r="AS659" s="18"/>
      <c r="AT659" s="18"/>
      <c r="AU659" s="18"/>
      <c r="AV659" s="18"/>
      <c r="AW659" s="18"/>
      <c r="AX659" s="18"/>
      <c r="AY659" s="18"/>
      <c r="AZ659" s="18"/>
      <c r="BA659" s="18"/>
      <c r="BB659" s="18"/>
      <c r="BC659" s="18"/>
      <c r="BD659" s="18"/>
      <c r="BE659" s="18"/>
      <c r="BF659" s="18"/>
      <c r="BG659" s="18"/>
      <c r="BH659" s="18"/>
      <c r="BI659" s="18"/>
      <c r="BJ659" s="18"/>
      <c r="BK659" s="18"/>
      <c r="BL659" s="18"/>
      <c r="BM659" s="18"/>
      <c r="BN659" s="18"/>
      <c r="BO659" s="18"/>
      <c r="BP659" s="18"/>
      <c r="BQ659" s="18"/>
      <c r="BR659" s="18"/>
      <c r="BS659" s="18"/>
      <c r="BT659" s="18"/>
      <c r="BU659" s="18"/>
      <c r="BV659" s="18"/>
      <c r="BW659" s="18"/>
      <c r="BX659" s="18"/>
      <c r="BY659" s="18"/>
      <c r="BZ659" s="18"/>
      <c r="CA659" s="18"/>
      <c r="CB659" s="18"/>
      <c r="CC659" s="18"/>
      <c r="CD659" s="18"/>
      <c r="CE659" s="18"/>
      <c r="CF659" s="18"/>
      <c r="CG659" s="18"/>
      <c r="CH659" s="18"/>
      <c r="CI659" s="18"/>
      <c r="CJ659" s="18"/>
      <c r="CK659" s="18"/>
      <c r="CL659" s="18"/>
      <c r="CM659" s="18"/>
      <c r="CN659" s="18"/>
      <c r="CO659" s="18"/>
      <c r="CP659" s="18"/>
      <c r="CQ659" s="18"/>
      <c r="CR659" s="18"/>
      <c r="CS659" s="18"/>
      <c r="CT659" s="18"/>
      <c r="CU659" s="18"/>
      <c r="CV659" s="18"/>
      <c r="CW659" s="18"/>
      <c r="CX659" s="18"/>
      <c r="CY659" s="18"/>
      <c r="CZ659" s="18"/>
      <c r="DA659" s="18"/>
      <c r="DB659" s="115"/>
      <c r="DC659" s="115"/>
    </row>
    <row r="660" spans="1:107" s="10" customFormat="1" ht="18.75" x14ac:dyDescent="0.3">
      <c r="A660" s="75" t="s">
        <v>63</v>
      </c>
      <c r="B660" s="22" t="s">
        <v>62</v>
      </c>
      <c r="C660" s="22" t="s">
        <v>53</v>
      </c>
      <c r="D660" s="59"/>
      <c r="E660" s="22"/>
      <c r="F660" s="27">
        <f>F661+F676+F684+F736+F689+F670+F714</f>
        <v>737653</v>
      </c>
      <c r="G660" s="27">
        <f>G661+G676+G684+G736+G689+G670+G714</f>
        <v>66588</v>
      </c>
      <c r="H660" s="23">
        <f t="shared" ref="H660:AE660" si="3469">H661+H670+H676+H684+H689+H714+H736</f>
        <v>16698</v>
      </c>
      <c r="I660" s="23">
        <f t="shared" si="3469"/>
        <v>-2</v>
      </c>
      <c r="J660" s="23">
        <f t="shared" si="3469"/>
        <v>0</v>
      </c>
      <c r="K660" s="23">
        <f t="shared" si="3469"/>
        <v>35970</v>
      </c>
      <c r="L660" s="23">
        <f t="shared" si="3469"/>
        <v>790321</v>
      </c>
      <c r="M660" s="23">
        <f t="shared" si="3469"/>
        <v>102558</v>
      </c>
      <c r="N660" s="23">
        <f t="shared" si="3469"/>
        <v>2339</v>
      </c>
      <c r="O660" s="23">
        <f t="shared" si="3469"/>
        <v>-85</v>
      </c>
      <c r="P660" s="23">
        <f t="shared" si="3469"/>
        <v>0</v>
      </c>
      <c r="Q660" s="23">
        <f t="shared" si="3469"/>
        <v>0</v>
      </c>
      <c r="R660" s="23">
        <f t="shared" si="3469"/>
        <v>792575</v>
      </c>
      <c r="S660" s="23">
        <f t="shared" si="3469"/>
        <v>102558</v>
      </c>
      <c r="T660" s="23">
        <f t="shared" si="3469"/>
        <v>0</v>
      </c>
      <c r="U660" s="23">
        <f t="shared" si="3469"/>
        <v>0</v>
      </c>
      <c r="V660" s="23">
        <f t="shared" si="3469"/>
        <v>0</v>
      </c>
      <c r="W660" s="23">
        <f t="shared" si="3469"/>
        <v>290570</v>
      </c>
      <c r="X660" s="23">
        <f t="shared" si="3469"/>
        <v>1083145</v>
      </c>
      <c r="Y660" s="23">
        <f t="shared" si="3469"/>
        <v>393128</v>
      </c>
      <c r="Z660" s="23">
        <f t="shared" si="3469"/>
        <v>2749</v>
      </c>
      <c r="AA660" s="23">
        <f t="shared" si="3469"/>
        <v>-23939</v>
      </c>
      <c r="AB660" s="23">
        <f t="shared" si="3469"/>
        <v>0</v>
      </c>
      <c r="AC660" s="23">
        <f t="shared" si="3469"/>
        <v>171291</v>
      </c>
      <c r="AD660" s="23">
        <f t="shared" si="3469"/>
        <v>1216546</v>
      </c>
      <c r="AE660" s="23">
        <f t="shared" si="3469"/>
        <v>564419</v>
      </c>
      <c r="AF660" s="23">
        <f t="shared" ref="AF660:AK660" si="3470">AF661+AF670+AF676+AF684+AF689+AF714+AF736</f>
        <v>2490</v>
      </c>
      <c r="AG660" s="23">
        <f t="shared" si="3470"/>
        <v>0</v>
      </c>
      <c r="AH660" s="23">
        <f t="shared" si="3470"/>
        <v>0</v>
      </c>
      <c r="AI660" s="23">
        <f t="shared" si="3470"/>
        <v>0</v>
      </c>
      <c r="AJ660" s="23">
        <f t="shared" si="3470"/>
        <v>1219036</v>
      </c>
      <c r="AK660" s="23">
        <f t="shared" si="3470"/>
        <v>564419</v>
      </c>
      <c r="AL660" s="23">
        <f t="shared" ref="AL660:AQ660" si="3471">AL661+AL670+AL676+AL684+AL689+AL714+AL736</f>
        <v>0</v>
      </c>
      <c r="AM660" s="23">
        <f t="shared" si="3471"/>
        <v>0</v>
      </c>
      <c r="AN660" s="23">
        <f t="shared" si="3471"/>
        <v>0</v>
      </c>
      <c r="AO660" s="23">
        <f t="shared" si="3471"/>
        <v>0</v>
      </c>
      <c r="AP660" s="23">
        <f t="shared" si="3471"/>
        <v>1219036</v>
      </c>
      <c r="AQ660" s="23">
        <f t="shared" si="3471"/>
        <v>564419</v>
      </c>
      <c r="AR660" s="23">
        <f t="shared" ref="AR660:AW660" si="3472">AR661+AR670+AR676+AR684+AR689+AR714+AR736</f>
        <v>3273</v>
      </c>
      <c r="AS660" s="23">
        <f t="shared" si="3472"/>
        <v>-2490</v>
      </c>
      <c r="AT660" s="23">
        <f t="shared" si="3472"/>
        <v>-297</v>
      </c>
      <c r="AU660" s="23">
        <f t="shared" si="3472"/>
        <v>10131</v>
      </c>
      <c r="AV660" s="23">
        <f t="shared" si="3472"/>
        <v>1229653</v>
      </c>
      <c r="AW660" s="23">
        <f t="shared" si="3472"/>
        <v>574550</v>
      </c>
      <c r="AX660" s="23">
        <f t="shared" ref="AX660:BC660" si="3473">AX661+AX670+AX676+AX684+AX689+AX714+AX736</f>
        <v>5466</v>
      </c>
      <c r="AY660" s="23">
        <f t="shared" si="3473"/>
        <v>-1821</v>
      </c>
      <c r="AZ660" s="23">
        <f t="shared" si="3473"/>
        <v>0</v>
      </c>
      <c r="BA660" s="23">
        <f t="shared" si="3473"/>
        <v>0</v>
      </c>
      <c r="BB660" s="23">
        <f t="shared" si="3473"/>
        <v>1233298</v>
      </c>
      <c r="BC660" s="23">
        <f t="shared" si="3473"/>
        <v>574550</v>
      </c>
      <c r="BD660" s="23">
        <f t="shared" ref="BD660:BI660" si="3474">BD661+BD670+BD676+BD684+BD689+BD714+BD736</f>
        <v>0</v>
      </c>
      <c r="BE660" s="23">
        <f t="shared" si="3474"/>
        <v>0</v>
      </c>
      <c r="BF660" s="23">
        <f t="shared" si="3474"/>
        <v>0</v>
      </c>
      <c r="BG660" s="23">
        <f t="shared" si="3474"/>
        <v>0</v>
      </c>
      <c r="BH660" s="23">
        <f t="shared" si="3474"/>
        <v>1233298</v>
      </c>
      <c r="BI660" s="23">
        <f t="shared" si="3474"/>
        <v>574550</v>
      </c>
      <c r="BJ660" s="23">
        <f t="shared" ref="BJ660:BO660" si="3475">BJ661+BJ670+BJ676+BJ684+BJ689+BJ714+BJ736</f>
        <v>0</v>
      </c>
      <c r="BK660" s="23">
        <f t="shared" si="3475"/>
        <v>0</v>
      </c>
      <c r="BL660" s="23">
        <f t="shared" si="3475"/>
        <v>0</v>
      </c>
      <c r="BM660" s="23">
        <f t="shared" si="3475"/>
        <v>0</v>
      </c>
      <c r="BN660" s="23">
        <f t="shared" si="3475"/>
        <v>1233298</v>
      </c>
      <c r="BO660" s="23">
        <f t="shared" si="3475"/>
        <v>574550</v>
      </c>
      <c r="BP660" s="23">
        <f t="shared" ref="BP660:BU660" si="3476">BP661+BP670+BP676+BP684+BP689+BP714+BP736</f>
        <v>5451</v>
      </c>
      <c r="BQ660" s="23">
        <f t="shared" si="3476"/>
        <v>420</v>
      </c>
      <c r="BR660" s="23">
        <f t="shared" si="3476"/>
        <v>-1770</v>
      </c>
      <c r="BS660" s="23">
        <f t="shared" si="3476"/>
        <v>3389</v>
      </c>
      <c r="BT660" s="23">
        <f t="shared" si="3476"/>
        <v>1240788</v>
      </c>
      <c r="BU660" s="23">
        <f t="shared" si="3476"/>
        <v>577939</v>
      </c>
      <c r="BV660" s="23">
        <f t="shared" ref="BV660:CA660" si="3477">BV661+BV670+BV676+BV684+BV689+BV714+BV736</f>
        <v>883</v>
      </c>
      <c r="BW660" s="23">
        <f t="shared" si="3477"/>
        <v>-1032</v>
      </c>
      <c r="BX660" s="23">
        <f t="shared" si="3477"/>
        <v>0</v>
      </c>
      <c r="BY660" s="23">
        <f t="shared" si="3477"/>
        <v>0</v>
      </c>
      <c r="BZ660" s="23">
        <f t="shared" si="3477"/>
        <v>1240639</v>
      </c>
      <c r="CA660" s="23">
        <f t="shared" si="3477"/>
        <v>577939</v>
      </c>
      <c r="CB660" s="23">
        <f t="shared" ref="CB660:CG660" si="3478">CB661+CB670+CB676+CB684+CB689+CB714+CB736</f>
        <v>3569</v>
      </c>
      <c r="CC660" s="23">
        <f t="shared" si="3478"/>
        <v>-4925</v>
      </c>
      <c r="CD660" s="23">
        <f t="shared" si="3478"/>
        <v>-1253</v>
      </c>
      <c r="CE660" s="23">
        <f t="shared" si="3478"/>
        <v>6557</v>
      </c>
      <c r="CF660" s="23">
        <f t="shared" si="3478"/>
        <v>1244587</v>
      </c>
      <c r="CG660" s="23">
        <f t="shared" si="3478"/>
        <v>584496</v>
      </c>
      <c r="CH660" s="23">
        <f t="shared" ref="CH660:CM660" si="3479">CH661+CH670+CH676+CH684+CH689+CH714+CH736</f>
        <v>0</v>
      </c>
      <c r="CI660" s="23">
        <f t="shared" si="3479"/>
        <v>0</v>
      </c>
      <c r="CJ660" s="23">
        <f t="shared" si="3479"/>
        <v>0</v>
      </c>
      <c r="CK660" s="23">
        <f t="shared" si="3479"/>
        <v>0</v>
      </c>
      <c r="CL660" s="23">
        <f t="shared" si="3479"/>
        <v>1244587</v>
      </c>
      <c r="CM660" s="23">
        <f t="shared" si="3479"/>
        <v>584496</v>
      </c>
      <c r="CN660" s="23">
        <f t="shared" ref="CN660:CS660" si="3480">CN661+CN670+CN676+CN684+CN689+CN714+CN736</f>
        <v>0</v>
      </c>
      <c r="CO660" s="23">
        <f t="shared" si="3480"/>
        <v>0</v>
      </c>
      <c r="CP660" s="23">
        <f t="shared" si="3480"/>
        <v>0</v>
      </c>
      <c r="CQ660" s="23">
        <f t="shared" si="3480"/>
        <v>0</v>
      </c>
      <c r="CR660" s="23">
        <f t="shared" si="3480"/>
        <v>1244587</v>
      </c>
      <c r="CS660" s="23">
        <f t="shared" si="3480"/>
        <v>584496</v>
      </c>
      <c r="CT660" s="23">
        <f t="shared" ref="CT660:CY660" si="3481">CT661+CT670+CT676+CT684+CT689+CT714+CT736</f>
        <v>913</v>
      </c>
      <c r="CU660" s="23">
        <f t="shared" si="3481"/>
        <v>0</v>
      </c>
      <c r="CV660" s="23">
        <f t="shared" si="3481"/>
        <v>0</v>
      </c>
      <c r="CW660" s="23">
        <f t="shared" si="3481"/>
        <v>17342</v>
      </c>
      <c r="CX660" s="23">
        <f t="shared" si="3481"/>
        <v>1262842</v>
      </c>
      <c r="CY660" s="23">
        <f t="shared" si="3481"/>
        <v>601838</v>
      </c>
      <c r="CZ660" s="23">
        <f t="shared" ref="CZ660:DA660" si="3482">CZ661+CZ670+CZ676+CZ684+CZ689+CZ714+CZ736</f>
        <v>1171316</v>
      </c>
      <c r="DA660" s="23">
        <f t="shared" si="3482"/>
        <v>527122</v>
      </c>
      <c r="DB660" s="116">
        <f t="shared" si="3302"/>
        <v>92.752379157487624</v>
      </c>
      <c r="DC660" s="116">
        <f t="shared" si="3372"/>
        <v>87.585363503135397</v>
      </c>
    </row>
    <row r="661" spans="1:107" s="10" customFormat="1" ht="33" x14ac:dyDescent="0.25">
      <c r="A661" s="76" t="s">
        <v>429</v>
      </c>
      <c r="B661" s="24" t="s">
        <v>62</v>
      </c>
      <c r="C661" s="24" t="s">
        <v>53</v>
      </c>
      <c r="D661" s="29" t="s">
        <v>384</v>
      </c>
      <c r="E661" s="24"/>
      <c r="F661" s="38">
        <f t="shared" ref="F661:G664" si="3483">F662</f>
        <v>231086</v>
      </c>
      <c r="G661" s="38">
        <f t="shared" si="3483"/>
        <v>0</v>
      </c>
      <c r="H661" s="51">
        <f>H662</f>
        <v>0</v>
      </c>
      <c r="I661" s="51">
        <f t="shared" ref="I661:M664" si="3484">I662</f>
        <v>0</v>
      </c>
      <c r="J661" s="51">
        <f t="shared" si="3484"/>
        <v>0</v>
      </c>
      <c r="K661" s="51">
        <f t="shared" si="3484"/>
        <v>0</v>
      </c>
      <c r="L661" s="25">
        <f t="shared" si="3484"/>
        <v>231086</v>
      </c>
      <c r="M661" s="51">
        <f t="shared" si="3484"/>
        <v>0</v>
      </c>
      <c r="N661" s="51">
        <f>N662</f>
        <v>500</v>
      </c>
      <c r="O661" s="51">
        <f t="shared" ref="O661:O664" si="3485">O662</f>
        <v>0</v>
      </c>
      <c r="P661" s="51">
        <f t="shared" ref="P661:P664" si="3486">P662</f>
        <v>0</v>
      </c>
      <c r="Q661" s="51">
        <f t="shared" ref="Q661:Q664" si="3487">Q662</f>
        <v>0</v>
      </c>
      <c r="R661" s="25">
        <f t="shared" ref="R661:R664" si="3488">R662</f>
        <v>231586</v>
      </c>
      <c r="S661" s="51">
        <f t="shared" ref="S661:S664" si="3489">S662</f>
        <v>0</v>
      </c>
      <c r="T661" s="51">
        <f>T662</f>
        <v>0</v>
      </c>
      <c r="U661" s="51">
        <f t="shared" ref="U661:AJ664" si="3490">U662</f>
        <v>0</v>
      </c>
      <c r="V661" s="51">
        <f t="shared" si="3490"/>
        <v>0</v>
      </c>
      <c r="W661" s="51">
        <f t="shared" si="3490"/>
        <v>0</v>
      </c>
      <c r="X661" s="25">
        <f t="shared" si="3490"/>
        <v>231586</v>
      </c>
      <c r="Y661" s="51">
        <f t="shared" si="3490"/>
        <v>0</v>
      </c>
      <c r="Z661" s="51">
        <f>Z662</f>
        <v>0</v>
      </c>
      <c r="AA661" s="51">
        <f t="shared" si="3490"/>
        <v>0</v>
      </c>
      <c r="AB661" s="51">
        <f t="shared" si="3490"/>
        <v>0</v>
      </c>
      <c r="AC661" s="51">
        <f t="shared" si="3490"/>
        <v>0</v>
      </c>
      <c r="AD661" s="25">
        <f t="shared" si="3490"/>
        <v>231586</v>
      </c>
      <c r="AE661" s="51">
        <f t="shared" si="3490"/>
        <v>0</v>
      </c>
      <c r="AF661" s="51">
        <f>AF662</f>
        <v>2490</v>
      </c>
      <c r="AG661" s="51">
        <f t="shared" si="3490"/>
        <v>0</v>
      </c>
      <c r="AH661" s="51">
        <f t="shared" si="3490"/>
        <v>0</v>
      </c>
      <c r="AI661" s="51">
        <f t="shared" si="3490"/>
        <v>0</v>
      </c>
      <c r="AJ661" s="25">
        <f t="shared" si="3490"/>
        <v>234076</v>
      </c>
      <c r="AK661" s="51">
        <f t="shared" ref="AG661:AK664" si="3491">AK662</f>
        <v>0</v>
      </c>
      <c r="AL661" s="51">
        <f>AL662</f>
        <v>0</v>
      </c>
      <c r="AM661" s="51">
        <f t="shared" ref="AM661:BB664" si="3492">AM662</f>
        <v>0</v>
      </c>
      <c r="AN661" s="51">
        <f t="shared" si="3492"/>
        <v>0</v>
      </c>
      <c r="AO661" s="51">
        <f t="shared" si="3492"/>
        <v>0</v>
      </c>
      <c r="AP661" s="25">
        <f t="shared" si="3492"/>
        <v>234076</v>
      </c>
      <c r="AQ661" s="51">
        <f t="shared" si="3492"/>
        <v>0</v>
      </c>
      <c r="AR661" s="51">
        <f>AR662</f>
        <v>0</v>
      </c>
      <c r="AS661" s="51">
        <f t="shared" si="3492"/>
        <v>-2490</v>
      </c>
      <c r="AT661" s="51">
        <f t="shared" si="3492"/>
        <v>-195</v>
      </c>
      <c r="AU661" s="51">
        <f t="shared" si="3492"/>
        <v>0</v>
      </c>
      <c r="AV661" s="25">
        <f t="shared" si="3492"/>
        <v>231391</v>
      </c>
      <c r="AW661" s="51">
        <f t="shared" si="3492"/>
        <v>0</v>
      </c>
      <c r="AX661" s="51">
        <f>AX662</f>
        <v>2844</v>
      </c>
      <c r="AY661" s="51">
        <f t="shared" si="3492"/>
        <v>-500</v>
      </c>
      <c r="AZ661" s="51">
        <f t="shared" si="3492"/>
        <v>0</v>
      </c>
      <c r="BA661" s="51">
        <f t="shared" si="3492"/>
        <v>0</v>
      </c>
      <c r="BB661" s="25">
        <f t="shared" si="3492"/>
        <v>233735</v>
      </c>
      <c r="BC661" s="51">
        <f t="shared" ref="AY661:BC664" si="3493">BC662</f>
        <v>0</v>
      </c>
      <c r="BD661" s="51">
        <f>BD662</f>
        <v>0</v>
      </c>
      <c r="BE661" s="51">
        <f t="shared" ref="BE661:BT664" si="3494">BE662</f>
        <v>0</v>
      </c>
      <c r="BF661" s="51">
        <f t="shared" si="3494"/>
        <v>0</v>
      </c>
      <c r="BG661" s="51">
        <f t="shared" si="3494"/>
        <v>0</v>
      </c>
      <c r="BH661" s="25">
        <f t="shared" si="3494"/>
        <v>233735</v>
      </c>
      <c r="BI661" s="51">
        <f t="shared" si="3494"/>
        <v>0</v>
      </c>
      <c r="BJ661" s="51">
        <f>BJ662</f>
        <v>0</v>
      </c>
      <c r="BK661" s="51">
        <f t="shared" si="3494"/>
        <v>0</v>
      </c>
      <c r="BL661" s="51">
        <f t="shared" si="3494"/>
        <v>0</v>
      </c>
      <c r="BM661" s="51">
        <f t="shared" si="3494"/>
        <v>0</v>
      </c>
      <c r="BN661" s="25">
        <f t="shared" si="3494"/>
        <v>233735</v>
      </c>
      <c r="BO661" s="51">
        <f t="shared" si="3494"/>
        <v>0</v>
      </c>
      <c r="BP661" s="51">
        <f>BP662</f>
        <v>0</v>
      </c>
      <c r="BQ661" s="51">
        <f t="shared" si="3494"/>
        <v>-428</v>
      </c>
      <c r="BR661" s="51">
        <f t="shared" si="3494"/>
        <v>-1458</v>
      </c>
      <c r="BS661" s="51">
        <f t="shared" si="3494"/>
        <v>0</v>
      </c>
      <c r="BT661" s="25">
        <f t="shared" si="3494"/>
        <v>231849</v>
      </c>
      <c r="BU661" s="51">
        <f t="shared" ref="BQ661:BU664" si="3495">BU662</f>
        <v>0</v>
      </c>
      <c r="BV661" s="51">
        <f>BV662</f>
        <v>0</v>
      </c>
      <c r="BW661" s="51">
        <f t="shared" ref="BW661:CL664" si="3496">BW662</f>
        <v>-1032</v>
      </c>
      <c r="BX661" s="51">
        <f t="shared" si="3496"/>
        <v>0</v>
      </c>
      <c r="BY661" s="51">
        <f t="shared" si="3496"/>
        <v>0</v>
      </c>
      <c r="BZ661" s="25">
        <f t="shared" si="3496"/>
        <v>230817</v>
      </c>
      <c r="CA661" s="51">
        <f t="shared" si="3496"/>
        <v>0</v>
      </c>
      <c r="CB661" s="51">
        <f>CB662+CB666</f>
        <v>3569</v>
      </c>
      <c r="CC661" s="51">
        <f t="shared" ref="CC661:CG661" si="3497">CC662+CC666</f>
        <v>-1</v>
      </c>
      <c r="CD661" s="51">
        <f t="shared" si="3497"/>
        <v>-78</v>
      </c>
      <c r="CE661" s="51">
        <f t="shared" si="3497"/>
        <v>1633</v>
      </c>
      <c r="CF661" s="25">
        <f t="shared" si="3497"/>
        <v>235940</v>
      </c>
      <c r="CG661" s="25">
        <f t="shared" si="3497"/>
        <v>1633</v>
      </c>
      <c r="CH661" s="51">
        <f>CH662+CH666</f>
        <v>0</v>
      </c>
      <c r="CI661" s="51">
        <f t="shared" ref="CI661:CM661" si="3498">CI662+CI666</f>
        <v>0</v>
      </c>
      <c r="CJ661" s="51">
        <f t="shared" si="3498"/>
        <v>0</v>
      </c>
      <c r="CK661" s="51">
        <f t="shared" si="3498"/>
        <v>0</v>
      </c>
      <c r="CL661" s="25">
        <f t="shared" si="3498"/>
        <v>235940</v>
      </c>
      <c r="CM661" s="25">
        <f t="shared" si="3498"/>
        <v>1633</v>
      </c>
      <c r="CN661" s="51">
        <f>CN662+CN666</f>
        <v>0</v>
      </c>
      <c r="CO661" s="51">
        <f t="shared" ref="CO661:CS661" si="3499">CO662+CO666</f>
        <v>0</v>
      </c>
      <c r="CP661" s="51">
        <f t="shared" si="3499"/>
        <v>0</v>
      </c>
      <c r="CQ661" s="51">
        <f t="shared" si="3499"/>
        <v>0</v>
      </c>
      <c r="CR661" s="25">
        <f t="shared" si="3499"/>
        <v>235940</v>
      </c>
      <c r="CS661" s="25">
        <f t="shared" si="3499"/>
        <v>1633</v>
      </c>
      <c r="CT661" s="51">
        <f>CT662+CT666</f>
        <v>0</v>
      </c>
      <c r="CU661" s="51">
        <f t="shared" ref="CU661:CY661" si="3500">CU662+CU666</f>
        <v>0</v>
      </c>
      <c r="CV661" s="51">
        <f t="shared" si="3500"/>
        <v>0</v>
      </c>
      <c r="CW661" s="51">
        <f t="shared" si="3500"/>
        <v>0</v>
      </c>
      <c r="CX661" s="25">
        <f t="shared" si="3500"/>
        <v>235940</v>
      </c>
      <c r="CY661" s="25">
        <f t="shared" si="3500"/>
        <v>1633</v>
      </c>
      <c r="CZ661" s="25">
        <f t="shared" ref="CZ661:DA661" si="3501">CZ662+CZ666</f>
        <v>231393</v>
      </c>
      <c r="DA661" s="25">
        <f t="shared" si="3501"/>
        <v>1633</v>
      </c>
      <c r="DB661" s="115">
        <f t="shared" si="3302"/>
        <v>98.072815122488763</v>
      </c>
      <c r="DC661" s="115">
        <f t="shared" si="3372"/>
        <v>100</v>
      </c>
    </row>
    <row r="662" spans="1:107" s="10" customFormat="1" ht="18.75" customHeight="1" x14ac:dyDescent="0.25">
      <c r="A662" s="74" t="s">
        <v>78</v>
      </c>
      <c r="B662" s="24" t="s">
        <v>62</v>
      </c>
      <c r="C662" s="24" t="s">
        <v>53</v>
      </c>
      <c r="D662" s="29" t="s">
        <v>385</v>
      </c>
      <c r="E662" s="24"/>
      <c r="F662" s="38">
        <f t="shared" si="3483"/>
        <v>231086</v>
      </c>
      <c r="G662" s="38">
        <f t="shared" si="3483"/>
        <v>0</v>
      </c>
      <c r="H662" s="51">
        <f>H663</f>
        <v>0</v>
      </c>
      <c r="I662" s="51">
        <f t="shared" si="3484"/>
        <v>0</v>
      </c>
      <c r="J662" s="51">
        <f t="shared" si="3484"/>
        <v>0</v>
      </c>
      <c r="K662" s="51">
        <f t="shared" si="3484"/>
        <v>0</v>
      </c>
      <c r="L662" s="25">
        <f t="shared" si="3484"/>
        <v>231086</v>
      </c>
      <c r="M662" s="51">
        <f t="shared" si="3484"/>
        <v>0</v>
      </c>
      <c r="N662" s="51">
        <f>N663</f>
        <v>500</v>
      </c>
      <c r="O662" s="51">
        <f t="shared" si="3485"/>
        <v>0</v>
      </c>
      <c r="P662" s="51">
        <f t="shared" si="3486"/>
        <v>0</v>
      </c>
      <c r="Q662" s="51">
        <f t="shared" si="3487"/>
        <v>0</v>
      </c>
      <c r="R662" s="25">
        <f t="shared" si="3488"/>
        <v>231586</v>
      </c>
      <c r="S662" s="51">
        <f t="shared" si="3489"/>
        <v>0</v>
      </c>
      <c r="T662" s="51">
        <f>T663</f>
        <v>0</v>
      </c>
      <c r="U662" s="51">
        <f t="shared" si="3490"/>
        <v>0</v>
      </c>
      <c r="V662" s="51">
        <f t="shared" si="3490"/>
        <v>0</v>
      </c>
      <c r="W662" s="51">
        <f t="shared" si="3490"/>
        <v>0</v>
      </c>
      <c r="X662" s="25">
        <f t="shared" si="3490"/>
        <v>231586</v>
      </c>
      <c r="Y662" s="51">
        <f t="shared" si="3490"/>
        <v>0</v>
      </c>
      <c r="Z662" s="51">
        <f>Z663</f>
        <v>0</v>
      </c>
      <c r="AA662" s="51">
        <f t="shared" si="3490"/>
        <v>0</v>
      </c>
      <c r="AB662" s="51">
        <f t="shared" si="3490"/>
        <v>0</v>
      </c>
      <c r="AC662" s="51">
        <f t="shared" si="3490"/>
        <v>0</v>
      </c>
      <c r="AD662" s="25">
        <f t="shared" si="3490"/>
        <v>231586</v>
      </c>
      <c r="AE662" s="51">
        <f t="shared" si="3490"/>
        <v>0</v>
      </c>
      <c r="AF662" s="51">
        <f>AF663</f>
        <v>2490</v>
      </c>
      <c r="AG662" s="51">
        <f t="shared" si="3491"/>
        <v>0</v>
      </c>
      <c r="AH662" s="51">
        <f t="shared" si="3491"/>
        <v>0</v>
      </c>
      <c r="AI662" s="51">
        <f t="shared" si="3491"/>
        <v>0</v>
      </c>
      <c r="AJ662" s="25">
        <f t="shared" si="3491"/>
        <v>234076</v>
      </c>
      <c r="AK662" s="51">
        <f t="shared" si="3491"/>
        <v>0</v>
      </c>
      <c r="AL662" s="51">
        <f>AL663</f>
        <v>0</v>
      </c>
      <c r="AM662" s="51">
        <f t="shared" si="3492"/>
        <v>0</v>
      </c>
      <c r="AN662" s="51">
        <f t="shared" si="3492"/>
        <v>0</v>
      </c>
      <c r="AO662" s="51">
        <f t="shared" si="3492"/>
        <v>0</v>
      </c>
      <c r="AP662" s="25">
        <f t="shared" si="3492"/>
        <v>234076</v>
      </c>
      <c r="AQ662" s="51">
        <f t="shared" si="3492"/>
        <v>0</v>
      </c>
      <c r="AR662" s="51">
        <f>AR663</f>
        <v>0</v>
      </c>
      <c r="AS662" s="51">
        <f t="shared" si="3492"/>
        <v>-2490</v>
      </c>
      <c r="AT662" s="51">
        <f t="shared" si="3492"/>
        <v>-195</v>
      </c>
      <c r="AU662" s="51">
        <f t="shared" si="3492"/>
        <v>0</v>
      </c>
      <c r="AV662" s="25">
        <f t="shared" si="3492"/>
        <v>231391</v>
      </c>
      <c r="AW662" s="51">
        <f t="shared" si="3492"/>
        <v>0</v>
      </c>
      <c r="AX662" s="51">
        <f>AX663</f>
        <v>2844</v>
      </c>
      <c r="AY662" s="51">
        <f t="shared" si="3493"/>
        <v>-500</v>
      </c>
      <c r="AZ662" s="51">
        <f t="shared" si="3493"/>
        <v>0</v>
      </c>
      <c r="BA662" s="51">
        <f t="shared" si="3493"/>
        <v>0</v>
      </c>
      <c r="BB662" s="25">
        <f t="shared" si="3493"/>
        <v>233735</v>
      </c>
      <c r="BC662" s="51">
        <f t="shared" si="3493"/>
        <v>0</v>
      </c>
      <c r="BD662" s="51">
        <f>BD663</f>
        <v>0</v>
      </c>
      <c r="BE662" s="51">
        <f t="shared" si="3494"/>
        <v>0</v>
      </c>
      <c r="BF662" s="51">
        <f t="shared" si="3494"/>
        <v>0</v>
      </c>
      <c r="BG662" s="51">
        <f t="shared" si="3494"/>
        <v>0</v>
      </c>
      <c r="BH662" s="25">
        <f t="shared" si="3494"/>
        <v>233735</v>
      </c>
      <c r="BI662" s="51">
        <f t="shared" si="3494"/>
        <v>0</v>
      </c>
      <c r="BJ662" s="51">
        <f>BJ663</f>
        <v>0</v>
      </c>
      <c r="BK662" s="51">
        <f t="shared" si="3494"/>
        <v>0</v>
      </c>
      <c r="BL662" s="51">
        <f t="shared" si="3494"/>
        <v>0</v>
      </c>
      <c r="BM662" s="51">
        <f t="shared" si="3494"/>
        <v>0</v>
      </c>
      <c r="BN662" s="25">
        <f t="shared" si="3494"/>
        <v>233735</v>
      </c>
      <c r="BO662" s="51">
        <f t="shared" si="3494"/>
        <v>0</v>
      </c>
      <c r="BP662" s="51">
        <f>BP663</f>
        <v>0</v>
      </c>
      <c r="BQ662" s="51">
        <f t="shared" si="3495"/>
        <v>-428</v>
      </c>
      <c r="BR662" s="51">
        <f t="shared" si="3495"/>
        <v>-1458</v>
      </c>
      <c r="BS662" s="51">
        <f t="shared" si="3495"/>
        <v>0</v>
      </c>
      <c r="BT662" s="25">
        <f t="shared" si="3495"/>
        <v>231849</v>
      </c>
      <c r="BU662" s="51">
        <f t="shared" si="3495"/>
        <v>0</v>
      </c>
      <c r="BV662" s="51">
        <f>BV663</f>
        <v>0</v>
      </c>
      <c r="BW662" s="51">
        <f t="shared" si="3496"/>
        <v>-1032</v>
      </c>
      <c r="BX662" s="51">
        <f t="shared" si="3496"/>
        <v>0</v>
      </c>
      <c r="BY662" s="51">
        <f t="shared" si="3496"/>
        <v>0</v>
      </c>
      <c r="BZ662" s="25">
        <f t="shared" si="3496"/>
        <v>230817</v>
      </c>
      <c r="CA662" s="51">
        <f t="shared" si="3496"/>
        <v>0</v>
      </c>
      <c r="CB662" s="51">
        <f>CB663</f>
        <v>3569</v>
      </c>
      <c r="CC662" s="51">
        <f t="shared" si="3496"/>
        <v>-1</v>
      </c>
      <c r="CD662" s="51">
        <f t="shared" si="3496"/>
        <v>-78</v>
      </c>
      <c r="CE662" s="51">
        <f t="shared" si="3496"/>
        <v>0</v>
      </c>
      <c r="CF662" s="25">
        <f t="shared" si="3496"/>
        <v>234307</v>
      </c>
      <c r="CG662" s="25">
        <f t="shared" si="3496"/>
        <v>0</v>
      </c>
      <c r="CH662" s="51">
        <f>CH663</f>
        <v>0</v>
      </c>
      <c r="CI662" s="51">
        <f t="shared" si="3496"/>
        <v>0</v>
      </c>
      <c r="CJ662" s="51">
        <f t="shared" si="3496"/>
        <v>0</v>
      </c>
      <c r="CK662" s="51">
        <f t="shared" si="3496"/>
        <v>0</v>
      </c>
      <c r="CL662" s="25">
        <f t="shared" si="3496"/>
        <v>234307</v>
      </c>
      <c r="CM662" s="25">
        <f t="shared" ref="CI662:CM664" si="3502">CM663</f>
        <v>0</v>
      </c>
      <c r="CN662" s="51">
        <f>CN663</f>
        <v>0</v>
      </c>
      <c r="CO662" s="51">
        <f t="shared" ref="CO662:DA664" si="3503">CO663</f>
        <v>0</v>
      </c>
      <c r="CP662" s="51">
        <f t="shared" si="3503"/>
        <v>0</v>
      </c>
      <c r="CQ662" s="51">
        <f t="shared" si="3503"/>
        <v>0</v>
      </c>
      <c r="CR662" s="25">
        <f t="shared" si="3503"/>
        <v>234307</v>
      </c>
      <c r="CS662" s="25">
        <f t="shared" si="3503"/>
        <v>0</v>
      </c>
      <c r="CT662" s="51">
        <f>CT663</f>
        <v>0</v>
      </c>
      <c r="CU662" s="51">
        <f t="shared" si="3503"/>
        <v>0</v>
      </c>
      <c r="CV662" s="51">
        <f t="shared" si="3503"/>
        <v>0</v>
      </c>
      <c r="CW662" s="51">
        <f t="shared" si="3503"/>
        <v>0</v>
      </c>
      <c r="CX662" s="25">
        <f t="shared" si="3503"/>
        <v>234307</v>
      </c>
      <c r="CY662" s="25">
        <f t="shared" si="3503"/>
        <v>0</v>
      </c>
      <c r="CZ662" s="25">
        <f t="shared" si="3503"/>
        <v>229760</v>
      </c>
      <c r="DA662" s="25">
        <f t="shared" si="3503"/>
        <v>0</v>
      </c>
      <c r="DB662" s="115">
        <f t="shared" si="3302"/>
        <v>98.05938362917027</v>
      </c>
      <c r="DC662" s="115"/>
    </row>
    <row r="663" spans="1:107" s="10" customFormat="1" ht="21" customHeight="1" x14ac:dyDescent="0.25">
      <c r="A663" s="76" t="s">
        <v>120</v>
      </c>
      <c r="B663" s="24" t="s">
        <v>62</v>
      </c>
      <c r="C663" s="24" t="s">
        <v>53</v>
      </c>
      <c r="D663" s="29" t="s">
        <v>386</v>
      </c>
      <c r="E663" s="24"/>
      <c r="F663" s="38">
        <f t="shared" si="3483"/>
        <v>231086</v>
      </c>
      <c r="G663" s="38">
        <f t="shared" si="3483"/>
        <v>0</v>
      </c>
      <c r="H663" s="51">
        <f>H664</f>
        <v>0</v>
      </c>
      <c r="I663" s="51">
        <f t="shared" si="3484"/>
        <v>0</v>
      </c>
      <c r="J663" s="51">
        <f t="shared" si="3484"/>
        <v>0</v>
      </c>
      <c r="K663" s="51">
        <f t="shared" si="3484"/>
        <v>0</v>
      </c>
      <c r="L663" s="25">
        <f t="shared" si="3484"/>
        <v>231086</v>
      </c>
      <c r="M663" s="51">
        <f t="shared" si="3484"/>
        <v>0</v>
      </c>
      <c r="N663" s="51">
        <f>N664</f>
        <v>500</v>
      </c>
      <c r="O663" s="51">
        <f t="shared" si="3485"/>
        <v>0</v>
      </c>
      <c r="P663" s="51">
        <f t="shared" si="3486"/>
        <v>0</v>
      </c>
      <c r="Q663" s="51">
        <f t="shared" si="3487"/>
        <v>0</v>
      </c>
      <c r="R663" s="25">
        <f t="shared" si="3488"/>
        <v>231586</v>
      </c>
      <c r="S663" s="51">
        <f t="shared" si="3489"/>
        <v>0</v>
      </c>
      <c r="T663" s="51">
        <f>T664</f>
        <v>0</v>
      </c>
      <c r="U663" s="51">
        <f t="shared" si="3490"/>
        <v>0</v>
      </c>
      <c r="V663" s="51">
        <f t="shared" si="3490"/>
        <v>0</v>
      </c>
      <c r="W663" s="51">
        <f t="shared" si="3490"/>
        <v>0</v>
      </c>
      <c r="X663" s="25">
        <f t="shared" si="3490"/>
        <v>231586</v>
      </c>
      <c r="Y663" s="51">
        <f t="shared" si="3490"/>
        <v>0</v>
      </c>
      <c r="Z663" s="51">
        <f>Z664</f>
        <v>0</v>
      </c>
      <c r="AA663" s="51">
        <f t="shared" si="3490"/>
        <v>0</v>
      </c>
      <c r="AB663" s="51">
        <f t="shared" si="3490"/>
        <v>0</v>
      </c>
      <c r="AC663" s="51">
        <f t="shared" si="3490"/>
        <v>0</v>
      </c>
      <c r="AD663" s="25">
        <f t="shared" si="3490"/>
        <v>231586</v>
      </c>
      <c r="AE663" s="51">
        <f t="shared" si="3490"/>
        <v>0</v>
      </c>
      <c r="AF663" s="51">
        <f>AF664</f>
        <v>2490</v>
      </c>
      <c r="AG663" s="51">
        <f t="shared" si="3491"/>
        <v>0</v>
      </c>
      <c r="AH663" s="51">
        <f t="shared" si="3491"/>
        <v>0</v>
      </c>
      <c r="AI663" s="51">
        <f t="shared" si="3491"/>
        <v>0</v>
      </c>
      <c r="AJ663" s="25">
        <f t="shared" si="3491"/>
        <v>234076</v>
      </c>
      <c r="AK663" s="51">
        <f t="shared" si="3491"/>
        <v>0</v>
      </c>
      <c r="AL663" s="51">
        <f>AL664</f>
        <v>0</v>
      </c>
      <c r="AM663" s="51">
        <f t="shared" si="3492"/>
        <v>0</v>
      </c>
      <c r="AN663" s="51">
        <f t="shared" si="3492"/>
        <v>0</v>
      </c>
      <c r="AO663" s="51">
        <f t="shared" si="3492"/>
        <v>0</v>
      </c>
      <c r="AP663" s="25">
        <f t="shared" si="3492"/>
        <v>234076</v>
      </c>
      <c r="AQ663" s="51">
        <f t="shared" si="3492"/>
        <v>0</v>
      </c>
      <c r="AR663" s="51">
        <f>AR664</f>
        <v>0</v>
      </c>
      <c r="AS663" s="51">
        <f t="shared" si="3492"/>
        <v>-2490</v>
      </c>
      <c r="AT663" s="51">
        <f t="shared" si="3492"/>
        <v>-195</v>
      </c>
      <c r="AU663" s="51">
        <f t="shared" si="3492"/>
        <v>0</v>
      </c>
      <c r="AV663" s="25">
        <f t="shared" si="3492"/>
        <v>231391</v>
      </c>
      <c r="AW663" s="51">
        <f t="shared" si="3492"/>
        <v>0</v>
      </c>
      <c r="AX663" s="51">
        <f>AX664</f>
        <v>2844</v>
      </c>
      <c r="AY663" s="51">
        <f t="shared" si="3493"/>
        <v>-500</v>
      </c>
      <c r="AZ663" s="51">
        <f t="shared" si="3493"/>
        <v>0</v>
      </c>
      <c r="BA663" s="51">
        <f t="shared" si="3493"/>
        <v>0</v>
      </c>
      <c r="BB663" s="25">
        <f t="shared" si="3493"/>
        <v>233735</v>
      </c>
      <c r="BC663" s="51">
        <f t="shared" si="3493"/>
        <v>0</v>
      </c>
      <c r="BD663" s="51">
        <f>BD664</f>
        <v>0</v>
      </c>
      <c r="BE663" s="51">
        <f t="shared" si="3494"/>
        <v>0</v>
      </c>
      <c r="BF663" s="51">
        <f t="shared" si="3494"/>
        <v>0</v>
      </c>
      <c r="BG663" s="51">
        <f t="shared" si="3494"/>
        <v>0</v>
      </c>
      <c r="BH663" s="25">
        <f t="shared" si="3494"/>
        <v>233735</v>
      </c>
      <c r="BI663" s="51">
        <f t="shared" si="3494"/>
        <v>0</v>
      </c>
      <c r="BJ663" s="51">
        <f>BJ664</f>
        <v>0</v>
      </c>
      <c r="BK663" s="51">
        <f t="shared" si="3494"/>
        <v>0</v>
      </c>
      <c r="BL663" s="51">
        <f t="shared" si="3494"/>
        <v>0</v>
      </c>
      <c r="BM663" s="51">
        <f t="shared" si="3494"/>
        <v>0</v>
      </c>
      <c r="BN663" s="25">
        <f t="shared" si="3494"/>
        <v>233735</v>
      </c>
      <c r="BO663" s="51">
        <f t="shared" si="3494"/>
        <v>0</v>
      </c>
      <c r="BP663" s="51">
        <f>BP664</f>
        <v>0</v>
      </c>
      <c r="BQ663" s="51">
        <f t="shared" si="3495"/>
        <v>-428</v>
      </c>
      <c r="BR663" s="51">
        <f t="shared" si="3495"/>
        <v>-1458</v>
      </c>
      <c r="BS663" s="51">
        <f t="shared" si="3495"/>
        <v>0</v>
      </c>
      <c r="BT663" s="25">
        <f t="shared" si="3495"/>
        <v>231849</v>
      </c>
      <c r="BU663" s="51">
        <f t="shared" si="3495"/>
        <v>0</v>
      </c>
      <c r="BV663" s="51">
        <f>BV664</f>
        <v>0</v>
      </c>
      <c r="BW663" s="51">
        <f t="shared" si="3496"/>
        <v>-1032</v>
      </c>
      <c r="BX663" s="51">
        <f t="shared" si="3496"/>
        <v>0</v>
      </c>
      <c r="BY663" s="51">
        <f t="shared" si="3496"/>
        <v>0</v>
      </c>
      <c r="BZ663" s="25">
        <f t="shared" si="3496"/>
        <v>230817</v>
      </c>
      <c r="CA663" s="51">
        <f t="shared" si="3496"/>
        <v>0</v>
      </c>
      <c r="CB663" s="51">
        <f>CB664</f>
        <v>3569</v>
      </c>
      <c r="CC663" s="51">
        <f t="shared" si="3496"/>
        <v>-1</v>
      </c>
      <c r="CD663" s="51">
        <f t="shared" si="3496"/>
        <v>-78</v>
      </c>
      <c r="CE663" s="51">
        <f t="shared" si="3496"/>
        <v>0</v>
      </c>
      <c r="CF663" s="25">
        <f t="shared" si="3496"/>
        <v>234307</v>
      </c>
      <c r="CG663" s="25">
        <f t="shared" si="3496"/>
        <v>0</v>
      </c>
      <c r="CH663" s="51">
        <f>CH664</f>
        <v>0</v>
      </c>
      <c r="CI663" s="51">
        <f t="shared" si="3502"/>
        <v>0</v>
      </c>
      <c r="CJ663" s="51">
        <f t="shared" si="3502"/>
        <v>0</v>
      </c>
      <c r="CK663" s="51">
        <f t="shared" si="3502"/>
        <v>0</v>
      </c>
      <c r="CL663" s="25">
        <f t="shared" si="3502"/>
        <v>234307</v>
      </c>
      <c r="CM663" s="25">
        <f t="shared" si="3502"/>
        <v>0</v>
      </c>
      <c r="CN663" s="51">
        <f>CN664</f>
        <v>0</v>
      </c>
      <c r="CO663" s="51">
        <f t="shared" si="3503"/>
        <v>0</v>
      </c>
      <c r="CP663" s="51">
        <f t="shared" si="3503"/>
        <v>0</v>
      </c>
      <c r="CQ663" s="51">
        <f t="shared" si="3503"/>
        <v>0</v>
      </c>
      <c r="CR663" s="25">
        <f t="shared" si="3503"/>
        <v>234307</v>
      </c>
      <c r="CS663" s="25">
        <f t="shared" si="3503"/>
        <v>0</v>
      </c>
      <c r="CT663" s="51">
        <f>CT664</f>
        <v>0</v>
      </c>
      <c r="CU663" s="51">
        <f t="shared" si="3503"/>
        <v>0</v>
      </c>
      <c r="CV663" s="51">
        <f t="shared" si="3503"/>
        <v>0</v>
      </c>
      <c r="CW663" s="51">
        <f t="shared" si="3503"/>
        <v>0</v>
      </c>
      <c r="CX663" s="25">
        <f t="shared" si="3503"/>
        <v>234307</v>
      </c>
      <c r="CY663" s="25">
        <f t="shared" si="3503"/>
        <v>0</v>
      </c>
      <c r="CZ663" s="25">
        <f t="shared" si="3503"/>
        <v>229760</v>
      </c>
      <c r="DA663" s="25">
        <f t="shared" si="3503"/>
        <v>0</v>
      </c>
      <c r="DB663" s="115">
        <f t="shared" si="3302"/>
        <v>98.05938362917027</v>
      </c>
      <c r="DC663" s="115"/>
    </row>
    <row r="664" spans="1:107" s="10" customFormat="1" ht="33" x14ac:dyDescent="0.25">
      <c r="A664" s="30" t="s">
        <v>424</v>
      </c>
      <c r="B664" s="24" t="s">
        <v>62</v>
      </c>
      <c r="C664" s="24" t="s">
        <v>53</v>
      </c>
      <c r="D664" s="29" t="s">
        <v>386</v>
      </c>
      <c r="E664" s="24" t="s">
        <v>80</v>
      </c>
      <c r="F664" s="38">
        <f t="shared" si="3483"/>
        <v>231086</v>
      </c>
      <c r="G664" s="38">
        <f t="shared" si="3483"/>
        <v>0</v>
      </c>
      <c r="H664" s="51">
        <f>H665</f>
        <v>0</v>
      </c>
      <c r="I664" s="51">
        <f t="shared" si="3484"/>
        <v>0</v>
      </c>
      <c r="J664" s="51">
        <f t="shared" si="3484"/>
        <v>0</v>
      </c>
      <c r="K664" s="51">
        <f t="shared" si="3484"/>
        <v>0</v>
      </c>
      <c r="L664" s="25">
        <f t="shared" si="3484"/>
        <v>231086</v>
      </c>
      <c r="M664" s="51">
        <f t="shared" si="3484"/>
        <v>0</v>
      </c>
      <c r="N664" s="51">
        <f>N665</f>
        <v>500</v>
      </c>
      <c r="O664" s="51">
        <f t="shared" si="3485"/>
        <v>0</v>
      </c>
      <c r="P664" s="51">
        <f t="shared" si="3486"/>
        <v>0</v>
      </c>
      <c r="Q664" s="51">
        <f t="shared" si="3487"/>
        <v>0</v>
      </c>
      <c r="R664" s="25">
        <f t="shared" si="3488"/>
        <v>231586</v>
      </c>
      <c r="S664" s="51">
        <f t="shared" si="3489"/>
        <v>0</v>
      </c>
      <c r="T664" s="51">
        <f>T665</f>
        <v>0</v>
      </c>
      <c r="U664" s="51">
        <f t="shared" si="3490"/>
        <v>0</v>
      </c>
      <c r="V664" s="51">
        <f t="shared" si="3490"/>
        <v>0</v>
      </c>
      <c r="W664" s="51">
        <f t="shared" si="3490"/>
        <v>0</v>
      </c>
      <c r="X664" s="25">
        <f t="shared" si="3490"/>
        <v>231586</v>
      </c>
      <c r="Y664" s="51">
        <f t="shared" si="3490"/>
        <v>0</v>
      </c>
      <c r="Z664" s="51">
        <f>Z665</f>
        <v>0</v>
      </c>
      <c r="AA664" s="51">
        <f t="shared" si="3490"/>
        <v>0</v>
      </c>
      <c r="AB664" s="51">
        <f t="shared" si="3490"/>
        <v>0</v>
      </c>
      <c r="AC664" s="51">
        <f t="shared" si="3490"/>
        <v>0</v>
      </c>
      <c r="AD664" s="25">
        <f t="shared" si="3490"/>
        <v>231586</v>
      </c>
      <c r="AE664" s="51">
        <f t="shared" si="3490"/>
        <v>0</v>
      </c>
      <c r="AF664" s="51">
        <f>AF665</f>
        <v>2490</v>
      </c>
      <c r="AG664" s="51">
        <f t="shared" si="3491"/>
        <v>0</v>
      </c>
      <c r="AH664" s="51">
        <f t="shared" si="3491"/>
        <v>0</v>
      </c>
      <c r="AI664" s="51">
        <f t="shared" si="3491"/>
        <v>0</v>
      </c>
      <c r="AJ664" s="25">
        <f t="shared" si="3491"/>
        <v>234076</v>
      </c>
      <c r="AK664" s="51">
        <f t="shared" si="3491"/>
        <v>0</v>
      </c>
      <c r="AL664" s="51">
        <f>AL665</f>
        <v>0</v>
      </c>
      <c r="AM664" s="51">
        <f t="shared" si="3492"/>
        <v>0</v>
      </c>
      <c r="AN664" s="51">
        <f t="shared" si="3492"/>
        <v>0</v>
      </c>
      <c r="AO664" s="51">
        <f t="shared" si="3492"/>
        <v>0</v>
      </c>
      <c r="AP664" s="25">
        <f t="shared" si="3492"/>
        <v>234076</v>
      </c>
      <c r="AQ664" s="51">
        <f t="shared" si="3492"/>
        <v>0</v>
      </c>
      <c r="AR664" s="51">
        <f>AR665</f>
        <v>0</v>
      </c>
      <c r="AS664" s="51">
        <f t="shared" si="3492"/>
        <v>-2490</v>
      </c>
      <c r="AT664" s="51">
        <f t="shared" si="3492"/>
        <v>-195</v>
      </c>
      <c r="AU664" s="51">
        <f t="shared" si="3492"/>
        <v>0</v>
      </c>
      <c r="AV664" s="25">
        <f t="shared" si="3492"/>
        <v>231391</v>
      </c>
      <c r="AW664" s="51">
        <f t="shared" si="3492"/>
        <v>0</v>
      </c>
      <c r="AX664" s="51">
        <f>AX665</f>
        <v>2844</v>
      </c>
      <c r="AY664" s="51">
        <f t="shared" si="3493"/>
        <v>-500</v>
      </c>
      <c r="AZ664" s="51">
        <f t="shared" si="3493"/>
        <v>0</v>
      </c>
      <c r="BA664" s="51">
        <f t="shared" si="3493"/>
        <v>0</v>
      </c>
      <c r="BB664" s="25">
        <f t="shared" si="3493"/>
        <v>233735</v>
      </c>
      <c r="BC664" s="51">
        <f t="shared" si="3493"/>
        <v>0</v>
      </c>
      <c r="BD664" s="51">
        <f>BD665</f>
        <v>0</v>
      </c>
      <c r="BE664" s="51">
        <f t="shared" si="3494"/>
        <v>0</v>
      </c>
      <c r="BF664" s="51">
        <f t="shared" si="3494"/>
        <v>0</v>
      </c>
      <c r="BG664" s="51">
        <f t="shared" si="3494"/>
        <v>0</v>
      </c>
      <c r="BH664" s="25">
        <f t="shared" si="3494"/>
        <v>233735</v>
      </c>
      <c r="BI664" s="51">
        <f t="shared" si="3494"/>
        <v>0</v>
      </c>
      <c r="BJ664" s="51">
        <f>BJ665</f>
        <v>0</v>
      </c>
      <c r="BK664" s="51">
        <f t="shared" si="3494"/>
        <v>0</v>
      </c>
      <c r="BL664" s="51">
        <f t="shared" si="3494"/>
        <v>0</v>
      </c>
      <c r="BM664" s="51">
        <f t="shared" si="3494"/>
        <v>0</v>
      </c>
      <c r="BN664" s="25">
        <f t="shared" si="3494"/>
        <v>233735</v>
      </c>
      <c r="BO664" s="51">
        <f t="shared" si="3494"/>
        <v>0</v>
      </c>
      <c r="BP664" s="51">
        <f>BP665</f>
        <v>0</v>
      </c>
      <c r="BQ664" s="51">
        <f t="shared" si="3495"/>
        <v>-428</v>
      </c>
      <c r="BR664" s="51">
        <f t="shared" si="3495"/>
        <v>-1458</v>
      </c>
      <c r="BS664" s="51">
        <f t="shared" si="3495"/>
        <v>0</v>
      </c>
      <c r="BT664" s="25">
        <f t="shared" si="3495"/>
        <v>231849</v>
      </c>
      <c r="BU664" s="51">
        <f t="shared" si="3495"/>
        <v>0</v>
      </c>
      <c r="BV664" s="51">
        <f>BV665</f>
        <v>0</v>
      </c>
      <c r="BW664" s="51">
        <f t="shared" si="3496"/>
        <v>-1032</v>
      </c>
      <c r="BX664" s="51">
        <f t="shared" si="3496"/>
        <v>0</v>
      </c>
      <c r="BY664" s="51">
        <f t="shared" si="3496"/>
        <v>0</v>
      </c>
      <c r="BZ664" s="25">
        <f t="shared" si="3496"/>
        <v>230817</v>
      </c>
      <c r="CA664" s="51">
        <f t="shared" si="3496"/>
        <v>0</v>
      </c>
      <c r="CB664" s="51">
        <f>CB665</f>
        <v>3569</v>
      </c>
      <c r="CC664" s="51">
        <f t="shared" si="3496"/>
        <v>-1</v>
      </c>
      <c r="CD664" s="51">
        <f t="shared" si="3496"/>
        <v>-78</v>
      </c>
      <c r="CE664" s="51">
        <f t="shared" si="3496"/>
        <v>0</v>
      </c>
      <c r="CF664" s="25">
        <f t="shared" si="3496"/>
        <v>234307</v>
      </c>
      <c r="CG664" s="25">
        <f t="shared" si="3496"/>
        <v>0</v>
      </c>
      <c r="CH664" s="51">
        <f>CH665</f>
        <v>0</v>
      </c>
      <c r="CI664" s="51">
        <f t="shared" si="3502"/>
        <v>0</v>
      </c>
      <c r="CJ664" s="51">
        <f t="shared" si="3502"/>
        <v>0</v>
      </c>
      <c r="CK664" s="51">
        <f t="shared" si="3502"/>
        <v>0</v>
      </c>
      <c r="CL664" s="25">
        <f t="shared" si="3502"/>
        <v>234307</v>
      </c>
      <c r="CM664" s="25">
        <f t="shared" si="3502"/>
        <v>0</v>
      </c>
      <c r="CN664" s="51">
        <f>CN665</f>
        <v>0</v>
      </c>
      <c r="CO664" s="51">
        <f t="shared" si="3503"/>
        <v>0</v>
      </c>
      <c r="CP664" s="51">
        <f t="shared" si="3503"/>
        <v>0</v>
      </c>
      <c r="CQ664" s="51">
        <f t="shared" si="3503"/>
        <v>0</v>
      </c>
      <c r="CR664" s="25">
        <f t="shared" si="3503"/>
        <v>234307</v>
      </c>
      <c r="CS664" s="25">
        <f t="shared" si="3503"/>
        <v>0</v>
      </c>
      <c r="CT664" s="51">
        <f>CT665</f>
        <v>0</v>
      </c>
      <c r="CU664" s="51">
        <f t="shared" si="3503"/>
        <v>0</v>
      </c>
      <c r="CV664" s="51">
        <f t="shared" si="3503"/>
        <v>0</v>
      </c>
      <c r="CW664" s="51">
        <f t="shared" si="3503"/>
        <v>0</v>
      </c>
      <c r="CX664" s="25">
        <f t="shared" si="3503"/>
        <v>234307</v>
      </c>
      <c r="CY664" s="25">
        <f t="shared" si="3503"/>
        <v>0</v>
      </c>
      <c r="CZ664" s="25">
        <f t="shared" si="3503"/>
        <v>229760</v>
      </c>
      <c r="DA664" s="25">
        <f t="shared" si="3503"/>
        <v>0</v>
      </c>
      <c r="DB664" s="115">
        <f t="shared" si="3302"/>
        <v>98.05938362917027</v>
      </c>
      <c r="DC664" s="115"/>
    </row>
    <row r="665" spans="1:107" s="10" customFormat="1" ht="37.5" customHeight="1" x14ac:dyDescent="0.25">
      <c r="A665" s="60" t="s">
        <v>166</v>
      </c>
      <c r="B665" s="24" t="s">
        <v>62</v>
      </c>
      <c r="C665" s="24" t="s">
        <v>53</v>
      </c>
      <c r="D665" s="29" t="s">
        <v>386</v>
      </c>
      <c r="E665" s="24" t="s">
        <v>165</v>
      </c>
      <c r="F665" s="25">
        <f>237124-6038</f>
        <v>231086</v>
      </c>
      <c r="G665" s="25"/>
      <c r="H665" s="51"/>
      <c r="I665" s="51"/>
      <c r="J665" s="51"/>
      <c r="K665" s="51"/>
      <c r="L665" s="25">
        <f>F665+H665+I665+J665+K665</f>
        <v>231086</v>
      </c>
      <c r="M665" s="25">
        <f>G665+K665</f>
        <v>0</v>
      </c>
      <c r="N665" s="51">
        <v>500</v>
      </c>
      <c r="O665" s="51"/>
      <c r="P665" s="51"/>
      <c r="Q665" s="51"/>
      <c r="R665" s="25">
        <f>L665+N665+O665+P665+Q665</f>
        <v>231586</v>
      </c>
      <c r="S665" s="25">
        <f>M665+Q665</f>
        <v>0</v>
      </c>
      <c r="T665" s="51"/>
      <c r="U665" s="51"/>
      <c r="V665" s="51"/>
      <c r="W665" s="51"/>
      <c r="X665" s="25">
        <f>R665+T665+U665+V665+W665</f>
        <v>231586</v>
      </c>
      <c r="Y665" s="25">
        <f>S665+W665</f>
        <v>0</v>
      </c>
      <c r="Z665" s="51"/>
      <c r="AA665" s="51"/>
      <c r="AB665" s="51"/>
      <c r="AC665" s="51"/>
      <c r="AD665" s="25">
        <f>X665+Z665+AA665+AB665+AC665</f>
        <v>231586</v>
      </c>
      <c r="AE665" s="25">
        <f>Y665+AC665</f>
        <v>0</v>
      </c>
      <c r="AF665" s="51">
        <v>2490</v>
      </c>
      <c r="AG665" s="51"/>
      <c r="AH665" s="51"/>
      <c r="AI665" s="51"/>
      <c r="AJ665" s="25">
        <f>AD665+AF665+AG665+AH665+AI665</f>
        <v>234076</v>
      </c>
      <c r="AK665" s="25">
        <f>AE665+AI665</f>
        <v>0</v>
      </c>
      <c r="AL665" s="51"/>
      <c r="AM665" s="51"/>
      <c r="AN665" s="51"/>
      <c r="AO665" s="51"/>
      <c r="AP665" s="25">
        <f>AJ665+AL665+AM665+AN665+AO665</f>
        <v>234076</v>
      </c>
      <c r="AQ665" s="25">
        <f>AK665+AO665</f>
        <v>0</v>
      </c>
      <c r="AR665" s="51"/>
      <c r="AS665" s="51">
        <v>-2490</v>
      </c>
      <c r="AT665" s="51">
        <v>-195</v>
      </c>
      <c r="AU665" s="51"/>
      <c r="AV665" s="25">
        <f>AP665+AR665+AS665+AT665+AU665</f>
        <v>231391</v>
      </c>
      <c r="AW665" s="25">
        <f>AQ665+AU665</f>
        <v>0</v>
      </c>
      <c r="AX665" s="51">
        <f>2722+90+32</f>
        <v>2844</v>
      </c>
      <c r="AY665" s="51">
        <f>-100+100-500</f>
        <v>-500</v>
      </c>
      <c r="AZ665" s="51"/>
      <c r="BA665" s="51"/>
      <c r="BB665" s="25">
        <f>AV665+AX665+AY665+AZ665+BA665</f>
        <v>233735</v>
      </c>
      <c r="BC665" s="25">
        <f>AW665+BA665</f>
        <v>0</v>
      </c>
      <c r="BD665" s="51"/>
      <c r="BE665" s="51"/>
      <c r="BF665" s="51"/>
      <c r="BG665" s="51"/>
      <c r="BH665" s="25">
        <f>BB665+BD665+BE665+BF665+BG665</f>
        <v>233735</v>
      </c>
      <c r="BI665" s="25">
        <f>BC665+BG665</f>
        <v>0</v>
      </c>
      <c r="BJ665" s="51"/>
      <c r="BK665" s="51"/>
      <c r="BL665" s="51"/>
      <c r="BM665" s="51"/>
      <c r="BN665" s="25">
        <f>BH665+BJ665+BK665+BL665+BM665</f>
        <v>233735</v>
      </c>
      <c r="BO665" s="25">
        <f>BI665+BM665</f>
        <v>0</v>
      </c>
      <c r="BP665" s="51"/>
      <c r="BQ665" s="51">
        <v>-428</v>
      </c>
      <c r="BR665" s="51">
        <v>-1458</v>
      </c>
      <c r="BS665" s="51"/>
      <c r="BT665" s="25">
        <f>BN665+BP665+BQ665+BR665+BS665</f>
        <v>231849</v>
      </c>
      <c r="BU665" s="25">
        <f>BO665+BS665</f>
        <v>0</v>
      </c>
      <c r="BV665" s="51"/>
      <c r="BW665" s="51">
        <v>-1032</v>
      </c>
      <c r="BX665" s="51"/>
      <c r="BY665" s="51"/>
      <c r="BZ665" s="25">
        <f>BT665+BV665+BW665+BX665+BY665</f>
        <v>230817</v>
      </c>
      <c r="CA665" s="25">
        <f>BU665+BY665</f>
        <v>0</v>
      </c>
      <c r="CB665" s="51">
        <f>5202-1633</f>
        <v>3569</v>
      </c>
      <c r="CC665" s="51">
        <v>-1</v>
      </c>
      <c r="CD665" s="51">
        <v>-78</v>
      </c>
      <c r="CE665" s="51"/>
      <c r="CF665" s="25">
        <f>BZ665+CB665+CC665+CD665+CE665</f>
        <v>234307</v>
      </c>
      <c r="CG665" s="25">
        <f>CA665+CE665</f>
        <v>0</v>
      </c>
      <c r="CH665" s="51"/>
      <c r="CI665" s="51"/>
      <c r="CJ665" s="51"/>
      <c r="CK665" s="51"/>
      <c r="CL665" s="25">
        <f>CF665+CH665+CI665+CJ665+CK665</f>
        <v>234307</v>
      </c>
      <c r="CM665" s="25">
        <f>CG665+CK665</f>
        <v>0</v>
      </c>
      <c r="CN665" s="51"/>
      <c r="CO665" s="51"/>
      <c r="CP665" s="51"/>
      <c r="CQ665" s="51"/>
      <c r="CR665" s="25">
        <f>CL665+CN665+CO665+CP665+CQ665</f>
        <v>234307</v>
      </c>
      <c r="CS665" s="25">
        <f>CM665+CQ665</f>
        <v>0</v>
      </c>
      <c r="CT665" s="51"/>
      <c r="CU665" s="51"/>
      <c r="CV665" s="51"/>
      <c r="CW665" s="51"/>
      <c r="CX665" s="25">
        <f>CR665+CT665+CU665+CV665+CW665</f>
        <v>234307</v>
      </c>
      <c r="CY665" s="25">
        <f>CS665+CW665</f>
        <v>0</v>
      </c>
      <c r="CZ665" s="25">
        <v>229760</v>
      </c>
      <c r="DA665" s="51"/>
      <c r="DB665" s="115">
        <f t="shared" si="3302"/>
        <v>98.05938362917027</v>
      </c>
      <c r="DC665" s="115"/>
    </row>
    <row r="666" spans="1:107" s="10" customFormat="1" ht="37.5" customHeight="1" x14ac:dyDescent="0.25">
      <c r="A666" s="100" t="s">
        <v>150</v>
      </c>
      <c r="B666" s="24" t="s">
        <v>62</v>
      </c>
      <c r="C666" s="24" t="s">
        <v>53</v>
      </c>
      <c r="D666" s="29" t="s">
        <v>838</v>
      </c>
      <c r="E666" s="24"/>
      <c r="F666" s="25"/>
      <c r="G666" s="25"/>
      <c r="H666" s="51"/>
      <c r="I666" s="51"/>
      <c r="J666" s="51"/>
      <c r="K666" s="51"/>
      <c r="L666" s="25"/>
      <c r="M666" s="25"/>
      <c r="N666" s="51"/>
      <c r="O666" s="51"/>
      <c r="P666" s="51"/>
      <c r="Q666" s="51"/>
      <c r="R666" s="25"/>
      <c r="S666" s="25"/>
      <c r="T666" s="51"/>
      <c r="U666" s="51"/>
      <c r="V666" s="51"/>
      <c r="W666" s="51"/>
      <c r="X666" s="25"/>
      <c r="Y666" s="25"/>
      <c r="Z666" s="51"/>
      <c r="AA666" s="51"/>
      <c r="AB666" s="51"/>
      <c r="AC666" s="51"/>
      <c r="AD666" s="25"/>
      <c r="AE666" s="25"/>
      <c r="AF666" s="51"/>
      <c r="AG666" s="51"/>
      <c r="AH666" s="51"/>
      <c r="AI666" s="51"/>
      <c r="AJ666" s="25"/>
      <c r="AK666" s="25"/>
      <c r="AL666" s="51"/>
      <c r="AM666" s="51"/>
      <c r="AN666" s="51"/>
      <c r="AO666" s="51"/>
      <c r="AP666" s="25"/>
      <c r="AQ666" s="25"/>
      <c r="AR666" s="51"/>
      <c r="AS666" s="51"/>
      <c r="AT666" s="51"/>
      <c r="AU666" s="51"/>
      <c r="AV666" s="25"/>
      <c r="AW666" s="25"/>
      <c r="AX666" s="51"/>
      <c r="AY666" s="51"/>
      <c r="AZ666" s="51"/>
      <c r="BA666" s="51"/>
      <c r="BB666" s="25"/>
      <c r="BC666" s="25"/>
      <c r="BD666" s="51"/>
      <c r="BE666" s="51"/>
      <c r="BF666" s="51"/>
      <c r="BG666" s="51"/>
      <c r="BH666" s="25"/>
      <c r="BI666" s="25"/>
      <c r="BJ666" s="51"/>
      <c r="BK666" s="51"/>
      <c r="BL666" s="51"/>
      <c r="BM666" s="51"/>
      <c r="BN666" s="25"/>
      <c r="BO666" s="25"/>
      <c r="BP666" s="51"/>
      <c r="BQ666" s="51"/>
      <c r="BR666" s="51"/>
      <c r="BS666" s="51"/>
      <c r="BT666" s="25"/>
      <c r="BU666" s="25"/>
      <c r="BV666" s="51"/>
      <c r="BW666" s="51"/>
      <c r="BX666" s="51"/>
      <c r="BY666" s="51"/>
      <c r="BZ666" s="25"/>
      <c r="CA666" s="25"/>
      <c r="CB666" s="51">
        <f>CB667</f>
        <v>0</v>
      </c>
      <c r="CC666" s="51">
        <f t="shared" ref="CC666:CR668" si="3504">CC667</f>
        <v>0</v>
      </c>
      <c r="CD666" s="51">
        <f t="shared" si="3504"/>
        <v>0</v>
      </c>
      <c r="CE666" s="51">
        <f t="shared" si="3504"/>
        <v>1633</v>
      </c>
      <c r="CF666" s="25">
        <f t="shared" si="3504"/>
        <v>1633</v>
      </c>
      <c r="CG666" s="25">
        <f t="shared" si="3504"/>
        <v>1633</v>
      </c>
      <c r="CH666" s="51">
        <f>CH667</f>
        <v>0</v>
      </c>
      <c r="CI666" s="51">
        <f t="shared" si="3504"/>
        <v>0</v>
      </c>
      <c r="CJ666" s="51">
        <f t="shared" si="3504"/>
        <v>0</v>
      </c>
      <c r="CK666" s="51">
        <f t="shared" si="3504"/>
        <v>0</v>
      </c>
      <c r="CL666" s="25">
        <f t="shared" si="3504"/>
        <v>1633</v>
      </c>
      <c r="CM666" s="25">
        <f t="shared" si="3504"/>
        <v>1633</v>
      </c>
      <c r="CN666" s="51">
        <f>CN667</f>
        <v>0</v>
      </c>
      <c r="CO666" s="51">
        <f t="shared" si="3504"/>
        <v>0</v>
      </c>
      <c r="CP666" s="51">
        <f t="shared" si="3504"/>
        <v>0</v>
      </c>
      <c r="CQ666" s="51">
        <f t="shared" si="3504"/>
        <v>0</v>
      </c>
      <c r="CR666" s="25">
        <f t="shared" si="3504"/>
        <v>1633</v>
      </c>
      <c r="CS666" s="25">
        <f t="shared" ref="CO666:CS668" si="3505">CS667</f>
        <v>1633</v>
      </c>
      <c r="CT666" s="51">
        <f>CT667</f>
        <v>0</v>
      </c>
      <c r="CU666" s="51">
        <f t="shared" ref="CU666:DA668" si="3506">CU667</f>
        <v>0</v>
      </c>
      <c r="CV666" s="51">
        <f t="shared" si="3506"/>
        <v>0</v>
      </c>
      <c r="CW666" s="51">
        <f t="shared" si="3506"/>
        <v>0</v>
      </c>
      <c r="CX666" s="25">
        <f t="shared" si="3506"/>
        <v>1633</v>
      </c>
      <c r="CY666" s="25">
        <f t="shared" si="3506"/>
        <v>1633</v>
      </c>
      <c r="CZ666" s="25">
        <f t="shared" si="3506"/>
        <v>1633</v>
      </c>
      <c r="DA666" s="25">
        <f t="shared" si="3506"/>
        <v>1633</v>
      </c>
      <c r="DB666" s="115">
        <f t="shared" si="3302"/>
        <v>100</v>
      </c>
      <c r="DC666" s="115">
        <f t="shared" si="3372"/>
        <v>100</v>
      </c>
    </row>
    <row r="667" spans="1:107" s="10" customFormat="1" ht="53.25" customHeight="1" x14ac:dyDescent="0.25">
      <c r="A667" s="100" t="s">
        <v>420</v>
      </c>
      <c r="B667" s="24" t="s">
        <v>62</v>
      </c>
      <c r="C667" s="24" t="s">
        <v>53</v>
      </c>
      <c r="D667" s="29" t="s">
        <v>837</v>
      </c>
      <c r="E667" s="24"/>
      <c r="F667" s="25"/>
      <c r="G667" s="25"/>
      <c r="H667" s="51"/>
      <c r="I667" s="51"/>
      <c r="J667" s="51"/>
      <c r="K667" s="51"/>
      <c r="L667" s="25"/>
      <c r="M667" s="25"/>
      <c r="N667" s="51"/>
      <c r="O667" s="51"/>
      <c r="P667" s="51"/>
      <c r="Q667" s="51"/>
      <c r="R667" s="25"/>
      <c r="S667" s="25"/>
      <c r="T667" s="51"/>
      <c r="U667" s="51"/>
      <c r="V667" s="51"/>
      <c r="W667" s="51"/>
      <c r="X667" s="25"/>
      <c r="Y667" s="25"/>
      <c r="Z667" s="51"/>
      <c r="AA667" s="51"/>
      <c r="AB667" s="51"/>
      <c r="AC667" s="51"/>
      <c r="AD667" s="25"/>
      <c r="AE667" s="25"/>
      <c r="AF667" s="51"/>
      <c r="AG667" s="51"/>
      <c r="AH667" s="51"/>
      <c r="AI667" s="51"/>
      <c r="AJ667" s="25"/>
      <c r="AK667" s="25"/>
      <c r="AL667" s="51"/>
      <c r="AM667" s="51"/>
      <c r="AN667" s="51"/>
      <c r="AO667" s="51"/>
      <c r="AP667" s="25"/>
      <c r="AQ667" s="25"/>
      <c r="AR667" s="51"/>
      <c r="AS667" s="51"/>
      <c r="AT667" s="51"/>
      <c r="AU667" s="51"/>
      <c r="AV667" s="25"/>
      <c r="AW667" s="25"/>
      <c r="AX667" s="51"/>
      <c r="AY667" s="51"/>
      <c r="AZ667" s="51"/>
      <c r="BA667" s="51"/>
      <c r="BB667" s="25"/>
      <c r="BC667" s="25"/>
      <c r="BD667" s="51"/>
      <c r="BE667" s="51"/>
      <c r="BF667" s="51"/>
      <c r="BG667" s="51"/>
      <c r="BH667" s="25"/>
      <c r="BI667" s="25"/>
      <c r="BJ667" s="51"/>
      <c r="BK667" s="51"/>
      <c r="BL667" s="51"/>
      <c r="BM667" s="51"/>
      <c r="BN667" s="25"/>
      <c r="BO667" s="25"/>
      <c r="BP667" s="51"/>
      <c r="BQ667" s="51"/>
      <c r="BR667" s="51"/>
      <c r="BS667" s="51"/>
      <c r="BT667" s="25"/>
      <c r="BU667" s="25"/>
      <c r="BV667" s="51"/>
      <c r="BW667" s="51"/>
      <c r="BX667" s="51"/>
      <c r="BY667" s="51"/>
      <c r="BZ667" s="25"/>
      <c r="CA667" s="25"/>
      <c r="CB667" s="51">
        <f>CB668</f>
        <v>0</v>
      </c>
      <c r="CC667" s="51">
        <f t="shared" si="3504"/>
        <v>0</v>
      </c>
      <c r="CD667" s="51">
        <f t="shared" si="3504"/>
        <v>0</v>
      </c>
      <c r="CE667" s="51">
        <f t="shared" si="3504"/>
        <v>1633</v>
      </c>
      <c r="CF667" s="25">
        <f t="shared" si="3504"/>
        <v>1633</v>
      </c>
      <c r="CG667" s="25">
        <f t="shared" si="3504"/>
        <v>1633</v>
      </c>
      <c r="CH667" s="51">
        <f>CH668</f>
        <v>0</v>
      </c>
      <c r="CI667" s="51">
        <f t="shared" si="3504"/>
        <v>0</v>
      </c>
      <c r="CJ667" s="51">
        <f t="shared" si="3504"/>
        <v>0</v>
      </c>
      <c r="CK667" s="51">
        <f t="shared" si="3504"/>
        <v>0</v>
      </c>
      <c r="CL667" s="25">
        <f t="shared" si="3504"/>
        <v>1633</v>
      </c>
      <c r="CM667" s="25">
        <f t="shared" si="3504"/>
        <v>1633</v>
      </c>
      <c r="CN667" s="51">
        <f>CN668</f>
        <v>0</v>
      </c>
      <c r="CO667" s="51">
        <f t="shared" si="3505"/>
        <v>0</v>
      </c>
      <c r="CP667" s="51">
        <f t="shared" si="3505"/>
        <v>0</v>
      </c>
      <c r="CQ667" s="51">
        <f t="shared" si="3505"/>
        <v>0</v>
      </c>
      <c r="CR667" s="25">
        <f t="shared" si="3505"/>
        <v>1633</v>
      </c>
      <c r="CS667" s="25">
        <f t="shared" si="3505"/>
        <v>1633</v>
      </c>
      <c r="CT667" s="51">
        <f>CT668</f>
        <v>0</v>
      </c>
      <c r="CU667" s="51">
        <f t="shared" si="3506"/>
        <v>0</v>
      </c>
      <c r="CV667" s="51">
        <f t="shared" si="3506"/>
        <v>0</v>
      </c>
      <c r="CW667" s="51">
        <f t="shared" si="3506"/>
        <v>0</v>
      </c>
      <c r="CX667" s="25">
        <f t="shared" si="3506"/>
        <v>1633</v>
      </c>
      <c r="CY667" s="25">
        <f t="shared" si="3506"/>
        <v>1633</v>
      </c>
      <c r="CZ667" s="25">
        <f t="shared" si="3506"/>
        <v>1633</v>
      </c>
      <c r="DA667" s="25">
        <f t="shared" si="3506"/>
        <v>1633</v>
      </c>
      <c r="DB667" s="115">
        <f t="shared" si="3302"/>
        <v>100</v>
      </c>
      <c r="DC667" s="115">
        <f t="shared" si="3372"/>
        <v>100</v>
      </c>
    </row>
    <row r="668" spans="1:107" s="10" customFormat="1" ht="37.5" customHeight="1" x14ac:dyDescent="0.25">
      <c r="A668" s="60" t="s">
        <v>424</v>
      </c>
      <c r="B668" s="24" t="s">
        <v>62</v>
      </c>
      <c r="C668" s="24" t="s">
        <v>53</v>
      </c>
      <c r="D668" s="29" t="s">
        <v>837</v>
      </c>
      <c r="E668" s="24" t="s">
        <v>80</v>
      </c>
      <c r="F668" s="25"/>
      <c r="G668" s="25"/>
      <c r="H668" s="51"/>
      <c r="I668" s="51"/>
      <c r="J668" s="51"/>
      <c r="K668" s="51"/>
      <c r="L668" s="25"/>
      <c r="M668" s="25"/>
      <c r="N668" s="51"/>
      <c r="O668" s="51"/>
      <c r="P668" s="51"/>
      <c r="Q668" s="51"/>
      <c r="R668" s="25"/>
      <c r="S668" s="25"/>
      <c r="T668" s="51"/>
      <c r="U668" s="51"/>
      <c r="V668" s="51"/>
      <c r="W668" s="51"/>
      <c r="X668" s="25"/>
      <c r="Y668" s="25"/>
      <c r="Z668" s="51"/>
      <c r="AA668" s="51"/>
      <c r="AB668" s="51"/>
      <c r="AC668" s="51"/>
      <c r="AD668" s="25"/>
      <c r="AE668" s="25"/>
      <c r="AF668" s="51"/>
      <c r="AG668" s="51"/>
      <c r="AH668" s="51"/>
      <c r="AI668" s="51"/>
      <c r="AJ668" s="25"/>
      <c r="AK668" s="25"/>
      <c r="AL668" s="51"/>
      <c r="AM668" s="51"/>
      <c r="AN668" s="51"/>
      <c r="AO668" s="51"/>
      <c r="AP668" s="25"/>
      <c r="AQ668" s="25"/>
      <c r="AR668" s="51"/>
      <c r="AS668" s="51"/>
      <c r="AT668" s="51"/>
      <c r="AU668" s="51"/>
      <c r="AV668" s="25"/>
      <c r="AW668" s="25"/>
      <c r="AX668" s="51"/>
      <c r="AY668" s="51"/>
      <c r="AZ668" s="51"/>
      <c r="BA668" s="51"/>
      <c r="BB668" s="25"/>
      <c r="BC668" s="25"/>
      <c r="BD668" s="51"/>
      <c r="BE668" s="51"/>
      <c r="BF668" s="51"/>
      <c r="BG668" s="51"/>
      <c r="BH668" s="25"/>
      <c r="BI668" s="25"/>
      <c r="BJ668" s="51"/>
      <c r="BK668" s="51"/>
      <c r="BL668" s="51"/>
      <c r="BM668" s="51"/>
      <c r="BN668" s="25"/>
      <c r="BO668" s="25"/>
      <c r="BP668" s="51"/>
      <c r="BQ668" s="51"/>
      <c r="BR668" s="51"/>
      <c r="BS668" s="51"/>
      <c r="BT668" s="25"/>
      <c r="BU668" s="25"/>
      <c r="BV668" s="51"/>
      <c r="BW668" s="51"/>
      <c r="BX668" s="51"/>
      <c r="BY668" s="51"/>
      <c r="BZ668" s="25"/>
      <c r="CA668" s="25"/>
      <c r="CB668" s="51">
        <f>CB669</f>
        <v>0</v>
      </c>
      <c r="CC668" s="51">
        <f t="shared" si="3504"/>
        <v>0</v>
      </c>
      <c r="CD668" s="51">
        <f t="shared" si="3504"/>
        <v>0</v>
      </c>
      <c r="CE668" s="51">
        <f t="shared" si="3504"/>
        <v>1633</v>
      </c>
      <c r="CF668" s="25">
        <f t="shared" si="3504"/>
        <v>1633</v>
      </c>
      <c r="CG668" s="25">
        <f t="shared" si="3504"/>
        <v>1633</v>
      </c>
      <c r="CH668" s="51">
        <f>CH669</f>
        <v>0</v>
      </c>
      <c r="CI668" s="51">
        <f t="shared" si="3504"/>
        <v>0</v>
      </c>
      <c r="CJ668" s="51">
        <f t="shared" si="3504"/>
        <v>0</v>
      </c>
      <c r="CK668" s="51">
        <f t="shared" si="3504"/>
        <v>0</v>
      </c>
      <c r="CL668" s="25">
        <f t="shared" si="3504"/>
        <v>1633</v>
      </c>
      <c r="CM668" s="25">
        <f t="shared" si="3504"/>
        <v>1633</v>
      </c>
      <c r="CN668" s="51">
        <f>CN669</f>
        <v>0</v>
      </c>
      <c r="CO668" s="51">
        <f t="shared" si="3505"/>
        <v>0</v>
      </c>
      <c r="CP668" s="51">
        <f t="shared" si="3505"/>
        <v>0</v>
      </c>
      <c r="CQ668" s="51">
        <f t="shared" si="3505"/>
        <v>0</v>
      </c>
      <c r="CR668" s="25">
        <f t="shared" si="3505"/>
        <v>1633</v>
      </c>
      <c r="CS668" s="25">
        <f t="shared" si="3505"/>
        <v>1633</v>
      </c>
      <c r="CT668" s="51">
        <f>CT669</f>
        <v>0</v>
      </c>
      <c r="CU668" s="51">
        <f t="shared" si="3506"/>
        <v>0</v>
      </c>
      <c r="CV668" s="51">
        <f t="shared" si="3506"/>
        <v>0</v>
      </c>
      <c r="CW668" s="51">
        <f t="shared" si="3506"/>
        <v>0</v>
      </c>
      <c r="CX668" s="25">
        <f t="shared" si="3506"/>
        <v>1633</v>
      </c>
      <c r="CY668" s="25">
        <f t="shared" si="3506"/>
        <v>1633</v>
      </c>
      <c r="CZ668" s="25">
        <f t="shared" si="3506"/>
        <v>1633</v>
      </c>
      <c r="DA668" s="25">
        <f t="shared" si="3506"/>
        <v>1633</v>
      </c>
      <c r="DB668" s="115">
        <f t="shared" si="3302"/>
        <v>100</v>
      </c>
      <c r="DC668" s="115">
        <f t="shared" si="3372"/>
        <v>100</v>
      </c>
    </row>
    <row r="669" spans="1:107" s="10" customFormat="1" ht="37.5" customHeight="1" x14ac:dyDescent="0.25">
      <c r="A669" s="60" t="s">
        <v>166</v>
      </c>
      <c r="B669" s="24" t="s">
        <v>62</v>
      </c>
      <c r="C669" s="24" t="s">
        <v>53</v>
      </c>
      <c r="D669" s="29" t="s">
        <v>837</v>
      </c>
      <c r="E669" s="24" t="s">
        <v>165</v>
      </c>
      <c r="F669" s="25"/>
      <c r="G669" s="25"/>
      <c r="H669" s="51"/>
      <c r="I669" s="51"/>
      <c r="J669" s="51"/>
      <c r="K669" s="51"/>
      <c r="L669" s="25"/>
      <c r="M669" s="25"/>
      <c r="N669" s="51"/>
      <c r="O669" s="51"/>
      <c r="P669" s="51"/>
      <c r="Q669" s="51"/>
      <c r="R669" s="25"/>
      <c r="S669" s="25"/>
      <c r="T669" s="51"/>
      <c r="U669" s="51"/>
      <c r="V669" s="51"/>
      <c r="W669" s="51"/>
      <c r="X669" s="25"/>
      <c r="Y669" s="25"/>
      <c r="Z669" s="51"/>
      <c r="AA669" s="51"/>
      <c r="AB669" s="51"/>
      <c r="AC669" s="51"/>
      <c r="AD669" s="25"/>
      <c r="AE669" s="25"/>
      <c r="AF669" s="51"/>
      <c r="AG669" s="51"/>
      <c r="AH669" s="51"/>
      <c r="AI669" s="51"/>
      <c r="AJ669" s="25"/>
      <c r="AK669" s="25"/>
      <c r="AL669" s="51"/>
      <c r="AM669" s="51"/>
      <c r="AN669" s="51"/>
      <c r="AO669" s="51"/>
      <c r="AP669" s="25"/>
      <c r="AQ669" s="25"/>
      <c r="AR669" s="51"/>
      <c r="AS669" s="51"/>
      <c r="AT669" s="51"/>
      <c r="AU669" s="51"/>
      <c r="AV669" s="25"/>
      <c r="AW669" s="25"/>
      <c r="AX669" s="51"/>
      <c r="AY669" s="51"/>
      <c r="AZ669" s="51"/>
      <c r="BA669" s="51"/>
      <c r="BB669" s="25"/>
      <c r="BC669" s="25"/>
      <c r="BD669" s="51"/>
      <c r="BE669" s="51"/>
      <c r="BF669" s="51"/>
      <c r="BG669" s="51"/>
      <c r="BH669" s="25"/>
      <c r="BI669" s="25"/>
      <c r="BJ669" s="51"/>
      <c r="BK669" s="51"/>
      <c r="BL669" s="51"/>
      <c r="BM669" s="51"/>
      <c r="BN669" s="25"/>
      <c r="BO669" s="25"/>
      <c r="BP669" s="51"/>
      <c r="BQ669" s="51"/>
      <c r="BR669" s="51"/>
      <c r="BS669" s="51"/>
      <c r="BT669" s="25"/>
      <c r="BU669" s="25"/>
      <c r="BV669" s="51"/>
      <c r="BW669" s="51"/>
      <c r="BX669" s="51"/>
      <c r="BY669" s="51"/>
      <c r="BZ669" s="25"/>
      <c r="CA669" s="25"/>
      <c r="CB669" s="51"/>
      <c r="CC669" s="51"/>
      <c r="CD669" s="51"/>
      <c r="CE669" s="51">
        <v>1633</v>
      </c>
      <c r="CF669" s="25">
        <f>BZ669+CB669+CC669+CD669+CE669</f>
        <v>1633</v>
      </c>
      <c r="CG669" s="25">
        <f>CA669+CE669</f>
        <v>1633</v>
      </c>
      <c r="CH669" s="51"/>
      <c r="CI669" s="51"/>
      <c r="CJ669" s="51"/>
      <c r="CK669" s="51"/>
      <c r="CL669" s="25">
        <f>CF669+CH669+CI669+CJ669+CK669</f>
        <v>1633</v>
      </c>
      <c r="CM669" s="25">
        <f>CG669+CK669</f>
        <v>1633</v>
      </c>
      <c r="CN669" s="51"/>
      <c r="CO669" s="51"/>
      <c r="CP669" s="51"/>
      <c r="CQ669" s="51"/>
      <c r="CR669" s="25">
        <f>CL669+CN669+CO669+CP669+CQ669</f>
        <v>1633</v>
      </c>
      <c r="CS669" s="25">
        <f>CM669+CQ669</f>
        <v>1633</v>
      </c>
      <c r="CT669" s="51"/>
      <c r="CU669" s="51"/>
      <c r="CV669" s="51"/>
      <c r="CW669" s="51"/>
      <c r="CX669" s="25">
        <f>CR669+CT669+CU669+CV669+CW669</f>
        <v>1633</v>
      </c>
      <c r="CY669" s="25">
        <f>CS669+CW669</f>
        <v>1633</v>
      </c>
      <c r="CZ669" s="25">
        <v>1633</v>
      </c>
      <c r="DA669" s="25">
        <v>1633</v>
      </c>
      <c r="DB669" s="115">
        <f t="shared" si="3302"/>
        <v>100</v>
      </c>
      <c r="DC669" s="115">
        <f t="shared" si="3372"/>
        <v>100</v>
      </c>
    </row>
    <row r="670" spans="1:107" s="10" customFormat="1" ht="50.25" x14ac:dyDescent="0.3">
      <c r="A670" s="30" t="s">
        <v>155</v>
      </c>
      <c r="B670" s="24" t="s">
        <v>62</v>
      </c>
      <c r="C670" s="24" t="s">
        <v>53</v>
      </c>
      <c r="D670" s="29" t="s">
        <v>356</v>
      </c>
      <c r="E670" s="22"/>
      <c r="F670" s="25">
        <f t="shared" ref="F670:G674" si="3507">F671</f>
        <v>846</v>
      </c>
      <c r="G670" s="25">
        <f t="shared" si="3507"/>
        <v>0</v>
      </c>
      <c r="H670" s="51">
        <f>H671</f>
        <v>0</v>
      </c>
      <c r="I670" s="51">
        <f t="shared" ref="I670:M671" si="3508">I671</f>
        <v>0</v>
      </c>
      <c r="J670" s="51">
        <f t="shared" si="3508"/>
        <v>0</v>
      </c>
      <c r="K670" s="51">
        <f t="shared" si="3508"/>
        <v>0</v>
      </c>
      <c r="L670" s="25">
        <f t="shared" si="3508"/>
        <v>846</v>
      </c>
      <c r="M670" s="51">
        <f t="shared" si="3508"/>
        <v>0</v>
      </c>
      <c r="N670" s="51">
        <f>N671</f>
        <v>0</v>
      </c>
      <c r="O670" s="51">
        <f t="shared" ref="O670:O674" si="3509">O671</f>
        <v>0</v>
      </c>
      <c r="P670" s="51">
        <f t="shared" ref="P670:P674" si="3510">P671</f>
        <v>0</v>
      </c>
      <c r="Q670" s="51">
        <f t="shared" ref="Q670:Q674" si="3511">Q671</f>
        <v>0</v>
      </c>
      <c r="R670" s="25">
        <f t="shared" ref="R670:S674" si="3512">R671</f>
        <v>846</v>
      </c>
      <c r="S670" s="51">
        <f t="shared" ref="S670:S671" si="3513">S671</f>
        <v>0</v>
      </c>
      <c r="T670" s="51">
        <f>T671</f>
        <v>0</v>
      </c>
      <c r="U670" s="51">
        <f t="shared" ref="U670:AJ674" si="3514">U671</f>
        <v>0</v>
      </c>
      <c r="V670" s="51">
        <f t="shared" si="3514"/>
        <v>0</v>
      </c>
      <c r="W670" s="51">
        <f t="shared" si="3514"/>
        <v>0</v>
      </c>
      <c r="X670" s="25">
        <f t="shared" si="3514"/>
        <v>846</v>
      </c>
      <c r="Y670" s="51">
        <f t="shared" si="3514"/>
        <v>0</v>
      </c>
      <c r="Z670" s="51">
        <f>Z671</f>
        <v>0</v>
      </c>
      <c r="AA670" s="51">
        <f t="shared" si="3514"/>
        <v>0</v>
      </c>
      <c r="AB670" s="51">
        <f t="shared" si="3514"/>
        <v>0</v>
      </c>
      <c r="AC670" s="51">
        <f t="shared" si="3514"/>
        <v>0</v>
      </c>
      <c r="AD670" s="25">
        <f t="shared" si="3514"/>
        <v>846</v>
      </c>
      <c r="AE670" s="51">
        <f t="shared" si="3514"/>
        <v>0</v>
      </c>
      <c r="AF670" s="51">
        <f>AF671</f>
        <v>0</v>
      </c>
      <c r="AG670" s="51">
        <f t="shared" si="3514"/>
        <v>0</v>
      </c>
      <c r="AH670" s="51">
        <f t="shared" si="3514"/>
        <v>0</v>
      </c>
      <c r="AI670" s="51">
        <f t="shared" si="3514"/>
        <v>0</v>
      </c>
      <c r="AJ670" s="25">
        <f t="shared" si="3514"/>
        <v>846</v>
      </c>
      <c r="AK670" s="51">
        <f t="shared" ref="AG670:AK674" si="3515">AK671</f>
        <v>0</v>
      </c>
      <c r="AL670" s="51">
        <f>AL671</f>
        <v>0</v>
      </c>
      <c r="AM670" s="51">
        <f t="shared" ref="AM670:BB674" si="3516">AM671</f>
        <v>0</v>
      </c>
      <c r="AN670" s="51">
        <f t="shared" si="3516"/>
        <v>0</v>
      </c>
      <c r="AO670" s="51">
        <f t="shared" si="3516"/>
        <v>0</v>
      </c>
      <c r="AP670" s="25">
        <f t="shared" si="3516"/>
        <v>846</v>
      </c>
      <c r="AQ670" s="51">
        <f t="shared" si="3516"/>
        <v>0</v>
      </c>
      <c r="AR670" s="51">
        <f>AR671</f>
        <v>0</v>
      </c>
      <c r="AS670" s="51">
        <f t="shared" si="3516"/>
        <v>0</v>
      </c>
      <c r="AT670" s="51">
        <f t="shared" si="3516"/>
        <v>0</v>
      </c>
      <c r="AU670" s="51">
        <f t="shared" si="3516"/>
        <v>0</v>
      </c>
      <c r="AV670" s="25">
        <f t="shared" si="3516"/>
        <v>846</v>
      </c>
      <c r="AW670" s="51">
        <f t="shared" si="3516"/>
        <v>0</v>
      </c>
      <c r="AX670" s="51">
        <f>AX671</f>
        <v>0</v>
      </c>
      <c r="AY670" s="51">
        <f t="shared" si="3516"/>
        <v>0</v>
      </c>
      <c r="AZ670" s="51">
        <f t="shared" si="3516"/>
        <v>0</v>
      </c>
      <c r="BA670" s="51">
        <f t="shared" si="3516"/>
        <v>0</v>
      </c>
      <c r="BB670" s="25">
        <f t="shared" si="3516"/>
        <v>846</v>
      </c>
      <c r="BC670" s="51">
        <f t="shared" ref="AY670:BC674" si="3517">BC671</f>
        <v>0</v>
      </c>
      <c r="BD670" s="51">
        <f>BD671</f>
        <v>0</v>
      </c>
      <c r="BE670" s="51">
        <f t="shared" ref="BE670:BT674" si="3518">BE671</f>
        <v>0</v>
      </c>
      <c r="BF670" s="51">
        <f t="shared" si="3518"/>
        <v>0</v>
      </c>
      <c r="BG670" s="51">
        <f t="shared" si="3518"/>
        <v>0</v>
      </c>
      <c r="BH670" s="25">
        <f t="shared" si="3518"/>
        <v>846</v>
      </c>
      <c r="BI670" s="51">
        <f t="shared" si="3518"/>
        <v>0</v>
      </c>
      <c r="BJ670" s="51">
        <f>BJ671</f>
        <v>0</v>
      </c>
      <c r="BK670" s="51">
        <f t="shared" si="3518"/>
        <v>0</v>
      </c>
      <c r="BL670" s="51">
        <f t="shared" si="3518"/>
        <v>0</v>
      </c>
      <c r="BM670" s="51">
        <f t="shared" si="3518"/>
        <v>0</v>
      </c>
      <c r="BN670" s="25">
        <f t="shared" si="3518"/>
        <v>846</v>
      </c>
      <c r="BO670" s="51">
        <f t="shared" si="3518"/>
        <v>0</v>
      </c>
      <c r="BP670" s="51">
        <f>BP671</f>
        <v>0</v>
      </c>
      <c r="BQ670" s="51">
        <f t="shared" si="3518"/>
        <v>0</v>
      </c>
      <c r="BR670" s="51">
        <f t="shared" si="3518"/>
        <v>0</v>
      </c>
      <c r="BS670" s="51">
        <f t="shared" si="3518"/>
        <v>0</v>
      </c>
      <c r="BT670" s="25">
        <f t="shared" si="3518"/>
        <v>846</v>
      </c>
      <c r="BU670" s="51">
        <f t="shared" ref="BQ670:BU674" si="3519">BU671</f>
        <v>0</v>
      </c>
      <c r="BV670" s="51">
        <f>BV671</f>
        <v>0</v>
      </c>
      <c r="BW670" s="51">
        <f t="shared" ref="BW670:CL674" si="3520">BW671</f>
        <v>0</v>
      </c>
      <c r="BX670" s="51">
        <f t="shared" si="3520"/>
        <v>0</v>
      </c>
      <c r="BY670" s="51">
        <f t="shared" si="3520"/>
        <v>0</v>
      </c>
      <c r="BZ670" s="25">
        <f t="shared" si="3520"/>
        <v>846</v>
      </c>
      <c r="CA670" s="51">
        <f t="shared" si="3520"/>
        <v>0</v>
      </c>
      <c r="CB670" s="51">
        <f>CB671</f>
        <v>0</v>
      </c>
      <c r="CC670" s="51">
        <f t="shared" si="3520"/>
        <v>0</v>
      </c>
      <c r="CD670" s="51">
        <f t="shared" si="3520"/>
        <v>0</v>
      </c>
      <c r="CE670" s="51">
        <f t="shared" si="3520"/>
        <v>0</v>
      </c>
      <c r="CF670" s="25">
        <f t="shared" si="3520"/>
        <v>846</v>
      </c>
      <c r="CG670" s="51">
        <f t="shared" si="3520"/>
        <v>0</v>
      </c>
      <c r="CH670" s="51">
        <f>CH671</f>
        <v>0</v>
      </c>
      <c r="CI670" s="51">
        <f t="shared" si="3520"/>
        <v>0</v>
      </c>
      <c r="CJ670" s="51">
        <f t="shared" si="3520"/>
        <v>0</v>
      </c>
      <c r="CK670" s="51">
        <f t="shared" si="3520"/>
        <v>0</v>
      </c>
      <c r="CL670" s="25">
        <f t="shared" si="3520"/>
        <v>846</v>
      </c>
      <c r="CM670" s="51">
        <f t="shared" ref="CI670:CM674" si="3521">CM671</f>
        <v>0</v>
      </c>
      <c r="CN670" s="51">
        <f>CN671</f>
        <v>0</v>
      </c>
      <c r="CO670" s="51">
        <f t="shared" ref="CO670:DA674" si="3522">CO671</f>
        <v>0</v>
      </c>
      <c r="CP670" s="51">
        <f t="shared" si="3522"/>
        <v>0</v>
      </c>
      <c r="CQ670" s="51">
        <f t="shared" si="3522"/>
        <v>0</v>
      </c>
      <c r="CR670" s="25">
        <f t="shared" si="3522"/>
        <v>846</v>
      </c>
      <c r="CS670" s="51">
        <f t="shared" si="3522"/>
        <v>0</v>
      </c>
      <c r="CT670" s="51">
        <f>CT671</f>
        <v>0</v>
      </c>
      <c r="CU670" s="51">
        <f t="shared" si="3522"/>
        <v>0</v>
      </c>
      <c r="CV670" s="51">
        <f t="shared" si="3522"/>
        <v>0</v>
      </c>
      <c r="CW670" s="51">
        <f t="shared" si="3522"/>
        <v>0</v>
      </c>
      <c r="CX670" s="25">
        <f t="shared" si="3522"/>
        <v>846</v>
      </c>
      <c r="CY670" s="25">
        <f t="shared" si="3522"/>
        <v>0</v>
      </c>
      <c r="CZ670" s="25">
        <f t="shared" si="3522"/>
        <v>846</v>
      </c>
      <c r="DA670" s="25">
        <f t="shared" si="3522"/>
        <v>0</v>
      </c>
      <c r="DB670" s="115">
        <f t="shared" si="3302"/>
        <v>100</v>
      </c>
      <c r="DC670" s="115"/>
    </row>
    <row r="671" spans="1:107" s="10" customFormat="1" ht="34.5" customHeight="1" x14ac:dyDescent="0.3">
      <c r="A671" s="30" t="s">
        <v>544</v>
      </c>
      <c r="B671" s="24" t="s">
        <v>62</v>
      </c>
      <c r="C671" s="24" t="s">
        <v>53</v>
      </c>
      <c r="D671" s="29" t="s">
        <v>465</v>
      </c>
      <c r="E671" s="22"/>
      <c r="F671" s="25">
        <f t="shared" si="3507"/>
        <v>846</v>
      </c>
      <c r="G671" s="25">
        <f t="shared" si="3507"/>
        <v>0</v>
      </c>
      <c r="H671" s="51">
        <f>H672</f>
        <v>0</v>
      </c>
      <c r="I671" s="51">
        <f t="shared" si="3508"/>
        <v>0</v>
      </c>
      <c r="J671" s="51">
        <f t="shared" si="3508"/>
        <v>0</v>
      </c>
      <c r="K671" s="51">
        <f t="shared" si="3508"/>
        <v>0</v>
      </c>
      <c r="L671" s="25">
        <f t="shared" si="3508"/>
        <v>846</v>
      </c>
      <c r="M671" s="51">
        <f t="shared" si="3508"/>
        <v>0</v>
      </c>
      <c r="N671" s="51">
        <f>N672</f>
        <v>0</v>
      </c>
      <c r="O671" s="51">
        <f t="shared" si="3509"/>
        <v>0</v>
      </c>
      <c r="P671" s="51">
        <f t="shared" si="3510"/>
        <v>0</v>
      </c>
      <c r="Q671" s="51">
        <f t="shared" si="3511"/>
        <v>0</v>
      </c>
      <c r="R671" s="25">
        <f t="shared" si="3512"/>
        <v>846</v>
      </c>
      <c r="S671" s="51">
        <f t="shared" si="3513"/>
        <v>0</v>
      </c>
      <c r="T671" s="51">
        <f>T672</f>
        <v>0</v>
      </c>
      <c r="U671" s="51">
        <f t="shared" si="3514"/>
        <v>0</v>
      </c>
      <c r="V671" s="51">
        <f t="shared" si="3514"/>
        <v>0</v>
      </c>
      <c r="W671" s="51">
        <f t="shared" si="3514"/>
        <v>0</v>
      </c>
      <c r="X671" s="25">
        <f t="shared" si="3514"/>
        <v>846</v>
      </c>
      <c r="Y671" s="51">
        <f t="shared" si="3514"/>
        <v>0</v>
      </c>
      <c r="Z671" s="51">
        <f>Z672</f>
        <v>0</v>
      </c>
      <c r="AA671" s="51">
        <f t="shared" si="3514"/>
        <v>0</v>
      </c>
      <c r="AB671" s="51">
        <f t="shared" si="3514"/>
        <v>0</v>
      </c>
      <c r="AC671" s="51">
        <f t="shared" si="3514"/>
        <v>0</v>
      </c>
      <c r="AD671" s="25">
        <f t="shared" si="3514"/>
        <v>846</v>
      </c>
      <c r="AE671" s="51">
        <f t="shared" si="3514"/>
        <v>0</v>
      </c>
      <c r="AF671" s="51">
        <f>AF672</f>
        <v>0</v>
      </c>
      <c r="AG671" s="51">
        <f t="shared" si="3515"/>
        <v>0</v>
      </c>
      <c r="AH671" s="51">
        <f t="shared" si="3515"/>
        <v>0</v>
      </c>
      <c r="AI671" s="51">
        <f t="shared" si="3515"/>
        <v>0</v>
      </c>
      <c r="AJ671" s="25">
        <f t="shared" si="3515"/>
        <v>846</v>
      </c>
      <c r="AK671" s="51">
        <f t="shared" si="3515"/>
        <v>0</v>
      </c>
      <c r="AL671" s="51">
        <f>AL672</f>
        <v>0</v>
      </c>
      <c r="AM671" s="51">
        <f t="shared" si="3516"/>
        <v>0</v>
      </c>
      <c r="AN671" s="51">
        <f t="shared" si="3516"/>
        <v>0</v>
      </c>
      <c r="AO671" s="51">
        <f t="shared" si="3516"/>
        <v>0</v>
      </c>
      <c r="AP671" s="25">
        <f t="shared" si="3516"/>
        <v>846</v>
      </c>
      <c r="AQ671" s="51">
        <f t="shared" si="3516"/>
        <v>0</v>
      </c>
      <c r="AR671" s="51">
        <f>AR672</f>
        <v>0</v>
      </c>
      <c r="AS671" s="51">
        <f t="shared" si="3516"/>
        <v>0</v>
      </c>
      <c r="AT671" s="51">
        <f t="shared" si="3516"/>
        <v>0</v>
      </c>
      <c r="AU671" s="51">
        <f t="shared" si="3516"/>
        <v>0</v>
      </c>
      <c r="AV671" s="25">
        <f t="shared" si="3516"/>
        <v>846</v>
      </c>
      <c r="AW671" s="51">
        <f t="shared" si="3516"/>
        <v>0</v>
      </c>
      <c r="AX671" s="51">
        <f>AX672</f>
        <v>0</v>
      </c>
      <c r="AY671" s="51">
        <f t="shared" si="3517"/>
        <v>0</v>
      </c>
      <c r="AZ671" s="51">
        <f t="shared" si="3517"/>
        <v>0</v>
      </c>
      <c r="BA671" s="51">
        <f t="shared" si="3517"/>
        <v>0</v>
      </c>
      <c r="BB671" s="25">
        <f t="shared" si="3517"/>
        <v>846</v>
      </c>
      <c r="BC671" s="51">
        <f t="shared" si="3517"/>
        <v>0</v>
      </c>
      <c r="BD671" s="51">
        <f>BD672</f>
        <v>0</v>
      </c>
      <c r="BE671" s="51">
        <f t="shared" si="3518"/>
        <v>0</v>
      </c>
      <c r="BF671" s="51">
        <f t="shared" si="3518"/>
        <v>0</v>
      </c>
      <c r="BG671" s="51">
        <f t="shared" si="3518"/>
        <v>0</v>
      </c>
      <c r="BH671" s="25">
        <f t="shared" si="3518"/>
        <v>846</v>
      </c>
      <c r="BI671" s="51">
        <f t="shared" si="3518"/>
        <v>0</v>
      </c>
      <c r="BJ671" s="51">
        <f>BJ672</f>
        <v>0</v>
      </c>
      <c r="BK671" s="51">
        <f t="shared" si="3518"/>
        <v>0</v>
      </c>
      <c r="BL671" s="51">
        <f t="shared" si="3518"/>
        <v>0</v>
      </c>
      <c r="BM671" s="51">
        <f t="shared" si="3518"/>
        <v>0</v>
      </c>
      <c r="BN671" s="25">
        <f t="shared" si="3518"/>
        <v>846</v>
      </c>
      <c r="BO671" s="51">
        <f t="shared" si="3518"/>
        <v>0</v>
      </c>
      <c r="BP671" s="51">
        <f>BP672</f>
        <v>0</v>
      </c>
      <c r="BQ671" s="51">
        <f t="shared" si="3519"/>
        <v>0</v>
      </c>
      <c r="BR671" s="51">
        <f t="shared" si="3519"/>
        <v>0</v>
      </c>
      <c r="BS671" s="51">
        <f t="shared" si="3519"/>
        <v>0</v>
      </c>
      <c r="BT671" s="25">
        <f t="shared" si="3519"/>
        <v>846</v>
      </c>
      <c r="BU671" s="51">
        <f t="shared" si="3519"/>
        <v>0</v>
      </c>
      <c r="BV671" s="51">
        <f>BV672</f>
        <v>0</v>
      </c>
      <c r="BW671" s="51">
        <f t="shared" si="3520"/>
        <v>0</v>
      </c>
      <c r="BX671" s="51">
        <f t="shared" si="3520"/>
        <v>0</v>
      </c>
      <c r="BY671" s="51">
        <f t="shared" si="3520"/>
        <v>0</v>
      </c>
      <c r="BZ671" s="25">
        <f t="shared" si="3520"/>
        <v>846</v>
      </c>
      <c r="CA671" s="51">
        <f t="shared" si="3520"/>
        <v>0</v>
      </c>
      <c r="CB671" s="51">
        <f>CB672</f>
        <v>0</v>
      </c>
      <c r="CC671" s="51">
        <f t="shared" si="3520"/>
        <v>0</v>
      </c>
      <c r="CD671" s="51">
        <f t="shared" si="3520"/>
        <v>0</v>
      </c>
      <c r="CE671" s="51">
        <f t="shared" si="3520"/>
        <v>0</v>
      </c>
      <c r="CF671" s="25">
        <f t="shared" si="3520"/>
        <v>846</v>
      </c>
      <c r="CG671" s="51">
        <f t="shared" si="3520"/>
        <v>0</v>
      </c>
      <c r="CH671" s="51">
        <f>CH672</f>
        <v>0</v>
      </c>
      <c r="CI671" s="51">
        <f t="shared" si="3521"/>
        <v>0</v>
      </c>
      <c r="CJ671" s="51">
        <f t="shared" si="3521"/>
        <v>0</v>
      </c>
      <c r="CK671" s="51">
        <f t="shared" si="3521"/>
        <v>0</v>
      </c>
      <c r="CL671" s="25">
        <f t="shared" si="3521"/>
        <v>846</v>
      </c>
      <c r="CM671" s="51">
        <f t="shared" si="3521"/>
        <v>0</v>
      </c>
      <c r="CN671" s="51">
        <f>CN672</f>
        <v>0</v>
      </c>
      <c r="CO671" s="51">
        <f t="shared" si="3522"/>
        <v>0</v>
      </c>
      <c r="CP671" s="51">
        <f t="shared" si="3522"/>
        <v>0</v>
      </c>
      <c r="CQ671" s="51">
        <f t="shared" si="3522"/>
        <v>0</v>
      </c>
      <c r="CR671" s="25">
        <f t="shared" si="3522"/>
        <v>846</v>
      </c>
      <c r="CS671" s="51">
        <f t="shared" si="3522"/>
        <v>0</v>
      </c>
      <c r="CT671" s="51">
        <f>CT672</f>
        <v>0</v>
      </c>
      <c r="CU671" s="51">
        <f t="shared" si="3522"/>
        <v>0</v>
      </c>
      <c r="CV671" s="51">
        <f t="shared" si="3522"/>
        <v>0</v>
      </c>
      <c r="CW671" s="51">
        <f t="shared" si="3522"/>
        <v>0</v>
      </c>
      <c r="CX671" s="25">
        <f t="shared" si="3522"/>
        <v>846</v>
      </c>
      <c r="CY671" s="25">
        <f t="shared" si="3522"/>
        <v>0</v>
      </c>
      <c r="CZ671" s="25">
        <f t="shared" si="3522"/>
        <v>846</v>
      </c>
      <c r="DA671" s="25">
        <f t="shared" si="3522"/>
        <v>0</v>
      </c>
      <c r="DB671" s="115">
        <f t="shared" si="3302"/>
        <v>100</v>
      </c>
      <c r="DC671" s="115"/>
    </row>
    <row r="672" spans="1:107" s="10" customFormat="1" ht="21" customHeight="1" x14ac:dyDescent="0.3">
      <c r="A672" s="30" t="s">
        <v>78</v>
      </c>
      <c r="B672" s="24" t="s">
        <v>62</v>
      </c>
      <c r="C672" s="24" t="s">
        <v>53</v>
      </c>
      <c r="D672" s="29" t="s">
        <v>466</v>
      </c>
      <c r="E672" s="22"/>
      <c r="F672" s="25">
        <f t="shared" si="3507"/>
        <v>846</v>
      </c>
      <c r="G672" s="25">
        <f t="shared" si="3507"/>
        <v>0</v>
      </c>
      <c r="H672" s="51">
        <f>H673</f>
        <v>0</v>
      </c>
      <c r="I672" s="51">
        <f t="shared" ref="I672:K674" si="3523">I673</f>
        <v>0</v>
      </c>
      <c r="J672" s="51">
        <f t="shared" si="3523"/>
        <v>0</v>
      </c>
      <c r="K672" s="51">
        <f t="shared" si="3523"/>
        <v>0</v>
      </c>
      <c r="L672" s="25">
        <f t="shared" ref="L672:M674" si="3524">L673</f>
        <v>846</v>
      </c>
      <c r="M672" s="51">
        <f t="shared" si="3524"/>
        <v>0</v>
      </c>
      <c r="N672" s="51">
        <f>N673</f>
        <v>0</v>
      </c>
      <c r="O672" s="51">
        <f t="shared" si="3509"/>
        <v>0</v>
      </c>
      <c r="P672" s="51">
        <f t="shared" si="3510"/>
        <v>0</v>
      </c>
      <c r="Q672" s="51">
        <f t="shared" si="3511"/>
        <v>0</v>
      </c>
      <c r="R672" s="25">
        <f t="shared" si="3512"/>
        <v>846</v>
      </c>
      <c r="S672" s="51">
        <f t="shared" si="3512"/>
        <v>0</v>
      </c>
      <c r="T672" s="51">
        <f>T673</f>
        <v>0</v>
      </c>
      <c r="U672" s="51">
        <f t="shared" si="3514"/>
        <v>0</v>
      </c>
      <c r="V672" s="51">
        <f t="shared" si="3514"/>
        <v>0</v>
      </c>
      <c r="W672" s="51">
        <f t="shared" si="3514"/>
        <v>0</v>
      </c>
      <c r="X672" s="25">
        <f t="shared" si="3514"/>
        <v>846</v>
      </c>
      <c r="Y672" s="51">
        <f t="shared" si="3514"/>
        <v>0</v>
      </c>
      <c r="Z672" s="51">
        <f>Z673</f>
        <v>0</v>
      </c>
      <c r="AA672" s="51">
        <f t="shared" si="3514"/>
        <v>0</v>
      </c>
      <c r="AB672" s="51">
        <f t="shared" si="3514"/>
        <v>0</v>
      </c>
      <c r="AC672" s="51">
        <f t="shared" si="3514"/>
        <v>0</v>
      </c>
      <c r="AD672" s="25">
        <f t="shared" si="3514"/>
        <v>846</v>
      </c>
      <c r="AE672" s="51">
        <f t="shared" si="3514"/>
        <v>0</v>
      </c>
      <c r="AF672" s="51">
        <f>AF673</f>
        <v>0</v>
      </c>
      <c r="AG672" s="51">
        <f t="shared" si="3515"/>
        <v>0</v>
      </c>
      <c r="AH672" s="51">
        <f t="shared" si="3515"/>
        <v>0</v>
      </c>
      <c r="AI672" s="51">
        <f t="shared" si="3515"/>
        <v>0</v>
      </c>
      <c r="AJ672" s="25">
        <f t="shared" si="3515"/>
        <v>846</v>
      </c>
      <c r="AK672" s="51">
        <f t="shared" si="3515"/>
        <v>0</v>
      </c>
      <c r="AL672" s="51">
        <f>AL673</f>
        <v>0</v>
      </c>
      <c r="AM672" s="51">
        <f t="shared" si="3516"/>
        <v>0</v>
      </c>
      <c r="AN672" s="51">
        <f t="shared" si="3516"/>
        <v>0</v>
      </c>
      <c r="AO672" s="51">
        <f t="shared" si="3516"/>
        <v>0</v>
      </c>
      <c r="AP672" s="25">
        <f t="shared" si="3516"/>
        <v>846</v>
      </c>
      <c r="AQ672" s="51">
        <f t="shared" si="3516"/>
        <v>0</v>
      </c>
      <c r="AR672" s="51">
        <f>AR673</f>
        <v>0</v>
      </c>
      <c r="AS672" s="51">
        <f t="shared" si="3516"/>
        <v>0</v>
      </c>
      <c r="AT672" s="51">
        <f t="shared" si="3516"/>
        <v>0</v>
      </c>
      <c r="AU672" s="51">
        <f t="shared" si="3516"/>
        <v>0</v>
      </c>
      <c r="AV672" s="25">
        <f t="shared" si="3516"/>
        <v>846</v>
      </c>
      <c r="AW672" s="51">
        <f t="shared" si="3516"/>
        <v>0</v>
      </c>
      <c r="AX672" s="51">
        <f>AX673</f>
        <v>0</v>
      </c>
      <c r="AY672" s="51">
        <f t="shared" si="3517"/>
        <v>0</v>
      </c>
      <c r="AZ672" s="51">
        <f t="shared" si="3517"/>
        <v>0</v>
      </c>
      <c r="BA672" s="51">
        <f t="shared" si="3517"/>
        <v>0</v>
      </c>
      <c r="BB672" s="25">
        <f t="shared" si="3517"/>
        <v>846</v>
      </c>
      <c r="BC672" s="51">
        <f t="shared" si="3517"/>
        <v>0</v>
      </c>
      <c r="BD672" s="51">
        <f>BD673</f>
        <v>0</v>
      </c>
      <c r="BE672" s="51">
        <f t="shared" si="3518"/>
        <v>0</v>
      </c>
      <c r="BF672" s="51">
        <f t="shared" si="3518"/>
        <v>0</v>
      </c>
      <c r="BG672" s="51">
        <f t="shared" si="3518"/>
        <v>0</v>
      </c>
      <c r="BH672" s="25">
        <f t="shared" si="3518"/>
        <v>846</v>
      </c>
      <c r="BI672" s="51">
        <f t="shared" si="3518"/>
        <v>0</v>
      </c>
      <c r="BJ672" s="51">
        <f>BJ673</f>
        <v>0</v>
      </c>
      <c r="BK672" s="51">
        <f t="shared" si="3518"/>
        <v>0</v>
      </c>
      <c r="BL672" s="51">
        <f t="shared" si="3518"/>
        <v>0</v>
      </c>
      <c r="BM672" s="51">
        <f t="shared" si="3518"/>
        <v>0</v>
      </c>
      <c r="BN672" s="25">
        <f t="shared" si="3518"/>
        <v>846</v>
      </c>
      <c r="BO672" s="51">
        <f t="shared" si="3518"/>
        <v>0</v>
      </c>
      <c r="BP672" s="51">
        <f>BP673</f>
        <v>0</v>
      </c>
      <c r="BQ672" s="51">
        <f t="shared" si="3519"/>
        <v>0</v>
      </c>
      <c r="BR672" s="51">
        <f t="shared" si="3519"/>
        <v>0</v>
      </c>
      <c r="BS672" s="51">
        <f t="shared" si="3519"/>
        <v>0</v>
      </c>
      <c r="BT672" s="25">
        <f t="shared" si="3519"/>
        <v>846</v>
      </c>
      <c r="BU672" s="51">
        <f t="shared" si="3519"/>
        <v>0</v>
      </c>
      <c r="BV672" s="51">
        <f>BV673</f>
        <v>0</v>
      </c>
      <c r="BW672" s="51">
        <f t="shared" si="3520"/>
        <v>0</v>
      </c>
      <c r="BX672" s="51">
        <f t="shared" si="3520"/>
        <v>0</v>
      </c>
      <c r="BY672" s="51">
        <f t="shared" si="3520"/>
        <v>0</v>
      </c>
      <c r="BZ672" s="25">
        <f t="shared" si="3520"/>
        <v>846</v>
      </c>
      <c r="CA672" s="51">
        <f t="shared" si="3520"/>
        <v>0</v>
      </c>
      <c r="CB672" s="51">
        <f>CB673</f>
        <v>0</v>
      </c>
      <c r="CC672" s="51">
        <f t="shared" si="3520"/>
        <v>0</v>
      </c>
      <c r="CD672" s="51">
        <f t="shared" si="3520"/>
        <v>0</v>
      </c>
      <c r="CE672" s="51">
        <f t="shared" si="3520"/>
        <v>0</v>
      </c>
      <c r="CF672" s="25">
        <f t="shared" si="3520"/>
        <v>846</v>
      </c>
      <c r="CG672" s="51">
        <f t="shared" si="3520"/>
        <v>0</v>
      </c>
      <c r="CH672" s="51">
        <f>CH673</f>
        <v>0</v>
      </c>
      <c r="CI672" s="51">
        <f t="shared" si="3521"/>
        <v>0</v>
      </c>
      <c r="CJ672" s="51">
        <f t="shared" si="3521"/>
        <v>0</v>
      </c>
      <c r="CK672" s="51">
        <f t="shared" si="3521"/>
        <v>0</v>
      </c>
      <c r="CL672" s="25">
        <f t="shared" si="3521"/>
        <v>846</v>
      </c>
      <c r="CM672" s="51">
        <f t="shared" si="3521"/>
        <v>0</v>
      </c>
      <c r="CN672" s="51">
        <f>CN673</f>
        <v>0</v>
      </c>
      <c r="CO672" s="51">
        <f t="shared" si="3522"/>
        <v>0</v>
      </c>
      <c r="CP672" s="51">
        <f t="shared" si="3522"/>
        <v>0</v>
      </c>
      <c r="CQ672" s="51">
        <f t="shared" si="3522"/>
        <v>0</v>
      </c>
      <c r="CR672" s="25">
        <f t="shared" si="3522"/>
        <v>846</v>
      </c>
      <c r="CS672" s="51">
        <f t="shared" si="3522"/>
        <v>0</v>
      </c>
      <c r="CT672" s="51">
        <f>CT673</f>
        <v>0</v>
      </c>
      <c r="CU672" s="51">
        <f t="shared" si="3522"/>
        <v>0</v>
      </c>
      <c r="CV672" s="51">
        <f t="shared" si="3522"/>
        <v>0</v>
      </c>
      <c r="CW672" s="51">
        <f t="shared" si="3522"/>
        <v>0</v>
      </c>
      <c r="CX672" s="25">
        <f t="shared" si="3522"/>
        <v>846</v>
      </c>
      <c r="CY672" s="25">
        <f t="shared" si="3522"/>
        <v>0</v>
      </c>
      <c r="CZ672" s="25">
        <f t="shared" si="3522"/>
        <v>846</v>
      </c>
      <c r="DA672" s="25">
        <f t="shared" si="3522"/>
        <v>0</v>
      </c>
      <c r="DB672" s="115">
        <f t="shared" si="3302"/>
        <v>100</v>
      </c>
      <c r="DC672" s="115"/>
    </row>
    <row r="673" spans="1:107" s="10" customFormat="1" ht="18.75" x14ac:dyDescent="0.3">
      <c r="A673" s="76" t="s">
        <v>120</v>
      </c>
      <c r="B673" s="24" t="s">
        <v>62</v>
      </c>
      <c r="C673" s="24" t="s">
        <v>53</v>
      </c>
      <c r="D673" s="29" t="s">
        <v>467</v>
      </c>
      <c r="E673" s="22"/>
      <c r="F673" s="25">
        <f t="shared" si="3507"/>
        <v>846</v>
      </c>
      <c r="G673" s="25">
        <f t="shared" si="3507"/>
        <v>0</v>
      </c>
      <c r="H673" s="51">
        <f>H674</f>
        <v>0</v>
      </c>
      <c r="I673" s="51">
        <f t="shared" si="3523"/>
        <v>0</v>
      </c>
      <c r="J673" s="51">
        <f t="shared" si="3523"/>
        <v>0</v>
      </c>
      <c r="K673" s="51">
        <f t="shared" si="3523"/>
        <v>0</v>
      </c>
      <c r="L673" s="25">
        <f t="shared" si="3524"/>
        <v>846</v>
      </c>
      <c r="M673" s="51">
        <f t="shared" si="3524"/>
        <v>0</v>
      </c>
      <c r="N673" s="51">
        <f>N674</f>
        <v>0</v>
      </c>
      <c r="O673" s="51">
        <f t="shared" si="3509"/>
        <v>0</v>
      </c>
      <c r="P673" s="51">
        <f t="shared" si="3510"/>
        <v>0</v>
      </c>
      <c r="Q673" s="51">
        <f t="shared" si="3511"/>
        <v>0</v>
      </c>
      <c r="R673" s="25">
        <f t="shared" si="3512"/>
        <v>846</v>
      </c>
      <c r="S673" s="51">
        <f t="shared" si="3512"/>
        <v>0</v>
      </c>
      <c r="T673" s="51">
        <f>T674</f>
        <v>0</v>
      </c>
      <c r="U673" s="51">
        <f t="shared" si="3514"/>
        <v>0</v>
      </c>
      <c r="V673" s="51">
        <f t="shared" si="3514"/>
        <v>0</v>
      </c>
      <c r="W673" s="51">
        <f t="shared" si="3514"/>
        <v>0</v>
      </c>
      <c r="X673" s="25">
        <f t="shared" si="3514"/>
        <v>846</v>
      </c>
      <c r="Y673" s="51">
        <f t="shared" si="3514"/>
        <v>0</v>
      </c>
      <c r="Z673" s="51">
        <f>Z674</f>
        <v>0</v>
      </c>
      <c r="AA673" s="51">
        <f t="shared" si="3514"/>
        <v>0</v>
      </c>
      <c r="AB673" s="51">
        <f t="shared" si="3514"/>
        <v>0</v>
      </c>
      <c r="AC673" s="51">
        <f t="shared" si="3514"/>
        <v>0</v>
      </c>
      <c r="AD673" s="25">
        <f t="shared" si="3514"/>
        <v>846</v>
      </c>
      <c r="AE673" s="51">
        <f t="shared" si="3514"/>
        <v>0</v>
      </c>
      <c r="AF673" s="51">
        <f>AF674</f>
        <v>0</v>
      </c>
      <c r="AG673" s="51">
        <f t="shared" si="3515"/>
        <v>0</v>
      </c>
      <c r="AH673" s="51">
        <f t="shared" si="3515"/>
        <v>0</v>
      </c>
      <c r="AI673" s="51">
        <f t="shared" si="3515"/>
        <v>0</v>
      </c>
      <c r="AJ673" s="25">
        <f t="shared" si="3515"/>
        <v>846</v>
      </c>
      <c r="AK673" s="51">
        <f t="shared" si="3515"/>
        <v>0</v>
      </c>
      <c r="AL673" s="51">
        <f>AL674</f>
        <v>0</v>
      </c>
      <c r="AM673" s="51">
        <f t="shared" si="3516"/>
        <v>0</v>
      </c>
      <c r="AN673" s="51">
        <f t="shared" si="3516"/>
        <v>0</v>
      </c>
      <c r="AO673" s="51">
        <f t="shared" si="3516"/>
        <v>0</v>
      </c>
      <c r="AP673" s="25">
        <f t="shared" si="3516"/>
        <v>846</v>
      </c>
      <c r="AQ673" s="51">
        <f t="shared" si="3516"/>
        <v>0</v>
      </c>
      <c r="AR673" s="51">
        <f>AR674</f>
        <v>0</v>
      </c>
      <c r="AS673" s="51">
        <f t="shared" si="3516"/>
        <v>0</v>
      </c>
      <c r="AT673" s="51">
        <f t="shared" si="3516"/>
        <v>0</v>
      </c>
      <c r="AU673" s="51">
        <f t="shared" si="3516"/>
        <v>0</v>
      </c>
      <c r="AV673" s="25">
        <f t="shared" si="3516"/>
        <v>846</v>
      </c>
      <c r="AW673" s="51">
        <f t="shared" si="3516"/>
        <v>0</v>
      </c>
      <c r="AX673" s="51">
        <f>AX674</f>
        <v>0</v>
      </c>
      <c r="AY673" s="51">
        <f t="shared" si="3517"/>
        <v>0</v>
      </c>
      <c r="AZ673" s="51">
        <f t="shared" si="3517"/>
        <v>0</v>
      </c>
      <c r="BA673" s="51">
        <f t="shared" si="3517"/>
        <v>0</v>
      </c>
      <c r="BB673" s="25">
        <f t="shared" si="3517"/>
        <v>846</v>
      </c>
      <c r="BC673" s="51">
        <f t="shared" si="3517"/>
        <v>0</v>
      </c>
      <c r="BD673" s="51">
        <f>BD674</f>
        <v>0</v>
      </c>
      <c r="BE673" s="51">
        <f t="shared" si="3518"/>
        <v>0</v>
      </c>
      <c r="BF673" s="51">
        <f t="shared" si="3518"/>
        <v>0</v>
      </c>
      <c r="BG673" s="51">
        <f t="shared" si="3518"/>
        <v>0</v>
      </c>
      <c r="BH673" s="25">
        <f t="shared" si="3518"/>
        <v>846</v>
      </c>
      <c r="BI673" s="51">
        <f t="shared" si="3518"/>
        <v>0</v>
      </c>
      <c r="BJ673" s="51">
        <f>BJ674</f>
        <v>0</v>
      </c>
      <c r="BK673" s="51">
        <f t="shared" si="3518"/>
        <v>0</v>
      </c>
      <c r="BL673" s="51">
        <f t="shared" si="3518"/>
        <v>0</v>
      </c>
      <c r="BM673" s="51">
        <f t="shared" si="3518"/>
        <v>0</v>
      </c>
      <c r="BN673" s="25">
        <f t="shared" si="3518"/>
        <v>846</v>
      </c>
      <c r="BO673" s="51">
        <f t="shared" si="3518"/>
        <v>0</v>
      </c>
      <c r="BP673" s="51">
        <f>BP674</f>
        <v>0</v>
      </c>
      <c r="BQ673" s="51">
        <f t="shared" si="3519"/>
        <v>0</v>
      </c>
      <c r="BR673" s="51">
        <f t="shared" si="3519"/>
        <v>0</v>
      </c>
      <c r="BS673" s="51">
        <f t="shared" si="3519"/>
        <v>0</v>
      </c>
      <c r="BT673" s="25">
        <f t="shared" si="3519"/>
        <v>846</v>
      </c>
      <c r="BU673" s="51">
        <f t="shared" si="3519"/>
        <v>0</v>
      </c>
      <c r="BV673" s="51">
        <f>BV674</f>
        <v>0</v>
      </c>
      <c r="BW673" s="51">
        <f t="shared" si="3520"/>
        <v>0</v>
      </c>
      <c r="BX673" s="51">
        <f t="shared" si="3520"/>
        <v>0</v>
      </c>
      <c r="BY673" s="51">
        <f t="shared" si="3520"/>
        <v>0</v>
      </c>
      <c r="BZ673" s="25">
        <f t="shared" si="3520"/>
        <v>846</v>
      </c>
      <c r="CA673" s="51">
        <f t="shared" si="3520"/>
        <v>0</v>
      </c>
      <c r="CB673" s="51">
        <f>CB674</f>
        <v>0</v>
      </c>
      <c r="CC673" s="51">
        <f t="shared" si="3520"/>
        <v>0</v>
      </c>
      <c r="CD673" s="51">
        <f t="shared" si="3520"/>
        <v>0</v>
      </c>
      <c r="CE673" s="51">
        <f t="shared" si="3520"/>
        <v>0</v>
      </c>
      <c r="CF673" s="25">
        <f t="shared" si="3520"/>
        <v>846</v>
      </c>
      <c r="CG673" s="51">
        <f t="shared" si="3520"/>
        <v>0</v>
      </c>
      <c r="CH673" s="51">
        <f>CH674</f>
        <v>0</v>
      </c>
      <c r="CI673" s="51">
        <f t="shared" si="3521"/>
        <v>0</v>
      </c>
      <c r="CJ673" s="51">
        <f t="shared" si="3521"/>
        <v>0</v>
      </c>
      <c r="CK673" s="51">
        <f t="shared" si="3521"/>
        <v>0</v>
      </c>
      <c r="CL673" s="25">
        <f t="shared" si="3521"/>
        <v>846</v>
      </c>
      <c r="CM673" s="51">
        <f t="shared" si="3521"/>
        <v>0</v>
      </c>
      <c r="CN673" s="51">
        <f>CN674</f>
        <v>0</v>
      </c>
      <c r="CO673" s="51">
        <f t="shared" si="3522"/>
        <v>0</v>
      </c>
      <c r="CP673" s="51">
        <f t="shared" si="3522"/>
        <v>0</v>
      </c>
      <c r="CQ673" s="51">
        <f t="shared" si="3522"/>
        <v>0</v>
      </c>
      <c r="CR673" s="25">
        <f t="shared" si="3522"/>
        <v>846</v>
      </c>
      <c r="CS673" s="51">
        <f t="shared" si="3522"/>
        <v>0</v>
      </c>
      <c r="CT673" s="51">
        <f>CT674</f>
        <v>0</v>
      </c>
      <c r="CU673" s="51">
        <f t="shared" si="3522"/>
        <v>0</v>
      </c>
      <c r="CV673" s="51">
        <f t="shared" si="3522"/>
        <v>0</v>
      </c>
      <c r="CW673" s="51">
        <f t="shared" si="3522"/>
        <v>0</v>
      </c>
      <c r="CX673" s="25">
        <f t="shared" si="3522"/>
        <v>846</v>
      </c>
      <c r="CY673" s="25">
        <f t="shared" si="3522"/>
        <v>0</v>
      </c>
      <c r="CZ673" s="25">
        <f t="shared" si="3522"/>
        <v>846</v>
      </c>
      <c r="DA673" s="25">
        <f t="shared" si="3522"/>
        <v>0</v>
      </c>
      <c r="DB673" s="115">
        <f t="shared" si="3302"/>
        <v>100</v>
      </c>
      <c r="DC673" s="115"/>
    </row>
    <row r="674" spans="1:107" s="10" customFormat="1" ht="33" x14ac:dyDescent="0.25">
      <c r="A674" s="30" t="s">
        <v>424</v>
      </c>
      <c r="B674" s="24" t="s">
        <v>62</v>
      </c>
      <c r="C674" s="24" t="s">
        <v>53</v>
      </c>
      <c r="D674" s="29" t="s">
        <v>467</v>
      </c>
      <c r="E674" s="24" t="s">
        <v>80</v>
      </c>
      <c r="F674" s="25">
        <f t="shared" si="3507"/>
        <v>846</v>
      </c>
      <c r="G674" s="25">
        <f t="shared" si="3507"/>
        <v>0</v>
      </c>
      <c r="H674" s="51">
        <f>H675</f>
        <v>0</v>
      </c>
      <c r="I674" s="51">
        <f t="shared" si="3523"/>
        <v>0</v>
      </c>
      <c r="J674" s="51">
        <f t="shared" si="3523"/>
        <v>0</v>
      </c>
      <c r="K674" s="51">
        <f t="shared" si="3523"/>
        <v>0</v>
      </c>
      <c r="L674" s="25">
        <f t="shared" si="3524"/>
        <v>846</v>
      </c>
      <c r="M674" s="51">
        <f t="shared" si="3524"/>
        <v>0</v>
      </c>
      <c r="N674" s="51">
        <f>N675</f>
        <v>0</v>
      </c>
      <c r="O674" s="51">
        <f t="shared" si="3509"/>
        <v>0</v>
      </c>
      <c r="P674" s="51">
        <f t="shared" si="3510"/>
        <v>0</v>
      </c>
      <c r="Q674" s="51">
        <f t="shared" si="3511"/>
        <v>0</v>
      </c>
      <c r="R674" s="25">
        <f t="shared" si="3512"/>
        <v>846</v>
      </c>
      <c r="S674" s="51">
        <f t="shared" si="3512"/>
        <v>0</v>
      </c>
      <c r="T674" s="51">
        <f>T675</f>
        <v>0</v>
      </c>
      <c r="U674" s="51">
        <f t="shared" si="3514"/>
        <v>0</v>
      </c>
      <c r="V674" s="51">
        <f t="shared" si="3514"/>
        <v>0</v>
      </c>
      <c r="W674" s="51">
        <f t="shared" si="3514"/>
        <v>0</v>
      </c>
      <c r="X674" s="25">
        <f t="shared" si="3514"/>
        <v>846</v>
      </c>
      <c r="Y674" s="51">
        <f t="shared" si="3514"/>
        <v>0</v>
      </c>
      <c r="Z674" s="51">
        <f>Z675</f>
        <v>0</v>
      </c>
      <c r="AA674" s="51">
        <f t="shared" si="3514"/>
        <v>0</v>
      </c>
      <c r="AB674" s="51">
        <f t="shared" si="3514"/>
        <v>0</v>
      </c>
      <c r="AC674" s="51">
        <f t="shared" si="3514"/>
        <v>0</v>
      </c>
      <c r="AD674" s="25">
        <f t="shared" si="3514"/>
        <v>846</v>
      </c>
      <c r="AE674" s="51">
        <f t="shared" si="3514"/>
        <v>0</v>
      </c>
      <c r="AF674" s="51">
        <f>AF675</f>
        <v>0</v>
      </c>
      <c r="AG674" s="51">
        <f t="shared" si="3515"/>
        <v>0</v>
      </c>
      <c r="AH674" s="51">
        <f t="shared" si="3515"/>
        <v>0</v>
      </c>
      <c r="AI674" s="51">
        <f t="shared" si="3515"/>
        <v>0</v>
      </c>
      <c r="AJ674" s="25">
        <f t="shared" si="3515"/>
        <v>846</v>
      </c>
      <c r="AK674" s="51">
        <f t="shared" si="3515"/>
        <v>0</v>
      </c>
      <c r="AL674" s="51">
        <f>AL675</f>
        <v>0</v>
      </c>
      <c r="AM674" s="51">
        <f t="shared" si="3516"/>
        <v>0</v>
      </c>
      <c r="AN674" s="51">
        <f t="shared" si="3516"/>
        <v>0</v>
      </c>
      <c r="AO674" s="51">
        <f t="shared" si="3516"/>
        <v>0</v>
      </c>
      <c r="AP674" s="25">
        <f t="shared" si="3516"/>
        <v>846</v>
      </c>
      <c r="AQ674" s="51">
        <f t="shared" si="3516"/>
        <v>0</v>
      </c>
      <c r="AR674" s="51">
        <f>AR675</f>
        <v>0</v>
      </c>
      <c r="AS674" s="51">
        <f t="shared" si="3516"/>
        <v>0</v>
      </c>
      <c r="AT674" s="51">
        <f t="shared" si="3516"/>
        <v>0</v>
      </c>
      <c r="AU674" s="51">
        <f t="shared" si="3516"/>
        <v>0</v>
      </c>
      <c r="AV674" s="25">
        <f t="shared" si="3516"/>
        <v>846</v>
      </c>
      <c r="AW674" s="51">
        <f t="shared" si="3516"/>
        <v>0</v>
      </c>
      <c r="AX674" s="51">
        <f>AX675</f>
        <v>0</v>
      </c>
      <c r="AY674" s="51">
        <f t="shared" si="3517"/>
        <v>0</v>
      </c>
      <c r="AZ674" s="51">
        <f t="shared" si="3517"/>
        <v>0</v>
      </c>
      <c r="BA674" s="51">
        <f t="shared" si="3517"/>
        <v>0</v>
      </c>
      <c r="BB674" s="25">
        <f t="shared" si="3517"/>
        <v>846</v>
      </c>
      <c r="BC674" s="51">
        <f t="shared" si="3517"/>
        <v>0</v>
      </c>
      <c r="BD674" s="51">
        <f>BD675</f>
        <v>0</v>
      </c>
      <c r="BE674" s="51">
        <f t="shared" si="3518"/>
        <v>0</v>
      </c>
      <c r="BF674" s="51">
        <f t="shared" si="3518"/>
        <v>0</v>
      </c>
      <c r="BG674" s="51">
        <f t="shared" si="3518"/>
        <v>0</v>
      </c>
      <c r="BH674" s="25">
        <f t="shared" si="3518"/>
        <v>846</v>
      </c>
      <c r="BI674" s="51">
        <f t="shared" si="3518"/>
        <v>0</v>
      </c>
      <c r="BJ674" s="51">
        <f>BJ675</f>
        <v>0</v>
      </c>
      <c r="BK674" s="51">
        <f t="shared" si="3518"/>
        <v>0</v>
      </c>
      <c r="BL674" s="51">
        <f t="shared" si="3518"/>
        <v>0</v>
      </c>
      <c r="BM674" s="51">
        <f t="shared" si="3518"/>
        <v>0</v>
      </c>
      <c r="BN674" s="25">
        <f t="shared" si="3518"/>
        <v>846</v>
      </c>
      <c r="BO674" s="51">
        <f t="shared" si="3518"/>
        <v>0</v>
      </c>
      <c r="BP674" s="51">
        <f>BP675</f>
        <v>0</v>
      </c>
      <c r="BQ674" s="51">
        <f t="shared" si="3519"/>
        <v>0</v>
      </c>
      <c r="BR674" s="51">
        <f t="shared" si="3519"/>
        <v>0</v>
      </c>
      <c r="BS674" s="51">
        <f t="shared" si="3519"/>
        <v>0</v>
      </c>
      <c r="BT674" s="25">
        <f t="shared" si="3519"/>
        <v>846</v>
      </c>
      <c r="BU674" s="51">
        <f t="shared" si="3519"/>
        <v>0</v>
      </c>
      <c r="BV674" s="51">
        <f>BV675</f>
        <v>0</v>
      </c>
      <c r="BW674" s="51">
        <f t="shared" si="3520"/>
        <v>0</v>
      </c>
      <c r="BX674" s="51">
        <f t="shared" si="3520"/>
        <v>0</v>
      </c>
      <c r="BY674" s="51">
        <f t="shared" si="3520"/>
        <v>0</v>
      </c>
      <c r="BZ674" s="25">
        <f t="shared" si="3520"/>
        <v>846</v>
      </c>
      <c r="CA674" s="51">
        <f t="shared" si="3520"/>
        <v>0</v>
      </c>
      <c r="CB674" s="51">
        <f>CB675</f>
        <v>0</v>
      </c>
      <c r="CC674" s="51">
        <f t="shared" si="3520"/>
        <v>0</v>
      </c>
      <c r="CD674" s="51">
        <f t="shared" si="3520"/>
        <v>0</v>
      </c>
      <c r="CE674" s="51">
        <f t="shared" si="3520"/>
        <v>0</v>
      </c>
      <c r="CF674" s="25">
        <f t="shared" si="3520"/>
        <v>846</v>
      </c>
      <c r="CG674" s="51">
        <f t="shared" si="3520"/>
        <v>0</v>
      </c>
      <c r="CH674" s="51">
        <f>CH675</f>
        <v>0</v>
      </c>
      <c r="CI674" s="51">
        <f t="shared" si="3521"/>
        <v>0</v>
      </c>
      <c r="CJ674" s="51">
        <f t="shared" si="3521"/>
        <v>0</v>
      </c>
      <c r="CK674" s="51">
        <f t="shared" si="3521"/>
        <v>0</v>
      </c>
      <c r="CL674" s="25">
        <f t="shared" si="3521"/>
        <v>846</v>
      </c>
      <c r="CM674" s="51">
        <f t="shared" si="3521"/>
        <v>0</v>
      </c>
      <c r="CN674" s="51">
        <f>CN675</f>
        <v>0</v>
      </c>
      <c r="CO674" s="51">
        <f t="shared" si="3522"/>
        <v>0</v>
      </c>
      <c r="CP674" s="51">
        <f t="shared" si="3522"/>
        <v>0</v>
      </c>
      <c r="CQ674" s="51">
        <f t="shared" si="3522"/>
        <v>0</v>
      </c>
      <c r="CR674" s="25">
        <f t="shared" si="3522"/>
        <v>846</v>
      </c>
      <c r="CS674" s="51">
        <f t="shared" si="3522"/>
        <v>0</v>
      </c>
      <c r="CT674" s="51">
        <f>CT675</f>
        <v>0</v>
      </c>
      <c r="CU674" s="51">
        <f t="shared" si="3522"/>
        <v>0</v>
      </c>
      <c r="CV674" s="51">
        <f t="shared" si="3522"/>
        <v>0</v>
      </c>
      <c r="CW674" s="51">
        <f t="shared" si="3522"/>
        <v>0</v>
      </c>
      <c r="CX674" s="25">
        <f t="shared" si="3522"/>
        <v>846</v>
      </c>
      <c r="CY674" s="25">
        <f t="shared" si="3522"/>
        <v>0</v>
      </c>
      <c r="CZ674" s="25">
        <f t="shared" si="3522"/>
        <v>846</v>
      </c>
      <c r="DA674" s="25">
        <f t="shared" si="3522"/>
        <v>0</v>
      </c>
      <c r="DB674" s="115">
        <f t="shared" si="3302"/>
        <v>100</v>
      </c>
      <c r="DC674" s="115"/>
    </row>
    <row r="675" spans="1:107" s="10" customFormat="1" ht="34.5" customHeight="1" x14ac:dyDescent="0.25">
      <c r="A675" s="60" t="s">
        <v>166</v>
      </c>
      <c r="B675" s="24" t="s">
        <v>62</v>
      </c>
      <c r="C675" s="24" t="s">
        <v>53</v>
      </c>
      <c r="D675" s="29" t="s">
        <v>467</v>
      </c>
      <c r="E675" s="24" t="s">
        <v>165</v>
      </c>
      <c r="F675" s="25">
        <v>846</v>
      </c>
      <c r="G675" s="25"/>
      <c r="H675" s="51"/>
      <c r="I675" s="51"/>
      <c r="J675" s="51"/>
      <c r="K675" s="51"/>
      <c r="L675" s="25">
        <f>F675+H675+I675+J675+K675</f>
        <v>846</v>
      </c>
      <c r="M675" s="25">
        <f>G675+K675</f>
        <v>0</v>
      </c>
      <c r="N675" s="51"/>
      <c r="O675" s="51"/>
      <c r="P675" s="51"/>
      <c r="Q675" s="51"/>
      <c r="R675" s="25">
        <f>L675+N675+O675+P675+Q675</f>
        <v>846</v>
      </c>
      <c r="S675" s="25">
        <f>M675+Q675</f>
        <v>0</v>
      </c>
      <c r="T675" s="51"/>
      <c r="U675" s="51"/>
      <c r="V675" s="51"/>
      <c r="W675" s="51"/>
      <c r="X675" s="25">
        <f>R675+T675+U675+V675+W675</f>
        <v>846</v>
      </c>
      <c r="Y675" s="25">
        <f>S675+W675</f>
        <v>0</v>
      </c>
      <c r="Z675" s="51"/>
      <c r="AA675" s="51"/>
      <c r="AB675" s="51"/>
      <c r="AC675" s="51"/>
      <c r="AD675" s="25">
        <f>X675+Z675+AA675+AB675+AC675</f>
        <v>846</v>
      </c>
      <c r="AE675" s="25">
        <f>Y675+AC675</f>
        <v>0</v>
      </c>
      <c r="AF675" s="51"/>
      <c r="AG675" s="51"/>
      <c r="AH675" s="51"/>
      <c r="AI675" s="51"/>
      <c r="AJ675" s="25">
        <f>AD675+AF675+AG675+AH675+AI675</f>
        <v>846</v>
      </c>
      <c r="AK675" s="25">
        <f>AE675+AI675</f>
        <v>0</v>
      </c>
      <c r="AL675" s="51"/>
      <c r="AM675" s="51"/>
      <c r="AN675" s="51"/>
      <c r="AO675" s="51"/>
      <c r="AP675" s="25">
        <f>AJ675+AL675+AM675+AN675+AO675</f>
        <v>846</v>
      </c>
      <c r="AQ675" s="25">
        <f>AK675+AO675</f>
        <v>0</v>
      </c>
      <c r="AR675" s="51"/>
      <c r="AS675" s="51"/>
      <c r="AT675" s="51"/>
      <c r="AU675" s="51"/>
      <c r="AV675" s="25">
        <f>AP675+AR675+AS675+AT675+AU675</f>
        <v>846</v>
      </c>
      <c r="AW675" s="25">
        <f>AQ675+AU675</f>
        <v>0</v>
      </c>
      <c r="AX675" s="51"/>
      <c r="AY675" s="51"/>
      <c r="AZ675" s="51"/>
      <c r="BA675" s="51"/>
      <c r="BB675" s="25">
        <f>AV675+AX675+AY675+AZ675+BA675</f>
        <v>846</v>
      </c>
      <c r="BC675" s="25">
        <f>AW675+BA675</f>
        <v>0</v>
      </c>
      <c r="BD675" s="51"/>
      <c r="BE675" s="51"/>
      <c r="BF675" s="51"/>
      <c r="BG675" s="51"/>
      <c r="BH675" s="25">
        <f>BB675+BD675+BE675+BF675+BG675</f>
        <v>846</v>
      </c>
      <c r="BI675" s="25">
        <f>BC675+BG675</f>
        <v>0</v>
      </c>
      <c r="BJ675" s="51"/>
      <c r="BK675" s="51"/>
      <c r="BL675" s="51"/>
      <c r="BM675" s="51"/>
      <c r="BN675" s="25">
        <f>BH675+BJ675+BK675+BL675+BM675</f>
        <v>846</v>
      </c>
      <c r="BO675" s="25">
        <f>BI675+BM675</f>
        <v>0</v>
      </c>
      <c r="BP675" s="51"/>
      <c r="BQ675" s="51"/>
      <c r="BR675" s="51"/>
      <c r="BS675" s="51"/>
      <c r="BT675" s="25">
        <f>BN675+BP675+BQ675+BR675+BS675</f>
        <v>846</v>
      </c>
      <c r="BU675" s="25">
        <f>BO675+BS675</f>
        <v>0</v>
      </c>
      <c r="BV675" s="51"/>
      <c r="BW675" s="51"/>
      <c r="BX675" s="51"/>
      <c r="BY675" s="51"/>
      <c r="BZ675" s="25">
        <f>BT675+BV675+BW675+BX675+BY675</f>
        <v>846</v>
      </c>
      <c r="CA675" s="25">
        <f>BU675+BY675</f>
        <v>0</v>
      </c>
      <c r="CB675" s="51"/>
      <c r="CC675" s="51"/>
      <c r="CD675" s="51"/>
      <c r="CE675" s="51"/>
      <c r="CF675" s="25">
        <f>BZ675+CB675+CC675+CD675+CE675</f>
        <v>846</v>
      </c>
      <c r="CG675" s="25">
        <f>CA675+CE675</f>
        <v>0</v>
      </c>
      <c r="CH675" s="51"/>
      <c r="CI675" s="51"/>
      <c r="CJ675" s="51"/>
      <c r="CK675" s="51"/>
      <c r="CL675" s="25">
        <f>CF675+CH675+CI675+CJ675+CK675</f>
        <v>846</v>
      </c>
      <c r="CM675" s="25">
        <f>CG675+CK675</f>
        <v>0</v>
      </c>
      <c r="CN675" s="51"/>
      <c r="CO675" s="51"/>
      <c r="CP675" s="51"/>
      <c r="CQ675" s="51"/>
      <c r="CR675" s="25">
        <f>CL675+CN675+CO675+CP675+CQ675</f>
        <v>846</v>
      </c>
      <c r="CS675" s="25">
        <f>CM675+CQ675</f>
        <v>0</v>
      </c>
      <c r="CT675" s="51"/>
      <c r="CU675" s="51"/>
      <c r="CV675" s="51"/>
      <c r="CW675" s="51"/>
      <c r="CX675" s="25">
        <f>CR675+CT675+CU675+CV675+CW675</f>
        <v>846</v>
      </c>
      <c r="CY675" s="25">
        <f>CS675+CW675</f>
        <v>0</v>
      </c>
      <c r="CZ675" s="25">
        <v>846</v>
      </c>
      <c r="DA675" s="51"/>
      <c r="DB675" s="115">
        <f t="shared" si="3302"/>
        <v>100</v>
      </c>
      <c r="DC675" s="115"/>
    </row>
    <row r="676" spans="1:107" s="10" customFormat="1" ht="49.5" x14ac:dyDescent="0.25">
      <c r="A676" s="30" t="s">
        <v>447</v>
      </c>
      <c r="B676" s="24" t="s">
        <v>62</v>
      </c>
      <c r="C676" s="24" t="s">
        <v>53</v>
      </c>
      <c r="D676" s="53" t="s">
        <v>387</v>
      </c>
      <c r="E676" s="24"/>
      <c r="F676" s="25">
        <f t="shared" ref="F676:G679" si="3525">F677</f>
        <v>1341</v>
      </c>
      <c r="G676" s="25">
        <f t="shared" si="3525"/>
        <v>0</v>
      </c>
      <c r="H676" s="51">
        <f>H677</f>
        <v>0</v>
      </c>
      <c r="I676" s="51">
        <f t="shared" ref="I676:M679" si="3526">I677</f>
        <v>0</v>
      </c>
      <c r="J676" s="51">
        <f t="shared" si="3526"/>
        <v>0</v>
      </c>
      <c r="K676" s="51">
        <f t="shared" si="3526"/>
        <v>0</v>
      </c>
      <c r="L676" s="25">
        <f t="shared" si="3526"/>
        <v>1341</v>
      </c>
      <c r="M676" s="51">
        <f t="shared" si="3526"/>
        <v>0</v>
      </c>
      <c r="N676" s="51">
        <f>N677</f>
        <v>0</v>
      </c>
      <c r="O676" s="51">
        <f t="shared" ref="O676:O679" si="3527">O677</f>
        <v>0</v>
      </c>
      <c r="P676" s="51">
        <f t="shared" ref="P676:P679" si="3528">P677</f>
        <v>0</v>
      </c>
      <c r="Q676" s="51">
        <f t="shared" ref="Q676:Q679" si="3529">Q677</f>
        <v>0</v>
      </c>
      <c r="R676" s="25">
        <f t="shared" ref="R676:R679" si="3530">R677</f>
        <v>1341</v>
      </c>
      <c r="S676" s="51">
        <f t="shared" ref="S676:S679" si="3531">S677</f>
        <v>0</v>
      </c>
      <c r="T676" s="51">
        <f>T677</f>
        <v>0</v>
      </c>
      <c r="U676" s="51">
        <f t="shared" ref="U676:AJ679" si="3532">U677</f>
        <v>0</v>
      </c>
      <c r="V676" s="51">
        <f t="shared" si="3532"/>
        <v>0</v>
      </c>
      <c r="W676" s="51">
        <f t="shared" si="3532"/>
        <v>0</v>
      </c>
      <c r="X676" s="25">
        <f t="shared" si="3532"/>
        <v>1341</v>
      </c>
      <c r="Y676" s="51">
        <f t="shared" si="3532"/>
        <v>0</v>
      </c>
      <c r="Z676" s="51">
        <f>Z677</f>
        <v>0</v>
      </c>
      <c r="AA676" s="51">
        <f t="shared" si="3532"/>
        <v>0</v>
      </c>
      <c r="AB676" s="51">
        <f t="shared" si="3532"/>
        <v>0</v>
      </c>
      <c r="AC676" s="51">
        <f t="shared" si="3532"/>
        <v>0</v>
      </c>
      <c r="AD676" s="25">
        <f t="shared" si="3532"/>
        <v>1341</v>
      </c>
      <c r="AE676" s="51">
        <f t="shared" si="3532"/>
        <v>0</v>
      </c>
      <c r="AF676" s="51">
        <f>AF677</f>
        <v>0</v>
      </c>
      <c r="AG676" s="51">
        <f t="shared" si="3532"/>
        <v>0</v>
      </c>
      <c r="AH676" s="51">
        <f t="shared" si="3532"/>
        <v>0</v>
      </c>
      <c r="AI676" s="51">
        <f t="shared" si="3532"/>
        <v>0</v>
      </c>
      <c r="AJ676" s="25">
        <f t="shared" si="3532"/>
        <v>1341</v>
      </c>
      <c r="AK676" s="51">
        <f t="shared" ref="AG676:AK679" si="3533">AK677</f>
        <v>0</v>
      </c>
      <c r="AL676" s="51">
        <f>AL677</f>
        <v>0</v>
      </c>
      <c r="AM676" s="51">
        <f t="shared" ref="AM676:BB679" si="3534">AM677</f>
        <v>0</v>
      </c>
      <c r="AN676" s="51">
        <f t="shared" si="3534"/>
        <v>0</v>
      </c>
      <c r="AO676" s="51">
        <f t="shared" si="3534"/>
        <v>0</v>
      </c>
      <c r="AP676" s="25">
        <f t="shared" si="3534"/>
        <v>1341</v>
      </c>
      <c r="AQ676" s="51">
        <f t="shared" si="3534"/>
        <v>0</v>
      </c>
      <c r="AR676" s="51">
        <f>AR677</f>
        <v>0</v>
      </c>
      <c r="AS676" s="51">
        <f t="shared" si="3534"/>
        <v>0</v>
      </c>
      <c r="AT676" s="51">
        <f t="shared" si="3534"/>
        <v>0</v>
      </c>
      <c r="AU676" s="51">
        <f t="shared" si="3534"/>
        <v>0</v>
      </c>
      <c r="AV676" s="25">
        <f t="shared" si="3534"/>
        <v>1341</v>
      </c>
      <c r="AW676" s="51">
        <f t="shared" si="3534"/>
        <v>0</v>
      </c>
      <c r="AX676" s="51">
        <f>AX677</f>
        <v>0</v>
      </c>
      <c r="AY676" s="51">
        <f t="shared" si="3534"/>
        <v>0</v>
      </c>
      <c r="AZ676" s="51">
        <f t="shared" si="3534"/>
        <v>0</v>
      </c>
      <c r="BA676" s="51">
        <f t="shared" si="3534"/>
        <v>0</v>
      </c>
      <c r="BB676" s="25">
        <f t="shared" si="3534"/>
        <v>1341</v>
      </c>
      <c r="BC676" s="51">
        <f t="shared" ref="AY676:BC679" si="3535">BC677</f>
        <v>0</v>
      </c>
      <c r="BD676" s="51">
        <f>BD677</f>
        <v>0</v>
      </c>
      <c r="BE676" s="51">
        <f t="shared" ref="BE676:BO679" si="3536">BE677</f>
        <v>0</v>
      </c>
      <c r="BF676" s="51">
        <f t="shared" si="3536"/>
        <v>0</v>
      </c>
      <c r="BG676" s="51">
        <f t="shared" si="3536"/>
        <v>0</v>
      </c>
      <c r="BH676" s="25">
        <f t="shared" si="3536"/>
        <v>1341</v>
      </c>
      <c r="BI676" s="51">
        <f t="shared" si="3536"/>
        <v>0</v>
      </c>
      <c r="BJ676" s="51">
        <f>BJ677</f>
        <v>0</v>
      </c>
      <c r="BK676" s="51">
        <f t="shared" si="3536"/>
        <v>0</v>
      </c>
      <c r="BL676" s="51">
        <f t="shared" si="3536"/>
        <v>0</v>
      </c>
      <c r="BM676" s="51">
        <f t="shared" si="3536"/>
        <v>0</v>
      </c>
      <c r="BN676" s="25">
        <f t="shared" si="3536"/>
        <v>1341</v>
      </c>
      <c r="BO676" s="51">
        <f t="shared" si="3536"/>
        <v>0</v>
      </c>
      <c r="BP676" s="51">
        <f>BP677+BP681</f>
        <v>0</v>
      </c>
      <c r="BQ676" s="51">
        <f t="shared" ref="BQ676:BU676" si="3537">BQ677+BQ681</f>
        <v>848</v>
      </c>
      <c r="BR676" s="51">
        <f t="shared" si="3537"/>
        <v>0</v>
      </c>
      <c r="BS676" s="51">
        <f t="shared" si="3537"/>
        <v>3389</v>
      </c>
      <c r="BT676" s="25">
        <f t="shared" si="3537"/>
        <v>5578</v>
      </c>
      <c r="BU676" s="25">
        <f t="shared" si="3537"/>
        <v>3389</v>
      </c>
      <c r="BV676" s="51">
        <f>BV677+BV681</f>
        <v>0</v>
      </c>
      <c r="BW676" s="51">
        <f t="shared" ref="BW676:CA676" si="3538">BW677+BW681</f>
        <v>0</v>
      </c>
      <c r="BX676" s="51">
        <f t="shared" si="3538"/>
        <v>0</v>
      </c>
      <c r="BY676" s="51">
        <f t="shared" si="3538"/>
        <v>0</v>
      </c>
      <c r="BZ676" s="25">
        <f t="shared" si="3538"/>
        <v>5578</v>
      </c>
      <c r="CA676" s="25">
        <f t="shared" si="3538"/>
        <v>3389</v>
      </c>
      <c r="CB676" s="51">
        <f>CB677+CB681</f>
        <v>0</v>
      </c>
      <c r="CC676" s="51">
        <f t="shared" ref="CC676:CG676" si="3539">CC677+CC681</f>
        <v>0</v>
      </c>
      <c r="CD676" s="51">
        <f t="shared" si="3539"/>
        <v>0</v>
      </c>
      <c r="CE676" s="51">
        <f t="shared" si="3539"/>
        <v>0</v>
      </c>
      <c r="CF676" s="25">
        <f t="shared" si="3539"/>
        <v>5578</v>
      </c>
      <c r="CG676" s="25">
        <f t="shared" si="3539"/>
        <v>3389</v>
      </c>
      <c r="CH676" s="51">
        <f>CH677+CH681</f>
        <v>0</v>
      </c>
      <c r="CI676" s="51">
        <f t="shared" ref="CI676:CM676" si="3540">CI677+CI681</f>
        <v>0</v>
      </c>
      <c r="CJ676" s="51">
        <f t="shared" si="3540"/>
        <v>0</v>
      </c>
      <c r="CK676" s="51">
        <f t="shared" si="3540"/>
        <v>0</v>
      </c>
      <c r="CL676" s="25">
        <f t="shared" si="3540"/>
        <v>5578</v>
      </c>
      <c r="CM676" s="25">
        <f t="shared" si="3540"/>
        <v>3389</v>
      </c>
      <c r="CN676" s="51">
        <f>CN677+CN681</f>
        <v>0</v>
      </c>
      <c r="CO676" s="51">
        <f t="shared" ref="CO676:CS676" si="3541">CO677+CO681</f>
        <v>0</v>
      </c>
      <c r="CP676" s="51">
        <f t="shared" si="3541"/>
        <v>0</v>
      </c>
      <c r="CQ676" s="51">
        <f t="shared" si="3541"/>
        <v>0</v>
      </c>
      <c r="CR676" s="25">
        <f t="shared" si="3541"/>
        <v>5578</v>
      </c>
      <c r="CS676" s="25">
        <f t="shared" si="3541"/>
        <v>3389</v>
      </c>
      <c r="CT676" s="51">
        <f>CT677+CT681</f>
        <v>0</v>
      </c>
      <c r="CU676" s="51">
        <f t="shared" ref="CU676:CY676" si="3542">CU677+CU681</f>
        <v>0</v>
      </c>
      <c r="CV676" s="51">
        <f t="shared" si="3542"/>
        <v>0</v>
      </c>
      <c r="CW676" s="51">
        <f t="shared" si="3542"/>
        <v>0</v>
      </c>
      <c r="CX676" s="25">
        <f t="shared" si="3542"/>
        <v>5578</v>
      </c>
      <c r="CY676" s="25">
        <f t="shared" si="3542"/>
        <v>3389</v>
      </c>
      <c r="CZ676" s="25">
        <f t="shared" ref="CZ676:DA676" si="3543">CZ677+CZ681</f>
        <v>5524</v>
      </c>
      <c r="DA676" s="25">
        <f t="shared" si="3543"/>
        <v>3389</v>
      </c>
      <c r="DB676" s="115">
        <f t="shared" si="3302"/>
        <v>99.031911079239876</v>
      </c>
      <c r="DC676" s="115">
        <f t="shared" si="3372"/>
        <v>100</v>
      </c>
    </row>
    <row r="677" spans="1:107" s="10" customFormat="1" ht="19.5" customHeight="1" x14ac:dyDescent="0.25">
      <c r="A677" s="70" t="s">
        <v>78</v>
      </c>
      <c r="B677" s="24" t="s">
        <v>62</v>
      </c>
      <c r="C677" s="24" t="s">
        <v>53</v>
      </c>
      <c r="D677" s="53" t="s">
        <v>388</v>
      </c>
      <c r="E677" s="24"/>
      <c r="F677" s="25">
        <f t="shared" si="3525"/>
        <v>1341</v>
      </c>
      <c r="G677" s="25">
        <f t="shared" si="3525"/>
        <v>0</v>
      </c>
      <c r="H677" s="51">
        <f>H678</f>
        <v>0</v>
      </c>
      <c r="I677" s="51">
        <f t="shared" si="3526"/>
        <v>0</v>
      </c>
      <c r="J677" s="51">
        <f t="shared" si="3526"/>
        <v>0</v>
      </c>
      <c r="K677" s="51">
        <f t="shared" si="3526"/>
        <v>0</v>
      </c>
      <c r="L677" s="25">
        <f t="shared" si="3526"/>
        <v>1341</v>
      </c>
      <c r="M677" s="51">
        <f t="shared" si="3526"/>
        <v>0</v>
      </c>
      <c r="N677" s="51">
        <f>N678</f>
        <v>0</v>
      </c>
      <c r="O677" s="51">
        <f t="shared" si="3527"/>
        <v>0</v>
      </c>
      <c r="P677" s="51">
        <f t="shared" si="3528"/>
        <v>0</v>
      </c>
      <c r="Q677" s="51">
        <f t="shared" si="3529"/>
        <v>0</v>
      </c>
      <c r="R677" s="25">
        <f t="shared" si="3530"/>
        <v>1341</v>
      </c>
      <c r="S677" s="51">
        <f t="shared" si="3531"/>
        <v>0</v>
      </c>
      <c r="T677" s="51">
        <f>T678</f>
        <v>0</v>
      </c>
      <c r="U677" s="51">
        <f t="shared" si="3532"/>
        <v>0</v>
      </c>
      <c r="V677" s="51">
        <f t="shared" si="3532"/>
        <v>0</v>
      </c>
      <c r="W677" s="51">
        <f t="shared" si="3532"/>
        <v>0</v>
      </c>
      <c r="X677" s="25">
        <f t="shared" si="3532"/>
        <v>1341</v>
      </c>
      <c r="Y677" s="51">
        <f t="shared" si="3532"/>
        <v>0</v>
      </c>
      <c r="Z677" s="51">
        <f>Z678</f>
        <v>0</v>
      </c>
      <c r="AA677" s="51">
        <f t="shared" si="3532"/>
        <v>0</v>
      </c>
      <c r="AB677" s="51">
        <f t="shared" si="3532"/>
        <v>0</v>
      </c>
      <c r="AC677" s="51">
        <f t="shared" si="3532"/>
        <v>0</v>
      </c>
      <c r="AD677" s="25">
        <f t="shared" si="3532"/>
        <v>1341</v>
      </c>
      <c r="AE677" s="51">
        <f t="shared" si="3532"/>
        <v>0</v>
      </c>
      <c r="AF677" s="51">
        <f>AF678</f>
        <v>0</v>
      </c>
      <c r="AG677" s="51">
        <f t="shared" si="3533"/>
        <v>0</v>
      </c>
      <c r="AH677" s="51">
        <f t="shared" si="3533"/>
        <v>0</v>
      </c>
      <c r="AI677" s="51">
        <f t="shared" si="3533"/>
        <v>0</v>
      </c>
      <c r="AJ677" s="25">
        <f t="shared" si="3533"/>
        <v>1341</v>
      </c>
      <c r="AK677" s="51">
        <f t="shared" si="3533"/>
        <v>0</v>
      </c>
      <c r="AL677" s="51">
        <f>AL678</f>
        <v>0</v>
      </c>
      <c r="AM677" s="51">
        <f t="shared" si="3534"/>
        <v>0</v>
      </c>
      <c r="AN677" s="51">
        <f t="shared" si="3534"/>
        <v>0</v>
      </c>
      <c r="AO677" s="51">
        <f t="shared" si="3534"/>
        <v>0</v>
      </c>
      <c r="AP677" s="25">
        <f t="shared" si="3534"/>
        <v>1341</v>
      </c>
      <c r="AQ677" s="51">
        <f t="shared" si="3534"/>
        <v>0</v>
      </c>
      <c r="AR677" s="51">
        <f>AR678</f>
        <v>0</v>
      </c>
      <c r="AS677" s="51">
        <f t="shared" si="3534"/>
        <v>0</v>
      </c>
      <c r="AT677" s="51">
        <f t="shared" si="3534"/>
        <v>0</v>
      </c>
      <c r="AU677" s="51">
        <f t="shared" si="3534"/>
        <v>0</v>
      </c>
      <c r="AV677" s="25">
        <f t="shared" si="3534"/>
        <v>1341</v>
      </c>
      <c r="AW677" s="51">
        <f t="shared" si="3534"/>
        <v>0</v>
      </c>
      <c r="AX677" s="51">
        <f>AX678</f>
        <v>0</v>
      </c>
      <c r="AY677" s="51">
        <f t="shared" si="3535"/>
        <v>0</v>
      </c>
      <c r="AZ677" s="51">
        <f t="shared" si="3535"/>
        <v>0</v>
      </c>
      <c r="BA677" s="51">
        <f t="shared" si="3535"/>
        <v>0</v>
      </c>
      <c r="BB677" s="25">
        <f t="shared" si="3535"/>
        <v>1341</v>
      </c>
      <c r="BC677" s="51">
        <f t="shared" si="3535"/>
        <v>0</v>
      </c>
      <c r="BD677" s="51">
        <f>BD678</f>
        <v>0</v>
      </c>
      <c r="BE677" s="51">
        <f t="shared" si="3536"/>
        <v>0</v>
      </c>
      <c r="BF677" s="51">
        <f t="shared" si="3536"/>
        <v>0</v>
      </c>
      <c r="BG677" s="51">
        <f t="shared" si="3536"/>
        <v>0</v>
      </c>
      <c r="BH677" s="25">
        <f t="shared" si="3536"/>
        <v>1341</v>
      </c>
      <c r="BI677" s="51">
        <f t="shared" si="3536"/>
        <v>0</v>
      </c>
      <c r="BJ677" s="51">
        <f>BJ678</f>
        <v>0</v>
      </c>
      <c r="BK677" s="51">
        <f t="shared" si="3536"/>
        <v>0</v>
      </c>
      <c r="BL677" s="51">
        <f t="shared" si="3536"/>
        <v>0</v>
      </c>
      <c r="BM677" s="51">
        <f t="shared" si="3536"/>
        <v>0</v>
      </c>
      <c r="BN677" s="25">
        <f t="shared" si="3536"/>
        <v>1341</v>
      </c>
      <c r="BO677" s="51">
        <f t="shared" si="3536"/>
        <v>0</v>
      </c>
      <c r="BP677" s="51">
        <f>BP678</f>
        <v>0</v>
      </c>
      <c r="BQ677" s="51">
        <f t="shared" ref="BQ677:CF679" si="3544">BQ678</f>
        <v>0</v>
      </c>
      <c r="BR677" s="51">
        <f t="shared" si="3544"/>
        <v>0</v>
      </c>
      <c r="BS677" s="51">
        <f t="shared" si="3544"/>
        <v>0</v>
      </c>
      <c r="BT677" s="25">
        <f t="shared" si="3544"/>
        <v>1341</v>
      </c>
      <c r="BU677" s="51">
        <f t="shared" si="3544"/>
        <v>0</v>
      </c>
      <c r="BV677" s="51">
        <f>BV678</f>
        <v>0</v>
      </c>
      <c r="BW677" s="51">
        <f t="shared" si="3544"/>
        <v>0</v>
      </c>
      <c r="BX677" s="51">
        <f t="shared" si="3544"/>
        <v>0</v>
      </c>
      <c r="BY677" s="51">
        <f t="shared" si="3544"/>
        <v>0</v>
      </c>
      <c r="BZ677" s="25">
        <f t="shared" si="3544"/>
        <v>1341</v>
      </c>
      <c r="CA677" s="51">
        <f t="shared" si="3544"/>
        <v>0</v>
      </c>
      <c r="CB677" s="51">
        <f>CB678</f>
        <v>0</v>
      </c>
      <c r="CC677" s="51">
        <f t="shared" si="3544"/>
        <v>0</v>
      </c>
      <c r="CD677" s="51">
        <f t="shared" si="3544"/>
        <v>0</v>
      </c>
      <c r="CE677" s="51">
        <f t="shared" si="3544"/>
        <v>0</v>
      </c>
      <c r="CF677" s="25">
        <f t="shared" si="3544"/>
        <v>1341</v>
      </c>
      <c r="CG677" s="51">
        <f t="shared" ref="CC677:CG679" si="3545">CG678</f>
        <v>0</v>
      </c>
      <c r="CH677" s="51">
        <f>CH678</f>
        <v>0</v>
      </c>
      <c r="CI677" s="51">
        <f t="shared" ref="CI677:CX679" si="3546">CI678</f>
        <v>0</v>
      </c>
      <c r="CJ677" s="51">
        <f t="shared" si="3546"/>
        <v>0</v>
      </c>
      <c r="CK677" s="51">
        <f t="shared" si="3546"/>
        <v>0</v>
      </c>
      <c r="CL677" s="25">
        <f t="shared" si="3546"/>
        <v>1341</v>
      </c>
      <c r="CM677" s="51">
        <f t="shared" si="3546"/>
        <v>0</v>
      </c>
      <c r="CN677" s="51">
        <f>CN678</f>
        <v>0</v>
      </c>
      <c r="CO677" s="51">
        <f t="shared" si="3546"/>
        <v>0</v>
      </c>
      <c r="CP677" s="51">
        <f t="shared" si="3546"/>
        <v>0</v>
      </c>
      <c r="CQ677" s="51">
        <f t="shared" si="3546"/>
        <v>0</v>
      </c>
      <c r="CR677" s="25">
        <f t="shared" si="3546"/>
        <v>1341</v>
      </c>
      <c r="CS677" s="51">
        <f t="shared" si="3546"/>
        <v>0</v>
      </c>
      <c r="CT677" s="51">
        <f>CT678</f>
        <v>0</v>
      </c>
      <c r="CU677" s="51">
        <f t="shared" si="3546"/>
        <v>0</v>
      </c>
      <c r="CV677" s="51">
        <f t="shared" si="3546"/>
        <v>0</v>
      </c>
      <c r="CW677" s="51">
        <f t="shared" si="3546"/>
        <v>0</v>
      </c>
      <c r="CX677" s="25">
        <f t="shared" si="3546"/>
        <v>1341</v>
      </c>
      <c r="CY677" s="51">
        <f t="shared" ref="CU677:DA679" si="3547">CY678</f>
        <v>0</v>
      </c>
      <c r="CZ677" s="25">
        <f t="shared" si="3547"/>
        <v>1288</v>
      </c>
      <c r="DA677" s="51">
        <f t="shared" si="3547"/>
        <v>0</v>
      </c>
      <c r="DB677" s="115">
        <f t="shared" si="3302"/>
        <v>96.047725577926926</v>
      </c>
      <c r="DC677" s="115"/>
    </row>
    <row r="678" spans="1:107" s="10" customFormat="1" ht="19.5" customHeight="1" x14ac:dyDescent="0.25">
      <c r="A678" s="76" t="s">
        <v>120</v>
      </c>
      <c r="B678" s="24" t="s">
        <v>62</v>
      </c>
      <c r="C678" s="24" t="s">
        <v>53</v>
      </c>
      <c r="D678" s="53" t="s">
        <v>389</v>
      </c>
      <c r="E678" s="24"/>
      <c r="F678" s="25">
        <f t="shared" si="3525"/>
        <v>1341</v>
      </c>
      <c r="G678" s="25">
        <f t="shared" si="3525"/>
        <v>0</v>
      </c>
      <c r="H678" s="51">
        <f>H679</f>
        <v>0</v>
      </c>
      <c r="I678" s="51">
        <f t="shared" si="3526"/>
        <v>0</v>
      </c>
      <c r="J678" s="51">
        <f t="shared" si="3526"/>
        <v>0</v>
      </c>
      <c r="K678" s="51">
        <f t="shared" si="3526"/>
        <v>0</v>
      </c>
      <c r="L678" s="25">
        <f t="shared" si="3526"/>
        <v>1341</v>
      </c>
      <c r="M678" s="51">
        <f t="shared" si="3526"/>
        <v>0</v>
      </c>
      <c r="N678" s="51">
        <f>N679</f>
        <v>0</v>
      </c>
      <c r="O678" s="51">
        <f t="shared" si="3527"/>
        <v>0</v>
      </c>
      <c r="P678" s="51">
        <f t="shared" si="3528"/>
        <v>0</v>
      </c>
      <c r="Q678" s="51">
        <f t="shared" si="3529"/>
        <v>0</v>
      </c>
      <c r="R678" s="25">
        <f t="shared" si="3530"/>
        <v>1341</v>
      </c>
      <c r="S678" s="51">
        <f t="shared" si="3531"/>
        <v>0</v>
      </c>
      <c r="T678" s="51">
        <f>T679</f>
        <v>0</v>
      </c>
      <c r="U678" s="51">
        <f t="shared" si="3532"/>
        <v>0</v>
      </c>
      <c r="V678" s="51">
        <f t="shared" si="3532"/>
        <v>0</v>
      </c>
      <c r="W678" s="51">
        <f t="shared" si="3532"/>
        <v>0</v>
      </c>
      <c r="X678" s="25">
        <f t="shared" si="3532"/>
        <v>1341</v>
      </c>
      <c r="Y678" s="51">
        <f t="shared" si="3532"/>
        <v>0</v>
      </c>
      <c r="Z678" s="51">
        <f>Z679</f>
        <v>0</v>
      </c>
      <c r="AA678" s="51">
        <f t="shared" si="3532"/>
        <v>0</v>
      </c>
      <c r="AB678" s="51">
        <f t="shared" si="3532"/>
        <v>0</v>
      </c>
      <c r="AC678" s="51">
        <f t="shared" si="3532"/>
        <v>0</v>
      </c>
      <c r="AD678" s="25">
        <f t="shared" si="3532"/>
        <v>1341</v>
      </c>
      <c r="AE678" s="51">
        <f t="shared" si="3532"/>
        <v>0</v>
      </c>
      <c r="AF678" s="51">
        <f>AF679</f>
        <v>0</v>
      </c>
      <c r="AG678" s="51">
        <f t="shared" si="3533"/>
        <v>0</v>
      </c>
      <c r="AH678" s="51">
        <f t="shared" si="3533"/>
        <v>0</v>
      </c>
      <c r="AI678" s="51">
        <f t="shared" si="3533"/>
        <v>0</v>
      </c>
      <c r="AJ678" s="25">
        <f t="shared" si="3533"/>
        <v>1341</v>
      </c>
      <c r="AK678" s="51">
        <f t="shared" si="3533"/>
        <v>0</v>
      </c>
      <c r="AL678" s="51">
        <f>AL679</f>
        <v>0</v>
      </c>
      <c r="AM678" s="51">
        <f t="shared" si="3534"/>
        <v>0</v>
      </c>
      <c r="AN678" s="51">
        <f t="shared" si="3534"/>
        <v>0</v>
      </c>
      <c r="AO678" s="51">
        <f t="shared" si="3534"/>
        <v>0</v>
      </c>
      <c r="AP678" s="25">
        <f t="shared" si="3534"/>
        <v>1341</v>
      </c>
      <c r="AQ678" s="51">
        <f t="shared" si="3534"/>
        <v>0</v>
      </c>
      <c r="AR678" s="51">
        <f>AR679</f>
        <v>0</v>
      </c>
      <c r="AS678" s="51">
        <f t="shared" si="3534"/>
        <v>0</v>
      </c>
      <c r="AT678" s="51">
        <f t="shared" si="3534"/>
        <v>0</v>
      </c>
      <c r="AU678" s="51">
        <f t="shared" si="3534"/>
        <v>0</v>
      </c>
      <c r="AV678" s="25">
        <f t="shared" si="3534"/>
        <v>1341</v>
      </c>
      <c r="AW678" s="51">
        <f t="shared" si="3534"/>
        <v>0</v>
      </c>
      <c r="AX678" s="51">
        <f>AX679</f>
        <v>0</v>
      </c>
      <c r="AY678" s="51">
        <f t="shared" si="3535"/>
        <v>0</v>
      </c>
      <c r="AZ678" s="51">
        <f t="shared" si="3535"/>
        <v>0</v>
      </c>
      <c r="BA678" s="51">
        <f t="shared" si="3535"/>
        <v>0</v>
      </c>
      <c r="BB678" s="25">
        <f t="shared" si="3535"/>
        <v>1341</v>
      </c>
      <c r="BC678" s="51">
        <f t="shared" si="3535"/>
        <v>0</v>
      </c>
      <c r="BD678" s="51">
        <f>BD679</f>
        <v>0</v>
      </c>
      <c r="BE678" s="51">
        <f t="shared" si="3536"/>
        <v>0</v>
      </c>
      <c r="BF678" s="51">
        <f t="shared" si="3536"/>
        <v>0</v>
      </c>
      <c r="BG678" s="51">
        <f t="shared" si="3536"/>
        <v>0</v>
      </c>
      <c r="BH678" s="25">
        <f t="shared" si="3536"/>
        <v>1341</v>
      </c>
      <c r="BI678" s="51">
        <f t="shared" si="3536"/>
        <v>0</v>
      </c>
      <c r="BJ678" s="51">
        <f>BJ679</f>
        <v>0</v>
      </c>
      <c r="BK678" s="51">
        <f t="shared" si="3536"/>
        <v>0</v>
      </c>
      <c r="BL678" s="51">
        <f t="shared" si="3536"/>
        <v>0</v>
      </c>
      <c r="BM678" s="51">
        <f t="shared" si="3536"/>
        <v>0</v>
      </c>
      <c r="BN678" s="25">
        <f t="shared" si="3536"/>
        <v>1341</v>
      </c>
      <c r="BO678" s="51">
        <f t="shared" si="3536"/>
        <v>0</v>
      </c>
      <c r="BP678" s="51">
        <f>BP679</f>
        <v>0</v>
      </c>
      <c r="BQ678" s="51">
        <f t="shared" si="3544"/>
        <v>0</v>
      </c>
      <c r="BR678" s="51">
        <f t="shared" si="3544"/>
        <v>0</v>
      </c>
      <c r="BS678" s="51">
        <f t="shared" si="3544"/>
        <v>0</v>
      </c>
      <c r="BT678" s="25">
        <f t="shared" si="3544"/>
        <v>1341</v>
      </c>
      <c r="BU678" s="51">
        <f t="shared" si="3544"/>
        <v>0</v>
      </c>
      <c r="BV678" s="51">
        <f>BV679</f>
        <v>0</v>
      </c>
      <c r="BW678" s="51">
        <f t="shared" si="3544"/>
        <v>0</v>
      </c>
      <c r="BX678" s="51">
        <f t="shared" si="3544"/>
        <v>0</v>
      </c>
      <c r="BY678" s="51">
        <f t="shared" si="3544"/>
        <v>0</v>
      </c>
      <c r="BZ678" s="25">
        <f t="shared" si="3544"/>
        <v>1341</v>
      </c>
      <c r="CA678" s="51">
        <f t="shared" si="3544"/>
        <v>0</v>
      </c>
      <c r="CB678" s="51">
        <f>CB679</f>
        <v>0</v>
      </c>
      <c r="CC678" s="51">
        <f t="shared" si="3545"/>
        <v>0</v>
      </c>
      <c r="CD678" s="51">
        <f t="shared" si="3545"/>
        <v>0</v>
      </c>
      <c r="CE678" s="51">
        <f t="shared" si="3545"/>
        <v>0</v>
      </c>
      <c r="CF678" s="25">
        <f t="shared" si="3545"/>
        <v>1341</v>
      </c>
      <c r="CG678" s="51">
        <f t="shared" si="3545"/>
        <v>0</v>
      </c>
      <c r="CH678" s="51">
        <f>CH679</f>
        <v>0</v>
      </c>
      <c r="CI678" s="51">
        <f t="shared" si="3546"/>
        <v>0</v>
      </c>
      <c r="CJ678" s="51">
        <f t="shared" si="3546"/>
        <v>0</v>
      </c>
      <c r="CK678" s="51">
        <f t="shared" si="3546"/>
        <v>0</v>
      </c>
      <c r="CL678" s="25">
        <f t="shared" si="3546"/>
        <v>1341</v>
      </c>
      <c r="CM678" s="51">
        <f t="shared" si="3546"/>
        <v>0</v>
      </c>
      <c r="CN678" s="51">
        <f>CN679</f>
        <v>0</v>
      </c>
      <c r="CO678" s="51">
        <f t="shared" si="3546"/>
        <v>0</v>
      </c>
      <c r="CP678" s="51">
        <f t="shared" si="3546"/>
        <v>0</v>
      </c>
      <c r="CQ678" s="51">
        <f t="shared" si="3546"/>
        <v>0</v>
      </c>
      <c r="CR678" s="25">
        <f t="shared" si="3546"/>
        <v>1341</v>
      </c>
      <c r="CS678" s="51">
        <f t="shared" si="3546"/>
        <v>0</v>
      </c>
      <c r="CT678" s="51">
        <f>CT679</f>
        <v>0</v>
      </c>
      <c r="CU678" s="51">
        <f t="shared" si="3547"/>
        <v>0</v>
      </c>
      <c r="CV678" s="51">
        <f t="shared" si="3547"/>
        <v>0</v>
      </c>
      <c r="CW678" s="51">
        <f t="shared" si="3547"/>
        <v>0</v>
      </c>
      <c r="CX678" s="25">
        <f t="shared" si="3547"/>
        <v>1341</v>
      </c>
      <c r="CY678" s="51">
        <f t="shared" si="3547"/>
        <v>0</v>
      </c>
      <c r="CZ678" s="25">
        <f t="shared" si="3547"/>
        <v>1288</v>
      </c>
      <c r="DA678" s="51">
        <f t="shared" si="3547"/>
        <v>0</v>
      </c>
      <c r="DB678" s="115">
        <f t="shared" si="3302"/>
        <v>96.047725577926926</v>
      </c>
      <c r="DC678" s="115"/>
    </row>
    <row r="679" spans="1:107" s="10" customFormat="1" ht="33" x14ac:dyDescent="0.25">
      <c r="A679" s="30" t="s">
        <v>424</v>
      </c>
      <c r="B679" s="24" t="s">
        <v>62</v>
      </c>
      <c r="C679" s="24" t="s">
        <v>53</v>
      </c>
      <c r="D679" s="53" t="s">
        <v>389</v>
      </c>
      <c r="E679" s="24" t="s">
        <v>80</v>
      </c>
      <c r="F679" s="25">
        <f t="shared" si="3525"/>
        <v>1341</v>
      </c>
      <c r="G679" s="25">
        <f t="shared" si="3525"/>
        <v>0</v>
      </c>
      <c r="H679" s="51">
        <f>H680</f>
        <v>0</v>
      </c>
      <c r="I679" s="51">
        <f t="shared" si="3526"/>
        <v>0</v>
      </c>
      <c r="J679" s="51">
        <f t="shared" si="3526"/>
        <v>0</v>
      </c>
      <c r="K679" s="51">
        <f t="shared" si="3526"/>
        <v>0</v>
      </c>
      <c r="L679" s="25">
        <f t="shared" si="3526"/>
        <v>1341</v>
      </c>
      <c r="M679" s="51">
        <f t="shared" si="3526"/>
        <v>0</v>
      </c>
      <c r="N679" s="51">
        <f>N680</f>
        <v>0</v>
      </c>
      <c r="O679" s="51">
        <f t="shared" si="3527"/>
        <v>0</v>
      </c>
      <c r="P679" s="51">
        <f t="shared" si="3528"/>
        <v>0</v>
      </c>
      <c r="Q679" s="51">
        <f t="shared" si="3529"/>
        <v>0</v>
      </c>
      <c r="R679" s="25">
        <f t="shared" si="3530"/>
        <v>1341</v>
      </c>
      <c r="S679" s="51">
        <f t="shared" si="3531"/>
        <v>0</v>
      </c>
      <c r="T679" s="51">
        <f>T680</f>
        <v>0</v>
      </c>
      <c r="U679" s="51">
        <f t="shared" si="3532"/>
        <v>0</v>
      </c>
      <c r="V679" s="51">
        <f t="shared" si="3532"/>
        <v>0</v>
      </c>
      <c r="W679" s="51">
        <f t="shared" si="3532"/>
        <v>0</v>
      </c>
      <c r="X679" s="25">
        <f t="shared" si="3532"/>
        <v>1341</v>
      </c>
      <c r="Y679" s="51">
        <f t="shared" si="3532"/>
        <v>0</v>
      </c>
      <c r="Z679" s="51">
        <f>Z680</f>
        <v>0</v>
      </c>
      <c r="AA679" s="51">
        <f t="shared" si="3532"/>
        <v>0</v>
      </c>
      <c r="AB679" s="51">
        <f t="shared" si="3532"/>
        <v>0</v>
      </c>
      <c r="AC679" s="51">
        <f t="shared" si="3532"/>
        <v>0</v>
      </c>
      <c r="AD679" s="25">
        <f t="shared" si="3532"/>
        <v>1341</v>
      </c>
      <c r="AE679" s="51">
        <f t="shared" si="3532"/>
        <v>0</v>
      </c>
      <c r="AF679" s="51">
        <f>AF680</f>
        <v>0</v>
      </c>
      <c r="AG679" s="51">
        <f t="shared" si="3533"/>
        <v>0</v>
      </c>
      <c r="AH679" s="51">
        <f t="shared" si="3533"/>
        <v>0</v>
      </c>
      <c r="AI679" s="51">
        <f t="shared" si="3533"/>
        <v>0</v>
      </c>
      <c r="AJ679" s="25">
        <f t="shared" si="3533"/>
        <v>1341</v>
      </c>
      <c r="AK679" s="51">
        <f t="shared" si="3533"/>
        <v>0</v>
      </c>
      <c r="AL679" s="51">
        <f>AL680</f>
        <v>0</v>
      </c>
      <c r="AM679" s="51">
        <f t="shared" si="3534"/>
        <v>0</v>
      </c>
      <c r="AN679" s="51">
        <f t="shared" si="3534"/>
        <v>0</v>
      </c>
      <c r="AO679" s="51">
        <f t="shared" si="3534"/>
        <v>0</v>
      </c>
      <c r="AP679" s="25">
        <f t="shared" si="3534"/>
        <v>1341</v>
      </c>
      <c r="AQ679" s="51">
        <f t="shared" si="3534"/>
        <v>0</v>
      </c>
      <c r="AR679" s="51">
        <f>AR680</f>
        <v>0</v>
      </c>
      <c r="AS679" s="51">
        <f t="shared" si="3534"/>
        <v>0</v>
      </c>
      <c r="AT679" s="51">
        <f t="shared" si="3534"/>
        <v>0</v>
      </c>
      <c r="AU679" s="51">
        <f t="shared" si="3534"/>
        <v>0</v>
      </c>
      <c r="AV679" s="25">
        <f t="shared" si="3534"/>
        <v>1341</v>
      </c>
      <c r="AW679" s="51">
        <f t="shared" si="3534"/>
        <v>0</v>
      </c>
      <c r="AX679" s="51">
        <f>AX680</f>
        <v>0</v>
      </c>
      <c r="AY679" s="51">
        <f t="shared" si="3535"/>
        <v>0</v>
      </c>
      <c r="AZ679" s="51">
        <f t="shared" si="3535"/>
        <v>0</v>
      </c>
      <c r="BA679" s="51">
        <f t="shared" si="3535"/>
        <v>0</v>
      </c>
      <c r="BB679" s="25">
        <f t="shared" si="3535"/>
        <v>1341</v>
      </c>
      <c r="BC679" s="51">
        <f t="shared" si="3535"/>
        <v>0</v>
      </c>
      <c r="BD679" s="51">
        <f>BD680</f>
        <v>0</v>
      </c>
      <c r="BE679" s="51">
        <f t="shared" si="3536"/>
        <v>0</v>
      </c>
      <c r="BF679" s="51">
        <f t="shared" si="3536"/>
        <v>0</v>
      </c>
      <c r="BG679" s="51">
        <f t="shared" si="3536"/>
        <v>0</v>
      </c>
      <c r="BH679" s="25">
        <f t="shared" si="3536"/>
        <v>1341</v>
      </c>
      <c r="BI679" s="51">
        <f t="shared" si="3536"/>
        <v>0</v>
      </c>
      <c r="BJ679" s="51">
        <f>BJ680</f>
        <v>0</v>
      </c>
      <c r="BK679" s="51">
        <f t="shared" si="3536"/>
        <v>0</v>
      </c>
      <c r="BL679" s="51">
        <f t="shared" si="3536"/>
        <v>0</v>
      </c>
      <c r="BM679" s="51">
        <f t="shared" si="3536"/>
        <v>0</v>
      </c>
      <c r="BN679" s="25">
        <f t="shared" si="3536"/>
        <v>1341</v>
      </c>
      <c r="BO679" s="51">
        <f t="shared" si="3536"/>
        <v>0</v>
      </c>
      <c r="BP679" s="51">
        <f>BP680</f>
        <v>0</v>
      </c>
      <c r="BQ679" s="51">
        <f t="shared" si="3544"/>
        <v>0</v>
      </c>
      <c r="BR679" s="51">
        <f t="shared" si="3544"/>
        <v>0</v>
      </c>
      <c r="BS679" s="51">
        <f t="shared" si="3544"/>
        <v>0</v>
      </c>
      <c r="BT679" s="25">
        <f t="shared" si="3544"/>
        <v>1341</v>
      </c>
      <c r="BU679" s="51">
        <f t="shared" si="3544"/>
        <v>0</v>
      </c>
      <c r="BV679" s="51">
        <f>BV680</f>
        <v>0</v>
      </c>
      <c r="BW679" s="51">
        <f t="shared" si="3544"/>
        <v>0</v>
      </c>
      <c r="BX679" s="51">
        <f t="shared" si="3544"/>
        <v>0</v>
      </c>
      <c r="BY679" s="51">
        <f t="shared" si="3544"/>
        <v>0</v>
      </c>
      <c r="BZ679" s="25">
        <f t="shared" si="3544"/>
        <v>1341</v>
      </c>
      <c r="CA679" s="51">
        <f t="shared" si="3544"/>
        <v>0</v>
      </c>
      <c r="CB679" s="51">
        <f>CB680</f>
        <v>0</v>
      </c>
      <c r="CC679" s="51">
        <f t="shared" si="3545"/>
        <v>0</v>
      </c>
      <c r="CD679" s="51">
        <f t="shared" si="3545"/>
        <v>0</v>
      </c>
      <c r="CE679" s="51">
        <f t="shared" si="3545"/>
        <v>0</v>
      </c>
      <c r="CF679" s="25">
        <f t="shared" si="3545"/>
        <v>1341</v>
      </c>
      <c r="CG679" s="51">
        <f t="shared" si="3545"/>
        <v>0</v>
      </c>
      <c r="CH679" s="51">
        <f>CH680</f>
        <v>0</v>
      </c>
      <c r="CI679" s="51">
        <f t="shared" si="3546"/>
        <v>0</v>
      </c>
      <c r="CJ679" s="51">
        <f t="shared" si="3546"/>
        <v>0</v>
      </c>
      <c r="CK679" s="51">
        <f t="shared" si="3546"/>
        <v>0</v>
      </c>
      <c r="CL679" s="25">
        <f t="shared" si="3546"/>
        <v>1341</v>
      </c>
      <c r="CM679" s="51">
        <f t="shared" si="3546"/>
        <v>0</v>
      </c>
      <c r="CN679" s="51">
        <f>CN680</f>
        <v>0</v>
      </c>
      <c r="CO679" s="51">
        <f t="shared" si="3546"/>
        <v>0</v>
      </c>
      <c r="CP679" s="51">
        <f t="shared" si="3546"/>
        <v>0</v>
      </c>
      <c r="CQ679" s="51">
        <f t="shared" si="3546"/>
        <v>0</v>
      </c>
      <c r="CR679" s="25">
        <f t="shared" si="3546"/>
        <v>1341</v>
      </c>
      <c r="CS679" s="51">
        <f t="shared" si="3546"/>
        <v>0</v>
      </c>
      <c r="CT679" s="51">
        <f>CT680</f>
        <v>0</v>
      </c>
      <c r="CU679" s="51">
        <f t="shared" si="3547"/>
        <v>0</v>
      </c>
      <c r="CV679" s="51">
        <f t="shared" si="3547"/>
        <v>0</v>
      </c>
      <c r="CW679" s="51">
        <f t="shared" si="3547"/>
        <v>0</v>
      </c>
      <c r="CX679" s="25">
        <f t="shared" si="3547"/>
        <v>1341</v>
      </c>
      <c r="CY679" s="51">
        <f t="shared" si="3547"/>
        <v>0</v>
      </c>
      <c r="CZ679" s="25">
        <f t="shared" si="3547"/>
        <v>1288</v>
      </c>
      <c r="DA679" s="51">
        <f t="shared" si="3547"/>
        <v>0</v>
      </c>
      <c r="DB679" s="115">
        <f t="shared" si="3302"/>
        <v>96.047725577926926</v>
      </c>
      <c r="DC679" s="115"/>
    </row>
    <row r="680" spans="1:107" s="10" customFormat="1" ht="35.25" customHeight="1" x14ac:dyDescent="0.25">
      <c r="A680" s="60" t="s">
        <v>166</v>
      </c>
      <c r="B680" s="24" t="s">
        <v>62</v>
      </c>
      <c r="C680" s="24" t="s">
        <v>53</v>
      </c>
      <c r="D680" s="53" t="s">
        <v>389</v>
      </c>
      <c r="E680" s="24" t="s">
        <v>165</v>
      </c>
      <c r="F680" s="25">
        <v>1341</v>
      </c>
      <c r="G680" s="25"/>
      <c r="H680" s="51"/>
      <c r="I680" s="51"/>
      <c r="J680" s="51"/>
      <c r="K680" s="51"/>
      <c r="L680" s="25">
        <f>F680+H680+I680+J680+K680</f>
        <v>1341</v>
      </c>
      <c r="M680" s="25">
        <f>G680+K680</f>
        <v>0</v>
      </c>
      <c r="N680" s="51"/>
      <c r="O680" s="51"/>
      <c r="P680" s="51"/>
      <c r="Q680" s="51"/>
      <c r="R680" s="25">
        <f>L680+N680+O680+P680+Q680</f>
        <v>1341</v>
      </c>
      <c r="S680" s="25">
        <f>M680+Q680</f>
        <v>0</v>
      </c>
      <c r="T680" s="51"/>
      <c r="U680" s="51"/>
      <c r="V680" s="51"/>
      <c r="W680" s="51"/>
      <c r="X680" s="25">
        <f>R680+T680+U680+V680+W680</f>
        <v>1341</v>
      </c>
      <c r="Y680" s="25">
        <f>S680+W680</f>
        <v>0</v>
      </c>
      <c r="Z680" s="51"/>
      <c r="AA680" s="51"/>
      <c r="AB680" s="51"/>
      <c r="AC680" s="51"/>
      <c r="AD680" s="25">
        <f>X680+Z680+AA680+AB680+AC680</f>
        <v>1341</v>
      </c>
      <c r="AE680" s="25">
        <f>Y680+AC680</f>
        <v>0</v>
      </c>
      <c r="AF680" s="51"/>
      <c r="AG680" s="51"/>
      <c r="AH680" s="51"/>
      <c r="AI680" s="51"/>
      <c r="AJ680" s="25">
        <f>AD680+AF680+AG680+AH680+AI680</f>
        <v>1341</v>
      </c>
      <c r="AK680" s="25">
        <f>AE680+AI680</f>
        <v>0</v>
      </c>
      <c r="AL680" s="51"/>
      <c r="AM680" s="51"/>
      <c r="AN680" s="51"/>
      <c r="AO680" s="51"/>
      <c r="AP680" s="25">
        <f>AJ680+AL680+AM680+AN680+AO680</f>
        <v>1341</v>
      </c>
      <c r="AQ680" s="25">
        <f>AK680+AO680</f>
        <v>0</v>
      </c>
      <c r="AR680" s="51"/>
      <c r="AS680" s="51"/>
      <c r="AT680" s="51"/>
      <c r="AU680" s="51"/>
      <c r="AV680" s="25">
        <f>AP680+AR680+AS680+AT680+AU680</f>
        <v>1341</v>
      </c>
      <c r="AW680" s="25">
        <f>AQ680+AU680</f>
        <v>0</v>
      </c>
      <c r="AX680" s="51"/>
      <c r="AY680" s="51"/>
      <c r="AZ680" s="51"/>
      <c r="BA680" s="51"/>
      <c r="BB680" s="25">
        <f>AV680+AX680+AY680+AZ680+BA680</f>
        <v>1341</v>
      </c>
      <c r="BC680" s="25">
        <f>AW680+BA680</f>
        <v>0</v>
      </c>
      <c r="BD680" s="51"/>
      <c r="BE680" s="51"/>
      <c r="BF680" s="51"/>
      <c r="BG680" s="51"/>
      <c r="BH680" s="25">
        <f>BB680+BD680+BE680+BF680+BG680</f>
        <v>1341</v>
      </c>
      <c r="BI680" s="25">
        <f>BC680+BG680</f>
        <v>0</v>
      </c>
      <c r="BJ680" s="51"/>
      <c r="BK680" s="51"/>
      <c r="BL680" s="51"/>
      <c r="BM680" s="51"/>
      <c r="BN680" s="25">
        <f>BH680+BJ680+BK680+BL680+BM680</f>
        <v>1341</v>
      </c>
      <c r="BO680" s="25">
        <f>BI680+BM680</f>
        <v>0</v>
      </c>
      <c r="BP680" s="51"/>
      <c r="BQ680" s="51"/>
      <c r="BR680" s="51"/>
      <c r="BS680" s="51"/>
      <c r="BT680" s="25">
        <f>BN680+BP680+BQ680+BR680+BS680</f>
        <v>1341</v>
      </c>
      <c r="BU680" s="25">
        <f>BO680+BS680</f>
        <v>0</v>
      </c>
      <c r="BV680" s="51"/>
      <c r="BW680" s="51"/>
      <c r="BX680" s="51"/>
      <c r="BY680" s="51"/>
      <c r="BZ680" s="25">
        <f>BT680+BV680+BW680+BX680+BY680</f>
        <v>1341</v>
      </c>
      <c r="CA680" s="25">
        <f>BU680+BY680</f>
        <v>0</v>
      </c>
      <c r="CB680" s="51"/>
      <c r="CC680" s="51"/>
      <c r="CD680" s="51"/>
      <c r="CE680" s="51"/>
      <c r="CF680" s="25">
        <f>BZ680+CB680+CC680+CD680+CE680</f>
        <v>1341</v>
      </c>
      <c r="CG680" s="25">
        <f>CA680+CE680</f>
        <v>0</v>
      </c>
      <c r="CH680" s="51"/>
      <c r="CI680" s="51"/>
      <c r="CJ680" s="51"/>
      <c r="CK680" s="51"/>
      <c r="CL680" s="25">
        <f>CF680+CH680+CI680+CJ680+CK680</f>
        <v>1341</v>
      </c>
      <c r="CM680" s="25">
        <f>CG680+CK680</f>
        <v>0</v>
      </c>
      <c r="CN680" s="51"/>
      <c r="CO680" s="51"/>
      <c r="CP680" s="51"/>
      <c r="CQ680" s="51"/>
      <c r="CR680" s="25">
        <f>CL680+CN680+CO680+CP680+CQ680</f>
        <v>1341</v>
      </c>
      <c r="CS680" s="25">
        <f>CM680+CQ680</f>
        <v>0</v>
      </c>
      <c r="CT680" s="51"/>
      <c r="CU680" s="51"/>
      <c r="CV680" s="51"/>
      <c r="CW680" s="51"/>
      <c r="CX680" s="25">
        <f>CR680+CT680+CU680+CV680+CW680</f>
        <v>1341</v>
      </c>
      <c r="CY680" s="25">
        <f>CS680+CW680</f>
        <v>0</v>
      </c>
      <c r="CZ680" s="25">
        <v>1288</v>
      </c>
      <c r="DA680" s="51"/>
      <c r="DB680" s="115">
        <f t="shared" si="3302"/>
        <v>96.047725577926926</v>
      </c>
      <c r="DC680" s="115"/>
    </row>
    <row r="681" spans="1:107" s="10" customFormat="1" ht="82.5" x14ac:dyDescent="0.25">
      <c r="A681" s="60" t="s">
        <v>494</v>
      </c>
      <c r="B681" s="24" t="s">
        <v>62</v>
      </c>
      <c r="C681" s="24" t="s">
        <v>53</v>
      </c>
      <c r="D681" s="53" t="s">
        <v>797</v>
      </c>
      <c r="E681" s="24"/>
      <c r="F681" s="25"/>
      <c r="G681" s="25"/>
      <c r="H681" s="51"/>
      <c r="I681" s="51"/>
      <c r="J681" s="51"/>
      <c r="K681" s="51"/>
      <c r="L681" s="25"/>
      <c r="M681" s="25"/>
      <c r="N681" s="51"/>
      <c r="O681" s="51"/>
      <c r="P681" s="51"/>
      <c r="Q681" s="51"/>
      <c r="R681" s="25"/>
      <c r="S681" s="25"/>
      <c r="T681" s="51"/>
      <c r="U681" s="51"/>
      <c r="V681" s="51"/>
      <c r="W681" s="51"/>
      <c r="X681" s="25"/>
      <c r="Y681" s="25"/>
      <c r="Z681" s="51"/>
      <c r="AA681" s="51"/>
      <c r="AB681" s="51"/>
      <c r="AC681" s="51"/>
      <c r="AD681" s="25"/>
      <c r="AE681" s="25"/>
      <c r="AF681" s="51"/>
      <c r="AG681" s="51"/>
      <c r="AH681" s="51"/>
      <c r="AI681" s="51"/>
      <c r="AJ681" s="25"/>
      <c r="AK681" s="25"/>
      <c r="AL681" s="51"/>
      <c r="AM681" s="51"/>
      <c r="AN681" s="51"/>
      <c r="AO681" s="51"/>
      <c r="AP681" s="25"/>
      <c r="AQ681" s="25"/>
      <c r="AR681" s="51"/>
      <c r="AS681" s="51"/>
      <c r="AT681" s="51"/>
      <c r="AU681" s="51"/>
      <c r="AV681" s="25"/>
      <c r="AW681" s="25"/>
      <c r="AX681" s="51"/>
      <c r="AY681" s="51"/>
      <c r="AZ681" s="51"/>
      <c r="BA681" s="51"/>
      <c r="BB681" s="25"/>
      <c r="BC681" s="25"/>
      <c r="BD681" s="51"/>
      <c r="BE681" s="51"/>
      <c r="BF681" s="51"/>
      <c r="BG681" s="51"/>
      <c r="BH681" s="25"/>
      <c r="BI681" s="25"/>
      <c r="BJ681" s="51"/>
      <c r="BK681" s="51"/>
      <c r="BL681" s="51"/>
      <c r="BM681" s="51"/>
      <c r="BN681" s="25"/>
      <c r="BO681" s="25"/>
      <c r="BP681" s="51">
        <f>BP682</f>
        <v>0</v>
      </c>
      <c r="BQ681" s="51">
        <f t="shared" ref="BQ681:CF682" si="3548">BQ682</f>
        <v>848</v>
      </c>
      <c r="BR681" s="51">
        <f t="shared" si="3548"/>
        <v>0</v>
      </c>
      <c r="BS681" s="51">
        <f t="shared" si="3548"/>
        <v>3389</v>
      </c>
      <c r="BT681" s="25">
        <f t="shared" si="3548"/>
        <v>4237</v>
      </c>
      <c r="BU681" s="25">
        <f t="shared" si="3548"/>
        <v>3389</v>
      </c>
      <c r="BV681" s="51">
        <f>BV682</f>
        <v>0</v>
      </c>
      <c r="BW681" s="51">
        <f t="shared" si="3548"/>
        <v>0</v>
      </c>
      <c r="BX681" s="51">
        <f t="shared" si="3548"/>
        <v>0</v>
      </c>
      <c r="BY681" s="51">
        <f t="shared" si="3548"/>
        <v>0</v>
      </c>
      <c r="BZ681" s="25">
        <f t="shared" si="3548"/>
        <v>4237</v>
      </c>
      <c r="CA681" s="25">
        <f t="shared" si="3548"/>
        <v>3389</v>
      </c>
      <c r="CB681" s="51">
        <f>CB682</f>
        <v>0</v>
      </c>
      <c r="CC681" s="51">
        <f t="shared" si="3548"/>
        <v>0</v>
      </c>
      <c r="CD681" s="51">
        <f t="shared" si="3548"/>
        <v>0</v>
      </c>
      <c r="CE681" s="51">
        <f t="shared" si="3548"/>
        <v>0</v>
      </c>
      <c r="CF681" s="25">
        <f t="shared" si="3548"/>
        <v>4237</v>
      </c>
      <c r="CG681" s="25">
        <f t="shared" ref="CC681:CG682" si="3549">CG682</f>
        <v>3389</v>
      </c>
      <c r="CH681" s="51">
        <f>CH682</f>
        <v>0</v>
      </c>
      <c r="CI681" s="51">
        <f t="shared" ref="CI681:CX682" si="3550">CI682</f>
        <v>0</v>
      </c>
      <c r="CJ681" s="51">
        <f t="shared" si="3550"/>
        <v>0</v>
      </c>
      <c r="CK681" s="51">
        <f t="shared" si="3550"/>
        <v>0</v>
      </c>
      <c r="CL681" s="25">
        <f t="shared" si="3550"/>
        <v>4237</v>
      </c>
      <c r="CM681" s="25">
        <f t="shared" si="3550"/>
        <v>3389</v>
      </c>
      <c r="CN681" s="51">
        <f>CN682</f>
        <v>0</v>
      </c>
      <c r="CO681" s="51">
        <f t="shared" si="3550"/>
        <v>0</v>
      </c>
      <c r="CP681" s="51">
        <f t="shared" si="3550"/>
        <v>0</v>
      </c>
      <c r="CQ681" s="51">
        <f t="shared" si="3550"/>
        <v>0</v>
      </c>
      <c r="CR681" s="25">
        <f t="shared" si="3550"/>
        <v>4237</v>
      </c>
      <c r="CS681" s="25">
        <f t="shared" si="3550"/>
        <v>3389</v>
      </c>
      <c r="CT681" s="51">
        <f>CT682</f>
        <v>0</v>
      </c>
      <c r="CU681" s="51">
        <f t="shared" si="3550"/>
        <v>0</v>
      </c>
      <c r="CV681" s="51">
        <f t="shared" si="3550"/>
        <v>0</v>
      </c>
      <c r="CW681" s="51">
        <f t="shared" si="3550"/>
        <v>0</v>
      </c>
      <c r="CX681" s="25">
        <f t="shared" si="3550"/>
        <v>4237</v>
      </c>
      <c r="CY681" s="25">
        <f t="shared" ref="CU681:DA682" si="3551">CY682</f>
        <v>3389</v>
      </c>
      <c r="CZ681" s="25">
        <f t="shared" si="3551"/>
        <v>4236</v>
      </c>
      <c r="DA681" s="25">
        <f t="shared" si="3551"/>
        <v>3389</v>
      </c>
      <c r="DB681" s="115">
        <f t="shared" si="3302"/>
        <v>99.976398395090868</v>
      </c>
      <c r="DC681" s="115">
        <f t="shared" si="3372"/>
        <v>100</v>
      </c>
    </row>
    <row r="682" spans="1:107" s="10" customFormat="1" ht="35.25" customHeight="1" x14ac:dyDescent="0.25">
      <c r="A682" s="60" t="s">
        <v>424</v>
      </c>
      <c r="B682" s="24" t="s">
        <v>62</v>
      </c>
      <c r="C682" s="24" t="s">
        <v>53</v>
      </c>
      <c r="D682" s="53" t="s">
        <v>797</v>
      </c>
      <c r="E682" s="24" t="s">
        <v>80</v>
      </c>
      <c r="F682" s="25"/>
      <c r="G682" s="25"/>
      <c r="H682" s="51"/>
      <c r="I682" s="51"/>
      <c r="J682" s="51"/>
      <c r="K682" s="51"/>
      <c r="L682" s="25"/>
      <c r="M682" s="25"/>
      <c r="N682" s="51"/>
      <c r="O682" s="51"/>
      <c r="P682" s="51"/>
      <c r="Q682" s="51"/>
      <c r="R682" s="25"/>
      <c r="S682" s="25"/>
      <c r="T682" s="51"/>
      <c r="U682" s="51"/>
      <c r="V682" s="51"/>
      <c r="W682" s="51"/>
      <c r="X682" s="25"/>
      <c r="Y682" s="25"/>
      <c r="Z682" s="51"/>
      <c r="AA682" s="51"/>
      <c r="AB682" s="51"/>
      <c r="AC682" s="51"/>
      <c r="AD682" s="25"/>
      <c r="AE682" s="25"/>
      <c r="AF682" s="51"/>
      <c r="AG682" s="51"/>
      <c r="AH682" s="51"/>
      <c r="AI682" s="51"/>
      <c r="AJ682" s="25"/>
      <c r="AK682" s="25"/>
      <c r="AL682" s="51"/>
      <c r="AM682" s="51"/>
      <c r="AN682" s="51"/>
      <c r="AO682" s="51"/>
      <c r="AP682" s="25"/>
      <c r="AQ682" s="25"/>
      <c r="AR682" s="51"/>
      <c r="AS682" s="51"/>
      <c r="AT682" s="51"/>
      <c r="AU682" s="51"/>
      <c r="AV682" s="25"/>
      <c r="AW682" s="25"/>
      <c r="AX682" s="51"/>
      <c r="AY682" s="51"/>
      <c r="AZ682" s="51"/>
      <c r="BA682" s="51"/>
      <c r="BB682" s="25"/>
      <c r="BC682" s="25"/>
      <c r="BD682" s="51"/>
      <c r="BE682" s="51"/>
      <c r="BF682" s="51"/>
      <c r="BG682" s="51"/>
      <c r="BH682" s="25"/>
      <c r="BI682" s="25"/>
      <c r="BJ682" s="51"/>
      <c r="BK682" s="51"/>
      <c r="BL682" s="51"/>
      <c r="BM682" s="51"/>
      <c r="BN682" s="25"/>
      <c r="BO682" s="25"/>
      <c r="BP682" s="51">
        <f>BP683</f>
        <v>0</v>
      </c>
      <c r="BQ682" s="51">
        <f t="shared" si="3548"/>
        <v>848</v>
      </c>
      <c r="BR682" s="51">
        <f t="shared" si="3548"/>
        <v>0</v>
      </c>
      <c r="BS682" s="51">
        <f t="shared" si="3548"/>
        <v>3389</v>
      </c>
      <c r="BT682" s="25">
        <f t="shared" si="3548"/>
        <v>4237</v>
      </c>
      <c r="BU682" s="25">
        <f t="shared" si="3548"/>
        <v>3389</v>
      </c>
      <c r="BV682" s="51">
        <f>BV683</f>
        <v>0</v>
      </c>
      <c r="BW682" s="51">
        <f t="shared" si="3548"/>
        <v>0</v>
      </c>
      <c r="BX682" s="51">
        <f t="shared" si="3548"/>
        <v>0</v>
      </c>
      <c r="BY682" s="51">
        <f t="shared" si="3548"/>
        <v>0</v>
      </c>
      <c r="BZ682" s="25">
        <f t="shared" si="3548"/>
        <v>4237</v>
      </c>
      <c r="CA682" s="25">
        <f t="shared" si="3548"/>
        <v>3389</v>
      </c>
      <c r="CB682" s="51">
        <f>CB683</f>
        <v>0</v>
      </c>
      <c r="CC682" s="51">
        <f t="shared" si="3549"/>
        <v>0</v>
      </c>
      <c r="CD682" s="51">
        <f t="shared" si="3549"/>
        <v>0</v>
      </c>
      <c r="CE682" s="51">
        <f t="shared" si="3549"/>
        <v>0</v>
      </c>
      <c r="CF682" s="25">
        <f t="shared" si="3549"/>
        <v>4237</v>
      </c>
      <c r="CG682" s="25">
        <f t="shared" si="3549"/>
        <v>3389</v>
      </c>
      <c r="CH682" s="51">
        <f>CH683</f>
        <v>0</v>
      </c>
      <c r="CI682" s="51">
        <f t="shared" si="3550"/>
        <v>0</v>
      </c>
      <c r="CJ682" s="51">
        <f t="shared" si="3550"/>
        <v>0</v>
      </c>
      <c r="CK682" s="51">
        <f t="shared" si="3550"/>
        <v>0</v>
      </c>
      <c r="CL682" s="25">
        <f t="shared" si="3550"/>
        <v>4237</v>
      </c>
      <c r="CM682" s="25">
        <f t="shared" si="3550"/>
        <v>3389</v>
      </c>
      <c r="CN682" s="51">
        <f>CN683</f>
        <v>0</v>
      </c>
      <c r="CO682" s="51">
        <f t="shared" si="3550"/>
        <v>0</v>
      </c>
      <c r="CP682" s="51">
        <f t="shared" si="3550"/>
        <v>0</v>
      </c>
      <c r="CQ682" s="51">
        <f t="shared" si="3550"/>
        <v>0</v>
      </c>
      <c r="CR682" s="25">
        <f t="shared" si="3550"/>
        <v>4237</v>
      </c>
      <c r="CS682" s="25">
        <f t="shared" si="3550"/>
        <v>3389</v>
      </c>
      <c r="CT682" s="51">
        <f>CT683</f>
        <v>0</v>
      </c>
      <c r="CU682" s="51">
        <f t="shared" si="3551"/>
        <v>0</v>
      </c>
      <c r="CV682" s="51">
        <f t="shared" si="3551"/>
        <v>0</v>
      </c>
      <c r="CW682" s="51">
        <f t="shared" si="3551"/>
        <v>0</v>
      </c>
      <c r="CX682" s="25">
        <f t="shared" si="3551"/>
        <v>4237</v>
      </c>
      <c r="CY682" s="25">
        <f t="shared" si="3551"/>
        <v>3389</v>
      </c>
      <c r="CZ682" s="25">
        <f t="shared" si="3551"/>
        <v>4236</v>
      </c>
      <c r="DA682" s="25">
        <f t="shared" si="3551"/>
        <v>3389</v>
      </c>
      <c r="DB682" s="115">
        <f t="shared" ref="DB682:DB749" si="3552">CZ682/CX682*100</f>
        <v>99.976398395090868</v>
      </c>
      <c r="DC682" s="115">
        <f t="shared" ref="DC682:DC735" si="3553">DA682/CY682*100</f>
        <v>100</v>
      </c>
    </row>
    <row r="683" spans="1:107" s="10" customFormat="1" ht="35.25" customHeight="1" x14ac:dyDescent="0.25">
      <c r="A683" s="60" t="s">
        <v>166</v>
      </c>
      <c r="B683" s="24" t="s">
        <v>62</v>
      </c>
      <c r="C683" s="24" t="s">
        <v>53</v>
      </c>
      <c r="D683" s="53" t="s">
        <v>797</v>
      </c>
      <c r="E683" s="24" t="s">
        <v>165</v>
      </c>
      <c r="F683" s="25"/>
      <c r="G683" s="25"/>
      <c r="H683" s="51"/>
      <c r="I683" s="51"/>
      <c r="J683" s="51"/>
      <c r="K683" s="51"/>
      <c r="L683" s="25"/>
      <c r="M683" s="25"/>
      <c r="N683" s="51"/>
      <c r="O683" s="51"/>
      <c r="P683" s="51"/>
      <c r="Q683" s="51"/>
      <c r="R683" s="25"/>
      <c r="S683" s="25"/>
      <c r="T683" s="51"/>
      <c r="U683" s="51"/>
      <c r="V683" s="51"/>
      <c r="W683" s="51"/>
      <c r="X683" s="25"/>
      <c r="Y683" s="25"/>
      <c r="Z683" s="51"/>
      <c r="AA683" s="51"/>
      <c r="AB683" s="51"/>
      <c r="AC683" s="51"/>
      <c r="AD683" s="25"/>
      <c r="AE683" s="25"/>
      <c r="AF683" s="51"/>
      <c r="AG683" s="51"/>
      <c r="AH683" s="51"/>
      <c r="AI683" s="51"/>
      <c r="AJ683" s="25"/>
      <c r="AK683" s="25"/>
      <c r="AL683" s="51"/>
      <c r="AM683" s="51"/>
      <c r="AN683" s="51"/>
      <c r="AO683" s="51"/>
      <c r="AP683" s="25"/>
      <c r="AQ683" s="25"/>
      <c r="AR683" s="51"/>
      <c r="AS683" s="51"/>
      <c r="AT683" s="51"/>
      <c r="AU683" s="51"/>
      <c r="AV683" s="25"/>
      <c r="AW683" s="25"/>
      <c r="AX683" s="51"/>
      <c r="AY683" s="51"/>
      <c r="AZ683" s="51"/>
      <c r="BA683" s="51"/>
      <c r="BB683" s="25"/>
      <c r="BC683" s="25"/>
      <c r="BD683" s="51"/>
      <c r="BE683" s="51"/>
      <c r="BF683" s="51"/>
      <c r="BG683" s="51"/>
      <c r="BH683" s="25"/>
      <c r="BI683" s="25"/>
      <c r="BJ683" s="51"/>
      <c r="BK683" s="51"/>
      <c r="BL683" s="51"/>
      <c r="BM683" s="51"/>
      <c r="BN683" s="25"/>
      <c r="BO683" s="25"/>
      <c r="BP683" s="51"/>
      <c r="BQ683" s="51">
        <v>848</v>
      </c>
      <c r="BR683" s="51"/>
      <c r="BS683" s="51">
        <v>3389</v>
      </c>
      <c r="BT683" s="25">
        <f>BN683+BP683+BQ683+BR683+BS683</f>
        <v>4237</v>
      </c>
      <c r="BU683" s="25">
        <f>BO683+BS683</f>
        <v>3389</v>
      </c>
      <c r="BV683" s="51"/>
      <c r="BW683" s="51"/>
      <c r="BX683" s="51"/>
      <c r="BY683" s="51"/>
      <c r="BZ683" s="25">
        <f>BT683+BV683+BW683+BX683+BY683</f>
        <v>4237</v>
      </c>
      <c r="CA683" s="25">
        <f>BU683+BY683</f>
        <v>3389</v>
      </c>
      <c r="CB683" s="51"/>
      <c r="CC683" s="51"/>
      <c r="CD683" s="51"/>
      <c r="CE683" s="51"/>
      <c r="CF683" s="25">
        <f>BZ683+CB683+CC683+CD683+CE683</f>
        <v>4237</v>
      </c>
      <c r="CG683" s="25">
        <f>CA683+CE683</f>
        <v>3389</v>
      </c>
      <c r="CH683" s="51"/>
      <c r="CI683" s="51"/>
      <c r="CJ683" s="51"/>
      <c r="CK683" s="51"/>
      <c r="CL683" s="25">
        <f>CF683+CH683+CI683+CJ683+CK683</f>
        <v>4237</v>
      </c>
      <c r="CM683" s="25">
        <f>CG683+CK683</f>
        <v>3389</v>
      </c>
      <c r="CN683" s="51"/>
      <c r="CO683" s="51"/>
      <c r="CP683" s="51"/>
      <c r="CQ683" s="51"/>
      <c r="CR683" s="25">
        <f>CL683+CN683+CO683+CP683+CQ683</f>
        <v>4237</v>
      </c>
      <c r="CS683" s="25">
        <f>CM683+CQ683</f>
        <v>3389</v>
      </c>
      <c r="CT683" s="51"/>
      <c r="CU683" s="51"/>
      <c r="CV683" s="51"/>
      <c r="CW683" s="51"/>
      <c r="CX683" s="25">
        <f>CR683+CT683+CU683+CV683+CW683</f>
        <v>4237</v>
      </c>
      <c r="CY683" s="25">
        <f>CS683+CW683</f>
        <v>3389</v>
      </c>
      <c r="CZ683" s="25">
        <v>4236</v>
      </c>
      <c r="DA683" s="25">
        <v>3389</v>
      </c>
      <c r="DB683" s="115">
        <f t="shared" si="3552"/>
        <v>99.976398395090868</v>
      </c>
      <c r="DC683" s="115">
        <f t="shared" si="3553"/>
        <v>100</v>
      </c>
    </row>
    <row r="684" spans="1:107" s="10" customFormat="1" ht="49.5" x14ac:dyDescent="0.25">
      <c r="A684" s="57" t="s">
        <v>493</v>
      </c>
      <c r="B684" s="24" t="s">
        <v>62</v>
      </c>
      <c r="C684" s="24" t="s">
        <v>53</v>
      </c>
      <c r="D684" s="29" t="s">
        <v>379</v>
      </c>
      <c r="E684" s="24"/>
      <c r="F684" s="25">
        <f t="shared" ref="F684:G687" si="3554">F685</f>
        <v>304367</v>
      </c>
      <c r="G684" s="25">
        <f t="shared" si="3554"/>
        <v>0</v>
      </c>
      <c r="H684" s="51">
        <f>H685</f>
        <v>0</v>
      </c>
      <c r="I684" s="51">
        <f t="shared" ref="I684:M687" si="3555">I685</f>
        <v>0</v>
      </c>
      <c r="J684" s="51">
        <f t="shared" si="3555"/>
        <v>0</v>
      </c>
      <c r="K684" s="51">
        <f t="shared" si="3555"/>
        <v>0</v>
      </c>
      <c r="L684" s="25">
        <f t="shared" si="3555"/>
        <v>304367</v>
      </c>
      <c r="M684" s="51">
        <f t="shared" si="3555"/>
        <v>0</v>
      </c>
      <c r="N684" s="51">
        <f>N685</f>
        <v>0</v>
      </c>
      <c r="O684" s="51">
        <f t="shared" ref="O684:O687" si="3556">O685</f>
        <v>0</v>
      </c>
      <c r="P684" s="51">
        <f t="shared" ref="P684:P687" si="3557">P685</f>
        <v>0</v>
      </c>
      <c r="Q684" s="51">
        <f t="shared" ref="Q684:Q687" si="3558">Q685</f>
        <v>0</v>
      </c>
      <c r="R684" s="25">
        <f t="shared" ref="R684:R687" si="3559">R685</f>
        <v>304367</v>
      </c>
      <c r="S684" s="51">
        <f t="shared" ref="S684:S687" si="3560">S685</f>
        <v>0</v>
      </c>
      <c r="T684" s="51">
        <f>T685</f>
        <v>0</v>
      </c>
      <c r="U684" s="51">
        <f t="shared" ref="U684:AJ687" si="3561">U685</f>
        <v>0</v>
      </c>
      <c r="V684" s="51">
        <f t="shared" si="3561"/>
        <v>0</v>
      </c>
      <c r="W684" s="51">
        <f t="shared" si="3561"/>
        <v>0</v>
      </c>
      <c r="X684" s="25">
        <f t="shared" si="3561"/>
        <v>304367</v>
      </c>
      <c r="Y684" s="51">
        <f t="shared" si="3561"/>
        <v>0</v>
      </c>
      <c r="Z684" s="51">
        <f>Z685</f>
        <v>63</v>
      </c>
      <c r="AA684" s="51">
        <f t="shared" si="3561"/>
        <v>0</v>
      </c>
      <c r="AB684" s="51">
        <f t="shared" si="3561"/>
        <v>0</v>
      </c>
      <c r="AC684" s="51">
        <f t="shared" si="3561"/>
        <v>0</v>
      </c>
      <c r="AD684" s="25">
        <f t="shared" si="3561"/>
        <v>304430</v>
      </c>
      <c r="AE684" s="51">
        <f t="shared" si="3561"/>
        <v>0</v>
      </c>
      <c r="AF684" s="51">
        <f>AF685</f>
        <v>0</v>
      </c>
      <c r="AG684" s="51">
        <f t="shared" si="3561"/>
        <v>0</v>
      </c>
      <c r="AH684" s="51">
        <f t="shared" si="3561"/>
        <v>0</v>
      </c>
      <c r="AI684" s="51">
        <f t="shared" si="3561"/>
        <v>0</v>
      </c>
      <c r="AJ684" s="25">
        <f t="shared" si="3561"/>
        <v>304430</v>
      </c>
      <c r="AK684" s="51">
        <f t="shared" ref="AG684:AK687" si="3562">AK685</f>
        <v>0</v>
      </c>
      <c r="AL684" s="51">
        <f>AL685</f>
        <v>0</v>
      </c>
      <c r="AM684" s="51">
        <f t="shared" ref="AM684:BB687" si="3563">AM685</f>
        <v>0</v>
      </c>
      <c r="AN684" s="51">
        <f t="shared" si="3563"/>
        <v>0</v>
      </c>
      <c r="AO684" s="51">
        <f t="shared" si="3563"/>
        <v>0</v>
      </c>
      <c r="AP684" s="25">
        <f t="shared" si="3563"/>
        <v>304430</v>
      </c>
      <c r="AQ684" s="51">
        <f t="shared" si="3563"/>
        <v>0</v>
      </c>
      <c r="AR684" s="51">
        <f>AR685</f>
        <v>0</v>
      </c>
      <c r="AS684" s="51">
        <f t="shared" si="3563"/>
        <v>0</v>
      </c>
      <c r="AT684" s="51">
        <f t="shared" si="3563"/>
        <v>0</v>
      </c>
      <c r="AU684" s="51">
        <f t="shared" si="3563"/>
        <v>0</v>
      </c>
      <c r="AV684" s="25">
        <f t="shared" si="3563"/>
        <v>304430</v>
      </c>
      <c r="AW684" s="51">
        <f t="shared" si="3563"/>
        <v>0</v>
      </c>
      <c r="AX684" s="51">
        <f>AX685</f>
        <v>0</v>
      </c>
      <c r="AY684" s="51">
        <f t="shared" si="3563"/>
        <v>0</v>
      </c>
      <c r="AZ684" s="51">
        <f t="shared" si="3563"/>
        <v>0</v>
      </c>
      <c r="BA684" s="51">
        <f t="shared" si="3563"/>
        <v>0</v>
      </c>
      <c r="BB684" s="25">
        <f t="shared" si="3563"/>
        <v>304430</v>
      </c>
      <c r="BC684" s="51">
        <f t="shared" ref="AY684:BC687" si="3564">BC685</f>
        <v>0</v>
      </c>
      <c r="BD684" s="51">
        <f>BD685</f>
        <v>0</v>
      </c>
      <c r="BE684" s="51">
        <f t="shared" ref="BE684:BT687" si="3565">BE685</f>
        <v>0</v>
      </c>
      <c r="BF684" s="51">
        <f t="shared" si="3565"/>
        <v>0</v>
      </c>
      <c r="BG684" s="51">
        <f t="shared" si="3565"/>
        <v>0</v>
      </c>
      <c r="BH684" s="25">
        <f t="shared" si="3565"/>
        <v>304430</v>
      </c>
      <c r="BI684" s="51">
        <f t="shared" si="3565"/>
        <v>0</v>
      </c>
      <c r="BJ684" s="51">
        <f>BJ685</f>
        <v>0</v>
      </c>
      <c r="BK684" s="51">
        <f t="shared" si="3565"/>
        <v>0</v>
      </c>
      <c r="BL684" s="51">
        <f t="shared" si="3565"/>
        <v>0</v>
      </c>
      <c r="BM684" s="51">
        <f t="shared" si="3565"/>
        <v>0</v>
      </c>
      <c r="BN684" s="25">
        <f t="shared" si="3565"/>
        <v>304430</v>
      </c>
      <c r="BO684" s="51">
        <f t="shared" si="3565"/>
        <v>0</v>
      </c>
      <c r="BP684" s="51">
        <f>BP685</f>
        <v>0</v>
      </c>
      <c r="BQ684" s="51">
        <f t="shared" si="3565"/>
        <v>0</v>
      </c>
      <c r="BR684" s="51">
        <f t="shared" si="3565"/>
        <v>0</v>
      </c>
      <c r="BS684" s="51">
        <f t="shared" si="3565"/>
        <v>0</v>
      </c>
      <c r="BT684" s="25">
        <f t="shared" si="3565"/>
        <v>304430</v>
      </c>
      <c r="BU684" s="51">
        <f t="shared" ref="BQ684:BU687" si="3566">BU685</f>
        <v>0</v>
      </c>
      <c r="BV684" s="51">
        <f>BV685</f>
        <v>0</v>
      </c>
      <c r="BW684" s="51">
        <f t="shared" ref="BW684:CL687" si="3567">BW685</f>
        <v>0</v>
      </c>
      <c r="BX684" s="51">
        <f t="shared" si="3567"/>
        <v>0</v>
      </c>
      <c r="BY684" s="51">
        <f t="shared" si="3567"/>
        <v>0</v>
      </c>
      <c r="BZ684" s="25">
        <f t="shared" si="3567"/>
        <v>304430</v>
      </c>
      <c r="CA684" s="51">
        <f t="shared" si="3567"/>
        <v>0</v>
      </c>
      <c r="CB684" s="51">
        <f>CB685</f>
        <v>0</v>
      </c>
      <c r="CC684" s="51">
        <f t="shared" si="3567"/>
        <v>0</v>
      </c>
      <c r="CD684" s="51">
        <f t="shared" si="3567"/>
        <v>0</v>
      </c>
      <c r="CE684" s="51">
        <f t="shared" si="3567"/>
        <v>0</v>
      </c>
      <c r="CF684" s="25">
        <f t="shared" si="3567"/>
        <v>304430</v>
      </c>
      <c r="CG684" s="51">
        <f t="shared" si="3567"/>
        <v>0</v>
      </c>
      <c r="CH684" s="51">
        <f>CH685</f>
        <v>0</v>
      </c>
      <c r="CI684" s="51">
        <f t="shared" si="3567"/>
        <v>0</v>
      </c>
      <c r="CJ684" s="51">
        <f t="shared" si="3567"/>
        <v>0</v>
      </c>
      <c r="CK684" s="51">
        <f t="shared" si="3567"/>
        <v>0</v>
      </c>
      <c r="CL684" s="25">
        <f t="shared" si="3567"/>
        <v>304430</v>
      </c>
      <c r="CM684" s="51">
        <f t="shared" ref="CI684:CM687" si="3568">CM685</f>
        <v>0</v>
      </c>
      <c r="CN684" s="51">
        <f>CN685</f>
        <v>0</v>
      </c>
      <c r="CO684" s="51">
        <f t="shared" ref="CO684:DA687" si="3569">CO685</f>
        <v>0</v>
      </c>
      <c r="CP684" s="51">
        <f t="shared" si="3569"/>
        <v>0</v>
      </c>
      <c r="CQ684" s="51">
        <f t="shared" si="3569"/>
        <v>0</v>
      </c>
      <c r="CR684" s="25">
        <f t="shared" si="3569"/>
        <v>304430</v>
      </c>
      <c r="CS684" s="51">
        <f t="shared" si="3569"/>
        <v>0</v>
      </c>
      <c r="CT684" s="51">
        <f>CT685</f>
        <v>0</v>
      </c>
      <c r="CU684" s="51">
        <f t="shared" si="3569"/>
        <v>0</v>
      </c>
      <c r="CV684" s="51">
        <f t="shared" si="3569"/>
        <v>0</v>
      </c>
      <c r="CW684" s="51">
        <f t="shared" si="3569"/>
        <v>0</v>
      </c>
      <c r="CX684" s="25">
        <f t="shared" si="3569"/>
        <v>304430</v>
      </c>
      <c r="CY684" s="25">
        <f t="shared" si="3569"/>
        <v>0</v>
      </c>
      <c r="CZ684" s="25">
        <f t="shared" si="3569"/>
        <v>302881</v>
      </c>
      <c r="DA684" s="25">
        <f t="shared" si="3569"/>
        <v>0</v>
      </c>
      <c r="DB684" s="115">
        <f t="shared" si="3552"/>
        <v>99.491180238478478</v>
      </c>
      <c r="DC684" s="115"/>
    </row>
    <row r="685" spans="1:107" s="10" customFormat="1" ht="19.5" customHeight="1" x14ac:dyDescent="0.25">
      <c r="A685" s="70" t="s">
        <v>78</v>
      </c>
      <c r="B685" s="24" t="s">
        <v>62</v>
      </c>
      <c r="C685" s="24" t="s">
        <v>53</v>
      </c>
      <c r="D685" s="29" t="s">
        <v>380</v>
      </c>
      <c r="E685" s="24"/>
      <c r="F685" s="25">
        <f t="shared" si="3554"/>
        <v>304367</v>
      </c>
      <c r="G685" s="25">
        <f t="shared" si="3554"/>
        <v>0</v>
      </c>
      <c r="H685" s="51">
        <f>H686</f>
        <v>0</v>
      </c>
      <c r="I685" s="51">
        <f t="shared" si="3555"/>
        <v>0</v>
      </c>
      <c r="J685" s="51">
        <f t="shared" si="3555"/>
        <v>0</v>
      </c>
      <c r="K685" s="51">
        <f t="shared" si="3555"/>
        <v>0</v>
      </c>
      <c r="L685" s="25">
        <f t="shared" si="3555"/>
        <v>304367</v>
      </c>
      <c r="M685" s="51">
        <f t="shared" si="3555"/>
        <v>0</v>
      </c>
      <c r="N685" s="51">
        <f>N686</f>
        <v>0</v>
      </c>
      <c r="O685" s="51">
        <f t="shared" si="3556"/>
        <v>0</v>
      </c>
      <c r="P685" s="51">
        <f t="shared" si="3557"/>
        <v>0</v>
      </c>
      <c r="Q685" s="51">
        <f t="shared" si="3558"/>
        <v>0</v>
      </c>
      <c r="R685" s="25">
        <f t="shared" si="3559"/>
        <v>304367</v>
      </c>
      <c r="S685" s="51">
        <f t="shared" si="3560"/>
        <v>0</v>
      </c>
      <c r="T685" s="51">
        <f>T686</f>
        <v>0</v>
      </c>
      <c r="U685" s="51">
        <f t="shared" si="3561"/>
        <v>0</v>
      </c>
      <c r="V685" s="51">
        <f t="shared" si="3561"/>
        <v>0</v>
      </c>
      <c r="W685" s="51">
        <f t="shared" si="3561"/>
        <v>0</v>
      </c>
      <c r="X685" s="25">
        <f t="shared" si="3561"/>
        <v>304367</v>
      </c>
      <c r="Y685" s="51">
        <f t="shared" si="3561"/>
        <v>0</v>
      </c>
      <c r="Z685" s="51">
        <f>Z686</f>
        <v>63</v>
      </c>
      <c r="AA685" s="51">
        <f t="shared" si="3561"/>
        <v>0</v>
      </c>
      <c r="AB685" s="51">
        <f t="shared" si="3561"/>
        <v>0</v>
      </c>
      <c r="AC685" s="51">
        <f t="shared" si="3561"/>
        <v>0</v>
      </c>
      <c r="AD685" s="25">
        <f t="shared" si="3561"/>
        <v>304430</v>
      </c>
      <c r="AE685" s="51">
        <f t="shared" si="3561"/>
        <v>0</v>
      </c>
      <c r="AF685" s="51">
        <f>AF686</f>
        <v>0</v>
      </c>
      <c r="AG685" s="51">
        <f t="shared" si="3562"/>
        <v>0</v>
      </c>
      <c r="AH685" s="51">
        <f t="shared" si="3562"/>
        <v>0</v>
      </c>
      <c r="AI685" s="51">
        <f t="shared" si="3562"/>
        <v>0</v>
      </c>
      <c r="AJ685" s="25">
        <f t="shared" si="3562"/>
        <v>304430</v>
      </c>
      <c r="AK685" s="51">
        <f t="shared" si="3562"/>
        <v>0</v>
      </c>
      <c r="AL685" s="51">
        <f>AL686</f>
        <v>0</v>
      </c>
      <c r="AM685" s="51">
        <f t="shared" si="3563"/>
        <v>0</v>
      </c>
      <c r="AN685" s="51">
        <f t="shared" si="3563"/>
        <v>0</v>
      </c>
      <c r="AO685" s="51">
        <f t="shared" si="3563"/>
        <v>0</v>
      </c>
      <c r="AP685" s="25">
        <f t="shared" si="3563"/>
        <v>304430</v>
      </c>
      <c r="AQ685" s="51">
        <f t="shared" si="3563"/>
        <v>0</v>
      </c>
      <c r="AR685" s="51">
        <f>AR686</f>
        <v>0</v>
      </c>
      <c r="AS685" s="51">
        <f t="shared" si="3563"/>
        <v>0</v>
      </c>
      <c r="AT685" s="51">
        <f t="shared" si="3563"/>
        <v>0</v>
      </c>
      <c r="AU685" s="51">
        <f t="shared" si="3563"/>
        <v>0</v>
      </c>
      <c r="AV685" s="25">
        <f t="shared" si="3563"/>
        <v>304430</v>
      </c>
      <c r="AW685" s="51">
        <f t="shared" si="3563"/>
        <v>0</v>
      </c>
      <c r="AX685" s="51">
        <f>AX686</f>
        <v>0</v>
      </c>
      <c r="AY685" s="51">
        <f t="shared" si="3564"/>
        <v>0</v>
      </c>
      <c r="AZ685" s="51">
        <f t="shared" si="3564"/>
        <v>0</v>
      </c>
      <c r="BA685" s="51">
        <f t="shared" si="3564"/>
        <v>0</v>
      </c>
      <c r="BB685" s="25">
        <f t="shared" si="3564"/>
        <v>304430</v>
      </c>
      <c r="BC685" s="51">
        <f t="shared" si="3564"/>
        <v>0</v>
      </c>
      <c r="BD685" s="51">
        <f>BD686</f>
        <v>0</v>
      </c>
      <c r="BE685" s="51">
        <f t="shared" si="3565"/>
        <v>0</v>
      </c>
      <c r="BF685" s="51">
        <f t="shared" si="3565"/>
        <v>0</v>
      </c>
      <c r="BG685" s="51">
        <f t="shared" si="3565"/>
        <v>0</v>
      </c>
      <c r="BH685" s="25">
        <f t="shared" si="3565"/>
        <v>304430</v>
      </c>
      <c r="BI685" s="51">
        <f t="shared" si="3565"/>
        <v>0</v>
      </c>
      <c r="BJ685" s="51">
        <f>BJ686</f>
        <v>0</v>
      </c>
      <c r="BK685" s="51">
        <f t="shared" si="3565"/>
        <v>0</v>
      </c>
      <c r="BL685" s="51">
        <f t="shared" si="3565"/>
        <v>0</v>
      </c>
      <c r="BM685" s="51">
        <f t="shared" si="3565"/>
        <v>0</v>
      </c>
      <c r="BN685" s="25">
        <f t="shared" si="3565"/>
        <v>304430</v>
      </c>
      <c r="BO685" s="51">
        <f t="shared" si="3565"/>
        <v>0</v>
      </c>
      <c r="BP685" s="51">
        <f>BP686</f>
        <v>0</v>
      </c>
      <c r="BQ685" s="51">
        <f t="shared" si="3566"/>
        <v>0</v>
      </c>
      <c r="BR685" s="51">
        <f t="shared" si="3566"/>
        <v>0</v>
      </c>
      <c r="BS685" s="51">
        <f t="shared" si="3566"/>
        <v>0</v>
      </c>
      <c r="BT685" s="25">
        <f t="shared" si="3566"/>
        <v>304430</v>
      </c>
      <c r="BU685" s="51">
        <f t="shared" si="3566"/>
        <v>0</v>
      </c>
      <c r="BV685" s="51">
        <f>BV686</f>
        <v>0</v>
      </c>
      <c r="BW685" s="51">
        <f t="shared" si="3567"/>
        <v>0</v>
      </c>
      <c r="BX685" s="51">
        <f t="shared" si="3567"/>
        <v>0</v>
      </c>
      <c r="BY685" s="51">
        <f t="shared" si="3567"/>
        <v>0</v>
      </c>
      <c r="BZ685" s="25">
        <f t="shared" si="3567"/>
        <v>304430</v>
      </c>
      <c r="CA685" s="51">
        <f t="shared" si="3567"/>
        <v>0</v>
      </c>
      <c r="CB685" s="51">
        <f>CB686</f>
        <v>0</v>
      </c>
      <c r="CC685" s="51">
        <f t="shared" si="3567"/>
        <v>0</v>
      </c>
      <c r="CD685" s="51">
        <f t="shared" si="3567"/>
        <v>0</v>
      </c>
      <c r="CE685" s="51">
        <f t="shared" si="3567"/>
        <v>0</v>
      </c>
      <c r="CF685" s="25">
        <f t="shared" si="3567"/>
        <v>304430</v>
      </c>
      <c r="CG685" s="51">
        <f t="shared" si="3567"/>
        <v>0</v>
      </c>
      <c r="CH685" s="51">
        <f>CH686</f>
        <v>0</v>
      </c>
      <c r="CI685" s="51">
        <f t="shared" si="3568"/>
        <v>0</v>
      </c>
      <c r="CJ685" s="51">
        <f t="shared" si="3568"/>
        <v>0</v>
      </c>
      <c r="CK685" s="51">
        <f t="shared" si="3568"/>
        <v>0</v>
      </c>
      <c r="CL685" s="25">
        <f t="shared" si="3568"/>
        <v>304430</v>
      </c>
      <c r="CM685" s="51">
        <f t="shared" si="3568"/>
        <v>0</v>
      </c>
      <c r="CN685" s="51">
        <f>CN686</f>
        <v>0</v>
      </c>
      <c r="CO685" s="51">
        <f t="shared" si="3569"/>
        <v>0</v>
      </c>
      <c r="CP685" s="51">
        <f t="shared" si="3569"/>
        <v>0</v>
      </c>
      <c r="CQ685" s="51">
        <f t="shared" si="3569"/>
        <v>0</v>
      </c>
      <c r="CR685" s="25">
        <f t="shared" si="3569"/>
        <v>304430</v>
      </c>
      <c r="CS685" s="51">
        <f t="shared" si="3569"/>
        <v>0</v>
      </c>
      <c r="CT685" s="51">
        <f>CT686</f>
        <v>0</v>
      </c>
      <c r="CU685" s="51">
        <f t="shared" si="3569"/>
        <v>0</v>
      </c>
      <c r="CV685" s="51">
        <f t="shared" si="3569"/>
        <v>0</v>
      </c>
      <c r="CW685" s="51">
        <f t="shared" si="3569"/>
        <v>0</v>
      </c>
      <c r="CX685" s="25">
        <f t="shared" si="3569"/>
        <v>304430</v>
      </c>
      <c r="CY685" s="25">
        <f t="shared" si="3569"/>
        <v>0</v>
      </c>
      <c r="CZ685" s="25">
        <f t="shared" si="3569"/>
        <v>302881</v>
      </c>
      <c r="DA685" s="25">
        <f t="shared" si="3569"/>
        <v>0</v>
      </c>
      <c r="DB685" s="115">
        <f t="shared" si="3552"/>
        <v>99.491180238478478</v>
      </c>
      <c r="DC685" s="115"/>
    </row>
    <row r="686" spans="1:107" s="10" customFormat="1" ht="16.5" x14ac:dyDescent="0.25">
      <c r="A686" s="76" t="s">
        <v>120</v>
      </c>
      <c r="B686" s="24" t="s">
        <v>62</v>
      </c>
      <c r="C686" s="24" t="s">
        <v>53</v>
      </c>
      <c r="D686" s="29" t="s">
        <v>390</v>
      </c>
      <c r="E686" s="24"/>
      <c r="F686" s="25">
        <f t="shared" si="3554"/>
        <v>304367</v>
      </c>
      <c r="G686" s="25">
        <f t="shared" si="3554"/>
        <v>0</v>
      </c>
      <c r="H686" s="51">
        <f>H687</f>
        <v>0</v>
      </c>
      <c r="I686" s="51">
        <f t="shared" si="3555"/>
        <v>0</v>
      </c>
      <c r="J686" s="51">
        <f t="shared" si="3555"/>
        <v>0</v>
      </c>
      <c r="K686" s="51">
        <f t="shared" si="3555"/>
        <v>0</v>
      </c>
      <c r="L686" s="25">
        <f t="shared" si="3555"/>
        <v>304367</v>
      </c>
      <c r="M686" s="51">
        <f t="shared" si="3555"/>
        <v>0</v>
      </c>
      <c r="N686" s="51">
        <f>N687</f>
        <v>0</v>
      </c>
      <c r="O686" s="51">
        <f t="shared" si="3556"/>
        <v>0</v>
      </c>
      <c r="P686" s="51">
        <f t="shared" si="3557"/>
        <v>0</v>
      </c>
      <c r="Q686" s="51">
        <f t="shared" si="3558"/>
        <v>0</v>
      </c>
      <c r="R686" s="25">
        <f t="shared" si="3559"/>
        <v>304367</v>
      </c>
      <c r="S686" s="51">
        <f t="shared" si="3560"/>
        <v>0</v>
      </c>
      <c r="T686" s="51">
        <f>T687</f>
        <v>0</v>
      </c>
      <c r="U686" s="51">
        <f t="shared" si="3561"/>
        <v>0</v>
      </c>
      <c r="V686" s="51">
        <f t="shared" si="3561"/>
        <v>0</v>
      </c>
      <c r="W686" s="51">
        <f t="shared" si="3561"/>
        <v>0</v>
      </c>
      <c r="X686" s="25">
        <f t="shared" si="3561"/>
        <v>304367</v>
      </c>
      <c r="Y686" s="51">
        <f t="shared" si="3561"/>
        <v>0</v>
      </c>
      <c r="Z686" s="51">
        <f>Z687</f>
        <v>63</v>
      </c>
      <c r="AA686" s="51">
        <f t="shared" si="3561"/>
        <v>0</v>
      </c>
      <c r="AB686" s="51">
        <f t="shared" si="3561"/>
        <v>0</v>
      </c>
      <c r="AC686" s="51">
        <f t="shared" si="3561"/>
        <v>0</v>
      </c>
      <c r="AD686" s="25">
        <f t="shared" si="3561"/>
        <v>304430</v>
      </c>
      <c r="AE686" s="51">
        <f t="shared" si="3561"/>
        <v>0</v>
      </c>
      <c r="AF686" s="51">
        <f>AF687</f>
        <v>0</v>
      </c>
      <c r="AG686" s="51">
        <f t="shared" si="3562"/>
        <v>0</v>
      </c>
      <c r="AH686" s="51">
        <f t="shared" si="3562"/>
        <v>0</v>
      </c>
      <c r="AI686" s="51">
        <f t="shared" si="3562"/>
        <v>0</v>
      </c>
      <c r="AJ686" s="25">
        <f t="shared" si="3562"/>
        <v>304430</v>
      </c>
      <c r="AK686" s="51">
        <f t="shared" si="3562"/>
        <v>0</v>
      </c>
      <c r="AL686" s="51">
        <f>AL687</f>
        <v>0</v>
      </c>
      <c r="AM686" s="51">
        <f t="shared" si="3563"/>
        <v>0</v>
      </c>
      <c r="AN686" s="51">
        <f t="shared" si="3563"/>
        <v>0</v>
      </c>
      <c r="AO686" s="51">
        <f t="shared" si="3563"/>
        <v>0</v>
      </c>
      <c r="AP686" s="25">
        <f t="shared" si="3563"/>
        <v>304430</v>
      </c>
      <c r="AQ686" s="51">
        <f t="shared" si="3563"/>
        <v>0</v>
      </c>
      <c r="AR686" s="51">
        <f>AR687</f>
        <v>0</v>
      </c>
      <c r="AS686" s="51">
        <f t="shared" si="3563"/>
        <v>0</v>
      </c>
      <c r="AT686" s="51">
        <f t="shared" si="3563"/>
        <v>0</v>
      </c>
      <c r="AU686" s="51">
        <f t="shared" si="3563"/>
        <v>0</v>
      </c>
      <c r="AV686" s="25">
        <f t="shared" si="3563"/>
        <v>304430</v>
      </c>
      <c r="AW686" s="51">
        <f t="shared" si="3563"/>
        <v>0</v>
      </c>
      <c r="AX686" s="51">
        <f>AX687</f>
        <v>0</v>
      </c>
      <c r="AY686" s="51">
        <f t="shared" si="3564"/>
        <v>0</v>
      </c>
      <c r="AZ686" s="51">
        <f t="shared" si="3564"/>
        <v>0</v>
      </c>
      <c r="BA686" s="51">
        <f t="shared" si="3564"/>
        <v>0</v>
      </c>
      <c r="BB686" s="25">
        <f t="shared" si="3564"/>
        <v>304430</v>
      </c>
      <c r="BC686" s="51">
        <f t="shared" si="3564"/>
        <v>0</v>
      </c>
      <c r="BD686" s="51">
        <f>BD687</f>
        <v>0</v>
      </c>
      <c r="BE686" s="51">
        <f t="shared" si="3565"/>
        <v>0</v>
      </c>
      <c r="BF686" s="51">
        <f t="shared" si="3565"/>
        <v>0</v>
      </c>
      <c r="BG686" s="51">
        <f t="shared" si="3565"/>
        <v>0</v>
      </c>
      <c r="BH686" s="25">
        <f t="shared" si="3565"/>
        <v>304430</v>
      </c>
      <c r="BI686" s="51">
        <f t="shared" si="3565"/>
        <v>0</v>
      </c>
      <c r="BJ686" s="51">
        <f>BJ687</f>
        <v>0</v>
      </c>
      <c r="BK686" s="51">
        <f t="shared" si="3565"/>
        <v>0</v>
      </c>
      <c r="BL686" s="51">
        <f t="shared" si="3565"/>
        <v>0</v>
      </c>
      <c r="BM686" s="51">
        <f t="shared" si="3565"/>
        <v>0</v>
      </c>
      <c r="BN686" s="25">
        <f t="shared" si="3565"/>
        <v>304430</v>
      </c>
      <c r="BO686" s="51">
        <f t="shared" si="3565"/>
        <v>0</v>
      </c>
      <c r="BP686" s="51">
        <f>BP687</f>
        <v>0</v>
      </c>
      <c r="BQ686" s="51">
        <f t="shared" si="3566"/>
        <v>0</v>
      </c>
      <c r="BR686" s="51">
        <f t="shared" si="3566"/>
        <v>0</v>
      </c>
      <c r="BS686" s="51">
        <f t="shared" si="3566"/>
        <v>0</v>
      </c>
      <c r="BT686" s="25">
        <f t="shared" si="3566"/>
        <v>304430</v>
      </c>
      <c r="BU686" s="51">
        <f t="shared" si="3566"/>
        <v>0</v>
      </c>
      <c r="BV686" s="51">
        <f>BV687</f>
        <v>0</v>
      </c>
      <c r="BW686" s="51">
        <f t="shared" si="3567"/>
        <v>0</v>
      </c>
      <c r="BX686" s="51">
        <f t="shared" si="3567"/>
        <v>0</v>
      </c>
      <c r="BY686" s="51">
        <f t="shared" si="3567"/>
        <v>0</v>
      </c>
      <c r="BZ686" s="25">
        <f t="shared" si="3567"/>
        <v>304430</v>
      </c>
      <c r="CA686" s="51">
        <f t="shared" si="3567"/>
        <v>0</v>
      </c>
      <c r="CB686" s="51">
        <f>CB687</f>
        <v>0</v>
      </c>
      <c r="CC686" s="51">
        <f t="shared" si="3567"/>
        <v>0</v>
      </c>
      <c r="CD686" s="51">
        <f t="shared" si="3567"/>
        <v>0</v>
      </c>
      <c r="CE686" s="51">
        <f t="shared" si="3567"/>
        <v>0</v>
      </c>
      <c r="CF686" s="25">
        <f t="shared" si="3567"/>
        <v>304430</v>
      </c>
      <c r="CG686" s="51">
        <f t="shared" si="3567"/>
        <v>0</v>
      </c>
      <c r="CH686" s="51">
        <f>CH687</f>
        <v>0</v>
      </c>
      <c r="CI686" s="51">
        <f t="shared" si="3568"/>
        <v>0</v>
      </c>
      <c r="CJ686" s="51">
        <f t="shared" si="3568"/>
        <v>0</v>
      </c>
      <c r="CK686" s="51">
        <f t="shared" si="3568"/>
        <v>0</v>
      </c>
      <c r="CL686" s="25">
        <f t="shared" si="3568"/>
        <v>304430</v>
      </c>
      <c r="CM686" s="51">
        <f t="shared" si="3568"/>
        <v>0</v>
      </c>
      <c r="CN686" s="51">
        <f>CN687</f>
        <v>0</v>
      </c>
      <c r="CO686" s="51">
        <f t="shared" si="3569"/>
        <v>0</v>
      </c>
      <c r="CP686" s="51">
        <f t="shared" si="3569"/>
        <v>0</v>
      </c>
      <c r="CQ686" s="51">
        <f t="shared" si="3569"/>
        <v>0</v>
      </c>
      <c r="CR686" s="25">
        <f t="shared" si="3569"/>
        <v>304430</v>
      </c>
      <c r="CS686" s="51">
        <f t="shared" si="3569"/>
        <v>0</v>
      </c>
      <c r="CT686" s="51">
        <f>CT687</f>
        <v>0</v>
      </c>
      <c r="CU686" s="51">
        <f t="shared" si="3569"/>
        <v>0</v>
      </c>
      <c r="CV686" s="51">
        <f t="shared" si="3569"/>
        <v>0</v>
      </c>
      <c r="CW686" s="51">
        <f t="shared" si="3569"/>
        <v>0</v>
      </c>
      <c r="CX686" s="25">
        <f t="shared" si="3569"/>
        <v>304430</v>
      </c>
      <c r="CY686" s="25">
        <f t="shared" si="3569"/>
        <v>0</v>
      </c>
      <c r="CZ686" s="25">
        <f t="shared" si="3569"/>
        <v>302881</v>
      </c>
      <c r="DA686" s="25">
        <f t="shared" si="3569"/>
        <v>0</v>
      </c>
      <c r="DB686" s="115">
        <f t="shared" si="3552"/>
        <v>99.491180238478478</v>
      </c>
      <c r="DC686" s="115"/>
    </row>
    <row r="687" spans="1:107" s="10" customFormat="1" ht="33" x14ac:dyDescent="0.25">
      <c r="A687" s="30" t="s">
        <v>424</v>
      </c>
      <c r="B687" s="24" t="s">
        <v>62</v>
      </c>
      <c r="C687" s="24" t="s">
        <v>53</v>
      </c>
      <c r="D687" s="29" t="s">
        <v>390</v>
      </c>
      <c r="E687" s="24" t="s">
        <v>80</v>
      </c>
      <c r="F687" s="25">
        <f t="shared" si="3554"/>
        <v>304367</v>
      </c>
      <c r="G687" s="25">
        <f t="shared" si="3554"/>
        <v>0</v>
      </c>
      <c r="H687" s="51">
        <f>H688</f>
        <v>0</v>
      </c>
      <c r="I687" s="51">
        <f t="shared" si="3555"/>
        <v>0</v>
      </c>
      <c r="J687" s="51">
        <f t="shared" si="3555"/>
        <v>0</v>
      </c>
      <c r="K687" s="51">
        <f t="shared" si="3555"/>
        <v>0</v>
      </c>
      <c r="L687" s="25">
        <f t="shared" si="3555"/>
        <v>304367</v>
      </c>
      <c r="M687" s="51">
        <f t="shared" si="3555"/>
        <v>0</v>
      </c>
      <c r="N687" s="51">
        <f>N688</f>
        <v>0</v>
      </c>
      <c r="O687" s="51">
        <f t="shared" si="3556"/>
        <v>0</v>
      </c>
      <c r="P687" s="51">
        <f t="shared" si="3557"/>
        <v>0</v>
      </c>
      <c r="Q687" s="51">
        <f t="shared" si="3558"/>
        <v>0</v>
      </c>
      <c r="R687" s="25">
        <f t="shared" si="3559"/>
        <v>304367</v>
      </c>
      <c r="S687" s="51">
        <f t="shared" si="3560"/>
        <v>0</v>
      </c>
      <c r="T687" s="51">
        <f>T688</f>
        <v>0</v>
      </c>
      <c r="U687" s="51">
        <f t="shared" si="3561"/>
        <v>0</v>
      </c>
      <c r="V687" s="51">
        <f t="shared" si="3561"/>
        <v>0</v>
      </c>
      <c r="W687" s="51">
        <f t="shared" si="3561"/>
        <v>0</v>
      </c>
      <c r="X687" s="25">
        <f t="shared" si="3561"/>
        <v>304367</v>
      </c>
      <c r="Y687" s="51">
        <f t="shared" si="3561"/>
        <v>0</v>
      </c>
      <c r="Z687" s="51">
        <f>Z688</f>
        <v>63</v>
      </c>
      <c r="AA687" s="51">
        <f t="shared" si="3561"/>
        <v>0</v>
      </c>
      <c r="AB687" s="51">
        <f t="shared" si="3561"/>
        <v>0</v>
      </c>
      <c r="AC687" s="51">
        <f t="shared" si="3561"/>
        <v>0</v>
      </c>
      <c r="AD687" s="25">
        <f t="shared" si="3561"/>
        <v>304430</v>
      </c>
      <c r="AE687" s="51">
        <f t="shared" si="3561"/>
        <v>0</v>
      </c>
      <c r="AF687" s="51">
        <f>AF688</f>
        <v>0</v>
      </c>
      <c r="AG687" s="51">
        <f t="shared" si="3562"/>
        <v>0</v>
      </c>
      <c r="AH687" s="51">
        <f t="shared" si="3562"/>
        <v>0</v>
      </c>
      <c r="AI687" s="51">
        <f t="shared" si="3562"/>
        <v>0</v>
      </c>
      <c r="AJ687" s="25">
        <f t="shared" si="3562"/>
        <v>304430</v>
      </c>
      <c r="AK687" s="51">
        <f t="shared" si="3562"/>
        <v>0</v>
      </c>
      <c r="AL687" s="51">
        <f>AL688</f>
        <v>0</v>
      </c>
      <c r="AM687" s="51">
        <f t="shared" si="3563"/>
        <v>0</v>
      </c>
      <c r="AN687" s="51">
        <f t="shared" si="3563"/>
        <v>0</v>
      </c>
      <c r="AO687" s="51">
        <f t="shared" si="3563"/>
        <v>0</v>
      </c>
      <c r="AP687" s="25">
        <f t="shared" si="3563"/>
        <v>304430</v>
      </c>
      <c r="AQ687" s="51">
        <f t="shared" si="3563"/>
        <v>0</v>
      </c>
      <c r="AR687" s="51">
        <f>AR688</f>
        <v>0</v>
      </c>
      <c r="AS687" s="51">
        <f t="shared" si="3563"/>
        <v>0</v>
      </c>
      <c r="AT687" s="51">
        <f t="shared" si="3563"/>
        <v>0</v>
      </c>
      <c r="AU687" s="51">
        <f t="shared" si="3563"/>
        <v>0</v>
      </c>
      <c r="AV687" s="25">
        <f t="shared" si="3563"/>
        <v>304430</v>
      </c>
      <c r="AW687" s="51">
        <f t="shared" si="3563"/>
        <v>0</v>
      </c>
      <c r="AX687" s="51">
        <f>AX688</f>
        <v>0</v>
      </c>
      <c r="AY687" s="51">
        <f t="shared" si="3564"/>
        <v>0</v>
      </c>
      <c r="AZ687" s="51">
        <f t="shared" si="3564"/>
        <v>0</v>
      </c>
      <c r="BA687" s="51">
        <f t="shared" si="3564"/>
        <v>0</v>
      </c>
      <c r="BB687" s="25">
        <f t="shared" si="3564"/>
        <v>304430</v>
      </c>
      <c r="BC687" s="51">
        <f t="shared" si="3564"/>
        <v>0</v>
      </c>
      <c r="BD687" s="51">
        <f>BD688</f>
        <v>0</v>
      </c>
      <c r="BE687" s="51">
        <f t="shared" si="3565"/>
        <v>0</v>
      </c>
      <c r="BF687" s="51">
        <f t="shared" si="3565"/>
        <v>0</v>
      </c>
      <c r="BG687" s="51">
        <f t="shared" si="3565"/>
        <v>0</v>
      </c>
      <c r="BH687" s="25">
        <f t="shared" si="3565"/>
        <v>304430</v>
      </c>
      <c r="BI687" s="51">
        <f t="shared" si="3565"/>
        <v>0</v>
      </c>
      <c r="BJ687" s="51">
        <f>BJ688</f>
        <v>0</v>
      </c>
      <c r="BK687" s="51">
        <f t="shared" si="3565"/>
        <v>0</v>
      </c>
      <c r="BL687" s="51">
        <f t="shared" si="3565"/>
        <v>0</v>
      </c>
      <c r="BM687" s="51">
        <f t="shared" si="3565"/>
        <v>0</v>
      </c>
      <c r="BN687" s="25">
        <f t="shared" si="3565"/>
        <v>304430</v>
      </c>
      <c r="BO687" s="51">
        <f t="shared" si="3565"/>
        <v>0</v>
      </c>
      <c r="BP687" s="51">
        <f>BP688</f>
        <v>0</v>
      </c>
      <c r="BQ687" s="51">
        <f t="shared" si="3566"/>
        <v>0</v>
      </c>
      <c r="BR687" s="51">
        <f t="shared" si="3566"/>
        <v>0</v>
      </c>
      <c r="BS687" s="51">
        <f t="shared" si="3566"/>
        <v>0</v>
      </c>
      <c r="BT687" s="25">
        <f t="shared" si="3566"/>
        <v>304430</v>
      </c>
      <c r="BU687" s="51">
        <f t="shared" si="3566"/>
        <v>0</v>
      </c>
      <c r="BV687" s="51">
        <f>BV688</f>
        <v>0</v>
      </c>
      <c r="BW687" s="51">
        <f t="shared" si="3567"/>
        <v>0</v>
      </c>
      <c r="BX687" s="51">
        <f t="shared" si="3567"/>
        <v>0</v>
      </c>
      <c r="BY687" s="51">
        <f t="shared" si="3567"/>
        <v>0</v>
      </c>
      <c r="BZ687" s="25">
        <f t="shared" si="3567"/>
        <v>304430</v>
      </c>
      <c r="CA687" s="51">
        <f t="shared" si="3567"/>
        <v>0</v>
      </c>
      <c r="CB687" s="51">
        <f>CB688</f>
        <v>0</v>
      </c>
      <c r="CC687" s="51">
        <f t="shared" si="3567"/>
        <v>0</v>
      </c>
      <c r="CD687" s="51">
        <f t="shared" si="3567"/>
        <v>0</v>
      </c>
      <c r="CE687" s="51">
        <f t="shared" si="3567"/>
        <v>0</v>
      </c>
      <c r="CF687" s="25">
        <f t="shared" si="3567"/>
        <v>304430</v>
      </c>
      <c r="CG687" s="51">
        <f t="shared" si="3567"/>
        <v>0</v>
      </c>
      <c r="CH687" s="51">
        <f>CH688</f>
        <v>0</v>
      </c>
      <c r="CI687" s="51">
        <f t="shared" si="3568"/>
        <v>0</v>
      </c>
      <c r="CJ687" s="51">
        <f t="shared" si="3568"/>
        <v>0</v>
      </c>
      <c r="CK687" s="51">
        <f t="shared" si="3568"/>
        <v>0</v>
      </c>
      <c r="CL687" s="25">
        <f t="shared" si="3568"/>
        <v>304430</v>
      </c>
      <c r="CM687" s="51">
        <f t="shared" si="3568"/>
        <v>0</v>
      </c>
      <c r="CN687" s="51">
        <f>CN688</f>
        <v>0</v>
      </c>
      <c r="CO687" s="51">
        <f t="shared" si="3569"/>
        <v>0</v>
      </c>
      <c r="CP687" s="51">
        <f t="shared" si="3569"/>
        <v>0</v>
      </c>
      <c r="CQ687" s="51">
        <f t="shared" si="3569"/>
        <v>0</v>
      </c>
      <c r="CR687" s="25">
        <f t="shared" si="3569"/>
        <v>304430</v>
      </c>
      <c r="CS687" s="51">
        <f t="shared" si="3569"/>
        <v>0</v>
      </c>
      <c r="CT687" s="51">
        <f>CT688</f>
        <v>0</v>
      </c>
      <c r="CU687" s="51">
        <f t="shared" si="3569"/>
        <v>0</v>
      </c>
      <c r="CV687" s="51">
        <f t="shared" si="3569"/>
        <v>0</v>
      </c>
      <c r="CW687" s="51">
        <f t="shared" si="3569"/>
        <v>0</v>
      </c>
      <c r="CX687" s="25">
        <f t="shared" si="3569"/>
        <v>304430</v>
      </c>
      <c r="CY687" s="25">
        <f t="shared" si="3569"/>
        <v>0</v>
      </c>
      <c r="CZ687" s="25">
        <f t="shared" si="3569"/>
        <v>302881</v>
      </c>
      <c r="DA687" s="25">
        <f t="shared" si="3569"/>
        <v>0</v>
      </c>
      <c r="DB687" s="115">
        <f t="shared" si="3552"/>
        <v>99.491180238478478</v>
      </c>
      <c r="DC687" s="115"/>
    </row>
    <row r="688" spans="1:107" s="10" customFormat="1" ht="37.5" customHeight="1" x14ac:dyDescent="0.25">
      <c r="A688" s="60" t="s">
        <v>192</v>
      </c>
      <c r="B688" s="24" t="s">
        <v>62</v>
      </c>
      <c r="C688" s="24" t="s">
        <v>53</v>
      </c>
      <c r="D688" s="29" t="s">
        <v>390</v>
      </c>
      <c r="E688" s="24" t="s">
        <v>165</v>
      </c>
      <c r="F688" s="25">
        <v>304367</v>
      </c>
      <c r="G688" s="25"/>
      <c r="H688" s="51"/>
      <c r="I688" s="51"/>
      <c r="J688" s="51"/>
      <c r="K688" s="51"/>
      <c r="L688" s="25">
        <f>F688+H688+I688+J688+K688</f>
        <v>304367</v>
      </c>
      <c r="M688" s="25">
        <f>G688+K688</f>
        <v>0</v>
      </c>
      <c r="N688" s="51"/>
      <c r="O688" s="51"/>
      <c r="P688" s="51"/>
      <c r="Q688" s="51"/>
      <c r="R688" s="25">
        <f>L688+N688+O688+P688+Q688</f>
        <v>304367</v>
      </c>
      <c r="S688" s="25">
        <f>M688+Q688</f>
        <v>0</v>
      </c>
      <c r="T688" s="51"/>
      <c r="U688" s="51"/>
      <c r="V688" s="51"/>
      <c r="W688" s="51"/>
      <c r="X688" s="25">
        <f>R688+T688+U688+V688+W688</f>
        <v>304367</v>
      </c>
      <c r="Y688" s="25">
        <f>S688+W688</f>
        <v>0</v>
      </c>
      <c r="Z688" s="25">
        <v>63</v>
      </c>
      <c r="AA688" s="25"/>
      <c r="AB688" s="25"/>
      <c r="AC688" s="25"/>
      <c r="AD688" s="25">
        <f>X688+Z688+AA688+AB688+AC688</f>
        <v>304430</v>
      </c>
      <c r="AE688" s="25">
        <f>Y688+AC688</f>
        <v>0</v>
      </c>
      <c r="AF688" s="25"/>
      <c r="AG688" s="25"/>
      <c r="AH688" s="25"/>
      <c r="AI688" s="25"/>
      <c r="AJ688" s="25">
        <f>AD688+AF688+AG688+AH688+AI688</f>
        <v>304430</v>
      </c>
      <c r="AK688" s="25">
        <f>AE688+AI688</f>
        <v>0</v>
      </c>
      <c r="AL688" s="25"/>
      <c r="AM688" s="25"/>
      <c r="AN688" s="25"/>
      <c r="AO688" s="25"/>
      <c r="AP688" s="25">
        <f>AJ688+AL688+AM688+AN688+AO688</f>
        <v>304430</v>
      </c>
      <c r="AQ688" s="25">
        <f>AK688+AO688</f>
        <v>0</v>
      </c>
      <c r="AR688" s="25"/>
      <c r="AS688" s="25"/>
      <c r="AT688" s="25"/>
      <c r="AU688" s="25"/>
      <c r="AV688" s="25">
        <f>AP688+AR688+AS688+AT688+AU688</f>
        <v>304430</v>
      </c>
      <c r="AW688" s="25">
        <f>AQ688+AU688</f>
        <v>0</v>
      </c>
      <c r="AX688" s="25"/>
      <c r="AY688" s="25"/>
      <c r="AZ688" s="25"/>
      <c r="BA688" s="25"/>
      <c r="BB688" s="25">
        <f>AV688+AX688+AY688+AZ688+BA688</f>
        <v>304430</v>
      </c>
      <c r="BC688" s="25">
        <f>AW688+BA688</f>
        <v>0</v>
      </c>
      <c r="BD688" s="25"/>
      <c r="BE688" s="25"/>
      <c r="BF688" s="25"/>
      <c r="BG688" s="25"/>
      <c r="BH688" s="25">
        <f>BB688+BD688+BE688+BF688+BG688</f>
        <v>304430</v>
      </c>
      <c r="BI688" s="25">
        <f>BC688+BG688</f>
        <v>0</v>
      </c>
      <c r="BJ688" s="25"/>
      <c r="BK688" s="25"/>
      <c r="BL688" s="25"/>
      <c r="BM688" s="25"/>
      <c r="BN688" s="25">
        <f>BH688+BJ688+BK688+BL688+BM688</f>
        <v>304430</v>
      </c>
      <c r="BO688" s="25">
        <f>BI688+BM688</f>
        <v>0</v>
      </c>
      <c r="BP688" s="25"/>
      <c r="BQ688" s="25"/>
      <c r="BR688" s="25"/>
      <c r="BS688" s="25"/>
      <c r="BT688" s="25">
        <f>BN688+BP688+BQ688+BR688+BS688</f>
        <v>304430</v>
      </c>
      <c r="BU688" s="25">
        <f>BO688+BS688</f>
        <v>0</v>
      </c>
      <c r="BV688" s="25"/>
      <c r="BW688" s="25"/>
      <c r="BX688" s="25"/>
      <c r="BY688" s="25"/>
      <c r="BZ688" s="25">
        <f>BT688+BV688+BW688+BX688+BY688</f>
        <v>304430</v>
      </c>
      <c r="CA688" s="25">
        <f>BU688+BY688</f>
        <v>0</v>
      </c>
      <c r="CB688" s="25"/>
      <c r="CC688" s="25"/>
      <c r="CD688" s="25"/>
      <c r="CE688" s="25"/>
      <c r="CF688" s="25">
        <f>BZ688+CB688+CC688+CD688+CE688</f>
        <v>304430</v>
      </c>
      <c r="CG688" s="25">
        <f>CA688+CE688</f>
        <v>0</v>
      </c>
      <c r="CH688" s="25"/>
      <c r="CI688" s="25"/>
      <c r="CJ688" s="25"/>
      <c r="CK688" s="25"/>
      <c r="CL688" s="25">
        <f>CF688+CH688+CI688+CJ688+CK688</f>
        <v>304430</v>
      </c>
      <c r="CM688" s="25">
        <f>CG688+CK688</f>
        <v>0</v>
      </c>
      <c r="CN688" s="25"/>
      <c r="CO688" s="25"/>
      <c r="CP688" s="25"/>
      <c r="CQ688" s="25"/>
      <c r="CR688" s="25">
        <f>CL688+CN688+CO688+CP688+CQ688</f>
        <v>304430</v>
      </c>
      <c r="CS688" s="25">
        <f>CM688+CQ688</f>
        <v>0</v>
      </c>
      <c r="CT688" s="25"/>
      <c r="CU688" s="25"/>
      <c r="CV688" s="25"/>
      <c r="CW688" s="25"/>
      <c r="CX688" s="25">
        <f>CR688+CT688+CU688+CV688+CW688</f>
        <v>304430</v>
      </c>
      <c r="CY688" s="25">
        <f>CS688+CW688</f>
        <v>0</v>
      </c>
      <c r="CZ688" s="25">
        <v>302881</v>
      </c>
      <c r="DA688" s="51"/>
      <c r="DB688" s="115">
        <f t="shared" si="3552"/>
        <v>99.491180238478478</v>
      </c>
      <c r="DC688" s="115"/>
    </row>
    <row r="689" spans="1:107" s="10" customFormat="1" ht="49.5" x14ac:dyDescent="0.25">
      <c r="A689" s="60" t="s">
        <v>470</v>
      </c>
      <c r="B689" s="24" t="s">
        <v>62</v>
      </c>
      <c r="C689" s="24" t="s">
        <v>53</v>
      </c>
      <c r="D689" s="24" t="s">
        <v>375</v>
      </c>
      <c r="E689" s="24"/>
      <c r="F689" s="25">
        <f>F690+F705</f>
        <v>95630</v>
      </c>
      <c r="G689" s="25">
        <f>G690+G705</f>
        <v>0</v>
      </c>
      <c r="H689" s="104">
        <f>H690+H705</f>
        <v>16698</v>
      </c>
      <c r="I689" s="104">
        <f t="shared" ref="I689:M689" si="3570">I690+I705</f>
        <v>-2</v>
      </c>
      <c r="J689" s="104">
        <f t="shared" si="3570"/>
        <v>0</v>
      </c>
      <c r="K689" s="104">
        <f t="shared" si="3570"/>
        <v>35970</v>
      </c>
      <c r="L689" s="25">
        <f t="shared" si="3570"/>
        <v>148298</v>
      </c>
      <c r="M689" s="25">
        <f t="shared" si="3570"/>
        <v>35970</v>
      </c>
      <c r="N689" s="25">
        <f t="shared" ref="N689:S689" si="3571">N690+N705+N699</f>
        <v>0</v>
      </c>
      <c r="O689" s="25">
        <f t="shared" si="3571"/>
        <v>-85</v>
      </c>
      <c r="P689" s="25">
        <f t="shared" si="3571"/>
        <v>0</v>
      </c>
      <c r="Q689" s="25">
        <f t="shared" si="3571"/>
        <v>0</v>
      </c>
      <c r="R689" s="25">
        <f t="shared" si="3571"/>
        <v>148213</v>
      </c>
      <c r="S689" s="25">
        <f t="shared" si="3571"/>
        <v>35970</v>
      </c>
      <c r="T689" s="25">
        <f t="shared" ref="T689:Y689" si="3572">T690+T705+T699</f>
        <v>0</v>
      </c>
      <c r="U689" s="25">
        <f t="shared" si="3572"/>
        <v>0</v>
      </c>
      <c r="V689" s="25">
        <f t="shared" si="3572"/>
        <v>0</v>
      </c>
      <c r="W689" s="25">
        <f t="shared" si="3572"/>
        <v>290570</v>
      </c>
      <c r="X689" s="25">
        <f t="shared" si="3572"/>
        <v>438783</v>
      </c>
      <c r="Y689" s="25">
        <f t="shared" si="3572"/>
        <v>326540</v>
      </c>
      <c r="Z689" s="25">
        <f>Z690+Z705+Z699+Z708+Z702</f>
        <v>2686</v>
      </c>
      <c r="AA689" s="25">
        <f t="shared" ref="AA689:AE689" si="3573">AA690+AA705+AA699+AA708+AA702</f>
        <v>0</v>
      </c>
      <c r="AB689" s="25">
        <f t="shared" si="3573"/>
        <v>0</v>
      </c>
      <c r="AC689" s="25">
        <f t="shared" si="3573"/>
        <v>24353</v>
      </c>
      <c r="AD689" s="25">
        <f t="shared" si="3573"/>
        <v>449122</v>
      </c>
      <c r="AE689" s="25">
        <f t="shared" si="3573"/>
        <v>350893</v>
      </c>
      <c r="AF689" s="25">
        <f>AF690+AF705+AF699+AF708+AF702</f>
        <v>0</v>
      </c>
      <c r="AG689" s="25">
        <f t="shared" ref="AG689:AK689" si="3574">AG690+AG705+AG699+AG708+AG702</f>
        <v>0</v>
      </c>
      <c r="AH689" s="25">
        <f t="shared" si="3574"/>
        <v>0</v>
      </c>
      <c r="AI689" s="25">
        <f t="shared" si="3574"/>
        <v>0</v>
      </c>
      <c r="AJ689" s="25">
        <f t="shared" si="3574"/>
        <v>449122</v>
      </c>
      <c r="AK689" s="25">
        <f t="shared" si="3574"/>
        <v>350893</v>
      </c>
      <c r="AL689" s="25">
        <f>AL690+AL705+AL699+AL708+AL702</f>
        <v>0</v>
      </c>
      <c r="AM689" s="25">
        <f t="shared" ref="AM689:AQ689" si="3575">AM690+AM705+AM699+AM708+AM702</f>
        <v>0</v>
      </c>
      <c r="AN689" s="25">
        <f t="shared" si="3575"/>
        <v>0</v>
      </c>
      <c r="AO689" s="25">
        <f t="shared" si="3575"/>
        <v>0</v>
      </c>
      <c r="AP689" s="25">
        <f t="shared" si="3575"/>
        <v>449122</v>
      </c>
      <c r="AQ689" s="25">
        <f t="shared" si="3575"/>
        <v>350893</v>
      </c>
      <c r="AR689" s="25">
        <f>AR690+AR705+AR699+AR708+AR702</f>
        <v>3273</v>
      </c>
      <c r="AS689" s="25">
        <f t="shared" ref="AS689:AW689" si="3576">AS690+AS705+AS699+AS708+AS702</f>
        <v>0</v>
      </c>
      <c r="AT689" s="25">
        <f t="shared" si="3576"/>
        <v>-102</v>
      </c>
      <c r="AU689" s="25">
        <f t="shared" si="3576"/>
        <v>10131</v>
      </c>
      <c r="AV689" s="25">
        <f t="shared" si="3576"/>
        <v>462424</v>
      </c>
      <c r="AW689" s="25">
        <f t="shared" si="3576"/>
        <v>361024</v>
      </c>
      <c r="AX689" s="25">
        <f>AX690+AX705+AX699+AX708+AX702</f>
        <v>2622</v>
      </c>
      <c r="AY689" s="25">
        <f t="shared" ref="AY689:BC689" si="3577">AY690+AY705+AY699+AY708+AY702</f>
        <v>-1321</v>
      </c>
      <c r="AZ689" s="25">
        <f t="shared" si="3577"/>
        <v>0</v>
      </c>
      <c r="BA689" s="25">
        <f t="shared" si="3577"/>
        <v>0</v>
      </c>
      <c r="BB689" s="25">
        <f t="shared" si="3577"/>
        <v>463725</v>
      </c>
      <c r="BC689" s="25">
        <f t="shared" si="3577"/>
        <v>361024</v>
      </c>
      <c r="BD689" s="25">
        <f>BD690+BD705+BD699+BD708+BD702</f>
        <v>0</v>
      </c>
      <c r="BE689" s="25">
        <f t="shared" ref="BE689:BI689" si="3578">BE690+BE705+BE699+BE708+BE702</f>
        <v>0</v>
      </c>
      <c r="BF689" s="25">
        <f t="shared" si="3578"/>
        <v>0</v>
      </c>
      <c r="BG689" s="25">
        <f t="shared" si="3578"/>
        <v>0</v>
      </c>
      <c r="BH689" s="25">
        <f t="shared" si="3578"/>
        <v>463725</v>
      </c>
      <c r="BI689" s="25">
        <f t="shared" si="3578"/>
        <v>361024</v>
      </c>
      <c r="BJ689" s="25">
        <f>BJ690+BJ705+BJ699+BJ708+BJ702</f>
        <v>0</v>
      </c>
      <c r="BK689" s="25">
        <f t="shared" ref="BK689:BO689" si="3579">BK690+BK705+BK699+BK708+BK702</f>
        <v>0</v>
      </c>
      <c r="BL689" s="25">
        <f t="shared" si="3579"/>
        <v>0</v>
      </c>
      <c r="BM689" s="25">
        <f t="shared" si="3579"/>
        <v>0</v>
      </c>
      <c r="BN689" s="25">
        <f t="shared" si="3579"/>
        <v>463725</v>
      </c>
      <c r="BO689" s="25">
        <f t="shared" si="3579"/>
        <v>361024</v>
      </c>
      <c r="BP689" s="25">
        <f>BP690+BP705+BP699+BP708+BP702</f>
        <v>5451</v>
      </c>
      <c r="BQ689" s="25">
        <f t="shared" ref="BQ689:BU689" si="3580">BQ690+BQ705+BQ699+BQ708+BQ702</f>
        <v>-5762</v>
      </c>
      <c r="BR689" s="25">
        <f t="shared" si="3580"/>
        <v>-312</v>
      </c>
      <c r="BS689" s="25">
        <f t="shared" si="3580"/>
        <v>0</v>
      </c>
      <c r="BT689" s="25">
        <f t="shared" si="3580"/>
        <v>463102</v>
      </c>
      <c r="BU689" s="25">
        <f t="shared" si="3580"/>
        <v>361024</v>
      </c>
      <c r="BV689" s="104">
        <f t="shared" ref="BV689:BY689" si="3581">BV690+BV705+BV699+BV708+BV702+BV711</f>
        <v>0</v>
      </c>
      <c r="BW689" s="104">
        <f t="shared" si="3581"/>
        <v>0</v>
      </c>
      <c r="BX689" s="104">
        <f t="shared" si="3581"/>
        <v>0</v>
      </c>
      <c r="BY689" s="104">
        <f t="shared" si="3581"/>
        <v>0</v>
      </c>
      <c r="BZ689" s="25">
        <f>BZ690+BZ705+BZ699+BZ708+BZ702+BZ711</f>
        <v>463102</v>
      </c>
      <c r="CA689" s="25">
        <f>CA690+CA705+CA699+CA708+CA702+CA711</f>
        <v>361024</v>
      </c>
      <c r="CB689" s="104">
        <f t="shared" ref="CB689:CE689" si="3582">CB690+CB705+CB699+CB708+CB702+CB711</f>
        <v>0</v>
      </c>
      <c r="CC689" s="104">
        <f>CC690+CC705+CC699+CC708+CC702+CC711</f>
        <v>-4924</v>
      </c>
      <c r="CD689" s="104">
        <f t="shared" si="3582"/>
        <v>-798</v>
      </c>
      <c r="CE689" s="104">
        <f t="shared" si="3582"/>
        <v>4924</v>
      </c>
      <c r="CF689" s="25">
        <f>CF690+CF705+CF699+CF708+CF702+CF711</f>
        <v>462304</v>
      </c>
      <c r="CG689" s="25">
        <f>CG690+CG705+CG699+CG708+CG702+CG711</f>
        <v>365948</v>
      </c>
      <c r="CH689" s="104">
        <f t="shared" ref="CH689" si="3583">CH690+CH705+CH699+CH708+CH702+CH711</f>
        <v>0</v>
      </c>
      <c r="CI689" s="104">
        <f>CI690+CI705+CI699+CI708+CI702+CI711</f>
        <v>0</v>
      </c>
      <c r="CJ689" s="104">
        <f t="shared" ref="CJ689:CK689" si="3584">CJ690+CJ705+CJ699+CJ708+CJ702+CJ711</f>
        <v>0</v>
      </c>
      <c r="CK689" s="104">
        <f t="shared" si="3584"/>
        <v>0</v>
      </c>
      <c r="CL689" s="25">
        <f>CL690+CL705+CL699+CL708+CL702+CL711</f>
        <v>462304</v>
      </c>
      <c r="CM689" s="25">
        <f>CM690+CM705+CM699+CM708+CM702+CM711</f>
        <v>365948</v>
      </c>
      <c r="CN689" s="104">
        <f t="shared" ref="CN689" si="3585">CN690+CN705+CN699+CN708+CN702+CN711</f>
        <v>0</v>
      </c>
      <c r="CO689" s="104">
        <f>CO690+CO705+CO699+CO708+CO702+CO711</f>
        <v>0</v>
      </c>
      <c r="CP689" s="104">
        <f t="shared" ref="CP689:CQ689" si="3586">CP690+CP705+CP699+CP708+CP702+CP711</f>
        <v>0</v>
      </c>
      <c r="CQ689" s="104">
        <f t="shared" si="3586"/>
        <v>0</v>
      </c>
      <c r="CR689" s="25">
        <f>CR690+CR705+CR699+CR708+CR702+CR711</f>
        <v>462304</v>
      </c>
      <c r="CS689" s="25">
        <f>CS690+CS705+CS699+CS708+CS702+CS711</f>
        <v>365948</v>
      </c>
      <c r="CT689" s="104">
        <f t="shared" ref="CT689" si="3587">CT690+CT705+CT699+CT708+CT702+CT711</f>
        <v>849</v>
      </c>
      <c r="CU689" s="104">
        <f>CU690+CU705+CU699+CU708+CU702+CU711</f>
        <v>0</v>
      </c>
      <c r="CV689" s="104">
        <f t="shared" ref="CV689:CW689" si="3588">CV690+CV705+CV699+CV708+CV702+CV711</f>
        <v>0</v>
      </c>
      <c r="CW689" s="104">
        <f t="shared" si="3588"/>
        <v>16135</v>
      </c>
      <c r="CX689" s="25">
        <f>CX690+CX705+CX699+CX708+CX702+CX711</f>
        <v>479288</v>
      </c>
      <c r="CY689" s="25">
        <f>CY690+CY705+CY699+CY708+CY702+CY711</f>
        <v>382083</v>
      </c>
      <c r="CZ689" s="25">
        <f t="shared" ref="CZ689:DA689" si="3589">CZ690+CZ705+CZ699+CZ708+CZ702+CZ711</f>
        <v>393209</v>
      </c>
      <c r="DA689" s="25">
        <f t="shared" si="3589"/>
        <v>306540</v>
      </c>
      <c r="DB689" s="115">
        <f t="shared" si="3552"/>
        <v>82.040234681444147</v>
      </c>
      <c r="DC689" s="115">
        <f t="shared" si="3553"/>
        <v>80.228641420843118</v>
      </c>
    </row>
    <row r="690" spans="1:107" s="10" customFormat="1" ht="19.5" customHeight="1" x14ac:dyDescent="0.25">
      <c r="A690" s="60" t="s">
        <v>78</v>
      </c>
      <c r="B690" s="24" t="s">
        <v>62</v>
      </c>
      <c r="C690" s="24" t="s">
        <v>53</v>
      </c>
      <c r="D690" s="24" t="s">
        <v>376</v>
      </c>
      <c r="E690" s="24"/>
      <c r="F690" s="25">
        <f>F694+F691</f>
        <v>78442</v>
      </c>
      <c r="G690" s="25">
        <f>G694</f>
        <v>0</v>
      </c>
      <c r="H690" s="104">
        <f>H691+H694</f>
        <v>16698</v>
      </c>
      <c r="I690" s="104">
        <f t="shared" ref="I690:M690" si="3590">I691+I694</f>
        <v>0</v>
      </c>
      <c r="J690" s="104">
        <f t="shared" si="3590"/>
        <v>0</v>
      </c>
      <c r="K690" s="104">
        <f t="shared" si="3590"/>
        <v>0</v>
      </c>
      <c r="L690" s="25">
        <f t="shared" si="3590"/>
        <v>95142</v>
      </c>
      <c r="M690" s="25">
        <f t="shared" si="3590"/>
        <v>0</v>
      </c>
      <c r="N690" s="104">
        <f>N691+N694</f>
        <v>0</v>
      </c>
      <c r="O690" s="104">
        <f t="shared" ref="O690" si="3591">O691+O694</f>
        <v>-85</v>
      </c>
      <c r="P690" s="104">
        <f t="shared" ref="P690" si="3592">P691+P694</f>
        <v>0</v>
      </c>
      <c r="Q690" s="104">
        <f t="shared" ref="Q690" si="3593">Q691+Q694</f>
        <v>0</v>
      </c>
      <c r="R690" s="25">
        <f t="shared" ref="R690" si="3594">R691+R694</f>
        <v>95057</v>
      </c>
      <c r="S690" s="25">
        <f t="shared" ref="S690" si="3595">S691+S694</f>
        <v>0</v>
      </c>
      <c r="T690" s="104">
        <f>T691+T694</f>
        <v>0</v>
      </c>
      <c r="U690" s="104">
        <f t="shared" ref="U690:Y690" si="3596">U691+U694</f>
        <v>0</v>
      </c>
      <c r="V690" s="104">
        <f t="shared" si="3596"/>
        <v>0</v>
      </c>
      <c r="W690" s="104">
        <f t="shared" si="3596"/>
        <v>0</v>
      </c>
      <c r="X690" s="25">
        <f t="shared" si="3596"/>
        <v>95057</v>
      </c>
      <c r="Y690" s="25">
        <f t="shared" si="3596"/>
        <v>0</v>
      </c>
      <c r="Z690" s="104">
        <f>Z691+Z694</f>
        <v>0</v>
      </c>
      <c r="AA690" s="104">
        <f t="shared" ref="AA690:AE690" si="3597">AA691+AA694</f>
        <v>0</v>
      </c>
      <c r="AB690" s="104">
        <f t="shared" si="3597"/>
        <v>0</v>
      </c>
      <c r="AC690" s="104">
        <f t="shared" si="3597"/>
        <v>0</v>
      </c>
      <c r="AD690" s="25">
        <f t="shared" si="3597"/>
        <v>78357</v>
      </c>
      <c r="AE690" s="25">
        <f t="shared" si="3597"/>
        <v>0</v>
      </c>
      <c r="AF690" s="104">
        <f>AF691+AF694</f>
        <v>0</v>
      </c>
      <c r="AG690" s="104">
        <f t="shared" ref="AG690:AK690" si="3598">AG691+AG694</f>
        <v>0</v>
      </c>
      <c r="AH690" s="104">
        <f t="shared" si="3598"/>
        <v>0</v>
      </c>
      <c r="AI690" s="104">
        <f t="shared" si="3598"/>
        <v>0</v>
      </c>
      <c r="AJ690" s="25">
        <f t="shared" si="3598"/>
        <v>78357</v>
      </c>
      <c r="AK690" s="25">
        <f t="shared" si="3598"/>
        <v>0</v>
      </c>
      <c r="AL690" s="104">
        <f>AL691+AL694</f>
        <v>0</v>
      </c>
      <c r="AM690" s="104">
        <f t="shared" ref="AM690:AQ690" si="3599">AM691+AM694</f>
        <v>0</v>
      </c>
      <c r="AN690" s="104">
        <f t="shared" si="3599"/>
        <v>0</v>
      </c>
      <c r="AO690" s="104">
        <f t="shared" si="3599"/>
        <v>0</v>
      </c>
      <c r="AP690" s="25">
        <f t="shared" si="3599"/>
        <v>78357</v>
      </c>
      <c r="AQ690" s="25">
        <f t="shared" si="3599"/>
        <v>0</v>
      </c>
      <c r="AR690" s="104">
        <f>AR691+AR694</f>
        <v>0</v>
      </c>
      <c r="AS690" s="104">
        <f t="shared" ref="AS690:AW690" si="3600">AS691+AS694</f>
        <v>0</v>
      </c>
      <c r="AT690" s="104">
        <f t="shared" si="3600"/>
        <v>-102</v>
      </c>
      <c r="AU690" s="104">
        <f t="shared" si="3600"/>
        <v>0</v>
      </c>
      <c r="AV690" s="25">
        <f t="shared" si="3600"/>
        <v>78255</v>
      </c>
      <c r="AW690" s="25">
        <f t="shared" si="3600"/>
        <v>0</v>
      </c>
      <c r="AX690" s="104">
        <f>AX691+AX694</f>
        <v>2622</v>
      </c>
      <c r="AY690" s="104">
        <f t="shared" ref="AY690:BC690" si="3601">AY691+AY694</f>
        <v>-1321</v>
      </c>
      <c r="AZ690" s="104">
        <f t="shared" si="3601"/>
        <v>0</v>
      </c>
      <c r="BA690" s="104">
        <f t="shared" si="3601"/>
        <v>0</v>
      </c>
      <c r="BB690" s="25">
        <f t="shared" si="3601"/>
        <v>79556</v>
      </c>
      <c r="BC690" s="25">
        <f t="shared" si="3601"/>
        <v>0</v>
      </c>
      <c r="BD690" s="104">
        <f>BD691+BD694</f>
        <v>0</v>
      </c>
      <c r="BE690" s="104">
        <f t="shared" ref="BE690:BI690" si="3602">BE691+BE694</f>
        <v>0</v>
      </c>
      <c r="BF690" s="104">
        <f t="shared" si="3602"/>
        <v>0</v>
      </c>
      <c r="BG690" s="104">
        <f t="shared" si="3602"/>
        <v>0</v>
      </c>
      <c r="BH690" s="25">
        <f t="shared" si="3602"/>
        <v>79556</v>
      </c>
      <c r="BI690" s="25">
        <f t="shared" si="3602"/>
        <v>0</v>
      </c>
      <c r="BJ690" s="104">
        <f>BJ691+BJ694</f>
        <v>0</v>
      </c>
      <c r="BK690" s="104">
        <f t="shared" ref="BK690:BO690" si="3603">BK691+BK694</f>
        <v>0</v>
      </c>
      <c r="BL690" s="104">
        <f t="shared" si="3603"/>
        <v>0</v>
      </c>
      <c r="BM690" s="104">
        <f t="shared" si="3603"/>
        <v>0</v>
      </c>
      <c r="BN690" s="25">
        <f t="shared" si="3603"/>
        <v>79556</v>
      </c>
      <c r="BO690" s="25">
        <f t="shared" si="3603"/>
        <v>0</v>
      </c>
      <c r="BP690" s="104">
        <f>BP691+BP694</f>
        <v>5451</v>
      </c>
      <c r="BQ690" s="104">
        <f t="shared" ref="BQ690:BU690" si="3604">BQ691+BQ694</f>
        <v>-5762</v>
      </c>
      <c r="BR690" s="104">
        <f t="shared" si="3604"/>
        <v>-312</v>
      </c>
      <c r="BS690" s="104">
        <f t="shared" si="3604"/>
        <v>0</v>
      </c>
      <c r="BT690" s="25">
        <f t="shared" si="3604"/>
        <v>78933</v>
      </c>
      <c r="BU690" s="25">
        <f t="shared" si="3604"/>
        <v>0</v>
      </c>
      <c r="BV690" s="104">
        <f>BV691+BV694</f>
        <v>0</v>
      </c>
      <c r="BW690" s="104">
        <f t="shared" ref="BW690:CA690" si="3605">BW691+BW694</f>
        <v>0</v>
      </c>
      <c r="BX690" s="104">
        <f t="shared" si="3605"/>
        <v>0</v>
      </c>
      <c r="BY690" s="104">
        <f t="shared" si="3605"/>
        <v>0</v>
      </c>
      <c r="BZ690" s="25">
        <f t="shared" si="3605"/>
        <v>78933</v>
      </c>
      <c r="CA690" s="25">
        <f t="shared" si="3605"/>
        <v>0</v>
      </c>
      <c r="CB690" s="104">
        <f>CB691+CB694</f>
        <v>0</v>
      </c>
      <c r="CC690" s="104">
        <f t="shared" ref="CC690:CG690" si="3606">CC691+CC694</f>
        <v>-5183</v>
      </c>
      <c r="CD690" s="104">
        <f t="shared" si="3606"/>
        <v>-798</v>
      </c>
      <c r="CE690" s="104">
        <f t="shared" si="3606"/>
        <v>0</v>
      </c>
      <c r="CF690" s="25">
        <f t="shared" si="3606"/>
        <v>72952</v>
      </c>
      <c r="CG690" s="25">
        <f t="shared" si="3606"/>
        <v>0</v>
      </c>
      <c r="CH690" s="104">
        <f>CH691+CH694</f>
        <v>0</v>
      </c>
      <c r="CI690" s="104">
        <f t="shared" ref="CI690:CM690" si="3607">CI691+CI694</f>
        <v>0</v>
      </c>
      <c r="CJ690" s="104">
        <f t="shared" si="3607"/>
        <v>0</v>
      </c>
      <c r="CK690" s="104">
        <f t="shared" si="3607"/>
        <v>0</v>
      </c>
      <c r="CL690" s="25">
        <f t="shared" si="3607"/>
        <v>72952</v>
      </c>
      <c r="CM690" s="25">
        <f t="shared" si="3607"/>
        <v>0</v>
      </c>
      <c r="CN690" s="104">
        <f>CN691+CN694</f>
        <v>0</v>
      </c>
      <c r="CO690" s="104">
        <f t="shared" ref="CO690:CS690" si="3608">CO691+CO694</f>
        <v>0</v>
      </c>
      <c r="CP690" s="104">
        <f t="shared" si="3608"/>
        <v>0</v>
      </c>
      <c r="CQ690" s="104">
        <f t="shared" si="3608"/>
        <v>0</v>
      </c>
      <c r="CR690" s="25">
        <f t="shared" si="3608"/>
        <v>72952</v>
      </c>
      <c r="CS690" s="25">
        <f t="shared" si="3608"/>
        <v>0</v>
      </c>
      <c r="CT690" s="104">
        <f>CT691+CT694</f>
        <v>0</v>
      </c>
      <c r="CU690" s="104">
        <f t="shared" ref="CU690:CY690" si="3609">CU691+CU694</f>
        <v>0</v>
      </c>
      <c r="CV690" s="104">
        <f t="shared" si="3609"/>
        <v>0</v>
      </c>
      <c r="CW690" s="104">
        <f t="shared" si="3609"/>
        <v>0</v>
      </c>
      <c r="CX690" s="25">
        <f t="shared" si="3609"/>
        <v>72952</v>
      </c>
      <c r="CY690" s="25">
        <f t="shared" si="3609"/>
        <v>0</v>
      </c>
      <c r="CZ690" s="25">
        <f t="shared" ref="CZ690:DA690" si="3610">CZ691+CZ694</f>
        <v>65290</v>
      </c>
      <c r="DA690" s="25">
        <f t="shared" si="3610"/>
        <v>0</v>
      </c>
      <c r="DB690" s="115">
        <f t="shared" si="3552"/>
        <v>89.497203640750072</v>
      </c>
      <c r="DC690" s="115"/>
    </row>
    <row r="691" spans="1:107" s="10" customFormat="1" ht="19.5" customHeight="1" x14ac:dyDescent="0.25">
      <c r="A691" s="30" t="s">
        <v>85</v>
      </c>
      <c r="B691" s="24" t="s">
        <v>62</v>
      </c>
      <c r="C691" s="24" t="s">
        <v>53</v>
      </c>
      <c r="D691" s="24" t="s">
        <v>676</v>
      </c>
      <c r="E691" s="24"/>
      <c r="F691" s="25">
        <f>F692</f>
        <v>8978</v>
      </c>
      <c r="G691" s="25"/>
      <c r="H691" s="104">
        <f>H692</f>
        <v>16698</v>
      </c>
      <c r="I691" s="51"/>
      <c r="J691" s="51"/>
      <c r="K691" s="51"/>
      <c r="L691" s="25">
        <f>L692</f>
        <v>25678</v>
      </c>
      <c r="M691" s="25"/>
      <c r="N691" s="104">
        <f>N692</f>
        <v>0</v>
      </c>
      <c r="O691" s="51"/>
      <c r="P691" s="51"/>
      <c r="Q691" s="51"/>
      <c r="R691" s="25">
        <f>R692</f>
        <v>25678</v>
      </c>
      <c r="S691" s="25"/>
      <c r="T691" s="104">
        <f>T692</f>
        <v>0</v>
      </c>
      <c r="U691" s="51"/>
      <c r="V691" s="51"/>
      <c r="W691" s="51"/>
      <c r="X691" s="25">
        <f>X692</f>
        <v>25678</v>
      </c>
      <c r="Y691" s="25"/>
      <c r="Z691" s="104">
        <f>Z692</f>
        <v>0</v>
      </c>
      <c r="AA691" s="51"/>
      <c r="AB691" s="51"/>
      <c r="AC691" s="51"/>
      <c r="AD691" s="25">
        <f>AD692</f>
        <v>8978</v>
      </c>
      <c r="AE691" s="25"/>
      <c r="AF691" s="104">
        <f>AF692</f>
        <v>0</v>
      </c>
      <c r="AG691" s="51"/>
      <c r="AH691" s="51"/>
      <c r="AI691" s="51"/>
      <c r="AJ691" s="25">
        <f>AJ692</f>
        <v>8978</v>
      </c>
      <c r="AK691" s="25"/>
      <c r="AL691" s="104">
        <f>AL692</f>
        <v>0</v>
      </c>
      <c r="AM691" s="51"/>
      <c r="AN691" s="51"/>
      <c r="AO691" s="51"/>
      <c r="AP691" s="25">
        <f>AP692</f>
        <v>8978</v>
      </c>
      <c r="AQ691" s="25"/>
      <c r="AR691" s="104">
        <f>AR692</f>
        <v>0</v>
      </c>
      <c r="AS691" s="51"/>
      <c r="AT691" s="51"/>
      <c r="AU691" s="51"/>
      <c r="AV691" s="25">
        <f>AV692</f>
        <v>8978</v>
      </c>
      <c r="AW691" s="25"/>
      <c r="AX691" s="104">
        <f>AX692</f>
        <v>0</v>
      </c>
      <c r="AY691" s="51"/>
      <c r="AZ691" s="51"/>
      <c r="BA691" s="51"/>
      <c r="BB691" s="25">
        <f>BB692</f>
        <v>8978</v>
      </c>
      <c r="BC691" s="25"/>
      <c r="BD691" s="104">
        <f>BD692</f>
        <v>0</v>
      </c>
      <c r="BE691" s="51"/>
      <c r="BF691" s="51"/>
      <c r="BG691" s="51"/>
      <c r="BH691" s="25">
        <f>BH692</f>
        <v>8978</v>
      </c>
      <c r="BI691" s="25"/>
      <c r="BJ691" s="104">
        <f>BJ692</f>
        <v>0</v>
      </c>
      <c r="BK691" s="51"/>
      <c r="BL691" s="51"/>
      <c r="BM691" s="51"/>
      <c r="BN691" s="25">
        <f>BN692</f>
        <v>8978</v>
      </c>
      <c r="BO691" s="25"/>
      <c r="BP691" s="104">
        <f>BP692</f>
        <v>5451</v>
      </c>
      <c r="BQ691" s="51"/>
      <c r="BR691" s="51"/>
      <c r="BS691" s="51"/>
      <c r="BT691" s="25">
        <f>BT692</f>
        <v>14429</v>
      </c>
      <c r="BU691" s="25"/>
      <c r="BV691" s="104">
        <f>BV692</f>
        <v>0</v>
      </c>
      <c r="BW691" s="51"/>
      <c r="BX691" s="51"/>
      <c r="BY691" s="51"/>
      <c r="BZ691" s="25">
        <f>BZ692</f>
        <v>14429</v>
      </c>
      <c r="CA691" s="25"/>
      <c r="CB691" s="104">
        <f>CB692</f>
        <v>0</v>
      </c>
      <c r="CC691" s="104">
        <f t="shared" ref="CC691:DA691" si="3611">CC692</f>
        <v>-5183</v>
      </c>
      <c r="CD691" s="104">
        <f t="shared" si="3611"/>
        <v>0</v>
      </c>
      <c r="CE691" s="104">
        <f t="shared" si="3611"/>
        <v>0</v>
      </c>
      <c r="CF691" s="25">
        <f t="shared" si="3611"/>
        <v>9246</v>
      </c>
      <c r="CG691" s="25">
        <f t="shared" si="3611"/>
        <v>0</v>
      </c>
      <c r="CH691" s="104">
        <f>CH692</f>
        <v>0</v>
      </c>
      <c r="CI691" s="104">
        <f t="shared" si="3611"/>
        <v>0</v>
      </c>
      <c r="CJ691" s="104">
        <f t="shared" si="3611"/>
        <v>0</v>
      </c>
      <c r="CK691" s="104">
        <f t="shared" si="3611"/>
        <v>0</v>
      </c>
      <c r="CL691" s="25">
        <f t="shared" si="3611"/>
        <v>9246</v>
      </c>
      <c r="CM691" s="25">
        <f t="shared" si="3611"/>
        <v>0</v>
      </c>
      <c r="CN691" s="104">
        <f>CN692</f>
        <v>0</v>
      </c>
      <c r="CO691" s="104">
        <f t="shared" si="3611"/>
        <v>0</v>
      </c>
      <c r="CP691" s="104">
        <f t="shared" si="3611"/>
        <v>0</v>
      </c>
      <c r="CQ691" s="104">
        <f t="shared" si="3611"/>
        <v>0</v>
      </c>
      <c r="CR691" s="25">
        <f t="shared" si="3611"/>
        <v>9246</v>
      </c>
      <c r="CS691" s="25">
        <f t="shared" si="3611"/>
        <v>0</v>
      </c>
      <c r="CT691" s="104">
        <f>CT692</f>
        <v>0</v>
      </c>
      <c r="CU691" s="104">
        <f t="shared" si="3611"/>
        <v>0</v>
      </c>
      <c r="CV691" s="104">
        <f t="shared" si="3611"/>
        <v>0</v>
      </c>
      <c r="CW691" s="104">
        <f t="shared" si="3611"/>
        <v>0</v>
      </c>
      <c r="CX691" s="25">
        <f t="shared" si="3611"/>
        <v>9246</v>
      </c>
      <c r="CY691" s="25">
        <f t="shared" si="3611"/>
        <v>0</v>
      </c>
      <c r="CZ691" s="25">
        <f t="shared" si="3611"/>
        <v>1973</v>
      </c>
      <c r="DA691" s="25">
        <f t="shared" si="3611"/>
        <v>0</v>
      </c>
      <c r="DB691" s="115">
        <f t="shared" si="3552"/>
        <v>21.338957386978151</v>
      </c>
      <c r="DC691" s="115"/>
    </row>
    <row r="692" spans="1:107" s="10" customFormat="1" ht="35.25" customHeight="1" x14ac:dyDescent="0.25">
      <c r="A692" s="30" t="s">
        <v>212</v>
      </c>
      <c r="B692" s="24" t="s">
        <v>62</v>
      </c>
      <c r="C692" s="24" t="s">
        <v>53</v>
      </c>
      <c r="D692" s="24" t="s">
        <v>676</v>
      </c>
      <c r="E692" s="24" t="s">
        <v>86</v>
      </c>
      <c r="F692" s="25">
        <f>F693</f>
        <v>8978</v>
      </c>
      <c r="G692" s="25"/>
      <c r="H692" s="104">
        <f>H693</f>
        <v>16698</v>
      </c>
      <c r="I692" s="51"/>
      <c r="J692" s="51"/>
      <c r="K692" s="51"/>
      <c r="L692" s="25">
        <f>L693</f>
        <v>25678</v>
      </c>
      <c r="M692" s="25"/>
      <c r="N692" s="104">
        <f>N693</f>
        <v>0</v>
      </c>
      <c r="O692" s="51"/>
      <c r="P692" s="51"/>
      <c r="Q692" s="51"/>
      <c r="R692" s="25">
        <f>R693</f>
        <v>25678</v>
      </c>
      <c r="S692" s="25"/>
      <c r="T692" s="104">
        <f>T693</f>
        <v>0</v>
      </c>
      <c r="U692" s="51"/>
      <c r="V692" s="51"/>
      <c r="W692" s="51"/>
      <c r="X692" s="25">
        <f>X693</f>
        <v>25678</v>
      </c>
      <c r="Y692" s="25"/>
      <c r="Z692" s="104">
        <f>Z693</f>
        <v>0</v>
      </c>
      <c r="AA692" s="51"/>
      <c r="AB692" s="51"/>
      <c r="AC692" s="51"/>
      <c r="AD692" s="25">
        <f>AD693</f>
        <v>8978</v>
      </c>
      <c r="AE692" s="25"/>
      <c r="AF692" s="104">
        <f>AF693</f>
        <v>0</v>
      </c>
      <c r="AG692" s="51"/>
      <c r="AH692" s="51"/>
      <c r="AI692" s="51"/>
      <c r="AJ692" s="25">
        <f>AJ693</f>
        <v>8978</v>
      </c>
      <c r="AK692" s="25"/>
      <c r="AL692" s="104">
        <f>AL693</f>
        <v>0</v>
      </c>
      <c r="AM692" s="51"/>
      <c r="AN692" s="51"/>
      <c r="AO692" s="51"/>
      <c r="AP692" s="25">
        <f>AP693</f>
        <v>8978</v>
      </c>
      <c r="AQ692" s="25"/>
      <c r="AR692" s="104">
        <f>AR693</f>
        <v>0</v>
      </c>
      <c r="AS692" s="51"/>
      <c r="AT692" s="51"/>
      <c r="AU692" s="51"/>
      <c r="AV692" s="25">
        <f>AV693</f>
        <v>8978</v>
      </c>
      <c r="AW692" s="25"/>
      <c r="AX692" s="104">
        <f>AX693</f>
        <v>0</v>
      </c>
      <c r="AY692" s="51"/>
      <c r="AZ692" s="51"/>
      <c r="BA692" s="51"/>
      <c r="BB692" s="25">
        <f>BB693</f>
        <v>8978</v>
      </c>
      <c r="BC692" s="25"/>
      <c r="BD692" s="104">
        <f>BD693</f>
        <v>0</v>
      </c>
      <c r="BE692" s="51"/>
      <c r="BF692" s="51"/>
      <c r="BG692" s="51"/>
      <c r="BH692" s="25">
        <f>BH693</f>
        <v>8978</v>
      </c>
      <c r="BI692" s="25"/>
      <c r="BJ692" s="104">
        <f>BJ693</f>
        <v>0</v>
      </c>
      <c r="BK692" s="51"/>
      <c r="BL692" s="51"/>
      <c r="BM692" s="51"/>
      <c r="BN692" s="25">
        <f>BN693</f>
        <v>8978</v>
      </c>
      <c r="BO692" s="25"/>
      <c r="BP692" s="104">
        <f>BP693</f>
        <v>5451</v>
      </c>
      <c r="BQ692" s="51"/>
      <c r="BR692" s="51"/>
      <c r="BS692" s="51"/>
      <c r="BT692" s="25">
        <f>BT693</f>
        <v>14429</v>
      </c>
      <c r="BU692" s="25"/>
      <c r="BV692" s="104">
        <f>BV693</f>
        <v>0</v>
      </c>
      <c r="BW692" s="51"/>
      <c r="BX692" s="51"/>
      <c r="BY692" s="51"/>
      <c r="BZ692" s="25">
        <f>BZ693</f>
        <v>14429</v>
      </c>
      <c r="CA692" s="25"/>
      <c r="CB692" s="104">
        <f>CB693</f>
        <v>0</v>
      </c>
      <c r="CC692" s="104">
        <f t="shared" ref="CC692:DA692" si="3612">CC693</f>
        <v>-5183</v>
      </c>
      <c r="CD692" s="104">
        <f t="shared" si="3612"/>
        <v>0</v>
      </c>
      <c r="CE692" s="104">
        <f t="shared" si="3612"/>
        <v>0</v>
      </c>
      <c r="CF692" s="25">
        <f t="shared" si="3612"/>
        <v>9246</v>
      </c>
      <c r="CG692" s="25">
        <f t="shared" si="3612"/>
        <v>0</v>
      </c>
      <c r="CH692" s="104">
        <f>CH693</f>
        <v>0</v>
      </c>
      <c r="CI692" s="104">
        <f t="shared" si="3612"/>
        <v>0</v>
      </c>
      <c r="CJ692" s="104">
        <f t="shared" si="3612"/>
        <v>0</v>
      </c>
      <c r="CK692" s="104">
        <f t="shared" si="3612"/>
        <v>0</v>
      </c>
      <c r="CL692" s="25">
        <f t="shared" si="3612"/>
        <v>9246</v>
      </c>
      <c r="CM692" s="25">
        <f t="shared" si="3612"/>
        <v>0</v>
      </c>
      <c r="CN692" s="104">
        <f>CN693</f>
        <v>0</v>
      </c>
      <c r="CO692" s="104">
        <f t="shared" si="3612"/>
        <v>0</v>
      </c>
      <c r="CP692" s="104">
        <f t="shared" si="3612"/>
        <v>0</v>
      </c>
      <c r="CQ692" s="104">
        <f t="shared" si="3612"/>
        <v>0</v>
      </c>
      <c r="CR692" s="25">
        <f t="shared" si="3612"/>
        <v>9246</v>
      </c>
      <c r="CS692" s="25">
        <f t="shared" si="3612"/>
        <v>0</v>
      </c>
      <c r="CT692" s="104">
        <f>CT693</f>
        <v>0</v>
      </c>
      <c r="CU692" s="104">
        <f t="shared" si="3612"/>
        <v>0</v>
      </c>
      <c r="CV692" s="104">
        <f t="shared" si="3612"/>
        <v>0</v>
      </c>
      <c r="CW692" s="104">
        <f t="shared" si="3612"/>
        <v>0</v>
      </c>
      <c r="CX692" s="25">
        <f t="shared" si="3612"/>
        <v>9246</v>
      </c>
      <c r="CY692" s="25">
        <f t="shared" si="3612"/>
        <v>0</v>
      </c>
      <c r="CZ692" s="25">
        <f t="shared" si="3612"/>
        <v>1973</v>
      </c>
      <c r="DA692" s="25">
        <f t="shared" si="3612"/>
        <v>0</v>
      </c>
      <c r="DB692" s="115">
        <f t="shared" si="3552"/>
        <v>21.338957386978151</v>
      </c>
      <c r="DC692" s="115"/>
    </row>
    <row r="693" spans="1:107" s="10" customFormat="1" ht="19.5" customHeight="1" x14ac:dyDescent="0.25">
      <c r="A693" s="30" t="s">
        <v>85</v>
      </c>
      <c r="B693" s="24" t="s">
        <v>62</v>
      </c>
      <c r="C693" s="24" t="s">
        <v>53</v>
      </c>
      <c r="D693" s="24" t="s">
        <v>676</v>
      </c>
      <c r="E693" s="24" t="s">
        <v>191</v>
      </c>
      <c r="F693" s="25">
        <v>8978</v>
      </c>
      <c r="G693" s="25"/>
      <c r="H693" s="25">
        <v>16698</v>
      </c>
      <c r="I693" s="25">
        <v>2</v>
      </c>
      <c r="J693" s="25"/>
      <c r="K693" s="25"/>
      <c r="L693" s="25">
        <f>F693+H693+I693+J693+K693</f>
        <v>25678</v>
      </c>
      <c r="M693" s="25">
        <f>G693+K693</f>
        <v>0</v>
      </c>
      <c r="N693" s="25"/>
      <c r="O693" s="25"/>
      <c r="P693" s="25"/>
      <c r="Q693" s="25"/>
      <c r="R693" s="25">
        <f>L693+N693+O693+P693+Q693</f>
        <v>25678</v>
      </c>
      <c r="S693" s="25">
        <f>M693+Q693</f>
        <v>0</v>
      </c>
      <c r="T693" s="25"/>
      <c r="U693" s="25"/>
      <c r="V693" s="25"/>
      <c r="W693" s="25"/>
      <c r="X693" s="25">
        <f>R693+T693+U693+V693+W693</f>
        <v>25678</v>
      </c>
      <c r="Y693" s="25">
        <f>S693+W693</f>
        <v>0</v>
      </c>
      <c r="Z693" s="25"/>
      <c r="AA693" s="25">
        <v>-16700</v>
      </c>
      <c r="AB693" s="25"/>
      <c r="AC693" s="25"/>
      <c r="AD693" s="25">
        <f>X693+Z693+AA693+AB693+AC693</f>
        <v>8978</v>
      </c>
      <c r="AE693" s="25">
        <f>Y693+AC693</f>
        <v>0</v>
      </c>
      <c r="AF693" s="25"/>
      <c r="AG693" s="25"/>
      <c r="AH693" s="25"/>
      <c r="AI693" s="25"/>
      <c r="AJ693" s="25">
        <f>AD693+AF693+AG693+AH693+AI693</f>
        <v>8978</v>
      </c>
      <c r="AK693" s="25">
        <f>AE693+AI693</f>
        <v>0</v>
      </c>
      <c r="AL693" s="25"/>
      <c r="AM693" s="25"/>
      <c r="AN693" s="25"/>
      <c r="AO693" s="25"/>
      <c r="AP693" s="25">
        <f>AJ693+AL693+AM693+AN693+AO693</f>
        <v>8978</v>
      </c>
      <c r="AQ693" s="25">
        <f>AK693+AO693</f>
        <v>0</v>
      </c>
      <c r="AR693" s="25"/>
      <c r="AS693" s="25"/>
      <c r="AT693" s="25"/>
      <c r="AU693" s="25"/>
      <c r="AV693" s="25">
        <f>AP693+AR693+AS693+AT693+AU693</f>
        <v>8978</v>
      </c>
      <c r="AW693" s="25">
        <f>AQ693+AU693</f>
        <v>0</v>
      </c>
      <c r="AX693" s="25"/>
      <c r="AY693" s="25"/>
      <c r="AZ693" s="25"/>
      <c r="BA693" s="25"/>
      <c r="BB693" s="25">
        <f>AV693+AX693+AY693+AZ693+BA693</f>
        <v>8978</v>
      </c>
      <c r="BC693" s="25">
        <f>AW693+BA693</f>
        <v>0</v>
      </c>
      <c r="BD693" s="25"/>
      <c r="BE693" s="25"/>
      <c r="BF693" s="25"/>
      <c r="BG693" s="25"/>
      <c r="BH693" s="25">
        <f>BB693+BD693+BE693+BF693+BG693</f>
        <v>8978</v>
      </c>
      <c r="BI693" s="25">
        <f>BC693+BG693</f>
        <v>0</v>
      </c>
      <c r="BJ693" s="25"/>
      <c r="BK693" s="25"/>
      <c r="BL693" s="25"/>
      <c r="BM693" s="25"/>
      <c r="BN693" s="25">
        <f>BH693+BJ693+BK693+BL693+BM693</f>
        <v>8978</v>
      </c>
      <c r="BO693" s="25">
        <f>BI693+BM693</f>
        <v>0</v>
      </c>
      <c r="BP693" s="25">
        <v>5451</v>
      </c>
      <c r="BQ693" s="25"/>
      <c r="BR693" s="25"/>
      <c r="BS693" s="25"/>
      <c r="BT693" s="25">
        <f>BN693+BP693+BQ693+BR693+BS693</f>
        <v>14429</v>
      </c>
      <c r="BU693" s="25">
        <f>BO693+BS693</f>
        <v>0</v>
      </c>
      <c r="BV693" s="25"/>
      <c r="BW693" s="25"/>
      <c r="BX693" s="25"/>
      <c r="BY693" s="25"/>
      <c r="BZ693" s="25">
        <f>BT693+BV693+BW693+BX693+BY693</f>
        <v>14429</v>
      </c>
      <c r="CA693" s="25">
        <f>BU693+BY693</f>
        <v>0</v>
      </c>
      <c r="CB693" s="25"/>
      <c r="CC693" s="25">
        <v>-5183</v>
      </c>
      <c r="CD693" s="25"/>
      <c r="CE693" s="25"/>
      <c r="CF693" s="25">
        <f>BZ693+CB693+CC693+CD693+CE693</f>
        <v>9246</v>
      </c>
      <c r="CG693" s="25">
        <f>CA693+CE693</f>
        <v>0</v>
      </c>
      <c r="CH693" s="25"/>
      <c r="CI693" s="25"/>
      <c r="CJ693" s="25"/>
      <c r="CK693" s="25"/>
      <c r="CL693" s="25">
        <f>CF693+CH693+CI693+CJ693+CK693</f>
        <v>9246</v>
      </c>
      <c r="CM693" s="25">
        <f>CG693+CK693</f>
        <v>0</v>
      </c>
      <c r="CN693" s="25"/>
      <c r="CO693" s="25"/>
      <c r="CP693" s="25"/>
      <c r="CQ693" s="25"/>
      <c r="CR693" s="25">
        <f>CL693+CN693+CO693+CP693+CQ693</f>
        <v>9246</v>
      </c>
      <c r="CS693" s="25">
        <f>CM693+CQ693</f>
        <v>0</v>
      </c>
      <c r="CT693" s="25"/>
      <c r="CU693" s="25"/>
      <c r="CV693" s="25"/>
      <c r="CW693" s="25"/>
      <c r="CX693" s="25">
        <f>CR693+CT693+CU693+CV693+CW693</f>
        <v>9246</v>
      </c>
      <c r="CY693" s="25">
        <f>CS693+CW693</f>
        <v>0</v>
      </c>
      <c r="CZ693" s="25">
        <v>1973</v>
      </c>
      <c r="DA693" s="51"/>
      <c r="DB693" s="115">
        <f t="shared" si="3552"/>
        <v>21.338957386978151</v>
      </c>
      <c r="DC693" s="115"/>
    </row>
    <row r="694" spans="1:107" s="10" customFormat="1" ht="16.5" x14ac:dyDescent="0.25">
      <c r="A694" s="76" t="s">
        <v>120</v>
      </c>
      <c r="B694" s="24" t="s">
        <v>62</v>
      </c>
      <c r="C694" s="24" t="s">
        <v>53</v>
      </c>
      <c r="D694" s="24" t="s">
        <v>422</v>
      </c>
      <c r="E694" s="24"/>
      <c r="F694" s="25">
        <f t="shared" ref="F694:G694" si="3613">F695+F697</f>
        <v>69464</v>
      </c>
      <c r="G694" s="25">
        <f t="shared" si="3613"/>
        <v>0</v>
      </c>
      <c r="H694" s="51">
        <f>H695+H697</f>
        <v>0</v>
      </c>
      <c r="I694" s="51">
        <f t="shared" ref="I694:M694" si="3614">I695+I697</f>
        <v>0</v>
      </c>
      <c r="J694" s="51">
        <f t="shared" si="3614"/>
        <v>0</v>
      </c>
      <c r="K694" s="51">
        <f t="shared" si="3614"/>
        <v>0</v>
      </c>
      <c r="L694" s="25">
        <f t="shared" si="3614"/>
        <v>69464</v>
      </c>
      <c r="M694" s="25">
        <f t="shared" si="3614"/>
        <v>0</v>
      </c>
      <c r="N694" s="51">
        <f>N695+N697</f>
        <v>0</v>
      </c>
      <c r="O694" s="51">
        <f t="shared" ref="O694" si="3615">O695+O697</f>
        <v>-85</v>
      </c>
      <c r="P694" s="51">
        <f t="shared" ref="P694" si="3616">P695+P697</f>
        <v>0</v>
      </c>
      <c r="Q694" s="51">
        <f t="shared" ref="Q694" si="3617">Q695+Q697</f>
        <v>0</v>
      </c>
      <c r="R694" s="25">
        <f t="shared" ref="R694" si="3618">R695+R697</f>
        <v>69379</v>
      </c>
      <c r="S694" s="25">
        <f t="shared" ref="S694" si="3619">S695+S697</f>
        <v>0</v>
      </c>
      <c r="T694" s="51">
        <f>T695+T697</f>
        <v>0</v>
      </c>
      <c r="U694" s="51">
        <f t="shared" ref="U694:Y694" si="3620">U695+U697</f>
        <v>0</v>
      </c>
      <c r="V694" s="51">
        <f t="shared" si="3620"/>
        <v>0</v>
      </c>
      <c r="W694" s="51">
        <f t="shared" si="3620"/>
        <v>0</v>
      </c>
      <c r="X694" s="25">
        <f t="shared" si="3620"/>
        <v>69379</v>
      </c>
      <c r="Y694" s="25">
        <f t="shared" si="3620"/>
        <v>0</v>
      </c>
      <c r="Z694" s="51">
        <f>Z695+Z697</f>
        <v>0</v>
      </c>
      <c r="AA694" s="51">
        <f t="shared" ref="AA694:AE694" si="3621">AA695+AA697</f>
        <v>0</v>
      </c>
      <c r="AB694" s="51">
        <f t="shared" si="3621"/>
        <v>0</v>
      </c>
      <c r="AC694" s="51">
        <f t="shared" si="3621"/>
        <v>0</v>
      </c>
      <c r="AD694" s="25">
        <f t="shared" si="3621"/>
        <v>69379</v>
      </c>
      <c r="AE694" s="25">
        <f t="shared" si="3621"/>
        <v>0</v>
      </c>
      <c r="AF694" s="51">
        <f>AF695+AF697</f>
        <v>0</v>
      </c>
      <c r="AG694" s="51">
        <f t="shared" ref="AG694:AK694" si="3622">AG695+AG697</f>
        <v>0</v>
      </c>
      <c r="AH694" s="51">
        <f t="shared" si="3622"/>
        <v>0</v>
      </c>
      <c r="AI694" s="51">
        <f t="shared" si="3622"/>
        <v>0</v>
      </c>
      <c r="AJ694" s="25">
        <f t="shared" si="3622"/>
        <v>69379</v>
      </c>
      <c r="AK694" s="25">
        <f t="shared" si="3622"/>
        <v>0</v>
      </c>
      <c r="AL694" s="51">
        <f>AL695+AL697</f>
        <v>0</v>
      </c>
      <c r="AM694" s="51">
        <f t="shared" ref="AM694:AQ694" si="3623">AM695+AM697</f>
        <v>0</v>
      </c>
      <c r="AN694" s="51">
        <f t="shared" si="3623"/>
        <v>0</v>
      </c>
      <c r="AO694" s="51">
        <f t="shared" si="3623"/>
        <v>0</v>
      </c>
      <c r="AP694" s="25">
        <f t="shared" si="3623"/>
        <v>69379</v>
      </c>
      <c r="AQ694" s="25">
        <f t="shared" si="3623"/>
        <v>0</v>
      </c>
      <c r="AR694" s="51">
        <f>AR695+AR697</f>
        <v>0</v>
      </c>
      <c r="AS694" s="51">
        <f t="shared" ref="AS694:AW694" si="3624">AS695+AS697</f>
        <v>0</v>
      </c>
      <c r="AT694" s="51">
        <f t="shared" si="3624"/>
        <v>-102</v>
      </c>
      <c r="AU694" s="51">
        <f t="shared" si="3624"/>
        <v>0</v>
      </c>
      <c r="AV694" s="25">
        <f t="shared" si="3624"/>
        <v>69277</v>
      </c>
      <c r="AW694" s="25">
        <f t="shared" si="3624"/>
        <v>0</v>
      </c>
      <c r="AX694" s="51">
        <f>AX695+AX697</f>
        <v>2622</v>
      </c>
      <c r="AY694" s="51">
        <f t="shared" ref="AY694:BC694" si="3625">AY695+AY697</f>
        <v>-1321</v>
      </c>
      <c r="AZ694" s="51">
        <f t="shared" si="3625"/>
        <v>0</v>
      </c>
      <c r="BA694" s="51">
        <f t="shared" si="3625"/>
        <v>0</v>
      </c>
      <c r="BB694" s="25">
        <f t="shared" si="3625"/>
        <v>70578</v>
      </c>
      <c r="BC694" s="25">
        <f t="shared" si="3625"/>
        <v>0</v>
      </c>
      <c r="BD694" s="51">
        <f>BD695+BD697</f>
        <v>0</v>
      </c>
      <c r="BE694" s="51">
        <f t="shared" ref="BE694:BI694" si="3626">BE695+BE697</f>
        <v>0</v>
      </c>
      <c r="BF694" s="51">
        <f t="shared" si="3626"/>
        <v>0</v>
      </c>
      <c r="BG694" s="51">
        <f t="shared" si="3626"/>
        <v>0</v>
      </c>
      <c r="BH694" s="25">
        <f t="shared" si="3626"/>
        <v>70578</v>
      </c>
      <c r="BI694" s="25">
        <f t="shared" si="3626"/>
        <v>0</v>
      </c>
      <c r="BJ694" s="51">
        <f>BJ695+BJ697</f>
        <v>0</v>
      </c>
      <c r="BK694" s="51">
        <f t="shared" ref="BK694:BO694" si="3627">BK695+BK697</f>
        <v>0</v>
      </c>
      <c r="BL694" s="51">
        <f t="shared" si="3627"/>
        <v>0</v>
      </c>
      <c r="BM694" s="51">
        <f t="shared" si="3627"/>
        <v>0</v>
      </c>
      <c r="BN694" s="25">
        <f t="shared" si="3627"/>
        <v>70578</v>
      </c>
      <c r="BO694" s="25">
        <f t="shared" si="3627"/>
        <v>0</v>
      </c>
      <c r="BP694" s="51">
        <f>BP695+BP697</f>
        <v>0</v>
      </c>
      <c r="BQ694" s="51">
        <f t="shared" ref="BQ694:BU694" si="3628">BQ695+BQ697</f>
        <v>-5762</v>
      </c>
      <c r="BR694" s="51">
        <f t="shared" si="3628"/>
        <v>-312</v>
      </c>
      <c r="BS694" s="51">
        <f t="shared" si="3628"/>
        <v>0</v>
      </c>
      <c r="BT694" s="25">
        <f t="shared" si="3628"/>
        <v>64504</v>
      </c>
      <c r="BU694" s="25">
        <f t="shared" si="3628"/>
        <v>0</v>
      </c>
      <c r="BV694" s="51">
        <f>BV695+BV697</f>
        <v>0</v>
      </c>
      <c r="BW694" s="51">
        <f t="shared" ref="BW694:CA694" si="3629">BW695+BW697</f>
        <v>0</v>
      </c>
      <c r="BX694" s="51">
        <f t="shared" si="3629"/>
        <v>0</v>
      </c>
      <c r="BY694" s="51">
        <f t="shared" si="3629"/>
        <v>0</v>
      </c>
      <c r="BZ694" s="25">
        <f t="shared" si="3629"/>
        <v>64504</v>
      </c>
      <c r="CA694" s="25">
        <f t="shared" si="3629"/>
        <v>0</v>
      </c>
      <c r="CB694" s="51">
        <f>CB695+CB697</f>
        <v>0</v>
      </c>
      <c r="CC694" s="51">
        <f t="shared" ref="CC694:CG694" si="3630">CC695+CC697</f>
        <v>0</v>
      </c>
      <c r="CD694" s="51">
        <f t="shared" si="3630"/>
        <v>-798</v>
      </c>
      <c r="CE694" s="51">
        <f t="shared" si="3630"/>
        <v>0</v>
      </c>
      <c r="CF694" s="25">
        <f t="shared" si="3630"/>
        <v>63706</v>
      </c>
      <c r="CG694" s="25">
        <f t="shared" si="3630"/>
        <v>0</v>
      </c>
      <c r="CH694" s="51">
        <f>CH695+CH697</f>
        <v>0</v>
      </c>
      <c r="CI694" s="51">
        <f t="shared" ref="CI694:CM694" si="3631">CI695+CI697</f>
        <v>0</v>
      </c>
      <c r="CJ694" s="51">
        <f t="shared" si="3631"/>
        <v>0</v>
      </c>
      <c r="CK694" s="51">
        <f t="shared" si="3631"/>
        <v>0</v>
      </c>
      <c r="CL694" s="25">
        <f t="shared" si="3631"/>
        <v>63706</v>
      </c>
      <c r="CM694" s="25">
        <f t="shared" si="3631"/>
        <v>0</v>
      </c>
      <c r="CN694" s="51">
        <f>CN695+CN697</f>
        <v>0</v>
      </c>
      <c r="CO694" s="51">
        <f t="shared" ref="CO694:CS694" si="3632">CO695+CO697</f>
        <v>0</v>
      </c>
      <c r="CP694" s="51">
        <f t="shared" si="3632"/>
        <v>0</v>
      </c>
      <c r="CQ694" s="51">
        <f t="shared" si="3632"/>
        <v>0</v>
      </c>
      <c r="CR694" s="25">
        <f t="shared" si="3632"/>
        <v>63706</v>
      </c>
      <c r="CS694" s="25">
        <f t="shared" si="3632"/>
        <v>0</v>
      </c>
      <c r="CT694" s="51">
        <f>CT695+CT697</f>
        <v>0</v>
      </c>
      <c r="CU694" s="51">
        <f t="shared" ref="CU694:CX694" si="3633">CU695+CU697</f>
        <v>0</v>
      </c>
      <c r="CV694" s="51">
        <f t="shared" si="3633"/>
        <v>0</v>
      </c>
      <c r="CW694" s="51">
        <f t="shared" si="3633"/>
        <v>0</v>
      </c>
      <c r="CX694" s="25">
        <f t="shared" si="3633"/>
        <v>63706</v>
      </c>
      <c r="CY694" s="25">
        <f t="shared" ref="CY694:DA694" si="3634">CY695+CY697</f>
        <v>0</v>
      </c>
      <c r="CZ694" s="25">
        <f t="shared" si="3634"/>
        <v>63317</v>
      </c>
      <c r="DA694" s="25">
        <f t="shared" si="3634"/>
        <v>0</v>
      </c>
      <c r="DB694" s="115">
        <f t="shared" si="3552"/>
        <v>99.389382475747965</v>
      </c>
      <c r="DC694" s="115"/>
    </row>
    <row r="695" spans="1:107" s="10" customFormat="1" ht="33" x14ac:dyDescent="0.25">
      <c r="A695" s="30" t="s">
        <v>424</v>
      </c>
      <c r="B695" s="24" t="s">
        <v>62</v>
      </c>
      <c r="C695" s="24" t="s">
        <v>53</v>
      </c>
      <c r="D695" s="24" t="s">
        <v>422</v>
      </c>
      <c r="E695" s="24" t="s">
        <v>80</v>
      </c>
      <c r="F695" s="25">
        <f t="shared" ref="F695:G695" si="3635">F696</f>
        <v>26964</v>
      </c>
      <c r="G695" s="25">
        <f t="shared" si="3635"/>
        <v>0</v>
      </c>
      <c r="H695" s="51">
        <f>H696</f>
        <v>0</v>
      </c>
      <c r="I695" s="51">
        <f t="shared" ref="I695:M695" si="3636">I696</f>
        <v>0</v>
      </c>
      <c r="J695" s="51">
        <f t="shared" si="3636"/>
        <v>0</v>
      </c>
      <c r="K695" s="51">
        <f t="shared" si="3636"/>
        <v>0</v>
      </c>
      <c r="L695" s="25">
        <f t="shared" si="3636"/>
        <v>26964</v>
      </c>
      <c r="M695" s="51">
        <f t="shared" si="3636"/>
        <v>0</v>
      </c>
      <c r="N695" s="51">
        <f>N696</f>
        <v>0</v>
      </c>
      <c r="O695" s="51">
        <f t="shared" ref="O695" si="3637">O696</f>
        <v>-85</v>
      </c>
      <c r="P695" s="51">
        <f t="shared" ref="P695" si="3638">P696</f>
        <v>0</v>
      </c>
      <c r="Q695" s="51">
        <f t="shared" ref="Q695" si="3639">Q696</f>
        <v>0</v>
      </c>
      <c r="R695" s="25">
        <f t="shared" ref="R695" si="3640">R696</f>
        <v>26879</v>
      </c>
      <c r="S695" s="51">
        <f t="shared" ref="S695" si="3641">S696</f>
        <v>0</v>
      </c>
      <c r="T695" s="51">
        <f>T696</f>
        <v>0</v>
      </c>
      <c r="U695" s="51">
        <f t="shared" ref="U695:CF695" si="3642">U696</f>
        <v>0</v>
      </c>
      <c r="V695" s="51">
        <f t="shared" si="3642"/>
        <v>0</v>
      </c>
      <c r="W695" s="51">
        <f t="shared" si="3642"/>
        <v>0</v>
      </c>
      <c r="X695" s="25">
        <f t="shared" si="3642"/>
        <v>26879</v>
      </c>
      <c r="Y695" s="51">
        <f t="shared" si="3642"/>
        <v>0</v>
      </c>
      <c r="Z695" s="25">
        <f>Z696</f>
        <v>0</v>
      </c>
      <c r="AA695" s="25">
        <f t="shared" si="3642"/>
        <v>8624</v>
      </c>
      <c r="AB695" s="25">
        <f t="shared" si="3642"/>
        <v>0</v>
      </c>
      <c r="AC695" s="25">
        <f t="shared" si="3642"/>
        <v>0</v>
      </c>
      <c r="AD695" s="25">
        <f t="shared" si="3642"/>
        <v>35503</v>
      </c>
      <c r="AE695" s="51">
        <f t="shared" si="3642"/>
        <v>0</v>
      </c>
      <c r="AF695" s="25">
        <f>AF696</f>
        <v>0</v>
      </c>
      <c r="AG695" s="25">
        <f t="shared" si="3642"/>
        <v>0</v>
      </c>
      <c r="AH695" s="25">
        <f t="shared" si="3642"/>
        <v>0</v>
      </c>
      <c r="AI695" s="25">
        <f t="shared" si="3642"/>
        <v>0</v>
      </c>
      <c r="AJ695" s="25">
        <f t="shared" si="3642"/>
        <v>35503</v>
      </c>
      <c r="AK695" s="51">
        <f t="shared" si="3642"/>
        <v>0</v>
      </c>
      <c r="AL695" s="25">
        <f>AL696</f>
        <v>0</v>
      </c>
      <c r="AM695" s="25">
        <f t="shared" si="3642"/>
        <v>0</v>
      </c>
      <c r="AN695" s="25">
        <f t="shared" si="3642"/>
        <v>0</v>
      </c>
      <c r="AO695" s="25">
        <f t="shared" si="3642"/>
        <v>0</v>
      </c>
      <c r="AP695" s="25">
        <f t="shared" si="3642"/>
        <v>35503</v>
      </c>
      <c r="AQ695" s="51">
        <f t="shared" si="3642"/>
        <v>0</v>
      </c>
      <c r="AR695" s="25">
        <f>AR696</f>
        <v>0</v>
      </c>
      <c r="AS695" s="25">
        <f t="shared" si="3642"/>
        <v>0</v>
      </c>
      <c r="AT695" s="25">
        <f t="shared" si="3642"/>
        <v>-102</v>
      </c>
      <c r="AU695" s="25">
        <f t="shared" si="3642"/>
        <v>0</v>
      </c>
      <c r="AV695" s="25">
        <f t="shared" si="3642"/>
        <v>35401</v>
      </c>
      <c r="AW695" s="51">
        <f t="shared" si="3642"/>
        <v>0</v>
      </c>
      <c r="AX695" s="25">
        <f>AX696</f>
        <v>2622</v>
      </c>
      <c r="AY695" s="25">
        <f t="shared" si="3642"/>
        <v>-101</v>
      </c>
      <c r="AZ695" s="25">
        <f t="shared" si="3642"/>
        <v>0</v>
      </c>
      <c r="BA695" s="25">
        <f t="shared" si="3642"/>
        <v>0</v>
      </c>
      <c r="BB695" s="25">
        <f t="shared" si="3642"/>
        <v>37922</v>
      </c>
      <c r="BC695" s="51">
        <f t="shared" si="3642"/>
        <v>0</v>
      </c>
      <c r="BD695" s="25">
        <f>BD696</f>
        <v>0</v>
      </c>
      <c r="BE695" s="25">
        <f t="shared" si="3642"/>
        <v>0</v>
      </c>
      <c r="BF695" s="25">
        <f t="shared" si="3642"/>
        <v>0</v>
      </c>
      <c r="BG695" s="25">
        <f t="shared" si="3642"/>
        <v>0</v>
      </c>
      <c r="BH695" s="25">
        <f t="shared" si="3642"/>
        <v>37922</v>
      </c>
      <c r="BI695" s="51">
        <f t="shared" si="3642"/>
        <v>0</v>
      </c>
      <c r="BJ695" s="25">
        <f>BJ696</f>
        <v>0</v>
      </c>
      <c r="BK695" s="25">
        <f t="shared" si="3642"/>
        <v>0</v>
      </c>
      <c r="BL695" s="25">
        <f t="shared" si="3642"/>
        <v>0</v>
      </c>
      <c r="BM695" s="25">
        <f t="shared" si="3642"/>
        <v>0</v>
      </c>
      <c r="BN695" s="25">
        <f t="shared" si="3642"/>
        <v>37922</v>
      </c>
      <c r="BO695" s="51">
        <f t="shared" si="3642"/>
        <v>0</v>
      </c>
      <c r="BP695" s="25">
        <f>BP696</f>
        <v>0</v>
      </c>
      <c r="BQ695" s="25">
        <f t="shared" si="3642"/>
        <v>-5762</v>
      </c>
      <c r="BR695" s="25">
        <f t="shared" si="3642"/>
        <v>-312</v>
      </c>
      <c r="BS695" s="25">
        <f t="shared" si="3642"/>
        <v>0</v>
      </c>
      <c r="BT695" s="25">
        <f t="shared" si="3642"/>
        <v>31848</v>
      </c>
      <c r="BU695" s="51">
        <f t="shared" si="3642"/>
        <v>0</v>
      </c>
      <c r="BV695" s="25">
        <f>BV696</f>
        <v>0</v>
      </c>
      <c r="BW695" s="25">
        <f t="shared" si="3642"/>
        <v>0</v>
      </c>
      <c r="BX695" s="25">
        <f t="shared" si="3642"/>
        <v>0</v>
      </c>
      <c r="BY695" s="25">
        <f t="shared" si="3642"/>
        <v>0</v>
      </c>
      <c r="BZ695" s="25">
        <f t="shared" si="3642"/>
        <v>31848</v>
      </c>
      <c r="CA695" s="51">
        <f t="shared" si="3642"/>
        <v>0</v>
      </c>
      <c r="CB695" s="25">
        <f>CB696</f>
        <v>0</v>
      </c>
      <c r="CC695" s="25">
        <f t="shared" si="3642"/>
        <v>0</v>
      </c>
      <c r="CD695" s="25">
        <f t="shared" si="3642"/>
        <v>-798</v>
      </c>
      <c r="CE695" s="25">
        <f t="shared" si="3642"/>
        <v>0</v>
      </c>
      <c r="CF695" s="25">
        <f t="shared" si="3642"/>
        <v>31050</v>
      </c>
      <c r="CG695" s="51">
        <f t="shared" ref="CG695" si="3643">CG696</f>
        <v>0</v>
      </c>
      <c r="CH695" s="25">
        <f>CH696</f>
        <v>0</v>
      </c>
      <c r="CI695" s="25">
        <f t="shared" ref="CI695:DA695" si="3644">CI696</f>
        <v>0</v>
      </c>
      <c r="CJ695" s="25">
        <f t="shared" si="3644"/>
        <v>0</v>
      </c>
      <c r="CK695" s="25">
        <f t="shared" si="3644"/>
        <v>0</v>
      </c>
      <c r="CL695" s="25">
        <f t="shared" si="3644"/>
        <v>31050</v>
      </c>
      <c r="CM695" s="51">
        <f t="shared" si="3644"/>
        <v>0</v>
      </c>
      <c r="CN695" s="25">
        <f>CN696</f>
        <v>0</v>
      </c>
      <c r="CO695" s="25">
        <f t="shared" si="3644"/>
        <v>0</v>
      </c>
      <c r="CP695" s="25">
        <f t="shared" si="3644"/>
        <v>0</v>
      </c>
      <c r="CQ695" s="25">
        <f t="shared" si="3644"/>
        <v>0</v>
      </c>
      <c r="CR695" s="25">
        <f t="shared" si="3644"/>
        <v>31050</v>
      </c>
      <c r="CS695" s="51">
        <f t="shared" si="3644"/>
        <v>0</v>
      </c>
      <c r="CT695" s="25">
        <f>CT696</f>
        <v>0</v>
      </c>
      <c r="CU695" s="25">
        <f t="shared" si="3644"/>
        <v>0</v>
      </c>
      <c r="CV695" s="25">
        <f t="shared" si="3644"/>
        <v>0</v>
      </c>
      <c r="CW695" s="25">
        <f t="shared" si="3644"/>
        <v>0</v>
      </c>
      <c r="CX695" s="25">
        <f t="shared" si="3644"/>
        <v>31050</v>
      </c>
      <c r="CY695" s="25">
        <f t="shared" si="3644"/>
        <v>0</v>
      </c>
      <c r="CZ695" s="25">
        <f t="shared" si="3644"/>
        <v>30678</v>
      </c>
      <c r="DA695" s="25">
        <f t="shared" si="3644"/>
        <v>0</v>
      </c>
      <c r="DB695" s="115">
        <f t="shared" si="3552"/>
        <v>98.80193236714976</v>
      </c>
      <c r="DC695" s="115"/>
    </row>
    <row r="696" spans="1:107" s="10" customFormat="1" ht="36.75" customHeight="1" x14ac:dyDescent="0.25">
      <c r="A696" s="60" t="s">
        <v>192</v>
      </c>
      <c r="B696" s="24" t="s">
        <v>62</v>
      </c>
      <c r="C696" s="24" t="s">
        <v>53</v>
      </c>
      <c r="D696" s="24" t="s">
        <v>422</v>
      </c>
      <c r="E696" s="24" t="s">
        <v>165</v>
      </c>
      <c r="F696" s="25">
        <f>26879+85</f>
        <v>26964</v>
      </c>
      <c r="G696" s="25"/>
      <c r="H696" s="51"/>
      <c r="I696" s="51"/>
      <c r="J696" s="51"/>
      <c r="K696" s="51"/>
      <c r="L696" s="25">
        <f>F696+H696+I696+J696+K696</f>
        <v>26964</v>
      </c>
      <c r="M696" s="25">
        <f>G696+K696</f>
        <v>0</v>
      </c>
      <c r="N696" s="51"/>
      <c r="O696" s="51">
        <v>-85</v>
      </c>
      <c r="P696" s="51"/>
      <c r="Q696" s="51"/>
      <c r="R696" s="25">
        <f>L696+N696+O696+P696+Q696</f>
        <v>26879</v>
      </c>
      <c r="S696" s="25">
        <f>M696+Q696</f>
        <v>0</v>
      </c>
      <c r="T696" s="51"/>
      <c r="U696" s="51"/>
      <c r="V696" s="51"/>
      <c r="W696" s="51"/>
      <c r="X696" s="25">
        <f>R696+T696+U696+V696+W696</f>
        <v>26879</v>
      </c>
      <c r="Y696" s="25">
        <f>S696+W696</f>
        <v>0</v>
      </c>
      <c r="Z696" s="25"/>
      <c r="AA696" s="25">
        <v>8624</v>
      </c>
      <c r="AB696" s="25"/>
      <c r="AC696" s="25"/>
      <c r="AD696" s="25">
        <f>X696+Z696+AA696+AB696+AC696</f>
        <v>35503</v>
      </c>
      <c r="AE696" s="25">
        <f>Y696+AC696</f>
        <v>0</v>
      </c>
      <c r="AF696" s="25"/>
      <c r="AG696" s="25"/>
      <c r="AH696" s="25"/>
      <c r="AI696" s="25"/>
      <c r="AJ696" s="25">
        <f>AD696+AF696+AG696+AH696+AI696</f>
        <v>35503</v>
      </c>
      <c r="AK696" s="25">
        <f>AE696+AI696</f>
        <v>0</v>
      </c>
      <c r="AL696" s="25"/>
      <c r="AM696" s="25"/>
      <c r="AN696" s="25"/>
      <c r="AO696" s="25"/>
      <c r="AP696" s="25">
        <f>AJ696+AL696+AM696+AN696+AO696</f>
        <v>35503</v>
      </c>
      <c r="AQ696" s="25">
        <f>AK696+AO696</f>
        <v>0</v>
      </c>
      <c r="AR696" s="25"/>
      <c r="AS696" s="25"/>
      <c r="AT696" s="25">
        <v>-102</v>
      </c>
      <c r="AU696" s="25"/>
      <c r="AV696" s="25">
        <f>AP696+AR696+AS696+AT696+AU696</f>
        <v>35401</v>
      </c>
      <c r="AW696" s="25">
        <f>AQ696+AU696</f>
        <v>0</v>
      </c>
      <c r="AX696" s="25">
        <v>2622</v>
      </c>
      <c r="AY696" s="25">
        <f>-43-58</f>
        <v>-101</v>
      </c>
      <c r="AZ696" s="25"/>
      <c r="BA696" s="25"/>
      <c r="BB696" s="25">
        <f>AV696+AX696+AY696+AZ696+BA696</f>
        <v>37922</v>
      </c>
      <c r="BC696" s="25">
        <f>AW696+BA696</f>
        <v>0</v>
      </c>
      <c r="BD696" s="25"/>
      <c r="BE696" s="25"/>
      <c r="BF696" s="25"/>
      <c r="BG696" s="25"/>
      <c r="BH696" s="25">
        <f>BB696+BD696+BE696+BF696+BG696</f>
        <v>37922</v>
      </c>
      <c r="BI696" s="25">
        <f>BC696+BG696</f>
        <v>0</v>
      </c>
      <c r="BJ696" s="25"/>
      <c r="BK696" s="25"/>
      <c r="BL696" s="25"/>
      <c r="BM696" s="25"/>
      <c r="BN696" s="25">
        <f>BH696+BJ696+BK696+BL696+BM696</f>
        <v>37922</v>
      </c>
      <c r="BO696" s="25">
        <f>BI696+BM696</f>
        <v>0</v>
      </c>
      <c r="BP696" s="25"/>
      <c r="BQ696" s="25">
        <v>-5762</v>
      </c>
      <c r="BR696" s="25">
        <v>-312</v>
      </c>
      <c r="BS696" s="25"/>
      <c r="BT696" s="25">
        <f>BN696+BP696+BQ696+BR696+BS696</f>
        <v>31848</v>
      </c>
      <c r="BU696" s="25">
        <f>BO696+BS696</f>
        <v>0</v>
      </c>
      <c r="BV696" s="25"/>
      <c r="BW696" s="25"/>
      <c r="BX696" s="25"/>
      <c r="BY696" s="25"/>
      <c r="BZ696" s="25">
        <f>BT696+BV696+BW696+BX696+BY696</f>
        <v>31848</v>
      </c>
      <c r="CA696" s="25">
        <f>BU696+BY696</f>
        <v>0</v>
      </c>
      <c r="CB696" s="25"/>
      <c r="CC696" s="25"/>
      <c r="CD696" s="25">
        <v>-798</v>
      </c>
      <c r="CE696" s="25"/>
      <c r="CF696" s="25">
        <f>BZ696+CB696+CC696+CD696+CE696</f>
        <v>31050</v>
      </c>
      <c r="CG696" s="25">
        <f>CA696+CE696</f>
        <v>0</v>
      </c>
      <c r="CH696" s="25"/>
      <c r="CI696" s="25"/>
      <c r="CJ696" s="25"/>
      <c r="CK696" s="25"/>
      <c r="CL696" s="25">
        <f>CF696+CH696+CI696+CJ696+CK696</f>
        <v>31050</v>
      </c>
      <c r="CM696" s="25">
        <f>CG696+CK696</f>
        <v>0</v>
      </c>
      <c r="CN696" s="25"/>
      <c r="CO696" s="25"/>
      <c r="CP696" s="25"/>
      <c r="CQ696" s="25"/>
      <c r="CR696" s="25">
        <f>CL696+CN696+CO696+CP696+CQ696</f>
        <v>31050</v>
      </c>
      <c r="CS696" s="25">
        <f>CM696+CQ696</f>
        <v>0</v>
      </c>
      <c r="CT696" s="25"/>
      <c r="CU696" s="25"/>
      <c r="CV696" s="25"/>
      <c r="CW696" s="25"/>
      <c r="CX696" s="25">
        <f>CR696+CT696+CU696+CV696+CW696</f>
        <v>31050</v>
      </c>
      <c r="CY696" s="25">
        <f>CS696+CW696</f>
        <v>0</v>
      </c>
      <c r="CZ696" s="25">
        <v>30678</v>
      </c>
      <c r="DA696" s="51"/>
      <c r="DB696" s="115">
        <f t="shared" si="3552"/>
        <v>98.80193236714976</v>
      </c>
      <c r="DC696" s="115"/>
    </row>
    <row r="697" spans="1:107" s="10" customFormat="1" ht="22.5" customHeight="1" x14ac:dyDescent="0.25">
      <c r="A697" s="70" t="s">
        <v>99</v>
      </c>
      <c r="B697" s="24" t="s">
        <v>62</v>
      </c>
      <c r="C697" s="24" t="s">
        <v>53</v>
      </c>
      <c r="D697" s="24" t="s">
        <v>422</v>
      </c>
      <c r="E697" s="24" t="s">
        <v>100</v>
      </c>
      <c r="F697" s="25">
        <f t="shared" ref="F697:G697" si="3645">F698</f>
        <v>42500</v>
      </c>
      <c r="G697" s="25">
        <f t="shared" si="3645"/>
        <v>0</v>
      </c>
      <c r="H697" s="51">
        <f>H698</f>
        <v>0</v>
      </c>
      <c r="I697" s="51">
        <f t="shared" ref="I697:M697" si="3646">I698</f>
        <v>0</v>
      </c>
      <c r="J697" s="51">
        <f t="shared" si="3646"/>
        <v>0</v>
      </c>
      <c r="K697" s="51">
        <f t="shared" si="3646"/>
        <v>0</v>
      </c>
      <c r="L697" s="25">
        <f t="shared" si="3646"/>
        <v>42500</v>
      </c>
      <c r="M697" s="51">
        <f t="shared" si="3646"/>
        <v>0</v>
      </c>
      <c r="N697" s="51">
        <f>N698</f>
        <v>0</v>
      </c>
      <c r="O697" s="51">
        <f t="shared" ref="O697" si="3647">O698</f>
        <v>0</v>
      </c>
      <c r="P697" s="51">
        <f t="shared" ref="P697" si="3648">P698</f>
        <v>0</v>
      </c>
      <c r="Q697" s="51">
        <f t="shared" ref="Q697" si="3649">Q698</f>
        <v>0</v>
      </c>
      <c r="R697" s="25">
        <f t="shared" ref="R697" si="3650">R698</f>
        <v>42500</v>
      </c>
      <c r="S697" s="51">
        <f t="shared" ref="S697" si="3651">S698</f>
        <v>0</v>
      </c>
      <c r="T697" s="51">
        <f>T698</f>
        <v>0</v>
      </c>
      <c r="U697" s="51">
        <f t="shared" ref="U697:CF697" si="3652">U698</f>
        <v>0</v>
      </c>
      <c r="V697" s="51">
        <f t="shared" si="3652"/>
        <v>0</v>
      </c>
      <c r="W697" s="51">
        <f t="shared" si="3652"/>
        <v>0</v>
      </c>
      <c r="X697" s="25">
        <f t="shared" si="3652"/>
        <v>42500</v>
      </c>
      <c r="Y697" s="51">
        <f t="shared" si="3652"/>
        <v>0</v>
      </c>
      <c r="Z697" s="25">
        <f>Z698</f>
        <v>0</v>
      </c>
      <c r="AA697" s="25">
        <f t="shared" si="3652"/>
        <v>-8624</v>
      </c>
      <c r="AB697" s="25">
        <f t="shared" si="3652"/>
        <v>0</v>
      </c>
      <c r="AC697" s="25">
        <f t="shared" si="3652"/>
        <v>0</v>
      </c>
      <c r="AD697" s="25">
        <f t="shared" si="3652"/>
        <v>33876</v>
      </c>
      <c r="AE697" s="51">
        <f t="shared" si="3652"/>
        <v>0</v>
      </c>
      <c r="AF697" s="25">
        <f>AF698</f>
        <v>0</v>
      </c>
      <c r="AG697" s="25">
        <f t="shared" si="3652"/>
        <v>0</v>
      </c>
      <c r="AH697" s="25">
        <f t="shared" si="3652"/>
        <v>0</v>
      </c>
      <c r="AI697" s="25">
        <f t="shared" si="3652"/>
        <v>0</v>
      </c>
      <c r="AJ697" s="25">
        <f t="shared" si="3652"/>
        <v>33876</v>
      </c>
      <c r="AK697" s="51">
        <f t="shared" si="3652"/>
        <v>0</v>
      </c>
      <c r="AL697" s="25">
        <f>AL698</f>
        <v>0</v>
      </c>
      <c r="AM697" s="25">
        <f t="shared" si="3652"/>
        <v>0</v>
      </c>
      <c r="AN697" s="25">
        <f t="shared" si="3652"/>
        <v>0</v>
      </c>
      <c r="AO697" s="25">
        <f t="shared" si="3652"/>
        <v>0</v>
      </c>
      <c r="AP697" s="25">
        <f t="shared" si="3652"/>
        <v>33876</v>
      </c>
      <c r="AQ697" s="51">
        <f t="shared" si="3652"/>
        <v>0</v>
      </c>
      <c r="AR697" s="25">
        <f>AR698</f>
        <v>0</v>
      </c>
      <c r="AS697" s="25">
        <f t="shared" si="3652"/>
        <v>0</v>
      </c>
      <c r="AT697" s="25">
        <f t="shared" si="3652"/>
        <v>0</v>
      </c>
      <c r="AU697" s="25">
        <f t="shared" si="3652"/>
        <v>0</v>
      </c>
      <c r="AV697" s="25">
        <f t="shared" si="3652"/>
        <v>33876</v>
      </c>
      <c r="AW697" s="51">
        <f t="shared" si="3652"/>
        <v>0</v>
      </c>
      <c r="AX697" s="25">
        <f>AX698</f>
        <v>0</v>
      </c>
      <c r="AY697" s="25">
        <f t="shared" si="3652"/>
        <v>-1220</v>
      </c>
      <c r="AZ697" s="25">
        <f t="shared" si="3652"/>
        <v>0</v>
      </c>
      <c r="BA697" s="25">
        <f t="shared" si="3652"/>
        <v>0</v>
      </c>
      <c r="BB697" s="25">
        <f t="shared" si="3652"/>
        <v>32656</v>
      </c>
      <c r="BC697" s="51">
        <f t="shared" si="3652"/>
        <v>0</v>
      </c>
      <c r="BD697" s="25">
        <f>BD698</f>
        <v>0</v>
      </c>
      <c r="BE697" s="25">
        <f t="shared" si="3652"/>
        <v>0</v>
      </c>
      <c r="BF697" s="25">
        <f t="shared" si="3652"/>
        <v>0</v>
      </c>
      <c r="BG697" s="25">
        <f t="shared" si="3652"/>
        <v>0</v>
      </c>
      <c r="BH697" s="25">
        <f t="shared" si="3652"/>
        <v>32656</v>
      </c>
      <c r="BI697" s="51">
        <f t="shared" si="3652"/>
        <v>0</v>
      </c>
      <c r="BJ697" s="25">
        <f>BJ698</f>
        <v>0</v>
      </c>
      <c r="BK697" s="25">
        <f t="shared" si="3652"/>
        <v>0</v>
      </c>
      <c r="BL697" s="25">
        <f t="shared" si="3652"/>
        <v>0</v>
      </c>
      <c r="BM697" s="25">
        <f t="shared" si="3652"/>
        <v>0</v>
      </c>
      <c r="BN697" s="25">
        <f t="shared" si="3652"/>
        <v>32656</v>
      </c>
      <c r="BO697" s="51">
        <f t="shared" si="3652"/>
        <v>0</v>
      </c>
      <c r="BP697" s="25">
        <f>BP698</f>
        <v>0</v>
      </c>
      <c r="BQ697" s="25">
        <f t="shared" si="3652"/>
        <v>0</v>
      </c>
      <c r="BR697" s="25">
        <f t="shared" si="3652"/>
        <v>0</v>
      </c>
      <c r="BS697" s="25">
        <f t="shared" si="3652"/>
        <v>0</v>
      </c>
      <c r="BT697" s="25">
        <f t="shared" si="3652"/>
        <v>32656</v>
      </c>
      <c r="BU697" s="51">
        <f t="shared" si="3652"/>
        <v>0</v>
      </c>
      <c r="BV697" s="25">
        <f>BV698</f>
        <v>0</v>
      </c>
      <c r="BW697" s="25">
        <f t="shared" si="3652"/>
        <v>0</v>
      </c>
      <c r="BX697" s="25">
        <f t="shared" si="3652"/>
        <v>0</v>
      </c>
      <c r="BY697" s="25">
        <f t="shared" si="3652"/>
        <v>0</v>
      </c>
      <c r="BZ697" s="25">
        <f t="shared" si="3652"/>
        <v>32656</v>
      </c>
      <c r="CA697" s="51">
        <f t="shared" si="3652"/>
        <v>0</v>
      </c>
      <c r="CB697" s="25">
        <f>CB698</f>
        <v>0</v>
      </c>
      <c r="CC697" s="25">
        <f t="shared" si="3652"/>
        <v>0</v>
      </c>
      <c r="CD697" s="25">
        <f t="shared" si="3652"/>
        <v>0</v>
      </c>
      <c r="CE697" s="25">
        <f t="shared" si="3652"/>
        <v>0</v>
      </c>
      <c r="CF697" s="25">
        <f t="shared" si="3652"/>
        <v>32656</v>
      </c>
      <c r="CG697" s="51">
        <f t="shared" ref="CG697" si="3653">CG698</f>
        <v>0</v>
      </c>
      <c r="CH697" s="25">
        <f>CH698</f>
        <v>0</v>
      </c>
      <c r="CI697" s="25">
        <f t="shared" ref="CI697:DA697" si="3654">CI698</f>
        <v>0</v>
      </c>
      <c r="CJ697" s="25">
        <f t="shared" si="3654"/>
        <v>0</v>
      </c>
      <c r="CK697" s="25">
        <f t="shared" si="3654"/>
        <v>0</v>
      </c>
      <c r="CL697" s="25">
        <f t="shared" si="3654"/>
        <v>32656</v>
      </c>
      <c r="CM697" s="51">
        <f t="shared" si="3654"/>
        <v>0</v>
      </c>
      <c r="CN697" s="25">
        <f>CN698</f>
        <v>0</v>
      </c>
      <c r="CO697" s="25">
        <f t="shared" si="3654"/>
        <v>0</v>
      </c>
      <c r="CP697" s="25">
        <f t="shared" si="3654"/>
        <v>0</v>
      </c>
      <c r="CQ697" s="25">
        <f t="shared" si="3654"/>
        <v>0</v>
      </c>
      <c r="CR697" s="25">
        <f t="shared" si="3654"/>
        <v>32656</v>
      </c>
      <c r="CS697" s="51">
        <f t="shared" si="3654"/>
        <v>0</v>
      </c>
      <c r="CT697" s="25">
        <f>CT698</f>
        <v>0</v>
      </c>
      <c r="CU697" s="25">
        <f t="shared" si="3654"/>
        <v>0</v>
      </c>
      <c r="CV697" s="25">
        <f t="shared" si="3654"/>
        <v>0</v>
      </c>
      <c r="CW697" s="25">
        <f t="shared" si="3654"/>
        <v>0</v>
      </c>
      <c r="CX697" s="25">
        <f t="shared" si="3654"/>
        <v>32656</v>
      </c>
      <c r="CY697" s="25">
        <f t="shared" si="3654"/>
        <v>0</v>
      </c>
      <c r="CZ697" s="25">
        <f t="shared" si="3654"/>
        <v>32639</v>
      </c>
      <c r="DA697" s="25">
        <f t="shared" si="3654"/>
        <v>0</v>
      </c>
      <c r="DB697" s="115">
        <f t="shared" si="3552"/>
        <v>99.947942185203331</v>
      </c>
      <c r="DC697" s="115"/>
    </row>
    <row r="698" spans="1:107" s="10" customFormat="1" ht="70.5" customHeight="1" x14ac:dyDescent="0.25">
      <c r="A698" s="30" t="s">
        <v>423</v>
      </c>
      <c r="B698" s="24" t="s">
        <v>62</v>
      </c>
      <c r="C698" s="24" t="s">
        <v>53</v>
      </c>
      <c r="D698" s="24" t="s">
        <v>422</v>
      </c>
      <c r="E698" s="24" t="s">
        <v>190</v>
      </c>
      <c r="F698" s="25">
        <v>42500</v>
      </c>
      <c r="G698" s="25"/>
      <c r="H698" s="51"/>
      <c r="I698" s="51"/>
      <c r="J698" s="51"/>
      <c r="K698" s="51"/>
      <c r="L698" s="25">
        <f>F698+H698+I698+J698+K698</f>
        <v>42500</v>
      </c>
      <c r="M698" s="25">
        <f>G698+K698</f>
        <v>0</v>
      </c>
      <c r="N698" s="51"/>
      <c r="O698" s="51"/>
      <c r="P698" s="51"/>
      <c r="Q698" s="51"/>
      <c r="R698" s="25">
        <f>L698+N698+O698+P698+Q698</f>
        <v>42500</v>
      </c>
      <c r="S698" s="25">
        <f>M698+Q698</f>
        <v>0</v>
      </c>
      <c r="T698" s="51"/>
      <c r="U698" s="51"/>
      <c r="V698" s="51"/>
      <c r="W698" s="51"/>
      <c r="X698" s="25">
        <f>R698+T698+U698+V698+W698</f>
        <v>42500</v>
      </c>
      <c r="Y698" s="25">
        <f>S698+W698</f>
        <v>0</v>
      </c>
      <c r="Z698" s="25"/>
      <c r="AA698" s="25">
        <v>-8624</v>
      </c>
      <c r="AB698" s="25"/>
      <c r="AC698" s="25"/>
      <c r="AD698" s="25">
        <f>X698+Z698+AA698+AB698+AC698</f>
        <v>33876</v>
      </c>
      <c r="AE698" s="25">
        <f>Y698+AC698</f>
        <v>0</v>
      </c>
      <c r="AF698" s="25"/>
      <c r="AG698" s="25"/>
      <c r="AH698" s="25"/>
      <c r="AI698" s="25"/>
      <c r="AJ698" s="25">
        <f>AD698+AF698+AG698+AH698+AI698</f>
        <v>33876</v>
      </c>
      <c r="AK698" s="25">
        <f>AE698+AI698</f>
        <v>0</v>
      </c>
      <c r="AL698" s="25"/>
      <c r="AM698" s="25"/>
      <c r="AN698" s="25"/>
      <c r="AO698" s="25"/>
      <c r="AP698" s="25">
        <f>AJ698+AL698+AM698+AN698+AO698</f>
        <v>33876</v>
      </c>
      <c r="AQ698" s="25">
        <f>AK698+AO698</f>
        <v>0</v>
      </c>
      <c r="AR698" s="25"/>
      <c r="AS698" s="25"/>
      <c r="AT698" s="25"/>
      <c r="AU698" s="25"/>
      <c r="AV698" s="25">
        <f>AP698+AR698+AS698+AT698+AU698</f>
        <v>33876</v>
      </c>
      <c r="AW698" s="25">
        <f>AQ698+AU698</f>
        <v>0</v>
      </c>
      <c r="AX698" s="25"/>
      <c r="AY698" s="25">
        <v>-1220</v>
      </c>
      <c r="AZ698" s="25"/>
      <c r="BA698" s="25"/>
      <c r="BB698" s="25">
        <f>AV698+AX698+AY698+AZ698+BA698</f>
        <v>32656</v>
      </c>
      <c r="BC698" s="25">
        <f>AW698+BA698</f>
        <v>0</v>
      </c>
      <c r="BD698" s="25"/>
      <c r="BE698" s="25"/>
      <c r="BF698" s="25"/>
      <c r="BG698" s="25"/>
      <c r="BH698" s="25">
        <f>BB698+BD698+BE698+BF698+BG698</f>
        <v>32656</v>
      </c>
      <c r="BI698" s="25">
        <f>BC698+BG698</f>
        <v>0</v>
      </c>
      <c r="BJ698" s="25"/>
      <c r="BK698" s="25"/>
      <c r="BL698" s="25"/>
      <c r="BM698" s="25"/>
      <c r="BN698" s="25">
        <f>BH698+BJ698+BK698+BL698+BM698</f>
        <v>32656</v>
      </c>
      <c r="BO698" s="25">
        <f>BI698+BM698</f>
        <v>0</v>
      </c>
      <c r="BP698" s="25"/>
      <c r="BQ698" s="25"/>
      <c r="BR698" s="25"/>
      <c r="BS698" s="25"/>
      <c r="BT698" s="25">
        <f>BN698+BP698+BQ698+BR698+BS698</f>
        <v>32656</v>
      </c>
      <c r="BU698" s="25">
        <f>BO698+BS698</f>
        <v>0</v>
      </c>
      <c r="BV698" s="25"/>
      <c r="BW698" s="25"/>
      <c r="BX698" s="25"/>
      <c r="BY698" s="25"/>
      <c r="BZ698" s="25">
        <f>BT698+BV698+BW698+BX698+BY698</f>
        <v>32656</v>
      </c>
      <c r="CA698" s="25">
        <f>BU698+BY698</f>
        <v>0</v>
      </c>
      <c r="CB698" s="25"/>
      <c r="CC698" s="25"/>
      <c r="CD698" s="25"/>
      <c r="CE698" s="25"/>
      <c r="CF698" s="25">
        <f>BZ698+CB698+CC698+CD698+CE698</f>
        <v>32656</v>
      </c>
      <c r="CG698" s="25">
        <f>CA698+CE698</f>
        <v>0</v>
      </c>
      <c r="CH698" s="25"/>
      <c r="CI698" s="25"/>
      <c r="CJ698" s="25"/>
      <c r="CK698" s="25"/>
      <c r="CL698" s="25">
        <f>CF698+CH698+CI698+CJ698+CK698</f>
        <v>32656</v>
      </c>
      <c r="CM698" s="25">
        <f>CG698+CK698</f>
        <v>0</v>
      </c>
      <c r="CN698" s="25"/>
      <c r="CO698" s="25"/>
      <c r="CP698" s="25"/>
      <c r="CQ698" s="25"/>
      <c r="CR698" s="25">
        <f>CL698+CN698+CO698+CP698+CQ698</f>
        <v>32656</v>
      </c>
      <c r="CS698" s="25">
        <f>CM698+CQ698</f>
        <v>0</v>
      </c>
      <c r="CT698" s="25"/>
      <c r="CU698" s="25"/>
      <c r="CV698" s="25"/>
      <c r="CW698" s="25"/>
      <c r="CX698" s="25">
        <f>CR698+CT698+CU698+CV698+CW698</f>
        <v>32656</v>
      </c>
      <c r="CY698" s="25">
        <f>CS698+CW698</f>
        <v>0</v>
      </c>
      <c r="CZ698" s="25">
        <v>32639</v>
      </c>
      <c r="DA698" s="51"/>
      <c r="DB698" s="115">
        <f t="shared" si="3552"/>
        <v>99.947942185203331</v>
      </c>
      <c r="DC698" s="115"/>
    </row>
    <row r="699" spans="1:107" s="10" customFormat="1" ht="33" x14ac:dyDescent="0.25">
      <c r="A699" s="30" t="s">
        <v>691</v>
      </c>
      <c r="B699" s="24" t="s">
        <v>62</v>
      </c>
      <c r="C699" s="24" t="s">
        <v>53</v>
      </c>
      <c r="D699" s="24" t="s">
        <v>692</v>
      </c>
      <c r="E699" s="24"/>
      <c r="F699" s="25"/>
      <c r="G699" s="25"/>
      <c r="H699" s="25"/>
      <c r="I699" s="25"/>
      <c r="J699" s="25"/>
      <c r="K699" s="25"/>
      <c r="L699" s="25"/>
      <c r="M699" s="25"/>
      <c r="N699" s="25">
        <f>N700</f>
        <v>15293</v>
      </c>
      <c r="O699" s="25">
        <f t="shared" ref="O699:AD700" si="3655">O700</f>
        <v>0</v>
      </c>
      <c r="P699" s="25">
        <f t="shared" si="3655"/>
        <v>0</v>
      </c>
      <c r="Q699" s="25">
        <f t="shared" si="3655"/>
        <v>0</v>
      </c>
      <c r="R699" s="25">
        <f t="shared" si="3655"/>
        <v>15293</v>
      </c>
      <c r="S699" s="25">
        <f t="shared" si="3655"/>
        <v>0</v>
      </c>
      <c r="T699" s="25">
        <f>T700</f>
        <v>0</v>
      </c>
      <c r="U699" s="25">
        <f t="shared" si="3655"/>
        <v>0</v>
      </c>
      <c r="V699" s="25">
        <f t="shared" si="3655"/>
        <v>0</v>
      </c>
      <c r="W699" s="25">
        <f t="shared" si="3655"/>
        <v>290570</v>
      </c>
      <c r="X699" s="25">
        <f t="shared" si="3655"/>
        <v>305863</v>
      </c>
      <c r="Y699" s="25">
        <f t="shared" si="3655"/>
        <v>290570</v>
      </c>
      <c r="Z699" s="25">
        <f>Z700</f>
        <v>0</v>
      </c>
      <c r="AA699" s="25">
        <f t="shared" si="3655"/>
        <v>0</v>
      </c>
      <c r="AB699" s="25">
        <f t="shared" si="3655"/>
        <v>0</v>
      </c>
      <c r="AC699" s="25">
        <f t="shared" si="3655"/>
        <v>0</v>
      </c>
      <c r="AD699" s="25">
        <f t="shared" si="3655"/>
        <v>305863</v>
      </c>
      <c r="AE699" s="25">
        <f t="shared" ref="AA699:AE700" si="3656">AE700</f>
        <v>290570</v>
      </c>
      <c r="AF699" s="25">
        <f>AF700</f>
        <v>0</v>
      </c>
      <c r="AG699" s="25">
        <f t="shared" ref="AG699:AV700" si="3657">AG700</f>
        <v>0</v>
      </c>
      <c r="AH699" s="25">
        <f t="shared" si="3657"/>
        <v>0</v>
      </c>
      <c r="AI699" s="25">
        <f t="shared" si="3657"/>
        <v>0</v>
      </c>
      <c r="AJ699" s="25">
        <f t="shared" si="3657"/>
        <v>305863</v>
      </c>
      <c r="AK699" s="25">
        <f t="shared" si="3657"/>
        <v>290570</v>
      </c>
      <c r="AL699" s="25">
        <f>AL700</f>
        <v>0</v>
      </c>
      <c r="AM699" s="25">
        <f t="shared" si="3657"/>
        <v>0</v>
      </c>
      <c r="AN699" s="25">
        <f t="shared" si="3657"/>
        <v>0</v>
      </c>
      <c r="AO699" s="25">
        <f t="shared" si="3657"/>
        <v>0</v>
      </c>
      <c r="AP699" s="25">
        <f t="shared" si="3657"/>
        <v>305863</v>
      </c>
      <c r="AQ699" s="25">
        <f t="shared" si="3657"/>
        <v>290570</v>
      </c>
      <c r="AR699" s="25">
        <f>AR700</f>
        <v>0</v>
      </c>
      <c r="AS699" s="25">
        <f t="shared" si="3657"/>
        <v>0</v>
      </c>
      <c r="AT699" s="25">
        <f t="shared" si="3657"/>
        <v>0</v>
      </c>
      <c r="AU699" s="25">
        <f t="shared" si="3657"/>
        <v>0</v>
      </c>
      <c r="AV699" s="25">
        <f t="shared" si="3657"/>
        <v>305863</v>
      </c>
      <c r="AW699" s="25">
        <f t="shared" ref="AS699:AW700" si="3658">AW700</f>
        <v>290570</v>
      </c>
      <c r="AX699" s="25">
        <f>AX700</f>
        <v>0</v>
      </c>
      <c r="AY699" s="25">
        <f t="shared" ref="AY699:BN700" si="3659">AY700</f>
        <v>0</v>
      </c>
      <c r="AZ699" s="25">
        <f t="shared" si="3659"/>
        <v>0</v>
      </c>
      <c r="BA699" s="25">
        <f t="shared" si="3659"/>
        <v>0</v>
      </c>
      <c r="BB699" s="25">
        <f t="shared" si="3659"/>
        <v>305863</v>
      </c>
      <c r="BC699" s="25">
        <f t="shared" si="3659"/>
        <v>290570</v>
      </c>
      <c r="BD699" s="25">
        <f>BD700</f>
        <v>0</v>
      </c>
      <c r="BE699" s="25">
        <f t="shared" si="3659"/>
        <v>0</v>
      </c>
      <c r="BF699" s="25">
        <f t="shared" si="3659"/>
        <v>0</v>
      </c>
      <c r="BG699" s="25">
        <f t="shared" si="3659"/>
        <v>0</v>
      </c>
      <c r="BH699" s="25">
        <f t="shared" si="3659"/>
        <v>305863</v>
      </c>
      <c r="BI699" s="25">
        <f t="shared" si="3659"/>
        <v>290570</v>
      </c>
      <c r="BJ699" s="25">
        <f>BJ700</f>
        <v>0</v>
      </c>
      <c r="BK699" s="25">
        <f t="shared" si="3659"/>
        <v>0</v>
      </c>
      <c r="BL699" s="25">
        <f t="shared" si="3659"/>
        <v>0</v>
      </c>
      <c r="BM699" s="25">
        <f t="shared" si="3659"/>
        <v>0</v>
      </c>
      <c r="BN699" s="25">
        <f t="shared" si="3659"/>
        <v>305863</v>
      </c>
      <c r="BO699" s="25">
        <f t="shared" ref="BK699:BO700" si="3660">BO700</f>
        <v>290570</v>
      </c>
      <c r="BP699" s="25">
        <f>BP700</f>
        <v>0</v>
      </c>
      <c r="BQ699" s="25">
        <f t="shared" ref="BQ699:CF700" si="3661">BQ700</f>
        <v>0</v>
      </c>
      <c r="BR699" s="25">
        <f t="shared" si="3661"/>
        <v>0</v>
      </c>
      <c r="BS699" s="25">
        <f t="shared" si="3661"/>
        <v>0</v>
      </c>
      <c r="BT699" s="25">
        <f t="shared" si="3661"/>
        <v>305863</v>
      </c>
      <c r="BU699" s="25">
        <f t="shared" si="3661"/>
        <v>290570</v>
      </c>
      <c r="BV699" s="25">
        <f>BV700</f>
        <v>0</v>
      </c>
      <c r="BW699" s="25">
        <f t="shared" si="3661"/>
        <v>0</v>
      </c>
      <c r="BX699" s="25">
        <f t="shared" si="3661"/>
        <v>0</v>
      </c>
      <c r="BY699" s="25">
        <f t="shared" si="3661"/>
        <v>0</v>
      </c>
      <c r="BZ699" s="25">
        <f t="shared" si="3661"/>
        <v>305863</v>
      </c>
      <c r="CA699" s="25">
        <f t="shared" si="3661"/>
        <v>290570</v>
      </c>
      <c r="CB699" s="25">
        <f>CB700</f>
        <v>0</v>
      </c>
      <c r="CC699" s="25">
        <f t="shared" si="3661"/>
        <v>0</v>
      </c>
      <c r="CD699" s="25">
        <f t="shared" si="3661"/>
        <v>0</v>
      </c>
      <c r="CE699" s="25">
        <f t="shared" si="3661"/>
        <v>0</v>
      </c>
      <c r="CF699" s="25">
        <f t="shared" si="3661"/>
        <v>305863</v>
      </c>
      <c r="CG699" s="25">
        <f t="shared" ref="CC699:CG700" si="3662">CG700</f>
        <v>290570</v>
      </c>
      <c r="CH699" s="25">
        <f>CH700</f>
        <v>0</v>
      </c>
      <c r="CI699" s="25">
        <f t="shared" ref="CI699:CX700" si="3663">CI700</f>
        <v>0</v>
      </c>
      <c r="CJ699" s="25">
        <f t="shared" si="3663"/>
        <v>0</v>
      </c>
      <c r="CK699" s="25">
        <f t="shared" si="3663"/>
        <v>0</v>
      </c>
      <c r="CL699" s="25">
        <f t="shared" si="3663"/>
        <v>305863</v>
      </c>
      <c r="CM699" s="25">
        <f t="shared" si="3663"/>
        <v>290570</v>
      </c>
      <c r="CN699" s="25">
        <f>CN700</f>
        <v>0</v>
      </c>
      <c r="CO699" s="25">
        <f t="shared" si="3663"/>
        <v>0</v>
      </c>
      <c r="CP699" s="25">
        <f t="shared" si="3663"/>
        <v>0</v>
      </c>
      <c r="CQ699" s="25">
        <f t="shared" si="3663"/>
        <v>0</v>
      </c>
      <c r="CR699" s="25">
        <f t="shared" si="3663"/>
        <v>305863</v>
      </c>
      <c r="CS699" s="25">
        <f t="shared" si="3663"/>
        <v>290570</v>
      </c>
      <c r="CT699" s="25">
        <f>CT700</f>
        <v>0</v>
      </c>
      <c r="CU699" s="25">
        <f t="shared" si="3663"/>
        <v>0</v>
      </c>
      <c r="CV699" s="25">
        <f t="shared" si="3663"/>
        <v>0</v>
      </c>
      <c r="CW699" s="25">
        <f t="shared" si="3663"/>
        <v>0</v>
      </c>
      <c r="CX699" s="25">
        <f t="shared" si="3663"/>
        <v>305863</v>
      </c>
      <c r="CY699" s="25">
        <f t="shared" ref="CU699:DA700" si="3664">CY700</f>
        <v>290570</v>
      </c>
      <c r="CZ699" s="25">
        <f t="shared" si="3664"/>
        <v>305863</v>
      </c>
      <c r="DA699" s="25">
        <f t="shared" si="3664"/>
        <v>290570</v>
      </c>
      <c r="DB699" s="115">
        <f t="shared" si="3552"/>
        <v>100</v>
      </c>
      <c r="DC699" s="115">
        <f t="shared" si="3553"/>
        <v>100</v>
      </c>
    </row>
    <row r="700" spans="1:107" s="10" customFormat="1" ht="33" x14ac:dyDescent="0.25">
      <c r="A700" s="30" t="s">
        <v>212</v>
      </c>
      <c r="B700" s="24" t="s">
        <v>62</v>
      </c>
      <c r="C700" s="24" t="s">
        <v>53</v>
      </c>
      <c r="D700" s="24" t="s">
        <v>692</v>
      </c>
      <c r="E700" s="24" t="s">
        <v>86</v>
      </c>
      <c r="F700" s="25"/>
      <c r="G700" s="25"/>
      <c r="H700" s="25"/>
      <c r="I700" s="25"/>
      <c r="J700" s="25"/>
      <c r="K700" s="25"/>
      <c r="L700" s="25"/>
      <c r="M700" s="25"/>
      <c r="N700" s="25">
        <f>N701</f>
        <v>15293</v>
      </c>
      <c r="O700" s="25">
        <f t="shared" si="3655"/>
        <v>0</v>
      </c>
      <c r="P700" s="25">
        <f t="shared" si="3655"/>
        <v>0</v>
      </c>
      <c r="Q700" s="25">
        <f t="shared" si="3655"/>
        <v>0</v>
      </c>
      <c r="R700" s="25">
        <f t="shared" si="3655"/>
        <v>15293</v>
      </c>
      <c r="S700" s="25">
        <f t="shared" si="3655"/>
        <v>0</v>
      </c>
      <c r="T700" s="25">
        <f>T701</f>
        <v>0</v>
      </c>
      <c r="U700" s="25">
        <f t="shared" si="3655"/>
        <v>0</v>
      </c>
      <c r="V700" s="25">
        <f t="shared" si="3655"/>
        <v>0</v>
      </c>
      <c r="W700" s="25">
        <f t="shared" si="3655"/>
        <v>290570</v>
      </c>
      <c r="X700" s="25">
        <f t="shared" si="3655"/>
        <v>305863</v>
      </c>
      <c r="Y700" s="25">
        <f t="shared" si="3655"/>
        <v>290570</v>
      </c>
      <c r="Z700" s="25">
        <f>Z701</f>
        <v>0</v>
      </c>
      <c r="AA700" s="25">
        <f t="shared" si="3656"/>
        <v>0</v>
      </c>
      <c r="AB700" s="25">
        <f t="shared" si="3656"/>
        <v>0</v>
      </c>
      <c r="AC700" s="25">
        <f t="shared" si="3656"/>
        <v>0</v>
      </c>
      <c r="AD700" s="25">
        <f t="shared" si="3656"/>
        <v>305863</v>
      </c>
      <c r="AE700" s="25">
        <f t="shared" si="3656"/>
        <v>290570</v>
      </c>
      <c r="AF700" s="25">
        <f>AF701</f>
        <v>0</v>
      </c>
      <c r="AG700" s="25">
        <f t="shared" si="3657"/>
        <v>0</v>
      </c>
      <c r="AH700" s="25">
        <f t="shared" si="3657"/>
        <v>0</v>
      </c>
      <c r="AI700" s="25">
        <f t="shared" si="3657"/>
        <v>0</v>
      </c>
      <c r="AJ700" s="25">
        <f t="shared" si="3657"/>
        <v>305863</v>
      </c>
      <c r="AK700" s="25">
        <f t="shared" si="3657"/>
        <v>290570</v>
      </c>
      <c r="AL700" s="25">
        <f>AL701</f>
        <v>0</v>
      </c>
      <c r="AM700" s="25">
        <f t="shared" si="3657"/>
        <v>0</v>
      </c>
      <c r="AN700" s="25">
        <f t="shared" si="3657"/>
        <v>0</v>
      </c>
      <c r="AO700" s="25">
        <f t="shared" si="3657"/>
        <v>0</v>
      </c>
      <c r="AP700" s="25">
        <f t="shared" si="3657"/>
        <v>305863</v>
      </c>
      <c r="AQ700" s="25">
        <f t="shared" si="3657"/>
        <v>290570</v>
      </c>
      <c r="AR700" s="25">
        <f>AR701</f>
        <v>0</v>
      </c>
      <c r="AS700" s="25">
        <f t="shared" si="3658"/>
        <v>0</v>
      </c>
      <c r="AT700" s="25">
        <f t="shared" si="3658"/>
        <v>0</v>
      </c>
      <c r="AU700" s="25">
        <f t="shared" si="3658"/>
        <v>0</v>
      </c>
      <c r="AV700" s="25">
        <f t="shared" si="3658"/>
        <v>305863</v>
      </c>
      <c r="AW700" s="25">
        <f t="shared" si="3658"/>
        <v>290570</v>
      </c>
      <c r="AX700" s="25">
        <f>AX701</f>
        <v>0</v>
      </c>
      <c r="AY700" s="25">
        <f t="shared" si="3659"/>
        <v>0</v>
      </c>
      <c r="AZ700" s="25">
        <f t="shared" si="3659"/>
        <v>0</v>
      </c>
      <c r="BA700" s="25">
        <f t="shared" si="3659"/>
        <v>0</v>
      </c>
      <c r="BB700" s="25">
        <f t="shared" si="3659"/>
        <v>305863</v>
      </c>
      <c r="BC700" s="25">
        <f t="shared" si="3659"/>
        <v>290570</v>
      </c>
      <c r="BD700" s="25">
        <f>BD701</f>
        <v>0</v>
      </c>
      <c r="BE700" s="25">
        <f t="shared" si="3659"/>
        <v>0</v>
      </c>
      <c r="BF700" s="25">
        <f t="shared" si="3659"/>
        <v>0</v>
      </c>
      <c r="BG700" s="25">
        <f t="shared" si="3659"/>
        <v>0</v>
      </c>
      <c r="BH700" s="25">
        <f t="shared" si="3659"/>
        <v>305863</v>
      </c>
      <c r="BI700" s="25">
        <f t="shared" si="3659"/>
        <v>290570</v>
      </c>
      <c r="BJ700" s="25">
        <f>BJ701</f>
        <v>0</v>
      </c>
      <c r="BK700" s="25">
        <f t="shared" si="3660"/>
        <v>0</v>
      </c>
      <c r="BL700" s="25">
        <f t="shared" si="3660"/>
        <v>0</v>
      </c>
      <c r="BM700" s="25">
        <f t="shared" si="3660"/>
        <v>0</v>
      </c>
      <c r="BN700" s="25">
        <f t="shared" si="3660"/>
        <v>305863</v>
      </c>
      <c r="BO700" s="25">
        <f t="shared" si="3660"/>
        <v>290570</v>
      </c>
      <c r="BP700" s="25">
        <f>BP701</f>
        <v>0</v>
      </c>
      <c r="BQ700" s="25">
        <f t="shared" si="3661"/>
        <v>0</v>
      </c>
      <c r="BR700" s="25">
        <f t="shared" si="3661"/>
        <v>0</v>
      </c>
      <c r="BS700" s="25">
        <f t="shared" si="3661"/>
        <v>0</v>
      </c>
      <c r="BT700" s="25">
        <f t="shared" si="3661"/>
        <v>305863</v>
      </c>
      <c r="BU700" s="25">
        <f t="shared" si="3661"/>
        <v>290570</v>
      </c>
      <c r="BV700" s="25">
        <f>BV701</f>
        <v>0</v>
      </c>
      <c r="BW700" s="25">
        <f t="shared" si="3661"/>
        <v>0</v>
      </c>
      <c r="BX700" s="25">
        <f t="shared" si="3661"/>
        <v>0</v>
      </c>
      <c r="BY700" s="25">
        <f t="shared" si="3661"/>
        <v>0</v>
      </c>
      <c r="BZ700" s="25">
        <f t="shared" si="3661"/>
        <v>305863</v>
      </c>
      <c r="CA700" s="25">
        <f t="shared" si="3661"/>
        <v>290570</v>
      </c>
      <c r="CB700" s="25">
        <f>CB701</f>
        <v>0</v>
      </c>
      <c r="CC700" s="25">
        <f t="shared" si="3662"/>
        <v>0</v>
      </c>
      <c r="CD700" s="25">
        <f t="shared" si="3662"/>
        <v>0</v>
      </c>
      <c r="CE700" s="25">
        <f t="shared" si="3662"/>
        <v>0</v>
      </c>
      <c r="CF700" s="25">
        <f t="shared" si="3662"/>
        <v>305863</v>
      </c>
      <c r="CG700" s="25">
        <f t="shared" si="3662"/>
        <v>290570</v>
      </c>
      <c r="CH700" s="25">
        <f>CH701</f>
        <v>0</v>
      </c>
      <c r="CI700" s="25">
        <f t="shared" si="3663"/>
        <v>0</v>
      </c>
      <c r="CJ700" s="25">
        <f t="shared" si="3663"/>
        <v>0</v>
      </c>
      <c r="CK700" s="25">
        <f t="shared" si="3663"/>
        <v>0</v>
      </c>
      <c r="CL700" s="25">
        <f t="shared" si="3663"/>
        <v>305863</v>
      </c>
      <c r="CM700" s="25">
        <f t="shared" si="3663"/>
        <v>290570</v>
      </c>
      <c r="CN700" s="25">
        <f>CN701</f>
        <v>0</v>
      </c>
      <c r="CO700" s="25">
        <f t="shared" si="3663"/>
        <v>0</v>
      </c>
      <c r="CP700" s="25">
        <f t="shared" si="3663"/>
        <v>0</v>
      </c>
      <c r="CQ700" s="25">
        <f t="shared" si="3663"/>
        <v>0</v>
      </c>
      <c r="CR700" s="25">
        <f t="shared" si="3663"/>
        <v>305863</v>
      </c>
      <c r="CS700" s="25">
        <f t="shared" si="3663"/>
        <v>290570</v>
      </c>
      <c r="CT700" s="25">
        <f>CT701</f>
        <v>0</v>
      </c>
      <c r="CU700" s="25">
        <f t="shared" si="3664"/>
        <v>0</v>
      </c>
      <c r="CV700" s="25">
        <f t="shared" si="3664"/>
        <v>0</v>
      </c>
      <c r="CW700" s="25">
        <f t="shared" si="3664"/>
        <v>0</v>
      </c>
      <c r="CX700" s="25">
        <f t="shared" si="3664"/>
        <v>305863</v>
      </c>
      <c r="CY700" s="25">
        <f t="shared" si="3664"/>
        <v>290570</v>
      </c>
      <c r="CZ700" s="25">
        <f t="shared" si="3664"/>
        <v>305863</v>
      </c>
      <c r="DA700" s="25">
        <f t="shared" si="3664"/>
        <v>290570</v>
      </c>
      <c r="DB700" s="115">
        <f t="shared" si="3552"/>
        <v>100</v>
      </c>
      <c r="DC700" s="115">
        <f t="shared" si="3553"/>
        <v>100</v>
      </c>
    </row>
    <row r="701" spans="1:107" s="10" customFormat="1" ht="33" x14ac:dyDescent="0.25">
      <c r="A701" s="30" t="s">
        <v>85</v>
      </c>
      <c r="B701" s="24" t="s">
        <v>62</v>
      </c>
      <c r="C701" s="24" t="s">
        <v>53</v>
      </c>
      <c r="D701" s="24" t="s">
        <v>692</v>
      </c>
      <c r="E701" s="24" t="s">
        <v>191</v>
      </c>
      <c r="F701" s="25"/>
      <c r="G701" s="25"/>
      <c r="H701" s="25"/>
      <c r="I701" s="25"/>
      <c r="J701" s="25"/>
      <c r="K701" s="25"/>
      <c r="L701" s="25"/>
      <c r="M701" s="25"/>
      <c r="N701" s="25">
        <v>15293</v>
      </c>
      <c r="O701" s="25"/>
      <c r="P701" s="25"/>
      <c r="Q701" s="25"/>
      <c r="R701" s="25">
        <f>L701+N701+O701+P701+Q701</f>
        <v>15293</v>
      </c>
      <c r="S701" s="25">
        <f>M701+Q701</f>
        <v>0</v>
      </c>
      <c r="T701" s="25"/>
      <c r="U701" s="25"/>
      <c r="V701" s="25"/>
      <c r="W701" s="25">
        <v>290570</v>
      </c>
      <c r="X701" s="25">
        <f>R701+T701+U701+V701+W701</f>
        <v>305863</v>
      </c>
      <c r="Y701" s="25">
        <f>S701+W701</f>
        <v>290570</v>
      </c>
      <c r="Z701" s="25"/>
      <c r="AA701" s="25"/>
      <c r="AB701" s="25"/>
      <c r="AC701" s="25"/>
      <c r="AD701" s="25">
        <f>X701+Z701+AA701+AB701+AC701</f>
        <v>305863</v>
      </c>
      <c r="AE701" s="25">
        <f>Y701+AC701</f>
        <v>290570</v>
      </c>
      <c r="AF701" s="25"/>
      <c r="AG701" s="25"/>
      <c r="AH701" s="25"/>
      <c r="AI701" s="25"/>
      <c r="AJ701" s="25">
        <f>AD701+AF701+AG701+AH701+AI701</f>
        <v>305863</v>
      </c>
      <c r="AK701" s="25">
        <f>AE701+AI701</f>
        <v>290570</v>
      </c>
      <c r="AL701" s="25"/>
      <c r="AM701" s="25"/>
      <c r="AN701" s="25"/>
      <c r="AO701" s="25"/>
      <c r="AP701" s="25">
        <f>AJ701+AL701+AM701+AN701+AO701</f>
        <v>305863</v>
      </c>
      <c r="AQ701" s="25">
        <f>AK701+AO701</f>
        <v>290570</v>
      </c>
      <c r="AR701" s="25"/>
      <c r="AS701" s="25"/>
      <c r="AT701" s="25"/>
      <c r="AU701" s="25"/>
      <c r="AV701" s="25">
        <f>AP701+AR701+AS701+AT701+AU701</f>
        <v>305863</v>
      </c>
      <c r="AW701" s="25">
        <f>AQ701+AU701</f>
        <v>290570</v>
      </c>
      <c r="AX701" s="25"/>
      <c r="AY701" s="25"/>
      <c r="AZ701" s="25"/>
      <c r="BA701" s="25"/>
      <c r="BB701" s="25">
        <f>AV701+AX701+AY701+AZ701+BA701</f>
        <v>305863</v>
      </c>
      <c r="BC701" s="25">
        <f>AW701+BA701</f>
        <v>290570</v>
      </c>
      <c r="BD701" s="25"/>
      <c r="BE701" s="25"/>
      <c r="BF701" s="25"/>
      <c r="BG701" s="25"/>
      <c r="BH701" s="25">
        <f>BB701+BD701+BE701+BF701+BG701</f>
        <v>305863</v>
      </c>
      <c r="BI701" s="25">
        <f>BC701+BG701</f>
        <v>290570</v>
      </c>
      <c r="BJ701" s="25"/>
      <c r="BK701" s="25"/>
      <c r="BL701" s="25"/>
      <c r="BM701" s="25"/>
      <c r="BN701" s="25">
        <f>BH701+BJ701+BK701+BL701+BM701</f>
        <v>305863</v>
      </c>
      <c r="BO701" s="25">
        <f>BI701+BM701</f>
        <v>290570</v>
      </c>
      <c r="BP701" s="25"/>
      <c r="BQ701" s="25"/>
      <c r="BR701" s="25"/>
      <c r="BS701" s="25"/>
      <c r="BT701" s="25">
        <f>BN701+BP701+BQ701+BR701+BS701</f>
        <v>305863</v>
      </c>
      <c r="BU701" s="25">
        <f>BO701+BS701</f>
        <v>290570</v>
      </c>
      <c r="BV701" s="25"/>
      <c r="BW701" s="25"/>
      <c r="BX701" s="25"/>
      <c r="BY701" s="25"/>
      <c r="BZ701" s="25">
        <f>BT701+BV701+BW701+BX701+BY701</f>
        <v>305863</v>
      </c>
      <c r="CA701" s="25">
        <f>BU701+BY701</f>
        <v>290570</v>
      </c>
      <c r="CB701" s="25"/>
      <c r="CC701" s="25"/>
      <c r="CD701" s="25"/>
      <c r="CE701" s="25"/>
      <c r="CF701" s="25">
        <f>BZ701+CB701+CC701+CD701+CE701</f>
        <v>305863</v>
      </c>
      <c r="CG701" s="25">
        <f>CA701+CE701</f>
        <v>290570</v>
      </c>
      <c r="CH701" s="25"/>
      <c r="CI701" s="25"/>
      <c r="CJ701" s="25"/>
      <c r="CK701" s="25"/>
      <c r="CL701" s="25">
        <f>CF701+CH701+CI701+CJ701+CK701</f>
        <v>305863</v>
      </c>
      <c r="CM701" s="25">
        <f>CG701+CK701</f>
        <v>290570</v>
      </c>
      <c r="CN701" s="25"/>
      <c r="CO701" s="25"/>
      <c r="CP701" s="25"/>
      <c r="CQ701" s="25"/>
      <c r="CR701" s="25">
        <f>CL701+CN701+CO701+CP701+CQ701</f>
        <v>305863</v>
      </c>
      <c r="CS701" s="25">
        <f>CM701+CQ701</f>
        <v>290570</v>
      </c>
      <c r="CT701" s="25"/>
      <c r="CU701" s="25"/>
      <c r="CV701" s="25"/>
      <c r="CW701" s="25"/>
      <c r="CX701" s="25">
        <f>CR701+CT701+CU701+CV701+CW701</f>
        <v>305863</v>
      </c>
      <c r="CY701" s="25">
        <f>CS701+CW701</f>
        <v>290570</v>
      </c>
      <c r="CZ701" s="25">
        <v>305863</v>
      </c>
      <c r="DA701" s="25">
        <v>290570</v>
      </c>
      <c r="DB701" s="115">
        <f t="shared" si="3552"/>
        <v>100</v>
      </c>
      <c r="DC701" s="115">
        <f t="shared" si="3553"/>
        <v>100</v>
      </c>
    </row>
    <row r="702" spans="1:107" s="10" customFormat="1" ht="33" x14ac:dyDescent="0.25">
      <c r="A702" s="30" t="s">
        <v>691</v>
      </c>
      <c r="B702" s="24" t="s">
        <v>62</v>
      </c>
      <c r="C702" s="24" t="s">
        <v>53</v>
      </c>
      <c r="D702" s="24" t="s">
        <v>740</v>
      </c>
      <c r="E702" s="24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>
        <f>Z703</f>
        <v>63</v>
      </c>
      <c r="AA702" s="25">
        <f t="shared" ref="AA702:AP703" si="3665">AA703</f>
        <v>0</v>
      </c>
      <c r="AB702" s="25">
        <f t="shared" si="3665"/>
        <v>0</v>
      </c>
      <c r="AC702" s="25">
        <f t="shared" si="3665"/>
        <v>1200</v>
      </c>
      <c r="AD702" s="25">
        <f t="shared" si="3665"/>
        <v>1263</v>
      </c>
      <c r="AE702" s="25">
        <f t="shared" si="3665"/>
        <v>1200</v>
      </c>
      <c r="AF702" s="25">
        <f>AF703</f>
        <v>0</v>
      </c>
      <c r="AG702" s="25">
        <f t="shared" si="3665"/>
        <v>0</v>
      </c>
      <c r="AH702" s="25">
        <f t="shared" si="3665"/>
        <v>0</v>
      </c>
      <c r="AI702" s="25">
        <f t="shared" si="3665"/>
        <v>0</v>
      </c>
      <c r="AJ702" s="25">
        <f t="shared" si="3665"/>
        <v>1263</v>
      </c>
      <c r="AK702" s="25">
        <f t="shared" si="3665"/>
        <v>1200</v>
      </c>
      <c r="AL702" s="25">
        <f>AL703</f>
        <v>0</v>
      </c>
      <c r="AM702" s="25">
        <f t="shared" si="3665"/>
        <v>0</v>
      </c>
      <c r="AN702" s="25">
        <f t="shared" si="3665"/>
        <v>0</v>
      </c>
      <c r="AO702" s="25">
        <f t="shared" si="3665"/>
        <v>0</v>
      </c>
      <c r="AP702" s="25">
        <f t="shared" si="3665"/>
        <v>1263</v>
      </c>
      <c r="AQ702" s="25">
        <f t="shared" ref="AM702:AQ703" si="3666">AQ703</f>
        <v>1200</v>
      </c>
      <c r="AR702" s="25">
        <f>AR703</f>
        <v>0</v>
      </c>
      <c r="AS702" s="25">
        <f t="shared" ref="AS702:BH703" si="3667">AS703</f>
        <v>0</v>
      </c>
      <c r="AT702" s="25">
        <f t="shared" si="3667"/>
        <v>0</v>
      </c>
      <c r="AU702" s="25">
        <f t="shared" si="3667"/>
        <v>0</v>
      </c>
      <c r="AV702" s="25">
        <f t="shared" si="3667"/>
        <v>1263</v>
      </c>
      <c r="AW702" s="25">
        <f t="shared" si="3667"/>
        <v>1200</v>
      </c>
      <c r="AX702" s="25">
        <f>AX703</f>
        <v>0</v>
      </c>
      <c r="AY702" s="25">
        <f t="shared" si="3667"/>
        <v>0</v>
      </c>
      <c r="AZ702" s="25">
        <f t="shared" si="3667"/>
        <v>0</v>
      </c>
      <c r="BA702" s="25">
        <f t="shared" si="3667"/>
        <v>0</v>
      </c>
      <c r="BB702" s="25">
        <f t="shared" si="3667"/>
        <v>1263</v>
      </c>
      <c r="BC702" s="25">
        <f t="shared" si="3667"/>
        <v>1200</v>
      </c>
      <c r="BD702" s="25">
        <f>BD703</f>
        <v>0</v>
      </c>
      <c r="BE702" s="25">
        <f t="shared" si="3667"/>
        <v>0</v>
      </c>
      <c r="BF702" s="25">
        <f t="shared" si="3667"/>
        <v>0</v>
      </c>
      <c r="BG702" s="25">
        <f t="shared" si="3667"/>
        <v>0</v>
      </c>
      <c r="BH702" s="25">
        <f t="shared" si="3667"/>
        <v>1263</v>
      </c>
      <c r="BI702" s="25">
        <f t="shared" ref="BE702:BI703" si="3668">BI703</f>
        <v>1200</v>
      </c>
      <c r="BJ702" s="25">
        <f>BJ703</f>
        <v>0</v>
      </c>
      <c r="BK702" s="25">
        <f t="shared" ref="BK702:BZ703" si="3669">BK703</f>
        <v>0</v>
      </c>
      <c r="BL702" s="25">
        <f t="shared" si="3669"/>
        <v>0</v>
      </c>
      <c r="BM702" s="25">
        <f t="shared" si="3669"/>
        <v>0</v>
      </c>
      <c r="BN702" s="25">
        <f t="shared" si="3669"/>
        <v>1263</v>
      </c>
      <c r="BO702" s="25">
        <f t="shared" si="3669"/>
        <v>1200</v>
      </c>
      <c r="BP702" s="25">
        <f>BP703</f>
        <v>0</v>
      </c>
      <c r="BQ702" s="25">
        <f t="shared" si="3669"/>
        <v>0</v>
      </c>
      <c r="BR702" s="25">
        <f t="shared" si="3669"/>
        <v>0</v>
      </c>
      <c r="BS702" s="25">
        <f t="shared" si="3669"/>
        <v>0</v>
      </c>
      <c r="BT702" s="25">
        <f t="shared" si="3669"/>
        <v>1263</v>
      </c>
      <c r="BU702" s="25">
        <f t="shared" si="3669"/>
        <v>1200</v>
      </c>
      <c r="BV702" s="25">
        <f>BV703</f>
        <v>0</v>
      </c>
      <c r="BW702" s="25">
        <f t="shared" si="3669"/>
        <v>0</v>
      </c>
      <c r="BX702" s="25">
        <f t="shared" si="3669"/>
        <v>0</v>
      </c>
      <c r="BY702" s="25">
        <f t="shared" si="3669"/>
        <v>0</v>
      </c>
      <c r="BZ702" s="25">
        <f t="shared" si="3669"/>
        <v>1263</v>
      </c>
      <c r="CA702" s="25">
        <f t="shared" ref="BW702:CA703" si="3670">CA703</f>
        <v>1200</v>
      </c>
      <c r="CB702" s="25">
        <f>CB703</f>
        <v>0</v>
      </c>
      <c r="CC702" s="25">
        <f t="shared" ref="CC702:CR703" si="3671">CC703</f>
        <v>259</v>
      </c>
      <c r="CD702" s="25">
        <f t="shared" si="3671"/>
        <v>0</v>
      </c>
      <c r="CE702" s="25">
        <f t="shared" si="3671"/>
        <v>4924</v>
      </c>
      <c r="CF702" s="25">
        <f t="shared" si="3671"/>
        <v>6446</v>
      </c>
      <c r="CG702" s="25">
        <f t="shared" si="3671"/>
        <v>6124</v>
      </c>
      <c r="CH702" s="25">
        <f>CH703</f>
        <v>0</v>
      </c>
      <c r="CI702" s="25">
        <f t="shared" si="3671"/>
        <v>0</v>
      </c>
      <c r="CJ702" s="25">
        <f t="shared" si="3671"/>
        <v>0</v>
      </c>
      <c r="CK702" s="25">
        <f t="shared" si="3671"/>
        <v>0</v>
      </c>
      <c r="CL702" s="25">
        <f t="shared" si="3671"/>
        <v>6446</v>
      </c>
      <c r="CM702" s="25">
        <f t="shared" si="3671"/>
        <v>6124</v>
      </c>
      <c r="CN702" s="25">
        <f>CN703</f>
        <v>0</v>
      </c>
      <c r="CO702" s="25">
        <f t="shared" si="3671"/>
        <v>0</v>
      </c>
      <c r="CP702" s="25">
        <f t="shared" si="3671"/>
        <v>0</v>
      </c>
      <c r="CQ702" s="25">
        <f t="shared" si="3671"/>
        <v>0</v>
      </c>
      <c r="CR702" s="25">
        <f t="shared" si="3671"/>
        <v>6446</v>
      </c>
      <c r="CS702" s="25">
        <f t="shared" ref="CO702:CS703" si="3672">CS703</f>
        <v>6124</v>
      </c>
      <c r="CT702" s="25">
        <f>CT703</f>
        <v>849</v>
      </c>
      <c r="CU702" s="25">
        <f t="shared" ref="CU702:DA703" si="3673">CU703</f>
        <v>0</v>
      </c>
      <c r="CV702" s="25">
        <f t="shared" si="3673"/>
        <v>0</v>
      </c>
      <c r="CW702" s="25">
        <f t="shared" si="3673"/>
        <v>16135</v>
      </c>
      <c r="CX702" s="25">
        <f t="shared" si="3673"/>
        <v>23430</v>
      </c>
      <c r="CY702" s="25">
        <f t="shared" si="3673"/>
        <v>22259</v>
      </c>
      <c r="CZ702" s="25">
        <f t="shared" si="3673"/>
        <v>1132</v>
      </c>
      <c r="DA702" s="25">
        <f t="shared" si="3673"/>
        <v>0</v>
      </c>
      <c r="DB702" s="115">
        <f t="shared" si="3552"/>
        <v>4.8314127187366624</v>
      </c>
      <c r="DC702" s="115">
        <f t="shared" si="3553"/>
        <v>0</v>
      </c>
    </row>
    <row r="703" spans="1:107" s="10" customFormat="1" ht="33" x14ac:dyDescent="0.25">
      <c r="A703" s="30" t="s">
        <v>212</v>
      </c>
      <c r="B703" s="24" t="s">
        <v>62</v>
      </c>
      <c r="C703" s="24" t="s">
        <v>53</v>
      </c>
      <c r="D703" s="24" t="s">
        <v>740</v>
      </c>
      <c r="E703" s="24" t="s">
        <v>86</v>
      </c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>
        <f>Z704</f>
        <v>63</v>
      </c>
      <c r="AA703" s="25">
        <f t="shared" si="3665"/>
        <v>0</v>
      </c>
      <c r="AB703" s="25">
        <f t="shared" si="3665"/>
        <v>0</v>
      </c>
      <c r="AC703" s="25">
        <f t="shared" si="3665"/>
        <v>1200</v>
      </c>
      <c r="AD703" s="25">
        <f t="shared" si="3665"/>
        <v>1263</v>
      </c>
      <c r="AE703" s="25">
        <f t="shared" si="3665"/>
        <v>1200</v>
      </c>
      <c r="AF703" s="25">
        <f>AF704</f>
        <v>0</v>
      </c>
      <c r="AG703" s="25">
        <f t="shared" si="3665"/>
        <v>0</v>
      </c>
      <c r="AH703" s="25">
        <f t="shared" si="3665"/>
        <v>0</v>
      </c>
      <c r="AI703" s="25">
        <f t="shared" si="3665"/>
        <v>0</v>
      </c>
      <c r="AJ703" s="25">
        <f t="shared" si="3665"/>
        <v>1263</v>
      </c>
      <c r="AK703" s="25">
        <f t="shared" si="3665"/>
        <v>1200</v>
      </c>
      <c r="AL703" s="25">
        <f>AL704</f>
        <v>0</v>
      </c>
      <c r="AM703" s="25">
        <f t="shared" si="3666"/>
        <v>0</v>
      </c>
      <c r="AN703" s="25">
        <f t="shared" si="3666"/>
        <v>0</v>
      </c>
      <c r="AO703" s="25">
        <f t="shared" si="3666"/>
        <v>0</v>
      </c>
      <c r="AP703" s="25">
        <f t="shared" si="3666"/>
        <v>1263</v>
      </c>
      <c r="AQ703" s="25">
        <f t="shared" si="3666"/>
        <v>1200</v>
      </c>
      <c r="AR703" s="25">
        <f>AR704</f>
        <v>0</v>
      </c>
      <c r="AS703" s="25">
        <f t="shared" si="3667"/>
        <v>0</v>
      </c>
      <c r="AT703" s="25">
        <f t="shared" si="3667"/>
        <v>0</v>
      </c>
      <c r="AU703" s="25">
        <f t="shared" si="3667"/>
        <v>0</v>
      </c>
      <c r="AV703" s="25">
        <f t="shared" si="3667"/>
        <v>1263</v>
      </c>
      <c r="AW703" s="25">
        <f t="shared" si="3667"/>
        <v>1200</v>
      </c>
      <c r="AX703" s="25">
        <f>AX704</f>
        <v>0</v>
      </c>
      <c r="AY703" s="25">
        <f t="shared" si="3667"/>
        <v>0</v>
      </c>
      <c r="AZ703" s="25">
        <f t="shared" si="3667"/>
        <v>0</v>
      </c>
      <c r="BA703" s="25">
        <f t="shared" si="3667"/>
        <v>0</v>
      </c>
      <c r="BB703" s="25">
        <f t="shared" si="3667"/>
        <v>1263</v>
      </c>
      <c r="BC703" s="25">
        <f t="shared" si="3667"/>
        <v>1200</v>
      </c>
      <c r="BD703" s="25">
        <f>BD704</f>
        <v>0</v>
      </c>
      <c r="BE703" s="25">
        <f t="shared" si="3668"/>
        <v>0</v>
      </c>
      <c r="BF703" s="25">
        <f t="shared" si="3668"/>
        <v>0</v>
      </c>
      <c r="BG703" s="25">
        <f t="shared" si="3668"/>
        <v>0</v>
      </c>
      <c r="BH703" s="25">
        <f t="shared" si="3668"/>
        <v>1263</v>
      </c>
      <c r="BI703" s="25">
        <f t="shared" si="3668"/>
        <v>1200</v>
      </c>
      <c r="BJ703" s="25">
        <f>BJ704</f>
        <v>0</v>
      </c>
      <c r="BK703" s="25">
        <f t="shared" si="3669"/>
        <v>0</v>
      </c>
      <c r="BL703" s="25">
        <f t="shared" si="3669"/>
        <v>0</v>
      </c>
      <c r="BM703" s="25">
        <f t="shared" si="3669"/>
        <v>0</v>
      </c>
      <c r="BN703" s="25">
        <f t="shared" si="3669"/>
        <v>1263</v>
      </c>
      <c r="BO703" s="25">
        <f t="shared" si="3669"/>
        <v>1200</v>
      </c>
      <c r="BP703" s="25">
        <f>BP704</f>
        <v>0</v>
      </c>
      <c r="BQ703" s="25">
        <f t="shared" si="3669"/>
        <v>0</v>
      </c>
      <c r="BR703" s="25">
        <f t="shared" si="3669"/>
        <v>0</v>
      </c>
      <c r="BS703" s="25">
        <f t="shared" si="3669"/>
        <v>0</v>
      </c>
      <c r="BT703" s="25">
        <f t="shared" si="3669"/>
        <v>1263</v>
      </c>
      <c r="BU703" s="25">
        <f t="shared" si="3669"/>
        <v>1200</v>
      </c>
      <c r="BV703" s="25">
        <f>BV704</f>
        <v>0</v>
      </c>
      <c r="BW703" s="25">
        <f t="shared" si="3670"/>
        <v>0</v>
      </c>
      <c r="BX703" s="25">
        <f t="shared" si="3670"/>
        <v>0</v>
      </c>
      <c r="BY703" s="25">
        <f t="shared" si="3670"/>
        <v>0</v>
      </c>
      <c r="BZ703" s="25">
        <f t="shared" si="3670"/>
        <v>1263</v>
      </c>
      <c r="CA703" s="25">
        <f t="shared" si="3670"/>
        <v>1200</v>
      </c>
      <c r="CB703" s="25">
        <f>CB704</f>
        <v>0</v>
      </c>
      <c r="CC703" s="25">
        <f t="shared" si="3671"/>
        <v>259</v>
      </c>
      <c r="CD703" s="25">
        <f t="shared" si="3671"/>
        <v>0</v>
      </c>
      <c r="CE703" s="25">
        <f t="shared" si="3671"/>
        <v>4924</v>
      </c>
      <c r="CF703" s="25">
        <f t="shared" si="3671"/>
        <v>6446</v>
      </c>
      <c r="CG703" s="25">
        <f t="shared" si="3671"/>
        <v>6124</v>
      </c>
      <c r="CH703" s="25">
        <f>CH704</f>
        <v>0</v>
      </c>
      <c r="CI703" s="25">
        <f t="shared" si="3671"/>
        <v>0</v>
      </c>
      <c r="CJ703" s="25">
        <f t="shared" si="3671"/>
        <v>0</v>
      </c>
      <c r="CK703" s="25">
        <f t="shared" si="3671"/>
        <v>0</v>
      </c>
      <c r="CL703" s="25">
        <f t="shared" si="3671"/>
        <v>6446</v>
      </c>
      <c r="CM703" s="25">
        <f t="shared" si="3671"/>
        <v>6124</v>
      </c>
      <c r="CN703" s="25">
        <f>CN704</f>
        <v>0</v>
      </c>
      <c r="CO703" s="25">
        <f t="shared" si="3672"/>
        <v>0</v>
      </c>
      <c r="CP703" s="25">
        <f t="shared" si="3672"/>
        <v>0</v>
      </c>
      <c r="CQ703" s="25">
        <f t="shared" si="3672"/>
        <v>0</v>
      </c>
      <c r="CR703" s="25">
        <f t="shared" si="3672"/>
        <v>6446</v>
      </c>
      <c r="CS703" s="25">
        <f t="shared" si="3672"/>
        <v>6124</v>
      </c>
      <c r="CT703" s="25">
        <f>CT704</f>
        <v>849</v>
      </c>
      <c r="CU703" s="25">
        <f t="shared" si="3673"/>
        <v>0</v>
      </c>
      <c r="CV703" s="25">
        <f t="shared" si="3673"/>
        <v>0</v>
      </c>
      <c r="CW703" s="25">
        <f t="shared" si="3673"/>
        <v>16135</v>
      </c>
      <c r="CX703" s="25">
        <f t="shared" si="3673"/>
        <v>23430</v>
      </c>
      <c r="CY703" s="25">
        <f t="shared" si="3673"/>
        <v>22259</v>
      </c>
      <c r="CZ703" s="25">
        <f t="shared" si="3673"/>
        <v>1132</v>
      </c>
      <c r="DA703" s="25">
        <f t="shared" si="3673"/>
        <v>0</v>
      </c>
      <c r="DB703" s="115">
        <f t="shared" si="3552"/>
        <v>4.8314127187366624</v>
      </c>
      <c r="DC703" s="115">
        <f t="shared" si="3553"/>
        <v>0</v>
      </c>
    </row>
    <row r="704" spans="1:107" s="10" customFormat="1" ht="16.5" x14ac:dyDescent="0.25">
      <c r="A704" s="30" t="s">
        <v>85</v>
      </c>
      <c r="B704" s="24" t="s">
        <v>62</v>
      </c>
      <c r="C704" s="24" t="s">
        <v>53</v>
      </c>
      <c r="D704" s="24" t="s">
        <v>740</v>
      </c>
      <c r="E704" s="24" t="s">
        <v>191</v>
      </c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>
        <v>63</v>
      </c>
      <c r="AA704" s="25"/>
      <c r="AB704" s="25"/>
      <c r="AC704" s="25">
        <v>1200</v>
      </c>
      <c r="AD704" s="25">
        <f>X704+Z704+AA704+AB704+AC704</f>
        <v>1263</v>
      </c>
      <c r="AE704" s="25">
        <f>Y704+AC704</f>
        <v>1200</v>
      </c>
      <c r="AF704" s="25"/>
      <c r="AG704" s="25"/>
      <c r="AH704" s="25"/>
      <c r="AI704" s="25"/>
      <c r="AJ704" s="25">
        <f>AD704+AF704+AG704+AH704+AI704</f>
        <v>1263</v>
      </c>
      <c r="AK704" s="25">
        <f>AE704+AI704</f>
        <v>1200</v>
      </c>
      <c r="AL704" s="25"/>
      <c r="AM704" s="25"/>
      <c r="AN704" s="25"/>
      <c r="AO704" s="25"/>
      <c r="AP704" s="25">
        <f>AJ704+AL704+AM704+AN704+AO704</f>
        <v>1263</v>
      </c>
      <c r="AQ704" s="25">
        <f>AK704+AO704</f>
        <v>1200</v>
      </c>
      <c r="AR704" s="25"/>
      <c r="AS704" s="25"/>
      <c r="AT704" s="25"/>
      <c r="AU704" s="25"/>
      <c r="AV704" s="25">
        <f>AP704+AR704+AS704+AT704+AU704</f>
        <v>1263</v>
      </c>
      <c r="AW704" s="25">
        <f>AQ704+AU704</f>
        <v>1200</v>
      </c>
      <c r="AX704" s="25"/>
      <c r="AY704" s="25"/>
      <c r="AZ704" s="25"/>
      <c r="BA704" s="25"/>
      <c r="BB704" s="25">
        <f>AV704+AX704+AY704+AZ704+BA704</f>
        <v>1263</v>
      </c>
      <c r="BC704" s="25">
        <f>AW704+BA704</f>
        <v>1200</v>
      </c>
      <c r="BD704" s="25"/>
      <c r="BE704" s="25"/>
      <c r="BF704" s="25"/>
      <c r="BG704" s="25"/>
      <c r="BH704" s="25">
        <f>BB704+BD704+BE704+BF704+BG704</f>
        <v>1263</v>
      </c>
      <c r="BI704" s="25">
        <f>BC704+BG704</f>
        <v>1200</v>
      </c>
      <c r="BJ704" s="25"/>
      <c r="BK704" s="25"/>
      <c r="BL704" s="25"/>
      <c r="BM704" s="25"/>
      <c r="BN704" s="25">
        <f>BH704+BJ704+BK704+BL704+BM704</f>
        <v>1263</v>
      </c>
      <c r="BO704" s="25">
        <f>BI704+BM704</f>
        <v>1200</v>
      </c>
      <c r="BP704" s="25"/>
      <c r="BQ704" s="25"/>
      <c r="BR704" s="25"/>
      <c r="BS704" s="25"/>
      <c r="BT704" s="25">
        <f>BN704+BP704+BQ704+BR704+BS704</f>
        <v>1263</v>
      </c>
      <c r="BU704" s="25">
        <f>BO704+BS704</f>
        <v>1200</v>
      </c>
      <c r="BV704" s="25"/>
      <c r="BW704" s="25"/>
      <c r="BX704" s="25"/>
      <c r="BY704" s="25"/>
      <c r="BZ704" s="25">
        <f>BT704+BV704+BW704+BX704+BY704</f>
        <v>1263</v>
      </c>
      <c r="CA704" s="25">
        <f>BU704+BY704</f>
        <v>1200</v>
      </c>
      <c r="CB704" s="25"/>
      <c r="CC704" s="25">
        <v>259</v>
      </c>
      <c r="CD704" s="25"/>
      <c r="CE704" s="25">
        <v>4924</v>
      </c>
      <c r="CF704" s="25">
        <f>BZ704+CB704+CC704+CD704+CE704</f>
        <v>6446</v>
      </c>
      <c r="CG704" s="25">
        <f>CA704+CE704</f>
        <v>6124</v>
      </c>
      <c r="CH704" s="25"/>
      <c r="CI704" s="25"/>
      <c r="CJ704" s="25"/>
      <c r="CK704" s="25"/>
      <c r="CL704" s="25">
        <f>CF704+CH704+CI704+CJ704+CK704</f>
        <v>6446</v>
      </c>
      <c r="CM704" s="25">
        <f>CG704+CK704</f>
        <v>6124</v>
      </c>
      <c r="CN704" s="25"/>
      <c r="CO704" s="25"/>
      <c r="CP704" s="25"/>
      <c r="CQ704" s="25"/>
      <c r="CR704" s="25">
        <f>CL704+CN704+CO704+CP704+CQ704</f>
        <v>6446</v>
      </c>
      <c r="CS704" s="25">
        <f>CM704+CQ704</f>
        <v>6124</v>
      </c>
      <c r="CT704" s="25">
        <v>849</v>
      </c>
      <c r="CU704" s="25"/>
      <c r="CV704" s="25"/>
      <c r="CW704" s="25">
        <v>16135</v>
      </c>
      <c r="CX704" s="25">
        <f>CR704+CT704+CU704+CV704+CW704</f>
        <v>23430</v>
      </c>
      <c r="CY704" s="25">
        <f>CS704+CW704</f>
        <v>22259</v>
      </c>
      <c r="CZ704" s="25">
        <v>1132</v>
      </c>
      <c r="DA704" s="51"/>
      <c r="DB704" s="115">
        <f t="shared" si="3552"/>
        <v>4.8314127187366624</v>
      </c>
      <c r="DC704" s="115">
        <f t="shared" si="3553"/>
        <v>0</v>
      </c>
    </row>
    <row r="705" spans="1:107" s="10" customFormat="1" ht="82.5" x14ac:dyDescent="0.25">
      <c r="A705" s="30" t="s">
        <v>494</v>
      </c>
      <c r="B705" s="24" t="s">
        <v>62</v>
      </c>
      <c r="C705" s="24" t="s">
        <v>53</v>
      </c>
      <c r="D705" s="24" t="s">
        <v>496</v>
      </c>
      <c r="E705" s="24"/>
      <c r="F705" s="26">
        <f>F706</f>
        <v>17188</v>
      </c>
      <c r="G705" s="26">
        <f>G706</f>
        <v>0</v>
      </c>
      <c r="H705" s="104">
        <f>H706</f>
        <v>0</v>
      </c>
      <c r="I705" s="104">
        <f t="shared" ref="I705:M706" si="3674">I706</f>
        <v>-2</v>
      </c>
      <c r="J705" s="104">
        <f t="shared" si="3674"/>
        <v>0</v>
      </c>
      <c r="K705" s="104">
        <f t="shared" si="3674"/>
        <v>35970</v>
      </c>
      <c r="L705" s="25">
        <f t="shared" si="3674"/>
        <v>53156</v>
      </c>
      <c r="M705" s="25">
        <f t="shared" si="3674"/>
        <v>35970</v>
      </c>
      <c r="N705" s="104">
        <f>N706</f>
        <v>-15293</v>
      </c>
      <c r="O705" s="104">
        <f t="shared" ref="O705:O706" si="3675">O706</f>
        <v>0</v>
      </c>
      <c r="P705" s="104">
        <f t="shared" ref="P705:P706" si="3676">P706</f>
        <v>0</v>
      </c>
      <c r="Q705" s="104">
        <f t="shared" ref="Q705:Q706" si="3677">Q706</f>
        <v>0</v>
      </c>
      <c r="R705" s="25">
        <f t="shared" ref="R705:R706" si="3678">R706</f>
        <v>37863</v>
      </c>
      <c r="S705" s="25">
        <f t="shared" ref="S705:S706" si="3679">S706</f>
        <v>35970</v>
      </c>
      <c r="T705" s="104">
        <f>T706</f>
        <v>0</v>
      </c>
      <c r="U705" s="104">
        <f t="shared" ref="U705:AJ706" si="3680">U706</f>
        <v>0</v>
      </c>
      <c r="V705" s="104">
        <f t="shared" si="3680"/>
        <v>0</v>
      </c>
      <c r="W705" s="104">
        <f t="shared" si="3680"/>
        <v>0</v>
      </c>
      <c r="X705" s="25">
        <f t="shared" si="3680"/>
        <v>37863</v>
      </c>
      <c r="Y705" s="25">
        <f t="shared" si="3680"/>
        <v>35970</v>
      </c>
      <c r="Z705" s="25">
        <f>Z706</f>
        <v>906</v>
      </c>
      <c r="AA705" s="25">
        <f t="shared" si="3680"/>
        <v>0</v>
      </c>
      <c r="AB705" s="25">
        <f t="shared" si="3680"/>
        <v>0</v>
      </c>
      <c r="AC705" s="25">
        <f t="shared" si="3680"/>
        <v>17201</v>
      </c>
      <c r="AD705" s="25">
        <f t="shared" si="3680"/>
        <v>55970</v>
      </c>
      <c r="AE705" s="25">
        <f t="shared" si="3680"/>
        <v>53171</v>
      </c>
      <c r="AF705" s="25">
        <f>AF706</f>
        <v>0</v>
      </c>
      <c r="AG705" s="25">
        <f t="shared" si="3680"/>
        <v>0</v>
      </c>
      <c r="AH705" s="25">
        <f t="shared" si="3680"/>
        <v>0</v>
      </c>
      <c r="AI705" s="25">
        <f t="shared" si="3680"/>
        <v>0</v>
      </c>
      <c r="AJ705" s="25">
        <f t="shared" si="3680"/>
        <v>55970</v>
      </c>
      <c r="AK705" s="25">
        <f t="shared" ref="AG705:AK706" si="3681">AK706</f>
        <v>53171</v>
      </c>
      <c r="AL705" s="25">
        <f>AL706</f>
        <v>0</v>
      </c>
      <c r="AM705" s="25">
        <f t="shared" ref="AM705:BB706" si="3682">AM706</f>
        <v>0</v>
      </c>
      <c r="AN705" s="25">
        <f t="shared" si="3682"/>
        <v>0</v>
      </c>
      <c r="AO705" s="25">
        <f t="shared" si="3682"/>
        <v>0</v>
      </c>
      <c r="AP705" s="25">
        <f t="shared" si="3682"/>
        <v>55970</v>
      </c>
      <c r="AQ705" s="25">
        <f t="shared" si="3682"/>
        <v>53171</v>
      </c>
      <c r="AR705" s="25">
        <f>AR706</f>
        <v>0</v>
      </c>
      <c r="AS705" s="25">
        <f t="shared" si="3682"/>
        <v>0</v>
      </c>
      <c r="AT705" s="25">
        <f t="shared" si="3682"/>
        <v>0</v>
      </c>
      <c r="AU705" s="25">
        <f t="shared" si="3682"/>
        <v>0</v>
      </c>
      <c r="AV705" s="25">
        <f t="shared" si="3682"/>
        <v>55970</v>
      </c>
      <c r="AW705" s="25">
        <f t="shared" si="3682"/>
        <v>53171</v>
      </c>
      <c r="AX705" s="25">
        <f>AX706</f>
        <v>0</v>
      </c>
      <c r="AY705" s="25">
        <f t="shared" si="3682"/>
        <v>0</v>
      </c>
      <c r="AZ705" s="25">
        <f t="shared" si="3682"/>
        <v>0</v>
      </c>
      <c r="BA705" s="25">
        <f t="shared" si="3682"/>
        <v>0</v>
      </c>
      <c r="BB705" s="25">
        <f t="shared" si="3682"/>
        <v>55970</v>
      </c>
      <c r="BC705" s="25">
        <f t="shared" ref="AY705:BC706" si="3683">BC706</f>
        <v>53171</v>
      </c>
      <c r="BD705" s="25">
        <f>BD706</f>
        <v>0</v>
      </c>
      <c r="BE705" s="25">
        <f t="shared" ref="BE705:BT706" si="3684">BE706</f>
        <v>0</v>
      </c>
      <c r="BF705" s="25">
        <f t="shared" si="3684"/>
        <v>0</v>
      </c>
      <c r="BG705" s="25">
        <f t="shared" si="3684"/>
        <v>0</v>
      </c>
      <c r="BH705" s="25">
        <f t="shared" si="3684"/>
        <v>55970</v>
      </c>
      <c r="BI705" s="25">
        <f t="shared" si="3684"/>
        <v>53171</v>
      </c>
      <c r="BJ705" s="25">
        <f>BJ706</f>
        <v>0</v>
      </c>
      <c r="BK705" s="25">
        <f t="shared" si="3684"/>
        <v>0</v>
      </c>
      <c r="BL705" s="25">
        <f t="shared" si="3684"/>
        <v>0</v>
      </c>
      <c r="BM705" s="25">
        <f t="shared" si="3684"/>
        <v>0</v>
      </c>
      <c r="BN705" s="25">
        <f t="shared" si="3684"/>
        <v>55970</v>
      </c>
      <c r="BO705" s="25">
        <f t="shared" si="3684"/>
        <v>53171</v>
      </c>
      <c r="BP705" s="25">
        <f>BP706</f>
        <v>0</v>
      </c>
      <c r="BQ705" s="25">
        <f t="shared" si="3684"/>
        <v>0</v>
      </c>
      <c r="BR705" s="25">
        <f t="shared" si="3684"/>
        <v>0</v>
      </c>
      <c r="BS705" s="25">
        <f t="shared" si="3684"/>
        <v>0</v>
      </c>
      <c r="BT705" s="25">
        <f t="shared" si="3684"/>
        <v>55970</v>
      </c>
      <c r="BU705" s="25">
        <f t="shared" ref="BQ705:BU706" si="3685">BU706</f>
        <v>53171</v>
      </c>
      <c r="BV705" s="25">
        <f>BV706</f>
        <v>0</v>
      </c>
      <c r="BW705" s="25">
        <f t="shared" ref="BW705:CL706" si="3686">BW706</f>
        <v>0</v>
      </c>
      <c r="BX705" s="25">
        <f t="shared" si="3686"/>
        <v>0</v>
      </c>
      <c r="BY705" s="25">
        <f t="shared" si="3686"/>
        <v>0</v>
      </c>
      <c r="BZ705" s="25">
        <f t="shared" si="3686"/>
        <v>55970</v>
      </c>
      <c r="CA705" s="25">
        <f t="shared" si="3686"/>
        <v>53171</v>
      </c>
      <c r="CB705" s="25">
        <f>CB706</f>
        <v>0</v>
      </c>
      <c r="CC705" s="25">
        <f t="shared" si="3686"/>
        <v>0</v>
      </c>
      <c r="CD705" s="25">
        <f t="shared" si="3686"/>
        <v>0</v>
      </c>
      <c r="CE705" s="25">
        <f t="shared" si="3686"/>
        <v>0</v>
      </c>
      <c r="CF705" s="25">
        <f t="shared" si="3686"/>
        <v>55970</v>
      </c>
      <c r="CG705" s="25">
        <f t="shared" si="3686"/>
        <v>53171</v>
      </c>
      <c r="CH705" s="25">
        <f>CH706</f>
        <v>0</v>
      </c>
      <c r="CI705" s="25">
        <f t="shared" si="3686"/>
        <v>0</v>
      </c>
      <c r="CJ705" s="25">
        <f t="shared" si="3686"/>
        <v>0</v>
      </c>
      <c r="CK705" s="25">
        <f t="shared" si="3686"/>
        <v>0</v>
      </c>
      <c r="CL705" s="25">
        <f t="shared" si="3686"/>
        <v>55970</v>
      </c>
      <c r="CM705" s="25">
        <f t="shared" ref="CI705:CM706" si="3687">CM706</f>
        <v>53171</v>
      </c>
      <c r="CN705" s="25">
        <f>CN706</f>
        <v>0</v>
      </c>
      <c r="CO705" s="25">
        <f t="shared" ref="CO705:DA706" si="3688">CO706</f>
        <v>0</v>
      </c>
      <c r="CP705" s="25">
        <f t="shared" si="3688"/>
        <v>0</v>
      </c>
      <c r="CQ705" s="25">
        <f t="shared" si="3688"/>
        <v>0</v>
      </c>
      <c r="CR705" s="25">
        <f t="shared" si="3688"/>
        <v>55970</v>
      </c>
      <c r="CS705" s="25">
        <f t="shared" si="3688"/>
        <v>53171</v>
      </c>
      <c r="CT705" s="25">
        <f>CT706</f>
        <v>0</v>
      </c>
      <c r="CU705" s="25">
        <f t="shared" si="3688"/>
        <v>0</v>
      </c>
      <c r="CV705" s="25">
        <f t="shared" si="3688"/>
        <v>0</v>
      </c>
      <c r="CW705" s="25">
        <f t="shared" si="3688"/>
        <v>0</v>
      </c>
      <c r="CX705" s="25">
        <f t="shared" si="3688"/>
        <v>55970</v>
      </c>
      <c r="CY705" s="25">
        <f t="shared" si="3688"/>
        <v>53171</v>
      </c>
      <c r="CZ705" s="25">
        <f t="shared" si="3688"/>
        <v>0</v>
      </c>
      <c r="DA705" s="25">
        <f t="shared" si="3688"/>
        <v>0</v>
      </c>
      <c r="DB705" s="115">
        <f t="shared" si="3552"/>
        <v>0</v>
      </c>
      <c r="DC705" s="115">
        <f t="shared" si="3553"/>
        <v>0</v>
      </c>
    </row>
    <row r="706" spans="1:107" s="10" customFormat="1" ht="33" x14ac:dyDescent="0.25">
      <c r="A706" s="30" t="s">
        <v>212</v>
      </c>
      <c r="B706" s="24" t="s">
        <v>62</v>
      </c>
      <c r="C706" s="24" t="s">
        <v>53</v>
      </c>
      <c r="D706" s="24" t="s">
        <v>496</v>
      </c>
      <c r="E706" s="24" t="s">
        <v>86</v>
      </c>
      <c r="F706" s="26">
        <f t="shared" ref="F706:G706" si="3689">F707</f>
        <v>17188</v>
      </c>
      <c r="G706" s="26">
        <f t="shared" si="3689"/>
        <v>0</v>
      </c>
      <c r="H706" s="104">
        <f>H707</f>
        <v>0</v>
      </c>
      <c r="I706" s="104">
        <f t="shared" si="3674"/>
        <v>-2</v>
      </c>
      <c r="J706" s="104">
        <f t="shared" si="3674"/>
        <v>0</v>
      </c>
      <c r="K706" s="104">
        <f t="shared" si="3674"/>
        <v>35970</v>
      </c>
      <c r="L706" s="25">
        <f t="shared" si="3674"/>
        <v>53156</v>
      </c>
      <c r="M706" s="25">
        <f t="shared" si="3674"/>
        <v>35970</v>
      </c>
      <c r="N706" s="104">
        <f>N707</f>
        <v>-15293</v>
      </c>
      <c r="O706" s="104">
        <f t="shared" si="3675"/>
        <v>0</v>
      </c>
      <c r="P706" s="104">
        <f t="shared" si="3676"/>
        <v>0</v>
      </c>
      <c r="Q706" s="104">
        <f t="shared" si="3677"/>
        <v>0</v>
      </c>
      <c r="R706" s="25">
        <f t="shared" si="3678"/>
        <v>37863</v>
      </c>
      <c r="S706" s="25">
        <f t="shared" si="3679"/>
        <v>35970</v>
      </c>
      <c r="T706" s="104">
        <f>T707</f>
        <v>0</v>
      </c>
      <c r="U706" s="104">
        <f t="shared" si="3680"/>
        <v>0</v>
      </c>
      <c r="V706" s="104">
        <f t="shared" si="3680"/>
        <v>0</v>
      </c>
      <c r="W706" s="104">
        <f t="shared" si="3680"/>
        <v>0</v>
      </c>
      <c r="X706" s="25">
        <f t="shared" si="3680"/>
        <v>37863</v>
      </c>
      <c r="Y706" s="25">
        <f t="shared" si="3680"/>
        <v>35970</v>
      </c>
      <c r="Z706" s="25">
        <f>Z707</f>
        <v>906</v>
      </c>
      <c r="AA706" s="25">
        <f t="shared" si="3680"/>
        <v>0</v>
      </c>
      <c r="AB706" s="25">
        <f t="shared" si="3680"/>
        <v>0</v>
      </c>
      <c r="AC706" s="25">
        <f t="shared" si="3680"/>
        <v>17201</v>
      </c>
      <c r="AD706" s="25">
        <f t="shared" si="3680"/>
        <v>55970</v>
      </c>
      <c r="AE706" s="25">
        <f t="shared" si="3680"/>
        <v>53171</v>
      </c>
      <c r="AF706" s="25">
        <f>AF707</f>
        <v>0</v>
      </c>
      <c r="AG706" s="25">
        <f t="shared" si="3681"/>
        <v>0</v>
      </c>
      <c r="AH706" s="25">
        <f t="shared" si="3681"/>
        <v>0</v>
      </c>
      <c r="AI706" s="25">
        <f t="shared" si="3681"/>
        <v>0</v>
      </c>
      <c r="AJ706" s="25">
        <f t="shared" si="3681"/>
        <v>55970</v>
      </c>
      <c r="AK706" s="25">
        <f t="shared" si="3681"/>
        <v>53171</v>
      </c>
      <c r="AL706" s="25">
        <f>AL707</f>
        <v>0</v>
      </c>
      <c r="AM706" s="25">
        <f t="shared" si="3682"/>
        <v>0</v>
      </c>
      <c r="AN706" s="25">
        <f t="shared" si="3682"/>
        <v>0</v>
      </c>
      <c r="AO706" s="25">
        <f t="shared" si="3682"/>
        <v>0</v>
      </c>
      <c r="AP706" s="25">
        <f t="shared" si="3682"/>
        <v>55970</v>
      </c>
      <c r="AQ706" s="25">
        <f t="shared" si="3682"/>
        <v>53171</v>
      </c>
      <c r="AR706" s="25">
        <f>AR707</f>
        <v>0</v>
      </c>
      <c r="AS706" s="25">
        <f t="shared" si="3682"/>
        <v>0</v>
      </c>
      <c r="AT706" s="25">
        <f t="shared" si="3682"/>
        <v>0</v>
      </c>
      <c r="AU706" s="25">
        <f t="shared" si="3682"/>
        <v>0</v>
      </c>
      <c r="AV706" s="25">
        <f t="shared" si="3682"/>
        <v>55970</v>
      </c>
      <c r="AW706" s="25">
        <f t="shared" si="3682"/>
        <v>53171</v>
      </c>
      <c r="AX706" s="25">
        <f>AX707</f>
        <v>0</v>
      </c>
      <c r="AY706" s="25">
        <f t="shared" si="3683"/>
        <v>0</v>
      </c>
      <c r="AZ706" s="25">
        <f t="shared" si="3683"/>
        <v>0</v>
      </c>
      <c r="BA706" s="25">
        <f t="shared" si="3683"/>
        <v>0</v>
      </c>
      <c r="BB706" s="25">
        <f t="shared" si="3683"/>
        <v>55970</v>
      </c>
      <c r="BC706" s="25">
        <f t="shared" si="3683"/>
        <v>53171</v>
      </c>
      <c r="BD706" s="25">
        <f>BD707</f>
        <v>0</v>
      </c>
      <c r="BE706" s="25">
        <f t="shared" si="3684"/>
        <v>0</v>
      </c>
      <c r="BF706" s="25">
        <f t="shared" si="3684"/>
        <v>0</v>
      </c>
      <c r="BG706" s="25">
        <f t="shared" si="3684"/>
        <v>0</v>
      </c>
      <c r="BH706" s="25">
        <f t="shared" si="3684"/>
        <v>55970</v>
      </c>
      <c r="BI706" s="25">
        <f t="shared" si="3684"/>
        <v>53171</v>
      </c>
      <c r="BJ706" s="25">
        <f>BJ707</f>
        <v>0</v>
      </c>
      <c r="BK706" s="25">
        <f t="shared" si="3684"/>
        <v>0</v>
      </c>
      <c r="BL706" s="25">
        <f t="shared" si="3684"/>
        <v>0</v>
      </c>
      <c r="BM706" s="25">
        <f t="shared" si="3684"/>
        <v>0</v>
      </c>
      <c r="BN706" s="25">
        <f t="shared" si="3684"/>
        <v>55970</v>
      </c>
      <c r="BO706" s="25">
        <f t="shared" si="3684"/>
        <v>53171</v>
      </c>
      <c r="BP706" s="25">
        <f>BP707</f>
        <v>0</v>
      </c>
      <c r="BQ706" s="25">
        <f t="shared" si="3685"/>
        <v>0</v>
      </c>
      <c r="BR706" s="25">
        <f t="shared" si="3685"/>
        <v>0</v>
      </c>
      <c r="BS706" s="25">
        <f t="shared" si="3685"/>
        <v>0</v>
      </c>
      <c r="BT706" s="25">
        <f t="shared" si="3685"/>
        <v>55970</v>
      </c>
      <c r="BU706" s="25">
        <f t="shared" si="3685"/>
        <v>53171</v>
      </c>
      <c r="BV706" s="25">
        <f>BV707</f>
        <v>0</v>
      </c>
      <c r="BW706" s="25">
        <f t="shared" si="3686"/>
        <v>0</v>
      </c>
      <c r="BX706" s="25">
        <f t="shared" si="3686"/>
        <v>0</v>
      </c>
      <c r="BY706" s="25">
        <f t="shared" si="3686"/>
        <v>0</v>
      </c>
      <c r="BZ706" s="25">
        <f t="shared" si="3686"/>
        <v>55970</v>
      </c>
      <c r="CA706" s="25">
        <f t="shared" si="3686"/>
        <v>53171</v>
      </c>
      <c r="CB706" s="25">
        <f>CB707</f>
        <v>0</v>
      </c>
      <c r="CC706" s="25">
        <f t="shared" si="3686"/>
        <v>0</v>
      </c>
      <c r="CD706" s="25">
        <f t="shared" si="3686"/>
        <v>0</v>
      </c>
      <c r="CE706" s="25">
        <f t="shared" si="3686"/>
        <v>0</v>
      </c>
      <c r="CF706" s="25">
        <f t="shared" si="3686"/>
        <v>55970</v>
      </c>
      <c r="CG706" s="25">
        <f t="shared" si="3686"/>
        <v>53171</v>
      </c>
      <c r="CH706" s="25">
        <f>CH707</f>
        <v>0</v>
      </c>
      <c r="CI706" s="25">
        <f t="shared" si="3687"/>
        <v>0</v>
      </c>
      <c r="CJ706" s="25">
        <f t="shared" si="3687"/>
        <v>0</v>
      </c>
      <c r="CK706" s="25">
        <f t="shared" si="3687"/>
        <v>0</v>
      </c>
      <c r="CL706" s="25">
        <f t="shared" si="3687"/>
        <v>55970</v>
      </c>
      <c r="CM706" s="25">
        <f t="shared" si="3687"/>
        <v>53171</v>
      </c>
      <c r="CN706" s="25">
        <f>CN707</f>
        <v>0</v>
      </c>
      <c r="CO706" s="25">
        <f t="shared" si="3688"/>
        <v>0</v>
      </c>
      <c r="CP706" s="25">
        <f t="shared" si="3688"/>
        <v>0</v>
      </c>
      <c r="CQ706" s="25">
        <f t="shared" si="3688"/>
        <v>0</v>
      </c>
      <c r="CR706" s="25">
        <f t="shared" si="3688"/>
        <v>55970</v>
      </c>
      <c r="CS706" s="25">
        <f t="shared" si="3688"/>
        <v>53171</v>
      </c>
      <c r="CT706" s="25">
        <f>CT707</f>
        <v>0</v>
      </c>
      <c r="CU706" s="25">
        <f t="shared" si="3688"/>
        <v>0</v>
      </c>
      <c r="CV706" s="25">
        <f t="shared" si="3688"/>
        <v>0</v>
      </c>
      <c r="CW706" s="25">
        <f t="shared" si="3688"/>
        <v>0</v>
      </c>
      <c r="CX706" s="25">
        <f t="shared" si="3688"/>
        <v>55970</v>
      </c>
      <c r="CY706" s="25">
        <f t="shared" si="3688"/>
        <v>53171</v>
      </c>
      <c r="CZ706" s="25">
        <f t="shared" si="3688"/>
        <v>0</v>
      </c>
      <c r="DA706" s="25">
        <f t="shared" si="3688"/>
        <v>0</v>
      </c>
      <c r="DB706" s="115">
        <f t="shared" si="3552"/>
        <v>0</v>
      </c>
      <c r="DC706" s="115">
        <f t="shared" si="3553"/>
        <v>0</v>
      </c>
    </row>
    <row r="707" spans="1:107" s="10" customFormat="1" ht="16.5" x14ac:dyDescent="0.25">
      <c r="A707" s="30" t="s">
        <v>85</v>
      </c>
      <c r="B707" s="24" t="s">
        <v>62</v>
      </c>
      <c r="C707" s="24" t="s">
        <v>53</v>
      </c>
      <c r="D707" s="24" t="s">
        <v>496</v>
      </c>
      <c r="E707" s="24" t="s">
        <v>191</v>
      </c>
      <c r="F707" s="25">
        <f>26166-8978</f>
        <v>17188</v>
      </c>
      <c r="G707" s="25"/>
      <c r="H707" s="25"/>
      <c r="I707" s="25">
        <v>-2</v>
      </c>
      <c r="J707" s="25"/>
      <c r="K707" s="25">
        <v>35970</v>
      </c>
      <c r="L707" s="25">
        <f>F707+H707+I707+J707+K707</f>
        <v>53156</v>
      </c>
      <c r="M707" s="25">
        <f>G707+K707</f>
        <v>35970</v>
      </c>
      <c r="N707" s="25">
        <v>-15293</v>
      </c>
      <c r="O707" s="25"/>
      <c r="P707" s="25"/>
      <c r="Q707" s="25"/>
      <c r="R707" s="25">
        <f>L707+N707+O707+P707+Q707</f>
        <v>37863</v>
      </c>
      <c r="S707" s="25">
        <f>M707+Q707</f>
        <v>35970</v>
      </c>
      <c r="T707" s="25"/>
      <c r="U707" s="25"/>
      <c r="V707" s="25"/>
      <c r="W707" s="25"/>
      <c r="X707" s="25">
        <f>R707+T707+U707+V707+W707</f>
        <v>37863</v>
      </c>
      <c r="Y707" s="25">
        <f>S707+W707</f>
        <v>35970</v>
      </c>
      <c r="Z707" s="25">
        <v>906</v>
      </c>
      <c r="AA707" s="25"/>
      <c r="AB707" s="25"/>
      <c r="AC707" s="25">
        <v>17201</v>
      </c>
      <c r="AD707" s="25">
        <f>X707+Z707+AA707+AB707+AC707</f>
        <v>55970</v>
      </c>
      <c r="AE707" s="25">
        <f>Y707+AC707</f>
        <v>53171</v>
      </c>
      <c r="AF707" s="25"/>
      <c r="AG707" s="25"/>
      <c r="AH707" s="25"/>
      <c r="AI707" s="25"/>
      <c r="AJ707" s="25">
        <f>AD707+AF707+AG707+AH707+AI707</f>
        <v>55970</v>
      </c>
      <c r="AK707" s="25">
        <f>AE707+AI707</f>
        <v>53171</v>
      </c>
      <c r="AL707" s="25"/>
      <c r="AM707" s="25"/>
      <c r="AN707" s="25"/>
      <c r="AO707" s="25"/>
      <c r="AP707" s="25">
        <f>AJ707+AL707+AM707+AN707+AO707</f>
        <v>55970</v>
      </c>
      <c r="AQ707" s="25">
        <f>AK707+AO707</f>
        <v>53171</v>
      </c>
      <c r="AR707" s="25"/>
      <c r="AS707" s="25"/>
      <c r="AT707" s="25"/>
      <c r="AU707" s="25"/>
      <c r="AV707" s="25">
        <f>AP707+AR707+AS707+AT707+AU707</f>
        <v>55970</v>
      </c>
      <c r="AW707" s="25">
        <f>AQ707+AU707</f>
        <v>53171</v>
      </c>
      <c r="AX707" s="25"/>
      <c r="AY707" s="25"/>
      <c r="AZ707" s="25"/>
      <c r="BA707" s="25"/>
      <c r="BB707" s="25">
        <f>AV707+AX707+AY707+AZ707+BA707</f>
        <v>55970</v>
      </c>
      <c r="BC707" s="25">
        <f>AW707+BA707</f>
        <v>53171</v>
      </c>
      <c r="BD707" s="25"/>
      <c r="BE707" s="25"/>
      <c r="BF707" s="25"/>
      <c r="BG707" s="25"/>
      <c r="BH707" s="25">
        <f>BB707+BD707+BE707+BF707+BG707</f>
        <v>55970</v>
      </c>
      <c r="BI707" s="25">
        <f>BC707+BG707</f>
        <v>53171</v>
      </c>
      <c r="BJ707" s="25"/>
      <c r="BK707" s="25"/>
      <c r="BL707" s="25"/>
      <c r="BM707" s="25"/>
      <c r="BN707" s="25">
        <f>BH707+BJ707+BK707+BL707+BM707</f>
        <v>55970</v>
      </c>
      <c r="BO707" s="25">
        <f>BI707+BM707</f>
        <v>53171</v>
      </c>
      <c r="BP707" s="25"/>
      <c r="BQ707" s="25"/>
      <c r="BR707" s="25"/>
      <c r="BS707" s="25"/>
      <c r="BT707" s="25">
        <f>BN707+BP707+BQ707+BR707+BS707</f>
        <v>55970</v>
      </c>
      <c r="BU707" s="25">
        <f>BO707+BS707</f>
        <v>53171</v>
      </c>
      <c r="BV707" s="25"/>
      <c r="BW707" s="25"/>
      <c r="BX707" s="25"/>
      <c r="BY707" s="25"/>
      <c r="BZ707" s="25">
        <f>BT707+BV707+BW707+BX707+BY707</f>
        <v>55970</v>
      </c>
      <c r="CA707" s="25">
        <f>BU707+BY707</f>
        <v>53171</v>
      </c>
      <c r="CB707" s="25"/>
      <c r="CC707" s="25"/>
      <c r="CD707" s="25"/>
      <c r="CE707" s="25"/>
      <c r="CF707" s="25">
        <f>BZ707+CB707+CC707+CD707+CE707</f>
        <v>55970</v>
      </c>
      <c r="CG707" s="25">
        <f>CA707+CE707</f>
        <v>53171</v>
      </c>
      <c r="CH707" s="25"/>
      <c r="CI707" s="25"/>
      <c r="CJ707" s="25"/>
      <c r="CK707" s="25"/>
      <c r="CL707" s="25">
        <f>CF707+CH707+CI707+CJ707+CK707</f>
        <v>55970</v>
      </c>
      <c r="CM707" s="25">
        <f>CG707+CK707</f>
        <v>53171</v>
      </c>
      <c r="CN707" s="25"/>
      <c r="CO707" s="25"/>
      <c r="CP707" s="25"/>
      <c r="CQ707" s="25"/>
      <c r="CR707" s="25">
        <f>CL707+CN707+CO707+CP707+CQ707</f>
        <v>55970</v>
      </c>
      <c r="CS707" s="25">
        <f>CM707+CQ707</f>
        <v>53171</v>
      </c>
      <c r="CT707" s="25"/>
      <c r="CU707" s="25"/>
      <c r="CV707" s="25"/>
      <c r="CW707" s="25"/>
      <c r="CX707" s="25">
        <f>CR707+CT707+CU707+CV707+CW707</f>
        <v>55970</v>
      </c>
      <c r="CY707" s="25">
        <f>CS707+CW707</f>
        <v>53171</v>
      </c>
      <c r="CZ707" s="51"/>
      <c r="DA707" s="51"/>
      <c r="DB707" s="115">
        <f t="shared" si="3552"/>
        <v>0</v>
      </c>
      <c r="DC707" s="115">
        <f t="shared" si="3553"/>
        <v>0</v>
      </c>
    </row>
    <row r="708" spans="1:107" s="10" customFormat="1" ht="66" hidden="1" x14ac:dyDescent="0.25">
      <c r="A708" s="30" t="s">
        <v>495</v>
      </c>
      <c r="B708" s="24" t="s">
        <v>62</v>
      </c>
      <c r="C708" s="24" t="s">
        <v>53</v>
      </c>
      <c r="D708" s="24" t="s">
        <v>497</v>
      </c>
      <c r="E708" s="24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>
        <f>Z709</f>
        <v>1717</v>
      </c>
      <c r="AA708" s="25">
        <f t="shared" ref="AA708:AP709" si="3690">AA709</f>
        <v>0</v>
      </c>
      <c r="AB708" s="25">
        <f t="shared" si="3690"/>
        <v>0</v>
      </c>
      <c r="AC708" s="25">
        <f t="shared" si="3690"/>
        <v>5952</v>
      </c>
      <c r="AD708" s="25">
        <f t="shared" si="3690"/>
        <v>7669</v>
      </c>
      <c r="AE708" s="25">
        <f t="shared" si="3690"/>
        <v>5952</v>
      </c>
      <c r="AF708" s="25">
        <f>AF709</f>
        <v>0</v>
      </c>
      <c r="AG708" s="25">
        <f t="shared" si="3690"/>
        <v>0</v>
      </c>
      <c r="AH708" s="25">
        <f t="shared" si="3690"/>
        <v>0</v>
      </c>
      <c r="AI708" s="25">
        <f t="shared" si="3690"/>
        <v>0</v>
      </c>
      <c r="AJ708" s="25">
        <f t="shared" si="3690"/>
        <v>7669</v>
      </c>
      <c r="AK708" s="25">
        <f t="shared" si="3690"/>
        <v>5952</v>
      </c>
      <c r="AL708" s="25">
        <f>AL709</f>
        <v>0</v>
      </c>
      <c r="AM708" s="25">
        <f t="shared" si="3690"/>
        <v>0</v>
      </c>
      <c r="AN708" s="25">
        <f t="shared" si="3690"/>
        <v>0</v>
      </c>
      <c r="AO708" s="25">
        <f t="shared" si="3690"/>
        <v>0</v>
      </c>
      <c r="AP708" s="25">
        <f t="shared" si="3690"/>
        <v>7669</v>
      </c>
      <c r="AQ708" s="25">
        <f t="shared" ref="AM708:AQ709" si="3691">AQ709</f>
        <v>5952</v>
      </c>
      <c r="AR708" s="25">
        <f>AR709</f>
        <v>3273</v>
      </c>
      <c r="AS708" s="25">
        <f t="shared" ref="AS708:BH709" si="3692">AS709</f>
        <v>0</v>
      </c>
      <c r="AT708" s="25">
        <f t="shared" si="3692"/>
        <v>0</v>
      </c>
      <c r="AU708" s="25">
        <f t="shared" si="3692"/>
        <v>10131</v>
      </c>
      <c r="AV708" s="25">
        <f t="shared" si="3692"/>
        <v>21073</v>
      </c>
      <c r="AW708" s="25">
        <f t="shared" si="3692"/>
        <v>16083</v>
      </c>
      <c r="AX708" s="25">
        <f>AX709</f>
        <v>0</v>
      </c>
      <c r="AY708" s="25">
        <f t="shared" si="3692"/>
        <v>0</v>
      </c>
      <c r="AZ708" s="25">
        <f t="shared" si="3692"/>
        <v>0</v>
      </c>
      <c r="BA708" s="25">
        <f t="shared" si="3692"/>
        <v>0</v>
      </c>
      <c r="BB708" s="25">
        <f t="shared" si="3692"/>
        <v>21073</v>
      </c>
      <c r="BC708" s="25">
        <f t="shared" si="3692"/>
        <v>16083</v>
      </c>
      <c r="BD708" s="25">
        <f>BD709</f>
        <v>0</v>
      </c>
      <c r="BE708" s="25">
        <f t="shared" si="3692"/>
        <v>0</v>
      </c>
      <c r="BF708" s="25">
        <f t="shared" si="3692"/>
        <v>0</v>
      </c>
      <c r="BG708" s="25">
        <f t="shared" si="3692"/>
        <v>0</v>
      </c>
      <c r="BH708" s="25">
        <f t="shared" si="3692"/>
        <v>21073</v>
      </c>
      <c r="BI708" s="25">
        <f t="shared" ref="BE708:BI709" si="3693">BI709</f>
        <v>16083</v>
      </c>
      <c r="BJ708" s="25">
        <f>BJ709</f>
        <v>0</v>
      </c>
      <c r="BK708" s="25">
        <f t="shared" ref="BK708:BZ709" si="3694">BK709</f>
        <v>0</v>
      </c>
      <c r="BL708" s="25">
        <f t="shared" si="3694"/>
        <v>0</v>
      </c>
      <c r="BM708" s="25">
        <f t="shared" si="3694"/>
        <v>0</v>
      </c>
      <c r="BN708" s="25">
        <f t="shared" si="3694"/>
        <v>21073</v>
      </c>
      <c r="BO708" s="25">
        <f t="shared" si="3694"/>
        <v>16083</v>
      </c>
      <c r="BP708" s="25">
        <f>BP709</f>
        <v>0</v>
      </c>
      <c r="BQ708" s="25">
        <f t="shared" si="3694"/>
        <v>0</v>
      </c>
      <c r="BR708" s="25">
        <f t="shared" si="3694"/>
        <v>0</v>
      </c>
      <c r="BS708" s="25">
        <f t="shared" si="3694"/>
        <v>0</v>
      </c>
      <c r="BT708" s="25">
        <f t="shared" si="3694"/>
        <v>21073</v>
      </c>
      <c r="BU708" s="25">
        <f t="shared" si="3694"/>
        <v>16083</v>
      </c>
      <c r="BV708" s="25">
        <f>BV709</f>
        <v>0</v>
      </c>
      <c r="BW708" s="25">
        <f t="shared" si="3694"/>
        <v>-4990</v>
      </c>
      <c r="BX708" s="25">
        <f t="shared" si="3694"/>
        <v>0</v>
      </c>
      <c r="BY708" s="25">
        <f t="shared" si="3694"/>
        <v>-16083</v>
      </c>
      <c r="BZ708" s="25">
        <f t="shared" si="3694"/>
        <v>0</v>
      </c>
      <c r="CA708" s="25">
        <f t="shared" ref="BW708:CA709" si="3695">CA709</f>
        <v>0</v>
      </c>
      <c r="CB708" s="25">
        <f>CB709</f>
        <v>0</v>
      </c>
      <c r="CC708" s="25">
        <f t="shared" ref="CC708:CR709" si="3696">CC709</f>
        <v>0</v>
      </c>
      <c r="CD708" s="25">
        <f t="shared" si="3696"/>
        <v>0</v>
      </c>
      <c r="CE708" s="25">
        <f t="shared" si="3696"/>
        <v>0</v>
      </c>
      <c r="CF708" s="25">
        <f t="shared" si="3696"/>
        <v>0</v>
      </c>
      <c r="CG708" s="25">
        <f t="shared" si="3696"/>
        <v>0</v>
      </c>
      <c r="CH708" s="25">
        <f>CH709</f>
        <v>0</v>
      </c>
      <c r="CI708" s="25">
        <f t="shared" si="3696"/>
        <v>0</v>
      </c>
      <c r="CJ708" s="25">
        <f t="shared" si="3696"/>
        <v>0</v>
      </c>
      <c r="CK708" s="25">
        <f t="shared" si="3696"/>
        <v>0</v>
      </c>
      <c r="CL708" s="25">
        <f t="shared" si="3696"/>
        <v>0</v>
      </c>
      <c r="CM708" s="25">
        <f t="shared" si="3696"/>
        <v>0</v>
      </c>
      <c r="CN708" s="25">
        <f>CN709</f>
        <v>0</v>
      </c>
      <c r="CO708" s="25">
        <f t="shared" si="3696"/>
        <v>0</v>
      </c>
      <c r="CP708" s="25">
        <f t="shared" si="3696"/>
        <v>0</v>
      </c>
      <c r="CQ708" s="25">
        <f t="shared" si="3696"/>
        <v>0</v>
      </c>
      <c r="CR708" s="25">
        <f t="shared" si="3696"/>
        <v>0</v>
      </c>
      <c r="CS708" s="25">
        <f t="shared" ref="CO708:CS709" si="3697">CS709</f>
        <v>0</v>
      </c>
      <c r="CT708" s="25">
        <f>CT709</f>
        <v>0</v>
      </c>
      <c r="CU708" s="25">
        <f t="shared" ref="CU708:CY709" si="3698">CU709</f>
        <v>0</v>
      </c>
      <c r="CV708" s="25">
        <f t="shared" si="3698"/>
        <v>0</v>
      </c>
      <c r="CW708" s="25">
        <f t="shared" si="3698"/>
        <v>0</v>
      </c>
      <c r="CX708" s="25">
        <f t="shared" si="3698"/>
        <v>0</v>
      </c>
      <c r="CY708" s="25">
        <f t="shared" si="3698"/>
        <v>0</v>
      </c>
      <c r="CZ708" s="51"/>
      <c r="DA708" s="51"/>
      <c r="DB708" s="115" t="e">
        <f t="shared" si="3552"/>
        <v>#DIV/0!</v>
      </c>
      <c r="DC708" s="115" t="e">
        <f t="shared" si="3553"/>
        <v>#DIV/0!</v>
      </c>
    </row>
    <row r="709" spans="1:107" s="10" customFormat="1" ht="33" hidden="1" x14ac:dyDescent="0.25">
      <c r="A709" s="30" t="s">
        <v>424</v>
      </c>
      <c r="B709" s="24" t="s">
        <v>62</v>
      </c>
      <c r="C709" s="24" t="s">
        <v>53</v>
      </c>
      <c r="D709" s="24" t="s">
        <v>497</v>
      </c>
      <c r="E709" s="24" t="s">
        <v>80</v>
      </c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>
        <f>Z710</f>
        <v>1717</v>
      </c>
      <c r="AA709" s="25">
        <f t="shared" si="3690"/>
        <v>0</v>
      </c>
      <c r="AB709" s="25">
        <f t="shared" si="3690"/>
        <v>0</v>
      </c>
      <c r="AC709" s="25">
        <f t="shared" si="3690"/>
        <v>5952</v>
      </c>
      <c r="AD709" s="25">
        <f t="shared" si="3690"/>
        <v>7669</v>
      </c>
      <c r="AE709" s="25">
        <f t="shared" si="3690"/>
        <v>5952</v>
      </c>
      <c r="AF709" s="25">
        <f>AF710</f>
        <v>0</v>
      </c>
      <c r="AG709" s="25">
        <f t="shared" si="3690"/>
        <v>0</v>
      </c>
      <c r="AH709" s="25">
        <f t="shared" si="3690"/>
        <v>0</v>
      </c>
      <c r="AI709" s="25">
        <f t="shared" si="3690"/>
        <v>0</v>
      </c>
      <c r="AJ709" s="25">
        <f t="shared" si="3690"/>
        <v>7669</v>
      </c>
      <c r="AK709" s="25">
        <f t="shared" si="3690"/>
        <v>5952</v>
      </c>
      <c r="AL709" s="25">
        <f>AL710</f>
        <v>0</v>
      </c>
      <c r="AM709" s="25">
        <f t="shared" si="3691"/>
        <v>0</v>
      </c>
      <c r="AN709" s="25">
        <f t="shared" si="3691"/>
        <v>0</v>
      </c>
      <c r="AO709" s="25">
        <f t="shared" si="3691"/>
        <v>0</v>
      </c>
      <c r="AP709" s="25">
        <f t="shared" si="3691"/>
        <v>7669</v>
      </c>
      <c r="AQ709" s="25">
        <f t="shared" si="3691"/>
        <v>5952</v>
      </c>
      <c r="AR709" s="25">
        <f>AR710</f>
        <v>3273</v>
      </c>
      <c r="AS709" s="25">
        <f t="shared" si="3692"/>
        <v>0</v>
      </c>
      <c r="AT709" s="25">
        <f t="shared" si="3692"/>
        <v>0</v>
      </c>
      <c r="AU709" s="25">
        <f t="shared" si="3692"/>
        <v>10131</v>
      </c>
      <c r="AV709" s="25">
        <f t="shared" si="3692"/>
        <v>21073</v>
      </c>
      <c r="AW709" s="25">
        <f t="shared" si="3692"/>
        <v>16083</v>
      </c>
      <c r="AX709" s="25">
        <f>AX710</f>
        <v>0</v>
      </c>
      <c r="AY709" s="25">
        <f t="shared" si="3692"/>
        <v>0</v>
      </c>
      <c r="AZ709" s="25">
        <f t="shared" si="3692"/>
        <v>0</v>
      </c>
      <c r="BA709" s="25">
        <f t="shared" si="3692"/>
        <v>0</v>
      </c>
      <c r="BB709" s="25">
        <f t="shared" si="3692"/>
        <v>21073</v>
      </c>
      <c r="BC709" s="25">
        <f t="shared" si="3692"/>
        <v>16083</v>
      </c>
      <c r="BD709" s="25">
        <f>BD710</f>
        <v>0</v>
      </c>
      <c r="BE709" s="25">
        <f t="shared" si="3693"/>
        <v>0</v>
      </c>
      <c r="BF709" s="25">
        <f t="shared" si="3693"/>
        <v>0</v>
      </c>
      <c r="BG709" s="25">
        <f t="shared" si="3693"/>
        <v>0</v>
      </c>
      <c r="BH709" s="25">
        <f t="shared" si="3693"/>
        <v>21073</v>
      </c>
      <c r="BI709" s="25">
        <f t="shared" si="3693"/>
        <v>16083</v>
      </c>
      <c r="BJ709" s="25">
        <f>BJ710</f>
        <v>0</v>
      </c>
      <c r="BK709" s="25">
        <f t="shared" si="3694"/>
        <v>0</v>
      </c>
      <c r="BL709" s="25">
        <f t="shared" si="3694"/>
        <v>0</v>
      </c>
      <c r="BM709" s="25">
        <f t="shared" si="3694"/>
        <v>0</v>
      </c>
      <c r="BN709" s="25">
        <f t="shared" si="3694"/>
        <v>21073</v>
      </c>
      <c r="BO709" s="25">
        <f t="shared" si="3694"/>
        <v>16083</v>
      </c>
      <c r="BP709" s="25">
        <f>BP710</f>
        <v>0</v>
      </c>
      <c r="BQ709" s="25">
        <f t="shared" si="3694"/>
        <v>0</v>
      </c>
      <c r="BR709" s="25">
        <f t="shared" si="3694"/>
        <v>0</v>
      </c>
      <c r="BS709" s="25">
        <f t="shared" si="3694"/>
        <v>0</v>
      </c>
      <c r="BT709" s="25">
        <f t="shared" si="3694"/>
        <v>21073</v>
      </c>
      <c r="BU709" s="25">
        <f t="shared" si="3694"/>
        <v>16083</v>
      </c>
      <c r="BV709" s="25">
        <f>BV710</f>
        <v>0</v>
      </c>
      <c r="BW709" s="25">
        <f t="shared" si="3695"/>
        <v>-4990</v>
      </c>
      <c r="BX709" s="25">
        <f t="shared" si="3695"/>
        <v>0</v>
      </c>
      <c r="BY709" s="25">
        <f t="shared" si="3695"/>
        <v>-16083</v>
      </c>
      <c r="BZ709" s="25">
        <f t="shared" si="3695"/>
        <v>0</v>
      </c>
      <c r="CA709" s="25">
        <f t="shared" si="3695"/>
        <v>0</v>
      </c>
      <c r="CB709" s="25">
        <f>CB710</f>
        <v>0</v>
      </c>
      <c r="CC709" s="25">
        <f t="shared" si="3696"/>
        <v>0</v>
      </c>
      <c r="CD709" s="25">
        <f t="shared" si="3696"/>
        <v>0</v>
      </c>
      <c r="CE709" s="25">
        <f t="shared" si="3696"/>
        <v>0</v>
      </c>
      <c r="CF709" s="25">
        <f t="shared" si="3696"/>
        <v>0</v>
      </c>
      <c r="CG709" s="25">
        <f t="shared" si="3696"/>
        <v>0</v>
      </c>
      <c r="CH709" s="25">
        <f>CH710</f>
        <v>0</v>
      </c>
      <c r="CI709" s="25">
        <f t="shared" si="3696"/>
        <v>0</v>
      </c>
      <c r="CJ709" s="25">
        <f t="shared" si="3696"/>
        <v>0</v>
      </c>
      <c r="CK709" s="25">
        <f t="shared" si="3696"/>
        <v>0</v>
      </c>
      <c r="CL709" s="25">
        <f t="shared" si="3696"/>
        <v>0</v>
      </c>
      <c r="CM709" s="25">
        <f t="shared" si="3696"/>
        <v>0</v>
      </c>
      <c r="CN709" s="25">
        <f>CN710</f>
        <v>0</v>
      </c>
      <c r="CO709" s="25">
        <f t="shared" si="3697"/>
        <v>0</v>
      </c>
      <c r="CP709" s="25">
        <f t="shared" si="3697"/>
        <v>0</v>
      </c>
      <c r="CQ709" s="25">
        <f t="shared" si="3697"/>
        <v>0</v>
      </c>
      <c r="CR709" s="25">
        <f t="shared" si="3697"/>
        <v>0</v>
      </c>
      <c r="CS709" s="25">
        <f t="shared" si="3697"/>
        <v>0</v>
      </c>
      <c r="CT709" s="25">
        <f>CT710</f>
        <v>0</v>
      </c>
      <c r="CU709" s="25">
        <f t="shared" si="3698"/>
        <v>0</v>
      </c>
      <c r="CV709" s="25">
        <f t="shared" si="3698"/>
        <v>0</v>
      </c>
      <c r="CW709" s="25">
        <f t="shared" si="3698"/>
        <v>0</v>
      </c>
      <c r="CX709" s="25">
        <f t="shared" si="3698"/>
        <v>0</v>
      </c>
      <c r="CY709" s="25">
        <f t="shared" si="3698"/>
        <v>0</v>
      </c>
      <c r="CZ709" s="51"/>
      <c r="DA709" s="51"/>
      <c r="DB709" s="115" t="e">
        <f t="shared" si="3552"/>
        <v>#DIV/0!</v>
      </c>
      <c r="DC709" s="115" t="e">
        <f t="shared" si="3553"/>
        <v>#DIV/0!</v>
      </c>
    </row>
    <row r="710" spans="1:107" s="10" customFormat="1" ht="49.5" hidden="1" x14ac:dyDescent="0.25">
      <c r="A710" s="30" t="s">
        <v>166</v>
      </c>
      <c r="B710" s="24" t="s">
        <v>62</v>
      </c>
      <c r="C710" s="24" t="s">
        <v>53</v>
      </c>
      <c r="D710" s="24" t="s">
        <v>497</v>
      </c>
      <c r="E710" s="24" t="s">
        <v>165</v>
      </c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>
        <v>1717</v>
      </c>
      <c r="AA710" s="25"/>
      <c r="AB710" s="25"/>
      <c r="AC710" s="25">
        <v>5952</v>
      </c>
      <c r="AD710" s="25">
        <f>X710+Z710+AA710+AB710+AC710</f>
        <v>7669</v>
      </c>
      <c r="AE710" s="25">
        <f>Y710+AC710</f>
        <v>5952</v>
      </c>
      <c r="AF710" s="25"/>
      <c r="AG710" s="25"/>
      <c r="AH710" s="25"/>
      <c r="AI710" s="25"/>
      <c r="AJ710" s="25">
        <f>AD710+AF710+AG710+AH710+AI710</f>
        <v>7669</v>
      </c>
      <c r="AK710" s="25">
        <f>AE710+AI710</f>
        <v>5952</v>
      </c>
      <c r="AL710" s="25"/>
      <c r="AM710" s="25"/>
      <c r="AN710" s="25"/>
      <c r="AO710" s="25"/>
      <c r="AP710" s="25">
        <f>AJ710+AL710+AM710+AN710+AO710</f>
        <v>7669</v>
      </c>
      <c r="AQ710" s="25">
        <f>AK710+AO710</f>
        <v>5952</v>
      </c>
      <c r="AR710" s="25">
        <v>3273</v>
      </c>
      <c r="AS710" s="25"/>
      <c r="AT710" s="25"/>
      <c r="AU710" s="25">
        <v>10131</v>
      </c>
      <c r="AV710" s="25">
        <f>AP710+AR710+AS710+AT710+AU710</f>
        <v>21073</v>
      </c>
      <c r="AW710" s="25">
        <f>AQ710+AU710</f>
        <v>16083</v>
      </c>
      <c r="AX710" s="25"/>
      <c r="AY710" s="25"/>
      <c r="AZ710" s="25"/>
      <c r="BA710" s="25"/>
      <c r="BB710" s="25">
        <f>AV710+AX710+AY710+AZ710+BA710</f>
        <v>21073</v>
      </c>
      <c r="BC710" s="25">
        <f>AW710+BA710</f>
        <v>16083</v>
      </c>
      <c r="BD710" s="25"/>
      <c r="BE710" s="25"/>
      <c r="BF710" s="25"/>
      <c r="BG710" s="25"/>
      <c r="BH710" s="25">
        <f>BB710+BD710+BE710+BF710+BG710</f>
        <v>21073</v>
      </c>
      <c r="BI710" s="25">
        <f>BC710+BG710</f>
        <v>16083</v>
      </c>
      <c r="BJ710" s="25"/>
      <c r="BK710" s="25"/>
      <c r="BL710" s="25"/>
      <c r="BM710" s="25"/>
      <c r="BN710" s="25">
        <f>BH710+BJ710+BK710+BL710+BM710</f>
        <v>21073</v>
      </c>
      <c r="BO710" s="25">
        <f>BI710+BM710</f>
        <v>16083</v>
      </c>
      <c r="BP710" s="25"/>
      <c r="BQ710" s="25"/>
      <c r="BR710" s="25"/>
      <c r="BS710" s="25"/>
      <c r="BT710" s="25">
        <f>BN710+BP710+BQ710+BR710+BS710</f>
        <v>21073</v>
      </c>
      <c r="BU710" s="25">
        <f>BO710+BS710</f>
        <v>16083</v>
      </c>
      <c r="BV710" s="25"/>
      <c r="BW710" s="25">
        <v>-4990</v>
      </c>
      <c r="BX710" s="25"/>
      <c r="BY710" s="25">
        <v>-16083</v>
      </c>
      <c r="BZ710" s="25">
        <f>BT710+BV710+BW710+BX710+BY710</f>
        <v>0</v>
      </c>
      <c r="CA710" s="25">
        <f>BU710+BY710</f>
        <v>0</v>
      </c>
      <c r="CB710" s="25"/>
      <c r="CC710" s="25"/>
      <c r="CD710" s="25"/>
      <c r="CE710" s="25"/>
      <c r="CF710" s="25">
        <f>BZ710+CB710+CC710+CD710+CE710</f>
        <v>0</v>
      </c>
      <c r="CG710" s="25">
        <f>CA710+CE710</f>
        <v>0</v>
      </c>
      <c r="CH710" s="25"/>
      <c r="CI710" s="25"/>
      <c r="CJ710" s="25"/>
      <c r="CK710" s="25"/>
      <c r="CL710" s="25">
        <f>CF710+CH710+CI710+CJ710+CK710</f>
        <v>0</v>
      </c>
      <c r="CM710" s="25">
        <f>CG710+CK710</f>
        <v>0</v>
      </c>
      <c r="CN710" s="25"/>
      <c r="CO710" s="25"/>
      <c r="CP710" s="25"/>
      <c r="CQ710" s="25"/>
      <c r="CR710" s="25">
        <f>CL710+CN710+CO710+CP710+CQ710</f>
        <v>0</v>
      </c>
      <c r="CS710" s="25">
        <f>CM710+CQ710</f>
        <v>0</v>
      </c>
      <c r="CT710" s="25"/>
      <c r="CU710" s="25"/>
      <c r="CV710" s="25"/>
      <c r="CW710" s="25"/>
      <c r="CX710" s="25">
        <f>CR710+CT710+CU710+CV710+CW710</f>
        <v>0</v>
      </c>
      <c r="CY710" s="25">
        <f>CS710+CW710</f>
        <v>0</v>
      </c>
      <c r="CZ710" s="51"/>
      <c r="DA710" s="51"/>
      <c r="DB710" s="115" t="e">
        <f t="shared" si="3552"/>
        <v>#DIV/0!</v>
      </c>
      <c r="DC710" s="115" t="e">
        <f t="shared" si="3553"/>
        <v>#DIV/0!</v>
      </c>
    </row>
    <row r="711" spans="1:107" s="10" customFormat="1" ht="87.75" customHeight="1" x14ac:dyDescent="0.25">
      <c r="A711" s="71" t="s">
        <v>808</v>
      </c>
      <c r="B711" s="24" t="s">
        <v>62</v>
      </c>
      <c r="C711" s="24" t="s">
        <v>53</v>
      </c>
      <c r="D711" s="24" t="s">
        <v>807</v>
      </c>
      <c r="E711" s="24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  <c r="AA711" s="25"/>
      <c r="AB711" s="25"/>
      <c r="AC711" s="25"/>
      <c r="AD711" s="25"/>
      <c r="AE711" s="25"/>
      <c r="AF711" s="25"/>
      <c r="AG711" s="25"/>
      <c r="AH711" s="25"/>
      <c r="AI711" s="25"/>
      <c r="AJ711" s="25"/>
      <c r="AK711" s="25"/>
      <c r="AL711" s="25"/>
      <c r="AM711" s="25"/>
      <c r="AN711" s="25"/>
      <c r="AO711" s="25"/>
      <c r="AP711" s="25"/>
      <c r="AQ711" s="25"/>
      <c r="AR711" s="25"/>
      <c r="AS711" s="25"/>
      <c r="AT711" s="25"/>
      <c r="AU711" s="25"/>
      <c r="AV711" s="25"/>
      <c r="AW711" s="25"/>
      <c r="AX711" s="25"/>
      <c r="AY711" s="25"/>
      <c r="AZ711" s="25"/>
      <c r="BA711" s="25"/>
      <c r="BB711" s="25"/>
      <c r="BC711" s="25"/>
      <c r="BD711" s="25"/>
      <c r="BE711" s="25"/>
      <c r="BF711" s="25"/>
      <c r="BG711" s="25"/>
      <c r="BH711" s="25"/>
      <c r="BI711" s="25"/>
      <c r="BJ711" s="25"/>
      <c r="BK711" s="25"/>
      <c r="BL711" s="25"/>
      <c r="BM711" s="25"/>
      <c r="BN711" s="25"/>
      <c r="BO711" s="25"/>
      <c r="BP711" s="25"/>
      <c r="BQ711" s="25"/>
      <c r="BR711" s="25"/>
      <c r="BS711" s="25"/>
      <c r="BT711" s="25"/>
      <c r="BU711" s="25"/>
      <c r="BV711" s="25">
        <f>BV712</f>
        <v>0</v>
      </c>
      <c r="BW711" s="25">
        <f t="shared" ref="BW711:CL712" si="3699">BW712</f>
        <v>4990</v>
      </c>
      <c r="BX711" s="25">
        <f t="shared" si="3699"/>
        <v>0</v>
      </c>
      <c r="BY711" s="25">
        <f t="shared" si="3699"/>
        <v>16083</v>
      </c>
      <c r="BZ711" s="25">
        <f t="shared" si="3699"/>
        <v>21073</v>
      </c>
      <c r="CA711" s="25">
        <f t="shared" si="3699"/>
        <v>16083</v>
      </c>
      <c r="CB711" s="25">
        <f>CB712</f>
        <v>0</v>
      </c>
      <c r="CC711" s="25">
        <f t="shared" si="3699"/>
        <v>0</v>
      </c>
      <c r="CD711" s="25">
        <f t="shared" si="3699"/>
        <v>0</v>
      </c>
      <c r="CE711" s="25">
        <f t="shared" si="3699"/>
        <v>0</v>
      </c>
      <c r="CF711" s="25">
        <f t="shared" si="3699"/>
        <v>21073</v>
      </c>
      <c r="CG711" s="25">
        <f t="shared" si="3699"/>
        <v>16083</v>
      </c>
      <c r="CH711" s="25">
        <f>CH712</f>
        <v>0</v>
      </c>
      <c r="CI711" s="25">
        <f t="shared" si="3699"/>
        <v>0</v>
      </c>
      <c r="CJ711" s="25">
        <f t="shared" si="3699"/>
        <v>0</v>
      </c>
      <c r="CK711" s="25">
        <f t="shared" si="3699"/>
        <v>0</v>
      </c>
      <c r="CL711" s="25">
        <f t="shared" si="3699"/>
        <v>21073</v>
      </c>
      <c r="CM711" s="25">
        <f t="shared" ref="CI711:CM712" si="3700">CM712</f>
        <v>16083</v>
      </c>
      <c r="CN711" s="25">
        <f>CN712</f>
        <v>0</v>
      </c>
      <c r="CO711" s="25">
        <f t="shared" ref="CO711:DA712" si="3701">CO712</f>
        <v>0</v>
      </c>
      <c r="CP711" s="25">
        <f t="shared" si="3701"/>
        <v>0</v>
      </c>
      <c r="CQ711" s="25">
        <f t="shared" si="3701"/>
        <v>0</v>
      </c>
      <c r="CR711" s="25">
        <f t="shared" si="3701"/>
        <v>21073</v>
      </c>
      <c r="CS711" s="25">
        <f t="shared" si="3701"/>
        <v>16083</v>
      </c>
      <c r="CT711" s="25">
        <f>CT712</f>
        <v>0</v>
      </c>
      <c r="CU711" s="25">
        <f t="shared" si="3701"/>
        <v>0</v>
      </c>
      <c r="CV711" s="25">
        <f t="shared" si="3701"/>
        <v>0</v>
      </c>
      <c r="CW711" s="25">
        <f t="shared" si="3701"/>
        <v>0</v>
      </c>
      <c r="CX711" s="25">
        <f t="shared" si="3701"/>
        <v>21073</v>
      </c>
      <c r="CY711" s="25">
        <f t="shared" si="3701"/>
        <v>16083</v>
      </c>
      <c r="CZ711" s="25">
        <f t="shared" si="3701"/>
        <v>20924</v>
      </c>
      <c r="DA711" s="25">
        <f t="shared" si="3701"/>
        <v>15970</v>
      </c>
      <c r="DB711" s="115">
        <f t="shared" si="3552"/>
        <v>99.292934086271529</v>
      </c>
      <c r="DC711" s="115">
        <f t="shared" si="3553"/>
        <v>99.297394764658335</v>
      </c>
    </row>
    <row r="712" spans="1:107" s="10" customFormat="1" ht="33" x14ac:dyDescent="0.25">
      <c r="A712" s="71" t="s">
        <v>424</v>
      </c>
      <c r="B712" s="24" t="s">
        <v>62</v>
      </c>
      <c r="C712" s="24" t="s">
        <v>53</v>
      </c>
      <c r="D712" s="24" t="s">
        <v>807</v>
      </c>
      <c r="E712" s="24" t="s">
        <v>80</v>
      </c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  <c r="AA712" s="25"/>
      <c r="AB712" s="25"/>
      <c r="AC712" s="25"/>
      <c r="AD712" s="25"/>
      <c r="AE712" s="25"/>
      <c r="AF712" s="25"/>
      <c r="AG712" s="25"/>
      <c r="AH712" s="25"/>
      <c r="AI712" s="25"/>
      <c r="AJ712" s="25"/>
      <c r="AK712" s="25"/>
      <c r="AL712" s="25"/>
      <c r="AM712" s="25"/>
      <c r="AN712" s="25"/>
      <c r="AO712" s="25"/>
      <c r="AP712" s="25"/>
      <c r="AQ712" s="25"/>
      <c r="AR712" s="25"/>
      <c r="AS712" s="25"/>
      <c r="AT712" s="25"/>
      <c r="AU712" s="25"/>
      <c r="AV712" s="25"/>
      <c r="AW712" s="25"/>
      <c r="AX712" s="25"/>
      <c r="AY712" s="25"/>
      <c r="AZ712" s="25"/>
      <c r="BA712" s="25"/>
      <c r="BB712" s="25"/>
      <c r="BC712" s="25"/>
      <c r="BD712" s="25"/>
      <c r="BE712" s="25"/>
      <c r="BF712" s="25"/>
      <c r="BG712" s="25"/>
      <c r="BH712" s="25"/>
      <c r="BI712" s="25"/>
      <c r="BJ712" s="25"/>
      <c r="BK712" s="25"/>
      <c r="BL712" s="25"/>
      <c r="BM712" s="25"/>
      <c r="BN712" s="25"/>
      <c r="BO712" s="25"/>
      <c r="BP712" s="25"/>
      <c r="BQ712" s="25"/>
      <c r="BR712" s="25"/>
      <c r="BS712" s="25"/>
      <c r="BT712" s="25"/>
      <c r="BU712" s="25"/>
      <c r="BV712" s="25">
        <f>BV713</f>
        <v>0</v>
      </c>
      <c r="BW712" s="25">
        <f t="shared" si="3699"/>
        <v>4990</v>
      </c>
      <c r="BX712" s="25">
        <f t="shared" si="3699"/>
        <v>0</v>
      </c>
      <c r="BY712" s="25">
        <f t="shared" si="3699"/>
        <v>16083</v>
      </c>
      <c r="BZ712" s="25">
        <f t="shared" si="3699"/>
        <v>21073</v>
      </c>
      <c r="CA712" s="25">
        <f t="shared" si="3699"/>
        <v>16083</v>
      </c>
      <c r="CB712" s="25">
        <f>CB713</f>
        <v>0</v>
      </c>
      <c r="CC712" s="25">
        <f t="shared" si="3699"/>
        <v>0</v>
      </c>
      <c r="CD712" s="25">
        <f t="shared" si="3699"/>
        <v>0</v>
      </c>
      <c r="CE712" s="25">
        <f t="shared" si="3699"/>
        <v>0</v>
      </c>
      <c r="CF712" s="25">
        <f t="shared" si="3699"/>
        <v>21073</v>
      </c>
      <c r="CG712" s="25">
        <f t="shared" si="3699"/>
        <v>16083</v>
      </c>
      <c r="CH712" s="25">
        <f>CH713</f>
        <v>0</v>
      </c>
      <c r="CI712" s="25">
        <f t="shared" si="3700"/>
        <v>0</v>
      </c>
      <c r="CJ712" s="25">
        <f t="shared" si="3700"/>
        <v>0</v>
      </c>
      <c r="CK712" s="25">
        <f t="shared" si="3700"/>
        <v>0</v>
      </c>
      <c r="CL712" s="25">
        <f t="shared" si="3700"/>
        <v>21073</v>
      </c>
      <c r="CM712" s="25">
        <f t="shared" si="3700"/>
        <v>16083</v>
      </c>
      <c r="CN712" s="25">
        <f>CN713</f>
        <v>0</v>
      </c>
      <c r="CO712" s="25">
        <f t="shared" si="3701"/>
        <v>0</v>
      </c>
      <c r="CP712" s="25">
        <f t="shared" si="3701"/>
        <v>0</v>
      </c>
      <c r="CQ712" s="25">
        <f t="shared" si="3701"/>
        <v>0</v>
      </c>
      <c r="CR712" s="25">
        <f t="shared" si="3701"/>
        <v>21073</v>
      </c>
      <c r="CS712" s="25">
        <f t="shared" si="3701"/>
        <v>16083</v>
      </c>
      <c r="CT712" s="25">
        <f>CT713</f>
        <v>0</v>
      </c>
      <c r="CU712" s="25">
        <f t="shared" si="3701"/>
        <v>0</v>
      </c>
      <c r="CV712" s="25">
        <f t="shared" si="3701"/>
        <v>0</v>
      </c>
      <c r="CW712" s="25">
        <f t="shared" si="3701"/>
        <v>0</v>
      </c>
      <c r="CX712" s="25">
        <f t="shared" si="3701"/>
        <v>21073</v>
      </c>
      <c r="CY712" s="25">
        <f t="shared" si="3701"/>
        <v>16083</v>
      </c>
      <c r="CZ712" s="25">
        <f t="shared" si="3701"/>
        <v>20924</v>
      </c>
      <c r="DA712" s="25">
        <f t="shared" si="3701"/>
        <v>15970</v>
      </c>
      <c r="DB712" s="115">
        <f t="shared" si="3552"/>
        <v>99.292934086271529</v>
      </c>
      <c r="DC712" s="115">
        <f t="shared" si="3553"/>
        <v>99.297394764658335</v>
      </c>
    </row>
    <row r="713" spans="1:107" s="10" customFormat="1" ht="49.5" x14ac:dyDescent="0.25">
      <c r="A713" s="71" t="s">
        <v>166</v>
      </c>
      <c r="B713" s="24" t="s">
        <v>62</v>
      </c>
      <c r="C713" s="24" t="s">
        <v>53</v>
      </c>
      <c r="D713" s="24" t="s">
        <v>807</v>
      </c>
      <c r="E713" s="24" t="s">
        <v>165</v>
      </c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  <c r="AA713" s="25"/>
      <c r="AB713" s="25"/>
      <c r="AC713" s="25"/>
      <c r="AD713" s="25"/>
      <c r="AE713" s="25"/>
      <c r="AF713" s="25"/>
      <c r="AG713" s="25"/>
      <c r="AH713" s="25"/>
      <c r="AI713" s="25"/>
      <c r="AJ713" s="25"/>
      <c r="AK713" s="25"/>
      <c r="AL713" s="25"/>
      <c r="AM713" s="25"/>
      <c r="AN713" s="25"/>
      <c r="AO713" s="25"/>
      <c r="AP713" s="25"/>
      <c r="AQ713" s="25"/>
      <c r="AR713" s="25"/>
      <c r="AS713" s="25"/>
      <c r="AT713" s="25"/>
      <c r="AU713" s="25"/>
      <c r="AV713" s="25"/>
      <c r="AW713" s="25"/>
      <c r="AX713" s="25"/>
      <c r="AY713" s="25"/>
      <c r="AZ713" s="25"/>
      <c r="BA713" s="25"/>
      <c r="BB713" s="25"/>
      <c r="BC713" s="25"/>
      <c r="BD713" s="25"/>
      <c r="BE713" s="25"/>
      <c r="BF713" s="25"/>
      <c r="BG713" s="25"/>
      <c r="BH713" s="25"/>
      <c r="BI713" s="25"/>
      <c r="BJ713" s="25"/>
      <c r="BK713" s="25"/>
      <c r="BL713" s="25"/>
      <c r="BM713" s="25"/>
      <c r="BN713" s="25"/>
      <c r="BO713" s="25"/>
      <c r="BP713" s="25"/>
      <c r="BQ713" s="25"/>
      <c r="BR713" s="25"/>
      <c r="BS713" s="25"/>
      <c r="BT713" s="25"/>
      <c r="BU713" s="25"/>
      <c r="BV713" s="25"/>
      <c r="BW713" s="25">
        <v>4990</v>
      </c>
      <c r="BX713" s="25"/>
      <c r="BY713" s="25">
        <v>16083</v>
      </c>
      <c r="BZ713" s="25">
        <f>BT713+BV713+BW713+BX713+BY713</f>
        <v>21073</v>
      </c>
      <c r="CA713" s="25">
        <f>BU713+BY713</f>
        <v>16083</v>
      </c>
      <c r="CB713" s="25"/>
      <c r="CC713" s="25"/>
      <c r="CD713" s="25"/>
      <c r="CE713" s="25"/>
      <c r="CF713" s="25">
        <f>BZ713+CB713+CC713+CD713+CE713</f>
        <v>21073</v>
      </c>
      <c r="CG713" s="25">
        <f>CA713+CE713</f>
        <v>16083</v>
      </c>
      <c r="CH713" s="25"/>
      <c r="CI713" s="25"/>
      <c r="CJ713" s="25"/>
      <c r="CK713" s="25"/>
      <c r="CL713" s="25">
        <f>CF713+CH713+CI713+CJ713+CK713</f>
        <v>21073</v>
      </c>
      <c r="CM713" s="25">
        <f>CG713+CK713</f>
        <v>16083</v>
      </c>
      <c r="CN713" s="25"/>
      <c r="CO713" s="25"/>
      <c r="CP713" s="25"/>
      <c r="CQ713" s="25"/>
      <c r="CR713" s="25">
        <f>CL713+CN713+CO713+CP713+CQ713</f>
        <v>21073</v>
      </c>
      <c r="CS713" s="25">
        <f>CM713+CQ713</f>
        <v>16083</v>
      </c>
      <c r="CT713" s="25"/>
      <c r="CU713" s="25"/>
      <c r="CV713" s="25"/>
      <c r="CW713" s="25"/>
      <c r="CX713" s="25">
        <f>CR713+CT713+CU713+CV713+CW713</f>
        <v>21073</v>
      </c>
      <c r="CY713" s="25">
        <f>CS713+CW713</f>
        <v>16083</v>
      </c>
      <c r="CZ713" s="25">
        <v>20924</v>
      </c>
      <c r="DA713" s="25">
        <v>15970</v>
      </c>
      <c r="DB713" s="115">
        <f t="shared" si="3552"/>
        <v>99.292934086271529</v>
      </c>
      <c r="DC713" s="115">
        <f t="shared" si="3553"/>
        <v>99.297394764658335</v>
      </c>
    </row>
    <row r="714" spans="1:107" s="10" customFormat="1" ht="33" x14ac:dyDescent="0.25">
      <c r="A714" s="30" t="s">
        <v>733</v>
      </c>
      <c r="B714" s="24" t="s">
        <v>62</v>
      </c>
      <c r="C714" s="24" t="s">
        <v>53</v>
      </c>
      <c r="D714" s="24" t="s">
        <v>575</v>
      </c>
      <c r="E714" s="24"/>
      <c r="F714" s="26">
        <f>F728+F733</f>
        <v>101766</v>
      </c>
      <c r="G714" s="26">
        <f>G728+G733</f>
        <v>66588</v>
      </c>
      <c r="H714" s="51">
        <f>H728+H733</f>
        <v>0</v>
      </c>
      <c r="I714" s="51">
        <f t="shared" ref="I714:M714" si="3702">I728+I733</f>
        <v>0</v>
      </c>
      <c r="J714" s="51">
        <f t="shared" si="3702"/>
        <v>0</v>
      </c>
      <c r="K714" s="51">
        <f t="shared" si="3702"/>
        <v>0</v>
      </c>
      <c r="L714" s="25">
        <f t="shared" si="3702"/>
        <v>101766</v>
      </c>
      <c r="M714" s="25">
        <f t="shared" si="3702"/>
        <v>66588</v>
      </c>
      <c r="N714" s="51">
        <f>N728+N733</f>
        <v>0</v>
      </c>
      <c r="O714" s="51">
        <f t="shared" ref="O714" si="3703">O728+O733</f>
        <v>0</v>
      </c>
      <c r="P714" s="51">
        <f t="shared" ref="P714" si="3704">P728+P733</f>
        <v>0</v>
      </c>
      <c r="Q714" s="51">
        <f t="shared" ref="Q714" si="3705">Q728+Q733</f>
        <v>0</v>
      </c>
      <c r="R714" s="25">
        <f t="shared" ref="R714" si="3706">R728+R733</f>
        <v>101766</v>
      </c>
      <c r="S714" s="25">
        <f t="shared" ref="S714" si="3707">S728+S733</f>
        <v>66588</v>
      </c>
      <c r="T714" s="51">
        <f>T728+T733</f>
        <v>0</v>
      </c>
      <c r="U714" s="51">
        <f t="shared" ref="U714:Y714" si="3708">U728+U733</f>
        <v>0</v>
      </c>
      <c r="V714" s="51">
        <f t="shared" si="3708"/>
        <v>0</v>
      </c>
      <c r="W714" s="51">
        <f t="shared" si="3708"/>
        <v>0</v>
      </c>
      <c r="X714" s="25">
        <f t="shared" si="3708"/>
        <v>101766</v>
      </c>
      <c r="Y714" s="25">
        <f t="shared" si="3708"/>
        <v>66588</v>
      </c>
      <c r="Z714" s="25">
        <f>Z728+Z733+Z723</f>
        <v>0</v>
      </c>
      <c r="AA714" s="25">
        <f t="shared" ref="AA714:AE714" si="3709">AA728+AA733+AA723</f>
        <v>-23939</v>
      </c>
      <c r="AB714" s="25">
        <f t="shared" si="3709"/>
        <v>0</v>
      </c>
      <c r="AC714" s="25">
        <f t="shared" si="3709"/>
        <v>146938</v>
      </c>
      <c r="AD714" s="25">
        <f t="shared" si="3709"/>
        <v>224765</v>
      </c>
      <c r="AE714" s="25">
        <f t="shared" si="3709"/>
        <v>213526</v>
      </c>
      <c r="AF714" s="25">
        <f>AF728+AF733+AF723</f>
        <v>0</v>
      </c>
      <c r="AG714" s="25">
        <f>AG728+AG733+AG723</f>
        <v>0</v>
      </c>
      <c r="AH714" s="25">
        <f t="shared" ref="AH714:AK714" si="3710">AH728+AH733+AH723</f>
        <v>0</v>
      </c>
      <c r="AI714" s="25">
        <f t="shared" si="3710"/>
        <v>0</v>
      </c>
      <c r="AJ714" s="25">
        <f t="shared" si="3710"/>
        <v>224765</v>
      </c>
      <c r="AK714" s="25">
        <f t="shared" si="3710"/>
        <v>213526</v>
      </c>
      <c r="AL714" s="25">
        <f>AL728+AL733+AL723</f>
        <v>0</v>
      </c>
      <c r="AM714" s="25">
        <f>AM728+AM733+AM723</f>
        <v>0</v>
      </c>
      <c r="AN714" s="25">
        <f t="shared" ref="AN714:AQ714" si="3711">AN728+AN733+AN723</f>
        <v>0</v>
      </c>
      <c r="AO714" s="25">
        <f t="shared" si="3711"/>
        <v>0</v>
      </c>
      <c r="AP714" s="25">
        <f t="shared" si="3711"/>
        <v>224765</v>
      </c>
      <c r="AQ714" s="25">
        <f t="shared" si="3711"/>
        <v>213526</v>
      </c>
      <c r="AR714" s="25">
        <f>AR728+AR733+AR723</f>
        <v>0</v>
      </c>
      <c r="AS714" s="25">
        <f>AS728+AS733+AS723</f>
        <v>0</v>
      </c>
      <c r="AT714" s="25">
        <f t="shared" ref="AT714:AW714" si="3712">AT728+AT733+AT723</f>
        <v>0</v>
      </c>
      <c r="AU714" s="25">
        <f t="shared" si="3712"/>
        <v>0</v>
      </c>
      <c r="AV714" s="25">
        <f t="shared" si="3712"/>
        <v>224765</v>
      </c>
      <c r="AW714" s="25">
        <f t="shared" si="3712"/>
        <v>213526</v>
      </c>
      <c r="AX714" s="25">
        <f>AX728+AX733+AX723</f>
        <v>0</v>
      </c>
      <c r="AY714" s="25">
        <f>AY728+AY733+AY723</f>
        <v>0</v>
      </c>
      <c r="AZ714" s="25">
        <f t="shared" ref="AZ714:BC714" si="3713">AZ728+AZ733+AZ723</f>
        <v>0</v>
      </c>
      <c r="BA714" s="25">
        <f t="shared" si="3713"/>
        <v>0</v>
      </c>
      <c r="BB714" s="25">
        <f t="shared" si="3713"/>
        <v>224765</v>
      </c>
      <c r="BC714" s="25">
        <f t="shared" si="3713"/>
        <v>213526</v>
      </c>
      <c r="BD714" s="25">
        <f>BD728+BD733+BD723</f>
        <v>0</v>
      </c>
      <c r="BE714" s="25">
        <f>BE728+BE733+BE723</f>
        <v>0</v>
      </c>
      <c r="BF714" s="25">
        <f t="shared" ref="BF714:BI714" si="3714">BF728+BF733+BF723</f>
        <v>0</v>
      </c>
      <c r="BG714" s="25">
        <f t="shared" si="3714"/>
        <v>0</v>
      </c>
      <c r="BH714" s="25">
        <f t="shared" si="3714"/>
        <v>224765</v>
      </c>
      <c r="BI714" s="25">
        <f t="shared" si="3714"/>
        <v>213526</v>
      </c>
      <c r="BJ714" s="25">
        <f>BJ728+BJ733+BJ723</f>
        <v>0</v>
      </c>
      <c r="BK714" s="25">
        <f>BK728+BK733+BK723</f>
        <v>0</v>
      </c>
      <c r="BL714" s="25">
        <f t="shared" ref="BL714:BO714" si="3715">BL728+BL733+BL723</f>
        <v>0</v>
      </c>
      <c r="BM714" s="25">
        <f t="shared" si="3715"/>
        <v>0</v>
      </c>
      <c r="BN714" s="25">
        <f t="shared" si="3715"/>
        <v>224765</v>
      </c>
      <c r="BO714" s="25">
        <f t="shared" si="3715"/>
        <v>213526</v>
      </c>
      <c r="BP714" s="25">
        <f>BP728+BP733+BP723+BP715</f>
        <v>0</v>
      </c>
      <c r="BQ714" s="25">
        <f t="shared" ref="BQ714:BU714" si="3716">BQ728+BQ733+BQ723+BQ715</f>
        <v>5762</v>
      </c>
      <c r="BR714" s="25">
        <f t="shared" si="3716"/>
        <v>0</v>
      </c>
      <c r="BS714" s="25">
        <f t="shared" si="3716"/>
        <v>0</v>
      </c>
      <c r="BT714" s="25">
        <f t="shared" si="3716"/>
        <v>230527</v>
      </c>
      <c r="BU714" s="25">
        <f t="shared" si="3716"/>
        <v>213526</v>
      </c>
      <c r="BV714" s="25">
        <f>BV728+BV733+BV723+BV715</f>
        <v>0</v>
      </c>
      <c r="BW714" s="25">
        <f t="shared" ref="BW714:CA714" si="3717">BW728+BW733+BW723+BW715</f>
        <v>0</v>
      </c>
      <c r="BX714" s="25">
        <f t="shared" si="3717"/>
        <v>0</v>
      </c>
      <c r="BY714" s="25">
        <f t="shared" si="3717"/>
        <v>0</v>
      </c>
      <c r="BZ714" s="25">
        <f t="shared" si="3717"/>
        <v>230527</v>
      </c>
      <c r="CA714" s="25">
        <f t="shared" si="3717"/>
        <v>213526</v>
      </c>
      <c r="CB714" s="25">
        <f>CB728+CB733+CB723+CB715</f>
        <v>0</v>
      </c>
      <c r="CC714" s="25">
        <f t="shared" ref="CC714:CG714" si="3718">CC728+CC733+CC723+CC715</f>
        <v>0</v>
      </c>
      <c r="CD714" s="25">
        <f t="shared" si="3718"/>
        <v>-377</v>
      </c>
      <c r="CE714" s="25">
        <f t="shared" si="3718"/>
        <v>0</v>
      </c>
      <c r="CF714" s="25">
        <f t="shared" si="3718"/>
        <v>230150</v>
      </c>
      <c r="CG714" s="25">
        <f t="shared" si="3718"/>
        <v>213526</v>
      </c>
      <c r="CH714" s="25">
        <f>CH728+CH733+CH723+CH715</f>
        <v>0</v>
      </c>
      <c r="CI714" s="25">
        <f t="shared" ref="CI714:CM714" si="3719">CI728+CI733+CI723+CI715</f>
        <v>0</v>
      </c>
      <c r="CJ714" s="25">
        <f t="shared" si="3719"/>
        <v>0</v>
      </c>
      <c r="CK714" s="25">
        <f t="shared" si="3719"/>
        <v>0</v>
      </c>
      <c r="CL714" s="25">
        <f t="shared" si="3719"/>
        <v>230150</v>
      </c>
      <c r="CM714" s="25">
        <f t="shared" si="3719"/>
        <v>213526</v>
      </c>
      <c r="CN714" s="25">
        <f>CN728+CN733+CN723+CN715</f>
        <v>0</v>
      </c>
      <c r="CO714" s="25">
        <f t="shared" ref="CO714:CS714" si="3720">CO728+CO733+CO723+CO715</f>
        <v>0</v>
      </c>
      <c r="CP714" s="25">
        <f t="shared" si="3720"/>
        <v>0</v>
      </c>
      <c r="CQ714" s="25">
        <f t="shared" si="3720"/>
        <v>0</v>
      </c>
      <c r="CR714" s="25">
        <f t="shared" si="3720"/>
        <v>230150</v>
      </c>
      <c r="CS714" s="25">
        <f t="shared" si="3720"/>
        <v>213526</v>
      </c>
      <c r="CT714" s="25">
        <f>CT728+CT733+CT723+CT715</f>
        <v>64</v>
      </c>
      <c r="CU714" s="25">
        <f t="shared" ref="CU714:CW714" si="3721">CU728+CU733+CU723+CU715</f>
        <v>0</v>
      </c>
      <c r="CV714" s="25">
        <f t="shared" si="3721"/>
        <v>0</v>
      </c>
      <c r="CW714" s="25">
        <f t="shared" si="3721"/>
        <v>1207</v>
      </c>
      <c r="CX714" s="25">
        <f>CX728+CX733+CX723+CX715+CX719</f>
        <v>231421</v>
      </c>
      <c r="CY714" s="25">
        <f t="shared" ref="CY714:DA714" si="3722">CY728+CY733+CY723+CY715+CY719</f>
        <v>214733</v>
      </c>
      <c r="CZ714" s="25">
        <f t="shared" si="3722"/>
        <v>232154</v>
      </c>
      <c r="DA714" s="25">
        <f t="shared" si="3722"/>
        <v>215560</v>
      </c>
      <c r="DB714" s="115">
        <f t="shared" si="3552"/>
        <v>100.31673875750255</v>
      </c>
      <c r="DC714" s="115">
        <f t="shared" si="3553"/>
        <v>100.38512943981597</v>
      </c>
    </row>
    <row r="715" spans="1:107" s="10" customFormat="1" ht="16.5" x14ac:dyDescent="0.25">
      <c r="A715" s="30" t="s">
        <v>78</v>
      </c>
      <c r="B715" s="24" t="s">
        <v>62</v>
      </c>
      <c r="C715" s="24" t="s">
        <v>53</v>
      </c>
      <c r="D715" s="24" t="s">
        <v>798</v>
      </c>
      <c r="E715" s="24"/>
      <c r="F715" s="26"/>
      <c r="G715" s="26"/>
      <c r="H715" s="51"/>
      <c r="I715" s="51"/>
      <c r="J715" s="51"/>
      <c r="K715" s="51"/>
      <c r="L715" s="25"/>
      <c r="M715" s="25"/>
      <c r="N715" s="51"/>
      <c r="O715" s="51"/>
      <c r="P715" s="51"/>
      <c r="Q715" s="51"/>
      <c r="R715" s="25"/>
      <c r="S715" s="25"/>
      <c r="T715" s="51"/>
      <c r="U715" s="51"/>
      <c r="V715" s="51"/>
      <c r="W715" s="51"/>
      <c r="X715" s="25"/>
      <c r="Y715" s="25"/>
      <c r="Z715" s="25"/>
      <c r="AA715" s="25"/>
      <c r="AB715" s="25"/>
      <c r="AC715" s="25"/>
      <c r="AD715" s="25"/>
      <c r="AE715" s="25"/>
      <c r="AF715" s="25"/>
      <c r="AG715" s="25"/>
      <c r="AH715" s="25"/>
      <c r="AI715" s="25"/>
      <c r="AJ715" s="25"/>
      <c r="AK715" s="25"/>
      <c r="AL715" s="25"/>
      <c r="AM715" s="25"/>
      <c r="AN715" s="25"/>
      <c r="AO715" s="25"/>
      <c r="AP715" s="25"/>
      <c r="AQ715" s="25"/>
      <c r="AR715" s="25"/>
      <c r="AS715" s="25"/>
      <c r="AT715" s="25"/>
      <c r="AU715" s="25"/>
      <c r="AV715" s="25"/>
      <c r="AW715" s="25"/>
      <c r="AX715" s="25"/>
      <c r="AY715" s="25"/>
      <c r="AZ715" s="25"/>
      <c r="BA715" s="25"/>
      <c r="BB715" s="25"/>
      <c r="BC715" s="25"/>
      <c r="BD715" s="25"/>
      <c r="BE715" s="25"/>
      <c r="BF715" s="25"/>
      <c r="BG715" s="25"/>
      <c r="BH715" s="25"/>
      <c r="BI715" s="25"/>
      <c r="BJ715" s="25"/>
      <c r="BK715" s="25"/>
      <c r="BL715" s="25"/>
      <c r="BM715" s="25"/>
      <c r="BN715" s="25"/>
      <c r="BO715" s="25"/>
      <c r="BP715" s="25">
        <f>BP716</f>
        <v>0</v>
      </c>
      <c r="BQ715" s="25">
        <f t="shared" ref="BQ715:CF717" si="3723">BQ716</f>
        <v>5762</v>
      </c>
      <c r="BR715" s="25">
        <f t="shared" si="3723"/>
        <v>0</v>
      </c>
      <c r="BS715" s="25">
        <f t="shared" si="3723"/>
        <v>0</v>
      </c>
      <c r="BT715" s="25">
        <f t="shared" si="3723"/>
        <v>5762</v>
      </c>
      <c r="BU715" s="25">
        <f t="shared" si="3723"/>
        <v>0</v>
      </c>
      <c r="BV715" s="25">
        <f>BV716</f>
        <v>0</v>
      </c>
      <c r="BW715" s="25">
        <f t="shared" si="3723"/>
        <v>0</v>
      </c>
      <c r="BX715" s="25">
        <f t="shared" si="3723"/>
        <v>0</v>
      </c>
      <c r="BY715" s="25">
        <f t="shared" si="3723"/>
        <v>0</v>
      </c>
      <c r="BZ715" s="25">
        <f t="shared" si="3723"/>
        <v>5762</v>
      </c>
      <c r="CA715" s="25">
        <f t="shared" si="3723"/>
        <v>0</v>
      </c>
      <c r="CB715" s="25">
        <f>CB716</f>
        <v>0</v>
      </c>
      <c r="CC715" s="25">
        <f t="shared" si="3723"/>
        <v>0</v>
      </c>
      <c r="CD715" s="25">
        <f t="shared" si="3723"/>
        <v>-377</v>
      </c>
      <c r="CE715" s="25">
        <f t="shared" si="3723"/>
        <v>0</v>
      </c>
      <c r="CF715" s="25">
        <f t="shared" si="3723"/>
        <v>5385</v>
      </c>
      <c r="CG715" s="25">
        <f t="shared" ref="CC715:CG717" si="3724">CG716</f>
        <v>0</v>
      </c>
      <c r="CH715" s="25">
        <f>CH716</f>
        <v>0</v>
      </c>
      <c r="CI715" s="25">
        <f t="shared" ref="CI715:CX717" si="3725">CI716</f>
        <v>0</v>
      </c>
      <c r="CJ715" s="25">
        <f t="shared" si="3725"/>
        <v>0</v>
      </c>
      <c r="CK715" s="25">
        <f t="shared" si="3725"/>
        <v>0</v>
      </c>
      <c r="CL715" s="25">
        <f t="shared" si="3725"/>
        <v>5385</v>
      </c>
      <c r="CM715" s="25">
        <f t="shared" si="3725"/>
        <v>0</v>
      </c>
      <c r="CN715" s="25">
        <f>CN716</f>
        <v>0</v>
      </c>
      <c r="CO715" s="25">
        <f t="shared" si="3725"/>
        <v>0</v>
      </c>
      <c r="CP715" s="25">
        <f t="shared" si="3725"/>
        <v>0</v>
      </c>
      <c r="CQ715" s="25">
        <f t="shared" si="3725"/>
        <v>0</v>
      </c>
      <c r="CR715" s="25">
        <f t="shared" si="3725"/>
        <v>5385</v>
      </c>
      <c r="CS715" s="25">
        <f t="shared" si="3725"/>
        <v>0</v>
      </c>
      <c r="CT715" s="25">
        <f>CT716</f>
        <v>0</v>
      </c>
      <c r="CU715" s="25">
        <f t="shared" si="3725"/>
        <v>0</v>
      </c>
      <c r="CV715" s="25">
        <f t="shared" si="3725"/>
        <v>0</v>
      </c>
      <c r="CW715" s="25">
        <f t="shared" si="3725"/>
        <v>0</v>
      </c>
      <c r="CX715" s="25">
        <f t="shared" si="3725"/>
        <v>5385</v>
      </c>
      <c r="CY715" s="25">
        <f t="shared" ref="CU715:DA717" si="3726">CY716</f>
        <v>0</v>
      </c>
      <c r="CZ715" s="25">
        <f t="shared" si="3726"/>
        <v>5292</v>
      </c>
      <c r="DA715" s="25">
        <f t="shared" si="3726"/>
        <v>0</v>
      </c>
      <c r="DB715" s="115">
        <f t="shared" si="3552"/>
        <v>98.272980501392766</v>
      </c>
      <c r="DC715" s="115"/>
    </row>
    <row r="716" spans="1:107" s="10" customFormat="1" ht="16.5" x14ac:dyDescent="0.25">
      <c r="A716" s="30" t="s">
        <v>120</v>
      </c>
      <c r="B716" s="24" t="s">
        <v>62</v>
      </c>
      <c r="C716" s="24" t="s">
        <v>53</v>
      </c>
      <c r="D716" s="24" t="s">
        <v>799</v>
      </c>
      <c r="E716" s="24"/>
      <c r="F716" s="26"/>
      <c r="G716" s="26"/>
      <c r="H716" s="51"/>
      <c r="I716" s="51"/>
      <c r="J716" s="51"/>
      <c r="K716" s="51"/>
      <c r="L716" s="25"/>
      <c r="M716" s="25"/>
      <c r="N716" s="51"/>
      <c r="O716" s="51"/>
      <c r="P716" s="51"/>
      <c r="Q716" s="51"/>
      <c r="R716" s="25"/>
      <c r="S716" s="25"/>
      <c r="T716" s="51"/>
      <c r="U716" s="51"/>
      <c r="V716" s="51"/>
      <c r="W716" s="51"/>
      <c r="X716" s="25"/>
      <c r="Y716" s="25"/>
      <c r="Z716" s="25"/>
      <c r="AA716" s="25"/>
      <c r="AB716" s="25"/>
      <c r="AC716" s="25"/>
      <c r="AD716" s="25"/>
      <c r="AE716" s="25"/>
      <c r="AF716" s="25"/>
      <c r="AG716" s="25"/>
      <c r="AH716" s="25"/>
      <c r="AI716" s="25"/>
      <c r="AJ716" s="25"/>
      <c r="AK716" s="25"/>
      <c r="AL716" s="25"/>
      <c r="AM716" s="25"/>
      <c r="AN716" s="25"/>
      <c r="AO716" s="25"/>
      <c r="AP716" s="25"/>
      <c r="AQ716" s="25"/>
      <c r="AR716" s="25"/>
      <c r="AS716" s="25"/>
      <c r="AT716" s="25"/>
      <c r="AU716" s="25"/>
      <c r="AV716" s="25"/>
      <c r="AW716" s="25"/>
      <c r="AX716" s="25"/>
      <c r="AY716" s="25"/>
      <c r="AZ716" s="25"/>
      <c r="BA716" s="25"/>
      <c r="BB716" s="25"/>
      <c r="BC716" s="25"/>
      <c r="BD716" s="25"/>
      <c r="BE716" s="25"/>
      <c r="BF716" s="25"/>
      <c r="BG716" s="25"/>
      <c r="BH716" s="25"/>
      <c r="BI716" s="25"/>
      <c r="BJ716" s="25"/>
      <c r="BK716" s="25"/>
      <c r="BL716" s="25"/>
      <c r="BM716" s="25"/>
      <c r="BN716" s="25"/>
      <c r="BO716" s="25"/>
      <c r="BP716" s="25">
        <f>BP717</f>
        <v>0</v>
      </c>
      <c r="BQ716" s="25">
        <f t="shared" si="3723"/>
        <v>5762</v>
      </c>
      <c r="BR716" s="25">
        <f t="shared" si="3723"/>
        <v>0</v>
      </c>
      <c r="BS716" s="25">
        <f t="shared" si="3723"/>
        <v>0</v>
      </c>
      <c r="BT716" s="25">
        <f t="shared" si="3723"/>
        <v>5762</v>
      </c>
      <c r="BU716" s="25">
        <f t="shared" si="3723"/>
        <v>0</v>
      </c>
      <c r="BV716" s="25">
        <f>BV717</f>
        <v>0</v>
      </c>
      <c r="BW716" s="25">
        <f t="shared" si="3723"/>
        <v>0</v>
      </c>
      <c r="BX716" s="25">
        <f t="shared" si="3723"/>
        <v>0</v>
      </c>
      <c r="BY716" s="25">
        <f t="shared" si="3723"/>
        <v>0</v>
      </c>
      <c r="BZ716" s="25">
        <f t="shared" si="3723"/>
        <v>5762</v>
      </c>
      <c r="CA716" s="25">
        <f t="shared" si="3723"/>
        <v>0</v>
      </c>
      <c r="CB716" s="25">
        <f>CB717</f>
        <v>0</v>
      </c>
      <c r="CC716" s="25">
        <f t="shared" si="3724"/>
        <v>0</v>
      </c>
      <c r="CD716" s="25">
        <f t="shared" si="3724"/>
        <v>-377</v>
      </c>
      <c r="CE716" s="25">
        <f t="shared" si="3724"/>
        <v>0</v>
      </c>
      <c r="CF716" s="25">
        <f t="shared" si="3724"/>
        <v>5385</v>
      </c>
      <c r="CG716" s="25">
        <f t="shared" si="3724"/>
        <v>0</v>
      </c>
      <c r="CH716" s="25">
        <f>CH717</f>
        <v>0</v>
      </c>
      <c r="CI716" s="25">
        <f t="shared" si="3725"/>
        <v>0</v>
      </c>
      <c r="CJ716" s="25">
        <f t="shared" si="3725"/>
        <v>0</v>
      </c>
      <c r="CK716" s="25">
        <f t="shared" si="3725"/>
        <v>0</v>
      </c>
      <c r="CL716" s="25">
        <f t="shared" si="3725"/>
        <v>5385</v>
      </c>
      <c r="CM716" s="25">
        <f t="shared" si="3725"/>
        <v>0</v>
      </c>
      <c r="CN716" s="25">
        <f>CN717</f>
        <v>0</v>
      </c>
      <c r="CO716" s="25">
        <f t="shared" si="3725"/>
        <v>0</v>
      </c>
      <c r="CP716" s="25">
        <f t="shared" si="3725"/>
        <v>0</v>
      </c>
      <c r="CQ716" s="25">
        <f t="shared" si="3725"/>
        <v>0</v>
      </c>
      <c r="CR716" s="25">
        <f t="shared" si="3725"/>
        <v>5385</v>
      </c>
      <c r="CS716" s="25">
        <f t="shared" si="3725"/>
        <v>0</v>
      </c>
      <c r="CT716" s="25">
        <f>CT717</f>
        <v>0</v>
      </c>
      <c r="CU716" s="25">
        <f t="shared" si="3726"/>
        <v>0</v>
      </c>
      <c r="CV716" s="25">
        <f t="shared" si="3726"/>
        <v>0</v>
      </c>
      <c r="CW716" s="25">
        <f t="shared" si="3726"/>
        <v>0</v>
      </c>
      <c r="CX716" s="25">
        <f t="shared" si="3726"/>
        <v>5385</v>
      </c>
      <c r="CY716" s="25">
        <f t="shared" si="3726"/>
        <v>0</v>
      </c>
      <c r="CZ716" s="25">
        <f t="shared" si="3726"/>
        <v>5292</v>
      </c>
      <c r="DA716" s="25">
        <f t="shared" si="3726"/>
        <v>0</v>
      </c>
      <c r="DB716" s="115">
        <f t="shared" si="3552"/>
        <v>98.272980501392766</v>
      </c>
      <c r="DC716" s="115"/>
    </row>
    <row r="717" spans="1:107" s="10" customFormat="1" ht="33" x14ac:dyDescent="0.25">
      <c r="A717" s="30" t="s">
        <v>424</v>
      </c>
      <c r="B717" s="24" t="s">
        <v>62</v>
      </c>
      <c r="C717" s="24" t="s">
        <v>53</v>
      </c>
      <c r="D717" s="24" t="s">
        <v>799</v>
      </c>
      <c r="E717" s="24" t="s">
        <v>80</v>
      </c>
      <c r="F717" s="26"/>
      <c r="G717" s="26"/>
      <c r="H717" s="51"/>
      <c r="I717" s="51"/>
      <c r="J717" s="51"/>
      <c r="K717" s="51"/>
      <c r="L717" s="25"/>
      <c r="M717" s="25"/>
      <c r="N717" s="51"/>
      <c r="O717" s="51"/>
      <c r="P717" s="51"/>
      <c r="Q717" s="51"/>
      <c r="R717" s="25"/>
      <c r="S717" s="25"/>
      <c r="T717" s="51"/>
      <c r="U717" s="51"/>
      <c r="V717" s="51"/>
      <c r="W717" s="51"/>
      <c r="X717" s="25"/>
      <c r="Y717" s="25"/>
      <c r="Z717" s="25"/>
      <c r="AA717" s="25"/>
      <c r="AB717" s="25"/>
      <c r="AC717" s="25"/>
      <c r="AD717" s="25"/>
      <c r="AE717" s="25"/>
      <c r="AF717" s="25"/>
      <c r="AG717" s="25"/>
      <c r="AH717" s="25"/>
      <c r="AI717" s="25"/>
      <c r="AJ717" s="25"/>
      <c r="AK717" s="25"/>
      <c r="AL717" s="25"/>
      <c r="AM717" s="25"/>
      <c r="AN717" s="25"/>
      <c r="AO717" s="25"/>
      <c r="AP717" s="25"/>
      <c r="AQ717" s="25"/>
      <c r="AR717" s="25"/>
      <c r="AS717" s="25"/>
      <c r="AT717" s="25"/>
      <c r="AU717" s="25"/>
      <c r="AV717" s="25"/>
      <c r="AW717" s="25"/>
      <c r="AX717" s="25"/>
      <c r="AY717" s="25"/>
      <c r="AZ717" s="25"/>
      <c r="BA717" s="25"/>
      <c r="BB717" s="25"/>
      <c r="BC717" s="25"/>
      <c r="BD717" s="25"/>
      <c r="BE717" s="25"/>
      <c r="BF717" s="25"/>
      <c r="BG717" s="25"/>
      <c r="BH717" s="25"/>
      <c r="BI717" s="25"/>
      <c r="BJ717" s="25"/>
      <c r="BK717" s="25"/>
      <c r="BL717" s="25"/>
      <c r="BM717" s="25"/>
      <c r="BN717" s="25"/>
      <c r="BO717" s="25"/>
      <c r="BP717" s="25">
        <f>BP718</f>
        <v>0</v>
      </c>
      <c r="BQ717" s="25">
        <f t="shared" si="3723"/>
        <v>5762</v>
      </c>
      <c r="BR717" s="25">
        <f t="shared" si="3723"/>
        <v>0</v>
      </c>
      <c r="BS717" s="25">
        <f t="shared" si="3723"/>
        <v>0</v>
      </c>
      <c r="BT717" s="25">
        <f t="shared" si="3723"/>
        <v>5762</v>
      </c>
      <c r="BU717" s="25">
        <f t="shared" si="3723"/>
        <v>0</v>
      </c>
      <c r="BV717" s="25">
        <f>BV718</f>
        <v>0</v>
      </c>
      <c r="BW717" s="25">
        <f t="shared" si="3723"/>
        <v>0</v>
      </c>
      <c r="BX717" s="25">
        <f t="shared" si="3723"/>
        <v>0</v>
      </c>
      <c r="BY717" s="25">
        <f t="shared" si="3723"/>
        <v>0</v>
      </c>
      <c r="BZ717" s="25">
        <f t="shared" si="3723"/>
        <v>5762</v>
      </c>
      <c r="CA717" s="25">
        <f t="shared" si="3723"/>
        <v>0</v>
      </c>
      <c r="CB717" s="25">
        <f>CB718</f>
        <v>0</v>
      </c>
      <c r="CC717" s="25">
        <f t="shared" si="3724"/>
        <v>0</v>
      </c>
      <c r="CD717" s="25">
        <f t="shared" si="3724"/>
        <v>-377</v>
      </c>
      <c r="CE717" s="25">
        <f t="shared" si="3724"/>
        <v>0</v>
      </c>
      <c r="CF717" s="25">
        <f t="shared" si="3724"/>
        <v>5385</v>
      </c>
      <c r="CG717" s="25">
        <f t="shared" si="3724"/>
        <v>0</v>
      </c>
      <c r="CH717" s="25">
        <f>CH718</f>
        <v>0</v>
      </c>
      <c r="CI717" s="25">
        <f t="shared" si="3725"/>
        <v>0</v>
      </c>
      <c r="CJ717" s="25">
        <f t="shared" si="3725"/>
        <v>0</v>
      </c>
      <c r="CK717" s="25">
        <f t="shared" si="3725"/>
        <v>0</v>
      </c>
      <c r="CL717" s="25">
        <f t="shared" si="3725"/>
        <v>5385</v>
      </c>
      <c r="CM717" s="25">
        <f t="shared" si="3725"/>
        <v>0</v>
      </c>
      <c r="CN717" s="25">
        <f>CN718</f>
        <v>0</v>
      </c>
      <c r="CO717" s="25">
        <f t="shared" si="3725"/>
        <v>0</v>
      </c>
      <c r="CP717" s="25">
        <f t="shared" si="3725"/>
        <v>0</v>
      </c>
      <c r="CQ717" s="25">
        <f t="shared" si="3725"/>
        <v>0</v>
      </c>
      <c r="CR717" s="25">
        <f t="shared" si="3725"/>
        <v>5385</v>
      </c>
      <c r="CS717" s="25">
        <f t="shared" si="3725"/>
        <v>0</v>
      </c>
      <c r="CT717" s="25">
        <f>CT718</f>
        <v>0</v>
      </c>
      <c r="CU717" s="25">
        <f t="shared" si="3726"/>
        <v>0</v>
      </c>
      <c r="CV717" s="25">
        <f t="shared" si="3726"/>
        <v>0</v>
      </c>
      <c r="CW717" s="25">
        <f t="shared" si="3726"/>
        <v>0</v>
      </c>
      <c r="CX717" s="25">
        <f t="shared" si="3726"/>
        <v>5385</v>
      </c>
      <c r="CY717" s="25">
        <f t="shared" si="3726"/>
        <v>0</v>
      </c>
      <c r="CZ717" s="25">
        <f t="shared" si="3726"/>
        <v>5292</v>
      </c>
      <c r="DA717" s="25">
        <f t="shared" si="3726"/>
        <v>0</v>
      </c>
      <c r="DB717" s="115">
        <f t="shared" si="3552"/>
        <v>98.272980501392766</v>
      </c>
      <c r="DC717" s="115"/>
    </row>
    <row r="718" spans="1:107" s="10" customFormat="1" ht="49.5" x14ac:dyDescent="0.25">
      <c r="A718" s="30" t="s">
        <v>166</v>
      </c>
      <c r="B718" s="24" t="s">
        <v>62</v>
      </c>
      <c r="C718" s="24" t="s">
        <v>53</v>
      </c>
      <c r="D718" s="24" t="s">
        <v>799</v>
      </c>
      <c r="E718" s="24" t="s">
        <v>165</v>
      </c>
      <c r="F718" s="26"/>
      <c r="G718" s="26"/>
      <c r="H718" s="51"/>
      <c r="I718" s="51"/>
      <c r="J718" s="51"/>
      <c r="K718" s="51"/>
      <c r="L718" s="25"/>
      <c r="M718" s="25"/>
      <c r="N718" s="51"/>
      <c r="O718" s="51"/>
      <c r="P718" s="51"/>
      <c r="Q718" s="51"/>
      <c r="R718" s="25"/>
      <c r="S718" s="25"/>
      <c r="T718" s="51"/>
      <c r="U718" s="51"/>
      <c r="V718" s="51"/>
      <c r="W718" s="51"/>
      <c r="X718" s="25"/>
      <c r="Y718" s="25"/>
      <c r="Z718" s="25"/>
      <c r="AA718" s="25"/>
      <c r="AB718" s="25"/>
      <c r="AC718" s="25"/>
      <c r="AD718" s="25"/>
      <c r="AE718" s="25"/>
      <c r="AF718" s="25"/>
      <c r="AG718" s="25"/>
      <c r="AH718" s="25"/>
      <c r="AI718" s="25"/>
      <c r="AJ718" s="25"/>
      <c r="AK718" s="25"/>
      <c r="AL718" s="25"/>
      <c r="AM718" s="25"/>
      <c r="AN718" s="25"/>
      <c r="AO718" s="25"/>
      <c r="AP718" s="25"/>
      <c r="AQ718" s="25"/>
      <c r="AR718" s="25"/>
      <c r="AS718" s="25"/>
      <c r="AT718" s="25"/>
      <c r="AU718" s="25"/>
      <c r="AV718" s="25"/>
      <c r="AW718" s="25"/>
      <c r="AX718" s="25"/>
      <c r="AY718" s="25"/>
      <c r="AZ718" s="25"/>
      <c r="BA718" s="25"/>
      <c r="BB718" s="25"/>
      <c r="BC718" s="25"/>
      <c r="BD718" s="25"/>
      <c r="BE718" s="25"/>
      <c r="BF718" s="25"/>
      <c r="BG718" s="25"/>
      <c r="BH718" s="25"/>
      <c r="BI718" s="25"/>
      <c r="BJ718" s="25"/>
      <c r="BK718" s="25"/>
      <c r="BL718" s="25"/>
      <c r="BM718" s="25"/>
      <c r="BN718" s="25"/>
      <c r="BO718" s="25"/>
      <c r="BP718" s="25"/>
      <c r="BQ718" s="25">
        <v>5762</v>
      </c>
      <c r="BR718" s="25"/>
      <c r="BS718" s="25"/>
      <c r="BT718" s="25">
        <f>BN718+BP718+BQ718+BR718+BS718</f>
        <v>5762</v>
      </c>
      <c r="BU718" s="25">
        <f>BO718+BS718</f>
        <v>0</v>
      </c>
      <c r="BV718" s="25"/>
      <c r="BW718" s="25"/>
      <c r="BX718" s="25"/>
      <c r="BY718" s="25"/>
      <c r="BZ718" s="25">
        <f>BT718+BV718+BW718+BX718+BY718</f>
        <v>5762</v>
      </c>
      <c r="CA718" s="25">
        <f>BU718+BY718</f>
        <v>0</v>
      </c>
      <c r="CB718" s="25"/>
      <c r="CC718" s="25"/>
      <c r="CD718" s="25">
        <v>-377</v>
      </c>
      <c r="CE718" s="25"/>
      <c r="CF718" s="25">
        <f>BZ718+CB718+CC718+CD718+CE718</f>
        <v>5385</v>
      </c>
      <c r="CG718" s="25">
        <f>CA718+CE718</f>
        <v>0</v>
      </c>
      <c r="CH718" s="25"/>
      <c r="CI718" s="25"/>
      <c r="CJ718" s="25"/>
      <c r="CK718" s="25"/>
      <c r="CL718" s="25">
        <f>CF718+CH718+CI718+CJ718+CK718</f>
        <v>5385</v>
      </c>
      <c r="CM718" s="25">
        <f>CG718+CK718</f>
        <v>0</v>
      </c>
      <c r="CN718" s="25"/>
      <c r="CO718" s="25"/>
      <c r="CP718" s="25"/>
      <c r="CQ718" s="25"/>
      <c r="CR718" s="25">
        <f>CL718+CN718+CO718+CP718+CQ718</f>
        <v>5385</v>
      </c>
      <c r="CS718" s="25">
        <f>CM718+CQ718</f>
        <v>0</v>
      </c>
      <c r="CT718" s="25"/>
      <c r="CU718" s="25"/>
      <c r="CV718" s="25"/>
      <c r="CW718" s="25"/>
      <c r="CX718" s="25">
        <f>CR718+CT718+CU718+CV718+CW718</f>
        <v>5385</v>
      </c>
      <c r="CY718" s="25">
        <f>CS718+CW718</f>
        <v>0</v>
      </c>
      <c r="CZ718" s="25">
        <v>5292</v>
      </c>
      <c r="DA718" s="51"/>
      <c r="DB718" s="115">
        <f t="shared" si="3552"/>
        <v>98.272980501392766</v>
      </c>
      <c r="DC718" s="115"/>
    </row>
    <row r="719" spans="1:107" s="10" customFormat="1" ht="36.75" customHeight="1" x14ac:dyDescent="0.25">
      <c r="A719" s="101" t="s">
        <v>150</v>
      </c>
      <c r="B719" s="24" t="s">
        <v>62</v>
      </c>
      <c r="C719" s="24" t="s">
        <v>53</v>
      </c>
      <c r="D719" s="24" t="s">
        <v>863</v>
      </c>
      <c r="E719" s="24"/>
      <c r="F719" s="26"/>
      <c r="G719" s="26"/>
      <c r="H719" s="51"/>
      <c r="I719" s="51"/>
      <c r="J719" s="51"/>
      <c r="K719" s="51"/>
      <c r="L719" s="25"/>
      <c r="M719" s="25"/>
      <c r="N719" s="51"/>
      <c r="O719" s="51"/>
      <c r="P719" s="51"/>
      <c r="Q719" s="51"/>
      <c r="R719" s="25"/>
      <c r="S719" s="25"/>
      <c r="T719" s="51"/>
      <c r="U719" s="51"/>
      <c r="V719" s="51"/>
      <c r="W719" s="51"/>
      <c r="X719" s="25"/>
      <c r="Y719" s="25"/>
      <c r="Z719" s="25"/>
      <c r="AA719" s="25"/>
      <c r="AB719" s="25"/>
      <c r="AC719" s="25"/>
      <c r="AD719" s="25"/>
      <c r="AE719" s="25"/>
      <c r="AF719" s="25"/>
      <c r="AG719" s="25"/>
      <c r="AH719" s="25"/>
      <c r="AI719" s="25"/>
      <c r="AJ719" s="25"/>
      <c r="AK719" s="25"/>
      <c r="AL719" s="25"/>
      <c r="AM719" s="25"/>
      <c r="AN719" s="25"/>
      <c r="AO719" s="25"/>
      <c r="AP719" s="25"/>
      <c r="AQ719" s="25"/>
      <c r="AR719" s="25"/>
      <c r="AS719" s="25"/>
      <c r="AT719" s="25"/>
      <c r="AU719" s="25"/>
      <c r="AV719" s="25"/>
      <c r="AW719" s="25"/>
      <c r="AX719" s="25"/>
      <c r="AY719" s="25"/>
      <c r="AZ719" s="25"/>
      <c r="BA719" s="25"/>
      <c r="BB719" s="25"/>
      <c r="BC719" s="25"/>
      <c r="BD719" s="25"/>
      <c r="BE719" s="25"/>
      <c r="BF719" s="25"/>
      <c r="BG719" s="25"/>
      <c r="BH719" s="25"/>
      <c r="BI719" s="25"/>
      <c r="BJ719" s="25"/>
      <c r="BK719" s="25"/>
      <c r="BL719" s="25"/>
      <c r="BM719" s="25"/>
      <c r="BN719" s="25"/>
      <c r="BO719" s="25"/>
      <c r="BP719" s="25"/>
      <c r="BQ719" s="25"/>
      <c r="BR719" s="25"/>
      <c r="BS719" s="25"/>
      <c r="BT719" s="25"/>
      <c r="BU719" s="25"/>
      <c r="BV719" s="25"/>
      <c r="BW719" s="25"/>
      <c r="BX719" s="25"/>
      <c r="BY719" s="25"/>
      <c r="BZ719" s="25"/>
      <c r="CA719" s="25"/>
      <c r="CB719" s="25"/>
      <c r="CC719" s="25"/>
      <c r="CD719" s="25"/>
      <c r="CE719" s="25"/>
      <c r="CF719" s="25"/>
      <c r="CG719" s="25"/>
      <c r="CH719" s="25"/>
      <c r="CI719" s="25"/>
      <c r="CJ719" s="25"/>
      <c r="CK719" s="25"/>
      <c r="CL719" s="25"/>
      <c r="CM719" s="25"/>
      <c r="CN719" s="25"/>
      <c r="CO719" s="25"/>
      <c r="CP719" s="25"/>
      <c r="CQ719" s="25"/>
      <c r="CR719" s="25"/>
      <c r="CS719" s="25"/>
      <c r="CT719" s="25"/>
      <c r="CU719" s="25"/>
      <c r="CV719" s="25"/>
      <c r="CW719" s="25"/>
      <c r="CX719" s="25">
        <f>CX720</f>
        <v>0</v>
      </c>
      <c r="CY719" s="25">
        <f t="shared" ref="CY719:DA721" si="3727">CY720</f>
        <v>0</v>
      </c>
      <c r="CZ719" s="25">
        <f t="shared" si="3727"/>
        <v>827</v>
      </c>
      <c r="DA719" s="25">
        <f t="shared" si="3727"/>
        <v>827</v>
      </c>
      <c r="DB719" s="115"/>
      <c r="DC719" s="115"/>
    </row>
    <row r="720" spans="1:107" s="10" customFormat="1" ht="49.5" x14ac:dyDescent="0.25">
      <c r="A720" s="101" t="s">
        <v>420</v>
      </c>
      <c r="B720" s="24" t="s">
        <v>62</v>
      </c>
      <c r="C720" s="24" t="s">
        <v>53</v>
      </c>
      <c r="D720" s="24" t="s">
        <v>864</v>
      </c>
      <c r="E720" s="24"/>
      <c r="F720" s="26"/>
      <c r="G720" s="26"/>
      <c r="H720" s="51"/>
      <c r="I720" s="51"/>
      <c r="J720" s="51"/>
      <c r="K720" s="51"/>
      <c r="L720" s="25"/>
      <c r="M720" s="25"/>
      <c r="N720" s="51"/>
      <c r="O720" s="51"/>
      <c r="P720" s="51"/>
      <c r="Q720" s="51"/>
      <c r="R720" s="25"/>
      <c r="S720" s="25"/>
      <c r="T720" s="51"/>
      <c r="U720" s="51"/>
      <c r="V720" s="51"/>
      <c r="W720" s="51"/>
      <c r="X720" s="25"/>
      <c r="Y720" s="25"/>
      <c r="Z720" s="25"/>
      <c r="AA720" s="25"/>
      <c r="AB720" s="25"/>
      <c r="AC720" s="25"/>
      <c r="AD720" s="25"/>
      <c r="AE720" s="25"/>
      <c r="AF720" s="25"/>
      <c r="AG720" s="25"/>
      <c r="AH720" s="25"/>
      <c r="AI720" s="25"/>
      <c r="AJ720" s="25"/>
      <c r="AK720" s="25"/>
      <c r="AL720" s="25"/>
      <c r="AM720" s="25"/>
      <c r="AN720" s="25"/>
      <c r="AO720" s="25"/>
      <c r="AP720" s="25"/>
      <c r="AQ720" s="25"/>
      <c r="AR720" s="25"/>
      <c r="AS720" s="25"/>
      <c r="AT720" s="25"/>
      <c r="AU720" s="25"/>
      <c r="AV720" s="25"/>
      <c r="AW720" s="25"/>
      <c r="AX720" s="25"/>
      <c r="AY720" s="25"/>
      <c r="AZ720" s="25"/>
      <c r="BA720" s="25"/>
      <c r="BB720" s="25"/>
      <c r="BC720" s="25"/>
      <c r="BD720" s="25"/>
      <c r="BE720" s="25"/>
      <c r="BF720" s="25"/>
      <c r="BG720" s="25"/>
      <c r="BH720" s="25"/>
      <c r="BI720" s="25"/>
      <c r="BJ720" s="25"/>
      <c r="BK720" s="25"/>
      <c r="BL720" s="25"/>
      <c r="BM720" s="25"/>
      <c r="BN720" s="25"/>
      <c r="BO720" s="25"/>
      <c r="BP720" s="25"/>
      <c r="BQ720" s="25"/>
      <c r="BR720" s="25"/>
      <c r="BS720" s="25"/>
      <c r="BT720" s="25"/>
      <c r="BU720" s="25"/>
      <c r="BV720" s="25"/>
      <c r="BW720" s="25"/>
      <c r="BX720" s="25"/>
      <c r="BY720" s="25"/>
      <c r="BZ720" s="25"/>
      <c r="CA720" s="25"/>
      <c r="CB720" s="25"/>
      <c r="CC720" s="25"/>
      <c r="CD720" s="25"/>
      <c r="CE720" s="25"/>
      <c r="CF720" s="25"/>
      <c r="CG720" s="25"/>
      <c r="CH720" s="25"/>
      <c r="CI720" s="25"/>
      <c r="CJ720" s="25"/>
      <c r="CK720" s="25"/>
      <c r="CL720" s="25"/>
      <c r="CM720" s="25"/>
      <c r="CN720" s="25"/>
      <c r="CO720" s="25"/>
      <c r="CP720" s="25"/>
      <c r="CQ720" s="25"/>
      <c r="CR720" s="25"/>
      <c r="CS720" s="25"/>
      <c r="CT720" s="25"/>
      <c r="CU720" s="25"/>
      <c r="CV720" s="25"/>
      <c r="CW720" s="25"/>
      <c r="CX720" s="25">
        <f>CX721</f>
        <v>0</v>
      </c>
      <c r="CY720" s="25">
        <f t="shared" si="3727"/>
        <v>0</v>
      </c>
      <c r="CZ720" s="25">
        <f t="shared" si="3727"/>
        <v>827</v>
      </c>
      <c r="DA720" s="25">
        <f t="shared" si="3727"/>
        <v>827</v>
      </c>
      <c r="DB720" s="115"/>
      <c r="DC720" s="115"/>
    </row>
    <row r="721" spans="1:107" s="10" customFormat="1" ht="33" x14ac:dyDescent="0.25">
      <c r="A721" s="60" t="s">
        <v>424</v>
      </c>
      <c r="B721" s="24" t="s">
        <v>62</v>
      </c>
      <c r="C721" s="24" t="s">
        <v>53</v>
      </c>
      <c r="D721" s="24" t="s">
        <v>864</v>
      </c>
      <c r="E721" s="24" t="s">
        <v>80</v>
      </c>
      <c r="F721" s="26"/>
      <c r="G721" s="26"/>
      <c r="H721" s="51"/>
      <c r="I721" s="51"/>
      <c r="J721" s="51"/>
      <c r="K721" s="51"/>
      <c r="L721" s="25"/>
      <c r="M721" s="25"/>
      <c r="N721" s="51"/>
      <c r="O721" s="51"/>
      <c r="P721" s="51"/>
      <c r="Q721" s="51"/>
      <c r="R721" s="25"/>
      <c r="S721" s="25"/>
      <c r="T721" s="51"/>
      <c r="U721" s="51"/>
      <c r="V721" s="51"/>
      <c r="W721" s="51"/>
      <c r="X721" s="25"/>
      <c r="Y721" s="25"/>
      <c r="Z721" s="25"/>
      <c r="AA721" s="25"/>
      <c r="AB721" s="25"/>
      <c r="AC721" s="25"/>
      <c r="AD721" s="25"/>
      <c r="AE721" s="25"/>
      <c r="AF721" s="25"/>
      <c r="AG721" s="25"/>
      <c r="AH721" s="25"/>
      <c r="AI721" s="25"/>
      <c r="AJ721" s="25"/>
      <c r="AK721" s="25"/>
      <c r="AL721" s="25"/>
      <c r="AM721" s="25"/>
      <c r="AN721" s="25"/>
      <c r="AO721" s="25"/>
      <c r="AP721" s="25"/>
      <c r="AQ721" s="25"/>
      <c r="AR721" s="25"/>
      <c r="AS721" s="25"/>
      <c r="AT721" s="25"/>
      <c r="AU721" s="25"/>
      <c r="AV721" s="25"/>
      <c r="AW721" s="25"/>
      <c r="AX721" s="25"/>
      <c r="AY721" s="25"/>
      <c r="AZ721" s="25"/>
      <c r="BA721" s="25"/>
      <c r="BB721" s="25"/>
      <c r="BC721" s="25"/>
      <c r="BD721" s="25"/>
      <c r="BE721" s="25"/>
      <c r="BF721" s="25"/>
      <c r="BG721" s="25"/>
      <c r="BH721" s="25"/>
      <c r="BI721" s="25"/>
      <c r="BJ721" s="25"/>
      <c r="BK721" s="25"/>
      <c r="BL721" s="25"/>
      <c r="BM721" s="25"/>
      <c r="BN721" s="25"/>
      <c r="BO721" s="25"/>
      <c r="BP721" s="25"/>
      <c r="BQ721" s="25"/>
      <c r="BR721" s="25"/>
      <c r="BS721" s="25"/>
      <c r="BT721" s="25"/>
      <c r="BU721" s="25"/>
      <c r="BV721" s="25"/>
      <c r="BW721" s="25"/>
      <c r="BX721" s="25"/>
      <c r="BY721" s="25"/>
      <c r="BZ721" s="25"/>
      <c r="CA721" s="25"/>
      <c r="CB721" s="25"/>
      <c r="CC721" s="25"/>
      <c r="CD721" s="25"/>
      <c r="CE721" s="25"/>
      <c r="CF721" s="25"/>
      <c r="CG721" s="25"/>
      <c r="CH721" s="25"/>
      <c r="CI721" s="25"/>
      <c r="CJ721" s="25"/>
      <c r="CK721" s="25"/>
      <c r="CL721" s="25"/>
      <c r="CM721" s="25"/>
      <c r="CN721" s="25"/>
      <c r="CO721" s="25"/>
      <c r="CP721" s="25"/>
      <c r="CQ721" s="25"/>
      <c r="CR721" s="25"/>
      <c r="CS721" s="25"/>
      <c r="CT721" s="25"/>
      <c r="CU721" s="25"/>
      <c r="CV721" s="25"/>
      <c r="CW721" s="25"/>
      <c r="CX721" s="25">
        <f>CX722</f>
        <v>0</v>
      </c>
      <c r="CY721" s="25">
        <f t="shared" si="3727"/>
        <v>0</v>
      </c>
      <c r="CZ721" s="25">
        <f t="shared" si="3727"/>
        <v>827</v>
      </c>
      <c r="DA721" s="25">
        <f t="shared" si="3727"/>
        <v>827</v>
      </c>
      <c r="DB721" s="115"/>
      <c r="DC721" s="115"/>
    </row>
    <row r="722" spans="1:107" s="10" customFormat="1" ht="36" customHeight="1" x14ac:dyDescent="0.25">
      <c r="A722" s="60" t="s">
        <v>166</v>
      </c>
      <c r="B722" s="24" t="s">
        <v>62</v>
      </c>
      <c r="C722" s="24" t="s">
        <v>53</v>
      </c>
      <c r="D722" s="24" t="s">
        <v>864</v>
      </c>
      <c r="E722" s="24" t="s">
        <v>165</v>
      </c>
      <c r="F722" s="26"/>
      <c r="G722" s="26"/>
      <c r="H722" s="51"/>
      <c r="I722" s="51"/>
      <c r="J722" s="51"/>
      <c r="K722" s="51"/>
      <c r="L722" s="25"/>
      <c r="M722" s="25"/>
      <c r="N722" s="51"/>
      <c r="O722" s="51"/>
      <c r="P722" s="51"/>
      <c r="Q722" s="51"/>
      <c r="R722" s="25"/>
      <c r="S722" s="25"/>
      <c r="T722" s="51"/>
      <c r="U722" s="51"/>
      <c r="V722" s="51"/>
      <c r="W722" s="51"/>
      <c r="X722" s="25"/>
      <c r="Y722" s="25"/>
      <c r="Z722" s="25"/>
      <c r="AA722" s="25"/>
      <c r="AB722" s="25"/>
      <c r="AC722" s="25"/>
      <c r="AD722" s="25"/>
      <c r="AE722" s="25"/>
      <c r="AF722" s="25"/>
      <c r="AG722" s="25"/>
      <c r="AH722" s="25"/>
      <c r="AI722" s="25"/>
      <c r="AJ722" s="25"/>
      <c r="AK722" s="25"/>
      <c r="AL722" s="25"/>
      <c r="AM722" s="25"/>
      <c r="AN722" s="25"/>
      <c r="AO722" s="25"/>
      <c r="AP722" s="25"/>
      <c r="AQ722" s="25"/>
      <c r="AR722" s="25"/>
      <c r="AS722" s="25"/>
      <c r="AT722" s="25"/>
      <c r="AU722" s="25"/>
      <c r="AV722" s="25"/>
      <c r="AW722" s="25"/>
      <c r="AX722" s="25"/>
      <c r="AY722" s="25"/>
      <c r="AZ722" s="25"/>
      <c r="BA722" s="25"/>
      <c r="BB722" s="25"/>
      <c r="BC722" s="25"/>
      <c r="BD722" s="25"/>
      <c r="BE722" s="25"/>
      <c r="BF722" s="25"/>
      <c r="BG722" s="25"/>
      <c r="BH722" s="25"/>
      <c r="BI722" s="25"/>
      <c r="BJ722" s="25"/>
      <c r="BK722" s="25"/>
      <c r="BL722" s="25"/>
      <c r="BM722" s="25"/>
      <c r="BN722" s="25"/>
      <c r="BO722" s="25"/>
      <c r="BP722" s="25"/>
      <c r="BQ722" s="25"/>
      <c r="BR722" s="25"/>
      <c r="BS722" s="25"/>
      <c r="BT722" s="25"/>
      <c r="BU722" s="25"/>
      <c r="BV722" s="25"/>
      <c r="BW722" s="25"/>
      <c r="BX722" s="25"/>
      <c r="BY722" s="25"/>
      <c r="BZ722" s="25"/>
      <c r="CA722" s="25"/>
      <c r="CB722" s="25"/>
      <c r="CC722" s="25"/>
      <c r="CD722" s="25"/>
      <c r="CE722" s="25"/>
      <c r="CF722" s="25"/>
      <c r="CG722" s="25"/>
      <c r="CH722" s="25"/>
      <c r="CI722" s="25"/>
      <c r="CJ722" s="25"/>
      <c r="CK722" s="25"/>
      <c r="CL722" s="25"/>
      <c r="CM722" s="25"/>
      <c r="CN722" s="25"/>
      <c r="CO722" s="25"/>
      <c r="CP722" s="25"/>
      <c r="CQ722" s="25"/>
      <c r="CR722" s="25"/>
      <c r="CS722" s="25"/>
      <c r="CT722" s="25"/>
      <c r="CU722" s="25"/>
      <c r="CV722" s="25"/>
      <c r="CW722" s="25"/>
      <c r="CX722" s="25"/>
      <c r="CY722" s="25"/>
      <c r="CZ722" s="25">
        <v>827</v>
      </c>
      <c r="DA722" s="25">
        <v>827</v>
      </c>
      <c r="DB722" s="115"/>
      <c r="DC722" s="115"/>
    </row>
    <row r="723" spans="1:107" s="10" customFormat="1" ht="33" x14ac:dyDescent="0.25">
      <c r="A723" s="30" t="s">
        <v>734</v>
      </c>
      <c r="B723" s="24" t="s">
        <v>62</v>
      </c>
      <c r="C723" s="24" t="s">
        <v>53</v>
      </c>
      <c r="D723" s="24" t="s">
        <v>735</v>
      </c>
      <c r="E723" s="24"/>
      <c r="F723" s="26"/>
      <c r="G723" s="26"/>
      <c r="H723" s="51"/>
      <c r="I723" s="51"/>
      <c r="J723" s="51"/>
      <c r="K723" s="51"/>
      <c r="L723" s="25"/>
      <c r="M723" s="25"/>
      <c r="N723" s="51"/>
      <c r="O723" s="51"/>
      <c r="P723" s="51"/>
      <c r="Q723" s="51"/>
      <c r="R723" s="25"/>
      <c r="S723" s="25"/>
      <c r="T723" s="51"/>
      <c r="U723" s="51"/>
      <c r="V723" s="51"/>
      <c r="W723" s="51"/>
      <c r="X723" s="25"/>
      <c r="Y723" s="25"/>
      <c r="Z723" s="25">
        <f>Z724+Z726</f>
        <v>0</v>
      </c>
      <c r="AA723" s="25">
        <f t="shared" ref="AA723:AE723" si="3728">AA724+AA726</f>
        <v>11239</v>
      </c>
      <c r="AB723" s="25">
        <f t="shared" si="3728"/>
        <v>0</v>
      </c>
      <c r="AC723" s="25">
        <f t="shared" si="3728"/>
        <v>213526</v>
      </c>
      <c r="AD723" s="25">
        <f t="shared" si="3728"/>
        <v>224765</v>
      </c>
      <c r="AE723" s="25">
        <f t="shared" si="3728"/>
        <v>213526</v>
      </c>
      <c r="AF723" s="25">
        <f>AF724+AF726</f>
        <v>0</v>
      </c>
      <c r="AG723" s="25">
        <f t="shared" ref="AG723:AK723" si="3729">AG724+AG726</f>
        <v>0</v>
      </c>
      <c r="AH723" s="25">
        <f t="shared" si="3729"/>
        <v>0</v>
      </c>
      <c r="AI723" s="25">
        <f t="shared" si="3729"/>
        <v>0</v>
      </c>
      <c r="AJ723" s="25">
        <f t="shared" si="3729"/>
        <v>224765</v>
      </c>
      <c r="AK723" s="25">
        <f t="shared" si="3729"/>
        <v>213526</v>
      </c>
      <c r="AL723" s="25">
        <f>AL724+AL726</f>
        <v>0</v>
      </c>
      <c r="AM723" s="25">
        <f t="shared" ref="AM723:AQ723" si="3730">AM724+AM726</f>
        <v>0</v>
      </c>
      <c r="AN723" s="25">
        <f t="shared" si="3730"/>
        <v>0</v>
      </c>
      <c r="AO723" s="25">
        <f t="shared" si="3730"/>
        <v>0</v>
      </c>
      <c r="AP723" s="25">
        <f t="shared" si="3730"/>
        <v>224765</v>
      </c>
      <c r="AQ723" s="25">
        <f t="shared" si="3730"/>
        <v>213526</v>
      </c>
      <c r="AR723" s="25">
        <f>AR724+AR726</f>
        <v>0</v>
      </c>
      <c r="AS723" s="25">
        <f t="shared" ref="AS723:AW723" si="3731">AS724+AS726</f>
        <v>0</v>
      </c>
      <c r="AT723" s="25">
        <f t="shared" si="3731"/>
        <v>0</v>
      </c>
      <c r="AU723" s="25">
        <f t="shared" si="3731"/>
        <v>0</v>
      </c>
      <c r="AV723" s="25">
        <f t="shared" si="3731"/>
        <v>224765</v>
      </c>
      <c r="AW723" s="25">
        <f t="shared" si="3731"/>
        <v>213526</v>
      </c>
      <c r="AX723" s="25">
        <f>AX724+AX726</f>
        <v>0</v>
      </c>
      <c r="AY723" s="25">
        <f t="shared" ref="AY723:BC723" si="3732">AY724+AY726</f>
        <v>0</v>
      </c>
      <c r="AZ723" s="25">
        <f t="shared" si="3732"/>
        <v>0</v>
      </c>
      <c r="BA723" s="25">
        <f t="shared" si="3732"/>
        <v>0</v>
      </c>
      <c r="BB723" s="25">
        <f t="shared" si="3732"/>
        <v>224765</v>
      </c>
      <c r="BC723" s="25">
        <f t="shared" si="3732"/>
        <v>213526</v>
      </c>
      <c r="BD723" s="25">
        <f>BD724+BD726</f>
        <v>0</v>
      </c>
      <c r="BE723" s="25">
        <f t="shared" ref="BE723:BI723" si="3733">BE724+BE726</f>
        <v>0</v>
      </c>
      <c r="BF723" s="25">
        <f t="shared" si="3733"/>
        <v>0</v>
      </c>
      <c r="BG723" s="25">
        <f t="shared" si="3733"/>
        <v>0</v>
      </c>
      <c r="BH723" s="25">
        <f t="shared" si="3733"/>
        <v>224765</v>
      </c>
      <c r="BI723" s="25">
        <f t="shared" si="3733"/>
        <v>213526</v>
      </c>
      <c r="BJ723" s="25">
        <f>BJ724+BJ726</f>
        <v>0</v>
      </c>
      <c r="BK723" s="25">
        <f t="shared" ref="BK723:BO723" si="3734">BK724+BK726</f>
        <v>0</v>
      </c>
      <c r="BL723" s="25">
        <f t="shared" si="3734"/>
        <v>0</v>
      </c>
      <c r="BM723" s="25">
        <f t="shared" si="3734"/>
        <v>0</v>
      </c>
      <c r="BN723" s="25">
        <f t="shared" si="3734"/>
        <v>224765</v>
      </c>
      <c r="BO723" s="25">
        <f t="shared" si="3734"/>
        <v>213526</v>
      </c>
      <c r="BP723" s="25">
        <f>BP724+BP726</f>
        <v>0</v>
      </c>
      <c r="BQ723" s="25">
        <f t="shared" ref="BQ723:BU723" si="3735">BQ724+BQ726</f>
        <v>0</v>
      </c>
      <c r="BR723" s="25">
        <f t="shared" si="3735"/>
        <v>0</v>
      </c>
      <c r="BS723" s="25">
        <f t="shared" si="3735"/>
        <v>0</v>
      </c>
      <c r="BT723" s="25">
        <f t="shared" si="3735"/>
        <v>224765</v>
      </c>
      <c r="BU723" s="25">
        <f t="shared" si="3735"/>
        <v>213526</v>
      </c>
      <c r="BV723" s="25">
        <f>BV724+BV726</f>
        <v>0</v>
      </c>
      <c r="BW723" s="25">
        <f t="shared" ref="BW723:CA723" si="3736">BW724+BW726</f>
        <v>0</v>
      </c>
      <c r="BX723" s="25">
        <f t="shared" si="3736"/>
        <v>0</v>
      </c>
      <c r="BY723" s="25">
        <f t="shared" si="3736"/>
        <v>0</v>
      </c>
      <c r="BZ723" s="25">
        <f t="shared" si="3736"/>
        <v>224765</v>
      </c>
      <c r="CA723" s="25">
        <f t="shared" si="3736"/>
        <v>213526</v>
      </c>
      <c r="CB723" s="25">
        <f>CB724+CB726</f>
        <v>0</v>
      </c>
      <c r="CC723" s="25">
        <f t="shared" ref="CC723:CG723" si="3737">CC724+CC726</f>
        <v>0</v>
      </c>
      <c r="CD723" s="25">
        <f t="shared" si="3737"/>
        <v>0</v>
      </c>
      <c r="CE723" s="25">
        <f t="shared" si="3737"/>
        <v>0</v>
      </c>
      <c r="CF723" s="25">
        <f t="shared" si="3737"/>
        <v>224765</v>
      </c>
      <c r="CG723" s="25">
        <f t="shared" si="3737"/>
        <v>213526</v>
      </c>
      <c r="CH723" s="25">
        <f>CH724+CH726</f>
        <v>0</v>
      </c>
      <c r="CI723" s="25">
        <f t="shared" ref="CI723:CM723" si="3738">CI724+CI726</f>
        <v>0</v>
      </c>
      <c r="CJ723" s="25">
        <f t="shared" si="3738"/>
        <v>0</v>
      </c>
      <c r="CK723" s="25">
        <f t="shared" si="3738"/>
        <v>0</v>
      </c>
      <c r="CL723" s="25">
        <f t="shared" si="3738"/>
        <v>224765</v>
      </c>
      <c r="CM723" s="25">
        <f t="shared" si="3738"/>
        <v>213526</v>
      </c>
      <c r="CN723" s="25">
        <f>CN724+CN726</f>
        <v>0</v>
      </c>
      <c r="CO723" s="25">
        <f t="shared" ref="CO723:CS723" si="3739">CO724+CO726</f>
        <v>0</v>
      </c>
      <c r="CP723" s="25">
        <f t="shared" si="3739"/>
        <v>0</v>
      </c>
      <c r="CQ723" s="25">
        <f t="shared" si="3739"/>
        <v>0</v>
      </c>
      <c r="CR723" s="25">
        <f t="shared" si="3739"/>
        <v>224765</v>
      </c>
      <c r="CS723" s="25">
        <f t="shared" si="3739"/>
        <v>213526</v>
      </c>
      <c r="CT723" s="25">
        <f>CT724+CT726</f>
        <v>0</v>
      </c>
      <c r="CU723" s="25">
        <f t="shared" ref="CU723:CY723" si="3740">CU724+CU726</f>
        <v>0</v>
      </c>
      <c r="CV723" s="25">
        <f t="shared" si="3740"/>
        <v>0</v>
      </c>
      <c r="CW723" s="25">
        <f t="shared" si="3740"/>
        <v>0</v>
      </c>
      <c r="CX723" s="25">
        <f t="shared" si="3740"/>
        <v>224765</v>
      </c>
      <c r="CY723" s="25">
        <f t="shared" si="3740"/>
        <v>213526</v>
      </c>
      <c r="CZ723" s="25">
        <f t="shared" ref="CZ723:DA723" si="3741">CZ724+CZ726</f>
        <v>224764</v>
      </c>
      <c r="DA723" s="25">
        <f t="shared" si="3741"/>
        <v>213526</v>
      </c>
      <c r="DB723" s="115">
        <f t="shared" si="3552"/>
        <v>99.99955509087269</v>
      </c>
      <c r="DC723" s="115">
        <f t="shared" si="3553"/>
        <v>100</v>
      </c>
    </row>
    <row r="724" spans="1:107" s="10" customFormat="1" ht="33" x14ac:dyDescent="0.25">
      <c r="A724" s="30" t="s">
        <v>424</v>
      </c>
      <c r="B724" s="24" t="s">
        <v>62</v>
      </c>
      <c r="C724" s="24" t="s">
        <v>53</v>
      </c>
      <c r="D724" s="24" t="s">
        <v>735</v>
      </c>
      <c r="E724" s="24" t="s">
        <v>80</v>
      </c>
      <c r="F724" s="26"/>
      <c r="G724" s="26"/>
      <c r="H724" s="51"/>
      <c r="I724" s="51"/>
      <c r="J724" s="51"/>
      <c r="K724" s="51"/>
      <c r="L724" s="25"/>
      <c r="M724" s="25"/>
      <c r="N724" s="51"/>
      <c r="O724" s="51"/>
      <c r="P724" s="51"/>
      <c r="Q724" s="51"/>
      <c r="R724" s="25"/>
      <c r="S724" s="25"/>
      <c r="T724" s="51"/>
      <c r="U724" s="51"/>
      <c r="V724" s="51"/>
      <c r="W724" s="51"/>
      <c r="X724" s="25"/>
      <c r="Y724" s="25"/>
      <c r="Z724" s="25">
        <f>Z725</f>
        <v>0</v>
      </c>
      <c r="AA724" s="25">
        <f t="shared" ref="AA724:CL724" si="3742">AA725</f>
        <v>8694</v>
      </c>
      <c r="AB724" s="25">
        <f t="shared" si="3742"/>
        <v>0</v>
      </c>
      <c r="AC724" s="25">
        <f t="shared" si="3742"/>
        <v>165173</v>
      </c>
      <c r="AD724" s="25">
        <f t="shared" si="3742"/>
        <v>173867</v>
      </c>
      <c r="AE724" s="25">
        <f t="shared" si="3742"/>
        <v>165173</v>
      </c>
      <c r="AF724" s="25">
        <f>AF725</f>
        <v>0</v>
      </c>
      <c r="AG724" s="25">
        <f t="shared" si="3742"/>
        <v>0</v>
      </c>
      <c r="AH724" s="25">
        <f t="shared" si="3742"/>
        <v>0</v>
      </c>
      <c r="AI724" s="25">
        <f t="shared" si="3742"/>
        <v>0</v>
      </c>
      <c r="AJ724" s="25">
        <f t="shared" si="3742"/>
        <v>173867</v>
      </c>
      <c r="AK724" s="25">
        <f t="shared" si="3742"/>
        <v>165173</v>
      </c>
      <c r="AL724" s="25">
        <f>AL725</f>
        <v>0</v>
      </c>
      <c r="AM724" s="25">
        <f t="shared" si="3742"/>
        <v>0</v>
      </c>
      <c r="AN724" s="25">
        <f t="shared" si="3742"/>
        <v>0</v>
      </c>
      <c r="AO724" s="25">
        <f t="shared" si="3742"/>
        <v>0</v>
      </c>
      <c r="AP724" s="25">
        <f t="shared" si="3742"/>
        <v>173867</v>
      </c>
      <c r="AQ724" s="25">
        <f t="shared" si="3742"/>
        <v>165173</v>
      </c>
      <c r="AR724" s="25">
        <f>AR725</f>
        <v>0</v>
      </c>
      <c r="AS724" s="25">
        <f t="shared" si="3742"/>
        <v>0</v>
      </c>
      <c r="AT724" s="25">
        <f t="shared" si="3742"/>
        <v>0</v>
      </c>
      <c r="AU724" s="25">
        <f t="shared" si="3742"/>
        <v>0</v>
      </c>
      <c r="AV724" s="25">
        <f t="shared" si="3742"/>
        <v>173867</v>
      </c>
      <c r="AW724" s="25">
        <f t="shared" si="3742"/>
        <v>165173</v>
      </c>
      <c r="AX724" s="25">
        <f>AX725</f>
        <v>0</v>
      </c>
      <c r="AY724" s="25">
        <f t="shared" si="3742"/>
        <v>0</v>
      </c>
      <c r="AZ724" s="25">
        <f t="shared" si="3742"/>
        <v>0</v>
      </c>
      <c r="BA724" s="25">
        <f t="shared" si="3742"/>
        <v>0</v>
      </c>
      <c r="BB724" s="25">
        <f t="shared" si="3742"/>
        <v>173867</v>
      </c>
      <c r="BC724" s="25">
        <f t="shared" si="3742"/>
        <v>165173</v>
      </c>
      <c r="BD724" s="25">
        <f>BD725</f>
        <v>0</v>
      </c>
      <c r="BE724" s="25">
        <f t="shared" si="3742"/>
        <v>0</v>
      </c>
      <c r="BF724" s="25">
        <f t="shared" si="3742"/>
        <v>0</v>
      </c>
      <c r="BG724" s="25">
        <f t="shared" si="3742"/>
        <v>0</v>
      </c>
      <c r="BH724" s="25">
        <f t="shared" si="3742"/>
        <v>173867</v>
      </c>
      <c r="BI724" s="25">
        <f t="shared" si="3742"/>
        <v>165173</v>
      </c>
      <c r="BJ724" s="25">
        <f>BJ725</f>
        <v>0</v>
      </c>
      <c r="BK724" s="25">
        <f t="shared" si="3742"/>
        <v>0</v>
      </c>
      <c r="BL724" s="25">
        <f t="shared" si="3742"/>
        <v>0</v>
      </c>
      <c r="BM724" s="25">
        <f t="shared" si="3742"/>
        <v>0</v>
      </c>
      <c r="BN724" s="25">
        <f t="shared" si="3742"/>
        <v>173867</v>
      </c>
      <c r="BO724" s="25">
        <f t="shared" si="3742"/>
        <v>165173</v>
      </c>
      <c r="BP724" s="25">
        <f>BP725</f>
        <v>0</v>
      </c>
      <c r="BQ724" s="25">
        <f t="shared" si="3742"/>
        <v>0</v>
      </c>
      <c r="BR724" s="25">
        <f t="shared" si="3742"/>
        <v>0</v>
      </c>
      <c r="BS724" s="25">
        <f t="shared" si="3742"/>
        <v>0</v>
      </c>
      <c r="BT724" s="25">
        <f t="shared" si="3742"/>
        <v>173867</v>
      </c>
      <c r="BU724" s="25">
        <f t="shared" si="3742"/>
        <v>165173</v>
      </c>
      <c r="BV724" s="25">
        <f>BV725</f>
        <v>0</v>
      </c>
      <c r="BW724" s="25">
        <f t="shared" si="3742"/>
        <v>0</v>
      </c>
      <c r="BX724" s="25">
        <f t="shared" si="3742"/>
        <v>0</v>
      </c>
      <c r="BY724" s="25">
        <f t="shared" si="3742"/>
        <v>0</v>
      </c>
      <c r="BZ724" s="25">
        <f t="shared" si="3742"/>
        <v>173867</v>
      </c>
      <c r="CA724" s="25">
        <f t="shared" si="3742"/>
        <v>165173</v>
      </c>
      <c r="CB724" s="25">
        <f>CB725</f>
        <v>0</v>
      </c>
      <c r="CC724" s="25">
        <f t="shared" si="3742"/>
        <v>0</v>
      </c>
      <c r="CD724" s="25">
        <f t="shared" si="3742"/>
        <v>0</v>
      </c>
      <c r="CE724" s="25">
        <f t="shared" si="3742"/>
        <v>0</v>
      </c>
      <c r="CF724" s="25">
        <f t="shared" si="3742"/>
        <v>173867</v>
      </c>
      <c r="CG724" s="25">
        <f t="shared" si="3742"/>
        <v>165173</v>
      </c>
      <c r="CH724" s="25">
        <f>CH725</f>
        <v>0</v>
      </c>
      <c r="CI724" s="25">
        <f t="shared" si="3742"/>
        <v>0</v>
      </c>
      <c r="CJ724" s="25">
        <f t="shared" si="3742"/>
        <v>0</v>
      </c>
      <c r="CK724" s="25">
        <f t="shared" si="3742"/>
        <v>0</v>
      </c>
      <c r="CL724" s="25">
        <f t="shared" si="3742"/>
        <v>173867</v>
      </c>
      <c r="CM724" s="25">
        <f t="shared" ref="CM724" si="3743">CM725</f>
        <v>165173</v>
      </c>
      <c r="CN724" s="25">
        <f>CN725</f>
        <v>0</v>
      </c>
      <c r="CO724" s="25">
        <f t="shared" ref="CO724:DA724" si="3744">CO725</f>
        <v>0</v>
      </c>
      <c r="CP724" s="25">
        <f t="shared" si="3744"/>
        <v>0</v>
      </c>
      <c r="CQ724" s="25">
        <f t="shared" si="3744"/>
        <v>0</v>
      </c>
      <c r="CR724" s="25">
        <f t="shared" si="3744"/>
        <v>173867</v>
      </c>
      <c r="CS724" s="25">
        <f t="shared" si="3744"/>
        <v>165173</v>
      </c>
      <c r="CT724" s="25">
        <f>CT725</f>
        <v>0</v>
      </c>
      <c r="CU724" s="25">
        <f t="shared" si="3744"/>
        <v>0</v>
      </c>
      <c r="CV724" s="25">
        <f t="shared" si="3744"/>
        <v>0</v>
      </c>
      <c r="CW724" s="25">
        <f t="shared" si="3744"/>
        <v>0</v>
      </c>
      <c r="CX724" s="25">
        <f t="shared" si="3744"/>
        <v>173867</v>
      </c>
      <c r="CY724" s="25">
        <f t="shared" si="3744"/>
        <v>165173</v>
      </c>
      <c r="CZ724" s="25">
        <f t="shared" si="3744"/>
        <v>173867</v>
      </c>
      <c r="DA724" s="25">
        <f t="shared" si="3744"/>
        <v>165173</v>
      </c>
      <c r="DB724" s="115">
        <f t="shared" si="3552"/>
        <v>100</v>
      </c>
      <c r="DC724" s="115">
        <f t="shared" si="3553"/>
        <v>100</v>
      </c>
    </row>
    <row r="725" spans="1:107" s="10" customFormat="1" ht="42.75" customHeight="1" x14ac:dyDescent="0.25">
      <c r="A725" s="30" t="s">
        <v>166</v>
      </c>
      <c r="B725" s="24" t="s">
        <v>62</v>
      </c>
      <c r="C725" s="24" t="s">
        <v>53</v>
      </c>
      <c r="D725" s="24" t="s">
        <v>735</v>
      </c>
      <c r="E725" s="24" t="s">
        <v>165</v>
      </c>
      <c r="F725" s="26"/>
      <c r="G725" s="26"/>
      <c r="H725" s="51"/>
      <c r="I725" s="51"/>
      <c r="J725" s="51"/>
      <c r="K725" s="51"/>
      <c r="L725" s="25"/>
      <c r="M725" s="25"/>
      <c r="N725" s="51"/>
      <c r="O725" s="51"/>
      <c r="P725" s="51"/>
      <c r="Q725" s="51"/>
      <c r="R725" s="25"/>
      <c r="S725" s="25"/>
      <c r="T725" s="51"/>
      <c r="U725" s="51"/>
      <c r="V725" s="51"/>
      <c r="W725" s="51"/>
      <c r="X725" s="25"/>
      <c r="Y725" s="25"/>
      <c r="Z725" s="25"/>
      <c r="AA725" s="25">
        <v>8694</v>
      </c>
      <c r="AB725" s="25"/>
      <c r="AC725" s="25">
        <v>165173</v>
      </c>
      <c r="AD725" s="25">
        <f>X725+Z725+AA725+AB725+AC725</f>
        <v>173867</v>
      </c>
      <c r="AE725" s="25">
        <f>Y725+AC725</f>
        <v>165173</v>
      </c>
      <c r="AF725" s="25"/>
      <c r="AG725" s="25"/>
      <c r="AH725" s="25"/>
      <c r="AI725" s="25"/>
      <c r="AJ725" s="25">
        <f>AD725+AF725+AG725+AH725+AI725</f>
        <v>173867</v>
      </c>
      <c r="AK725" s="25">
        <f>AE725+AI725</f>
        <v>165173</v>
      </c>
      <c r="AL725" s="25"/>
      <c r="AM725" s="25"/>
      <c r="AN725" s="25"/>
      <c r="AO725" s="25"/>
      <c r="AP725" s="25">
        <f>AJ725+AL725+AM725+AN725+AO725</f>
        <v>173867</v>
      </c>
      <c r="AQ725" s="25">
        <f>AK725+AO725</f>
        <v>165173</v>
      </c>
      <c r="AR725" s="25"/>
      <c r="AS725" s="25"/>
      <c r="AT725" s="25"/>
      <c r="AU725" s="25"/>
      <c r="AV725" s="25">
        <f>AP725+AR725+AS725+AT725+AU725</f>
        <v>173867</v>
      </c>
      <c r="AW725" s="25">
        <f>AQ725+AU725</f>
        <v>165173</v>
      </c>
      <c r="AX725" s="25"/>
      <c r="AY725" s="25"/>
      <c r="AZ725" s="25"/>
      <c r="BA725" s="25"/>
      <c r="BB725" s="25">
        <f>AV725+AX725+AY725+AZ725+BA725</f>
        <v>173867</v>
      </c>
      <c r="BC725" s="25">
        <f>AW725+BA725</f>
        <v>165173</v>
      </c>
      <c r="BD725" s="25"/>
      <c r="BE725" s="25"/>
      <c r="BF725" s="25"/>
      <c r="BG725" s="25"/>
      <c r="BH725" s="25">
        <f>BB725+BD725+BE725+BF725+BG725</f>
        <v>173867</v>
      </c>
      <c r="BI725" s="25">
        <f>BC725+BG725</f>
        <v>165173</v>
      </c>
      <c r="BJ725" s="25"/>
      <c r="BK725" s="25"/>
      <c r="BL725" s="25"/>
      <c r="BM725" s="25"/>
      <c r="BN725" s="25">
        <f>BH725+BJ725+BK725+BL725+BM725</f>
        <v>173867</v>
      </c>
      <c r="BO725" s="25">
        <f>BI725+BM725</f>
        <v>165173</v>
      </c>
      <c r="BP725" s="25"/>
      <c r="BQ725" s="25"/>
      <c r="BR725" s="25"/>
      <c r="BS725" s="25"/>
      <c r="BT725" s="25">
        <f>BN725+BP725+BQ725+BR725+BS725</f>
        <v>173867</v>
      </c>
      <c r="BU725" s="25">
        <f>BO725+BS725</f>
        <v>165173</v>
      </c>
      <c r="BV725" s="25"/>
      <c r="BW725" s="25"/>
      <c r="BX725" s="25"/>
      <c r="BY725" s="25"/>
      <c r="BZ725" s="25">
        <f>BT725+BV725+BW725+BX725+BY725</f>
        <v>173867</v>
      </c>
      <c r="CA725" s="25">
        <f>BU725+BY725</f>
        <v>165173</v>
      </c>
      <c r="CB725" s="25"/>
      <c r="CC725" s="25"/>
      <c r="CD725" s="25"/>
      <c r="CE725" s="25"/>
      <c r="CF725" s="25">
        <f>BZ725+CB725+CC725+CD725+CE725</f>
        <v>173867</v>
      </c>
      <c r="CG725" s="25">
        <f>CA725+CE725</f>
        <v>165173</v>
      </c>
      <c r="CH725" s="25"/>
      <c r="CI725" s="25"/>
      <c r="CJ725" s="25"/>
      <c r="CK725" s="25"/>
      <c r="CL725" s="25">
        <f>CF725+CH725+CI725+CJ725+CK725</f>
        <v>173867</v>
      </c>
      <c r="CM725" s="25">
        <f>CG725+CK725</f>
        <v>165173</v>
      </c>
      <c r="CN725" s="25"/>
      <c r="CO725" s="25"/>
      <c r="CP725" s="25"/>
      <c r="CQ725" s="25"/>
      <c r="CR725" s="25">
        <f>CL725+CN725+CO725+CP725+CQ725</f>
        <v>173867</v>
      </c>
      <c r="CS725" s="25">
        <f>CM725+CQ725</f>
        <v>165173</v>
      </c>
      <c r="CT725" s="25"/>
      <c r="CU725" s="25"/>
      <c r="CV725" s="25"/>
      <c r="CW725" s="25"/>
      <c r="CX725" s="25">
        <f>CR725+CT725+CU725+CV725+CW725</f>
        <v>173867</v>
      </c>
      <c r="CY725" s="25">
        <f>CS725+CW725</f>
        <v>165173</v>
      </c>
      <c r="CZ725" s="25">
        <v>173867</v>
      </c>
      <c r="DA725" s="25">
        <v>165173</v>
      </c>
      <c r="DB725" s="115">
        <f t="shared" si="3552"/>
        <v>100</v>
      </c>
      <c r="DC725" s="115">
        <f t="shared" si="3553"/>
        <v>100</v>
      </c>
    </row>
    <row r="726" spans="1:107" s="10" customFormat="1" ht="16.5" x14ac:dyDescent="0.25">
      <c r="A726" s="30" t="s">
        <v>99</v>
      </c>
      <c r="B726" s="24" t="s">
        <v>62</v>
      </c>
      <c r="C726" s="24" t="s">
        <v>53</v>
      </c>
      <c r="D726" s="24" t="s">
        <v>735</v>
      </c>
      <c r="E726" s="24" t="s">
        <v>100</v>
      </c>
      <c r="F726" s="26"/>
      <c r="G726" s="26"/>
      <c r="H726" s="51"/>
      <c r="I726" s="51"/>
      <c r="J726" s="51"/>
      <c r="K726" s="51"/>
      <c r="L726" s="25"/>
      <c r="M726" s="25"/>
      <c r="N726" s="51"/>
      <c r="O726" s="51"/>
      <c r="P726" s="51"/>
      <c r="Q726" s="51"/>
      <c r="R726" s="25"/>
      <c r="S726" s="25"/>
      <c r="T726" s="51"/>
      <c r="U726" s="51"/>
      <c r="V726" s="51"/>
      <c r="W726" s="51"/>
      <c r="X726" s="25"/>
      <c r="Y726" s="25"/>
      <c r="Z726" s="25">
        <f>Z727</f>
        <v>0</v>
      </c>
      <c r="AA726" s="25">
        <f t="shared" ref="AA726:CL726" si="3745">AA727</f>
        <v>2545</v>
      </c>
      <c r="AB726" s="25">
        <f t="shared" si="3745"/>
        <v>0</v>
      </c>
      <c r="AC726" s="25">
        <f t="shared" si="3745"/>
        <v>48353</v>
      </c>
      <c r="AD726" s="25">
        <f t="shared" si="3745"/>
        <v>50898</v>
      </c>
      <c r="AE726" s="25">
        <f t="shared" si="3745"/>
        <v>48353</v>
      </c>
      <c r="AF726" s="25">
        <f>AF727</f>
        <v>0</v>
      </c>
      <c r="AG726" s="25">
        <f t="shared" si="3745"/>
        <v>0</v>
      </c>
      <c r="AH726" s="25">
        <f t="shared" si="3745"/>
        <v>0</v>
      </c>
      <c r="AI726" s="25">
        <f t="shared" si="3745"/>
        <v>0</v>
      </c>
      <c r="AJ726" s="25">
        <f t="shared" si="3745"/>
        <v>50898</v>
      </c>
      <c r="AK726" s="25">
        <f t="shared" si="3745"/>
        <v>48353</v>
      </c>
      <c r="AL726" s="25">
        <f>AL727</f>
        <v>0</v>
      </c>
      <c r="AM726" s="25">
        <f t="shared" si="3745"/>
        <v>0</v>
      </c>
      <c r="AN726" s="25">
        <f t="shared" si="3745"/>
        <v>0</v>
      </c>
      <c r="AO726" s="25">
        <f t="shared" si="3745"/>
        <v>0</v>
      </c>
      <c r="AP726" s="25">
        <f t="shared" si="3745"/>
        <v>50898</v>
      </c>
      <c r="AQ726" s="25">
        <f t="shared" si="3745"/>
        <v>48353</v>
      </c>
      <c r="AR726" s="25">
        <f>AR727</f>
        <v>0</v>
      </c>
      <c r="AS726" s="25">
        <f t="shared" si="3745"/>
        <v>0</v>
      </c>
      <c r="AT726" s="25">
        <f t="shared" si="3745"/>
        <v>0</v>
      </c>
      <c r="AU726" s="25">
        <f t="shared" si="3745"/>
        <v>0</v>
      </c>
      <c r="AV726" s="25">
        <f t="shared" si="3745"/>
        <v>50898</v>
      </c>
      <c r="AW726" s="25">
        <f t="shared" si="3745"/>
        <v>48353</v>
      </c>
      <c r="AX726" s="25">
        <f>AX727</f>
        <v>0</v>
      </c>
      <c r="AY726" s="25">
        <f t="shared" si="3745"/>
        <v>0</v>
      </c>
      <c r="AZ726" s="25">
        <f t="shared" si="3745"/>
        <v>0</v>
      </c>
      <c r="BA726" s="25">
        <f t="shared" si="3745"/>
        <v>0</v>
      </c>
      <c r="BB726" s="25">
        <f t="shared" si="3745"/>
        <v>50898</v>
      </c>
      <c r="BC726" s="25">
        <f t="shared" si="3745"/>
        <v>48353</v>
      </c>
      <c r="BD726" s="25">
        <f>BD727</f>
        <v>0</v>
      </c>
      <c r="BE726" s="25">
        <f t="shared" si="3745"/>
        <v>0</v>
      </c>
      <c r="BF726" s="25">
        <f t="shared" si="3745"/>
        <v>0</v>
      </c>
      <c r="BG726" s="25">
        <f t="shared" si="3745"/>
        <v>0</v>
      </c>
      <c r="BH726" s="25">
        <f t="shared" si="3745"/>
        <v>50898</v>
      </c>
      <c r="BI726" s="25">
        <f t="shared" si="3745"/>
        <v>48353</v>
      </c>
      <c r="BJ726" s="25">
        <f>BJ727</f>
        <v>0</v>
      </c>
      <c r="BK726" s="25">
        <f t="shared" si="3745"/>
        <v>0</v>
      </c>
      <c r="BL726" s="25">
        <f t="shared" si="3745"/>
        <v>0</v>
      </c>
      <c r="BM726" s="25">
        <f t="shared" si="3745"/>
        <v>0</v>
      </c>
      <c r="BN726" s="25">
        <f t="shared" si="3745"/>
        <v>50898</v>
      </c>
      <c r="BO726" s="25">
        <f t="shared" si="3745"/>
        <v>48353</v>
      </c>
      <c r="BP726" s="25">
        <f>BP727</f>
        <v>0</v>
      </c>
      <c r="BQ726" s="25">
        <f t="shared" si="3745"/>
        <v>0</v>
      </c>
      <c r="BR726" s="25">
        <f t="shared" si="3745"/>
        <v>0</v>
      </c>
      <c r="BS726" s="25">
        <f t="shared" si="3745"/>
        <v>0</v>
      </c>
      <c r="BT726" s="25">
        <f t="shared" si="3745"/>
        <v>50898</v>
      </c>
      <c r="BU726" s="25">
        <f t="shared" si="3745"/>
        <v>48353</v>
      </c>
      <c r="BV726" s="25">
        <f>BV727</f>
        <v>0</v>
      </c>
      <c r="BW726" s="25">
        <f t="shared" si="3745"/>
        <v>0</v>
      </c>
      <c r="BX726" s="25">
        <f t="shared" si="3745"/>
        <v>0</v>
      </c>
      <c r="BY726" s="25">
        <f t="shared" si="3745"/>
        <v>0</v>
      </c>
      <c r="BZ726" s="25">
        <f t="shared" si="3745"/>
        <v>50898</v>
      </c>
      <c r="CA726" s="25">
        <f t="shared" si="3745"/>
        <v>48353</v>
      </c>
      <c r="CB726" s="25">
        <f>CB727</f>
        <v>0</v>
      </c>
      <c r="CC726" s="25">
        <f t="shared" si="3745"/>
        <v>0</v>
      </c>
      <c r="CD726" s="25">
        <f t="shared" si="3745"/>
        <v>0</v>
      </c>
      <c r="CE726" s="25">
        <f t="shared" si="3745"/>
        <v>0</v>
      </c>
      <c r="CF726" s="25">
        <f t="shared" si="3745"/>
        <v>50898</v>
      </c>
      <c r="CG726" s="25">
        <f t="shared" si="3745"/>
        <v>48353</v>
      </c>
      <c r="CH726" s="25">
        <f>CH727</f>
        <v>0</v>
      </c>
      <c r="CI726" s="25">
        <f t="shared" si="3745"/>
        <v>0</v>
      </c>
      <c r="CJ726" s="25">
        <f t="shared" si="3745"/>
        <v>0</v>
      </c>
      <c r="CK726" s="25">
        <f t="shared" si="3745"/>
        <v>0</v>
      </c>
      <c r="CL726" s="25">
        <f t="shared" si="3745"/>
        <v>50898</v>
      </c>
      <c r="CM726" s="25">
        <f t="shared" ref="CM726" si="3746">CM727</f>
        <v>48353</v>
      </c>
      <c r="CN726" s="25">
        <f>CN727</f>
        <v>0</v>
      </c>
      <c r="CO726" s="25">
        <f t="shared" ref="CO726:DA726" si="3747">CO727</f>
        <v>0</v>
      </c>
      <c r="CP726" s="25">
        <f t="shared" si="3747"/>
        <v>0</v>
      </c>
      <c r="CQ726" s="25">
        <f t="shared" si="3747"/>
        <v>0</v>
      </c>
      <c r="CR726" s="25">
        <f t="shared" si="3747"/>
        <v>50898</v>
      </c>
      <c r="CS726" s="25">
        <f t="shared" si="3747"/>
        <v>48353</v>
      </c>
      <c r="CT726" s="25">
        <f>CT727</f>
        <v>0</v>
      </c>
      <c r="CU726" s="25">
        <f t="shared" si="3747"/>
        <v>0</v>
      </c>
      <c r="CV726" s="25">
        <f t="shared" si="3747"/>
        <v>0</v>
      </c>
      <c r="CW726" s="25">
        <f t="shared" si="3747"/>
        <v>0</v>
      </c>
      <c r="CX726" s="25">
        <f t="shared" si="3747"/>
        <v>50898</v>
      </c>
      <c r="CY726" s="25">
        <f t="shared" si="3747"/>
        <v>48353</v>
      </c>
      <c r="CZ726" s="25">
        <f t="shared" si="3747"/>
        <v>50897</v>
      </c>
      <c r="DA726" s="25">
        <f t="shared" si="3747"/>
        <v>48353</v>
      </c>
      <c r="DB726" s="115">
        <f t="shared" si="3552"/>
        <v>99.998035286258784</v>
      </c>
      <c r="DC726" s="115">
        <f t="shared" si="3553"/>
        <v>100</v>
      </c>
    </row>
    <row r="727" spans="1:107" s="10" customFormat="1" ht="66" x14ac:dyDescent="0.25">
      <c r="A727" s="30" t="s">
        <v>423</v>
      </c>
      <c r="B727" s="24" t="s">
        <v>62</v>
      </c>
      <c r="C727" s="24" t="s">
        <v>53</v>
      </c>
      <c r="D727" s="24" t="s">
        <v>735</v>
      </c>
      <c r="E727" s="24" t="s">
        <v>190</v>
      </c>
      <c r="F727" s="26"/>
      <c r="G727" s="26"/>
      <c r="H727" s="51"/>
      <c r="I727" s="51"/>
      <c r="J727" s="51"/>
      <c r="K727" s="51"/>
      <c r="L727" s="25"/>
      <c r="M727" s="25"/>
      <c r="N727" s="51"/>
      <c r="O727" s="51"/>
      <c r="P727" s="51"/>
      <c r="Q727" s="51"/>
      <c r="R727" s="25"/>
      <c r="S727" s="25"/>
      <c r="T727" s="51"/>
      <c r="U727" s="51"/>
      <c r="V727" s="51"/>
      <c r="W727" s="51"/>
      <c r="X727" s="25"/>
      <c r="Y727" s="25"/>
      <c r="Z727" s="25"/>
      <c r="AA727" s="25">
        <v>2545</v>
      </c>
      <c r="AB727" s="25"/>
      <c r="AC727" s="25">
        <v>48353</v>
      </c>
      <c r="AD727" s="25">
        <f>X727+Z727+AA727+AB727+AC727</f>
        <v>50898</v>
      </c>
      <c r="AE727" s="25">
        <f>Y727+AC727</f>
        <v>48353</v>
      </c>
      <c r="AF727" s="25"/>
      <c r="AG727" s="25"/>
      <c r="AH727" s="25"/>
      <c r="AI727" s="25"/>
      <c r="AJ727" s="25">
        <f>AD727+AF727+AG727+AH727+AI727</f>
        <v>50898</v>
      </c>
      <c r="AK727" s="25">
        <f>AE727+AI727</f>
        <v>48353</v>
      </c>
      <c r="AL727" s="25"/>
      <c r="AM727" s="25"/>
      <c r="AN727" s="25"/>
      <c r="AO727" s="25"/>
      <c r="AP727" s="25">
        <f>AJ727+AL727+AM727+AN727+AO727</f>
        <v>50898</v>
      </c>
      <c r="AQ727" s="25">
        <f>AK727+AO727</f>
        <v>48353</v>
      </c>
      <c r="AR727" s="25"/>
      <c r="AS727" s="25"/>
      <c r="AT727" s="25"/>
      <c r="AU727" s="25"/>
      <c r="AV727" s="25">
        <f>AP727+AR727+AS727+AT727+AU727</f>
        <v>50898</v>
      </c>
      <c r="AW727" s="25">
        <f>AQ727+AU727</f>
        <v>48353</v>
      </c>
      <c r="AX727" s="25"/>
      <c r="AY727" s="25"/>
      <c r="AZ727" s="25"/>
      <c r="BA727" s="25"/>
      <c r="BB727" s="25">
        <f>AV727+AX727+AY727+AZ727+BA727</f>
        <v>50898</v>
      </c>
      <c r="BC727" s="25">
        <f>AW727+BA727</f>
        <v>48353</v>
      </c>
      <c r="BD727" s="25"/>
      <c r="BE727" s="25"/>
      <c r="BF727" s="25"/>
      <c r="BG727" s="25"/>
      <c r="BH727" s="25">
        <f>BB727+BD727+BE727+BF727+BG727</f>
        <v>50898</v>
      </c>
      <c r="BI727" s="25">
        <f>BC727+BG727</f>
        <v>48353</v>
      </c>
      <c r="BJ727" s="25"/>
      <c r="BK727" s="25"/>
      <c r="BL727" s="25"/>
      <c r="BM727" s="25"/>
      <c r="BN727" s="25">
        <f>BH727+BJ727+BK727+BL727+BM727</f>
        <v>50898</v>
      </c>
      <c r="BO727" s="25">
        <f>BI727+BM727</f>
        <v>48353</v>
      </c>
      <c r="BP727" s="25"/>
      <c r="BQ727" s="25"/>
      <c r="BR727" s="25"/>
      <c r="BS727" s="25"/>
      <c r="BT727" s="25">
        <f>BN727+BP727+BQ727+BR727+BS727</f>
        <v>50898</v>
      </c>
      <c r="BU727" s="25">
        <f>BO727+BS727</f>
        <v>48353</v>
      </c>
      <c r="BV727" s="25"/>
      <c r="BW727" s="25"/>
      <c r="BX727" s="25"/>
      <c r="BY727" s="25"/>
      <c r="BZ727" s="25">
        <f>BT727+BV727+BW727+BX727+BY727</f>
        <v>50898</v>
      </c>
      <c r="CA727" s="25">
        <f>BU727+BY727</f>
        <v>48353</v>
      </c>
      <c r="CB727" s="25"/>
      <c r="CC727" s="25"/>
      <c r="CD727" s="25"/>
      <c r="CE727" s="25"/>
      <c r="CF727" s="25">
        <f>BZ727+CB727+CC727+CD727+CE727</f>
        <v>50898</v>
      </c>
      <c r="CG727" s="25">
        <f>CA727+CE727</f>
        <v>48353</v>
      </c>
      <c r="CH727" s="25"/>
      <c r="CI727" s="25"/>
      <c r="CJ727" s="25"/>
      <c r="CK727" s="25"/>
      <c r="CL727" s="25">
        <f>CF727+CH727+CI727+CJ727+CK727</f>
        <v>50898</v>
      </c>
      <c r="CM727" s="25">
        <f>CG727+CK727</f>
        <v>48353</v>
      </c>
      <c r="CN727" s="25"/>
      <c r="CO727" s="25"/>
      <c r="CP727" s="25"/>
      <c r="CQ727" s="25"/>
      <c r="CR727" s="25">
        <f>CL727+CN727+CO727+CP727+CQ727</f>
        <v>50898</v>
      </c>
      <c r="CS727" s="25">
        <f>CM727+CQ727</f>
        <v>48353</v>
      </c>
      <c r="CT727" s="25"/>
      <c r="CU727" s="25"/>
      <c r="CV727" s="25"/>
      <c r="CW727" s="25"/>
      <c r="CX727" s="25">
        <f>CR727+CT727+CU727+CV727+CW727</f>
        <v>50898</v>
      </c>
      <c r="CY727" s="25">
        <f>CS727+CW727</f>
        <v>48353</v>
      </c>
      <c r="CZ727" s="25">
        <v>50897</v>
      </c>
      <c r="DA727" s="25">
        <v>48353</v>
      </c>
      <c r="DB727" s="115">
        <f t="shared" si="3552"/>
        <v>99.998035286258784</v>
      </c>
      <c r="DC727" s="115">
        <f t="shared" si="3553"/>
        <v>100</v>
      </c>
    </row>
    <row r="728" spans="1:107" s="10" customFormat="1" ht="33" hidden="1" x14ac:dyDescent="0.25">
      <c r="A728" s="30" t="s">
        <v>609</v>
      </c>
      <c r="B728" s="24" t="s">
        <v>62</v>
      </c>
      <c r="C728" s="24" t="s">
        <v>53</v>
      </c>
      <c r="D728" s="24" t="s">
        <v>577</v>
      </c>
      <c r="E728" s="24"/>
      <c r="F728" s="26">
        <f t="shared" ref="F728:G728" si="3748">F729+F731</f>
        <v>85099</v>
      </c>
      <c r="G728" s="26">
        <f t="shared" si="3748"/>
        <v>66588</v>
      </c>
      <c r="H728" s="51">
        <f>H729+H731</f>
        <v>0</v>
      </c>
      <c r="I728" s="51">
        <f t="shared" ref="I728:M728" si="3749">I729+I731</f>
        <v>0</v>
      </c>
      <c r="J728" s="51">
        <f t="shared" si="3749"/>
        <v>0</v>
      </c>
      <c r="K728" s="51">
        <f t="shared" si="3749"/>
        <v>0</v>
      </c>
      <c r="L728" s="25">
        <f t="shared" si="3749"/>
        <v>85099</v>
      </c>
      <c r="M728" s="25">
        <f t="shared" si="3749"/>
        <v>66588</v>
      </c>
      <c r="N728" s="51">
        <f>N729+N731</f>
        <v>0</v>
      </c>
      <c r="O728" s="51">
        <f t="shared" ref="O728" si="3750">O729+O731</f>
        <v>0</v>
      </c>
      <c r="P728" s="51">
        <f t="shared" ref="P728" si="3751">P729+P731</f>
        <v>0</v>
      </c>
      <c r="Q728" s="51">
        <f t="shared" ref="Q728" si="3752">Q729+Q731</f>
        <v>0</v>
      </c>
      <c r="R728" s="25">
        <f t="shared" ref="R728" si="3753">R729+R731</f>
        <v>85099</v>
      </c>
      <c r="S728" s="25">
        <f t="shared" ref="S728" si="3754">S729+S731</f>
        <v>66588</v>
      </c>
      <c r="T728" s="51">
        <f>T729+T731</f>
        <v>0</v>
      </c>
      <c r="U728" s="51">
        <f t="shared" ref="U728:Y728" si="3755">U729+U731</f>
        <v>0</v>
      </c>
      <c r="V728" s="51">
        <f t="shared" si="3755"/>
        <v>0</v>
      </c>
      <c r="W728" s="51">
        <f t="shared" si="3755"/>
        <v>0</v>
      </c>
      <c r="X728" s="25">
        <f t="shared" si="3755"/>
        <v>85099</v>
      </c>
      <c r="Y728" s="25">
        <f t="shared" si="3755"/>
        <v>66588</v>
      </c>
      <c r="Z728" s="51">
        <f>Z729+Z731</f>
        <v>0</v>
      </c>
      <c r="AA728" s="51">
        <f t="shared" ref="AA728:AE728" si="3756">AA729+AA731</f>
        <v>-18511</v>
      </c>
      <c r="AB728" s="51">
        <f t="shared" si="3756"/>
        <v>0</v>
      </c>
      <c r="AC728" s="51">
        <f t="shared" si="3756"/>
        <v>-66588</v>
      </c>
      <c r="AD728" s="25">
        <f t="shared" si="3756"/>
        <v>0</v>
      </c>
      <c r="AE728" s="25">
        <f t="shared" si="3756"/>
        <v>0</v>
      </c>
      <c r="AF728" s="51">
        <f>AF729+AF731</f>
        <v>0</v>
      </c>
      <c r="AG728" s="51">
        <f t="shared" ref="AG728:AK728" si="3757">AG729+AG731</f>
        <v>0</v>
      </c>
      <c r="AH728" s="51">
        <f t="shared" si="3757"/>
        <v>0</v>
      </c>
      <c r="AI728" s="51">
        <f t="shared" si="3757"/>
        <v>0</v>
      </c>
      <c r="AJ728" s="25">
        <f t="shared" si="3757"/>
        <v>0</v>
      </c>
      <c r="AK728" s="25">
        <f t="shared" si="3757"/>
        <v>0</v>
      </c>
      <c r="AL728" s="51">
        <f>AL729+AL731</f>
        <v>0</v>
      </c>
      <c r="AM728" s="51">
        <f t="shared" ref="AM728:AQ728" si="3758">AM729+AM731</f>
        <v>0</v>
      </c>
      <c r="AN728" s="51">
        <f t="shared" si="3758"/>
        <v>0</v>
      </c>
      <c r="AO728" s="51">
        <f t="shared" si="3758"/>
        <v>0</v>
      </c>
      <c r="AP728" s="25">
        <f t="shared" si="3758"/>
        <v>0</v>
      </c>
      <c r="AQ728" s="25">
        <f t="shared" si="3758"/>
        <v>0</v>
      </c>
      <c r="AR728" s="51">
        <f>AR729+AR731</f>
        <v>0</v>
      </c>
      <c r="AS728" s="51">
        <f t="shared" ref="AS728:AW728" si="3759">AS729+AS731</f>
        <v>0</v>
      </c>
      <c r="AT728" s="51">
        <f t="shared" si="3759"/>
        <v>0</v>
      </c>
      <c r="AU728" s="51">
        <f t="shared" si="3759"/>
        <v>0</v>
      </c>
      <c r="AV728" s="25">
        <f t="shared" si="3759"/>
        <v>0</v>
      </c>
      <c r="AW728" s="25">
        <f t="shared" si="3759"/>
        <v>0</v>
      </c>
      <c r="AX728" s="51">
        <f>AX729+AX731</f>
        <v>0</v>
      </c>
      <c r="AY728" s="51">
        <f t="shared" ref="AY728:BC728" si="3760">AY729+AY731</f>
        <v>0</v>
      </c>
      <c r="AZ728" s="51">
        <f t="shared" si="3760"/>
        <v>0</v>
      </c>
      <c r="BA728" s="51">
        <f t="shared" si="3760"/>
        <v>0</v>
      </c>
      <c r="BB728" s="25">
        <f t="shared" si="3760"/>
        <v>0</v>
      </c>
      <c r="BC728" s="25">
        <f t="shared" si="3760"/>
        <v>0</v>
      </c>
      <c r="BD728" s="51">
        <f>BD729+BD731</f>
        <v>0</v>
      </c>
      <c r="BE728" s="51">
        <f t="shared" ref="BE728:BI728" si="3761">BE729+BE731</f>
        <v>0</v>
      </c>
      <c r="BF728" s="51">
        <f t="shared" si="3761"/>
        <v>0</v>
      </c>
      <c r="BG728" s="51">
        <f t="shared" si="3761"/>
        <v>0</v>
      </c>
      <c r="BH728" s="25">
        <f t="shared" si="3761"/>
        <v>0</v>
      </c>
      <c r="BI728" s="25">
        <f t="shared" si="3761"/>
        <v>0</v>
      </c>
      <c r="BJ728" s="51">
        <f>BJ729+BJ731</f>
        <v>0</v>
      </c>
      <c r="BK728" s="51">
        <f t="shared" ref="BK728:BO728" si="3762">BK729+BK731</f>
        <v>0</v>
      </c>
      <c r="BL728" s="51">
        <f t="shared" si="3762"/>
        <v>0</v>
      </c>
      <c r="BM728" s="51">
        <f t="shared" si="3762"/>
        <v>0</v>
      </c>
      <c r="BN728" s="25">
        <f t="shared" si="3762"/>
        <v>0</v>
      </c>
      <c r="BO728" s="25">
        <f t="shared" si="3762"/>
        <v>0</v>
      </c>
      <c r="BP728" s="51">
        <f>BP729+BP731</f>
        <v>0</v>
      </c>
      <c r="BQ728" s="51">
        <f t="shared" ref="BQ728:BU728" si="3763">BQ729+BQ731</f>
        <v>0</v>
      </c>
      <c r="BR728" s="51">
        <f t="shared" si="3763"/>
        <v>0</v>
      </c>
      <c r="BS728" s="51">
        <f t="shared" si="3763"/>
        <v>0</v>
      </c>
      <c r="BT728" s="25">
        <f t="shared" si="3763"/>
        <v>0</v>
      </c>
      <c r="BU728" s="25">
        <f t="shared" si="3763"/>
        <v>0</v>
      </c>
      <c r="BV728" s="51">
        <f>BV729+BV731</f>
        <v>0</v>
      </c>
      <c r="BW728" s="51">
        <f t="shared" ref="BW728:CA728" si="3764">BW729+BW731</f>
        <v>0</v>
      </c>
      <c r="BX728" s="51">
        <f t="shared" si="3764"/>
        <v>0</v>
      </c>
      <c r="BY728" s="51">
        <f t="shared" si="3764"/>
        <v>0</v>
      </c>
      <c r="BZ728" s="25">
        <f t="shared" si="3764"/>
        <v>0</v>
      </c>
      <c r="CA728" s="25">
        <f t="shared" si="3764"/>
        <v>0</v>
      </c>
      <c r="CB728" s="51">
        <f>CB729+CB731</f>
        <v>0</v>
      </c>
      <c r="CC728" s="51">
        <f t="shared" ref="CC728:CG728" si="3765">CC729+CC731</f>
        <v>0</v>
      </c>
      <c r="CD728" s="51">
        <f t="shared" si="3765"/>
        <v>0</v>
      </c>
      <c r="CE728" s="51">
        <f t="shared" si="3765"/>
        <v>0</v>
      </c>
      <c r="CF728" s="25">
        <f t="shared" si="3765"/>
        <v>0</v>
      </c>
      <c r="CG728" s="25">
        <f t="shared" si="3765"/>
        <v>0</v>
      </c>
      <c r="CH728" s="51">
        <f>CH729+CH731</f>
        <v>0</v>
      </c>
      <c r="CI728" s="51">
        <f t="shared" ref="CI728:CM728" si="3766">CI729+CI731</f>
        <v>0</v>
      </c>
      <c r="CJ728" s="51">
        <f t="shared" si="3766"/>
        <v>0</v>
      </c>
      <c r="CK728" s="51">
        <f t="shared" si="3766"/>
        <v>0</v>
      </c>
      <c r="CL728" s="25">
        <f t="shared" si="3766"/>
        <v>0</v>
      </c>
      <c r="CM728" s="25">
        <f t="shared" si="3766"/>
        <v>0</v>
      </c>
      <c r="CN728" s="51">
        <f>CN729+CN731</f>
        <v>0</v>
      </c>
      <c r="CO728" s="51">
        <f t="shared" ref="CO728:CS728" si="3767">CO729+CO731</f>
        <v>0</v>
      </c>
      <c r="CP728" s="51">
        <f t="shared" si="3767"/>
        <v>0</v>
      </c>
      <c r="CQ728" s="51">
        <f t="shared" si="3767"/>
        <v>0</v>
      </c>
      <c r="CR728" s="25">
        <f t="shared" si="3767"/>
        <v>0</v>
      </c>
      <c r="CS728" s="25">
        <f t="shared" si="3767"/>
        <v>0</v>
      </c>
      <c r="CT728" s="51">
        <f>CT729+CT731</f>
        <v>0</v>
      </c>
      <c r="CU728" s="51">
        <f t="shared" ref="CU728:CY728" si="3768">CU729+CU731</f>
        <v>0</v>
      </c>
      <c r="CV728" s="51">
        <f t="shared" si="3768"/>
        <v>0</v>
      </c>
      <c r="CW728" s="51">
        <f t="shared" si="3768"/>
        <v>0</v>
      </c>
      <c r="CX728" s="25">
        <f t="shared" si="3768"/>
        <v>0</v>
      </c>
      <c r="CY728" s="25">
        <f t="shared" si="3768"/>
        <v>0</v>
      </c>
      <c r="CZ728" s="51"/>
      <c r="DA728" s="51"/>
      <c r="DB728" s="115" t="e">
        <f t="shared" si="3552"/>
        <v>#DIV/0!</v>
      </c>
      <c r="DC728" s="115" t="e">
        <f t="shared" si="3553"/>
        <v>#DIV/0!</v>
      </c>
    </row>
    <row r="729" spans="1:107" s="10" customFormat="1" ht="33" hidden="1" x14ac:dyDescent="0.25">
      <c r="A729" s="30" t="s">
        <v>424</v>
      </c>
      <c r="B729" s="24" t="s">
        <v>62</v>
      </c>
      <c r="C729" s="24" t="s">
        <v>53</v>
      </c>
      <c r="D729" s="24" t="s">
        <v>577</v>
      </c>
      <c r="E729" s="24" t="s">
        <v>80</v>
      </c>
      <c r="F729" s="26">
        <f t="shared" ref="F729" si="3769">F730</f>
        <v>73987</v>
      </c>
      <c r="G729" s="26">
        <f t="shared" ref="G729" si="3770">G730</f>
        <v>66588</v>
      </c>
      <c r="H729" s="51">
        <f>H730</f>
        <v>0</v>
      </c>
      <c r="I729" s="51">
        <f t="shared" ref="I729:M729" si="3771">I730</f>
        <v>0</v>
      </c>
      <c r="J729" s="51">
        <f t="shared" si="3771"/>
        <v>0</v>
      </c>
      <c r="K729" s="51">
        <f t="shared" si="3771"/>
        <v>0</v>
      </c>
      <c r="L729" s="25">
        <f t="shared" si="3771"/>
        <v>73987</v>
      </c>
      <c r="M729" s="25">
        <f t="shared" si="3771"/>
        <v>66588</v>
      </c>
      <c r="N729" s="51">
        <f>N730</f>
        <v>0</v>
      </c>
      <c r="O729" s="51">
        <f t="shared" ref="O729" si="3772">O730</f>
        <v>0</v>
      </c>
      <c r="P729" s="51">
        <f t="shared" ref="P729" si="3773">P730</f>
        <v>0</v>
      </c>
      <c r="Q729" s="51">
        <f t="shared" ref="Q729" si="3774">Q730</f>
        <v>0</v>
      </c>
      <c r="R729" s="25">
        <f t="shared" ref="R729" si="3775">R730</f>
        <v>73987</v>
      </c>
      <c r="S729" s="25">
        <f t="shared" ref="S729" si="3776">S730</f>
        <v>66588</v>
      </c>
      <c r="T729" s="51">
        <f>T730</f>
        <v>0</v>
      </c>
      <c r="U729" s="51">
        <f t="shared" ref="U729:CF729" si="3777">U730</f>
        <v>0</v>
      </c>
      <c r="V729" s="51">
        <f t="shared" si="3777"/>
        <v>0</v>
      </c>
      <c r="W729" s="51">
        <f t="shared" si="3777"/>
        <v>0</v>
      </c>
      <c r="X729" s="25">
        <f t="shared" si="3777"/>
        <v>73987</v>
      </c>
      <c r="Y729" s="25">
        <f t="shared" si="3777"/>
        <v>66588</v>
      </c>
      <c r="Z729" s="51">
        <f>Z730</f>
        <v>0</v>
      </c>
      <c r="AA729" s="51">
        <f t="shared" si="3777"/>
        <v>-7399</v>
      </c>
      <c r="AB729" s="51">
        <f t="shared" si="3777"/>
        <v>0</v>
      </c>
      <c r="AC729" s="51">
        <f t="shared" si="3777"/>
        <v>-66588</v>
      </c>
      <c r="AD729" s="25">
        <f t="shared" si="3777"/>
        <v>0</v>
      </c>
      <c r="AE729" s="25">
        <f t="shared" si="3777"/>
        <v>0</v>
      </c>
      <c r="AF729" s="51">
        <f>AF730</f>
        <v>0</v>
      </c>
      <c r="AG729" s="51">
        <f t="shared" si="3777"/>
        <v>0</v>
      </c>
      <c r="AH729" s="51">
        <f t="shared" si="3777"/>
        <v>0</v>
      </c>
      <c r="AI729" s="51">
        <f t="shared" si="3777"/>
        <v>0</v>
      </c>
      <c r="AJ729" s="25">
        <f t="shared" si="3777"/>
        <v>0</v>
      </c>
      <c r="AK729" s="25">
        <f t="shared" si="3777"/>
        <v>0</v>
      </c>
      <c r="AL729" s="51">
        <f>AL730</f>
        <v>0</v>
      </c>
      <c r="AM729" s="51">
        <f t="shared" si="3777"/>
        <v>0</v>
      </c>
      <c r="AN729" s="51">
        <f t="shared" si="3777"/>
        <v>0</v>
      </c>
      <c r="AO729" s="51">
        <f t="shared" si="3777"/>
        <v>0</v>
      </c>
      <c r="AP729" s="25">
        <f t="shared" si="3777"/>
        <v>0</v>
      </c>
      <c r="AQ729" s="25">
        <f t="shared" si="3777"/>
        <v>0</v>
      </c>
      <c r="AR729" s="51">
        <f>AR730</f>
        <v>0</v>
      </c>
      <c r="AS729" s="51">
        <f t="shared" si="3777"/>
        <v>0</v>
      </c>
      <c r="AT729" s="51">
        <f t="shared" si="3777"/>
        <v>0</v>
      </c>
      <c r="AU729" s="51">
        <f t="shared" si="3777"/>
        <v>0</v>
      </c>
      <c r="AV729" s="25">
        <f t="shared" si="3777"/>
        <v>0</v>
      </c>
      <c r="AW729" s="25">
        <f t="shared" si="3777"/>
        <v>0</v>
      </c>
      <c r="AX729" s="51">
        <f>AX730</f>
        <v>0</v>
      </c>
      <c r="AY729" s="51">
        <f t="shared" si="3777"/>
        <v>0</v>
      </c>
      <c r="AZ729" s="51">
        <f t="shared" si="3777"/>
        <v>0</v>
      </c>
      <c r="BA729" s="51">
        <f t="shared" si="3777"/>
        <v>0</v>
      </c>
      <c r="BB729" s="25">
        <f t="shared" si="3777"/>
        <v>0</v>
      </c>
      <c r="BC729" s="25">
        <f t="shared" si="3777"/>
        <v>0</v>
      </c>
      <c r="BD729" s="51">
        <f>BD730</f>
        <v>0</v>
      </c>
      <c r="BE729" s="51">
        <f t="shared" si="3777"/>
        <v>0</v>
      </c>
      <c r="BF729" s="51">
        <f t="shared" si="3777"/>
        <v>0</v>
      </c>
      <c r="BG729" s="51">
        <f t="shared" si="3777"/>
        <v>0</v>
      </c>
      <c r="BH729" s="25">
        <f t="shared" si="3777"/>
        <v>0</v>
      </c>
      <c r="BI729" s="25">
        <f t="shared" si="3777"/>
        <v>0</v>
      </c>
      <c r="BJ729" s="51">
        <f>BJ730</f>
        <v>0</v>
      </c>
      <c r="BK729" s="51">
        <f t="shared" si="3777"/>
        <v>0</v>
      </c>
      <c r="BL729" s="51">
        <f t="shared" si="3777"/>
        <v>0</v>
      </c>
      <c r="BM729" s="51">
        <f t="shared" si="3777"/>
        <v>0</v>
      </c>
      <c r="BN729" s="25">
        <f t="shared" si="3777"/>
        <v>0</v>
      </c>
      <c r="BO729" s="25">
        <f t="shared" si="3777"/>
        <v>0</v>
      </c>
      <c r="BP729" s="51">
        <f>BP730</f>
        <v>0</v>
      </c>
      <c r="BQ729" s="51">
        <f t="shared" si="3777"/>
        <v>0</v>
      </c>
      <c r="BR729" s="51">
        <f t="shared" si="3777"/>
        <v>0</v>
      </c>
      <c r="BS729" s="51">
        <f t="shared" si="3777"/>
        <v>0</v>
      </c>
      <c r="BT729" s="25">
        <f t="shared" si="3777"/>
        <v>0</v>
      </c>
      <c r="BU729" s="25">
        <f t="shared" si="3777"/>
        <v>0</v>
      </c>
      <c r="BV729" s="51">
        <f>BV730</f>
        <v>0</v>
      </c>
      <c r="BW729" s="51">
        <f t="shared" si="3777"/>
        <v>0</v>
      </c>
      <c r="BX729" s="51">
        <f t="shared" si="3777"/>
        <v>0</v>
      </c>
      <c r="BY729" s="51">
        <f t="shared" si="3777"/>
        <v>0</v>
      </c>
      <c r="BZ729" s="25">
        <f t="shared" si="3777"/>
        <v>0</v>
      </c>
      <c r="CA729" s="25">
        <f t="shared" si="3777"/>
        <v>0</v>
      </c>
      <c r="CB729" s="51">
        <f>CB730</f>
        <v>0</v>
      </c>
      <c r="CC729" s="51">
        <f t="shared" si="3777"/>
        <v>0</v>
      </c>
      <c r="CD729" s="51">
        <f t="shared" si="3777"/>
        <v>0</v>
      </c>
      <c r="CE729" s="51">
        <f t="shared" si="3777"/>
        <v>0</v>
      </c>
      <c r="CF729" s="25">
        <f t="shared" si="3777"/>
        <v>0</v>
      </c>
      <c r="CG729" s="25">
        <f t="shared" ref="CG729" si="3778">CG730</f>
        <v>0</v>
      </c>
      <c r="CH729" s="51">
        <f>CH730</f>
        <v>0</v>
      </c>
      <c r="CI729" s="51">
        <f t="shared" ref="CI729:CY729" si="3779">CI730</f>
        <v>0</v>
      </c>
      <c r="CJ729" s="51">
        <f t="shared" si="3779"/>
        <v>0</v>
      </c>
      <c r="CK729" s="51">
        <f t="shared" si="3779"/>
        <v>0</v>
      </c>
      <c r="CL729" s="25">
        <f t="shared" si="3779"/>
        <v>0</v>
      </c>
      <c r="CM729" s="25">
        <f t="shared" si="3779"/>
        <v>0</v>
      </c>
      <c r="CN729" s="51">
        <f>CN730</f>
        <v>0</v>
      </c>
      <c r="CO729" s="51">
        <f t="shared" si="3779"/>
        <v>0</v>
      </c>
      <c r="CP729" s="51">
        <f t="shared" si="3779"/>
        <v>0</v>
      </c>
      <c r="CQ729" s="51">
        <f t="shared" si="3779"/>
        <v>0</v>
      </c>
      <c r="CR729" s="25">
        <f t="shared" si="3779"/>
        <v>0</v>
      </c>
      <c r="CS729" s="25">
        <f t="shared" si="3779"/>
        <v>0</v>
      </c>
      <c r="CT729" s="51">
        <f>CT730</f>
        <v>0</v>
      </c>
      <c r="CU729" s="51">
        <f t="shared" si="3779"/>
        <v>0</v>
      </c>
      <c r="CV729" s="51">
        <f t="shared" si="3779"/>
        <v>0</v>
      </c>
      <c r="CW729" s="51">
        <f t="shared" si="3779"/>
        <v>0</v>
      </c>
      <c r="CX729" s="25">
        <f t="shared" si="3779"/>
        <v>0</v>
      </c>
      <c r="CY729" s="25">
        <f t="shared" si="3779"/>
        <v>0</v>
      </c>
      <c r="CZ729" s="51"/>
      <c r="DA729" s="51"/>
      <c r="DB729" s="115" t="e">
        <f t="shared" si="3552"/>
        <v>#DIV/0!</v>
      </c>
      <c r="DC729" s="115" t="e">
        <f t="shared" si="3553"/>
        <v>#DIV/0!</v>
      </c>
    </row>
    <row r="730" spans="1:107" s="10" customFormat="1" ht="36.75" hidden="1" customHeight="1" x14ac:dyDescent="0.25">
      <c r="A730" s="30" t="s">
        <v>166</v>
      </c>
      <c r="B730" s="24" t="s">
        <v>62</v>
      </c>
      <c r="C730" s="24" t="s">
        <v>53</v>
      </c>
      <c r="D730" s="24" t="s">
        <v>577</v>
      </c>
      <c r="E730" s="24" t="s">
        <v>165</v>
      </c>
      <c r="F730" s="25">
        <v>73987</v>
      </c>
      <c r="G730" s="25">
        <v>66588</v>
      </c>
      <c r="H730" s="51"/>
      <c r="I730" s="51"/>
      <c r="J730" s="51"/>
      <c r="K730" s="51"/>
      <c r="L730" s="25">
        <f>F730+H730+I730+J730+K730</f>
        <v>73987</v>
      </c>
      <c r="M730" s="25">
        <f>G730+K730</f>
        <v>66588</v>
      </c>
      <c r="N730" s="51"/>
      <c r="O730" s="51"/>
      <c r="P730" s="51"/>
      <c r="Q730" s="51"/>
      <c r="R730" s="25">
        <f>L730+N730+O730+P730+Q730</f>
        <v>73987</v>
      </c>
      <c r="S730" s="25">
        <f>M730+Q730</f>
        <v>66588</v>
      </c>
      <c r="T730" s="51"/>
      <c r="U730" s="51"/>
      <c r="V730" s="51"/>
      <c r="W730" s="51"/>
      <c r="X730" s="25">
        <f>R730+T730+U730+V730+W730</f>
        <v>73987</v>
      </c>
      <c r="Y730" s="25">
        <f>S730+W730</f>
        <v>66588</v>
      </c>
      <c r="Z730" s="51"/>
      <c r="AA730" s="51">
        <v>-7399</v>
      </c>
      <c r="AB730" s="51"/>
      <c r="AC730" s="51">
        <v>-66588</v>
      </c>
      <c r="AD730" s="25">
        <f>X730+Z730+AA730+AB730+AC730</f>
        <v>0</v>
      </c>
      <c r="AE730" s="25">
        <f>Y730+AC730</f>
        <v>0</v>
      </c>
      <c r="AF730" s="51"/>
      <c r="AG730" s="51"/>
      <c r="AH730" s="51"/>
      <c r="AI730" s="51"/>
      <c r="AJ730" s="25">
        <f>AD730+AF730+AG730+AH730+AI730</f>
        <v>0</v>
      </c>
      <c r="AK730" s="25">
        <f>AE730+AI730</f>
        <v>0</v>
      </c>
      <c r="AL730" s="51"/>
      <c r="AM730" s="51"/>
      <c r="AN730" s="51"/>
      <c r="AO730" s="51"/>
      <c r="AP730" s="25">
        <f>AJ730+AL730+AM730+AN730+AO730</f>
        <v>0</v>
      </c>
      <c r="AQ730" s="25">
        <f>AK730+AO730</f>
        <v>0</v>
      </c>
      <c r="AR730" s="51"/>
      <c r="AS730" s="51"/>
      <c r="AT730" s="51"/>
      <c r="AU730" s="51"/>
      <c r="AV730" s="25">
        <f>AP730+AR730+AS730+AT730+AU730</f>
        <v>0</v>
      </c>
      <c r="AW730" s="25">
        <f>AQ730+AU730</f>
        <v>0</v>
      </c>
      <c r="AX730" s="51"/>
      <c r="AY730" s="51"/>
      <c r="AZ730" s="51"/>
      <c r="BA730" s="51"/>
      <c r="BB730" s="25">
        <f>AV730+AX730+AY730+AZ730+BA730</f>
        <v>0</v>
      </c>
      <c r="BC730" s="25">
        <f>AW730+BA730</f>
        <v>0</v>
      </c>
      <c r="BD730" s="51"/>
      <c r="BE730" s="51"/>
      <c r="BF730" s="51"/>
      <c r="BG730" s="51"/>
      <c r="BH730" s="25">
        <f>BB730+BD730+BE730+BF730+BG730</f>
        <v>0</v>
      </c>
      <c r="BI730" s="25">
        <f>BC730+BG730</f>
        <v>0</v>
      </c>
      <c r="BJ730" s="51"/>
      <c r="BK730" s="51"/>
      <c r="BL730" s="51"/>
      <c r="BM730" s="51"/>
      <c r="BN730" s="25">
        <f>BH730+BJ730+BK730+BL730+BM730</f>
        <v>0</v>
      </c>
      <c r="BO730" s="25">
        <f>BI730+BM730</f>
        <v>0</v>
      </c>
      <c r="BP730" s="51"/>
      <c r="BQ730" s="51"/>
      <c r="BR730" s="51"/>
      <c r="BS730" s="51"/>
      <c r="BT730" s="25">
        <f>BN730+BP730+BQ730+BR730+BS730</f>
        <v>0</v>
      </c>
      <c r="BU730" s="25">
        <f>BO730+BS730</f>
        <v>0</v>
      </c>
      <c r="BV730" s="51"/>
      <c r="BW730" s="51"/>
      <c r="BX730" s="51"/>
      <c r="BY730" s="51"/>
      <c r="BZ730" s="25">
        <f>BT730+BV730+BW730+BX730+BY730</f>
        <v>0</v>
      </c>
      <c r="CA730" s="25">
        <f>BU730+BY730</f>
        <v>0</v>
      </c>
      <c r="CB730" s="51"/>
      <c r="CC730" s="51"/>
      <c r="CD730" s="51"/>
      <c r="CE730" s="51"/>
      <c r="CF730" s="25">
        <f>BZ730+CB730+CC730+CD730+CE730</f>
        <v>0</v>
      </c>
      <c r="CG730" s="25">
        <f>CA730+CE730</f>
        <v>0</v>
      </c>
      <c r="CH730" s="51"/>
      <c r="CI730" s="51"/>
      <c r="CJ730" s="51"/>
      <c r="CK730" s="51"/>
      <c r="CL730" s="25">
        <f>CF730+CH730+CI730+CJ730+CK730</f>
        <v>0</v>
      </c>
      <c r="CM730" s="25">
        <f>CG730+CK730</f>
        <v>0</v>
      </c>
      <c r="CN730" s="51"/>
      <c r="CO730" s="51"/>
      <c r="CP730" s="51"/>
      <c r="CQ730" s="51"/>
      <c r="CR730" s="25">
        <f>CL730+CN730+CO730+CP730+CQ730</f>
        <v>0</v>
      </c>
      <c r="CS730" s="25">
        <f>CM730+CQ730</f>
        <v>0</v>
      </c>
      <c r="CT730" s="51"/>
      <c r="CU730" s="51"/>
      <c r="CV730" s="51"/>
      <c r="CW730" s="51"/>
      <c r="CX730" s="25">
        <f>CR730+CT730+CU730+CV730+CW730</f>
        <v>0</v>
      </c>
      <c r="CY730" s="25">
        <f>CS730+CW730</f>
        <v>0</v>
      </c>
      <c r="CZ730" s="51"/>
      <c r="DA730" s="51"/>
      <c r="DB730" s="115" t="e">
        <f t="shared" si="3552"/>
        <v>#DIV/0!</v>
      </c>
      <c r="DC730" s="115" t="e">
        <f t="shared" si="3553"/>
        <v>#DIV/0!</v>
      </c>
    </row>
    <row r="731" spans="1:107" s="10" customFormat="1" ht="33" hidden="1" x14ac:dyDescent="0.25">
      <c r="A731" s="30" t="s">
        <v>99</v>
      </c>
      <c r="B731" s="24" t="s">
        <v>62</v>
      </c>
      <c r="C731" s="24" t="s">
        <v>53</v>
      </c>
      <c r="D731" s="24" t="s">
        <v>577</v>
      </c>
      <c r="E731" s="24" t="s">
        <v>100</v>
      </c>
      <c r="F731" s="26">
        <f t="shared" ref="F731:G731" si="3780">F732</f>
        <v>11112</v>
      </c>
      <c r="G731" s="26">
        <f t="shared" si="3780"/>
        <v>0</v>
      </c>
      <c r="H731" s="51">
        <f>H732</f>
        <v>0</v>
      </c>
      <c r="I731" s="51">
        <f t="shared" ref="I731:M731" si="3781">I732</f>
        <v>0</v>
      </c>
      <c r="J731" s="51">
        <f t="shared" si="3781"/>
        <v>0</v>
      </c>
      <c r="K731" s="51">
        <f t="shared" si="3781"/>
        <v>0</v>
      </c>
      <c r="L731" s="25">
        <f t="shared" si="3781"/>
        <v>11112</v>
      </c>
      <c r="M731" s="25">
        <f t="shared" si="3781"/>
        <v>0</v>
      </c>
      <c r="N731" s="51">
        <f>N732</f>
        <v>0</v>
      </c>
      <c r="O731" s="51">
        <f t="shared" ref="O731" si="3782">O732</f>
        <v>0</v>
      </c>
      <c r="P731" s="51">
        <f t="shared" ref="P731" si="3783">P732</f>
        <v>0</v>
      </c>
      <c r="Q731" s="51">
        <f t="shared" ref="Q731" si="3784">Q732</f>
        <v>0</v>
      </c>
      <c r="R731" s="25">
        <f t="shared" ref="R731" si="3785">R732</f>
        <v>11112</v>
      </c>
      <c r="S731" s="25">
        <f t="shared" ref="S731" si="3786">S732</f>
        <v>0</v>
      </c>
      <c r="T731" s="51">
        <f>T732</f>
        <v>0</v>
      </c>
      <c r="U731" s="51">
        <f t="shared" ref="U731:CF731" si="3787">U732</f>
        <v>0</v>
      </c>
      <c r="V731" s="51">
        <f t="shared" si="3787"/>
        <v>0</v>
      </c>
      <c r="W731" s="51">
        <f t="shared" si="3787"/>
        <v>0</v>
      </c>
      <c r="X731" s="25">
        <f t="shared" si="3787"/>
        <v>11112</v>
      </c>
      <c r="Y731" s="25">
        <f t="shared" si="3787"/>
        <v>0</v>
      </c>
      <c r="Z731" s="51">
        <f>Z732</f>
        <v>0</v>
      </c>
      <c r="AA731" s="51">
        <f t="shared" si="3787"/>
        <v>-11112</v>
      </c>
      <c r="AB731" s="51">
        <f t="shared" si="3787"/>
        <v>0</v>
      </c>
      <c r="AC731" s="51">
        <f t="shared" si="3787"/>
        <v>0</v>
      </c>
      <c r="AD731" s="25">
        <f t="shared" si="3787"/>
        <v>0</v>
      </c>
      <c r="AE731" s="25">
        <f t="shared" si="3787"/>
        <v>0</v>
      </c>
      <c r="AF731" s="51">
        <f>AF732</f>
        <v>0</v>
      </c>
      <c r="AG731" s="51">
        <f t="shared" si="3787"/>
        <v>0</v>
      </c>
      <c r="AH731" s="51">
        <f t="shared" si="3787"/>
        <v>0</v>
      </c>
      <c r="AI731" s="51">
        <f t="shared" si="3787"/>
        <v>0</v>
      </c>
      <c r="AJ731" s="25">
        <f t="shared" si="3787"/>
        <v>0</v>
      </c>
      <c r="AK731" s="25">
        <f t="shared" si="3787"/>
        <v>0</v>
      </c>
      <c r="AL731" s="51">
        <f>AL732</f>
        <v>0</v>
      </c>
      <c r="AM731" s="51">
        <f t="shared" si="3787"/>
        <v>0</v>
      </c>
      <c r="AN731" s="51">
        <f t="shared" si="3787"/>
        <v>0</v>
      </c>
      <c r="AO731" s="51">
        <f t="shared" si="3787"/>
        <v>0</v>
      </c>
      <c r="AP731" s="25">
        <f t="shared" si="3787"/>
        <v>0</v>
      </c>
      <c r="AQ731" s="25">
        <f t="shared" si="3787"/>
        <v>0</v>
      </c>
      <c r="AR731" s="51">
        <f>AR732</f>
        <v>0</v>
      </c>
      <c r="AS731" s="51">
        <f t="shared" si="3787"/>
        <v>0</v>
      </c>
      <c r="AT731" s="51">
        <f t="shared" si="3787"/>
        <v>0</v>
      </c>
      <c r="AU731" s="51">
        <f t="shared" si="3787"/>
        <v>0</v>
      </c>
      <c r="AV731" s="25">
        <f t="shared" si="3787"/>
        <v>0</v>
      </c>
      <c r="AW731" s="25">
        <f t="shared" si="3787"/>
        <v>0</v>
      </c>
      <c r="AX731" s="51">
        <f>AX732</f>
        <v>0</v>
      </c>
      <c r="AY731" s="51">
        <f t="shared" si="3787"/>
        <v>0</v>
      </c>
      <c r="AZ731" s="51">
        <f t="shared" si="3787"/>
        <v>0</v>
      </c>
      <c r="BA731" s="51">
        <f t="shared" si="3787"/>
        <v>0</v>
      </c>
      <c r="BB731" s="25">
        <f t="shared" si="3787"/>
        <v>0</v>
      </c>
      <c r="BC731" s="25">
        <f t="shared" si="3787"/>
        <v>0</v>
      </c>
      <c r="BD731" s="51">
        <f>BD732</f>
        <v>0</v>
      </c>
      <c r="BE731" s="51">
        <f t="shared" si="3787"/>
        <v>0</v>
      </c>
      <c r="BF731" s="51">
        <f t="shared" si="3787"/>
        <v>0</v>
      </c>
      <c r="BG731" s="51">
        <f t="shared" si="3787"/>
        <v>0</v>
      </c>
      <c r="BH731" s="25">
        <f t="shared" si="3787"/>
        <v>0</v>
      </c>
      <c r="BI731" s="25">
        <f t="shared" si="3787"/>
        <v>0</v>
      </c>
      <c r="BJ731" s="51">
        <f>BJ732</f>
        <v>0</v>
      </c>
      <c r="BK731" s="51">
        <f t="shared" si="3787"/>
        <v>0</v>
      </c>
      <c r="BL731" s="51">
        <f t="shared" si="3787"/>
        <v>0</v>
      </c>
      <c r="BM731" s="51">
        <f t="shared" si="3787"/>
        <v>0</v>
      </c>
      <c r="BN731" s="25">
        <f t="shared" si="3787"/>
        <v>0</v>
      </c>
      <c r="BO731" s="25">
        <f t="shared" si="3787"/>
        <v>0</v>
      </c>
      <c r="BP731" s="51">
        <f>BP732</f>
        <v>0</v>
      </c>
      <c r="BQ731" s="51">
        <f t="shared" si="3787"/>
        <v>0</v>
      </c>
      <c r="BR731" s="51">
        <f t="shared" si="3787"/>
        <v>0</v>
      </c>
      <c r="BS731" s="51">
        <f t="shared" si="3787"/>
        <v>0</v>
      </c>
      <c r="BT731" s="25">
        <f t="shared" si="3787"/>
        <v>0</v>
      </c>
      <c r="BU731" s="25">
        <f t="shared" si="3787"/>
        <v>0</v>
      </c>
      <c r="BV731" s="51">
        <f>BV732</f>
        <v>0</v>
      </c>
      <c r="BW731" s="51">
        <f t="shared" si="3787"/>
        <v>0</v>
      </c>
      <c r="BX731" s="51">
        <f t="shared" si="3787"/>
        <v>0</v>
      </c>
      <c r="BY731" s="51">
        <f t="shared" si="3787"/>
        <v>0</v>
      </c>
      <c r="BZ731" s="25">
        <f t="shared" si="3787"/>
        <v>0</v>
      </c>
      <c r="CA731" s="25">
        <f t="shared" si="3787"/>
        <v>0</v>
      </c>
      <c r="CB731" s="51">
        <f>CB732</f>
        <v>0</v>
      </c>
      <c r="CC731" s="51">
        <f t="shared" si="3787"/>
        <v>0</v>
      </c>
      <c r="CD731" s="51">
        <f t="shared" si="3787"/>
        <v>0</v>
      </c>
      <c r="CE731" s="51">
        <f t="shared" si="3787"/>
        <v>0</v>
      </c>
      <c r="CF731" s="25">
        <f t="shared" si="3787"/>
        <v>0</v>
      </c>
      <c r="CG731" s="25">
        <f t="shared" ref="CG731" si="3788">CG732</f>
        <v>0</v>
      </c>
      <c r="CH731" s="51">
        <f>CH732</f>
        <v>0</v>
      </c>
      <c r="CI731" s="51">
        <f t="shared" ref="CI731:CY731" si="3789">CI732</f>
        <v>0</v>
      </c>
      <c r="CJ731" s="51">
        <f t="shared" si="3789"/>
        <v>0</v>
      </c>
      <c r="CK731" s="51">
        <f t="shared" si="3789"/>
        <v>0</v>
      </c>
      <c r="CL731" s="25">
        <f t="shared" si="3789"/>
        <v>0</v>
      </c>
      <c r="CM731" s="25">
        <f t="shared" si="3789"/>
        <v>0</v>
      </c>
      <c r="CN731" s="51">
        <f>CN732</f>
        <v>0</v>
      </c>
      <c r="CO731" s="51">
        <f t="shared" si="3789"/>
        <v>0</v>
      </c>
      <c r="CP731" s="51">
        <f t="shared" si="3789"/>
        <v>0</v>
      </c>
      <c r="CQ731" s="51">
        <f t="shared" si="3789"/>
        <v>0</v>
      </c>
      <c r="CR731" s="25">
        <f t="shared" si="3789"/>
        <v>0</v>
      </c>
      <c r="CS731" s="25">
        <f t="shared" si="3789"/>
        <v>0</v>
      </c>
      <c r="CT731" s="51">
        <f>CT732</f>
        <v>0</v>
      </c>
      <c r="CU731" s="51">
        <f t="shared" si="3789"/>
        <v>0</v>
      </c>
      <c r="CV731" s="51">
        <f t="shared" si="3789"/>
        <v>0</v>
      </c>
      <c r="CW731" s="51">
        <f t="shared" si="3789"/>
        <v>0</v>
      </c>
      <c r="CX731" s="25">
        <f t="shared" si="3789"/>
        <v>0</v>
      </c>
      <c r="CY731" s="25">
        <f t="shared" si="3789"/>
        <v>0</v>
      </c>
      <c r="CZ731" s="51"/>
      <c r="DA731" s="51"/>
      <c r="DB731" s="115" t="e">
        <f t="shared" si="3552"/>
        <v>#DIV/0!</v>
      </c>
      <c r="DC731" s="115" t="e">
        <f t="shared" si="3553"/>
        <v>#DIV/0!</v>
      </c>
    </row>
    <row r="732" spans="1:107" s="10" customFormat="1" ht="66" hidden="1" x14ac:dyDescent="0.25">
      <c r="A732" s="30" t="s">
        <v>423</v>
      </c>
      <c r="B732" s="24" t="s">
        <v>62</v>
      </c>
      <c r="C732" s="24" t="s">
        <v>53</v>
      </c>
      <c r="D732" s="24" t="s">
        <v>577</v>
      </c>
      <c r="E732" s="24" t="s">
        <v>190</v>
      </c>
      <c r="F732" s="25">
        <v>11112</v>
      </c>
      <c r="G732" s="25"/>
      <c r="H732" s="51"/>
      <c r="I732" s="51"/>
      <c r="J732" s="51"/>
      <c r="K732" s="51"/>
      <c r="L732" s="25">
        <f>F732+H732+I732+J732+K732</f>
        <v>11112</v>
      </c>
      <c r="M732" s="25">
        <f>G732+K732</f>
        <v>0</v>
      </c>
      <c r="N732" s="51"/>
      <c r="O732" s="51"/>
      <c r="P732" s="51"/>
      <c r="Q732" s="51"/>
      <c r="R732" s="25">
        <f>L732+N732+O732+P732+Q732</f>
        <v>11112</v>
      </c>
      <c r="S732" s="25">
        <f>M732+Q732</f>
        <v>0</v>
      </c>
      <c r="T732" s="51"/>
      <c r="U732" s="51"/>
      <c r="V732" s="51"/>
      <c r="W732" s="51"/>
      <c r="X732" s="25">
        <f>R732+T732+U732+V732+W732</f>
        <v>11112</v>
      </c>
      <c r="Y732" s="25">
        <f>S732+W732</f>
        <v>0</v>
      </c>
      <c r="Z732" s="51"/>
      <c r="AA732" s="51">
        <v>-11112</v>
      </c>
      <c r="AB732" s="51"/>
      <c r="AC732" s="51"/>
      <c r="AD732" s="25">
        <f>X732+Z732+AA732+AB732+AC732</f>
        <v>0</v>
      </c>
      <c r="AE732" s="25">
        <f>Y732+AC732</f>
        <v>0</v>
      </c>
      <c r="AF732" s="51"/>
      <c r="AG732" s="51"/>
      <c r="AH732" s="51"/>
      <c r="AI732" s="51"/>
      <c r="AJ732" s="25">
        <f>AD732+AF732+AG732+AH732+AI732</f>
        <v>0</v>
      </c>
      <c r="AK732" s="25">
        <f>AE732+AI732</f>
        <v>0</v>
      </c>
      <c r="AL732" s="51"/>
      <c r="AM732" s="51"/>
      <c r="AN732" s="51"/>
      <c r="AO732" s="51"/>
      <c r="AP732" s="25">
        <f>AJ732+AL732+AM732+AN732+AO732</f>
        <v>0</v>
      </c>
      <c r="AQ732" s="25">
        <f>AK732+AO732</f>
        <v>0</v>
      </c>
      <c r="AR732" s="51"/>
      <c r="AS732" s="51"/>
      <c r="AT732" s="51"/>
      <c r="AU732" s="51"/>
      <c r="AV732" s="25">
        <f>AP732+AR732+AS732+AT732+AU732</f>
        <v>0</v>
      </c>
      <c r="AW732" s="25">
        <f>AQ732+AU732</f>
        <v>0</v>
      </c>
      <c r="AX732" s="51"/>
      <c r="AY732" s="51"/>
      <c r="AZ732" s="51"/>
      <c r="BA732" s="51"/>
      <c r="BB732" s="25">
        <f>AV732+AX732+AY732+AZ732+BA732</f>
        <v>0</v>
      </c>
      <c r="BC732" s="25">
        <f>AW732+BA732</f>
        <v>0</v>
      </c>
      <c r="BD732" s="51"/>
      <c r="BE732" s="51"/>
      <c r="BF732" s="51"/>
      <c r="BG732" s="51"/>
      <c r="BH732" s="25">
        <f>BB732+BD732+BE732+BF732+BG732</f>
        <v>0</v>
      </c>
      <c r="BI732" s="25">
        <f>BC732+BG732</f>
        <v>0</v>
      </c>
      <c r="BJ732" s="51"/>
      <c r="BK732" s="51"/>
      <c r="BL732" s="51"/>
      <c r="BM732" s="51"/>
      <c r="BN732" s="25">
        <f>BH732+BJ732+BK732+BL732+BM732</f>
        <v>0</v>
      </c>
      <c r="BO732" s="25">
        <f>BI732+BM732</f>
        <v>0</v>
      </c>
      <c r="BP732" s="51"/>
      <c r="BQ732" s="51"/>
      <c r="BR732" s="51"/>
      <c r="BS732" s="51"/>
      <c r="BT732" s="25">
        <f>BN732+BP732+BQ732+BR732+BS732</f>
        <v>0</v>
      </c>
      <c r="BU732" s="25">
        <f>BO732+BS732</f>
        <v>0</v>
      </c>
      <c r="BV732" s="51"/>
      <c r="BW732" s="51"/>
      <c r="BX732" s="51"/>
      <c r="BY732" s="51"/>
      <c r="BZ732" s="25">
        <f>BT732+BV732+BW732+BX732+BY732</f>
        <v>0</v>
      </c>
      <c r="CA732" s="25">
        <f>BU732+BY732</f>
        <v>0</v>
      </c>
      <c r="CB732" s="51"/>
      <c r="CC732" s="51"/>
      <c r="CD732" s="51"/>
      <c r="CE732" s="51"/>
      <c r="CF732" s="25">
        <f>BZ732+CB732+CC732+CD732+CE732</f>
        <v>0</v>
      </c>
      <c r="CG732" s="25">
        <f>CA732+CE732</f>
        <v>0</v>
      </c>
      <c r="CH732" s="51"/>
      <c r="CI732" s="51"/>
      <c r="CJ732" s="51"/>
      <c r="CK732" s="51"/>
      <c r="CL732" s="25">
        <f>CF732+CH732+CI732+CJ732+CK732</f>
        <v>0</v>
      </c>
      <c r="CM732" s="25">
        <f>CG732+CK732</f>
        <v>0</v>
      </c>
      <c r="CN732" s="51"/>
      <c r="CO732" s="51"/>
      <c r="CP732" s="51"/>
      <c r="CQ732" s="51"/>
      <c r="CR732" s="25">
        <f>CL732+CN732+CO732+CP732+CQ732</f>
        <v>0</v>
      </c>
      <c r="CS732" s="25">
        <f>CM732+CQ732</f>
        <v>0</v>
      </c>
      <c r="CT732" s="51"/>
      <c r="CU732" s="51"/>
      <c r="CV732" s="51"/>
      <c r="CW732" s="51"/>
      <c r="CX732" s="25">
        <f>CR732+CT732+CU732+CV732+CW732</f>
        <v>0</v>
      </c>
      <c r="CY732" s="25">
        <f>CS732+CW732</f>
        <v>0</v>
      </c>
      <c r="CZ732" s="51"/>
      <c r="DA732" s="51"/>
      <c r="DB732" s="115" t="e">
        <f t="shared" si="3552"/>
        <v>#DIV/0!</v>
      </c>
      <c r="DC732" s="115" t="e">
        <f t="shared" si="3553"/>
        <v>#DIV/0!</v>
      </c>
    </row>
    <row r="733" spans="1:107" s="10" customFormat="1" ht="66" x14ac:dyDescent="0.25">
      <c r="A733" s="30" t="s">
        <v>847</v>
      </c>
      <c r="B733" s="24" t="s">
        <v>62</v>
      </c>
      <c r="C733" s="24" t="s">
        <v>53</v>
      </c>
      <c r="D733" s="24" t="s">
        <v>670</v>
      </c>
      <c r="E733" s="24"/>
      <c r="F733" s="25">
        <f>F734</f>
        <v>16667</v>
      </c>
      <c r="G733" s="25">
        <f>G734</f>
        <v>0</v>
      </c>
      <c r="H733" s="51">
        <f>H734</f>
        <v>0</v>
      </c>
      <c r="I733" s="51">
        <f t="shared" ref="I733:M734" si="3790">I734</f>
        <v>0</v>
      </c>
      <c r="J733" s="51">
        <f t="shared" si="3790"/>
        <v>0</v>
      </c>
      <c r="K733" s="51">
        <f t="shared" si="3790"/>
        <v>0</v>
      </c>
      <c r="L733" s="25">
        <f t="shared" si="3790"/>
        <v>16667</v>
      </c>
      <c r="M733" s="25">
        <f t="shared" si="3790"/>
        <v>0</v>
      </c>
      <c r="N733" s="51">
        <f>N734</f>
        <v>0</v>
      </c>
      <c r="O733" s="51">
        <f t="shared" ref="O733:O734" si="3791">O734</f>
        <v>0</v>
      </c>
      <c r="P733" s="51">
        <f t="shared" ref="P733:P734" si="3792">P734</f>
        <v>0</v>
      </c>
      <c r="Q733" s="51">
        <f t="shared" ref="Q733:Q734" si="3793">Q734</f>
        <v>0</v>
      </c>
      <c r="R733" s="25">
        <f t="shared" ref="R733:R734" si="3794">R734</f>
        <v>16667</v>
      </c>
      <c r="S733" s="25">
        <f t="shared" ref="S733:S734" si="3795">S734</f>
        <v>0</v>
      </c>
      <c r="T733" s="51">
        <f>T734</f>
        <v>0</v>
      </c>
      <c r="U733" s="51">
        <f t="shared" ref="U733:AJ734" si="3796">U734</f>
        <v>0</v>
      </c>
      <c r="V733" s="51">
        <f t="shared" si="3796"/>
        <v>0</v>
      </c>
      <c r="W733" s="51">
        <f t="shared" si="3796"/>
        <v>0</v>
      </c>
      <c r="X733" s="25">
        <f t="shared" si="3796"/>
        <v>16667</v>
      </c>
      <c r="Y733" s="25">
        <f t="shared" si="3796"/>
        <v>0</v>
      </c>
      <c r="Z733" s="51">
        <f>Z734</f>
        <v>0</v>
      </c>
      <c r="AA733" s="51">
        <f t="shared" si="3796"/>
        <v>-16667</v>
      </c>
      <c r="AB733" s="51">
        <f t="shared" si="3796"/>
        <v>0</v>
      </c>
      <c r="AC733" s="51">
        <f t="shared" si="3796"/>
        <v>0</v>
      </c>
      <c r="AD733" s="25">
        <f t="shared" si="3796"/>
        <v>0</v>
      </c>
      <c r="AE733" s="25">
        <f t="shared" si="3796"/>
        <v>0</v>
      </c>
      <c r="AF733" s="51">
        <f>AF734</f>
        <v>0</v>
      </c>
      <c r="AG733" s="51">
        <f t="shared" si="3796"/>
        <v>0</v>
      </c>
      <c r="AH733" s="51">
        <f t="shared" si="3796"/>
        <v>0</v>
      </c>
      <c r="AI733" s="51">
        <f t="shared" si="3796"/>
        <v>0</v>
      </c>
      <c r="AJ733" s="25">
        <f t="shared" si="3796"/>
        <v>0</v>
      </c>
      <c r="AK733" s="25">
        <f t="shared" ref="AG733:AK734" si="3797">AK734</f>
        <v>0</v>
      </c>
      <c r="AL733" s="51">
        <f>AL734</f>
        <v>0</v>
      </c>
      <c r="AM733" s="51">
        <f t="shared" ref="AM733:BB734" si="3798">AM734</f>
        <v>0</v>
      </c>
      <c r="AN733" s="51">
        <f t="shared" si="3798"/>
        <v>0</v>
      </c>
      <c r="AO733" s="51">
        <f t="shared" si="3798"/>
        <v>0</v>
      </c>
      <c r="AP733" s="25">
        <f t="shared" si="3798"/>
        <v>0</v>
      </c>
      <c r="AQ733" s="25">
        <f t="shared" si="3798"/>
        <v>0</v>
      </c>
      <c r="AR733" s="51">
        <f>AR734</f>
        <v>0</v>
      </c>
      <c r="AS733" s="51">
        <f t="shared" si="3798"/>
        <v>0</v>
      </c>
      <c r="AT733" s="51">
        <f t="shared" si="3798"/>
        <v>0</v>
      </c>
      <c r="AU733" s="51">
        <f t="shared" si="3798"/>
        <v>0</v>
      </c>
      <c r="AV733" s="25">
        <f t="shared" si="3798"/>
        <v>0</v>
      </c>
      <c r="AW733" s="25">
        <f t="shared" si="3798"/>
        <v>0</v>
      </c>
      <c r="AX733" s="51">
        <f>AX734</f>
        <v>0</v>
      </c>
      <c r="AY733" s="51">
        <f t="shared" si="3798"/>
        <v>0</v>
      </c>
      <c r="AZ733" s="51">
        <f t="shared" si="3798"/>
        <v>0</v>
      </c>
      <c r="BA733" s="51">
        <f t="shared" si="3798"/>
        <v>0</v>
      </c>
      <c r="BB733" s="25">
        <f t="shared" si="3798"/>
        <v>0</v>
      </c>
      <c r="BC733" s="25">
        <f t="shared" ref="AY733:BC734" si="3799">BC734</f>
        <v>0</v>
      </c>
      <c r="BD733" s="51">
        <f>BD734</f>
        <v>0</v>
      </c>
      <c r="BE733" s="51">
        <f t="shared" ref="BE733:BT734" si="3800">BE734</f>
        <v>0</v>
      </c>
      <c r="BF733" s="51">
        <f t="shared" si="3800"/>
        <v>0</v>
      </c>
      <c r="BG733" s="51">
        <f t="shared" si="3800"/>
        <v>0</v>
      </c>
      <c r="BH733" s="25">
        <f t="shared" si="3800"/>
        <v>0</v>
      </c>
      <c r="BI733" s="25">
        <f t="shared" si="3800"/>
        <v>0</v>
      </c>
      <c r="BJ733" s="51">
        <f>BJ734</f>
        <v>0</v>
      </c>
      <c r="BK733" s="51">
        <f t="shared" si="3800"/>
        <v>0</v>
      </c>
      <c r="BL733" s="51">
        <f t="shared" si="3800"/>
        <v>0</v>
      </c>
      <c r="BM733" s="51">
        <f t="shared" si="3800"/>
        <v>0</v>
      </c>
      <c r="BN733" s="25">
        <f t="shared" si="3800"/>
        <v>0</v>
      </c>
      <c r="BO733" s="25">
        <f t="shared" si="3800"/>
        <v>0</v>
      </c>
      <c r="BP733" s="51">
        <f>BP734</f>
        <v>0</v>
      </c>
      <c r="BQ733" s="51">
        <f t="shared" si="3800"/>
        <v>0</v>
      </c>
      <c r="BR733" s="51">
        <f t="shared" si="3800"/>
        <v>0</v>
      </c>
      <c r="BS733" s="51">
        <f t="shared" si="3800"/>
        <v>0</v>
      </c>
      <c r="BT733" s="25">
        <f t="shared" si="3800"/>
        <v>0</v>
      </c>
      <c r="BU733" s="25">
        <f t="shared" ref="BQ733:BU734" si="3801">BU734</f>
        <v>0</v>
      </c>
      <c r="BV733" s="51">
        <f>BV734</f>
        <v>0</v>
      </c>
      <c r="BW733" s="51">
        <f t="shared" ref="BW733:CL734" si="3802">BW734</f>
        <v>0</v>
      </c>
      <c r="BX733" s="51">
        <f t="shared" si="3802"/>
        <v>0</v>
      </c>
      <c r="BY733" s="51">
        <f t="shared" si="3802"/>
        <v>0</v>
      </c>
      <c r="BZ733" s="25">
        <f t="shared" si="3802"/>
        <v>0</v>
      </c>
      <c r="CA733" s="25">
        <f t="shared" si="3802"/>
        <v>0</v>
      </c>
      <c r="CB733" s="51">
        <f>CB734</f>
        <v>0</v>
      </c>
      <c r="CC733" s="51">
        <f t="shared" si="3802"/>
        <v>0</v>
      </c>
      <c r="CD733" s="51">
        <f t="shared" si="3802"/>
        <v>0</v>
      </c>
      <c r="CE733" s="51">
        <f t="shared" si="3802"/>
        <v>0</v>
      </c>
      <c r="CF733" s="25">
        <f t="shared" si="3802"/>
        <v>0</v>
      </c>
      <c r="CG733" s="25">
        <f t="shared" si="3802"/>
        <v>0</v>
      </c>
      <c r="CH733" s="51">
        <f>CH734</f>
        <v>0</v>
      </c>
      <c r="CI733" s="51">
        <f t="shared" si="3802"/>
        <v>0</v>
      </c>
      <c r="CJ733" s="51">
        <f t="shared" si="3802"/>
        <v>0</v>
      </c>
      <c r="CK733" s="51">
        <f t="shared" si="3802"/>
        <v>0</v>
      </c>
      <c r="CL733" s="25">
        <f t="shared" si="3802"/>
        <v>0</v>
      </c>
      <c r="CM733" s="25">
        <f t="shared" ref="CI733:CM734" si="3803">CM734</f>
        <v>0</v>
      </c>
      <c r="CN733" s="51">
        <f>CN734</f>
        <v>0</v>
      </c>
      <c r="CO733" s="51">
        <f t="shared" ref="CO733:DA734" si="3804">CO734</f>
        <v>0</v>
      </c>
      <c r="CP733" s="51">
        <f t="shared" si="3804"/>
        <v>0</v>
      </c>
      <c r="CQ733" s="51">
        <f t="shared" si="3804"/>
        <v>0</v>
      </c>
      <c r="CR733" s="25">
        <f t="shared" si="3804"/>
        <v>0</v>
      </c>
      <c r="CS733" s="25">
        <f t="shared" si="3804"/>
        <v>0</v>
      </c>
      <c r="CT733" s="51">
        <f>CT734</f>
        <v>64</v>
      </c>
      <c r="CU733" s="51">
        <f t="shared" si="3804"/>
        <v>0</v>
      </c>
      <c r="CV733" s="51">
        <f t="shared" si="3804"/>
        <v>0</v>
      </c>
      <c r="CW733" s="51">
        <f t="shared" si="3804"/>
        <v>1207</v>
      </c>
      <c r="CX733" s="25">
        <f t="shared" si="3804"/>
        <v>1271</v>
      </c>
      <c r="CY733" s="25">
        <f t="shared" si="3804"/>
        <v>1207</v>
      </c>
      <c r="CZ733" s="25">
        <f t="shared" si="3804"/>
        <v>1271</v>
      </c>
      <c r="DA733" s="25">
        <f t="shared" si="3804"/>
        <v>1207</v>
      </c>
      <c r="DB733" s="115">
        <f t="shared" si="3552"/>
        <v>100</v>
      </c>
      <c r="DC733" s="115">
        <f t="shared" si="3553"/>
        <v>100</v>
      </c>
    </row>
    <row r="734" spans="1:107" s="10" customFormat="1" ht="33" x14ac:dyDescent="0.25">
      <c r="A734" s="30" t="s">
        <v>424</v>
      </c>
      <c r="B734" s="24" t="s">
        <v>62</v>
      </c>
      <c r="C734" s="24" t="s">
        <v>53</v>
      </c>
      <c r="D734" s="24" t="s">
        <v>670</v>
      </c>
      <c r="E734" s="24" t="s">
        <v>80</v>
      </c>
      <c r="F734" s="26">
        <f t="shared" ref="F734:G734" si="3805">F735</f>
        <v>16667</v>
      </c>
      <c r="G734" s="26">
        <f t="shared" si="3805"/>
        <v>0</v>
      </c>
      <c r="H734" s="51">
        <f>H735</f>
        <v>0</v>
      </c>
      <c r="I734" s="51">
        <f t="shared" si="3790"/>
        <v>0</v>
      </c>
      <c r="J734" s="51">
        <f t="shared" si="3790"/>
        <v>0</v>
      </c>
      <c r="K734" s="51">
        <f t="shared" si="3790"/>
        <v>0</v>
      </c>
      <c r="L734" s="25">
        <f t="shared" si="3790"/>
        <v>16667</v>
      </c>
      <c r="M734" s="25">
        <f t="shared" si="3790"/>
        <v>0</v>
      </c>
      <c r="N734" s="51">
        <f>N735</f>
        <v>0</v>
      </c>
      <c r="O734" s="51">
        <f t="shared" si="3791"/>
        <v>0</v>
      </c>
      <c r="P734" s="51">
        <f t="shared" si="3792"/>
        <v>0</v>
      </c>
      <c r="Q734" s="51">
        <f t="shared" si="3793"/>
        <v>0</v>
      </c>
      <c r="R734" s="25">
        <f t="shared" si="3794"/>
        <v>16667</v>
      </c>
      <c r="S734" s="25">
        <f t="shared" si="3795"/>
        <v>0</v>
      </c>
      <c r="T734" s="51">
        <f>T735</f>
        <v>0</v>
      </c>
      <c r="U734" s="51">
        <f t="shared" si="3796"/>
        <v>0</v>
      </c>
      <c r="V734" s="51">
        <f t="shared" si="3796"/>
        <v>0</v>
      </c>
      <c r="W734" s="51">
        <f t="shared" si="3796"/>
        <v>0</v>
      </c>
      <c r="X734" s="25">
        <f t="shared" si="3796"/>
        <v>16667</v>
      </c>
      <c r="Y734" s="25">
        <f t="shared" si="3796"/>
        <v>0</v>
      </c>
      <c r="Z734" s="51">
        <f>Z735</f>
        <v>0</v>
      </c>
      <c r="AA734" s="51">
        <f t="shared" si="3796"/>
        <v>-16667</v>
      </c>
      <c r="AB734" s="51">
        <f t="shared" si="3796"/>
        <v>0</v>
      </c>
      <c r="AC734" s="51">
        <f t="shared" si="3796"/>
        <v>0</v>
      </c>
      <c r="AD734" s="25">
        <f t="shared" si="3796"/>
        <v>0</v>
      </c>
      <c r="AE734" s="25">
        <f t="shared" si="3796"/>
        <v>0</v>
      </c>
      <c r="AF734" s="51">
        <f>AF735</f>
        <v>0</v>
      </c>
      <c r="AG734" s="51">
        <f t="shared" si="3797"/>
        <v>0</v>
      </c>
      <c r="AH734" s="51">
        <f t="shared" si="3797"/>
        <v>0</v>
      </c>
      <c r="AI734" s="51">
        <f t="shared" si="3797"/>
        <v>0</v>
      </c>
      <c r="AJ734" s="25">
        <f t="shared" si="3797"/>
        <v>0</v>
      </c>
      <c r="AK734" s="25">
        <f t="shared" si="3797"/>
        <v>0</v>
      </c>
      <c r="AL734" s="51">
        <f>AL735</f>
        <v>0</v>
      </c>
      <c r="AM734" s="51">
        <f t="shared" si="3798"/>
        <v>0</v>
      </c>
      <c r="AN734" s="51">
        <f t="shared" si="3798"/>
        <v>0</v>
      </c>
      <c r="AO734" s="51">
        <f t="shared" si="3798"/>
        <v>0</v>
      </c>
      <c r="AP734" s="25">
        <f t="shared" si="3798"/>
        <v>0</v>
      </c>
      <c r="AQ734" s="25">
        <f t="shared" si="3798"/>
        <v>0</v>
      </c>
      <c r="AR734" s="51">
        <f>AR735</f>
        <v>0</v>
      </c>
      <c r="AS734" s="51">
        <f t="shared" si="3798"/>
        <v>0</v>
      </c>
      <c r="AT734" s="51">
        <f t="shared" si="3798"/>
        <v>0</v>
      </c>
      <c r="AU734" s="51">
        <f t="shared" si="3798"/>
        <v>0</v>
      </c>
      <c r="AV734" s="25">
        <f t="shared" si="3798"/>
        <v>0</v>
      </c>
      <c r="AW734" s="25">
        <f t="shared" si="3798"/>
        <v>0</v>
      </c>
      <c r="AX734" s="51">
        <f>AX735</f>
        <v>0</v>
      </c>
      <c r="AY734" s="51">
        <f t="shared" si="3799"/>
        <v>0</v>
      </c>
      <c r="AZ734" s="51">
        <f t="shared" si="3799"/>
        <v>0</v>
      </c>
      <c r="BA734" s="51">
        <f t="shared" si="3799"/>
        <v>0</v>
      </c>
      <c r="BB734" s="25">
        <f t="shared" si="3799"/>
        <v>0</v>
      </c>
      <c r="BC734" s="25">
        <f t="shared" si="3799"/>
        <v>0</v>
      </c>
      <c r="BD734" s="51">
        <f>BD735</f>
        <v>0</v>
      </c>
      <c r="BE734" s="51">
        <f t="shared" si="3800"/>
        <v>0</v>
      </c>
      <c r="BF734" s="51">
        <f t="shared" si="3800"/>
        <v>0</v>
      </c>
      <c r="BG734" s="51">
        <f t="shared" si="3800"/>
        <v>0</v>
      </c>
      <c r="BH734" s="25">
        <f t="shared" si="3800"/>
        <v>0</v>
      </c>
      <c r="BI734" s="25">
        <f t="shared" si="3800"/>
        <v>0</v>
      </c>
      <c r="BJ734" s="51">
        <f>BJ735</f>
        <v>0</v>
      </c>
      <c r="BK734" s="51">
        <f t="shared" si="3800"/>
        <v>0</v>
      </c>
      <c r="BL734" s="51">
        <f t="shared" si="3800"/>
        <v>0</v>
      </c>
      <c r="BM734" s="51">
        <f t="shared" si="3800"/>
        <v>0</v>
      </c>
      <c r="BN734" s="25">
        <f t="shared" si="3800"/>
        <v>0</v>
      </c>
      <c r="BO734" s="25">
        <f t="shared" si="3800"/>
        <v>0</v>
      </c>
      <c r="BP734" s="51">
        <f>BP735</f>
        <v>0</v>
      </c>
      <c r="BQ734" s="51">
        <f t="shared" si="3801"/>
        <v>0</v>
      </c>
      <c r="BR734" s="51">
        <f t="shared" si="3801"/>
        <v>0</v>
      </c>
      <c r="BS734" s="51">
        <f t="shared" si="3801"/>
        <v>0</v>
      </c>
      <c r="BT734" s="25">
        <f t="shared" si="3801"/>
        <v>0</v>
      </c>
      <c r="BU734" s="25">
        <f t="shared" si="3801"/>
        <v>0</v>
      </c>
      <c r="BV734" s="51">
        <f>BV735</f>
        <v>0</v>
      </c>
      <c r="BW734" s="51">
        <f t="shared" si="3802"/>
        <v>0</v>
      </c>
      <c r="BX734" s="51">
        <f t="shared" si="3802"/>
        <v>0</v>
      </c>
      <c r="BY734" s="51">
        <f t="shared" si="3802"/>
        <v>0</v>
      </c>
      <c r="BZ734" s="25">
        <f t="shared" si="3802"/>
        <v>0</v>
      </c>
      <c r="CA734" s="25">
        <f t="shared" si="3802"/>
        <v>0</v>
      </c>
      <c r="CB734" s="51">
        <f>CB735</f>
        <v>0</v>
      </c>
      <c r="CC734" s="51">
        <f t="shared" si="3802"/>
        <v>0</v>
      </c>
      <c r="CD734" s="51">
        <f t="shared" si="3802"/>
        <v>0</v>
      </c>
      <c r="CE734" s="51">
        <f t="shared" si="3802"/>
        <v>0</v>
      </c>
      <c r="CF734" s="25">
        <f t="shared" si="3802"/>
        <v>0</v>
      </c>
      <c r="CG734" s="25">
        <f t="shared" si="3802"/>
        <v>0</v>
      </c>
      <c r="CH734" s="51">
        <f>CH735</f>
        <v>0</v>
      </c>
      <c r="CI734" s="51">
        <f t="shared" si="3803"/>
        <v>0</v>
      </c>
      <c r="CJ734" s="51">
        <f t="shared" si="3803"/>
        <v>0</v>
      </c>
      <c r="CK734" s="51">
        <f t="shared" si="3803"/>
        <v>0</v>
      </c>
      <c r="CL734" s="25">
        <f t="shared" si="3803"/>
        <v>0</v>
      </c>
      <c r="CM734" s="25">
        <f t="shared" si="3803"/>
        <v>0</v>
      </c>
      <c r="CN734" s="51">
        <f>CN735</f>
        <v>0</v>
      </c>
      <c r="CO734" s="51">
        <f t="shared" si="3804"/>
        <v>0</v>
      </c>
      <c r="CP734" s="51">
        <f t="shared" si="3804"/>
        <v>0</v>
      </c>
      <c r="CQ734" s="51">
        <f t="shared" si="3804"/>
        <v>0</v>
      </c>
      <c r="CR734" s="25">
        <f t="shared" si="3804"/>
        <v>0</v>
      </c>
      <c r="CS734" s="25">
        <f t="shared" si="3804"/>
        <v>0</v>
      </c>
      <c r="CT734" s="51">
        <f>CT735</f>
        <v>64</v>
      </c>
      <c r="CU734" s="51">
        <f t="shared" si="3804"/>
        <v>0</v>
      </c>
      <c r="CV734" s="51">
        <f t="shared" si="3804"/>
        <v>0</v>
      </c>
      <c r="CW734" s="51">
        <f t="shared" si="3804"/>
        <v>1207</v>
      </c>
      <c r="CX734" s="25">
        <f t="shared" si="3804"/>
        <v>1271</v>
      </c>
      <c r="CY734" s="25">
        <f t="shared" si="3804"/>
        <v>1207</v>
      </c>
      <c r="CZ734" s="25">
        <f t="shared" si="3804"/>
        <v>1271</v>
      </c>
      <c r="DA734" s="25">
        <f t="shared" si="3804"/>
        <v>1207</v>
      </c>
      <c r="DB734" s="115">
        <f t="shared" si="3552"/>
        <v>100</v>
      </c>
      <c r="DC734" s="115">
        <f t="shared" si="3553"/>
        <v>100</v>
      </c>
    </row>
    <row r="735" spans="1:107" s="10" customFormat="1" ht="38.25" customHeight="1" x14ac:dyDescent="0.25">
      <c r="A735" s="30" t="s">
        <v>166</v>
      </c>
      <c r="B735" s="24" t="s">
        <v>62</v>
      </c>
      <c r="C735" s="24" t="s">
        <v>53</v>
      </c>
      <c r="D735" s="24" t="s">
        <v>670</v>
      </c>
      <c r="E735" s="24" t="s">
        <v>165</v>
      </c>
      <c r="F735" s="25">
        <v>16667</v>
      </c>
      <c r="G735" s="25"/>
      <c r="H735" s="51"/>
      <c r="I735" s="51"/>
      <c r="J735" s="51"/>
      <c r="K735" s="51"/>
      <c r="L735" s="25">
        <f>F735+H735+I735+J735+K735</f>
        <v>16667</v>
      </c>
      <c r="M735" s="25">
        <f>G735+K735</f>
        <v>0</v>
      </c>
      <c r="N735" s="51"/>
      <c r="O735" s="51"/>
      <c r="P735" s="51"/>
      <c r="Q735" s="51"/>
      <c r="R735" s="25">
        <f>L735+N735+O735+P735+Q735</f>
        <v>16667</v>
      </c>
      <c r="S735" s="25">
        <f>M735+Q735</f>
        <v>0</v>
      </c>
      <c r="T735" s="51"/>
      <c r="U735" s="51"/>
      <c r="V735" s="51"/>
      <c r="W735" s="51"/>
      <c r="X735" s="25">
        <f>R735+T735+U735+V735+W735</f>
        <v>16667</v>
      </c>
      <c r="Y735" s="25">
        <f>S735+W735</f>
        <v>0</v>
      </c>
      <c r="Z735" s="51"/>
      <c r="AA735" s="51">
        <v>-16667</v>
      </c>
      <c r="AB735" s="51"/>
      <c r="AC735" s="51"/>
      <c r="AD735" s="25">
        <f>X735+Z735+AA735+AB735+AC735</f>
        <v>0</v>
      </c>
      <c r="AE735" s="25">
        <f>Y735+AC735</f>
        <v>0</v>
      </c>
      <c r="AF735" s="51"/>
      <c r="AG735" s="51"/>
      <c r="AH735" s="51"/>
      <c r="AI735" s="51"/>
      <c r="AJ735" s="25">
        <f>AD735+AF735+AG735+AH735+AI735</f>
        <v>0</v>
      </c>
      <c r="AK735" s="25">
        <f>AE735+AI735</f>
        <v>0</v>
      </c>
      <c r="AL735" s="51"/>
      <c r="AM735" s="51"/>
      <c r="AN735" s="51"/>
      <c r="AO735" s="51"/>
      <c r="AP735" s="25">
        <f>AJ735+AL735+AM735+AN735+AO735</f>
        <v>0</v>
      </c>
      <c r="AQ735" s="25">
        <f>AK735+AO735</f>
        <v>0</v>
      </c>
      <c r="AR735" s="51"/>
      <c r="AS735" s="51"/>
      <c r="AT735" s="51"/>
      <c r="AU735" s="51"/>
      <c r="AV735" s="25">
        <f>AP735+AR735+AS735+AT735+AU735</f>
        <v>0</v>
      </c>
      <c r="AW735" s="25">
        <f>AQ735+AU735</f>
        <v>0</v>
      </c>
      <c r="AX735" s="51"/>
      <c r="AY735" s="51"/>
      <c r="AZ735" s="51"/>
      <c r="BA735" s="51"/>
      <c r="BB735" s="25">
        <f>AV735+AX735+AY735+AZ735+BA735</f>
        <v>0</v>
      </c>
      <c r="BC735" s="25">
        <f>AW735+BA735</f>
        <v>0</v>
      </c>
      <c r="BD735" s="51"/>
      <c r="BE735" s="51"/>
      <c r="BF735" s="51"/>
      <c r="BG735" s="51"/>
      <c r="BH735" s="25">
        <f>BB735+BD735+BE735+BF735+BG735</f>
        <v>0</v>
      </c>
      <c r="BI735" s="25">
        <f>BC735+BG735</f>
        <v>0</v>
      </c>
      <c r="BJ735" s="51"/>
      <c r="BK735" s="51"/>
      <c r="BL735" s="51"/>
      <c r="BM735" s="51"/>
      <c r="BN735" s="25">
        <f>BH735+BJ735+BK735+BL735+BM735</f>
        <v>0</v>
      </c>
      <c r="BO735" s="25">
        <f>BI735+BM735</f>
        <v>0</v>
      </c>
      <c r="BP735" s="51"/>
      <c r="BQ735" s="51"/>
      <c r="BR735" s="51"/>
      <c r="BS735" s="51"/>
      <c r="BT735" s="25">
        <f>BN735+BP735+BQ735+BR735+BS735</f>
        <v>0</v>
      </c>
      <c r="BU735" s="25">
        <f>BO735+BS735</f>
        <v>0</v>
      </c>
      <c r="BV735" s="51"/>
      <c r="BW735" s="51"/>
      <c r="BX735" s="51"/>
      <c r="BY735" s="51"/>
      <c r="BZ735" s="25">
        <f>BT735+BV735+BW735+BX735+BY735</f>
        <v>0</v>
      </c>
      <c r="CA735" s="25">
        <f>BU735+BY735</f>
        <v>0</v>
      </c>
      <c r="CB735" s="51"/>
      <c r="CC735" s="51"/>
      <c r="CD735" s="51"/>
      <c r="CE735" s="51"/>
      <c r="CF735" s="25">
        <f>BZ735+CB735+CC735+CD735+CE735</f>
        <v>0</v>
      </c>
      <c r="CG735" s="25">
        <f>CA735+CE735</f>
        <v>0</v>
      </c>
      <c r="CH735" s="51"/>
      <c r="CI735" s="51"/>
      <c r="CJ735" s="51"/>
      <c r="CK735" s="51"/>
      <c r="CL735" s="25">
        <f>CF735+CH735+CI735+CJ735+CK735</f>
        <v>0</v>
      </c>
      <c r="CM735" s="25">
        <f>CG735+CK735</f>
        <v>0</v>
      </c>
      <c r="CN735" s="51"/>
      <c r="CO735" s="51"/>
      <c r="CP735" s="51"/>
      <c r="CQ735" s="51"/>
      <c r="CR735" s="25">
        <f>CL735+CN735+CO735+CP735+CQ735</f>
        <v>0</v>
      </c>
      <c r="CS735" s="25">
        <f>CM735+CQ735</f>
        <v>0</v>
      </c>
      <c r="CT735" s="51">
        <v>64</v>
      </c>
      <c r="CU735" s="51"/>
      <c r="CV735" s="51"/>
      <c r="CW735" s="51">
        <v>1207</v>
      </c>
      <c r="CX735" s="25">
        <f>CR735+CT735+CU735+CV735+CW735</f>
        <v>1271</v>
      </c>
      <c r="CY735" s="25">
        <f>CS735+CW735</f>
        <v>1207</v>
      </c>
      <c r="CZ735" s="25">
        <v>1271</v>
      </c>
      <c r="DA735" s="25">
        <v>1207</v>
      </c>
      <c r="DB735" s="115">
        <f t="shared" si="3552"/>
        <v>100</v>
      </c>
      <c r="DC735" s="115">
        <f t="shared" si="3553"/>
        <v>100</v>
      </c>
    </row>
    <row r="736" spans="1:107" s="10" customFormat="1" ht="16.5" x14ac:dyDescent="0.25">
      <c r="A736" s="30" t="s">
        <v>81</v>
      </c>
      <c r="B736" s="24" t="s">
        <v>62</v>
      </c>
      <c r="C736" s="24" t="s">
        <v>53</v>
      </c>
      <c r="D736" s="29" t="s">
        <v>240</v>
      </c>
      <c r="E736" s="24"/>
      <c r="F736" s="25">
        <f t="shared" ref="F736:G739" si="3806">F737</f>
        <v>2617</v>
      </c>
      <c r="G736" s="25">
        <f t="shared" si="3806"/>
        <v>0</v>
      </c>
      <c r="H736" s="51">
        <f>H737</f>
        <v>0</v>
      </c>
      <c r="I736" s="51">
        <f t="shared" ref="I736:M739" si="3807">I737</f>
        <v>0</v>
      </c>
      <c r="J736" s="51">
        <f t="shared" si="3807"/>
        <v>0</v>
      </c>
      <c r="K736" s="51">
        <f t="shared" si="3807"/>
        <v>0</v>
      </c>
      <c r="L736" s="25">
        <f t="shared" si="3807"/>
        <v>2617</v>
      </c>
      <c r="M736" s="51">
        <f t="shared" si="3807"/>
        <v>0</v>
      </c>
      <c r="N736" s="25">
        <f>N737</f>
        <v>1839</v>
      </c>
      <c r="O736" s="25">
        <f t="shared" ref="O736:O739" si="3808">O737</f>
        <v>0</v>
      </c>
      <c r="P736" s="25">
        <f t="shared" ref="P736:P739" si="3809">P737</f>
        <v>0</v>
      </c>
      <c r="Q736" s="25">
        <f t="shared" ref="Q736:Q739" si="3810">Q737</f>
        <v>0</v>
      </c>
      <c r="R736" s="25">
        <f t="shared" ref="R736:R739" si="3811">R737</f>
        <v>4456</v>
      </c>
      <c r="S736" s="51">
        <f t="shared" ref="S736:S739" si="3812">S737</f>
        <v>0</v>
      </c>
      <c r="T736" s="25">
        <f>T737</f>
        <v>0</v>
      </c>
      <c r="U736" s="25">
        <f t="shared" ref="U736:AJ739" si="3813">U737</f>
        <v>0</v>
      </c>
      <c r="V736" s="25">
        <f t="shared" si="3813"/>
        <v>0</v>
      </c>
      <c r="W736" s="25">
        <f t="shared" si="3813"/>
        <v>0</v>
      </c>
      <c r="X736" s="25">
        <f t="shared" si="3813"/>
        <v>4456</v>
      </c>
      <c r="Y736" s="51">
        <f t="shared" si="3813"/>
        <v>0</v>
      </c>
      <c r="Z736" s="25">
        <f>Z737</f>
        <v>0</v>
      </c>
      <c r="AA736" s="25">
        <f t="shared" si="3813"/>
        <v>0</v>
      </c>
      <c r="AB736" s="25">
        <f t="shared" si="3813"/>
        <v>0</v>
      </c>
      <c r="AC736" s="25">
        <f t="shared" si="3813"/>
        <v>0</v>
      </c>
      <c r="AD736" s="25">
        <f t="shared" si="3813"/>
        <v>4456</v>
      </c>
      <c r="AE736" s="51">
        <f t="shared" si="3813"/>
        <v>0</v>
      </c>
      <c r="AF736" s="25">
        <f>AF737</f>
        <v>0</v>
      </c>
      <c r="AG736" s="25">
        <f t="shared" si="3813"/>
        <v>0</v>
      </c>
      <c r="AH736" s="25">
        <f t="shared" si="3813"/>
        <v>0</v>
      </c>
      <c r="AI736" s="25">
        <f t="shared" si="3813"/>
        <v>0</v>
      </c>
      <c r="AJ736" s="25">
        <f t="shared" si="3813"/>
        <v>4456</v>
      </c>
      <c r="AK736" s="51">
        <f t="shared" ref="AG736:AK739" si="3814">AK737</f>
        <v>0</v>
      </c>
      <c r="AL736" s="25">
        <f>AL737</f>
        <v>0</v>
      </c>
      <c r="AM736" s="25">
        <f t="shared" ref="AM736:BB739" si="3815">AM737</f>
        <v>0</v>
      </c>
      <c r="AN736" s="25">
        <f t="shared" si="3815"/>
        <v>0</v>
      </c>
      <c r="AO736" s="25">
        <f t="shared" si="3815"/>
        <v>0</v>
      </c>
      <c r="AP736" s="25">
        <f t="shared" si="3815"/>
        <v>4456</v>
      </c>
      <c r="AQ736" s="51">
        <f t="shared" si="3815"/>
        <v>0</v>
      </c>
      <c r="AR736" s="25">
        <f>AR737</f>
        <v>0</v>
      </c>
      <c r="AS736" s="25">
        <f t="shared" si="3815"/>
        <v>0</v>
      </c>
      <c r="AT736" s="25">
        <f t="shared" si="3815"/>
        <v>0</v>
      </c>
      <c r="AU736" s="25">
        <f t="shared" si="3815"/>
        <v>0</v>
      </c>
      <c r="AV736" s="25">
        <f t="shared" si="3815"/>
        <v>4456</v>
      </c>
      <c r="AW736" s="51">
        <f t="shared" si="3815"/>
        <v>0</v>
      </c>
      <c r="AX736" s="25">
        <f>AX737</f>
        <v>0</v>
      </c>
      <c r="AY736" s="25">
        <f t="shared" si="3815"/>
        <v>0</v>
      </c>
      <c r="AZ736" s="25">
        <f t="shared" si="3815"/>
        <v>0</v>
      </c>
      <c r="BA736" s="25">
        <f t="shared" si="3815"/>
        <v>0</v>
      </c>
      <c r="BB736" s="25">
        <f t="shared" si="3815"/>
        <v>4456</v>
      </c>
      <c r="BC736" s="51">
        <f t="shared" ref="AY736:BC739" si="3816">BC737</f>
        <v>0</v>
      </c>
      <c r="BD736" s="25">
        <f>BD737</f>
        <v>0</v>
      </c>
      <c r="BE736" s="25">
        <f t="shared" ref="BE736:BT739" si="3817">BE737</f>
        <v>0</v>
      </c>
      <c r="BF736" s="25">
        <f t="shared" si="3817"/>
        <v>0</v>
      </c>
      <c r="BG736" s="25">
        <f t="shared" si="3817"/>
        <v>0</v>
      </c>
      <c r="BH736" s="25">
        <f t="shared" si="3817"/>
        <v>4456</v>
      </c>
      <c r="BI736" s="51">
        <f t="shared" si="3817"/>
        <v>0</v>
      </c>
      <c r="BJ736" s="25">
        <f>BJ737</f>
        <v>0</v>
      </c>
      <c r="BK736" s="25">
        <f t="shared" si="3817"/>
        <v>0</v>
      </c>
      <c r="BL736" s="25">
        <f t="shared" si="3817"/>
        <v>0</v>
      </c>
      <c r="BM736" s="25">
        <f t="shared" si="3817"/>
        <v>0</v>
      </c>
      <c r="BN736" s="25">
        <f t="shared" si="3817"/>
        <v>4456</v>
      </c>
      <c r="BO736" s="51">
        <f t="shared" si="3817"/>
        <v>0</v>
      </c>
      <c r="BP736" s="25">
        <f>BP737</f>
        <v>0</v>
      </c>
      <c r="BQ736" s="25">
        <f t="shared" si="3817"/>
        <v>0</v>
      </c>
      <c r="BR736" s="25">
        <f t="shared" si="3817"/>
        <v>0</v>
      </c>
      <c r="BS736" s="25">
        <f t="shared" si="3817"/>
        <v>0</v>
      </c>
      <c r="BT736" s="25">
        <f t="shared" si="3817"/>
        <v>4456</v>
      </c>
      <c r="BU736" s="51">
        <f t="shared" ref="BQ736:BU739" si="3818">BU737</f>
        <v>0</v>
      </c>
      <c r="BV736" s="25">
        <f>BV737</f>
        <v>883</v>
      </c>
      <c r="BW736" s="25">
        <f t="shared" ref="BW736:CL739" si="3819">BW737</f>
        <v>0</v>
      </c>
      <c r="BX736" s="25">
        <f t="shared" si="3819"/>
        <v>0</v>
      </c>
      <c r="BY736" s="25">
        <f t="shared" si="3819"/>
        <v>0</v>
      </c>
      <c r="BZ736" s="25">
        <f t="shared" si="3819"/>
        <v>5339</v>
      </c>
      <c r="CA736" s="51">
        <f t="shared" si="3819"/>
        <v>0</v>
      </c>
      <c r="CB736" s="25">
        <f>CB737</f>
        <v>0</v>
      </c>
      <c r="CC736" s="25">
        <f t="shared" si="3819"/>
        <v>0</v>
      </c>
      <c r="CD736" s="25">
        <f t="shared" si="3819"/>
        <v>0</v>
      </c>
      <c r="CE736" s="25">
        <f t="shared" si="3819"/>
        <v>0</v>
      </c>
      <c r="CF736" s="25">
        <f t="shared" si="3819"/>
        <v>5339</v>
      </c>
      <c r="CG736" s="51">
        <f t="shared" si="3819"/>
        <v>0</v>
      </c>
      <c r="CH736" s="25">
        <f>CH737</f>
        <v>0</v>
      </c>
      <c r="CI736" s="25">
        <f t="shared" si="3819"/>
        <v>0</v>
      </c>
      <c r="CJ736" s="25">
        <f t="shared" si="3819"/>
        <v>0</v>
      </c>
      <c r="CK736" s="25">
        <f t="shared" si="3819"/>
        <v>0</v>
      </c>
      <c r="CL736" s="25">
        <f t="shared" si="3819"/>
        <v>5339</v>
      </c>
      <c r="CM736" s="51">
        <f t="shared" ref="CI736:CM739" si="3820">CM737</f>
        <v>0</v>
      </c>
      <c r="CN736" s="25">
        <f>CN737</f>
        <v>0</v>
      </c>
      <c r="CO736" s="25">
        <f t="shared" ref="CO736:DA739" si="3821">CO737</f>
        <v>0</v>
      </c>
      <c r="CP736" s="25">
        <f t="shared" si="3821"/>
        <v>0</v>
      </c>
      <c r="CQ736" s="25">
        <f t="shared" si="3821"/>
        <v>0</v>
      </c>
      <c r="CR736" s="25">
        <f t="shared" si="3821"/>
        <v>5339</v>
      </c>
      <c r="CS736" s="51">
        <f t="shared" si="3821"/>
        <v>0</v>
      </c>
      <c r="CT736" s="25">
        <f>CT737</f>
        <v>0</v>
      </c>
      <c r="CU736" s="25">
        <f t="shared" si="3821"/>
        <v>0</v>
      </c>
      <c r="CV736" s="25">
        <f t="shared" si="3821"/>
        <v>0</v>
      </c>
      <c r="CW736" s="25">
        <f t="shared" si="3821"/>
        <v>0</v>
      </c>
      <c r="CX736" s="25">
        <f t="shared" si="3821"/>
        <v>5339</v>
      </c>
      <c r="CY736" s="25">
        <f t="shared" si="3821"/>
        <v>0</v>
      </c>
      <c r="CZ736" s="25">
        <f t="shared" si="3821"/>
        <v>5309</v>
      </c>
      <c r="DA736" s="25">
        <f t="shared" si="3821"/>
        <v>0</v>
      </c>
      <c r="DB736" s="115">
        <f t="shared" si="3552"/>
        <v>99.438097021914217</v>
      </c>
      <c r="DC736" s="115"/>
    </row>
    <row r="737" spans="1:107" s="8" customFormat="1" ht="21" customHeight="1" x14ac:dyDescent="0.25">
      <c r="A737" s="74" t="s">
        <v>78</v>
      </c>
      <c r="B737" s="24" t="s">
        <v>62</v>
      </c>
      <c r="C737" s="24" t="s">
        <v>53</v>
      </c>
      <c r="D737" s="24" t="s">
        <v>241</v>
      </c>
      <c r="E737" s="24"/>
      <c r="F737" s="25">
        <f>F738</f>
        <v>2617</v>
      </c>
      <c r="G737" s="25">
        <f>G738</f>
        <v>0</v>
      </c>
      <c r="H737" s="77">
        <f>H738</f>
        <v>0</v>
      </c>
      <c r="I737" s="77">
        <f t="shared" si="3807"/>
        <v>0</v>
      </c>
      <c r="J737" s="77">
        <f t="shared" si="3807"/>
        <v>0</v>
      </c>
      <c r="K737" s="77">
        <f t="shared" si="3807"/>
        <v>0</v>
      </c>
      <c r="L737" s="25">
        <f t="shared" si="3807"/>
        <v>2617</v>
      </c>
      <c r="M737" s="77">
        <f t="shared" si="3807"/>
        <v>0</v>
      </c>
      <c r="N737" s="25">
        <f>N738</f>
        <v>1839</v>
      </c>
      <c r="O737" s="25">
        <f t="shared" si="3808"/>
        <v>0</v>
      </c>
      <c r="P737" s="25">
        <f t="shared" si="3809"/>
        <v>0</v>
      </c>
      <c r="Q737" s="25">
        <f t="shared" si="3810"/>
        <v>0</v>
      </c>
      <c r="R737" s="25">
        <f t="shared" si="3811"/>
        <v>4456</v>
      </c>
      <c r="S737" s="77">
        <f t="shared" si="3812"/>
        <v>0</v>
      </c>
      <c r="T737" s="25">
        <f>T738</f>
        <v>0</v>
      </c>
      <c r="U737" s="25">
        <f t="shared" si="3813"/>
        <v>0</v>
      </c>
      <c r="V737" s="25">
        <f t="shared" si="3813"/>
        <v>0</v>
      </c>
      <c r="W737" s="25">
        <f t="shared" si="3813"/>
        <v>0</v>
      </c>
      <c r="X737" s="25">
        <f t="shared" si="3813"/>
        <v>4456</v>
      </c>
      <c r="Y737" s="77">
        <f t="shared" si="3813"/>
        <v>0</v>
      </c>
      <c r="Z737" s="25">
        <f>Z738</f>
        <v>0</v>
      </c>
      <c r="AA737" s="25">
        <f t="shared" si="3813"/>
        <v>0</v>
      </c>
      <c r="AB737" s="25">
        <f t="shared" si="3813"/>
        <v>0</v>
      </c>
      <c r="AC737" s="25">
        <f t="shared" si="3813"/>
        <v>0</v>
      </c>
      <c r="AD737" s="25">
        <f t="shared" si="3813"/>
        <v>4456</v>
      </c>
      <c r="AE737" s="77">
        <f t="shared" si="3813"/>
        <v>0</v>
      </c>
      <c r="AF737" s="25">
        <f>AF738</f>
        <v>0</v>
      </c>
      <c r="AG737" s="25">
        <f t="shared" si="3814"/>
        <v>0</v>
      </c>
      <c r="AH737" s="25">
        <f t="shared" si="3814"/>
        <v>0</v>
      </c>
      <c r="AI737" s="25">
        <f t="shared" si="3814"/>
        <v>0</v>
      </c>
      <c r="AJ737" s="25">
        <f t="shared" si="3814"/>
        <v>4456</v>
      </c>
      <c r="AK737" s="77">
        <f t="shared" si="3814"/>
        <v>0</v>
      </c>
      <c r="AL737" s="25">
        <f>AL738</f>
        <v>0</v>
      </c>
      <c r="AM737" s="25">
        <f t="shared" si="3815"/>
        <v>0</v>
      </c>
      <c r="AN737" s="25">
        <f t="shared" si="3815"/>
        <v>0</v>
      </c>
      <c r="AO737" s="25">
        <f t="shared" si="3815"/>
        <v>0</v>
      </c>
      <c r="AP737" s="25">
        <f t="shared" si="3815"/>
        <v>4456</v>
      </c>
      <c r="AQ737" s="77">
        <f t="shared" si="3815"/>
        <v>0</v>
      </c>
      <c r="AR737" s="25">
        <f>AR738</f>
        <v>0</v>
      </c>
      <c r="AS737" s="25">
        <f t="shared" si="3815"/>
        <v>0</v>
      </c>
      <c r="AT737" s="25">
        <f t="shared" si="3815"/>
        <v>0</v>
      </c>
      <c r="AU737" s="25">
        <f t="shared" si="3815"/>
        <v>0</v>
      </c>
      <c r="AV737" s="25">
        <f t="shared" si="3815"/>
        <v>4456</v>
      </c>
      <c r="AW737" s="77">
        <f t="shared" si="3815"/>
        <v>0</v>
      </c>
      <c r="AX737" s="25">
        <f>AX738</f>
        <v>0</v>
      </c>
      <c r="AY737" s="25">
        <f t="shared" si="3816"/>
        <v>0</v>
      </c>
      <c r="AZ737" s="25">
        <f t="shared" si="3816"/>
        <v>0</v>
      </c>
      <c r="BA737" s="25">
        <f t="shared" si="3816"/>
        <v>0</v>
      </c>
      <c r="BB737" s="25">
        <f t="shared" si="3816"/>
        <v>4456</v>
      </c>
      <c r="BC737" s="77">
        <f t="shared" si="3816"/>
        <v>0</v>
      </c>
      <c r="BD737" s="25">
        <f>BD738</f>
        <v>0</v>
      </c>
      <c r="BE737" s="25">
        <f t="shared" si="3817"/>
        <v>0</v>
      </c>
      <c r="BF737" s="25">
        <f t="shared" si="3817"/>
        <v>0</v>
      </c>
      <c r="BG737" s="25">
        <f t="shared" si="3817"/>
        <v>0</v>
      </c>
      <c r="BH737" s="25">
        <f t="shared" si="3817"/>
        <v>4456</v>
      </c>
      <c r="BI737" s="77">
        <f t="shared" si="3817"/>
        <v>0</v>
      </c>
      <c r="BJ737" s="25">
        <f>BJ738</f>
        <v>0</v>
      </c>
      <c r="BK737" s="25">
        <f t="shared" si="3817"/>
        <v>0</v>
      </c>
      <c r="BL737" s="25">
        <f t="shared" si="3817"/>
        <v>0</v>
      </c>
      <c r="BM737" s="25">
        <f t="shared" si="3817"/>
        <v>0</v>
      </c>
      <c r="BN737" s="25">
        <f t="shared" si="3817"/>
        <v>4456</v>
      </c>
      <c r="BO737" s="77">
        <f t="shared" si="3817"/>
        <v>0</v>
      </c>
      <c r="BP737" s="25">
        <f>BP738</f>
        <v>0</v>
      </c>
      <c r="BQ737" s="25">
        <f t="shared" si="3818"/>
        <v>0</v>
      </c>
      <c r="BR737" s="25">
        <f t="shared" si="3818"/>
        <v>0</v>
      </c>
      <c r="BS737" s="25">
        <f t="shared" si="3818"/>
        <v>0</v>
      </c>
      <c r="BT737" s="25">
        <f t="shared" si="3818"/>
        <v>4456</v>
      </c>
      <c r="BU737" s="77">
        <f t="shared" si="3818"/>
        <v>0</v>
      </c>
      <c r="BV737" s="25">
        <f>BV738</f>
        <v>883</v>
      </c>
      <c r="BW737" s="25">
        <f t="shared" si="3819"/>
        <v>0</v>
      </c>
      <c r="BX737" s="25">
        <f t="shared" si="3819"/>
        <v>0</v>
      </c>
      <c r="BY737" s="25">
        <f t="shared" si="3819"/>
        <v>0</v>
      </c>
      <c r="BZ737" s="25">
        <f t="shared" si="3819"/>
        <v>5339</v>
      </c>
      <c r="CA737" s="77">
        <f t="shared" si="3819"/>
        <v>0</v>
      </c>
      <c r="CB737" s="25">
        <f>CB738</f>
        <v>0</v>
      </c>
      <c r="CC737" s="25">
        <f t="shared" si="3819"/>
        <v>0</v>
      </c>
      <c r="CD737" s="25">
        <f t="shared" si="3819"/>
        <v>0</v>
      </c>
      <c r="CE737" s="25">
        <f t="shared" si="3819"/>
        <v>0</v>
      </c>
      <c r="CF737" s="25">
        <f t="shared" si="3819"/>
        <v>5339</v>
      </c>
      <c r="CG737" s="77">
        <f t="shared" si="3819"/>
        <v>0</v>
      </c>
      <c r="CH737" s="25">
        <f>CH738</f>
        <v>0</v>
      </c>
      <c r="CI737" s="25">
        <f t="shared" si="3820"/>
        <v>0</v>
      </c>
      <c r="CJ737" s="25">
        <f t="shared" si="3820"/>
        <v>0</v>
      </c>
      <c r="CK737" s="25">
        <f t="shared" si="3820"/>
        <v>0</v>
      </c>
      <c r="CL737" s="25">
        <f t="shared" si="3820"/>
        <v>5339</v>
      </c>
      <c r="CM737" s="77">
        <f t="shared" si="3820"/>
        <v>0</v>
      </c>
      <c r="CN737" s="25">
        <f>CN738</f>
        <v>0</v>
      </c>
      <c r="CO737" s="25">
        <f t="shared" si="3821"/>
        <v>0</v>
      </c>
      <c r="CP737" s="25">
        <f t="shared" si="3821"/>
        <v>0</v>
      </c>
      <c r="CQ737" s="25">
        <f t="shared" si="3821"/>
        <v>0</v>
      </c>
      <c r="CR737" s="25">
        <f t="shared" si="3821"/>
        <v>5339</v>
      </c>
      <c r="CS737" s="77">
        <f t="shared" si="3821"/>
        <v>0</v>
      </c>
      <c r="CT737" s="25">
        <f>CT738</f>
        <v>0</v>
      </c>
      <c r="CU737" s="25">
        <f t="shared" si="3821"/>
        <v>0</v>
      </c>
      <c r="CV737" s="25">
        <f t="shared" si="3821"/>
        <v>0</v>
      </c>
      <c r="CW737" s="25">
        <f t="shared" si="3821"/>
        <v>0</v>
      </c>
      <c r="CX737" s="25">
        <f t="shared" si="3821"/>
        <v>5339</v>
      </c>
      <c r="CY737" s="25">
        <f t="shared" si="3821"/>
        <v>0</v>
      </c>
      <c r="CZ737" s="25">
        <f t="shared" si="3821"/>
        <v>5309</v>
      </c>
      <c r="DA737" s="25">
        <f t="shared" si="3821"/>
        <v>0</v>
      </c>
      <c r="DB737" s="115">
        <f t="shared" si="3552"/>
        <v>99.438097021914217</v>
      </c>
      <c r="DC737" s="115"/>
    </row>
    <row r="738" spans="1:107" s="8" customFormat="1" ht="16.5" x14ac:dyDescent="0.25">
      <c r="A738" s="30" t="s">
        <v>120</v>
      </c>
      <c r="B738" s="24" t="s">
        <v>62</v>
      </c>
      <c r="C738" s="24" t="s">
        <v>53</v>
      </c>
      <c r="D738" s="24" t="s">
        <v>391</v>
      </c>
      <c r="E738" s="24"/>
      <c r="F738" s="25">
        <f>F739</f>
        <v>2617</v>
      </c>
      <c r="G738" s="25">
        <f>G739</f>
        <v>0</v>
      </c>
      <c r="H738" s="77">
        <f>H739</f>
        <v>0</v>
      </c>
      <c r="I738" s="77">
        <f t="shared" si="3807"/>
        <v>0</v>
      </c>
      <c r="J738" s="77">
        <f t="shared" si="3807"/>
        <v>0</v>
      </c>
      <c r="K738" s="77">
        <f t="shared" si="3807"/>
        <v>0</v>
      </c>
      <c r="L738" s="25">
        <f t="shared" si="3807"/>
        <v>2617</v>
      </c>
      <c r="M738" s="77">
        <f t="shared" si="3807"/>
        <v>0</v>
      </c>
      <c r="N738" s="25">
        <f>N739</f>
        <v>1839</v>
      </c>
      <c r="O738" s="25">
        <f t="shared" si="3808"/>
        <v>0</v>
      </c>
      <c r="P738" s="25">
        <f t="shared" si="3809"/>
        <v>0</v>
      </c>
      <c r="Q738" s="25">
        <f t="shared" si="3810"/>
        <v>0</v>
      </c>
      <c r="R738" s="25">
        <f t="shared" si="3811"/>
        <v>4456</v>
      </c>
      <c r="S738" s="77">
        <f t="shared" si="3812"/>
        <v>0</v>
      </c>
      <c r="T738" s="25">
        <f>T739</f>
        <v>0</v>
      </c>
      <c r="U738" s="25">
        <f t="shared" si="3813"/>
        <v>0</v>
      </c>
      <c r="V738" s="25">
        <f t="shared" si="3813"/>
        <v>0</v>
      </c>
      <c r="W738" s="25">
        <f t="shared" si="3813"/>
        <v>0</v>
      </c>
      <c r="X738" s="25">
        <f t="shared" si="3813"/>
        <v>4456</v>
      </c>
      <c r="Y738" s="77">
        <f t="shared" si="3813"/>
        <v>0</v>
      </c>
      <c r="Z738" s="25">
        <f>Z739</f>
        <v>0</v>
      </c>
      <c r="AA738" s="25">
        <f t="shared" si="3813"/>
        <v>0</v>
      </c>
      <c r="AB738" s="25">
        <f t="shared" si="3813"/>
        <v>0</v>
      </c>
      <c r="AC738" s="25">
        <f t="shared" si="3813"/>
        <v>0</v>
      </c>
      <c r="AD738" s="25">
        <f t="shared" si="3813"/>
        <v>4456</v>
      </c>
      <c r="AE738" s="77">
        <f t="shared" si="3813"/>
        <v>0</v>
      </c>
      <c r="AF738" s="25">
        <f>AF739</f>
        <v>0</v>
      </c>
      <c r="AG738" s="25">
        <f t="shared" si="3814"/>
        <v>0</v>
      </c>
      <c r="AH738" s="25">
        <f t="shared" si="3814"/>
        <v>0</v>
      </c>
      <c r="AI738" s="25">
        <f t="shared" si="3814"/>
        <v>0</v>
      </c>
      <c r="AJ738" s="25">
        <f t="shared" si="3814"/>
        <v>4456</v>
      </c>
      <c r="AK738" s="77">
        <f t="shared" si="3814"/>
        <v>0</v>
      </c>
      <c r="AL738" s="25">
        <f>AL739</f>
        <v>0</v>
      </c>
      <c r="AM738" s="25">
        <f t="shared" si="3815"/>
        <v>0</v>
      </c>
      <c r="AN738" s="25">
        <f t="shared" si="3815"/>
        <v>0</v>
      </c>
      <c r="AO738" s="25">
        <f t="shared" si="3815"/>
        <v>0</v>
      </c>
      <c r="AP738" s="25">
        <f t="shared" si="3815"/>
        <v>4456</v>
      </c>
      <c r="AQ738" s="77">
        <f t="shared" si="3815"/>
        <v>0</v>
      </c>
      <c r="AR738" s="25">
        <f>AR739</f>
        <v>0</v>
      </c>
      <c r="AS738" s="25">
        <f t="shared" si="3815"/>
        <v>0</v>
      </c>
      <c r="AT738" s="25">
        <f t="shared" si="3815"/>
        <v>0</v>
      </c>
      <c r="AU738" s="25">
        <f t="shared" si="3815"/>
        <v>0</v>
      </c>
      <c r="AV738" s="25">
        <f t="shared" si="3815"/>
        <v>4456</v>
      </c>
      <c r="AW738" s="77">
        <f t="shared" si="3815"/>
        <v>0</v>
      </c>
      <c r="AX738" s="25">
        <f>AX739</f>
        <v>0</v>
      </c>
      <c r="AY738" s="25">
        <f t="shared" si="3816"/>
        <v>0</v>
      </c>
      <c r="AZ738" s="25">
        <f t="shared" si="3816"/>
        <v>0</v>
      </c>
      <c r="BA738" s="25">
        <f t="shared" si="3816"/>
        <v>0</v>
      </c>
      <c r="BB738" s="25">
        <f t="shared" si="3816"/>
        <v>4456</v>
      </c>
      <c r="BC738" s="77">
        <f t="shared" si="3816"/>
        <v>0</v>
      </c>
      <c r="BD738" s="25">
        <f>BD739</f>
        <v>0</v>
      </c>
      <c r="BE738" s="25">
        <f t="shared" si="3817"/>
        <v>0</v>
      </c>
      <c r="BF738" s="25">
        <f t="shared" si="3817"/>
        <v>0</v>
      </c>
      <c r="BG738" s="25">
        <f t="shared" si="3817"/>
        <v>0</v>
      </c>
      <c r="BH738" s="25">
        <f t="shared" si="3817"/>
        <v>4456</v>
      </c>
      <c r="BI738" s="77">
        <f t="shared" si="3817"/>
        <v>0</v>
      </c>
      <c r="BJ738" s="25">
        <f>BJ739</f>
        <v>0</v>
      </c>
      <c r="BK738" s="25">
        <f t="shared" si="3817"/>
        <v>0</v>
      </c>
      <c r="BL738" s="25">
        <f t="shared" si="3817"/>
        <v>0</v>
      </c>
      <c r="BM738" s="25">
        <f t="shared" si="3817"/>
        <v>0</v>
      </c>
      <c r="BN738" s="25">
        <f t="shared" si="3817"/>
        <v>4456</v>
      </c>
      <c r="BO738" s="77">
        <f t="shared" si="3817"/>
        <v>0</v>
      </c>
      <c r="BP738" s="25">
        <f>BP739</f>
        <v>0</v>
      </c>
      <c r="BQ738" s="25">
        <f t="shared" si="3818"/>
        <v>0</v>
      </c>
      <c r="BR738" s="25">
        <f t="shared" si="3818"/>
        <v>0</v>
      </c>
      <c r="BS738" s="25">
        <f t="shared" si="3818"/>
        <v>0</v>
      </c>
      <c r="BT738" s="25">
        <f t="shared" si="3818"/>
        <v>4456</v>
      </c>
      <c r="BU738" s="77">
        <f t="shared" si="3818"/>
        <v>0</v>
      </c>
      <c r="BV738" s="25">
        <f>BV739</f>
        <v>883</v>
      </c>
      <c r="BW738" s="25">
        <f t="shared" si="3819"/>
        <v>0</v>
      </c>
      <c r="BX738" s="25">
        <f t="shared" si="3819"/>
        <v>0</v>
      </c>
      <c r="BY738" s="25">
        <f t="shared" si="3819"/>
        <v>0</v>
      </c>
      <c r="BZ738" s="25">
        <f t="shared" si="3819"/>
        <v>5339</v>
      </c>
      <c r="CA738" s="77">
        <f t="shared" si="3819"/>
        <v>0</v>
      </c>
      <c r="CB738" s="25">
        <f>CB739</f>
        <v>0</v>
      </c>
      <c r="CC738" s="25">
        <f t="shared" si="3819"/>
        <v>0</v>
      </c>
      <c r="CD738" s="25">
        <f t="shared" si="3819"/>
        <v>0</v>
      </c>
      <c r="CE738" s="25">
        <f t="shared" si="3819"/>
        <v>0</v>
      </c>
      <c r="CF738" s="25">
        <f t="shared" si="3819"/>
        <v>5339</v>
      </c>
      <c r="CG738" s="77">
        <f t="shared" si="3819"/>
        <v>0</v>
      </c>
      <c r="CH738" s="25">
        <f>CH739</f>
        <v>0</v>
      </c>
      <c r="CI738" s="25">
        <f t="shared" si="3820"/>
        <v>0</v>
      </c>
      <c r="CJ738" s="25">
        <f t="shared" si="3820"/>
        <v>0</v>
      </c>
      <c r="CK738" s="25">
        <f t="shared" si="3820"/>
        <v>0</v>
      </c>
      <c r="CL738" s="25">
        <f t="shared" si="3820"/>
        <v>5339</v>
      </c>
      <c r="CM738" s="77">
        <f t="shared" si="3820"/>
        <v>0</v>
      </c>
      <c r="CN738" s="25">
        <f>CN739</f>
        <v>0</v>
      </c>
      <c r="CO738" s="25">
        <f t="shared" si="3821"/>
        <v>0</v>
      </c>
      <c r="CP738" s="25">
        <f t="shared" si="3821"/>
        <v>0</v>
      </c>
      <c r="CQ738" s="25">
        <f t="shared" si="3821"/>
        <v>0</v>
      </c>
      <c r="CR738" s="25">
        <f t="shared" si="3821"/>
        <v>5339</v>
      </c>
      <c r="CS738" s="77">
        <f t="shared" si="3821"/>
        <v>0</v>
      </c>
      <c r="CT738" s="25">
        <f>CT739</f>
        <v>0</v>
      </c>
      <c r="CU738" s="25">
        <f t="shared" si="3821"/>
        <v>0</v>
      </c>
      <c r="CV738" s="25">
        <f t="shared" si="3821"/>
        <v>0</v>
      </c>
      <c r="CW738" s="25">
        <f t="shared" si="3821"/>
        <v>0</v>
      </c>
      <c r="CX738" s="25">
        <f t="shared" si="3821"/>
        <v>5339</v>
      </c>
      <c r="CY738" s="25">
        <f t="shared" si="3821"/>
        <v>0</v>
      </c>
      <c r="CZ738" s="25">
        <f t="shared" si="3821"/>
        <v>5309</v>
      </c>
      <c r="DA738" s="25">
        <f t="shared" si="3821"/>
        <v>0</v>
      </c>
      <c r="DB738" s="115">
        <f t="shared" si="3552"/>
        <v>99.438097021914217</v>
      </c>
      <c r="DC738" s="115"/>
    </row>
    <row r="739" spans="1:107" s="8" customFormat="1" ht="33" x14ac:dyDescent="0.25">
      <c r="A739" s="30" t="s">
        <v>424</v>
      </c>
      <c r="B739" s="24" t="s">
        <v>62</v>
      </c>
      <c r="C739" s="24" t="s">
        <v>53</v>
      </c>
      <c r="D739" s="24" t="s">
        <v>391</v>
      </c>
      <c r="E739" s="24" t="s">
        <v>80</v>
      </c>
      <c r="F739" s="25">
        <f t="shared" si="3806"/>
        <v>2617</v>
      </c>
      <c r="G739" s="25">
        <f t="shared" si="3806"/>
        <v>0</v>
      </c>
      <c r="H739" s="77">
        <f>H740</f>
        <v>0</v>
      </c>
      <c r="I739" s="77">
        <f t="shared" si="3807"/>
        <v>0</v>
      </c>
      <c r="J739" s="77">
        <f t="shared" si="3807"/>
        <v>0</v>
      </c>
      <c r="K739" s="77">
        <f t="shared" si="3807"/>
        <v>0</v>
      </c>
      <c r="L739" s="25">
        <f t="shared" si="3807"/>
        <v>2617</v>
      </c>
      <c r="M739" s="77">
        <f t="shared" si="3807"/>
        <v>0</v>
      </c>
      <c r="N739" s="25">
        <f>N740</f>
        <v>1839</v>
      </c>
      <c r="O739" s="25">
        <f t="shared" si="3808"/>
        <v>0</v>
      </c>
      <c r="P739" s="25">
        <f t="shared" si="3809"/>
        <v>0</v>
      </c>
      <c r="Q739" s="25">
        <f t="shared" si="3810"/>
        <v>0</v>
      </c>
      <c r="R739" s="25">
        <f t="shared" si="3811"/>
        <v>4456</v>
      </c>
      <c r="S739" s="77">
        <f t="shared" si="3812"/>
        <v>0</v>
      </c>
      <c r="T739" s="25">
        <f>T740</f>
        <v>0</v>
      </c>
      <c r="U739" s="25">
        <f t="shared" si="3813"/>
        <v>0</v>
      </c>
      <c r="V739" s="25">
        <f t="shared" si="3813"/>
        <v>0</v>
      </c>
      <c r="W739" s="25">
        <f t="shared" si="3813"/>
        <v>0</v>
      </c>
      <c r="X739" s="25">
        <f t="shared" si="3813"/>
        <v>4456</v>
      </c>
      <c r="Y739" s="77">
        <f t="shared" si="3813"/>
        <v>0</v>
      </c>
      <c r="Z739" s="25">
        <f>Z740</f>
        <v>0</v>
      </c>
      <c r="AA739" s="25">
        <f t="shared" si="3813"/>
        <v>0</v>
      </c>
      <c r="AB739" s="25">
        <f t="shared" si="3813"/>
        <v>0</v>
      </c>
      <c r="AC739" s="25">
        <f t="shared" si="3813"/>
        <v>0</v>
      </c>
      <c r="AD739" s="25">
        <f t="shared" si="3813"/>
        <v>4456</v>
      </c>
      <c r="AE739" s="77">
        <f t="shared" si="3813"/>
        <v>0</v>
      </c>
      <c r="AF739" s="25">
        <f>AF740</f>
        <v>0</v>
      </c>
      <c r="AG739" s="25">
        <f t="shared" si="3814"/>
        <v>0</v>
      </c>
      <c r="AH739" s="25">
        <f t="shared" si="3814"/>
        <v>0</v>
      </c>
      <c r="AI739" s="25">
        <f t="shared" si="3814"/>
        <v>0</v>
      </c>
      <c r="AJ739" s="25">
        <f t="shared" si="3814"/>
        <v>4456</v>
      </c>
      <c r="AK739" s="77">
        <f t="shared" si="3814"/>
        <v>0</v>
      </c>
      <c r="AL739" s="25">
        <f>AL740</f>
        <v>0</v>
      </c>
      <c r="AM739" s="25">
        <f t="shared" si="3815"/>
        <v>0</v>
      </c>
      <c r="AN739" s="25">
        <f t="shared" si="3815"/>
        <v>0</v>
      </c>
      <c r="AO739" s="25">
        <f t="shared" si="3815"/>
        <v>0</v>
      </c>
      <c r="AP739" s="25">
        <f t="shared" si="3815"/>
        <v>4456</v>
      </c>
      <c r="AQ739" s="77">
        <f t="shared" si="3815"/>
        <v>0</v>
      </c>
      <c r="AR739" s="25">
        <f>AR740</f>
        <v>0</v>
      </c>
      <c r="AS739" s="25">
        <f t="shared" si="3815"/>
        <v>0</v>
      </c>
      <c r="AT739" s="25">
        <f t="shared" si="3815"/>
        <v>0</v>
      </c>
      <c r="AU739" s="25">
        <f t="shared" si="3815"/>
        <v>0</v>
      </c>
      <c r="AV739" s="25">
        <f t="shared" si="3815"/>
        <v>4456</v>
      </c>
      <c r="AW739" s="77">
        <f t="shared" si="3815"/>
        <v>0</v>
      </c>
      <c r="AX739" s="25">
        <f>AX740</f>
        <v>0</v>
      </c>
      <c r="AY739" s="25">
        <f t="shared" si="3816"/>
        <v>0</v>
      </c>
      <c r="AZ739" s="25">
        <f t="shared" si="3816"/>
        <v>0</v>
      </c>
      <c r="BA739" s="25">
        <f t="shared" si="3816"/>
        <v>0</v>
      </c>
      <c r="BB739" s="25">
        <f t="shared" si="3816"/>
        <v>4456</v>
      </c>
      <c r="BC739" s="77">
        <f t="shared" si="3816"/>
        <v>0</v>
      </c>
      <c r="BD739" s="25">
        <f>BD740</f>
        <v>0</v>
      </c>
      <c r="BE739" s="25">
        <f t="shared" si="3817"/>
        <v>0</v>
      </c>
      <c r="BF739" s="25">
        <f t="shared" si="3817"/>
        <v>0</v>
      </c>
      <c r="BG739" s="25">
        <f t="shared" si="3817"/>
        <v>0</v>
      </c>
      <c r="BH739" s="25">
        <f t="shared" si="3817"/>
        <v>4456</v>
      </c>
      <c r="BI739" s="77">
        <f t="shared" si="3817"/>
        <v>0</v>
      </c>
      <c r="BJ739" s="25">
        <f>BJ740</f>
        <v>0</v>
      </c>
      <c r="BK739" s="25">
        <f t="shared" si="3817"/>
        <v>0</v>
      </c>
      <c r="BL739" s="25">
        <f t="shared" si="3817"/>
        <v>0</v>
      </c>
      <c r="BM739" s="25">
        <f t="shared" si="3817"/>
        <v>0</v>
      </c>
      <c r="BN739" s="25">
        <f t="shared" si="3817"/>
        <v>4456</v>
      </c>
      <c r="BO739" s="77">
        <f t="shared" si="3817"/>
        <v>0</v>
      </c>
      <c r="BP739" s="25">
        <f>BP740</f>
        <v>0</v>
      </c>
      <c r="BQ739" s="25">
        <f t="shared" si="3818"/>
        <v>0</v>
      </c>
      <c r="BR739" s="25">
        <f t="shared" si="3818"/>
        <v>0</v>
      </c>
      <c r="BS739" s="25">
        <f t="shared" si="3818"/>
        <v>0</v>
      </c>
      <c r="BT739" s="25">
        <f t="shared" si="3818"/>
        <v>4456</v>
      </c>
      <c r="BU739" s="77">
        <f t="shared" si="3818"/>
        <v>0</v>
      </c>
      <c r="BV739" s="25">
        <f>BV740</f>
        <v>883</v>
      </c>
      <c r="BW739" s="25">
        <f t="shared" si="3819"/>
        <v>0</v>
      </c>
      <c r="BX739" s="25">
        <f t="shared" si="3819"/>
        <v>0</v>
      </c>
      <c r="BY739" s="25">
        <f t="shared" si="3819"/>
        <v>0</v>
      </c>
      <c r="BZ739" s="25">
        <f t="shared" si="3819"/>
        <v>5339</v>
      </c>
      <c r="CA739" s="77">
        <f t="shared" si="3819"/>
        <v>0</v>
      </c>
      <c r="CB739" s="25">
        <f>CB740</f>
        <v>0</v>
      </c>
      <c r="CC739" s="25">
        <f t="shared" si="3819"/>
        <v>0</v>
      </c>
      <c r="CD739" s="25">
        <f t="shared" si="3819"/>
        <v>0</v>
      </c>
      <c r="CE739" s="25">
        <f t="shared" si="3819"/>
        <v>0</v>
      </c>
      <c r="CF739" s="25">
        <f t="shared" si="3819"/>
        <v>5339</v>
      </c>
      <c r="CG739" s="77">
        <f t="shared" si="3819"/>
        <v>0</v>
      </c>
      <c r="CH739" s="25">
        <f>CH740</f>
        <v>0</v>
      </c>
      <c r="CI739" s="25">
        <f t="shared" si="3820"/>
        <v>0</v>
      </c>
      <c r="CJ739" s="25">
        <f t="shared" si="3820"/>
        <v>0</v>
      </c>
      <c r="CK739" s="25">
        <f t="shared" si="3820"/>
        <v>0</v>
      </c>
      <c r="CL739" s="25">
        <f t="shared" si="3820"/>
        <v>5339</v>
      </c>
      <c r="CM739" s="77">
        <f t="shared" si="3820"/>
        <v>0</v>
      </c>
      <c r="CN739" s="25">
        <f>CN740</f>
        <v>0</v>
      </c>
      <c r="CO739" s="25">
        <f t="shared" si="3821"/>
        <v>0</v>
      </c>
      <c r="CP739" s="25">
        <f t="shared" si="3821"/>
        <v>0</v>
      </c>
      <c r="CQ739" s="25">
        <f t="shared" si="3821"/>
        <v>0</v>
      </c>
      <c r="CR739" s="25">
        <f t="shared" si="3821"/>
        <v>5339</v>
      </c>
      <c r="CS739" s="77">
        <f t="shared" si="3821"/>
        <v>0</v>
      </c>
      <c r="CT739" s="25">
        <f>CT740</f>
        <v>0</v>
      </c>
      <c r="CU739" s="25">
        <f t="shared" si="3821"/>
        <v>0</v>
      </c>
      <c r="CV739" s="25">
        <f t="shared" si="3821"/>
        <v>0</v>
      </c>
      <c r="CW739" s="25">
        <f t="shared" si="3821"/>
        <v>0</v>
      </c>
      <c r="CX739" s="25">
        <f t="shared" si="3821"/>
        <v>5339</v>
      </c>
      <c r="CY739" s="25">
        <f t="shared" si="3821"/>
        <v>0</v>
      </c>
      <c r="CZ739" s="25">
        <f t="shared" si="3821"/>
        <v>5309</v>
      </c>
      <c r="DA739" s="25">
        <f t="shared" si="3821"/>
        <v>0</v>
      </c>
      <c r="DB739" s="115">
        <f t="shared" si="3552"/>
        <v>99.438097021914217</v>
      </c>
      <c r="DC739" s="115"/>
    </row>
    <row r="740" spans="1:107" s="8" customFormat="1" ht="38.25" customHeight="1" x14ac:dyDescent="0.25">
      <c r="A740" s="60" t="s">
        <v>166</v>
      </c>
      <c r="B740" s="24" t="s">
        <v>62</v>
      </c>
      <c r="C740" s="24" t="s">
        <v>53</v>
      </c>
      <c r="D740" s="24" t="s">
        <v>391</v>
      </c>
      <c r="E740" s="24" t="s">
        <v>165</v>
      </c>
      <c r="F740" s="25">
        <v>2617</v>
      </c>
      <c r="G740" s="25"/>
      <c r="H740" s="77"/>
      <c r="I740" s="77"/>
      <c r="J740" s="77"/>
      <c r="K740" s="77"/>
      <c r="L740" s="25">
        <f>F740+H740+I740+J740+K740</f>
        <v>2617</v>
      </c>
      <c r="M740" s="25">
        <f>G740+K740</f>
        <v>0</v>
      </c>
      <c r="N740" s="25">
        <v>1839</v>
      </c>
      <c r="O740" s="25"/>
      <c r="P740" s="25"/>
      <c r="Q740" s="25"/>
      <c r="R740" s="25">
        <f>L740+N740+O740+P740+Q740</f>
        <v>4456</v>
      </c>
      <c r="S740" s="25">
        <f>M740+Q740</f>
        <v>0</v>
      </c>
      <c r="T740" s="25"/>
      <c r="U740" s="25"/>
      <c r="V740" s="25"/>
      <c r="W740" s="25"/>
      <c r="X740" s="25">
        <f>R740+T740+U740+V740+W740</f>
        <v>4456</v>
      </c>
      <c r="Y740" s="25">
        <f>S740+W740</f>
        <v>0</v>
      </c>
      <c r="Z740" s="25"/>
      <c r="AA740" s="25"/>
      <c r="AB740" s="25"/>
      <c r="AC740" s="25"/>
      <c r="AD740" s="25">
        <f>X740+Z740+AA740+AB740+AC740</f>
        <v>4456</v>
      </c>
      <c r="AE740" s="25">
        <f>Y740+AC740</f>
        <v>0</v>
      </c>
      <c r="AF740" s="25"/>
      <c r="AG740" s="25"/>
      <c r="AH740" s="25"/>
      <c r="AI740" s="25"/>
      <c r="AJ740" s="25">
        <f>AD740+AF740+AG740+AH740+AI740</f>
        <v>4456</v>
      </c>
      <c r="AK740" s="25">
        <f>AE740+AI740</f>
        <v>0</v>
      </c>
      <c r="AL740" s="25"/>
      <c r="AM740" s="25"/>
      <c r="AN740" s="25"/>
      <c r="AO740" s="25"/>
      <c r="AP740" s="25">
        <f>AJ740+AL740+AM740+AN740+AO740</f>
        <v>4456</v>
      </c>
      <c r="AQ740" s="25">
        <f>AK740+AO740</f>
        <v>0</v>
      </c>
      <c r="AR740" s="25"/>
      <c r="AS740" s="25"/>
      <c r="AT740" s="25"/>
      <c r="AU740" s="25"/>
      <c r="AV740" s="25">
        <f>AP740+AR740+AS740+AT740+AU740</f>
        <v>4456</v>
      </c>
      <c r="AW740" s="25">
        <f>AQ740+AU740</f>
        <v>0</v>
      </c>
      <c r="AX740" s="25"/>
      <c r="AY740" s="25"/>
      <c r="AZ740" s="25"/>
      <c r="BA740" s="25"/>
      <c r="BB740" s="25">
        <f>AV740+AX740+AY740+AZ740+BA740</f>
        <v>4456</v>
      </c>
      <c r="BC740" s="25">
        <f>AW740+BA740</f>
        <v>0</v>
      </c>
      <c r="BD740" s="25"/>
      <c r="BE740" s="25"/>
      <c r="BF740" s="25"/>
      <c r="BG740" s="25"/>
      <c r="BH740" s="25">
        <f>BB740+BD740+BE740+BF740+BG740</f>
        <v>4456</v>
      </c>
      <c r="BI740" s="25">
        <f>BC740+BG740</f>
        <v>0</v>
      </c>
      <c r="BJ740" s="25"/>
      <c r="BK740" s="25"/>
      <c r="BL740" s="25"/>
      <c r="BM740" s="25"/>
      <c r="BN740" s="25">
        <f>BH740+BJ740+BK740+BL740+BM740</f>
        <v>4456</v>
      </c>
      <c r="BO740" s="25">
        <f>BI740+BM740</f>
        <v>0</v>
      </c>
      <c r="BP740" s="25"/>
      <c r="BQ740" s="25"/>
      <c r="BR740" s="25"/>
      <c r="BS740" s="25"/>
      <c r="BT740" s="25">
        <f>BN740+BP740+BQ740+BR740+BS740</f>
        <v>4456</v>
      </c>
      <c r="BU740" s="25">
        <f>BO740+BS740</f>
        <v>0</v>
      </c>
      <c r="BV740" s="25">
        <v>883</v>
      </c>
      <c r="BW740" s="25"/>
      <c r="BX740" s="25"/>
      <c r="BY740" s="25"/>
      <c r="BZ740" s="25">
        <f>BT740+BV740+BW740+BX740+BY740</f>
        <v>5339</v>
      </c>
      <c r="CA740" s="25">
        <f>BU740+BY740</f>
        <v>0</v>
      </c>
      <c r="CB740" s="25"/>
      <c r="CC740" s="25"/>
      <c r="CD740" s="25"/>
      <c r="CE740" s="25"/>
      <c r="CF740" s="25">
        <f>BZ740+CB740+CC740+CD740+CE740</f>
        <v>5339</v>
      </c>
      <c r="CG740" s="25">
        <f>CA740+CE740</f>
        <v>0</v>
      </c>
      <c r="CH740" s="25"/>
      <c r="CI740" s="25"/>
      <c r="CJ740" s="25"/>
      <c r="CK740" s="25"/>
      <c r="CL740" s="25">
        <f>CF740+CH740+CI740+CJ740+CK740</f>
        <v>5339</v>
      </c>
      <c r="CM740" s="25">
        <f>CG740+CK740</f>
        <v>0</v>
      </c>
      <c r="CN740" s="25"/>
      <c r="CO740" s="25"/>
      <c r="CP740" s="25"/>
      <c r="CQ740" s="25"/>
      <c r="CR740" s="25">
        <f>CL740+CN740+CO740+CP740+CQ740</f>
        <v>5339</v>
      </c>
      <c r="CS740" s="25">
        <f>CM740+CQ740</f>
        <v>0</v>
      </c>
      <c r="CT740" s="25"/>
      <c r="CU740" s="25"/>
      <c r="CV740" s="25"/>
      <c r="CW740" s="25"/>
      <c r="CX740" s="25">
        <f>CR740+CT740+CU740+CV740+CW740</f>
        <v>5339</v>
      </c>
      <c r="CY740" s="25">
        <f>CS740+CW740</f>
        <v>0</v>
      </c>
      <c r="CZ740" s="25">
        <v>5309</v>
      </c>
      <c r="DA740" s="77"/>
      <c r="DB740" s="115">
        <f t="shared" si="3552"/>
        <v>99.438097021914217</v>
      </c>
      <c r="DC740" s="115"/>
    </row>
    <row r="741" spans="1:107" s="8" customFormat="1" ht="16.5" customHeight="1" x14ac:dyDescent="0.25">
      <c r="A741" s="57"/>
      <c r="B741" s="24"/>
      <c r="C741" s="24"/>
      <c r="D741" s="24"/>
      <c r="E741" s="24"/>
      <c r="F741" s="77"/>
      <c r="G741" s="77"/>
      <c r="H741" s="77"/>
      <c r="I741" s="77"/>
      <c r="J741" s="77"/>
      <c r="K741" s="77"/>
      <c r="L741" s="77"/>
      <c r="M741" s="77"/>
      <c r="N741" s="77"/>
      <c r="O741" s="77"/>
      <c r="P741" s="77"/>
      <c r="Q741" s="77"/>
      <c r="R741" s="77"/>
      <c r="S741" s="77"/>
      <c r="T741" s="77"/>
      <c r="U741" s="77"/>
      <c r="V741" s="77"/>
      <c r="W741" s="77"/>
      <c r="X741" s="77"/>
      <c r="Y741" s="77"/>
      <c r="Z741" s="77"/>
      <c r="AA741" s="77"/>
      <c r="AB741" s="77"/>
      <c r="AC741" s="77"/>
      <c r="AD741" s="77"/>
      <c r="AE741" s="77"/>
      <c r="AF741" s="77"/>
      <c r="AG741" s="77"/>
      <c r="AH741" s="77"/>
      <c r="AI741" s="77"/>
      <c r="AJ741" s="77"/>
      <c r="AK741" s="77"/>
      <c r="AL741" s="77"/>
      <c r="AM741" s="77"/>
      <c r="AN741" s="77"/>
      <c r="AO741" s="77"/>
      <c r="AP741" s="77"/>
      <c r="AQ741" s="77"/>
      <c r="AR741" s="77"/>
      <c r="AS741" s="77"/>
      <c r="AT741" s="77"/>
      <c r="AU741" s="77"/>
      <c r="AV741" s="77"/>
      <c r="AW741" s="77"/>
      <c r="AX741" s="77"/>
      <c r="AY741" s="77"/>
      <c r="AZ741" s="77"/>
      <c r="BA741" s="77"/>
      <c r="BB741" s="77"/>
      <c r="BC741" s="77"/>
      <c r="BD741" s="77"/>
      <c r="BE741" s="77"/>
      <c r="BF741" s="77"/>
      <c r="BG741" s="77"/>
      <c r="BH741" s="77"/>
      <c r="BI741" s="77"/>
      <c r="BJ741" s="77"/>
      <c r="BK741" s="77"/>
      <c r="BL741" s="77"/>
      <c r="BM741" s="77"/>
      <c r="BN741" s="77"/>
      <c r="BO741" s="77"/>
      <c r="BP741" s="77"/>
      <c r="BQ741" s="77"/>
      <c r="BR741" s="77"/>
      <c r="BS741" s="77"/>
      <c r="BT741" s="77"/>
      <c r="BU741" s="77"/>
      <c r="BV741" s="77"/>
      <c r="BW741" s="77"/>
      <c r="BX741" s="77"/>
      <c r="BY741" s="77"/>
      <c r="BZ741" s="77"/>
      <c r="CA741" s="77"/>
      <c r="CB741" s="77"/>
      <c r="CC741" s="77"/>
      <c r="CD741" s="77"/>
      <c r="CE741" s="77"/>
      <c r="CF741" s="77"/>
      <c r="CG741" s="77"/>
      <c r="CH741" s="77"/>
      <c r="CI741" s="77"/>
      <c r="CJ741" s="77"/>
      <c r="CK741" s="77"/>
      <c r="CL741" s="77"/>
      <c r="CM741" s="77"/>
      <c r="CN741" s="77"/>
      <c r="CO741" s="77"/>
      <c r="CP741" s="77"/>
      <c r="CQ741" s="77"/>
      <c r="CR741" s="77"/>
      <c r="CS741" s="77"/>
      <c r="CT741" s="77"/>
      <c r="CU741" s="77"/>
      <c r="CV741" s="77"/>
      <c r="CW741" s="77"/>
      <c r="CX741" s="77"/>
      <c r="CY741" s="77"/>
      <c r="CZ741" s="77"/>
      <c r="DA741" s="77"/>
      <c r="DB741" s="115"/>
      <c r="DC741" s="115"/>
    </row>
    <row r="742" spans="1:107" s="9" customFormat="1" ht="37.5" x14ac:dyDescent="0.3">
      <c r="A742" s="54" t="s">
        <v>32</v>
      </c>
      <c r="B742" s="22" t="s">
        <v>62</v>
      </c>
      <c r="C742" s="22" t="s">
        <v>62</v>
      </c>
      <c r="D742" s="59"/>
      <c r="E742" s="22"/>
      <c r="F742" s="27">
        <f>F752+F761+F766+F743+F748</f>
        <v>125917</v>
      </c>
      <c r="G742" s="27">
        <f>G752+G761+G766+G743+G748</f>
        <v>0</v>
      </c>
      <c r="H742" s="41">
        <f>H748+H752+H761+H766</f>
        <v>0</v>
      </c>
      <c r="I742" s="41">
        <f t="shared" ref="I742:M742" si="3822">I748+I752+I761+I766</f>
        <v>0</v>
      </c>
      <c r="J742" s="41">
        <f t="shared" si="3822"/>
        <v>0</v>
      </c>
      <c r="K742" s="41">
        <f t="shared" si="3822"/>
        <v>0</v>
      </c>
      <c r="L742" s="23">
        <f t="shared" si="3822"/>
        <v>125917</v>
      </c>
      <c r="M742" s="41">
        <f t="shared" si="3822"/>
        <v>0</v>
      </c>
      <c r="N742" s="41">
        <f>N748+N752+N761+N766</f>
        <v>0</v>
      </c>
      <c r="O742" s="41">
        <f t="shared" ref="O742:S742" si="3823">O748+O752+O761+O766</f>
        <v>0</v>
      </c>
      <c r="P742" s="41">
        <f t="shared" si="3823"/>
        <v>0</v>
      </c>
      <c r="Q742" s="41">
        <f t="shared" si="3823"/>
        <v>0</v>
      </c>
      <c r="R742" s="23">
        <f t="shared" si="3823"/>
        <v>125917</v>
      </c>
      <c r="S742" s="41">
        <f t="shared" si="3823"/>
        <v>0</v>
      </c>
      <c r="T742" s="41">
        <f>T748+T752+T761+T766</f>
        <v>0</v>
      </c>
      <c r="U742" s="41">
        <f t="shared" ref="U742:Y742" si="3824">U748+U752+U761+U766</f>
        <v>0</v>
      </c>
      <c r="V742" s="41">
        <f t="shared" si="3824"/>
        <v>0</v>
      </c>
      <c r="W742" s="41">
        <f t="shared" si="3824"/>
        <v>0</v>
      </c>
      <c r="X742" s="23">
        <f t="shared" si="3824"/>
        <v>125917</v>
      </c>
      <c r="Y742" s="41">
        <f t="shared" si="3824"/>
        <v>0</v>
      </c>
      <c r="Z742" s="41">
        <f>Z748+Z752+Z761+Z766</f>
        <v>2362</v>
      </c>
      <c r="AA742" s="41">
        <f t="shared" ref="AA742:AE742" si="3825">AA748+AA752+AA761+AA766</f>
        <v>0</v>
      </c>
      <c r="AB742" s="41">
        <f t="shared" si="3825"/>
        <v>0</v>
      </c>
      <c r="AC742" s="41">
        <f t="shared" si="3825"/>
        <v>0</v>
      </c>
      <c r="AD742" s="23">
        <f t="shared" si="3825"/>
        <v>128279</v>
      </c>
      <c r="AE742" s="41">
        <f t="shared" si="3825"/>
        <v>0</v>
      </c>
      <c r="AF742" s="41">
        <f>AF748+AF752+AF761+AF766</f>
        <v>0</v>
      </c>
      <c r="AG742" s="41">
        <f t="shared" ref="AG742:AK742" si="3826">AG748+AG752+AG761+AG766</f>
        <v>0</v>
      </c>
      <c r="AH742" s="41">
        <f t="shared" si="3826"/>
        <v>0</v>
      </c>
      <c r="AI742" s="41">
        <f t="shared" si="3826"/>
        <v>0</v>
      </c>
      <c r="AJ742" s="23">
        <f t="shared" si="3826"/>
        <v>128279</v>
      </c>
      <c r="AK742" s="41">
        <f t="shared" si="3826"/>
        <v>0</v>
      </c>
      <c r="AL742" s="41">
        <f>AL748+AL752+AL761+AL766</f>
        <v>0</v>
      </c>
      <c r="AM742" s="41">
        <f t="shared" ref="AM742:AQ742" si="3827">AM748+AM752+AM761+AM766</f>
        <v>0</v>
      </c>
      <c r="AN742" s="41">
        <f t="shared" si="3827"/>
        <v>0</v>
      </c>
      <c r="AO742" s="41">
        <f t="shared" si="3827"/>
        <v>0</v>
      </c>
      <c r="AP742" s="23">
        <f t="shared" si="3827"/>
        <v>128279</v>
      </c>
      <c r="AQ742" s="41">
        <f t="shared" si="3827"/>
        <v>0</v>
      </c>
      <c r="AR742" s="41">
        <f>AR748+AR752+AR761+AR766</f>
        <v>10</v>
      </c>
      <c r="AS742" s="41">
        <f t="shared" ref="AS742:AW742" si="3828">AS748+AS752+AS761+AS766</f>
        <v>0</v>
      </c>
      <c r="AT742" s="41">
        <f t="shared" si="3828"/>
        <v>0</v>
      </c>
      <c r="AU742" s="41">
        <f t="shared" si="3828"/>
        <v>0</v>
      </c>
      <c r="AV742" s="23">
        <f t="shared" si="3828"/>
        <v>128289</v>
      </c>
      <c r="AW742" s="41">
        <f t="shared" si="3828"/>
        <v>0</v>
      </c>
      <c r="AX742" s="41">
        <f>AX748+AX752+AX761+AX766</f>
        <v>2521</v>
      </c>
      <c r="AY742" s="41">
        <f t="shared" ref="AY742:BC742" si="3829">AY748+AY752+AY761+AY766</f>
        <v>-682</v>
      </c>
      <c r="AZ742" s="41">
        <f t="shared" si="3829"/>
        <v>0</v>
      </c>
      <c r="BA742" s="41">
        <f t="shared" si="3829"/>
        <v>0</v>
      </c>
      <c r="BB742" s="23">
        <f t="shared" si="3829"/>
        <v>130128</v>
      </c>
      <c r="BC742" s="41">
        <f t="shared" si="3829"/>
        <v>0</v>
      </c>
      <c r="BD742" s="41">
        <f>BD748+BD752+BD761+BD766</f>
        <v>0</v>
      </c>
      <c r="BE742" s="41">
        <f t="shared" ref="BE742:BI742" si="3830">BE748+BE752+BE761+BE766</f>
        <v>0</v>
      </c>
      <c r="BF742" s="41">
        <f t="shared" si="3830"/>
        <v>0</v>
      </c>
      <c r="BG742" s="41">
        <f t="shared" si="3830"/>
        <v>0</v>
      </c>
      <c r="BH742" s="23">
        <f t="shared" si="3830"/>
        <v>130128</v>
      </c>
      <c r="BI742" s="41">
        <f t="shared" si="3830"/>
        <v>0</v>
      </c>
      <c r="BJ742" s="41">
        <f>BJ748+BJ752+BJ761+BJ766</f>
        <v>0</v>
      </c>
      <c r="BK742" s="41">
        <f t="shared" ref="BK742:BO742" si="3831">BK748+BK752+BK761+BK766</f>
        <v>0</v>
      </c>
      <c r="BL742" s="41">
        <f t="shared" si="3831"/>
        <v>0</v>
      </c>
      <c r="BM742" s="41">
        <f t="shared" si="3831"/>
        <v>0</v>
      </c>
      <c r="BN742" s="23">
        <f t="shared" si="3831"/>
        <v>130128</v>
      </c>
      <c r="BO742" s="41">
        <f t="shared" si="3831"/>
        <v>0</v>
      </c>
      <c r="BP742" s="41">
        <f>BP748+BP752+BP761+BP766</f>
        <v>0</v>
      </c>
      <c r="BQ742" s="41">
        <f t="shared" ref="BQ742:BU742" si="3832">BQ748+BQ752+BQ761+BQ766</f>
        <v>0</v>
      </c>
      <c r="BR742" s="41">
        <f t="shared" si="3832"/>
        <v>0</v>
      </c>
      <c r="BS742" s="41">
        <f t="shared" si="3832"/>
        <v>0</v>
      </c>
      <c r="BT742" s="23">
        <f t="shared" si="3832"/>
        <v>130128</v>
      </c>
      <c r="BU742" s="41">
        <f t="shared" si="3832"/>
        <v>0</v>
      </c>
      <c r="BV742" s="41">
        <f>BV748+BV752+BV761+BV766</f>
        <v>0</v>
      </c>
      <c r="BW742" s="41">
        <f t="shared" ref="BW742:CA742" si="3833">BW748+BW752+BW761+BW766</f>
        <v>0</v>
      </c>
      <c r="BX742" s="41">
        <f t="shared" si="3833"/>
        <v>0</v>
      </c>
      <c r="BY742" s="41">
        <f t="shared" si="3833"/>
        <v>0</v>
      </c>
      <c r="BZ742" s="23">
        <f t="shared" si="3833"/>
        <v>130128</v>
      </c>
      <c r="CA742" s="41">
        <f t="shared" si="3833"/>
        <v>0</v>
      </c>
      <c r="CB742" s="41">
        <f>CB748+CB752+CB761+CB766</f>
        <v>935</v>
      </c>
      <c r="CC742" s="41">
        <f t="shared" ref="CC742:CG742" si="3834">CC748+CC752+CC761+CC766</f>
        <v>1</v>
      </c>
      <c r="CD742" s="41">
        <f t="shared" si="3834"/>
        <v>0</v>
      </c>
      <c r="CE742" s="41">
        <f t="shared" si="3834"/>
        <v>0</v>
      </c>
      <c r="CF742" s="23">
        <f t="shared" si="3834"/>
        <v>131064</v>
      </c>
      <c r="CG742" s="41">
        <f t="shared" si="3834"/>
        <v>0</v>
      </c>
      <c r="CH742" s="41">
        <f>CH748+CH752+CH761+CH766</f>
        <v>0</v>
      </c>
      <c r="CI742" s="41">
        <f t="shared" ref="CI742:CM742" si="3835">CI748+CI752+CI761+CI766</f>
        <v>0</v>
      </c>
      <c r="CJ742" s="41">
        <f t="shared" si="3835"/>
        <v>0</v>
      </c>
      <c r="CK742" s="41">
        <f t="shared" si="3835"/>
        <v>0</v>
      </c>
      <c r="CL742" s="23">
        <f t="shared" si="3835"/>
        <v>131064</v>
      </c>
      <c r="CM742" s="41">
        <f t="shared" si="3835"/>
        <v>0</v>
      </c>
      <c r="CN742" s="41">
        <f>CN748+CN752+CN761+CN766</f>
        <v>0</v>
      </c>
      <c r="CO742" s="41">
        <f t="shared" ref="CO742:CS742" si="3836">CO748+CO752+CO761+CO766</f>
        <v>0</v>
      </c>
      <c r="CP742" s="41">
        <f t="shared" si="3836"/>
        <v>0</v>
      </c>
      <c r="CQ742" s="41">
        <f t="shared" si="3836"/>
        <v>0</v>
      </c>
      <c r="CR742" s="23">
        <f t="shared" si="3836"/>
        <v>131064</v>
      </c>
      <c r="CS742" s="41">
        <f t="shared" si="3836"/>
        <v>0</v>
      </c>
      <c r="CT742" s="41">
        <f>CT748+CT752+CT761+CT766</f>
        <v>0</v>
      </c>
      <c r="CU742" s="41">
        <f t="shared" ref="CU742:CX742" si="3837">CU748+CU752+CU761+CU766</f>
        <v>0</v>
      </c>
      <c r="CV742" s="41">
        <f t="shared" si="3837"/>
        <v>0</v>
      </c>
      <c r="CW742" s="41">
        <f t="shared" si="3837"/>
        <v>0</v>
      </c>
      <c r="CX742" s="23">
        <f t="shared" si="3837"/>
        <v>131064</v>
      </c>
      <c r="CY742" s="23">
        <f t="shared" ref="CY742:DA742" si="3838">CY748+CY752+CY761+CY766</f>
        <v>0</v>
      </c>
      <c r="CZ742" s="23">
        <f t="shared" si="3838"/>
        <v>131064</v>
      </c>
      <c r="DA742" s="23">
        <f t="shared" si="3838"/>
        <v>0</v>
      </c>
      <c r="DB742" s="116">
        <f t="shared" si="3552"/>
        <v>100</v>
      </c>
      <c r="DC742" s="116"/>
    </row>
    <row r="743" spans="1:107" s="9" customFormat="1" ht="49.5" hidden="1" x14ac:dyDescent="0.25">
      <c r="A743" s="76" t="s">
        <v>669</v>
      </c>
      <c r="B743" s="24" t="s">
        <v>62</v>
      </c>
      <c r="C743" s="24" t="s">
        <v>62</v>
      </c>
      <c r="D743" s="29" t="s">
        <v>430</v>
      </c>
      <c r="E743" s="24"/>
      <c r="F743" s="25">
        <f t="shared" ref="F743:G746" si="3839">F744</f>
        <v>0</v>
      </c>
      <c r="G743" s="25">
        <f t="shared" si="3839"/>
        <v>0</v>
      </c>
      <c r="H743" s="41"/>
      <c r="I743" s="41"/>
      <c r="J743" s="41"/>
      <c r="K743" s="41"/>
      <c r="L743" s="25">
        <f t="shared" ref="L743:M746" si="3840">L744</f>
        <v>0</v>
      </c>
      <c r="M743" s="25">
        <f t="shared" si="3840"/>
        <v>0</v>
      </c>
      <c r="N743" s="41"/>
      <c r="O743" s="41"/>
      <c r="P743" s="41"/>
      <c r="Q743" s="41"/>
      <c r="R743" s="25">
        <f t="shared" ref="R743:S746" si="3841">R744</f>
        <v>0</v>
      </c>
      <c r="S743" s="25">
        <f t="shared" si="3841"/>
        <v>0</v>
      </c>
      <c r="T743" s="41"/>
      <c r="U743" s="41"/>
      <c r="V743" s="41"/>
      <c r="W743" s="41"/>
      <c r="X743" s="25">
        <f t="shared" ref="X743:Y746" si="3842">X744</f>
        <v>0</v>
      </c>
      <c r="Y743" s="25">
        <f t="shared" si="3842"/>
        <v>0</v>
      </c>
      <c r="Z743" s="41"/>
      <c r="AA743" s="41"/>
      <c r="AB743" s="41"/>
      <c r="AC743" s="41"/>
      <c r="AD743" s="25">
        <f t="shared" ref="AD743:AE746" si="3843">AD744</f>
        <v>0</v>
      </c>
      <c r="AE743" s="25">
        <f t="shared" si="3843"/>
        <v>0</v>
      </c>
      <c r="AF743" s="41"/>
      <c r="AG743" s="41"/>
      <c r="AH743" s="41"/>
      <c r="AI743" s="41"/>
      <c r="AJ743" s="25">
        <f t="shared" ref="AJ743:AK746" si="3844">AJ744</f>
        <v>0</v>
      </c>
      <c r="AK743" s="25">
        <f t="shared" si="3844"/>
        <v>0</v>
      </c>
      <c r="AL743" s="41"/>
      <c r="AM743" s="41"/>
      <c r="AN743" s="41"/>
      <c r="AO743" s="41"/>
      <c r="AP743" s="25">
        <f t="shared" ref="AP743:AQ746" si="3845">AP744</f>
        <v>0</v>
      </c>
      <c r="AQ743" s="25">
        <f t="shared" si="3845"/>
        <v>0</v>
      </c>
      <c r="AR743" s="41"/>
      <c r="AS743" s="41"/>
      <c r="AT743" s="41"/>
      <c r="AU743" s="41"/>
      <c r="AV743" s="25">
        <f t="shared" ref="AV743:AW746" si="3846">AV744</f>
        <v>0</v>
      </c>
      <c r="AW743" s="25">
        <f t="shared" si="3846"/>
        <v>0</v>
      </c>
      <c r="AX743" s="41"/>
      <c r="AY743" s="41"/>
      <c r="AZ743" s="41"/>
      <c r="BA743" s="41"/>
      <c r="BB743" s="25">
        <f t="shared" ref="BB743:BC746" si="3847">BB744</f>
        <v>0</v>
      </c>
      <c r="BC743" s="25">
        <f t="shared" si="3847"/>
        <v>0</v>
      </c>
      <c r="BD743" s="41"/>
      <c r="BE743" s="41"/>
      <c r="BF743" s="41"/>
      <c r="BG743" s="41"/>
      <c r="BH743" s="25">
        <f t="shared" ref="BH743:BI746" si="3848">BH744</f>
        <v>0</v>
      </c>
      <c r="BI743" s="25">
        <f t="shared" si="3848"/>
        <v>0</v>
      </c>
      <c r="BJ743" s="41"/>
      <c r="BK743" s="41"/>
      <c r="BL743" s="41"/>
      <c r="BM743" s="41"/>
      <c r="BN743" s="25">
        <f t="shared" ref="BN743:BO746" si="3849">BN744</f>
        <v>0</v>
      </c>
      <c r="BO743" s="25">
        <f t="shared" si="3849"/>
        <v>0</v>
      </c>
      <c r="BP743" s="41"/>
      <c r="BQ743" s="41"/>
      <c r="BR743" s="41"/>
      <c r="BS743" s="41"/>
      <c r="BT743" s="25">
        <f t="shared" ref="BT743:BU746" si="3850">BT744</f>
        <v>0</v>
      </c>
      <c r="BU743" s="25">
        <f t="shared" si="3850"/>
        <v>0</v>
      </c>
      <c r="BV743" s="41"/>
      <c r="BW743" s="41"/>
      <c r="BX743" s="41"/>
      <c r="BY743" s="41"/>
      <c r="BZ743" s="25">
        <f t="shared" ref="BZ743:CA746" si="3851">BZ744</f>
        <v>0</v>
      </c>
      <c r="CA743" s="25">
        <f t="shared" si="3851"/>
        <v>0</v>
      </c>
      <c r="CB743" s="41"/>
      <c r="CC743" s="41"/>
      <c r="CD743" s="41"/>
      <c r="CE743" s="41"/>
      <c r="CF743" s="25">
        <f t="shared" ref="CF743:CG746" si="3852">CF744</f>
        <v>0</v>
      </c>
      <c r="CG743" s="25">
        <f t="shared" si="3852"/>
        <v>0</v>
      </c>
      <c r="CH743" s="41"/>
      <c r="CI743" s="41"/>
      <c r="CJ743" s="41"/>
      <c r="CK743" s="41"/>
      <c r="CL743" s="25">
        <f t="shared" ref="CL743:CM746" si="3853">CL744</f>
        <v>0</v>
      </c>
      <c r="CM743" s="25">
        <f t="shared" si="3853"/>
        <v>0</v>
      </c>
      <c r="CN743" s="41"/>
      <c r="CO743" s="41"/>
      <c r="CP743" s="41"/>
      <c r="CQ743" s="41"/>
      <c r="CR743" s="25">
        <f t="shared" ref="CR743:CS746" si="3854">CR744</f>
        <v>0</v>
      </c>
      <c r="CS743" s="25">
        <f t="shared" si="3854"/>
        <v>0</v>
      </c>
      <c r="CT743" s="41"/>
      <c r="CU743" s="41"/>
      <c r="CV743" s="41"/>
      <c r="CW743" s="41"/>
      <c r="CX743" s="25">
        <f t="shared" ref="CX743:DA746" si="3855">CX744</f>
        <v>0</v>
      </c>
      <c r="CY743" s="25">
        <f t="shared" si="3855"/>
        <v>0</v>
      </c>
      <c r="CZ743" s="25">
        <f t="shared" si="3855"/>
        <v>0</v>
      </c>
      <c r="DA743" s="25">
        <f t="shared" si="3855"/>
        <v>0</v>
      </c>
      <c r="DB743" s="115" t="e">
        <f t="shared" si="3552"/>
        <v>#DIV/0!</v>
      </c>
      <c r="DC743" s="115"/>
    </row>
    <row r="744" spans="1:107" s="9" customFormat="1" ht="33" hidden="1" x14ac:dyDescent="0.25">
      <c r="A744" s="76" t="s">
        <v>211</v>
      </c>
      <c r="B744" s="24" t="s">
        <v>62</v>
      </c>
      <c r="C744" s="24" t="s">
        <v>62</v>
      </c>
      <c r="D744" s="29" t="s">
        <v>666</v>
      </c>
      <c r="E744" s="24"/>
      <c r="F744" s="25">
        <f t="shared" si="3839"/>
        <v>0</v>
      </c>
      <c r="G744" s="25">
        <f t="shared" si="3839"/>
        <v>0</v>
      </c>
      <c r="H744" s="41"/>
      <c r="I744" s="41"/>
      <c r="J744" s="41"/>
      <c r="K744" s="41"/>
      <c r="L744" s="25">
        <f t="shared" si="3840"/>
        <v>0</v>
      </c>
      <c r="M744" s="25">
        <f t="shared" si="3840"/>
        <v>0</v>
      </c>
      <c r="N744" s="41"/>
      <c r="O744" s="41"/>
      <c r="P744" s="41"/>
      <c r="Q744" s="41"/>
      <c r="R744" s="25">
        <f t="shared" si="3841"/>
        <v>0</v>
      </c>
      <c r="S744" s="25">
        <f t="shared" si="3841"/>
        <v>0</v>
      </c>
      <c r="T744" s="41"/>
      <c r="U744" s="41"/>
      <c r="V744" s="41"/>
      <c r="W744" s="41"/>
      <c r="X744" s="25">
        <f t="shared" si="3842"/>
        <v>0</v>
      </c>
      <c r="Y744" s="25">
        <f t="shared" si="3842"/>
        <v>0</v>
      </c>
      <c r="Z744" s="41"/>
      <c r="AA744" s="41"/>
      <c r="AB744" s="41"/>
      <c r="AC744" s="41"/>
      <c r="AD744" s="25">
        <f t="shared" si="3843"/>
        <v>0</v>
      </c>
      <c r="AE744" s="25">
        <f t="shared" si="3843"/>
        <v>0</v>
      </c>
      <c r="AF744" s="41"/>
      <c r="AG744" s="41"/>
      <c r="AH744" s="41"/>
      <c r="AI744" s="41"/>
      <c r="AJ744" s="25">
        <f t="shared" si="3844"/>
        <v>0</v>
      </c>
      <c r="AK744" s="25">
        <f t="shared" si="3844"/>
        <v>0</v>
      </c>
      <c r="AL744" s="41"/>
      <c r="AM744" s="41"/>
      <c r="AN744" s="41"/>
      <c r="AO744" s="41"/>
      <c r="AP744" s="25">
        <f t="shared" si="3845"/>
        <v>0</v>
      </c>
      <c r="AQ744" s="25">
        <f t="shared" si="3845"/>
        <v>0</v>
      </c>
      <c r="AR744" s="41"/>
      <c r="AS744" s="41"/>
      <c r="AT744" s="41"/>
      <c r="AU744" s="41"/>
      <c r="AV744" s="25">
        <f t="shared" si="3846"/>
        <v>0</v>
      </c>
      <c r="AW744" s="25">
        <f t="shared" si="3846"/>
        <v>0</v>
      </c>
      <c r="AX744" s="41"/>
      <c r="AY744" s="41"/>
      <c r="AZ744" s="41"/>
      <c r="BA744" s="41"/>
      <c r="BB744" s="25">
        <f t="shared" si="3847"/>
        <v>0</v>
      </c>
      <c r="BC744" s="25">
        <f t="shared" si="3847"/>
        <v>0</v>
      </c>
      <c r="BD744" s="41"/>
      <c r="BE744" s="41"/>
      <c r="BF744" s="41"/>
      <c r="BG744" s="41"/>
      <c r="BH744" s="25">
        <f t="shared" si="3848"/>
        <v>0</v>
      </c>
      <c r="BI744" s="25">
        <f t="shared" si="3848"/>
        <v>0</v>
      </c>
      <c r="BJ744" s="41"/>
      <c r="BK744" s="41"/>
      <c r="BL744" s="41"/>
      <c r="BM744" s="41"/>
      <c r="BN744" s="25">
        <f t="shared" si="3849"/>
        <v>0</v>
      </c>
      <c r="BO744" s="25">
        <f t="shared" si="3849"/>
        <v>0</v>
      </c>
      <c r="BP744" s="41"/>
      <c r="BQ744" s="41"/>
      <c r="BR744" s="41"/>
      <c r="BS744" s="41"/>
      <c r="BT744" s="25">
        <f t="shared" si="3850"/>
        <v>0</v>
      </c>
      <c r="BU744" s="25">
        <f t="shared" si="3850"/>
        <v>0</v>
      </c>
      <c r="BV744" s="41"/>
      <c r="BW744" s="41"/>
      <c r="BX744" s="41"/>
      <c r="BY744" s="41"/>
      <c r="BZ744" s="25">
        <f t="shared" si="3851"/>
        <v>0</v>
      </c>
      <c r="CA744" s="25">
        <f t="shared" si="3851"/>
        <v>0</v>
      </c>
      <c r="CB744" s="41"/>
      <c r="CC744" s="41"/>
      <c r="CD744" s="41"/>
      <c r="CE744" s="41"/>
      <c r="CF744" s="25">
        <f t="shared" si="3852"/>
        <v>0</v>
      </c>
      <c r="CG744" s="25">
        <f t="shared" si="3852"/>
        <v>0</v>
      </c>
      <c r="CH744" s="41"/>
      <c r="CI744" s="41"/>
      <c r="CJ744" s="41"/>
      <c r="CK744" s="41"/>
      <c r="CL744" s="25">
        <f t="shared" si="3853"/>
        <v>0</v>
      </c>
      <c r="CM744" s="25">
        <f t="shared" si="3853"/>
        <v>0</v>
      </c>
      <c r="CN744" s="41"/>
      <c r="CO744" s="41"/>
      <c r="CP744" s="41"/>
      <c r="CQ744" s="41"/>
      <c r="CR744" s="25">
        <f t="shared" si="3854"/>
        <v>0</v>
      </c>
      <c r="CS744" s="25">
        <f t="shared" si="3854"/>
        <v>0</v>
      </c>
      <c r="CT744" s="41"/>
      <c r="CU744" s="41"/>
      <c r="CV744" s="41"/>
      <c r="CW744" s="41"/>
      <c r="CX744" s="25">
        <f t="shared" si="3855"/>
        <v>0</v>
      </c>
      <c r="CY744" s="25">
        <f t="shared" si="3855"/>
        <v>0</v>
      </c>
      <c r="CZ744" s="25">
        <f t="shared" si="3855"/>
        <v>0</v>
      </c>
      <c r="DA744" s="25">
        <f t="shared" si="3855"/>
        <v>0</v>
      </c>
      <c r="DB744" s="115" t="e">
        <f t="shared" si="3552"/>
        <v>#DIV/0!</v>
      </c>
      <c r="DC744" s="115"/>
    </row>
    <row r="745" spans="1:107" s="9" customFormat="1" ht="49.5" hidden="1" x14ac:dyDescent="0.25">
      <c r="A745" s="76" t="s">
        <v>226</v>
      </c>
      <c r="B745" s="24" t="s">
        <v>62</v>
      </c>
      <c r="C745" s="24" t="s">
        <v>62</v>
      </c>
      <c r="D745" s="29" t="s">
        <v>667</v>
      </c>
      <c r="E745" s="24"/>
      <c r="F745" s="25">
        <f t="shared" si="3839"/>
        <v>0</v>
      </c>
      <c r="G745" s="25">
        <f t="shared" si="3839"/>
        <v>0</v>
      </c>
      <c r="H745" s="41"/>
      <c r="I745" s="41"/>
      <c r="J745" s="41"/>
      <c r="K745" s="41"/>
      <c r="L745" s="25">
        <f t="shared" si="3840"/>
        <v>0</v>
      </c>
      <c r="M745" s="25">
        <f t="shared" si="3840"/>
        <v>0</v>
      </c>
      <c r="N745" s="41"/>
      <c r="O745" s="41"/>
      <c r="P745" s="41"/>
      <c r="Q745" s="41"/>
      <c r="R745" s="25">
        <f t="shared" si="3841"/>
        <v>0</v>
      </c>
      <c r="S745" s="25">
        <f t="shared" si="3841"/>
        <v>0</v>
      </c>
      <c r="T745" s="41"/>
      <c r="U745" s="41"/>
      <c r="V745" s="41"/>
      <c r="W745" s="41"/>
      <c r="X745" s="25">
        <f t="shared" si="3842"/>
        <v>0</v>
      </c>
      <c r="Y745" s="25">
        <f t="shared" si="3842"/>
        <v>0</v>
      </c>
      <c r="Z745" s="41"/>
      <c r="AA745" s="41"/>
      <c r="AB745" s="41"/>
      <c r="AC745" s="41"/>
      <c r="AD745" s="25">
        <f t="shared" si="3843"/>
        <v>0</v>
      </c>
      <c r="AE745" s="25">
        <f t="shared" si="3843"/>
        <v>0</v>
      </c>
      <c r="AF745" s="41"/>
      <c r="AG745" s="41"/>
      <c r="AH745" s="41"/>
      <c r="AI745" s="41"/>
      <c r="AJ745" s="25">
        <f t="shared" si="3844"/>
        <v>0</v>
      </c>
      <c r="AK745" s="25">
        <f t="shared" si="3844"/>
        <v>0</v>
      </c>
      <c r="AL745" s="41"/>
      <c r="AM745" s="41"/>
      <c r="AN745" s="41"/>
      <c r="AO745" s="41"/>
      <c r="AP745" s="25">
        <f t="shared" si="3845"/>
        <v>0</v>
      </c>
      <c r="AQ745" s="25">
        <f t="shared" si="3845"/>
        <v>0</v>
      </c>
      <c r="AR745" s="41"/>
      <c r="AS745" s="41"/>
      <c r="AT745" s="41"/>
      <c r="AU745" s="41"/>
      <c r="AV745" s="25">
        <f t="shared" si="3846"/>
        <v>0</v>
      </c>
      <c r="AW745" s="25">
        <f t="shared" si="3846"/>
        <v>0</v>
      </c>
      <c r="AX745" s="41"/>
      <c r="AY745" s="41"/>
      <c r="AZ745" s="41"/>
      <c r="BA745" s="41"/>
      <c r="BB745" s="25">
        <f t="shared" si="3847"/>
        <v>0</v>
      </c>
      <c r="BC745" s="25">
        <f t="shared" si="3847"/>
        <v>0</v>
      </c>
      <c r="BD745" s="41"/>
      <c r="BE745" s="41"/>
      <c r="BF745" s="41"/>
      <c r="BG745" s="41"/>
      <c r="BH745" s="25">
        <f t="shared" si="3848"/>
        <v>0</v>
      </c>
      <c r="BI745" s="25">
        <f t="shared" si="3848"/>
        <v>0</v>
      </c>
      <c r="BJ745" s="41"/>
      <c r="BK745" s="41"/>
      <c r="BL745" s="41"/>
      <c r="BM745" s="41"/>
      <c r="BN745" s="25">
        <f t="shared" si="3849"/>
        <v>0</v>
      </c>
      <c r="BO745" s="25">
        <f t="shared" si="3849"/>
        <v>0</v>
      </c>
      <c r="BP745" s="41"/>
      <c r="BQ745" s="41"/>
      <c r="BR745" s="41"/>
      <c r="BS745" s="41"/>
      <c r="BT745" s="25">
        <f t="shared" si="3850"/>
        <v>0</v>
      </c>
      <c r="BU745" s="25">
        <f t="shared" si="3850"/>
        <v>0</v>
      </c>
      <c r="BV745" s="41"/>
      <c r="BW745" s="41"/>
      <c r="BX745" s="41"/>
      <c r="BY745" s="41"/>
      <c r="BZ745" s="25">
        <f t="shared" si="3851"/>
        <v>0</v>
      </c>
      <c r="CA745" s="25">
        <f t="shared" si="3851"/>
        <v>0</v>
      </c>
      <c r="CB745" s="41"/>
      <c r="CC745" s="41"/>
      <c r="CD745" s="41"/>
      <c r="CE745" s="41"/>
      <c r="CF745" s="25">
        <f t="shared" si="3852"/>
        <v>0</v>
      </c>
      <c r="CG745" s="25">
        <f t="shared" si="3852"/>
        <v>0</v>
      </c>
      <c r="CH745" s="41"/>
      <c r="CI745" s="41"/>
      <c r="CJ745" s="41"/>
      <c r="CK745" s="41"/>
      <c r="CL745" s="25">
        <f t="shared" si="3853"/>
        <v>0</v>
      </c>
      <c r="CM745" s="25">
        <f t="shared" si="3853"/>
        <v>0</v>
      </c>
      <c r="CN745" s="41"/>
      <c r="CO745" s="41"/>
      <c r="CP745" s="41"/>
      <c r="CQ745" s="41"/>
      <c r="CR745" s="25">
        <f t="shared" si="3854"/>
        <v>0</v>
      </c>
      <c r="CS745" s="25">
        <f t="shared" si="3854"/>
        <v>0</v>
      </c>
      <c r="CT745" s="41"/>
      <c r="CU745" s="41"/>
      <c r="CV745" s="41"/>
      <c r="CW745" s="41"/>
      <c r="CX745" s="25">
        <f t="shared" si="3855"/>
        <v>0</v>
      </c>
      <c r="CY745" s="25">
        <f t="shared" si="3855"/>
        <v>0</v>
      </c>
      <c r="CZ745" s="25">
        <f t="shared" si="3855"/>
        <v>0</v>
      </c>
      <c r="DA745" s="25">
        <f t="shared" si="3855"/>
        <v>0</v>
      </c>
      <c r="DB745" s="115" t="e">
        <f t="shared" si="3552"/>
        <v>#DIV/0!</v>
      </c>
      <c r="DC745" s="115"/>
    </row>
    <row r="746" spans="1:107" s="9" customFormat="1" ht="49.5" hidden="1" x14ac:dyDescent="0.25">
      <c r="A746" s="70" t="s">
        <v>83</v>
      </c>
      <c r="B746" s="24" t="s">
        <v>62</v>
      </c>
      <c r="C746" s="24" t="s">
        <v>62</v>
      </c>
      <c r="D746" s="29" t="s">
        <v>667</v>
      </c>
      <c r="E746" s="24" t="s">
        <v>84</v>
      </c>
      <c r="F746" s="25">
        <f t="shared" si="3839"/>
        <v>0</v>
      </c>
      <c r="G746" s="25">
        <f t="shared" si="3839"/>
        <v>0</v>
      </c>
      <c r="H746" s="41"/>
      <c r="I746" s="41"/>
      <c r="J746" s="41"/>
      <c r="K746" s="41"/>
      <c r="L746" s="25">
        <f t="shared" si="3840"/>
        <v>0</v>
      </c>
      <c r="M746" s="25">
        <f t="shared" si="3840"/>
        <v>0</v>
      </c>
      <c r="N746" s="41"/>
      <c r="O746" s="41"/>
      <c r="P746" s="41"/>
      <c r="Q746" s="41"/>
      <c r="R746" s="25">
        <f t="shared" si="3841"/>
        <v>0</v>
      </c>
      <c r="S746" s="25">
        <f t="shared" si="3841"/>
        <v>0</v>
      </c>
      <c r="T746" s="41"/>
      <c r="U746" s="41"/>
      <c r="V746" s="41"/>
      <c r="W746" s="41"/>
      <c r="X746" s="25">
        <f t="shared" si="3842"/>
        <v>0</v>
      </c>
      <c r="Y746" s="25">
        <f t="shared" si="3842"/>
        <v>0</v>
      </c>
      <c r="Z746" s="41"/>
      <c r="AA746" s="41"/>
      <c r="AB746" s="41"/>
      <c r="AC746" s="41"/>
      <c r="AD746" s="25">
        <f t="shared" si="3843"/>
        <v>0</v>
      </c>
      <c r="AE746" s="25">
        <f t="shared" si="3843"/>
        <v>0</v>
      </c>
      <c r="AF746" s="41"/>
      <c r="AG746" s="41"/>
      <c r="AH746" s="41"/>
      <c r="AI746" s="41"/>
      <c r="AJ746" s="25">
        <f t="shared" si="3844"/>
        <v>0</v>
      </c>
      <c r="AK746" s="25">
        <f t="shared" si="3844"/>
        <v>0</v>
      </c>
      <c r="AL746" s="41"/>
      <c r="AM746" s="41"/>
      <c r="AN746" s="41"/>
      <c r="AO746" s="41"/>
      <c r="AP746" s="25">
        <f t="shared" si="3845"/>
        <v>0</v>
      </c>
      <c r="AQ746" s="25">
        <f t="shared" si="3845"/>
        <v>0</v>
      </c>
      <c r="AR746" s="41"/>
      <c r="AS746" s="41"/>
      <c r="AT746" s="41"/>
      <c r="AU746" s="41"/>
      <c r="AV746" s="25">
        <f t="shared" si="3846"/>
        <v>0</v>
      </c>
      <c r="AW746" s="25">
        <f t="shared" si="3846"/>
        <v>0</v>
      </c>
      <c r="AX746" s="41"/>
      <c r="AY746" s="41"/>
      <c r="AZ746" s="41"/>
      <c r="BA746" s="41"/>
      <c r="BB746" s="25">
        <f t="shared" si="3847"/>
        <v>0</v>
      </c>
      <c r="BC746" s="25">
        <f t="shared" si="3847"/>
        <v>0</v>
      </c>
      <c r="BD746" s="41"/>
      <c r="BE746" s="41"/>
      <c r="BF746" s="41"/>
      <c r="BG746" s="41"/>
      <c r="BH746" s="25">
        <f t="shared" si="3848"/>
        <v>0</v>
      </c>
      <c r="BI746" s="25">
        <f t="shared" si="3848"/>
        <v>0</v>
      </c>
      <c r="BJ746" s="41"/>
      <c r="BK746" s="41"/>
      <c r="BL746" s="41"/>
      <c r="BM746" s="41"/>
      <c r="BN746" s="25">
        <f t="shared" si="3849"/>
        <v>0</v>
      </c>
      <c r="BO746" s="25">
        <f t="shared" si="3849"/>
        <v>0</v>
      </c>
      <c r="BP746" s="41"/>
      <c r="BQ746" s="41"/>
      <c r="BR746" s="41"/>
      <c r="BS746" s="41"/>
      <c r="BT746" s="25">
        <f t="shared" si="3850"/>
        <v>0</v>
      </c>
      <c r="BU746" s="25">
        <f t="shared" si="3850"/>
        <v>0</v>
      </c>
      <c r="BV746" s="41"/>
      <c r="BW746" s="41"/>
      <c r="BX746" s="41"/>
      <c r="BY746" s="41"/>
      <c r="BZ746" s="25">
        <f t="shared" si="3851"/>
        <v>0</v>
      </c>
      <c r="CA746" s="25">
        <f t="shared" si="3851"/>
        <v>0</v>
      </c>
      <c r="CB746" s="41"/>
      <c r="CC746" s="41"/>
      <c r="CD746" s="41"/>
      <c r="CE746" s="41"/>
      <c r="CF746" s="25">
        <f t="shared" si="3852"/>
        <v>0</v>
      </c>
      <c r="CG746" s="25">
        <f t="shared" si="3852"/>
        <v>0</v>
      </c>
      <c r="CH746" s="41"/>
      <c r="CI746" s="41"/>
      <c r="CJ746" s="41"/>
      <c r="CK746" s="41"/>
      <c r="CL746" s="25">
        <f t="shared" si="3853"/>
        <v>0</v>
      </c>
      <c r="CM746" s="25">
        <f t="shared" si="3853"/>
        <v>0</v>
      </c>
      <c r="CN746" s="41"/>
      <c r="CO746" s="41"/>
      <c r="CP746" s="41"/>
      <c r="CQ746" s="41"/>
      <c r="CR746" s="25">
        <f t="shared" si="3854"/>
        <v>0</v>
      </c>
      <c r="CS746" s="25">
        <f t="shared" si="3854"/>
        <v>0</v>
      </c>
      <c r="CT746" s="41"/>
      <c r="CU746" s="41"/>
      <c r="CV746" s="41"/>
      <c r="CW746" s="41"/>
      <c r="CX746" s="25">
        <f t="shared" si="3855"/>
        <v>0</v>
      </c>
      <c r="CY746" s="25">
        <f t="shared" si="3855"/>
        <v>0</v>
      </c>
      <c r="CZ746" s="25">
        <f t="shared" si="3855"/>
        <v>0</v>
      </c>
      <c r="DA746" s="25">
        <f t="shared" si="3855"/>
        <v>0</v>
      </c>
      <c r="DB746" s="115" t="e">
        <f t="shared" si="3552"/>
        <v>#DIV/0!</v>
      </c>
      <c r="DC746" s="115"/>
    </row>
    <row r="747" spans="1:107" s="9" customFormat="1" ht="16.5" hidden="1" x14ac:dyDescent="0.25">
      <c r="A747" s="30" t="s">
        <v>174</v>
      </c>
      <c r="B747" s="24" t="s">
        <v>62</v>
      </c>
      <c r="C747" s="24" t="s">
        <v>62</v>
      </c>
      <c r="D747" s="29" t="s">
        <v>667</v>
      </c>
      <c r="E747" s="24" t="s">
        <v>173</v>
      </c>
      <c r="F747" s="25">
        <f>100-100</f>
        <v>0</v>
      </c>
      <c r="G747" s="25"/>
      <c r="H747" s="41"/>
      <c r="I747" s="41"/>
      <c r="J747" s="41"/>
      <c r="K747" s="41"/>
      <c r="L747" s="25">
        <f>100-100</f>
        <v>0</v>
      </c>
      <c r="M747" s="25"/>
      <c r="N747" s="41"/>
      <c r="O747" s="41"/>
      <c r="P747" s="41"/>
      <c r="Q747" s="41"/>
      <c r="R747" s="25">
        <f>100-100</f>
        <v>0</v>
      </c>
      <c r="S747" s="25"/>
      <c r="T747" s="41"/>
      <c r="U747" s="41"/>
      <c r="V747" s="41"/>
      <c r="W747" s="41"/>
      <c r="X747" s="25">
        <f>100-100</f>
        <v>0</v>
      </c>
      <c r="Y747" s="25"/>
      <c r="Z747" s="41"/>
      <c r="AA747" s="41"/>
      <c r="AB747" s="41"/>
      <c r="AC747" s="41"/>
      <c r="AD747" s="25">
        <f>100-100</f>
        <v>0</v>
      </c>
      <c r="AE747" s="25"/>
      <c r="AF747" s="41"/>
      <c r="AG747" s="41"/>
      <c r="AH747" s="41"/>
      <c r="AI747" s="41"/>
      <c r="AJ747" s="25">
        <f>100-100</f>
        <v>0</v>
      </c>
      <c r="AK747" s="25"/>
      <c r="AL747" s="41"/>
      <c r="AM747" s="41"/>
      <c r="AN747" s="41"/>
      <c r="AO747" s="41"/>
      <c r="AP747" s="25">
        <f>100-100</f>
        <v>0</v>
      </c>
      <c r="AQ747" s="25"/>
      <c r="AR747" s="41"/>
      <c r="AS747" s="41"/>
      <c r="AT747" s="41"/>
      <c r="AU747" s="41"/>
      <c r="AV747" s="25">
        <f>100-100</f>
        <v>0</v>
      </c>
      <c r="AW747" s="25"/>
      <c r="AX747" s="41"/>
      <c r="AY747" s="41"/>
      <c r="AZ747" s="41"/>
      <c r="BA747" s="41"/>
      <c r="BB747" s="25">
        <f>100-100</f>
        <v>0</v>
      </c>
      <c r="BC747" s="25"/>
      <c r="BD747" s="41"/>
      <c r="BE747" s="41"/>
      <c r="BF747" s="41"/>
      <c r="BG747" s="41"/>
      <c r="BH747" s="25">
        <f>100-100</f>
        <v>0</v>
      </c>
      <c r="BI747" s="25"/>
      <c r="BJ747" s="41"/>
      <c r="BK747" s="41"/>
      <c r="BL747" s="41"/>
      <c r="BM747" s="41"/>
      <c r="BN747" s="25">
        <f>100-100</f>
        <v>0</v>
      </c>
      <c r="BO747" s="25"/>
      <c r="BP747" s="41"/>
      <c r="BQ747" s="41"/>
      <c r="BR747" s="41"/>
      <c r="BS747" s="41"/>
      <c r="BT747" s="25">
        <f>100-100</f>
        <v>0</v>
      </c>
      <c r="BU747" s="25"/>
      <c r="BV747" s="41"/>
      <c r="BW747" s="41"/>
      <c r="BX747" s="41"/>
      <c r="BY747" s="41"/>
      <c r="BZ747" s="25">
        <f>100-100</f>
        <v>0</v>
      </c>
      <c r="CA747" s="25"/>
      <c r="CB747" s="41"/>
      <c r="CC747" s="41"/>
      <c r="CD747" s="41"/>
      <c r="CE747" s="41"/>
      <c r="CF747" s="25">
        <f>100-100</f>
        <v>0</v>
      </c>
      <c r="CG747" s="25"/>
      <c r="CH747" s="41"/>
      <c r="CI747" s="41"/>
      <c r="CJ747" s="41"/>
      <c r="CK747" s="41"/>
      <c r="CL747" s="25">
        <f>100-100</f>
        <v>0</v>
      </c>
      <c r="CM747" s="25"/>
      <c r="CN747" s="41"/>
      <c r="CO747" s="41"/>
      <c r="CP747" s="41"/>
      <c r="CQ747" s="41"/>
      <c r="CR747" s="25">
        <f>100-100</f>
        <v>0</v>
      </c>
      <c r="CS747" s="25"/>
      <c r="CT747" s="41"/>
      <c r="CU747" s="41"/>
      <c r="CV747" s="41"/>
      <c r="CW747" s="41"/>
      <c r="CX747" s="25">
        <f>100-100</f>
        <v>0</v>
      </c>
      <c r="CY747" s="25">
        <f t="shared" ref="CY747:DA747" si="3856">100-100</f>
        <v>0</v>
      </c>
      <c r="CZ747" s="25">
        <f t="shared" si="3856"/>
        <v>0</v>
      </c>
      <c r="DA747" s="25">
        <f t="shared" si="3856"/>
        <v>0</v>
      </c>
      <c r="DB747" s="115" t="e">
        <f t="shared" si="3552"/>
        <v>#DIV/0!</v>
      </c>
      <c r="DC747" s="115"/>
    </row>
    <row r="748" spans="1:107" s="9" customFormat="1" ht="99" x14ac:dyDescent="0.25">
      <c r="A748" s="30" t="s">
        <v>201</v>
      </c>
      <c r="B748" s="24" t="s">
        <v>62</v>
      </c>
      <c r="C748" s="24" t="s">
        <v>62</v>
      </c>
      <c r="D748" s="29" t="s">
        <v>286</v>
      </c>
      <c r="E748" s="24"/>
      <c r="F748" s="25">
        <f t="shared" ref="F748:G750" si="3857">F749</f>
        <v>1785</v>
      </c>
      <c r="G748" s="25">
        <f t="shared" si="3857"/>
        <v>0</v>
      </c>
      <c r="H748" s="41">
        <f>H749</f>
        <v>0</v>
      </c>
      <c r="I748" s="41">
        <f t="shared" ref="I748:M750" si="3858">I749</f>
        <v>0</v>
      </c>
      <c r="J748" s="41">
        <f t="shared" si="3858"/>
        <v>0</v>
      </c>
      <c r="K748" s="41">
        <f t="shared" si="3858"/>
        <v>0</v>
      </c>
      <c r="L748" s="25">
        <f t="shared" si="3858"/>
        <v>1785</v>
      </c>
      <c r="M748" s="41">
        <f t="shared" si="3858"/>
        <v>0</v>
      </c>
      <c r="N748" s="41">
        <f>N749</f>
        <v>0</v>
      </c>
      <c r="O748" s="41">
        <f t="shared" ref="O748:O750" si="3859">O749</f>
        <v>0</v>
      </c>
      <c r="P748" s="41">
        <f t="shared" ref="P748:P750" si="3860">P749</f>
        <v>0</v>
      </c>
      <c r="Q748" s="41">
        <f t="shared" ref="Q748:Q750" si="3861">Q749</f>
        <v>0</v>
      </c>
      <c r="R748" s="25">
        <f t="shared" ref="R748:R750" si="3862">R749</f>
        <v>1785</v>
      </c>
      <c r="S748" s="41">
        <f t="shared" ref="S748:S750" si="3863">S749</f>
        <v>0</v>
      </c>
      <c r="T748" s="41">
        <f>T749</f>
        <v>0</v>
      </c>
      <c r="U748" s="41">
        <f t="shared" ref="U748:AJ750" si="3864">U749</f>
        <v>0</v>
      </c>
      <c r="V748" s="41">
        <f t="shared" si="3864"/>
        <v>0</v>
      </c>
      <c r="W748" s="41">
        <f t="shared" si="3864"/>
        <v>0</v>
      </c>
      <c r="X748" s="25">
        <f t="shared" si="3864"/>
        <v>1785</v>
      </c>
      <c r="Y748" s="41">
        <f t="shared" si="3864"/>
        <v>0</v>
      </c>
      <c r="Z748" s="41">
        <f>Z749</f>
        <v>0</v>
      </c>
      <c r="AA748" s="41">
        <f t="shared" si="3864"/>
        <v>0</v>
      </c>
      <c r="AB748" s="41">
        <f t="shared" si="3864"/>
        <v>0</v>
      </c>
      <c r="AC748" s="41">
        <f t="shared" si="3864"/>
        <v>0</v>
      </c>
      <c r="AD748" s="25">
        <f t="shared" si="3864"/>
        <v>1785</v>
      </c>
      <c r="AE748" s="41">
        <f t="shared" si="3864"/>
        <v>0</v>
      </c>
      <c r="AF748" s="41">
        <f>AF749</f>
        <v>0</v>
      </c>
      <c r="AG748" s="41">
        <f t="shared" si="3864"/>
        <v>0</v>
      </c>
      <c r="AH748" s="41">
        <f t="shared" si="3864"/>
        <v>0</v>
      </c>
      <c r="AI748" s="41">
        <f t="shared" si="3864"/>
        <v>0</v>
      </c>
      <c r="AJ748" s="25">
        <f t="shared" si="3864"/>
        <v>1785</v>
      </c>
      <c r="AK748" s="41">
        <f t="shared" ref="AG748:AK750" si="3865">AK749</f>
        <v>0</v>
      </c>
      <c r="AL748" s="41">
        <f>AL749</f>
        <v>0</v>
      </c>
      <c r="AM748" s="41">
        <f t="shared" ref="AM748:BB750" si="3866">AM749</f>
        <v>0</v>
      </c>
      <c r="AN748" s="41">
        <f t="shared" si="3866"/>
        <v>0</v>
      </c>
      <c r="AO748" s="41">
        <f t="shared" si="3866"/>
        <v>0</v>
      </c>
      <c r="AP748" s="25">
        <f t="shared" si="3866"/>
        <v>1785</v>
      </c>
      <c r="AQ748" s="41">
        <f t="shared" si="3866"/>
        <v>0</v>
      </c>
      <c r="AR748" s="41">
        <f>AR749</f>
        <v>0</v>
      </c>
      <c r="AS748" s="41">
        <f t="shared" si="3866"/>
        <v>0</v>
      </c>
      <c r="AT748" s="41">
        <f t="shared" si="3866"/>
        <v>0</v>
      </c>
      <c r="AU748" s="41">
        <f t="shared" si="3866"/>
        <v>0</v>
      </c>
      <c r="AV748" s="25">
        <f t="shared" si="3866"/>
        <v>1785</v>
      </c>
      <c r="AW748" s="41">
        <f t="shared" si="3866"/>
        <v>0</v>
      </c>
      <c r="AX748" s="41">
        <f>AX749</f>
        <v>0</v>
      </c>
      <c r="AY748" s="41">
        <f t="shared" si="3866"/>
        <v>0</v>
      </c>
      <c r="AZ748" s="41">
        <f t="shared" si="3866"/>
        <v>0</v>
      </c>
      <c r="BA748" s="41">
        <f t="shared" si="3866"/>
        <v>0</v>
      </c>
      <c r="BB748" s="25">
        <f t="shared" si="3866"/>
        <v>1785</v>
      </c>
      <c r="BC748" s="41">
        <f t="shared" ref="AY748:BC750" si="3867">BC749</f>
        <v>0</v>
      </c>
      <c r="BD748" s="41">
        <f>BD749</f>
        <v>0</v>
      </c>
      <c r="BE748" s="41">
        <f t="shared" ref="BE748:BT750" si="3868">BE749</f>
        <v>0</v>
      </c>
      <c r="BF748" s="41">
        <f t="shared" si="3868"/>
        <v>0</v>
      </c>
      <c r="BG748" s="41">
        <f t="shared" si="3868"/>
        <v>0</v>
      </c>
      <c r="BH748" s="25">
        <f t="shared" si="3868"/>
        <v>1785</v>
      </c>
      <c r="BI748" s="41">
        <f t="shared" si="3868"/>
        <v>0</v>
      </c>
      <c r="BJ748" s="41">
        <f>BJ749</f>
        <v>0</v>
      </c>
      <c r="BK748" s="41">
        <f t="shared" si="3868"/>
        <v>0</v>
      </c>
      <c r="BL748" s="41">
        <f t="shared" si="3868"/>
        <v>0</v>
      </c>
      <c r="BM748" s="41">
        <f t="shared" si="3868"/>
        <v>0</v>
      </c>
      <c r="BN748" s="25">
        <f t="shared" si="3868"/>
        <v>1785</v>
      </c>
      <c r="BO748" s="41">
        <f t="shared" si="3868"/>
        <v>0</v>
      </c>
      <c r="BP748" s="41">
        <f>BP749</f>
        <v>0</v>
      </c>
      <c r="BQ748" s="41">
        <f t="shared" si="3868"/>
        <v>0</v>
      </c>
      <c r="BR748" s="41">
        <f t="shared" si="3868"/>
        <v>0</v>
      </c>
      <c r="BS748" s="41">
        <f t="shared" si="3868"/>
        <v>0</v>
      </c>
      <c r="BT748" s="25">
        <f t="shared" si="3868"/>
        <v>1785</v>
      </c>
      <c r="BU748" s="41">
        <f t="shared" ref="BQ748:BU750" si="3869">BU749</f>
        <v>0</v>
      </c>
      <c r="BV748" s="41">
        <f>BV749</f>
        <v>0</v>
      </c>
      <c r="BW748" s="41">
        <f t="shared" ref="BW748:CL750" si="3870">BW749</f>
        <v>0</v>
      </c>
      <c r="BX748" s="41">
        <f t="shared" si="3870"/>
        <v>0</v>
      </c>
      <c r="BY748" s="41">
        <f t="shared" si="3870"/>
        <v>0</v>
      </c>
      <c r="BZ748" s="25">
        <f t="shared" si="3870"/>
        <v>1785</v>
      </c>
      <c r="CA748" s="41">
        <f t="shared" si="3870"/>
        <v>0</v>
      </c>
      <c r="CB748" s="41">
        <f>CB749</f>
        <v>0</v>
      </c>
      <c r="CC748" s="41">
        <f t="shared" si="3870"/>
        <v>0</v>
      </c>
      <c r="CD748" s="41">
        <f t="shared" si="3870"/>
        <v>0</v>
      </c>
      <c r="CE748" s="41">
        <f t="shared" si="3870"/>
        <v>0</v>
      </c>
      <c r="CF748" s="25">
        <f t="shared" si="3870"/>
        <v>1785</v>
      </c>
      <c r="CG748" s="41">
        <f t="shared" si="3870"/>
        <v>0</v>
      </c>
      <c r="CH748" s="41">
        <f>CH749</f>
        <v>0</v>
      </c>
      <c r="CI748" s="41">
        <f t="shared" si="3870"/>
        <v>0</v>
      </c>
      <c r="CJ748" s="41">
        <f t="shared" si="3870"/>
        <v>0</v>
      </c>
      <c r="CK748" s="41">
        <f t="shared" si="3870"/>
        <v>0</v>
      </c>
      <c r="CL748" s="25">
        <f t="shared" si="3870"/>
        <v>1785</v>
      </c>
      <c r="CM748" s="41">
        <f t="shared" ref="CI748:CM750" si="3871">CM749</f>
        <v>0</v>
      </c>
      <c r="CN748" s="41">
        <f>CN749</f>
        <v>0</v>
      </c>
      <c r="CO748" s="41">
        <f t="shared" ref="CO748:DA750" si="3872">CO749</f>
        <v>0</v>
      </c>
      <c r="CP748" s="41">
        <f t="shared" si="3872"/>
        <v>0</v>
      </c>
      <c r="CQ748" s="41">
        <f t="shared" si="3872"/>
        <v>0</v>
      </c>
      <c r="CR748" s="25">
        <f t="shared" si="3872"/>
        <v>1785</v>
      </c>
      <c r="CS748" s="41">
        <f t="shared" si="3872"/>
        <v>0</v>
      </c>
      <c r="CT748" s="41">
        <f>CT749</f>
        <v>0</v>
      </c>
      <c r="CU748" s="41">
        <f t="shared" si="3872"/>
        <v>0</v>
      </c>
      <c r="CV748" s="41">
        <f t="shared" si="3872"/>
        <v>0</v>
      </c>
      <c r="CW748" s="41">
        <f t="shared" si="3872"/>
        <v>0</v>
      </c>
      <c r="CX748" s="25">
        <f t="shared" si="3872"/>
        <v>1785</v>
      </c>
      <c r="CY748" s="25">
        <f t="shared" si="3872"/>
        <v>0</v>
      </c>
      <c r="CZ748" s="25">
        <f t="shared" si="3872"/>
        <v>1785</v>
      </c>
      <c r="DA748" s="25">
        <f t="shared" si="3872"/>
        <v>0</v>
      </c>
      <c r="DB748" s="115">
        <f t="shared" si="3552"/>
        <v>100</v>
      </c>
      <c r="DC748" s="115"/>
    </row>
    <row r="749" spans="1:107" s="9" customFormat="1" ht="33" x14ac:dyDescent="0.25">
      <c r="A749" s="76" t="s">
        <v>211</v>
      </c>
      <c r="B749" s="24" t="s">
        <v>62</v>
      </c>
      <c r="C749" s="24" t="s">
        <v>62</v>
      </c>
      <c r="D749" s="29" t="s">
        <v>298</v>
      </c>
      <c r="E749" s="24"/>
      <c r="F749" s="25">
        <f t="shared" si="3857"/>
        <v>1785</v>
      </c>
      <c r="G749" s="25">
        <f t="shared" si="3857"/>
        <v>0</v>
      </c>
      <c r="H749" s="41">
        <f>H750</f>
        <v>0</v>
      </c>
      <c r="I749" s="41">
        <f t="shared" si="3858"/>
        <v>0</v>
      </c>
      <c r="J749" s="41">
        <f t="shared" si="3858"/>
        <v>0</v>
      </c>
      <c r="K749" s="41">
        <f t="shared" si="3858"/>
        <v>0</v>
      </c>
      <c r="L749" s="25">
        <f t="shared" si="3858"/>
        <v>1785</v>
      </c>
      <c r="M749" s="41">
        <f t="shared" si="3858"/>
        <v>0</v>
      </c>
      <c r="N749" s="41">
        <f>N750</f>
        <v>0</v>
      </c>
      <c r="O749" s="41">
        <f t="shared" si="3859"/>
        <v>0</v>
      </c>
      <c r="P749" s="41">
        <f t="shared" si="3860"/>
        <v>0</v>
      </c>
      <c r="Q749" s="41">
        <f t="shared" si="3861"/>
        <v>0</v>
      </c>
      <c r="R749" s="25">
        <f t="shared" si="3862"/>
        <v>1785</v>
      </c>
      <c r="S749" s="41">
        <f t="shared" si="3863"/>
        <v>0</v>
      </c>
      <c r="T749" s="41">
        <f>T750</f>
        <v>0</v>
      </c>
      <c r="U749" s="41">
        <f t="shared" si="3864"/>
        <v>0</v>
      </c>
      <c r="V749" s="41">
        <f t="shared" si="3864"/>
        <v>0</v>
      </c>
      <c r="W749" s="41">
        <f t="shared" si="3864"/>
        <v>0</v>
      </c>
      <c r="X749" s="25">
        <f t="shared" si="3864"/>
        <v>1785</v>
      </c>
      <c r="Y749" s="41">
        <f t="shared" si="3864"/>
        <v>0</v>
      </c>
      <c r="Z749" s="41">
        <f>Z750</f>
        <v>0</v>
      </c>
      <c r="AA749" s="41">
        <f t="shared" si="3864"/>
        <v>0</v>
      </c>
      <c r="AB749" s="41">
        <f t="shared" si="3864"/>
        <v>0</v>
      </c>
      <c r="AC749" s="41">
        <f t="shared" si="3864"/>
        <v>0</v>
      </c>
      <c r="AD749" s="25">
        <f t="shared" si="3864"/>
        <v>1785</v>
      </c>
      <c r="AE749" s="41">
        <f t="shared" si="3864"/>
        <v>0</v>
      </c>
      <c r="AF749" s="41">
        <f>AF750</f>
        <v>0</v>
      </c>
      <c r="AG749" s="41">
        <f t="shared" si="3865"/>
        <v>0</v>
      </c>
      <c r="AH749" s="41">
        <f t="shared" si="3865"/>
        <v>0</v>
      </c>
      <c r="AI749" s="41">
        <f t="shared" si="3865"/>
        <v>0</v>
      </c>
      <c r="AJ749" s="25">
        <f t="shared" si="3865"/>
        <v>1785</v>
      </c>
      <c r="AK749" s="41">
        <f t="shared" si="3865"/>
        <v>0</v>
      </c>
      <c r="AL749" s="41">
        <f>AL750</f>
        <v>0</v>
      </c>
      <c r="AM749" s="41">
        <f t="shared" si="3866"/>
        <v>0</v>
      </c>
      <c r="AN749" s="41">
        <f t="shared" si="3866"/>
        <v>0</v>
      </c>
      <c r="AO749" s="41">
        <f t="shared" si="3866"/>
        <v>0</v>
      </c>
      <c r="AP749" s="25">
        <f t="shared" si="3866"/>
        <v>1785</v>
      </c>
      <c r="AQ749" s="41">
        <f t="shared" si="3866"/>
        <v>0</v>
      </c>
      <c r="AR749" s="41">
        <f>AR750</f>
        <v>0</v>
      </c>
      <c r="AS749" s="41">
        <f t="shared" si="3866"/>
        <v>0</v>
      </c>
      <c r="AT749" s="41">
        <f t="shared" si="3866"/>
        <v>0</v>
      </c>
      <c r="AU749" s="41">
        <f t="shared" si="3866"/>
        <v>0</v>
      </c>
      <c r="AV749" s="25">
        <f t="shared" si="3866"/>
        <v>1785</v>
      </c>
      <c r="AW749" s="41">
        <f t="shared" si="3866"/>
        <v>0</v>
      </c>
      <c r="AX749" s="41">
        <f>AX750</f>
        <v>0</v>
      </c>
      <c r="AY749" s="41">
        <f t="shared" si="3867"/>
        <v>0</v>
      </c>
      <c r="AZ749" s="41">
        <f t="shared" si="3867"/>
        <v>0</v>
      </c>
      <c r="BA749" s="41">
        <f t="shared" si="3867"/>
        <v>0</v>
      </c>
      <c r="BB749" s="25">
        <f t="shared" si="3867"/>
        <v>1785</v>
      </c>
      <c r="BC749" s="41">
        <f t="shared" si="3867"/>
        <v>0</v>
      </c>
      <c r="BD749" s="41">
        <f>BD750</f>
        <v>0</v>
      </c>
      <c r="BE749" s="41">
        <f t="shared" si="3868"/>
        <v>0</v>
      </c>
      <c r="BF749" s="41">
        <f t="shared" si="3868"/>
        <v>0</v>
      </c>
      <c r="BG749" s="41">
        <f t="shared" si="3868"/>
        <v>0</v>
      </c>
      <c r="BH749" s="25">
        <f t="shared" si="3868"/>
        <v>1785</v>
      </c>
      <c r="BI749" s="41">
        <f t="shared" si="3868"/>
        <v>0</v>
      </c>
      <c r="BJ749" s="41">
        <f>BJ750</f>
        <v>0</v>
      </c>
      <c r="BK749" s="41">
        <f t="shared" si="3868"/>
        <v>0</v>
      </c>
      <c r="BL749" s="41">
        <f t="shared" si="3868"/>
        <v>0</v>
      </c>
      <c r="BM749" s="41">
        <f t="shared" si="3868"/>
        <v>0</v>
      </c>
      <c r="BN749" s="25">
        <f t="shared" si="3868"/>
        <v>1785</v>
      </c>
      <c r="BO749" s="41">
        <f t="shared" si="3868"/>
        <v>0</v>
      </c>
      <c r="BP749" s="41">
        <f>BP750</f>
        <v>0</v>
      </c>
      <c r="BQ749" s="41">
        <f t="shared" si="3869"/>
        <v>0</v>
      </c>
      <c r="BR749" s="41">
        <f t="shared" si="3869"/>
        <v>0</v>
      </c>
      <c r="BS749" s="41">
        <f t="shared" si="3869"/>
        <v>0</v>
      </c>
      <c r="BT749" s="25">
        <f t="shared" si="3869"/>
        <v>1785</v>
      </c>
      <c r="BU749" s="41">
        <f t="shared" si="3869"/>
        <v>0</v>
      </c>
      <c r="BV749" s="41">
        <f>BV750</f>
        <v>0</v>
      </c>
      <c r="BW749" s="41">
        <f t="shared" si="3870"/>
        <v>0</v>
      </c>
      <c r="BX749" s="41">
        <f t="shared" si="3870"/>
        <v>0</v>
      </c>
      <c r="BY749" s="41">
        <f t="shared" si="3870"/>
        <v>0</v>
      </c>
      <c r="BZ749" s="25">
        <f t="shared" si="3870"/>
        <v>1785</v>
      </c>
      <c r="CA749" s="41">
        <f t="shared" si="3870"/>
        <v>0</v>
      </c>
      <c r="CB749" s="41">
        <f>CB750</f>
        <v>0</v>
      </c>
      <c r="CC749" s="41">
        <f t="shared" si="3870"/>
        <v>0</v>
      </c>
      <c r="CD749" s="41">
        <f t="shared" si="3870"/>
        <v>0</v>
      </c>
      <c r="CE749" s="41">
        <f t="shared" si="3870"/>
        <v>0</v>
      </c>
      <c r="CF749" s="25">
        <f t="shared" si="3870"/>
        <v>1785</v>
      </c>
      <c r="CG749" s="41">
        <f t="shared" si="3870"/>
        <v>0</v>
      </c>
      <c r="CH749" s="41">
        <f>CH750</f>
        <v>0</v>
      </c>
      <c r="CI749" s="41">
        <f t="shared" si="3871"/>
        <v>0</v>
      </c>
      <c r="CJ749" s="41">
        <f t="shared" si="3871"/>
        <v>0</v>
      </c>
      <c r="CK749" s="41">
        <f t="shared" si="3871"/>
        <v>0</v>
      </c>
      <c r="CL749" s="25">
        <f t="shared" si="3871"/>
        <v>1785</v>
      </c>
      <c r="CM749" s="41">
        <f t="shared" si="3871"/>
        <v>0</v>
      </c>
      <c r="CN749" s="41">
        <f>CN750</f>
        <v>0</v>
      </c>
      <c r="CO749" s="41">
        <f t="shared" si="3872"/>
        <v>0</v>
      </c>
      <c r="CP749" s="41">
        <f t="shared" si="3872"/>
        <v>0</v>
      </c>
      <c r="CQ749" s="41">
        <f t="shared" si="3872"/>
        <v>0</v>
      </c>
      <c r="CR749" s="25">
        <f t="shared" si="3872"/>
        <v>1785</v>
      </c>
      <c r="CS749" s="41">
        <f t="shared" si="3872"/>
        <v>0</v>
      </c>
      <c r="CT749" s="41">
        <f>CT750</f>
        <v>0</v>
      </c>
      <c r="CU749" s="41">
        <f t="shared" si="3872"/>
        <v>0</v>
      </c>
      <c r="CV749" s="41">
        <f t="shared" si="3872"/>
        <v>0</v>
      </c>
      <c r="CW749" s="41">
        <f t="shared" si="3872"/>
        <v>0</v>
      </c>
      <c r="CX749" s="25">
        <f t="shared" si="3872"/>
        <v>1785</v>
      </c>
      <c r="CY749" s="25">
        <f t="shared" si="3872"/>
        <v>0</v>
      </c>
      <c r="CZ749" s="25">
        <f t="shared" si="3872"/>
        <v>1785</v>
      </c>
      <c r="DA749" s="25">
        <f t="shared" si="3872"/>
        <v>0</v>
      </c>
      <c r="DB749" s="115">
        <f t="shared" si="3552"/>
        <v>100</v>
      </c>
      <c r="DC749" s="115"/>
    </row>
    <row r="750" spans="1:107" s="9" customFormat="1" ht="41.25" customHeight="1" x14ac:dyDescent="0.25">
      <c r="A750" s="70" t="s">
        <v>83</v>
      </c>
      <c r="B750" s="24" t="s">
        <v>62</v>
      </c>
      <c r="C750" s="24" t="s">
        <v>62</v>
      </c>
      <c r="D750" s="29" t="s">
        <v>671</v>
      </c>
      <c r="E750" s="24" t="s">
        <v>84</v>
      </c>
      <c r="F750" s="25">
        <f t="shared" si="3857"/>
        <v>1785</v>
      </c>
      <c r="G750" s="25">
        <f t="shared" si="3857"/>
        <v>0</v>
      </c>
      <c r="H750" s="41">
        <f>H751</f>
        <v>0</v>
      </c>
      <c r="I750" s="41">
        <f t="shared" si="3858"/>
        <v>0</v>
      </c>
      <c r="J750" s="41">
        <f t="shared" si="3858"/>
        <v>0</v>
      </c>
      <c r="K750" s="41">
        <f t="shared" si="3858"/>
        <v>0</v>
      </c>
      <c r="L750" s="25">
        <f t="shared" si="3858"/>
        <v>1785</v>
      </c>
      <c r="M750" s="41">
        <f t="shared" si="3858"/>
        <v>0</v>
      </c>
      <c r="N750" s="41">
        <f>N751</f>
        <v>0</v>
      </c>
      <c r="O750" s="41">
        <f t="shared" si="3859"/>
        <v>0</v>
      </c>
      <c r="P750" s="41">
        <f t="shared" si="3860"/>
        <v>0</v>
      </c>
      <c r="Q750" s="41">
        <f t="shared" si="3861"/>
        <v>0</v>
      </c>
      <c r="R750" s="25">
        <f t="shared" si="3862"/>
        <v>1785</v>
      </c>
      <c r="S750" s="41">
        <f t="shared" si="3863"/>
        <v>0</v>
      </c>
      <c r="T750" s="41">
        <f>T751</f>
        <v>0</v>
      </c>
      <c r="U750" s="41">
        <f t="shared" si="3864"/>
        <v>0</v>
      </c>
      <c r="V750" s="41">
        <f t="shared" si="3864"/>
        <v>0</v>
      </c>
      <c r="W750" s="41">
        <f t="shared" si="3864"/>
        <v>0</v>
      </c>
      <c r="X750" s="25">
        <f t="shared" si="3864"/>
        <v>1785</v>
      </c>
      <c r="Y750" s="41">
        <f t="shared" si="3864"/>
        <v>0</v>
      </c>
      <c r="Z750" s="41">
        <f>Z751</f>
        <v>0</v>
      </c>
      <c r="AA750" s="41">
        <f t="shared" si="3864"/>
        <v>0</v>
      </c>
      <c r="AB750" s="41">
        <f t="shared" si="3864"/>
        <v>0</v>
      </c>
      <c r="AC750" s="41">
        <f t="shared" si="3864"/>
        <v>0</v>
      </c>
      <c r="AD750" s="25">
        <f t="shared" si="3864"/>
        <v>1785</v>
      </c>
      <c r="AE750" s="41">
        <f t="shared" si="3864"/>
        <v>0</v>
      </c>
      <c r="AF750" s="41">
        <f>AF751</f>
        <v>0</v>
      </c>
      <c r="AG750" s="41">
        <f t="shared" si="3865"/>
        <v>0</v>
      </c>
      <c r="AH750" s="41">
        <f t="shared" si="3865"/>
        <v>0</v>
      </c>
      <c r="AI750" s="41">
        <f t="shared" si="3865"/>
        <v>0</v>
      </c>
      <c r="AJ750" s="25">
        <f t="shared" si="3865"/>
        <v>1785</v>
      </c>
      <c r="AK750" s="41">
        <f t="shared" si="3865"/>
        <v>0</v>
      </c>
      <c r="AL750" s="41">
        <f>AL751</f>
        <v>0</v>
      </c>
      <c r="AM750" s="41">
        <f t="shared" si="3866"/>
        <v>0</v>
      </c>
      <c r="AN750" s="41">
        <f t="shared" si="3866"/>
        <v>0</v>
      </c>
      <c r="AO750" s="41">
        <f t="shared" si="3866"/>
        <v>0</v>
      </c>
      <c r="AP750" s="25">
        <f t="shared" si="3866"/>
        <v>1785</v>
      </c>
      <c r="AQ750" s="41">
        <f t="shared" si="3866"/>
        <v>0</v>
      </c>
      <c r="AR750" s="41">
        <f>AR751</f>
        <v>0</v>
      </c>
      <c r="AS750" s="41">
        <f t="shared" si="3866"/>
        <v>0</v>
      </c>
      <c r="AT750" s="41">
        <f t="shared" si="3866"/>
        <v>0</v>
      </c>
      <c r="AU750" s="41">
        <f t="shared" si="3866"/>
        <v>0</v>
      </c>
      <c r="AV750" s="25">
        <f t="shared" si="3866"/>
        <v>1785</v>
      </c>
      <c r="AW750" s="41">
        <f t="shared" si="3866"/>
        <v>0</v>
      </c>
      <c r="AX750" s="41">
        <f>AX751</f>
        <v>0</v>
      </c>
      <c r="AY750" s="41">
        <f t="shared" si="3867"/>
        <v>0</v>
      </c>
      <c r="AZ750" s="41">
        <f t="shared" si="3867"/>
        <v>0</v>
      </c>
      <c r="BA750" s="41">
        <f t="shared" si="3867"/>
        <v>0</v>
      </c>
      <c r="BB750" s="25">
        <f t="shared" si="3867"/>
        <v>1785</v>
      </c>
      <c r="BC750" s="41">
        <f t="shared" si="3867"/>
        <v>0</v>
      </c>
      <c r="BD750" s="41">
        <f>BD751</f>
        <v>0</v>
      </c>
      <c r="BE750" s="41">
        <f t="shared" si="3868"/>
        <v>0</v>
      </c>
      <c r="BF750" s="41">
        <f t="shared" si="3868"/>
        <v>0</v>
      </c>
      <c r="BG750" s="41">
        <f t="shared" si="3868"/>
        <v>0</v>
      </c>
      <c r="BH750" s="25">
        <f t="shared" si="3868"/>
        <v>1785</v>
      </c>
      <c r="BI750" s="41">
        <f t="shared" si="3868"/>
        <v>0</v>
      </c>
      <c r="BJ750" s="41">
        <f>BJ751</f>
        <v>0</v>
      </c>
      <c r="BK750" s="41">
        <f t="shared" si="3868"/>
        <v>0</v>
      </c>
      <c r="BL750" s="41">
        <f t="shared" si="3868"/>
        <v>0</v>
      </c>
      <c r="BM750" s="41">
        <f t="shared" si="3868"/>
        <v>0</v>
      </c>
      <c r="BN750" s="25">
        <f t="shared" si="3868"/>
        <v>1785</v>
      </c>
      <c r="BO750" s="41">
        <f t="shared" si="3868"/>
        <v>0</v>
      </c>
      <c r="BP750" s="41">
        <f>BP751</f>
        <v>0</v>
      </c>
      <c r="BQ750" s="41">
        <f t="shared" si="3869"/>
        <v>0</v>
      </c>
      <c r="BR750" s="41">
        <f t="shared" si="3869"/>
        <v>0</v>
      </c>
      <c r="BS750" s="41">
        <f t="shared" si="3869"/>
        <v>0</v>
      </c>
      <c r="BT750" s="25">
        <f t="shared" si="3869"/>
        <v>1785</v>
      </c>
      <c r="BU750" s="41">
        <f t="shared" si="3869"/>
        <v>0</v>
      </c>
      <c r="BV750" s="41">
        <f>BV751</f>
        <v>0</v>
      </c>
      <c r="BW750" s="41">
        <f t="shared" si="3870"/>
        <v>0</v>
      </c>
      <c r="BX750" s="41">
        <f t="shared" si="3870"/>
        <v>0</v>
      </c>
      <c r="BY750" s="41">
        <f t="shared" si="3870"/>
        <v>0</v>
      </c>
      <c r="BZ750" s="25">
        <f t="shared" si="3870"/>
        <v>1785</v>
      </c>
      <c r="CA750" s="41">
        <f t="shared" si="3870"/>
        <v>0</v>
      </c>
      <c r="CB750" s="41">
        <f>CB751</f>
        <v>0</v>
      </c>
      <c r="CC750" s="41">
        <f t="shared" si="3870"/>
        <v>0</v>
      </c>
      <c r="CD750" s="41">
        <f t="shared" si="3870"/>
        <v>0</v>
      </c>
      <c r="CE750" s="41">
        <f t="shared" si="3870"/>
        <v>0</v>
      </c>
      <c r="CF750" s="25">
        <f t="shared" si="3870"/>
        <v>1785</v>
      </c>
      <c r="CG750" s="41">
        <f t="shared" si="3870"/>
        <v>0</v>
      </c>
      <c r="CH750" s="41">
        <f>CH751</f>
        <v>0</v>
      </c>
      <c r="CI750" s="41">
        <f t="shared" si="3871"/>
        <v>0</v>
      </c>
      <c r="CJ750" s="41">
        <f t="shared" si="3871"/>
        <v>0</v>
      </c>
      <c r="CK750" s="41">
        <f t="shared" si="3871"/>
        <v>0</v>
      </c>
      <c r="CL750" s="25">
        <f t="shared" si="3871"/>
        <v>1785</v>
      </c>
      <c r="CM750" s="41">
        <f t="shared" si="3871"/>
        <v>0</v>
      </c>
      <c r="CN750" s="41">
        <f>CN751</f>
        <v>0</v>
      </c>
      <c r="CO750" s="41">
        <f t="shared" si="3872"/>
        <v>0</v>
      </c>
      <c r="CP750" s="41">
        <f t="shared" si="3872"/>
        <v>0</v>
      </c>
      <c r="CQ750" s="41">
        <f t="shared" si="3872"/>
        <v>0</v>
      </c>
      <c r="CR750" s="25">
        <f t="shared" si="3872"/>
        <v>1785</v>
      </c>
      <c r="CS750" s="41">
        <f t="shared" si="3872"/>
        <v>0</v>
      </c>
      <c r="CT750" s="41">
        <f>CT751</f>
        <v>0</v>
      </c>
      <c r="CU750" s="41">
        <f t="shared" si="3872"/>
        <v>0</v>
      </c>
      <c r="CV750" s="41">
        <f t="shared" si="3872"/>
        <v>0</v>
      </c>
      <c r="CW750" s="41">
        <f t="shared" si="3872"/>
        <v>0</v>
      </c>
      <c r="CX750" s="25">
        <f t="shared" si="3872"/>
        <v>1785</v>
      </c>
      <c r="CY750" s="25">
        <f t="shared" si="3872"/>
        <v>0</v>
      </c>
      <c r="CZ750" s="25">
        <f t="shared" si="3872"/>
        <v>1785</v>
      </c>
      <c r="DA750" s="25">
        <f t="shared" si="3872"/>
        <v>0</v>
      </c>
      <c r="DB750" s="115">
        <f t="shared" ref="DB750:DB816" si="3873">CZ750/CX750*100</f>
        <v>100</v>
      </c>
      <c r="DC750" s="115"/>
    </row>
    <row r="751" spans="1:107" s="9" customFormat="1" ht="16.5" x14ac:dyDescent="0.25">
      <c r="A751" s="30" t="s">
        <v>174</v>
      </c>
      <c r="B751" s="24" t="s">
        <v>62</v>
      </c>
      <c r="C751" s="24" t="s">
        <v>62</v>
      </c>
      <c r="D751" s="29" t="s">
        <v>671</v>
      </c>
      <c r="E751" s="24" t="s">
        <v>173</v>
      </c>
      <c r="F751" s="25">
        <v>1785</v>
      </c>
      <c r="G751" s="25"/>
      <c r="H751" s="41"/>
      <c r="I751" s="41"/>
      <c r="J751" s="41"/>
      <c r="K751" s="41"/>
      <c r="L751" s="25">
        <f>F751+H751+I751+J751+K751</f>
        <v>1785</v>
      </c>
      <c r="M751" s="25">
        <f>G751+K751</f>
        <v>0</v>
      </c>
      <c r="N751" s="41"/>
      <c r="O751" s="41"/>
      <c r="P751" s="41"/>
      <c r="Q751" s="41"/>
      <c r="R751" s="25">
        <f>L751+N751+O751+P751+Q751</f>
        <v>1785</v>
      </c>
      <c r="S751" s="25">
        <f>M751+Q751</f>
        <v>0</v>
      </c>
      <c r="T751" s="41"/>
      <c r="U751" s="41"/>
      <c r="V751" s="41"/>
      <c r="W751" s="41"/>
      <c r="X751" s="25">
        <f>R751+T751+U751+V751+W751</f>
        <v>1785</v>
      </c>
      <c r="Y751" s="25">
        <f>S751+W751</f>
        <v>0</v>
      </c>
      <c r="Z751" s="41"/>
      <c r="AA751" s="41"/>
      <c r="AB751" s="41"/>
      <c r="AC751" s="41"/>
      <c r="AD751" s="25">
        <f>X751+Z751+AA751+AB751+AC751</f>
        <v>1785</v>
      </c>
      <c r="AE751" s="25">
        <f>Y751+AC751</f>
        <v>0</v>
      </c>
      <c r="AF751" s="41"/>
      <c r="AG751" s="41"/>
      <c r="AH751" s="41"/>
      <c r="AI751" s="41"/>
      <c r="AJ751" s="25">
        <f>AD751+AF751+AG751+AH751+AI751</f>
        <v>1785</v>
      </c>
      <c r="AK751" s="25">
        <f>AE751+AI751</f>
        <v>0</v>
      </c>
      <c r="AL751" s="41"/>
      <c r="AM751" s="41"/>
      <c r="AN751" s="41"/>
      <c r="AO751" s="41"/>
      <c r="AP751" s="25">
        <f>AJ751+AL751+AM751+AN751+AO751</f>
        <v>1785</v>
      </c>
      <c r="AQ751" s="25">
        <f>AK751+AO751</f>
        <v>0</v>
      </c>
      <c r="AR751" s="41"/>
      <c r="AS751" s="41"/>
      <c r="AT751" s="41"/>
      <c r="AU751" s="41"/>
      <c r="AV751" s="25">
        <f>AP751+AR751+AS751+AT751+AU751</f>
        <v>1785</v>
      </c>
      <c r="AW751" s="25">
        <f>AQ751+AU751</f>
        <v>0</v>
      </c>
      <c r="AX751" s="41"/>
      <c r="AY751" s="41"/>
      <c r="AZ751" s="41"/>
      <c r="BA751" s="41"/>
      <c r="BB751" s="25">
        <f>AV751+AX751+AY751+AZ751+BA751</f>
        <v>1785</v>
      </c>
      <c r="BC751" s="25">
        <f>AW751+BA751</f>
        <v>0</v>
      </c>
      <c r="BD751" s="41"/>
      <c r="BE751" s="41"/>
      <c r="BF751" s="41"/>
      <c r="BG751" s="41"/>
      <c r="BH751" s="25">
        <f>BB751+BD751+BE751+BF751+BG751</f>
        <v>1785</v>
      </c>
      <c r="BI751" s="25">
        <f>BC751+BG751</f>
        <v>0</v>
      </c>
      <c r="BJ751" s="41"/>
      <c r="BK751" s="41"/>
      <c r="BL751" s="41"/>
      <c r="BM751" s="41"/>
      <c r="BN751" s="25">
        <f>BH751+BJ751+BK751+BL751+BM751</f>
        <v>1785</v>
      </c>
      <c r="BO751" s="25">
        <f>BI751+BM751</f>
        <v>0</v>
      </c>
      <c r="BP751" s="41"/>
      <c r="BQ751" s="41"/>
      <c r="BR751" s="41"/>
      <c r="BS751" s="41"/>
      <c r="BT751" s="25">
        <f>BN751+BP751+BQ751+BR751+BS751</f>
        <v>1785</v>
      </c>
      <c r="BU751" s="25">
        <f>BO751+BS751</f>
        <v>0</v>
      </c>
      <c r="BV751" s="41"/>
      <c r="BW751" s="41"/>
      <c r="BX751" s="41"/>
      <c r="BY751" s="41"/>
      <c r="BZ751" s="25">
        <f>BT751+BV751+BW751+BX751+BY751</f>
        <v>1785</v>
      </c>
      <c r="CA751" s="25">
        <f>BU751+BY751</f>
        <v>0</v>
      </c>
      <c r="CB751" s="41"/>
      <c r="CC751" s="41"/>
      <c r="CD751" s="41"/>
      <c r="CE751" s="41"/>
      <c r="CF751" s="25">
        <f>BZ751+CB751+CC751+CD751+CE751</f>
        <v>1785</v>
      </c>
      <c r="CG751" s="25">
        <f>CA751+CE751</f>
        <v>0</v>
      </c>
      <c r="CH751" s="41"/>
      <c r="CI751" s="41"/>
      <c r="CJ751" s="41"/>
      <c r="CK751" s="41"/>
      <c r="CL751" s="25">
        <f>CF751+CH751+CI751+CJ751+CK751</f>
        <v>1785</v>
      </c>
      <c r="CM751" s="25">
        <f>CG751+CK751</f>
        <v>0</v>
      </c>
      <c r="CN751" s="41"/>
      <c r="CO751" s="41"/>
      <c r="CP751" s="41"/>
      <c r="CQ751" s="41"/>
      <c r="CR751" s="25">
        <f>CL751+CN751+CO751+CP751+CQ751</f>
        <v>1785</v>
      </c>
      <c r="CS751" s="25">
        <f>CM751+CQ751</f>
        <v>0</v>
      </c>
      <c r="CT751" s="41"/>
      <c r="CU751" s="41"/>
      <c r="CV751" s="41"/>
      <c r="CW751" s="41"/>
      <c r="CX751" s="25">
        <f>CR751+CT751+CU751+CV751+CW751</f>
        <v>1785</v>
      </c>
      <c r="CY751" s="25">
        <f>CS751+CW751</f>
        <v>0</v>
      </c>
      <c r="CZ751" s="25">
        <v>1785</v>
      </c>
      <c r="DA751" s="41"/>
      <c r="DB751" s="115">
        <f t="shared" si="3873"/>
        <v>100</v>
      </c>
      <c r="DC751" s="115"/>
    </row>
    <row r="752" spans="1:107" s="9" customFormat="1" ht="33" x14ac:dyDescent="0.25">
      <c r="A752" s="76" t="s">
        <v>429</v>
      </c>
      <c r="B752" s="24" t="s">
        <v>62</v>
      </c>
      <c r="C752" s="24" t="s">
        <v>62</v>
      </c>
      <c r="D752" s="29" t="s">
        <v>384</v>
      </c>
      <c r="E752" s="24"/>
      <c r="F752" s="38">
        <f t="shared" ref="F752:G752" si="3874">F753+F757</f>
        <v>122886</v>
      </c>
      <c r="G752" s="38">
        <f t="shared" si="3874"/>
        <v>0</v>
      </c>
      <c r="H752" s="41">
        <f>H753+H757</f>
        <v>0</v>
      </c>
      <c r="I752" s="41">
        <f t="shared" ref="I752:M752" si="3875">I753+I757</f>
        <v>0</v>
      </c>
      <c r="J752" s="41">
        <f t="shared" si="3875"/>
        <v>0</v>
      </c>
      <c r="K752" s="41">
        <f t="shared" si="3875"/>
        <v>0</v>
      </c>
      <c r="L752" s="25">
        <f t="shared" si="3875"/>
        <v>122886</v>
      </c>
      <c r="M752" s="41">
        <f t="shared" si="3875"/>
        <v>0</v>
      </c>
      <c r="N752" s="41">
        <f>N753+N757</f>
        <v>0</v>
      </c>
      <c r="O752" s="41">
        <f t="shared" ref="O752" si="3876">O753+O757</f>
        <v>0</v>
      </c>
      <c r="P752" s="41">
        <f t="shared" ref="P752" si="3877">P753+P757</f>
        <v>0</v>
      </c>
      <c r="Q752" s="41">
        <f t="shared" ref="Q752" si="3878">Q753+Q757</f>
        <v>0</v>
      </c>
      <c r="R752" s="25">
        <f t="shared" ref="R752" si="3879">R753+R757</f>
        <v>122886</v>
      </c>
      <c r="S752" s="41">
        <f t="shared" ref="S752" si="3880">S753+S757</f>
        <v>0</v>
      </c>
      <c r="T752" s="41">
        <f>T753+T757</f>
        <v>0</v>
      </c>
      <c r="U752" s="41">
        <f t="shared" ref="U752:Y752" si="3881">U753+U757</f>
        <v>0</v>
      </c>
      <c r="V752" s="41">
        <f t="shared" si="3881"/>
        <v>0</v>
      </c>
      <c r="W752" s="41">
        <f t="shared" si="3881"/>
        <v>0</v>
      </c>
      <c r="X752" s="25">
        <f t="shared" si="3881"/>
        <v>122886</v>
      </c>
      <c r="Y752" s="41">
        <f t="shared" si="3881"/>
        <v>0</v>
      </c>
      <c r="Z752" s="41">
        <f>Z753+Z757</f>
        <v>2362</v>
      </c>
      <c r="AA752" s="41">
        <f t="shared" ref="AA752:AE752" si="3882">AA753+AA757</f>
        <v>0</v>
      </c>
      <c r="AB752" s="41">
        <f t="shared" si="3882"/>
        <v>0</v>
      </c>
      <c r="AC752" s="41">
        <f t="shared" si="3882"/>
        <v>0</v>
      </c>
      <c r="AD752" s="25">
        <f t="shared" si="3882"/>
        <v>125248</v>
      </c>
      <c r="AE752" s="41">
        <f t="shared" si="3882"/>
        <v>0</v>
      </c>
      <c r="AF752" s="41">
        <f>AF753+AF757</f>
        <v>0</v>
      </c>
      <c r="AG752" s="41">
        <f t="shared" ref="AG752:AK752" si="3883">AG753+AG757</f>
        <v>0</v>
      </c>
      <c r="AH752" s="41">
        <f t="shared" si="3883"/>
        <v>0</v>
      </c>
      <c r="AI752" s="41">
        <f t="shared" si="3883"/>
        <v>0</v>
      </c>
      <c r="AJ752" s="25">
        <f t="shared" si="3883"/>
        <v>125248</v>
      </c>
      <c r="AK752" s="41">
        <f t="shared" si="3883"/>
        <v>0</v>
      </c>
      <c r="AL752" s="41">
        <f>AL753+AL757</f>
        <v>0</v>
      </c>
      <c r="AM752" s="41">
        <f t="shared" ref="AM752:AQ752" si="3884">AM753+AM757</f>
        <v>0</v>
      </c>
      <c r="AN752" s="41">
        <f t="shared" si="3884"/>
        <v>0</v>
      </c>
      <c r="AO752" s="41">
        <f t="shared" si="3884"/>
        <v>0</v>
      </c>
      <c r="AP752" s="25">
        <f t="shared" si="3884"/>
        <v>125248</v>
      </c>
      <c r="AQ752" s="41">
        <f t="shared" si="3884"/>
        <v>0</v>
      </c>
      <c r="AR752" s="41">
        <f>AR753+AR757</f>
        <v>10</v>
      </c>
      <c r="AS752" s="41">
        <f t="shared" ref="AS752:AW752" si="3885">AS753+AS757</f>
        <v>0</v>
      </c>
      <c r="AT752" s="41">
        <f t="shared" si="3885"/>
        <v>0</v>
      </c>
      <c r="AU752" s="41">
        <f t="shared" si="3885"/>
        <v>0</v>
      </c>
      <c r="AV752" s="25">
        <f t="shared" si="3885"/>
        <v>125258</v>
      </c>
      <c r="AW752" s="41">
        <f t="shared" si="3885"/>
        <v>0</v>
      </c>
      <c r="AX752" s="41">
        <f>AX753+AX757</f>
        <v>2521</v>
      </c>
      <c r="AY752" s="41">
        <f t="shared" ref="AY752:BC752" si="3886">AY753+AY757</f>
        <v>-682</v>
      </c>
      <c r="AZ752" s="41">
        <f t="shared" si="3886"/>
        <v>0</v>
      </c>
      <c r="BA752" s="41">
        <f t="shared" si="3886"/>
        <v>0</v>
      </c>
      <c r="BB752" s="25">
        <f t="shared" si="3886"/>
        <v>127097</v>
      </c>
      <c r="BC752" s="41">
        <f t="shared" si="3886"/>
        <v>0</v>
      </c>
      <c r="BD752" s="41">
        <f>BD753+BD757</f>
        <v>0</v>
      </c>
      <c r="BE752" s="41">
        <f t="shared" ref="BE752:BI752" si="3887">BE753+BE757</f>
        <v>0</v>
      </c>
      <c r="BF752" s="41">
        <f t="shared" si="3887"/>
        <v>0</v>
      </c>
      <c r="BG752" s="41">
        <f t="shared" si="3887"/>
        <v>0</v>
      </c>
      <c r="BH752" s="25">
        <f t="shared" si="3887"/>
        <v>127097</v>
      </c>
      <c r="BI752" s="41">
        <f t="shared" si="3887"/>
        <v>0</v>
      </c>
      <c r="BJ752" s="41">
        <f>BJ753+BJ757</f>
        <v>0</v>
      </c>
      <c r="BK752" s="41">
        <f t="shared" ref="BK752:BO752" si="3888">BK753+BK757</f>
        <v>0</v>
      </c>
      <c r="BL752" s="41">
        <f t="shared" si="3888"/>
        <v>0</v>
      </c>
      <c r="BM752" s="41">
        <f t="shared" si="3888"/>
        <v>0</v>
      </c>
      <c r="BN752" s="25">
        <f t="shared" si="3888"/>
        <v>127097</v>
      </c>
      <c r="BO752" s="41">
        <f t="shared" si="3888"/>
        <v>0</v>
      </c>
      <c r="BP752" s="41">
        <f>BP753+BP757</f>
        <v>0</v>
      </c>
      <c r="BQ752" s="41">
        <f t="shared" ref="BQ752:BU752" si="3889">BQ753+BQ757</f>
        <v>0</v>
      </c>
      <c r="BR752" s="41">
        <f t="shared" si="3889"/>
        <v>0</v>
      </c>
      <c r="BS752" s="41">
        <f t="shared" si="3889"/>
        <v>0</v>
      </c>
      <c r="BT752" s="25">
        <f t="shared" si="3889"/>
        <v>127097</v>
      </c>
      <c r="BU752" s="41">
        <f t="shared" si="3889"/>
        <v>0</v>
      </c>
      <c r="BV752" s="41">
        <f>BV753+BV757</f>
        <v>0</v>
      </c>
      <c r="BW752" s="41">
        <f t="shared" ref="BW752:CA752" si="3890">BW753+BW757</f>
        <v>0</v>
      </c>
      <c r="BX752" s="41">
        <f t="shared" si="3890"/>
        <v>0</v>
      </c>
      <c r="BY752" s="41">
        <f t="shared" si="3890"/>
        <v>0</v>
      </c>
      <c r="BZ752" s="25">
        <f t="shared" si="3890"/>
        <v>127097</v>
      </c>
      <c r="CA752" s="41">
        <f t="shared" si="3890"/>
        <v>0</v>
      </c>
      <c r="CB752" s="41">
        <f>CB753+CB757</f>
        <v>935</v>
      </c>
      <c r="CC752" s="41">
        <f t="shared" ref="CC752:CG752" si="3891">CC753+CC757</f>
        <v>1</v>
      </c>
      <c r="CD752" s="41">
        <f t="shared" si="3891"/>
        <v>0</v>
      </c>
      <c r="CE752" s="41">
        <f t="shared" si="3891"/>
        <v>0</v>
      </c>
      <c r="CF752" s="25">
        <f t="shared" si="3891"/>
        <v>128033</v>
      </c>
      <c r="CG752" s="41">
        <f t="shared" si="3891"/>
        <v>0</v>
      </c>
      <c r="CH752" s="41">
        <f>CH753+CH757</f>
        <v>0</v>
      </c>
      <c r="CI752" s="41">
        <f t="shared" ref="CI752:CM752" si="3892">CI753+CI757</f>
        <v>0</v>
      </c>
      <c r="CJ752" s="41">
        <f t="shared" si="3892"/>
        <v>0</v>
      </c>
      <c r="CK752" s="41">
        <f t="shared" si="3892"/>
        <v>0</v>
      </c>
      <c r="CL752" s="25">
        <f t="shared" si="3892"/>
        <v>128033</v>
      </c>
      <c r="CM752" s="41">
        <f t="shared" si="3892"/>
        <v>0</v>
      </c>
      <c r="CN752" s="41">
        <f>CN753+CN757</f>
        <v>0</v>
      </c>
      <c r="CO752" s="41">
        <f t="shared" ref="CO752:CS752" si="3893">CO753+CO757</f>
        <v>0</v>
      </c>
      <c r="CP752" s="41">
        <f t="shared" si="3893"/>
        <v>0</v>
      </c>
      <c r="CQ752" s="41">
        <f t="shared" si="3893"/>
        <v>0</v>
      </c>
      <c r="CR752" s="25">
        <f t="shared" si="3893"/>
        <v>128033</v>
      </c>
      <c r="CS752" s="41">
        <f t="shared" si="3893"/>
        <v>0</v>
      </c>
      <c r="CT752" s="41">
        <f>CT753+CT757</f>
        <v>0</v>
      </c>
      <c r="CU752" s="41">
        <f t="shared" ref="CU752:CX752" si="3894">CU753+CU757</f>
        <v>0</v>
      </c>
      <c r="CV752" s="41">
        <f t="shared" si="3894"/>
        <v>0</v>
      </c>
      <c r="CW752" s="41">
        <f t="shared" si="3894"/>
        <v>0</v>
      </c>
      <c r="CX752" s="25">
        <f t="shared" si="3894"/>
        <v>128033</v>
      </c>
      <c r="CY752" s="25">
        <f t="shared" ref="CY752:DA752" si="3895">CY753+CY757</f>
        <v>0</v>
      </c>
      <c r="CZ752" s="25">
        <f t="shared" si="3895"/>
        <v>128033</v>
      </c>
      <c r="DA752" s="25">
        <f t="shared" si="3895"/>
        <v>0</v>
      </c>
      <c r="DB752" s="115">
        <f t="shared" si="3873"/>
        <v>100</v>
      </c>
      <c r="DC752" s="115"/>
    </row>
    <row r="753" spans="1:107" s="9" customFormat="1" ht="33" x14ac:dyDescent="0.25">
      <c r="A753" s="70" t="s">
        <v>211</v>
      </c>
      <c r="B753" s="24" t="s">
        <v>62</v>
      </c>
      <c r="C753" s="24" t="s">
        <v>62</v>
      </c>
      <c r="D753" s="29" t="s">
        <v>392</v>
      </c>
      <c r="E753" s="24"/>
      <c r="F753" s="38">
        <f t="shared" ref="F753:G755" si="3896">F754</f>
        <v>122865</v>
      </c>
      <c r="G753" s="38">
        <f t="shared" si="3896"/>
        <v>0</v>
      </c>
      <c r="H753" s="41">
        <f>H754</f>
        <v>0</v>
      </c>
      <c r="I753" s="41">
        <f t="shared" ref="I753:M755" si="3897">I754</f>
        <v>0</v>
      </c>
      <c r="J753" s="41">
        <f t="shared" si="3897"/>
        <v>0</v>
      </c>
      <c r="K753" s="41">
        <f t="shared" si="3897"/>
        <v>0</v>
      </c>
      <c r="L753" s="25">
        <f t="shared" si="3897"/>
        <v>122865</v>
      </c>
      <c r="M753" s="41">
        <f t="shared" si="3897"/>
        <v>0</v>
      </c>
      <c r="N753" s="41">
        <f>N754</f>
        <v>0</v>
      </c>
      <c r="O753" s="41">
        <f t="shared" ref="O753:O755" si="3898">O754</f>
        <v>0</v>
      </c>
      <c r="P753" s="41">
        <f t="shared" ref="P753:P755" si="3899">P754</f>
        <v>0</v>
      </c>
      <c r="Q753" s="41">
        <f t="shared" ref="Q753:Q755" si="3900">Q754</f>
        <v>0</v>
      </c>
      <c r="R753" s="25">
        <f t="shared" ref="R753:R755" si="3901">R754</f>
        <v>122865</v>
      </c>
      <c r="S753" s="41">
        <f t="shared" ref="S753:S755" si="3902">S754</f>
        <v>0</v>
      </c>
      <c r="T753" s="41">
        <f>T754</f>
        <v>0</v>
      </c>
      <c r="U753" s="41">
        <f t="shared" ref="U753:AJ755" si="3903">U754</f>
        <v>0</v>
      </c>
      <c r="V753" s="41">
        <f t="shared" si="3903"/>
        <v>0</v>
      </c>
      <c r="W753" s="41">
        <f t="shared" si="3903"/>
        <v>0</v>
      </c>
      <c r="X753" s="25">
        <f t="shared" si="3903"/>
        <v>122865</v>
      </c>
      <c r="Y753" s="41">
        <f t="shared" si="3903"/>
        <v>0</v>
      </c>
      <c r="Z753" s="41">
        <f>Z754</f>
        <v>0</v>
      </c>
      <c r="AA753" s="41">
        <f t="shared" si="3903"/>
        <v>0</v>
      </c>
      <c r="AB753" s="41">
        <f t="shared" si="3903"/>
        <v>0</v>
      </c>
      <c r="AC753" s="41">
        <f t="shared" si="3903"/>
        <v>0</v>
      </c>
      <c r="AD753" s="25">
        <f t="shared" si="3903"/>
        <v>122865</v>
      </c>
      <c r="AE753" s="41">
        <f t="shared" si="3903"/>
        <v>0</v>
      </c>
      <c r="AF753" s="41">
        <f>AF754</f>
        <v>0</v>
      </c>
      <c r="AG753" s="41">
        <f t="shared" si="3903"/>
        <v>0</v>
      </c>
      <c r="AH753" s="41">
        <f t="shared" si="3903"/>
        <v>0</v>
      </c>
      <c r="AI753" s="41">
        <f t="shared" si="3903"/>
        <v>0</v>
      </c>
      <c r="AJ753" s="25">
        <f t="shared" si="3903"/>
        <v>122865</v>
      </c>
      <c r="AK753" s="41">
        <f t="shared" ref="AG753:AK755" si="3904">AK754</f>
        <v>0</v>
      </c>
      <c r="AL753" s="41">
        <f>AL754</f>
        <v>0</v>
      </c>
      <c r="AM753" s="41">
        <f t="shared" ref="AM753:BB755" si="3905">AM754</f>
        <v>0</v>
      </c>
      <c r="AN753" s="41">
        <f t="shared" si="3905"/>
        <v>0</v>
      </c>
      <c r="AO753" s="41">
        <f t="shared" si="3905"/>
        <v>0</v>
      </c>
      <c r="AP753" s="25">
        <f t="shared" si="3905"/>
        <v>122865</v>
      </c>
      <c r="AQ753" s="41">
        <f t="shared" si="3905"/>
        <v>0</v>
      </c>
      <c r="AR753" s="41">
        <f>AR754</f>
        <v>0</v>
      </c>
      <c r="AS753" s="41">
        <f t="shared" si="3905"/>
        <v>0</v>
      </c>
      <c r="AT753" s="41">
        <f t="shared" si="3905"/>
        <v>0</v>
      </c>
      <c r="AU753" s="41">
        <f t="shared" si="3905"/>
        <v>0</v>
      </c>
      <c r="AV753" s="25">
        <f t="shared" si="3905"/>
        <v>122865</v>
      </c>
      <c r="AW753" s="41">
        <f t="shared" si="3905"/>
        <v>0</v>
      </c>
      <c r="AX753" s="41">
        <f>AX754</f>
        <v>0</v>
      </c>
      <c r="AY753" s="41">
        <f t="shared" si="3905"/>
        <v>-682</v>
      </c>
      <c r="AZ753" s="41">
        <f t="shared" si="3905"/>
        <v>0</v>
      </c>
      <c r="BA753" s="41">
        <f t="shared" si="3905"/>
        <v>0</v>
      </c>
      <c r="BB753" s="25">
        <f t="shared" si="3905"/>
        <v>122183</v>
      </c>
      <c r="BC753" s="41">
        <f t="shared" ref="AY753:BC755" si="3906">BC754</f>
        <v>0</v>
      </c>
      <c r="BD753" s="41">
        <f>BD754</f>
        <v>0</v>
      </c>
      <c r="BE753" s="41">
        <f t="shared" ref="BE753:BT755" si="3907">BE754</f>
        <v>0</v>
      </c>
      <c r="BF753" s="41">
        <f t="shared" si="3907"/>
        <v>0</v>
      </c>
      <c r="BG753" s="41">
        <f t="shared" si="3907"/>
        <v>0</v>
      </c>
      <c r="BH753" s="25">
        <f t="shared" si="3907"/>
        <v>122183</v>
      </c>
      <c r="BI753" s="41">
        <f t="shared" si="3907"/>
        <v>0</v>
      </c>
      <c r="BJ753" s="41">
        <f>BJ754</f>
        <v>0</v>
      </c>
      <c r="BK753" s="41">
        <f t="shared" si="3907"/>
        <v>0</v>
      </c>
      <c r="BL753" s="41">
        <f t="shared" si="3907"/>
        <v>0</v>
      </c>
      <c r="BM753" s="41">
        <f t="shared" si="3907"/>
        <v>0</v>
      </c>
      <c r="BN753" s="25">
        <f t="shared" si="3907"/>
        <v>122183</v>
      </c>
      <c r="BO753" s="41">
        <f t="shared" si="3907"/>
        <v>0</v>
      </c>
      <c r="BP753" s="41">
        <f>BP754</f>
        <v>0</v>
      </c>
      <c r="BQ753" s="41">
        <f t="shared" si="3907"/>
        <v>0</v>
      </c>
      <c r="BR753" s="41">
        <f t="shared" si="3907"/>
        <v>0</v>
      </c>
      <c r="BS753" s="41">
        <f t="shared" si="3907"/>
        <v>0</v>
      </c>
      <c r="BT753" s="25">
        <f t="shared" si="3907"/>
        <v>122183</v>
      </c>
      <c r="BU753" s="41">
        <f t="shared" ref="BQ753:BU755" si="3908">BU754</f>
        <v>0</v>
      </c>
      <c r="BV753" s="41">
        <f>BV754</f>
        <v>0</v>
      </c>
      <c r="BW753" s="41">
        <f t="shared" ref="BW753:CL755" si="3909">BW754</f>
        <v>0</v>
      </c>
      <c r="BX753" s="41">
        <f t="shared" si="3909"/>
        <v>0</v>
      </c>
      <c r="BY753" s="41">
        <f t="shared" si="3909"/>
        <v>0</v>
      </c>
      <c r="BZ753" s="25">
        <f t="shared" si="3909"/>
        <v>122183</v>
      </c>
      <c r="CA753" s="41">
        <f t="shared" si="3909"/>
        <v>0</v>
      </c>
      <c r="CB753" s="41">
        <f>CB754</f>
        <v>333</v>
      </c>
      <c r="CC753" s="41">
        <f t="shared" si="3909"/>
        <v>0</v>
      </c>
      <c r="CD753" s="41">
        <f t="shared" si="3909"/>
        <v>0</v>
      </c>
      <c r="CE753" s="41">
        <f t="shared" si="3909"/>
        <v>0</v>
      </c>
      <c r="CF753" s="25">
        <f t="shared" si="3909"/>
        <v>122516</v>
      </c>
      <c r="CG753" s="41">
        <f t="shared" si="3909"/>
        <v>0</v>
      </c>
      <c r="CH753" s="41">
        <f>CH754</f>
        <v>0</v>
      </c>
      <c r="CI753" s="41">
        <f t="shared" si="3909"/>
        <v>0</v>
      </c>
      <c r="CJ753" s="41">
        <f t="shared" si="3909"/>
        <v>0</v>
      </c>
      <c r="CK753" s="41">
        <f t="shared" si="3909"/>
        <v>0</v>
      </c>
      <c r="CL753" s="25">
        <f t="shared" si="3909"/>
        <v>122516</v>
      </c>
      <c r="CM753" s="41">
        <f t="shared" ref="CI753:CM755" si="3910">CM754</f>
        <v>0</v>
      </c>
      <c r="CN753" s="41">
        <f>CN754</f>
        <v>0</v>
      </c>
      <c r="CO753" s="41">
        <f t="shared" ref="CO753:DA755" si="3911">CO754</f>
        <v>0</v>
      </c>
      <c r="CP753" s="41">
        <f t="shared" si="3911"/>
        <v>0</v>
      </c>
      <c r="CQ753" s="41">
        <f t="shared" si="3911"/>
        <v>0</v>
      </c>
      <c r="CR753" s="25">
        <f t="shared" si="3911"/>
        <v>122516</v>
      </c>
      <c r="CS753" s="41">
        <f t="shared" si="3911"/>
        <v>0</v>
      </c>
      <c r="CT753" s="41">
        <f>CT754</f>
        <v>0</v>
      </c>
      <c r="CU753" s="41">
        <f t="shared" si="3911"/>
        <v>0</v>
      </c>
      <c r="CV753" s="41">
        <f t="shared" si="3911"/>
        <v>0</v>
      </c>
      <c r="CW753" s="41">
        <f t="shared" si="3911"/>
        <v>0</v>
      </c>
      <c r="CX753" s="25">
        <f t="shared" si="3911"/>
        <v>122516</v>
      </c>
      <c r="CY753" s="25">
        <f t="shared" si="3911"/>
        <v>0</v>
      </c>
      <c r="CZ753" s="25">
        <f t="shared" si="3911"/>
        <v>122516</v>
      </c>
      <c r="DA753" s="25">
        <f t="shared" si="3911"/>
        <v>0</v>
      </c>
      <c r="DB753" s="115">
        <f t="shared" si="3873"/>
        <v>100</v>
      </c>
      <c r="DC753" s="115"/>
    </row>
    <row r="754" spans="1:107" s="9" customFormat="1" ht="49.5" x14ac:dyDescent="0.25">
      <c r="A754" s="70" t="s">
        <v>124</v>
      </c>
      <c r="B754" s="24" t="s">
        <v>62</v>
      </c>
      <c r="C754" s="24" t="s">
        <v>62</v>
      </c>
      <c r="D754" s="29" t="s">
        <v>393</v>
      </c>
      <c r="E754" s="24"/>
      <c r="F754" s="38">
        <f t="shared" si="3896"/>
        <v>122865</v>
      </c>
      <c r="G754" s="38">
        <f t="shared" si="3896"/>
        <v>0</v>
      </c>
      <c r="H754" s="41">
        <f>H755</f>
        <v>0</v>
      </c>
      <c r="I754" s="41">
        <f t="shared" si="3897"/>
        <v>0</v>
      </c>
      <c r="J754" s="41">
        <f t="shared" si="3897"/>
        <v>0</v>
      </c>
      <c r="K754" s="41">
        <f t="shared" si="3897"/>
        <v>0</v>
      </c>
      <c r="L754" s="25">
        <f t="shared" si="3897"/>
        <v>122865</v>
      </c>
      <c r="M754" s="41">
        <f t="shared" si="3897"/>
        <v>0</v>
      </c>
      <c r="N754" s="41">
        <f>N755</f>
        <v>0</v>
      </c>
      <c r="O754" s="41">
        <f t="shared" si="3898"/>
        <v>0</v>
      </c>
      <c r="P754" s="41">
        <f t="shared" si="3899"/>
        <v>0</v>
      </c>
      <c r="Q754" s="41">
        <f t="shared" si="3900"/>
        <v>0</v>
      </c>
      <c r="R754" s="25">
        <f t="shared" si="3901"/>
        <v>122865</v>
      </c>
      <c r="S754" s="41">
        <f t="shared" si="3902"/>
        <v>0</v>
      </c>
      <c r="T754" s="41">
        <f>T755</f>
        <v>0</v>
      </c>
      <c r="U754" s="41">
        <f t="shared" si="3903"/>
        <v>0</v>
      </c>
      <c r="V754" s="41">
        <f t="shared" si="3903"/>
        <v>0</v>
      </c>
      <c r="W754" s="41">
        <f t="shared" si="3903"/>
        <v>0</v>
      </c>
      <c r="X754" s="25">
        <f t="shared" si="3903"/>
        <v>122865</v>
      </c>
      <c r="Y754" s="41">
        <f t="shared" si="3903"/>
        <v>0</v>
      </c>
      <c r="Z754" s="41">
        <f>Z755</f>
        <v>0</v>
      </c>
      <c r="AA754" s="41">
        <f t="shared" si="3903"/>
        <v>0</v>
      </c>
      <c r="AB754" s="41">
        <f t="shared" si="3903"/>
        <v>0</v>
      </c>
      <c r="AC754" s="41">
        <f t="shared" si="3903"/>
        <v>0</v>
      </c>
      <c r="AD754" s="25">
        <f t="shared" si="3903"/>
        <v>122865</v>
      </c>
      <c r="AE754" s="41">
        <f t="shared" si="3903"/>
        <v>0</v>
      </c>
      <c r="AF754" s="41">
        <f>AF755</f>
        <v>0</v>
      </c>
      <c r="AG754" s="41">
        <f t="shared" si="3904"/>
        <v>0</v>
      </c>
      <c r="AH754" s="41">
        <f t="shared" si="3904"/>
        <v>0</v>
      </c>
      <c r="AI754" s="41">
        <f t="shared" si="3904"/>
        <v>0</v>
      </c>
      <c r="AJ754" s="25">
        <f t="shared" si="3904"/>
        <v>122865</v>
      </c>
      <c r="AK754" s="41">
        <f t="shared" si="3904"/>
        <v>0</v>
      </c>
      <c r="AL754" s="41">
        <f>AL755</f>
        <v>0</v>
      </c>
      <c r="AM754" s="41">
        <f t="shared" si="3905"/>
        <v>0</v>
      </c>
      <c r="AN754" s="41">
        <f t="shared" si="3905"/>
        <v>0</v>
      </c>
      <c r="AO754" s="41">
        <f t="shared" si="3905"/>
        <v>0</v>
      </c>
      <c r="AP754" s="25">
        <f t="shared" si="3905"/>
        <v>122865</v>
      </c>
      <c r="AQ754" s="41">
        <f t="shared" si="3905"/>
        <v>0</v>
      </c>
      <c r="AR754" s="41">
        <f>AR755</f>
        <v>0</v>
      </c>
      <c r="AS754" s="41">
        <f t="shared" si="3905"/>
        <v>0</v>
      </c>
      <c r="AT754" s="41">
        <f t="shared" si="3905"/>
        <v>0</v>
      </c>
      <c r="AU754" s="41">
        <f t="shared" si="3905"/>
        <v>0</v>
      </c>
      <c r="AV754" s="25">
        <f t="shared" si="3905"/>
        <v>122865</v>
      </c>
      <c r="AW754" s="41">
        <f t="shared" si="3905"/>
        <v>0</v>
      </c>
      <c r="AX754" s="41">
        <f>AX755</f>
        <v>0</v>
      </c>
      <c r="AY754" s="41">
        <f t="shared" si="3906"/>
        <v>-682</v>
      </c>
      <c r="AZ754" s="41">
        <f t="shared" si="3906"/>
        <v>0</v>
      </c>
      <c r="BA754" s="41">
        <f t="shared" si="3906"/>
        <v>0</v>
      </c>
      <c r="BB754" s="25">
        <f t="shared" si="3906"/>
        <v>122183</v>
      </c>
      <c r="BC754" s="41">
        <f t="shared" si="3906"/>
        <v>0</v>
      </c>
      <c r="BD754" s="41">
        <f>BD755</f>
        <v>0</v>
      </c>
      <c r="BE754" s="41">
        <f t="shared" si="3907"/>
        <v>0</v>
      </c>
      <c r="BF754" s="41">
        <f t="shared" si="3907"/>
        <v>0</v>
      </c>
      <c r="BG754" s="41">
        <f t="shared" si="3907"/>
        <v>0</v>
      </c>
      <c r="BH754" s="25">
        <f t="shared" si="3907"/>
        <v>122183</v>
      </c>
      <c r="BI754" s="41">
        <f t="shared" si="3907"/>
        <v>0</v>
      </c>
      <c r="BJ754" s="41">
        <f>BJ755</f>
        <v>0</v>
      </c>
      <c r="BK754" s="41">
        <f t="shared" si="3907"/>
        <v>0</v>
      </c>
      <c r="BL754" s="41">
        <f t="shared" si="3907"/>
        <v>0</v>
      </c>
      <c r="BM754" s="41">
        <f t="shared" si="3907"/>
        <v>0</v>
      </c>
      <c r="BN754" s="25">
        <f t="shared" si="3907"/>
        <v>122183</v>
      </c>
      <c r="BO754" s="41">
        <f t="shared" si="3907"/>
        <v>0</v>
      </c>
      <c r="BP754" s="41">
        <f>BP755</f>
        <v>0</v>
      </c>
      <c r="BQ754" s="41">
        <f t="shared" si="3908"/>
        <v>0</v>
      </c>
      <c r="BR754" s="41">
        <f t="shared" si="3908"/>
        <v>0</v>
      </c>
      <c r="BS754" s="41">
        <f t="shared" si="3908"/>
        <v>0</v>
      </c>
      <c r="BT754" s="25">
        <f t="shared" si="3908"/>
        <v>122183</v>
      </c>
      <c r="BU754" s="41">
        <f t="shared" si="3908"/>
        <v>0</v>
      </c>
      <c r="BV754" s="41">
        <f>BV755</f>
        <v>0</v>
      </c>
      <c r="BW754" s="41">
        <f t="shared" si="3909"/>
        <v>0</v>
      </c>
      <c r="BX754" s="41">
        <f t="shared" si="3909"/>
        <v>0</v>
      </c>
      <c r="BY754" s="41">
        <f t="shared" si="3909"/>
        <v>0</v>
      </c>
      <c r="BZ754" s="25">
        <f t="shared" si="3909"/>
        <v>122183</v>
      </c>
      <c r="CA754" s="41">
        <f t="shared" si="3909"/>
        <v>0</v>
      </c>
      <c r="CB754" s="41">
        <f>CB755</f>
        <v>333</v>
      </c>
      <c r="CC754" s="41">
        <f t="shared" si="3909"/>
        <v>0</v>
      </c>
      <c r="CD754" s="41">
        <f t="shared" si="3909"/>
        <v>0</v>
      </c>
      <c r="CE754" s="41">
        <f t="shared" si="3909"/>
        <v>0</v>
      </c>
      <c r="CF754" s="25">
        <f t="shared" si="3909"/>
        <v>122516</v>
      </c>
      <c r="CG754" s="41">
        <f t="shared" si="3909"/>
        <v>0</v>
      </c>
      <c r="CH754" s="41">
        <f>CH755</f>
        <v>0</v>
      </c>
      <c r="CI754" s="41">
        <f t="shared" si="3910"/>
        <v>0</v>
      </c>
      <c r="CJ754" s="41">
        <f t="shared" si="3910"/>
        <v>0</v>
      </c>
      <c r="CK754" s="41">
        <f t="shared" si="3910"/>
        <v>0</v>
      </c>
      <c r="CL754" s="25">
        <f t="shared" si="3910"/>
        <v>122516</v>
      </c>
      <c r="CM754" s="41">
        <f t="shared" si="3910"/>
        <v>0</v>
      </c>
      <c r="CN754" s="41">
        <f>CN755</f>
        <v>0</v>
      </c>
      <c r="CO754" s="41">
        <f t="shared" si="3911"/>
        <v>0</v>
      </c>
      <c r="CP754" s="41">
        <f t="shared" si="3911"/>
        <v>0</v>
      </c>
      <c r="CQ754" s="41">
        <f t="shared" si="3911"/>
        <v>0</v>
      </c>
      <c r="CR754" s="25">
        <f t="shared" si="3911"/>
        <v>122516</v>
      </c>
      <c r="CS754" s="41">
        <f t="shared" si="3911"/>
        <v>0</v>
      </c>
      <c r="CT754" s="41">
        <f>CT755</f>
        <v>0</v>
      </c>
      <c r="CU754" s="41">
        <f t="shared" si="3911"/>
        <v>0</v>
      </c>
      <c r="CV754" s="41">
        <f t="shared" si="3911"/>
        <v>0</v>
      </c>
      <c r="CW754" s="41">
        <f t="shared" si="3911"/>
        <v>0</v>
      </c>
      <c r="CX754" s="25">
        <f t="shared" si="3911"/>
        <v>122516</v>
      </c>
      <c r="CY754" s="25">
        <f t="shared" si="3911"/>
        <v>0</v>
      </c>
      <c r="CZ754" s="25">
        <f t="shared" si="3911"/>
        <v>122516</v>
      </c>
      <c r="DA754" s="25">
        <f t="shared" si="3911"/>
        <v>0</v>
      </c>
      <c r="DB754" s="115">
        <f t="shared" si="3873"/>
        <v>100</v>
      </c>
      <c r="DC754" s="115"/>
    </row>
    <row r="755" spans="1:107" s="9" customFormat="1" ht="37.5" customHeight="1" x14ac:dyDescent="0.25">
      <c r="A755" s="70" t="s">
        <v>83</v>
      </c>
      <c r="B755" s="24" t="s">
        <v>62</v>
      </c>
      <c r="C755" s="24" t="s">
        <v>62</v>
      </c>
      <c r="D755" s="29" t="s">
        <v>393</v>
      </c>
      <c r="E755" s="24" t="s">
        <v>84</v>
      </c>
      <c r="F755" s="38">
        <f t="shared" si="3896"/>
        <v>122865</v>
      </c>
      <c r="G755" s="38">
        <f t="shared" si="3896"/>
        <v>0</v>
      </c>
      <c r="H755" s="41">
        <f>H756</f>
        <v>0</v>
      </c>
      <c r="I755" s="41">
        <f t="shared" si="3897"/>
        <v>0</v>
      </c>
      <c r="J755" s="41">
        <f t="shared" si="3897"/>
        <v>0</v>
      </c>
      <c r="K755" s="41">
        <f t="shared" si="3897"/>
        <v>0</v>
      </c>
      <c r="L755" s="25">
        <f t="shared" si="3897"/>
        <v>122865</v>
      </c>
      <c r="M755" s="41">
        <f t="shared" si="3897"/>
        <v>0</v>
      </c>
      <c r="N755" s="41">
        <f>N756</f>
        <v>0</v>
      </c>
      <c r="O755" s="41">
        <f t="shared" si="3898"/>
        <v>0</v>
      </c>
      <c r="P755" s="41">
        <f t="shared" si="3899"/>
        <v>0</v>
      </c>
      <c r="Q755" s="41">
        <f t="shared" si="3900"/>
        <v>0</v>
      </c>
      <c r="R755" s="25">
        <f t="shared" si="3901"/>
        <v>122865</v>
      </c>
      <c r="S755" s="41">
        <f t="shared" si="3902"/>
        <v>0</v>
      </c>
      <c r="T755" s="41">
        <f>T756</f>
        <v>0</v>
      </c>
      <c r="U755" s="41">
        <f t="shared" si="3903"/>
        <v>0</v>
      </c>
      <c r="V755" s="41">
        <f t="shared" si="3903"/>
        <v>0</v>
      </c>
      <c r="W755" s="41">
        <f t="shared" si="3903"/>
        <v>0</v>
      </c>
      <c r="X755" s="25">
        <f t="shared" si="3903"/>
        <v>122865</v>
      </c>
      <c r="Y755" s="41">
        <f t="shared" si="3903"/>
        <v>0</v>
      </c>
      <c r="Z755" s="41">
        <f>Z756</f>
        <v>0</v>
      </c>
      <c r="AA755" s="41">
        <f t="shared" si="3903"/>
        <v>0</v>
      </c>
      <c r="AB755" s="41">
        <f t="shared" si="3903"/>
        <v>0</v>
      </c>
      <c r="AC755" s="41">
        <f t="shared" si="3903"/>
        <v>0</v>
      </c>
      <c r="AD755" s="25">
        <f t="shared" si="3903"/>
        <v>122865</v>
      </c>
      <c r="AE755" s="41">
        <f t="shared" si="3903"/>
        <v>0</v>
      </c>
      <c r="AF755" s="41">
        <f>AF756</f>
        <v>0</v>
      </c>
      <c r="AG755" s="41">
        <f t="shared" si="3904"/>
        <v>0</v>
      </c>
      <c r="AH755" s="41">
        <f t="shared" si="3904"/>
        <v>0</v>
      </c>
      <c r="AI755" s="41">
        <f t="shared" si="3904"/>
        <v>0</v>
      </c>
      <c r="AJ755" s="25">
        <f t="shared" si="3904"/>
        <v>122865</v>
      </c>
      <c r="AK755" s="41">
        <f t="shared" si="3904"/>
        <v>0</v>
      </c>
      <c r="AL755" s="41">
        <f>AL756</f>
        <v>0</v>
      </c>
      <c r="AM755" s="41">
        <f t="shared" si="3905"/>
        <v>0</v>
      </c>
      <c r="AN755" s="41">
        <f t="shared" si="3905"/>
        <v>0</v>
      </c>
      <c r="AO755" s="41">
        <f t="shared" si="3905"/>
        <v>0</v>
      </c>
      <c r="AP755" s="25">
        <f t="shared" si="3905"/>
        <v>122865</v>
      </c>
      <c r="AQ755" s="41">
        <f t="shared" si="3905"/>
        <v>0</v>
      </c>
      <c r="AR755" s="41">
        <f>AR756</f>
        <v>0</v>
      </c>
      <c r="AS755" s="41">
        <f t="shared" si="3905"/>
        <v>0</v>
      </c>
      <c r="AT755" s="41">
        <f t="shared" si="3905"/>
        <v>0</v>
      </c>
      <c r="AU755" s="41">
        <f t="shared" si="3905"/>
        <v>0</v>
      </c>
      <c r="AV755" s="25">
        <f t="shared" si="3905"/>
        <v>122865</v>
      </c>
      <c r="AW755" s="41">
        <f t="shared" si="3905"/>
        <v>0</v>
      </c>
      <c r="AX755" s="41">
        <f>AX756</f>
        <v>0</v>
      </c>
      <c r="AY755" s="41">
        <f t="shared" si="3906"/>
        <v>-682</v>
      </c>
      <c r="AZ755" s="41">
        <f t="shared" si="3906"/>
        <v>0</v>
      </c>
      <c r="BA755" s="41">
        <f t="shared" si="3906"/>
        <v>0</v>
      </c>
      <c r="BB755" s="25">
        <f t="shared" si="3906"/>
        <v>122183</v>
      </c>
      <c r="BC755" s="41">
        <f t="shared" si="3906"/>
        <v>0</v>
      </c>
      <c r="BD755" s="41">
        <f>BD756</f>
        <v>0</v>
      </c>
      <c r="BE755" s="41">
        <f t="shared" si="3907"/>
        <v>0</v>
      </c>
      <c r="BF755" s="41">
        <f t="shared" si="3907"/>
        <v>0</v>
      </c>
      <c r="BG755" s="41">
        <f t="shared" si="3907"/>
        <v>0</v>
      </c>
      <c r="BH755" s="25">
        <f t="shared" si="3907"/>
        <v>122183</v>
      </c>
      <c r="BI755" s="41">
        <f t="shared" si="3907"/>
        <v>0</v>
      </c>
      <c r="BJ755" s="41">
        <f>BJ756</f>
        <v>0</v>
      </c>
      <c r="BK755" s="41">
        <f t="shared" si="3907"/>
        <v>0</v>
      </c>
      <c r="BL755" s="41">
        <f t="shared" si="3907"/>
        <v>0</v>
      </c>
      <c r="BM755" s="41">
        <f t="shared" si="3907"/>
        <v>0</v>
      </c>
      <c r="BN755" s="25">
        <f t="shared" si="3907"/>
        <v>122183</v>
      </c>
      <c r="BO755" s="41">
        <f t="shared" si="3907"/>
        <v>0</v>
      </c>
      <c r="BP755" s="41">
        <f>BP756</f>
        <v>0</v>
      </c>
      <c r="BQ755" s="41">
        <f t="shared" si="3908"/>
        <v>0</v>
      </c>
      <c r="BR755" s="41">
        <f t="shared" si="3908"/>
        <v>0</v>
      </c>
      <c r="BS755" s="41">
        <f t="shared" si="3908"/>
        <v>0</v>
      </c>
      <c r="BT755" s="25">
        <f t="shared" si="3908"/>
        <v>122183</v>
      </c>
      <c r="BU755" s="41">
        <f t="shared" si="3908"/>
        <v>0</v>
      </c>
      <c r="BV755" s="41">
        <f>BV756</f>
        <v>0</v>
      </c>
      <c r="BW755" s="41">
        <f t="shared" si="3909"/>
        <v>0</v>
      </c>
      <c r="BX755" s="41">
        <f t="shared" si="3909"/>
        <v>0</v>
      </c>
      <c r="BY755" s="41">
        <f t="shared" si="3909"/>
        <v>0</v>
      </c>
      <c r="BZ755" s="25">
        <f t="shared" si="3909"/>
        <v>122183</v>
      </c>
      <c r="CA755" s="41">
        <f t="shared" si="3909"/>
        <v>0</v>
      </c>
      <c r="CB755" s="41">
        <f>CB756</f>
        <v>333</v>
      </c>
      <c r="CC755" s="41">
        <f t="shared" si="3909"/>
        <v>0</v>
      </c>
      <c r="CD755" s="41">
        <f t="shared" si="3909"/>
        <v>0</v>
      </c>
      <c r="CE755" s="41">
        <f t="shared" si="3909"/>
        <v>0</v>
      </c>
      <c r="CF755" s="25">
        <f t="shared" si="3909"/>
        <v>122516</v>
      </c>
      <c r="CG755" s="41">
        <f t="shared" si="3909"/>
        <v>0</v>
      </c>
      <c r="CH755" s="41">
        <f>CH756</f>
        <v>0</v>
      </c>
      <c r="CI755" s="41">
        <f t="shared" si="3910"/>
        <v>0</v>
      </c>
      <c r="CJ755" s="41">
        <f t="shared" si="3910"/>
        <v>0</v>
      </c>
      <c r="CK755" s="41">
        <f t="shared" si="3910"/>
        <v>0</v>
      </c>
      <c r="CL755" s="25">
        <f t="shared" si="3910"/>
        <v>122516</v>
      </c>
      <c r="CM755" s="41">
        <f t="shared" si="3910"/>
        <v>0</v>
      </c>
      <c r="CN755" s="41">
        <f>CN756</f>
        <v>0</v>
      </c>
      <c r="CO755" s="41">
        <f t="shared" si="3911"/>
        <v>0</v>
      </c>
      <c r="CP755" s="41">
        <f t="shared" si="3911"/>
        <v>0</v>
      </c>
      <c r="CQ755" s="41">
        <f t="shared" si="3911"/>
        <v>0</v>
      </c>
      <c r="CR755" s="25">
        <f t="shared" si="3911"/>
        <v>122516</v>
      </c>
      <c r="CS755" s="41">
        <f t="shared" si="3911"/>
        <v>0</v>
      </c>
      <c r="CT755" s="41">
        <f>CT756</f>
        <v>0</v>
      </c>
      <c r="CU755" s="41">
        <f t="shared" si="3911"/>
        <v>0</v>
      </c>
      <c r="CV755" s="41">
        <f t="shared" si="3911"/>
        <v>0</v>
      </c>
      <c r="CW755" s="41">
        <f t="shared" si="3911"/>
        <v>0</v>
      </c>
      <c r="CX755" s="25">
        <f t="shared" si="3911"/>
        <v>122516</v>
      </c>
      <c r="CY755" s="25">
        <f t="shared" si="3911"/>
        <v>0</v>
      </c>
      <c r="CZ755" s="25">
        <f t="shared" si="3911"/>
        <v>122516</v>
      </c>
      <c r="DA755" s="25">
        <f t="shared" si="3911"/>
        <v>0</v>
      </c>
      <c r="DB755" s="115">
        <f t="shared" si="3873"/>
        <v>100</v>
      </c>
      <c r="DC755" s="115"/>
    </row>
    <row r="756" spans="1:107" s="9" customFormat="1" ht="16.5" x14ac:dyDescent="0.25">
      <c r="A756" s="30" t="s">
        <v>174</v>
      </c>
      <c r="B756" s="24" t="s">
        <v>62</v>
      </c>
      <c r="C756" s="24" t="s">
        <v>62</v>
      </c>
      <c r="D756" s="29" t="s">
        <v>393</v>
      </c>
      <c r="E756" s="24" t="s">
        <v>173</v>
      </c>
      <c r="F756" s="25">
        <f>113097+9768</f>
        <v>122865</v>
      </c>
      <c r="G756" s="25"/>
      <c r="H756" s="41"/>
      <c r="I756" s="41"/>
      <c r="J756" s="41"/>
      <c r="K756" s="41"/>
      <c r="L756" s="25">
        <f>F756+H756+I756+J756+K756</f>
        <v>122865</v>
      </c>
      <c r="M756" s="25">
        <f>G756+K756</f>
        <v>0</v>
      </c>
      <c r="N756" s="41"/>
      <c r="O756" s="41"/>
      <c r="P756" s="41"/>
      <c r="Q756" s="41"/>
      <c r="R756" s="25">
        <f>L756+N756+O756+P756+Q756</f>
        <v>122865</v>
      </c>
      <c r="S756" s="25">
        <f>M756+Q756</f>
        <v>0</v>
      </c>
      <c r="T756" s="41"/>
      <c r="U756" s="41"/>
      <c r="V756" s="41"/>
      <c r="W756" s="41"/>
      <c r="X756" s="25">
        <f>R756+T756+U756+V756+W756</f>
        <v>122865</v>
      </c>
      <c r="Y756" s="25">
        <f>S756+W756</f>
        <v>0</v>
      </c>
      <c r="Z756" s="41"/>
      <c r="AA756" s="41"/>
      <c r="AB756" s="41"/>
      <c r="AC756" s="41"/>
      <c r="AD756" s="25">
        <f>X756+Z756+AA756+AB756+AC756</f>
        <v>122865</v>
      </c>
      <c r="AE756" s="25">
        <f>Y756+AC756</f>
        <v>0</v>
      </c>
      <c r="AF756" s="41"/>
      <c r="AG756" s="41"/>
      <c r="AH756" s="41"/>
      <c r="AI756" s="41"/>
      <c r="AJ756" s="25">
        <f>AD756+AF756+AG756+AH756+AI756</f>
        <v>122865</v>
      </c>
      <c r="AK756" s="25">
        <f>AE756+AI756</f>
        <v>0</v>
      </c>
      <c r="AL756" s="41"/>
      <c r="AM756" s="41"/>
      <c r="AN756" s="41"/>
      <c r="AO756" s="41"/>
      <c r="AP756" s="25">
        <f>AJ756+AL756+AM756+AN756+AO756</f>
        <v>122865</v>
      </c>
      <c r="AQ756" s="25">
        <f>AK756+AO756</f>
        <v>0</v>
      </c>
      <c r="AR756" s="41"/>
      <c r="AS756" s="41"/>
      <c r="AT756" s="41"/>
      <c r="AU756" s="41"/>
      <c r="AV756" s="25">
        <f>AP756+AR756+AS756+AT756+AU756</f>
        <v>122865</v>
      </c>
      <c r="AW756" s="25">
        <f>AQ756+AU756</f>
        <v>0</v>
      </c>
      <c r="AX756" s="41"/>
      <c r="AY756" s="41">
        <v>-682</v>
      </c>
      <c r="AZ756" s="41"/>
      <c r="BA756" s="41"/>
      <c r="BB756" s="25">
        <f>AV756+AX756+AY756+AZ756+BA756</f>
        <v>122183</v>
      </c>
      <c r="BC756" s="25">
        <f>AW756+BA756</f>
        <v>0</v>
      </c>
      <c r="BD756" s="41"/>
      <c r="BE756" s="41"/>
      <c r="BF756" s="41"/>
      <c r="BG756" s="41"/>
      <c r="BH756" s="25">
        <f>BB756+BD756+BE756+BF756+BG756</f>
        <v>122183</v>
      </c>
      <c r="BI756" s="25">
        <f>BC756+BG756</f>
        <v>0</v>
      </c>
      <c r="BJ756" s="41"/>
      <c r="BK756" s="41"/>
      <c r="BL756" s="41"/>
      <c r="BM756" s="41"/>
      <c r="BN756" s="25">
        <f>BH756+BJ756+BK756+BL756+BM756</f>
        <v>122183</v>
      </c>
      <c r="BO756" s="25">
        <f>BI756+BM756</f>
        <v>0</v>
      </c>
      <c r="BP756" s="41"/>
      <c r="BQ756" s="41"/>
      <c r="BR756" s="41"/>
      <c r="BS756" s="41"/>
      <c r="BT756" s="25">
        <f>BN756+BP756+BQ756+BR756+BS756</f>
        <v>122183</v>
      </c>
      <c r="BU756" s="25">
        <f>BO756+BS756</f>
        <v>0</v>
      </c>
      <c r="BV756" s="41"/>
      <c r="BW756" s="41"/>
      <c r="BX756" s="41"/>
      <c r="BY756" s="41"/>
      <c r="BZ756" s="25">
        <f>BT756+BV756+BW756+BX756+BY756</f>
        <v>122183</v>
      </c>
      <c r="CA756" s="25">
        <f>BU756+BY756</f>
        <v>0</v>
      </c>
      <c r="CB756" s="41">
        <v>333</v>
      </c>
      <c r="CC756" s="41"/>
      <c r="CD756" s="41"/>
      <c r="CE756" s="41"/>
      <c r="CF756" s="25">
        <f>BZ756+CB756+CC756+CD756+CE756</f>
        <v>122516</v>
      </c>
      <c r="CG756" s="25">
        <f>CA756+CE756</f>
        <v>0</v>
      </c>
      <c r="CH756" s="41"/>
      <c r="CI756" s="41"/>
      <c r="CJ756" s="41"/>
      <c r="CK756" s="41"/>
      <c r="CL756" s="25">
        <f>CF756+CH756+CI756+CJ756+CK756</f>
        <v>122516</v>
      </c>
      <c r="CM756" s="25">
        <f>CG756+CK756</f>
        <v>0</v>
      </c>
      <c r="CN756" s="41"/>
      <c r="CO756" s="41"/>
      <c r="CP756" s="41"/>
      <c r="CQ756" s="41"/>
      <c r="CR756" s="25">
        <f>CL756+CN756+CO756+CP756+CQ756</f>
        <v>122516</v>
      </c>
      <c r="CS756" s="25">
        <f>CM756+CQ756</f>
        <v>0</v>
      </c>
      <c r="CT756" s="41"/>
      <c r="CU756" s="41"/>
      <c r="CV756" s="41"/>
      <c r="CW756" s="41"/>
      <c r="CX756" s="25">
        <f>CR756+CT756+CU756+CV756+CW756</f>
        <v>122516</v>
      </c>
      <c r="CY756" s="25">
        <f>CS756+CW756</f>
        <v>0</v>
      </c>
      <c r="CZ756" s="25">
        <v>122516</v>
      </c>
      <c r="DA756" s="41"/>
      <c r="DB756" s="115">
        <f t="shared" si="3873"/>
        <v>100</v>
      </c>
      <c r="DC756" s="115"/>
    </row>
    <row r="757" spans="1:107" s="9" customFormat="1" ht="24" customHeight="1" x14ac:dyDescent="0.25">
      <c r="A757" s="74" t="s">
        <v>78</v>
      </c>
      <c r="B757" s="24" t="s">
        <v>62</v>
      </c>
      <c r="C757" s="24" t="s">
        <v>62</v>
      </c>
      <c r="D757" s="29" t="s">
        <v>385</v>
      </c>
      <c r="E757" s="24"/>
      <c r="F757" s="38">
        <f t="shared" ref="F757:G759" si="3912">F758</f>
        <v>21</v>
      </c>
      <c r="G757" s="38">
        <f t="shared" si="3912"/>
        <v>0</v>
      </c>
      <c r="H757" s="41">
        <f>H758</f>
        <v>0</v>
      </c>
      <c r="I757" s="41">
        <f t="shared" ref="I757:M759" si="3913">I758</f>
        <v>0</v>
      </c>
      <c r="J757" s="41">
        <f t="shared" si="3913"/>
        <v>0</v>
      </c>
      <c r="K757" s="41">
        <f t="shared" si="3913"/>
        <v>0</v>
      </c>
      <c r="L757" s="25">
        <f t="shared" si="3913"/>
        <v>21</v>
      </c>
      <c r="M757" s="41">
        <f t="shared" si="3913"/>
        <v>0</v>
      </c>
      <c r="N757" s="41">
        <f>N758</f>
        <v>0</v>
      </c>
      <c r="O757" s="41">
        <f t="shared" ref="O757:O759" si="3914">O758</f>
        <v>0</v>
      </c>
      <c r="P757" s="41">
        <f t="shared" ref="P757:P759" si="3915">P758</f>
        <v>0</v>
      </c>
      <c r="Q757" s="41">
        <f t="shared" ref="Q757:Q759" si="3916">Q758</f>
        <v>0</v>
      </c>
      <c r="R757" s="25">
        <f t="shared" ref="R757:R759" si="3917">R758</f>
        <v>21</v>
      </c>
      <c r="S757" s="41">
        <f t="shared" ref="S757:S759" si="3918">S758</f>
        <v>0</v>
      </c>
      <c r="T757" s="41">
        <f>T758</f>
        <v>0</v>
      </c>
      <c r="U757" s="41">
        <f t="shared" ref="U757:AJ759" si="3919">U758</f>
        <v>0</v>
      </c>
      <c r="V757" s="41">
        <f t="shared" si="3919"/>
        <v>0</v>
      </c>
      <c r="W757" s="41">
        <f t="shared" si="3919"/>
        <v>0</v>
      </c>
      <c r="X757" s="25">
        <f t="shared" si="3919"/>
        <v>21</v>
      </c>
      <c r="Y757" s="41">
        <f t="shared" si="3919"/>
        <v>0</v>
      </c>
      <c r="Z757" s="41">
        <f>Z758</f>
        <v>2362</v>
      </c>
      <c r="AA757" s="41">
        <f t="shared" si="3919"/>
        <v>0</v>
      </c>
      <c r="AB757" s="41">
        <f t="shared" si="3919"/>
        <v>0</v>
      </c>
      <c r="AC757" s="41">
        <f t="shared" si="3919"/>
        <v>0</v>
      </c>
      <c r="AD757" s="25">
        <f t="shared" si="3919"/>
        <v>2383</v>
      </c>
      <c r="AE757" s="41">
        <f t="shared" si="3919"/>
        <v>0</v>
      </c>
      <c r="AF757" s="41">
        <f>AF758</f>
        <v>0</v>
      </c>
      <c r="AG757" s="41">
        <f t="shared" si="3919"/>
        <v>0</v>
      </c>
      <c r="AH757" s="41">
        <f t="shared" si="3919"/>
        <v>0</v>
      </c>
      <c r="AI757" s="41">
        <f t="shared" si="3919"/>
        <v>0</v>
      </c>
      <c r="AJ757" s="25">
        <f t="shared" si="3919"/>
        <v>2383</v>
      </c>
      <c r="AK757" s="41">
        <f t="shared" ref="AG757:AK759" si="3920">AK758</f>
        <v>0</v>
      </c>
      <c r="AL757" s="41">
        <f>AL758</f>
        <v>0</v>
      </c>
      <c r="AM757" s="41">
        <f t="shared" ref="AM757:BB759" si="3921">AM758</f>
        <v>0</v>
      </c>
      <c r="AN757" s="41">
        <f t="shared" si="3921"/>
        <v>0</v>
      </c>
      <c r="AO757" s="41">
        <f t="shared" si="3921"/>
        <v>0</v>
      </c>
      <c r="AP757" s="25">
        <f t="shared" si="3921"/>
        <v>2383</v>
      </c>
      <c r="AQ757" s="41">
        <f t="shared" si="3921"/>
        <v>0</v>
      </c>
      <c r="AR757" s="41">
        <f>AR758</f>
        <v>10</v>
      </c>
      <c r="AS757" s="41">
        <f t="shared" si="3921"/>
        <v>0</v>
      </c>
      <c r="AT757" s="41">
        <f t="shared" si="3921"/>
        <v>0</v>
      </c>
      <c r="AU757" s="41">
        <f t="shared" si="3921"/>
        <v>0</v>
      </c>
      <c r="AV757" s="25">
        <f t="shared" si="3921"/>
        <v>2393</v>
      </c>
      <c r="AW757" s="41">
        <f t="shared" si="3921"/>
        <v>0</v>
      </c>
      <c r="AX757" s="41">
        <f>AX758</f>
        <v>2521</v>
      </c>
      <c r="AY757" s="41">
        <f t="shared" si="3921"/>
        <v>0</v>
      </c>
      <c r="AZ757" s="41">
        <f t="shared" si="3921"/>
        <v>0</v>
      </c>
      <c r="BA757" s="41">
        <f t="shared" si="3921"/>
        <v>0</v>
      </c>
      <c r="BB757" s="25">
        <f t="shared" si="3921"/>
        <v>4914</v>
      </c>
      <c r="BC757" s="41">
        <f t="shared" ref="AY757:BC759" si="3922">BC758</f>
        <v>0</v>
      </c>
      <c r="BD757" s="41">
        <f>BD758</f>
        <v>0</v>
      </c>
      <c r="BE757" s="41">
        <f t="shared" ref="BE757:BT759" si="3923">BE758</f>
        <v>0</v>
      </c>
      <c r="BF757" s="41">
        <f t="shared" si="3923"/>
        <v>0</v>
      </c>
      <c r="BG757" s="41">
        <f t="shared" si="3923"/>
        <v>0</v>
      </c>
      <c r="BH757" s="25">
        <f t="shared" si="3923"/>
        <v>4914</v>
      </c>
      <c r="BI757" s="41">
        <f t="shared" si="3923"/>
        <v>0</v>
      </c>
      <c r="BJ757" s="41">
        <f>BJ758</f>
        <v>0</v>
      </c>
      <c r="BK757" s="41">
        <f t="shared" si="3923"/>
        <v>0</v>
      </c>
      <c r="BL757" s="41">
        <f t="shared" si="3923"/>
        <v>0</v>
      </c>
      <c r="BM757" s="41">
        <f t="shared" si="3923"/>
        <v>0</v>
      </c>
      <c r="BN757" s="25">
        <f t="shared" si="3923"/>
        <v>4914</v>
      </c>
      <c r="BO757" s="41">
        <f t="shared" si="3923"/>
        <v>0</v>
      </c>
      <c r="BP757" s="41">
        <f>BP758</f>
        <v>0</v>
      </c>
      <c r="BQ757" s="41">
        <f t="shared" si="3923"/>
        <v>0</v>
      </c>
      <c r="BR757" s="41">
        <f t="shared" si="3923"/>
        <v>0</v>
      </c>
      <c r="BS757" s="41">
        <f t="shared" si="3923"/>
        <v>0</v>
      </c>
      <c r="BT757" s="25">
        <f t="shared" si="3923"/>
        <v>4914</v>
      </c>
      <c r="BU757" s="41">
        <f t="shared" ref="BQ757:BU759" si="3924">BU758</f>
        <v>0</v>
      </c>
      <c r="BV757" s="41">
        <f>BV758</f>
        <v>0</v>
      </c>
      <c r="BW757" s="41">
        <f t="shared" ref="BW757:CL759" si="3925">BW758</f>
        <v>0</v>
      </c>
      <c r="BX757" s="41">
        <f t="shared" si="3925"/>
        <v>0</v>
      </c>
      <c r="BY757" s="41">
        <f t="shared" si="3925"/>
        <v>0</v>
      </c>
      <c r="BZ757" s="25">
        <f t="shared" si="3925"/>
        <v>4914</v>
      </c>
      <c r="CA757" s="41">
        <f t="shared" si="3925"/>
        <v>0</v>
      </c>
      <c r="CB757" s="41">
        <f>CB758</f>
        <v>602</v>
      </c>
      <c r="CC757" s="41">
        <f t="shared" si="3925"/>
        <v>1</v>
      </c>
      <c r="CD757" s="41">
        <f t="shared" si="3925"/>
        <v>0</v>
      </c>
      <c r="CE757" s="41">
        <f t="shared" si="3925"/>
        <v>0</v>
      </c>
      <c r="CF757" s="25">
        <f t="shared" si="3925"/>
        <v>5517</v>
      </c>
      <c r="CG757" s="41">
        <f t="shared" si="3925"/>
        <v>0</v>
      </c>
      <c r="CH757" s="41">
        <f>CH758</f>
        <v>0</v>
      </c>
      <c r="CI757" s="41">
        <f t="shared" si="3925"/>
        <v>0</v>
      </c>
      <c r="CJ757" s="41">
        <f t="shared" si="3925"/>
        <v>0</v>
      </c>
      <c r="CK757" s="41">
        <f t="shared" si="3925"/>
        <v>0</v>
      </c>
      <c r="CL757" s="25">
        <f t="shared" si="3925"/>
        <v>5517</v>
      </c>
      <c r="CM757" s="41">
        <f t="shared" ref="CI757:CM759" si="3926">CM758</f>
        <v>0</v>
      </c>
      <c r="CN757" s="41">
        <f>CN758</f>
        <v>0</v>
      </c>
      <c r="CO757" s="41">
        <f t="shared" ref="CO757:DA759" si="3927">CO758</f>
        <v>0</v>
      </c>
      <c r="CP757" s="41">
        <f t="shared" si="3927"/>
        <v>0</v>
      </c>
      <c r="CQ757" s="41">
        <f t="shared" si="3927"/>
        <v>0</v>
      </c>
      <c r="CR757" s="25">
        <f t="shared" si="3927"/>
        <v>5517</v>
      </c>
      <c r="CS757" s="41">
        <f t="shared" si="3927"/>
        <v>0</v>
      </c>
      <c r="CT757" s="41">
        <f>CT758</f>
        <v>0</v>
      </c>
      <c r="CU757" s="41">
        <f t="shared" si="3927"/>
        <v>0</v>
      </c>
      <c r="CV757" s="41">
        <f t="shared" si="3927"/>
        <v>0</v>
      </c>
      <c r="CW757" s="41">
        <f t="shared" si="3927"/>
        <v>0</v>
      </c>
      <c r="CX757" s="25">
        <f t="shared" si="3927"/>
        <v>5517</v>
      </c>
      <c r="CY757" s="25">
        <f t="shared" si="3927"/>
        <v>0</v>
      </c>
      <c r="CZ757" s="25">
        <f t="shared" si="3927"/>
        <v>5517</v>
      </c>
      <c r="DA757" s="25">
        <f t="shared" si="3927"/>
        <v>0</v>
      </c>
      <c r="DB757" s="115">
        <f t="shared" si="3873"/>
        <v>100</v>
      </c>
      <c r="DC757" s="115"/>
    </row>
    <row r="758" spans="1:107" s="9" customFormat="1" ht="49.5" x14ac:dyDescent="0.25">
      <c r="A758" s="70" t="s">
        <v>197</v>
      </c>
      <c r="B758" s="24" t="s">
        <v>62</v>
      </c>
      <c r="C758" s="24" t="s">
        <v>62</v>
      </c>
      <c r="D758" s="29" t="s">
        <v>394</v>
      </c>
      <c r="E758" s="24"/>
      <c r="F758" s="38">
        <f t="shared" si="3912"/>
        <v>21</v>
      </c>
      <c r="G758" s="38">
        <f t="shared" si="3912"/>
        <v>0</v>
      </c>
      <c r="H758" s="41">
        <f>H759</f>
        <v>0</v>
      </c>
      <c r="I758" s="41">
        <f t="shared" si="3913"/>
        <v>0</v>
      </c>
      <c r="J758" s="41">
        <f t="shared" si="3913"/>
        <v>0</v>
      </c>
      <c r="K758" s="41">
        <f t="shared" si="3913"/>
        <v>0</v>
      </c>
      <c r="L758" s="25">
        <f t="shared" si="3913"/>
        <v>21</v>
      </c>
      <c r="M758" s="41">
        <f t="shared" si="3913"/>
        <v>0</v>
      </c>
      <c r="N758" s="41">
        <f>N759</f>
        <v>0</v>
      </c>
      <c r="O758" s="41">
        <f t="shared" si="3914"/>
        <v>0</v>
      </c>
      <c r="P758" s="41">
        <f t="shared" si="3915"/>
        <v>0</v>
      </c>
      <c r="Q758" s="41">
        <f t="shared" si="3916"/>
        <v>0</v>
      </c>
      <c r="R758" s="25">
        <f t="shared" si="3917"/>
        <v>21</v>
      </c>
      <c r="S758" s="41">
        <f t="shared" si="3918"/>
        <v>0</v>
      </c>
      <c r="T758" s="41">
        <f>T759</f>
        <v>0</v>
      </c>
      <c r="U758" s="41">
        <f t="shared" si="3919"/>
        <v>0</v>
      </c>
      <c r="V758" s="41">
        <f t="shared" si="3919"/>
        <v>0</v>
      </c>
      <c r="W758" s="41">
        <f t="shared" si="3919"/>
        <v>0</v>
      </c>
      <c r="X758" s="25">
        <f t="shared" si="3919"/>
        <v>21</v>
      </c>
      <c r="Y758" s="41">
        <f t="shared" si="3919"/>
        <v>0</v>
      </c>
      <c r="Z758" s="41">
        <f>Z759</f>
        <v>2362</v>
      </c>
      <c r="AA758" s="41">
        <f t="shared" si="3919"/>
        <v>0</v>
      </c>
      <c r="AB758" s="41">
        <f t="shared" si="3919"/>
        <v>0</v>
      </c>
      <c r="AC758" s="41">
        <f t="shared" si="3919"/>
        <v>0</v>
      </c>
      <c r="AD758" s="25">
        <f t="shared" si="3919"/>
        <v>2383</v>
      </c>
      <c r="AE758" s="41">
        <f t="shared" si="3919"/>
        <v>0</v>
      </c>
      <c r="AF758" s="41">
        <f>AF759</f>
        <v>0</v>
      </c>
      <c r="AG758" s="41">
        <f t="shared" si="3920"/>
        <v>0</v>
      </c>
      <c r="AH758" s="41">
        <f t="shared" si="3920"/>
        <v>0</v>
      </c>
      <c r="AI758" s="41">
        <f t="shared" si="3920"/>
        <v>0</v>
      </c>
      <c r="AJ758" s="25">
        <f t="shared" si="3920"/>
        <v>2383</v>
      </c>
      <c r="AK758" s="41">
        <f t="shared" si="3920"/>
        <v>0</v>
      </c>
      <c r="AL758" s="41">
        <f>AL759</f>
        <v>0</v>
      </c>
      <c r="AM758" s="41">
        <f t="shared" si="3921"/>
        <v>0</v>
      </c>
      <c r="AN758" s="41">
        <f t="shared" si="3921"/>
        <v>0</v>
      </c>
      <c r="AO758" s="41">
        <f t="shared" si="3921"/>
        <v>0</v>
      </c>
      <c r="AP758" s="25">
        <f t="shared" si="3921"/>
        <v>2383</v>
      </c>
      <c r="AQ758" s="41">
        <f t="shared" si="3921"/>
        <v>0</v>
      </c>
      <c r="AR758" s="41">
        <f>AR759</f>
        <v>10</v>
      </c>
      <c r="AS758" s="41">
        <f t="shared" si="3921"/>
        <v>0</v>
      </c>
      <c r="AT758" s="41">
        <f t="shared" si="3921"/>
        <v>0</v>
      </c>
      <c r="AU758" s="41">
        <f t="shared" si="3921"/>
        <v>0</v>
      </c>
      <c r="AV758" s="25">
        <f t="shared" si="3921"/>
        <v>2393</v>
      </c>
      <c r="AW758" s="41">
        <f t="shared" si="3921"/>
        <v>0</v>
      </c>
      <c r="AX758" s="41">
        <f>AX759</f>
        <v>2521</v>
      </c>
      <c r="AY758" s="41">
        <f t="shared" si="3922"/>
        <v>0</v>
      </c>
      <c r="AZ758" s="41">
        <f t="shared" si="3922"/>
        <v>0</v>
      </c>
      <c r="BA758" s="41">
        <f t="shared" si="3922"/>
        <v>0</v>
      </c>
      <c r="BB758" s="25">
        <f t="shared" si="3922"/>
        <v>4914</v>
      </c>
      <c r="BC758" s="41">
        <f t="shared" si="3922"/>
        <v>0</v>
      </c>
      <c r="BD758" s="41">
        <f>BD759</f>
        <v>0</v>
      </c>
      <c r="BE758" s="41">
        <f t="shared" si="3923"/>
        <v>0</v>
      </c>
      <c r="BF758" s="41">
        <f t="shared" si="3923"/>
        <v>0</v>
      </c>
      <c r="BG758" s="41">
        <f t="shared" si="3923"/>
        <v>0</v>
      </c>
      <c r="BH758" s="25">
        <f t="shared" si="3923"/>
        <v>4914</v>
      </c>
      <c r="BI758" s="41">
        <f t="shared" si="3923"/>
        <v>0</v>
      </c>
      <c r="BJ758" s="41">
        <f>BJ759</f>
        <v>0</v>
      </c>
      <c r="BK758" s="41">
        <f t="shared" si="3923"/>
        <v>0</v>
      </c>
      <c r="BL758" s="41">
        <f t="shared" si="3923"/>
        <v>0</v>
      </c>
      <c r="BM758" s="41">
        <f t="shared" si="3923"/>
        <v>0</v>
      </c>
      <c r="BN758" s="25">
        <f t="shared" si="3923"/>
        <v>4914</v>
      </c>
      <c r="BO758" s="41">
        <f t="shared" si="3923"/>
        <v>0</v>
      </c>
      <c r="BP758" s="41">
        <f>BP759</f>
        <v>0</v>
      </c>
      <c r="BQ758" s="41">
        <f t="shared" si="3924"/>
        <v>0</v>
      </c>
      <c r="BR758" s="41">
        <f t="shared" si="3924"/>
        <v>0</v>
      </c>
      <c r="BS758" s="41">
        <f t="shared" si="3924"/>
        <v>0</v>
      </c>
      <c r="BT758" s="25">
        <f t="shared" si="3924"/>
        <v>4914</v>
      </c>
      <c r="BU758" s="41">
        <f t="shared" si="3924"/>
        <v>0</v>
      </c>
      <c r="BV758" s="41">
        <f>BV759</f>
        <v>0</v>
      </c>
      <c r="BW758" s="41">
        <f t="shared" si="3925"/>
        <v>0</v>
      </c>
      <c r="BX758" s="41">
        <f t="shared" si="3925"/>
        <v>0</v>
      </c>
      <c r="BY758" s="41">
        <f t="shared" si="3925"/>
        <v>0</v>
      </c>
      <c r="BZ758" s="25">
        <f t="shared" si="3925"/>
        <v>4914</v>
      </c>
      <c r="CA758" s="41">
        <f t="shared" si="3925"/>
        <v>0</v>
      </c>
      <c r="CB758" s="41">
        <f>CB759</f>
        <v>602</v>
      </c>
      <c r="CC758" s="41">
        <f t="shared" si="3925"/>
        <v>1</v>
      </c>
      <c r="CD758" s="41">
        <f t="shared" si="3925"/>
        <v>0</v>
      </c>
      <c r="CE758" s="41">
        <f t="shared" si="3925"/>
        <v>0</v>
      </c>
      <c r="CF758" s="25">
        <f t="shared" si="3925"/>
        <v>5517</v>
      </c>
      <c r="CG758" s="41">
        <f t="shared" si="3925"/>
        <v>0</v>
      </c>
      <c r="CH758" s="41">
        <f>CH759</f>
        <v>0</v>
      </c>
      <c r="CI758" s="41">
        <f t="shared" si="3926"/>
        <v>0</v>
      </c>
      <c r="CJ758" s="41">
        <f t="shared" si="3926"/>
        <v>0</v>
      </c>
      <c r="CK758" s="41">
        <f t="shared" si="3926"/>
        <v>0</v>
      </c>
      <c r="CL758" s="25">
        <f t="shared" si="3926"/>
        <v>5517</v>
      </c>
      <c r="CM758" s="41">
        <f t="shared" si="3926"/>
        <v>0</v>
      </c>
      <c r="CN758" s="41">
        <f>CN759</f>
        <v>0</v>
      </c>
      <c r="CO758" s="41">
        <f t="shared" si="3927"/>
        <v>0</v>
      </c>
      <c r="CP758" s="41">
        <f t="shared" si="3927"/>
        <v>0</v>
      </c>
      <c r="CQ758" s="41">
        <f t="shared" si="3927"/>
        <v>0</v>
      </c>
      <c r="CR758" s="25">
        <f t="shared" si="3927"/>
        <v>5517</v>
      </c>
      <c r="CS758" s="41">
        <f t="shared" si="3927"/>
        <v>0</v>
      </c>
      <c r="CT758" s="41">
        <f>CT759</f>
        <v>0</v>
      </c>
      <c r="CU758" s="41">
        <f t="shared" si="3927"/>
        <v>0</v>
      </c>
      <c r="CV758" s="41">
        <f t="shared" si="3927"/>
        <v>0</v>
      </c>
      <c r="CW758" s="41">
        <f t="shared" si="3927"/>
        <v>0</v>
      </c>
      <c r="CX758" s="25">
        <f t="shared" si="3927"/>
        <v>5517</v>
      </c>
      <c r="CY758" s="25">
        <f t="shared" si="3927"/>
        <v>0</v>
      </c>
      <c r="CZ758" s="25">
        <f t="shared" si="3927"/>
        <v>5517</v>
      </c>
      <c r="DA758" s="25">
        <f t="shared" si="3927"/>
        <v>0</v>
      </c>
      <c r="DB758" s="115">
        <f t="shared" si="3873"/>
        <v>100</v>
      </c>
      <c r="DC758" s="115"/>
    </row>
    <row r="759" spans="1:107" s="9" customFormat="1" ht="39.75" customHeight="1" x14ac:dyDescent="0.25">
      <c r="A759" s="70" t="s">
        <v>83</v>
      </c>
      <c r="B759" s="24" t="s">
        <v>62</v>
      </c>
      <c r="C759" s="24" t="s">
        <v>62</v>
      </c>
      <c r="D759" s="29" t="s">
        <v>394</v>
      </c>
      <c r="E759" s="24" t="s">
        <v>84</v>
      </c>
      <c r="F759" s="38">
        <f t="shared" si="3912"/>
        <v>21</v>
      </c>
      <c r="G759" s="38">
        <f t="shared" si="3912"/>
        <v>0</v>
      </c>
      <c r="H759" s="41">
        <f>H760</f>
        <v>0</v>
      </c>
      <c r="I759" s="41">
        <f t="shared" si="3913"/>
        <v>0</v>
      </c>
      <c r="J759" s="41">
        <f t="shared" si="3913"/>
        <v>0</v>
      </c>
      <c r="K759" s="41">
        <f t="shared" si="3913"/>
        <v>0</v>
      </c>
      <c r="L759" s="25">
        <f t="shared" si="3913"/>
        <v>21</v>
      </c>
      <c r="M759" s="41">
        <f t="shared" si="3913"/>
        <v>0</v>
      </c>
      <c r="N759" s="41">
        <f>N760</f>
        <v>0</v>
      </c>
      <c r="O759" s="41">
        <f t="shared" si="3914"/>
        <v>0</v>
      </c>
      <c r="P759" s="41">
        <f t="shared" si="3915"/>
        <v>0</v>
      </c>
      <c r="Q759" s="41">
        <f t="shared" si="3916"/>
        <v>0</v>
      </c>
      <c r="R759" s="25">
        <f t="shared" si="3917"/>
        <v>21</v>
      </c>
      <c r="S759" s="41">
        <f t="shared" si="3918"/>
        <v>0</v>
      </c>
      <c r="T759" s="41">
        <f>T760</f>
        <v>0</v>
      </c>
      <c r="U759" s="41">
        <f t="shared" si="3919"/>
        <v>0</v>
      </c>
      <c r="V759" s="41">
        <f t="shared" si="3919"/>
        <v>0</v>
      </c>
      <c r="W759" s="41">
        <f t="shared" si="3919"/>
        <v>0</v>
      </c>
      <c r="X759" s="25">
        <f t="shared" si="3919"/>
        <v>21</v>
      </c>
      <c r="Y759" s="41">
        <f t="shared" si="3919"/>
        <v>0</v>
      </c>
      <c r="Z759" s="41">
        <f>Z760</f>
        <v>2362</v>
      </c>
      <c r="AA759" s="41">
        <f t="shared" si="3919"/>
        <v>0</v>
      </c>
      <c r="AB759" s="41">
        <f t="shared" si="3919"/>
        <v>0</v>
      </c>
      <c r="AC759" s="41">
        <f t="shared" si="3919"/>
        <v>0</v>
      </c>
      <c r="AD759" s="25">
        <f t="shared" si="3919"/>
        <v>2383</v>
      </c>
      <c r="AE759" s="41">
        <f t="shared" si="3919"/>
        <v>0</v>
      </c>
      <c r="AF759" s="41">
        <f>AF760</f>
        <v>0</v>
      </c>
      <c r="AG759" s="41">
        <f t="shared" si="3920"/>
        <v>0</v>
      </c>
      <c r="AH759" s="41">
        <f t="shared" si="3920"/>
        <v>0</v>
      </c>
      <c r="AI759" s="41">
        <f t="shared" si="3920"/>
        <v>0</v>
      </c>
      <c r="AJ759" s="25">
        <f t="shared" si="3920"/>
        <v>2383</v>
      </c>
      <c r="AK759" s="41">
        <f t="shared" si="3920"/>
        <v>0</v>
      </c>
      <c r="AL759" s="41">
        <f>AL760</f>
        <v>0</v>
      </c>
      <c r="AM759" s="41">
        <f t="shared" si="3921"/>
        <v>0</v>
      </c>
      <c r="AN759" s="41">
        <f t="shared" si="3921"/>
        <v>0</v>
      </c>
      <c r="AO759" s="41">
        <f t="shared" si="3921"/>
        <v>0</v>
      </c>
      <c r="AP759" s="25">
        <f t="shared" si="3921"/>
        <v>2383</v>
      </c>
      <c r="AQ759" s="41">
        <f t="shared" si="3921"/>
        <v>0</v>
      </c>
      <c r="AR759" s="41">
        <f>AR760</f>
        <v>10</v>
      </c>
      <c r="AS759" s="41">
        <f t="shared" si="3921"/>
        <v>0</v>
      </c>
      <c r="AT759" s="41">
        <f t="shared" si="3921"/>
        <v>0</v>
      </c>
      <c r="AU759" s="41">
        <f t="shared" si="3921"/>
        <v>0</v>
      </c>
      <c r="AV759" s="25">
        <f t="shared" si="3921"/>
        <v>2393</v>
      </c>
      <c r="AW759" s="41">
        <f t="shared" si="3921"/>
        <v>0</v>
      </c>
      <c r="AX759" s="41">
        <f>AX760</f>
        <v>2521</v>
      </c>
      <c r="AY759" s="41">
        <f t="shared" si="3922"/>
        <v>0</v>
      </c>
      <c r="AZ759" s="41">
        <f t="shared" si="3922"/>
        <v>0</v>
      </c>
      <c r="BA759" s="41">
        <f t="shared" si="3922"/>
        <v>0</v>
      </c>
      <c r="BB759" s="25">
        <f t="shared" si="3922"/>
        <v>4914</v>
      </c>
      <c r="BC759" s="41">
        <f t="shared" si="3922"/>
        <v>0</v>
      </c>
      <c r="BD759" s="41">
        <f>BD760</f>
        <v>0</v>
      </c>
      <c r="BE759" s="41">
        <f t="shared" si="3923"/>
        <v>0</v>
      </c>
      <c r="BF759" s="41">
        <f t="shared" si="3923"/>
        <v>0</v>
      </c>
      <c r="BG759" s="41">
        <f t="shared" si="3923"/>
        <v>0</v>
      </c>
      <c r="BH759" s="25">
        <f t="shared" si="3923"/>
        <v>4914</v>
      </c>
      <c r="BI759" s="41">
        <f t="shared" si="3923"/>
        <v>0</v>
      </c>
      <c r="BJ759" s="41">
        <f>BJ760</f>
        <v>0</v>
      </c>
      <c r="BK759" s="41">
        <f t="shared" si="3923"/>
        <v>0</v>
      </c>
      <c r="BL759" s="41">
        <f t="shared" si="3923"/>
        <v>0</v>
      </c>
      <c r="BM759" s="41">
        <f t="shared" si="3923"/>
        <v>0</v>
      </c>
      <c r="BN759" s="25">
        <f t="shared" si="3923"/>
        <v>4914</v>
      </c>
      <c r="BO759" s="41">
        <f t="shared" si="3923"/>
        <v>0</v>
      </c>
      <c r="BP759" s="41">
        <f>BP760</f>
        <v>0</v>
      </c>
      <c r="BQ759" s="41">
        <f t="shared" si="3924"/>
        <v>0</v>
      </c>
      <c r="BR759" s="41">
        <f t="shared" si="3924"/>
        <v>0</v>
      </c>
      <c r="BS759" s="41">
        <f t="shared" si="3924"/>
        <v>0</v>
      </c>
      <c r="BT759" s="25">
        <f t="shared" si="3924"/>
        <v>4914</v>
      </c>
      <c r="BU759" s="41">
        <f t="shared" si="3924"/>
        <v>0</v>
      </c>
      <c r="BV759" s="41">
        <f>BV760</f>
        <v>0</v>
      </c>
      <c r="BW759" s="41">
        <f t="shared" si="3925"/>
        <v>0</v>
      </c>
      <c r="BX759" s="41">
        <f t="shared" si="3925"/>
        <v>0</v>
      </c>
      <c r="BY759" s="41">
        <f t="shared" si="3925"/>
        <v>0</v>
      </c>
      <c r="BZ759" s="25">
        <f t="shared" si="3925"/>
        <v>4914</v>
      </c>
      <c r="CA759" s="41">
        <f t="shared" si="3925"/>
        <v>0</v>
      </c>
      <c r="CB759" s="41">
        <f>CB760</f>
        <v>602</v>
      </c>
      <c r="CC759" s="41">
        <f t="shared" si="3925"/>
        <v>1</v>
      </c>
      <c r="CD759" s="41">
        <f t="shared" si="3925"/>
        <v>0</v>
      </c>
      <c r="CE759" s="41">
        <f t="shared" si="3925"/>
        <v>0</v>
      </c>
      <c r="CF759" s="25">
        <f t="shared" si="3925"/>
        <v>5517</v>
      </c>
      <c r="CG759" s="41">
        <f t="shared" si="3925"/>
        <v>0</v>
      </c>
      <c r="CH759" s="41">
        <f>CH760</f>
        <v>0</v>
      </c>
      <c r="CI759" s="41">
        <f t="shared" si="3926"/>
        <v>0</v>
      </c>
      <c r="CJ759" s="41">
        <f t="shared" si="3926"/>
        <v>0</v>
      </c>
      <c r="CK759" s="41">
        <f t="shared" si="3926"/>
        <v>0</v>
      </c>
      <c r="CL759" s="25">
        <f t="shared" si="3926"/>
        <v>5517</v>
      </c>
      <c r="CM759" s="41">
        <f t="shared" si="3926"/>
        <v>0</v>
      </c>
      <c r="CN759" s="41">
        <f>CN760</f>
        <v>0</v>
      </c>
      <c r="CO759" s="41">
        <f t="shared" si="3927"/>
        <v>0</v>
      </c>
      <c r="CP759" s="41">
        <f t="shared" si="3927"/>
        <v>0</v>
      </c>
      <c r="CQ759" s="41">
        <f t="shared" si="3927"/>
        <v>0</v>
      </c>
      <c r="CR759" s="25">
        <f t="shared" si="3927"/>
        <v>5517</v>
      </c>
      <c r="CS759" s="41">
        <f t="shared" si="3927"/>
        <v>0</v>
      </c>
      <c r="CT759" s="41">
        <f>CT760</f>
        <v>0</v>
      </c>
      <c r="CU759" s="41">
        <f t="shared" si="3927"/>
        <v>0</v>
      </c>
      <c r="CV759" s="41">
        <f t="shared" si="3927"/>
        <v>0</v>
      </c>
      <c r="CW759" s="41">
        <f t="shared" si="3927"/>
        <v>0</v>
      </c>
      <c r="CX759" s="25">
        <f t="shared" si="3927"/>
        <v>5517</v>
      </c>
      <c r="CY759" s="25">
        <f t="shared" si="3927"/>
        <v>0</v>
      </c>
      <c r="CZ759" s="25">
        <f t="shared" si="3927"/>
        <v>5517</v>
      </c>
      <c r="DA759" s="25">
        <f t="shared" si="3927"/>
        <v>0</v>
      </c>
      <c r="DB759" s="115">
        <f t="shared" si="3873"/>
        <v>100</v>
      </c>
      <c r="DC759" s="115"/>
    </row>
    <row r="760" spans="1:107" s="9" customFormat="1" ht="16.5" x14ac:dyDescent="0.25">
      <c r="A760" s="30" t="s">
        <v>174</v>
      </c>
      <c r="B760" s="24" t="s">
        <v>62</v>
      </c>
      <c r="C760" s="24" t="s">
        <v>62</v>
      </c>
      <c r="D760" s="29" t="s">
        <v>394</v>
      </c>
      <c r="E760" s="24" t="s">
        <v>173</v>
      </c>
      <c r="F760" s="25">
        <v>21</v>
      </c>
      <c r="G760" s="25"/>
      <c r="H760" s="41"/>
      <c r="I760" s="41"/>
      <c r="J760" s="41"/>
      <c r="K760" s="41"/>
      <c r="L760" s="25">
        <f>F760+H760+I760+J760+K760</f>
        <v>21</v>
      </c>
      <c r="M760" s="25">
        <f>G760+K760</f>
        <v>0</v>
      </c>
      <c r="N760" s="41"/>
      <c r="O760" s="41"/>
      <c r="P760" s="41"/>
      <c r="Q760" s="41"/>
      <c r="R760" s="25">
        <f>L760+N760+O760+P760+Q760</f>
        <v>21</v>
      </c>
      <c r="S760" s="25">
        <f>M760+Q760</f>
        <v>0</v>
      </c>
      <c r="T760" s="41"/>
      <c r="U760" s="41"/>
      <c r="V760" s="41"/>
      <c r="W760" s="41"/>
      <c r="X760" s="25">
        <f>R760+T760+U760+V760+W760</f>
        <v>21</v>
      </c>
      <c r="Y760" s="25">
        <f>S760+W760</f>
        <v>0</v>
      </c>
      <c r="Z760" s="41">
        <v>2362</v>
      </c>
      <c r="AA760" s="41"/>
      <c r="AB760" s="41"/>
      <c r="AC760" s="41"/>
      <c r="AD760" s="25">
        <f>X760+Z760+AA760+AB760+AC760</f>
        <v>2383</v>
      </c>
      <c r="AE760" s="25">
        <f>Y760+AC760</f>
        <v>0</v>
      </c>
      <c r="AF760" s="41"/>
      <c r="AG760" s="41"/>
      <c r="AH760" s="41"/>
      <c r="AI760" s="41"/>
      <c r="AJ760" s="25">
        <f>AD760+AF760+AG760+AH760+AI760</f>
        <v>2383</v>
      </c>
      <c r="AK760" s="25">
        <f>AE760+AI760</f>
        <v>0</v>
      </c>
      <c r="AL760" s="41"/>
      <c r="AM760" s="41"/>
      <c r="AN760" s="41"/>
      <c r="AO760" s="41"/>
      <c r="AP760" s="25">
        <f>AJ760+AL760+AM760+AN760+AO760</f>
        <v>2383</v>
      </c>
      <c r="AQ760" s="25">
        <f>AK760+AO760</f>
        <v>0</v>
      </c>
      <c r="AR760" s="41">
        <v>10</v>
      </c>
      <c r="AS760" s="41"/>
      <c r="AT760" s="41"/>
      <c r="AU760" s="41"/>
      <c r="AV760" s="25">
        <f>AP760+AR760+AS760+AT760+AU760</f>
        <v>2393</v>
      </c>
      <c r="AW760" s="25">
        <f>AQ760+AU760</f>
        <v>0</v>
      </c>
      <c r="AX760" s="41">
        <f>1841+680</f>
        <v>2521</v>
      </c>
      <c r="AY760" s="41"/>
      <c r="AZ760" s="41"/>
      <c r="BA760" s="41"/>
      <c r="BB760" s="25">
        <f>AV760+AX760+AY760+AZ760+BA760</f>
        <v>4914</v>
      </c>
      <c r="BC760" s="25">
        <f>AW760+BA760</f>
        <v>0</v>
      </c>
      <c r="BD760" s="41"/>
      <c r="BE760" s="41"/>
      <c r="BF760" s="41"/>
      <c r="BG760" s="41"/>
      <c r="BH760" s="25">
        <f>BB760+BD760+BE760+BF760+BG760</f>
        <v>4914</v>
      </c>
      <c r="BI760" s="25">
        <f>BC760+BG760</f>
        <v>0</v>
      </c>
      <c r="BJ760" s="41"/>
      <c r="BK760" s="41"/>
      <c r="BL760" s="41"/>
      <c r="BM760" s="41"/>
      <c r="BN760" s="25">
        <f>BH760+BJ760+BK760+BL760+BM760</f>
        <v>4914</v>
      </c>
      <c r="BO760" s="25">
        <f>BI760+BM760</f>
        <v>0</v>
      </c>
      <c r="BP760" s="41"/>
      <c r="BQ760" s="41"/>
      <c r="BR760" s="41"/>
      <c r="BS760" s="41"/>
      <c r="BT760" s="25">
        <f>BN760+BP760+BQ760+BR760+BS760</f>
        <v>4914</v>
      </c>
      <c r="BU760" s="25">
        <f>BO760+BS760</f>
        <v>0</v>
      </c>
      <c r="BV760" s="41"/>
      <c r="BW760" s="41"/>
      <c r="BX760" s="41"/>
      <c r="BY760" s="41"/>
      <c r="BZ760" s="25">
        <f>BT760+BV760+BW760+BX760+BY760</f>
        <v>4914</v>
      </c>
      <c r="CA760" s="25">
        <f>BU760+BY760</f>
        <v>0</v>
      </c>
      <c r="CB760" s="41">
        <v>602</v>
      </c>
      <c r="CC760" s="41">
        <v>1</v>
      </c>
      <c r="CD760" s="41"/>
      <c r="CE760" s="41"/>
      <c r="CF760" s="25">
        <f>BZ760+CB760+CC760+CD760+CE760</f>
        <v>5517</v>
      </c>
      <c r="CG760" s="25">
        <f>CA760+CE760</f>
        <v>0</v>
      </c>
      <c r="CH760" s="41"/>
      <c r="CI760" s="41"/>
      <c r="CJ760" s="41"/>
      <c r="CK760" s="41"/>
      <c r="CL760" s="25">
        <f>CF760+CH760+CI760+CJ760+CK760</f>
        <v>5517</v>
      </c>
      <c r="CM760" s="25">
        <f>CG760+CK760</f>
        <v>0</v>
      </c>
      <c r="CN760" s="41"/>
      <c r="CO760" s="41"/>
      <c r="CP760" s="41"/>
      <c r="CQ760" s="41"/>
      <c r="CR760" s="25">
        <f>CL760+CN760+CO760+CP760+CQ760</f>
        <v>5517</v>
      </c>
      <c r="CS760" s="25">
        <f>CM760+CQ760</f>
        <v>0</v>
      </c>
      <c r="CT760" s="41"/>
      <c r="CU760" s="41"/>
      <c r="CV760" s="41"/>
      <c r="CW760" s="41"/>
      <c r="CX760" s="25">
        <f>CR760+CT760+CU760+CV760+CW760</f>
        <v>5517</v>
      </c>
      <c r="CY760" s="25">
        <f>CS760+CW760</f>
        <v>0</v>
      </c>
      <c r="CZ760" s="25">
        <v>5517</v>
      </c>
      <c r="DA760" s="41"/>
      <c r="DB760" s="115">
        <f t="shared" si="3873"/>
        <v>100</v>
      </c>
      <c r="DC760" s="115"/>
    </row>
    <row r="761" spans="1:107" s="9" customFormat="1" ht="49.5" x14ac:dyDescent="0.25">
      <c r="A761" s="30" t="s">
        <v>659</v>
      </c>
      <c r="B761" s="24" t="s">
        <v>62</v>
      </c>
      <c r="C761" s="24" t="s">
        <v>62</v>
      </c>
      <c r="D761" s="29" t="s">
        <v>364</v>
      </c>
      <c r="E761" s="24"/>
      <c r="F761" s="25">
        <f t="shared" ref="F761:G764" si="3928">F762</f>
        <v>166</v>
      </c>
      <c r="G761" s="25">
        <f t="shared" si="3928"/>
        <v>0</v>
      </c>
      <c r="H761" s="41">
        <f>H762</f>
        <v>0</v>
      </c>
      <c r="I761" s="41">
        <f t="shared" ref="I761:M764" si="3929">I762</f>
        <v>0</v>
      </c>
      <c r="J761" s="41">
        <f t="shared" si="3929"/>
        <v>0</v>
      </c>
      <c r="K761" s="41">
        <f t="shared" si="3929"/>
        <v>0</v>
      </c>
      <c r="L761" s="25">
        <f t="shared" si="3929"/>
        <v>166</v>
      </c>
      <c r="M761" s="41">
        <f t="shared" si="3929"/>
        <v>0</v>
      </c>
      <c r="N761" s="41">
        <f>N762</f>
        <v>0</v>
      </c>
      <c r="O761" s="41">
        <f t="shared" ref="O761:O764" si="3930">O762</f>
        <v>0</v>
      </c>
      <c r="P761" s="41">
        <f t="shared" ref="P761:P764" si="3931">P762</f>
        <v>0</v>
      </c>
      <c r="Q761" s="41">
        <f t="shared" ref="Q761:Q764" si="3932">Q762</f>
        <v>0</v>
      </c>
      <c r="R761" s="25">
        <f t="shared" ref="R761:R764" si="3933">R762</f>
        <v>166</v>
      </c>
      <c r="S761" s="41">
        <f t="shared" ref="S761:S764" si="3934">S762</f>
        <v>0</v>
      </c>
      <c r="T761" s="41">
        <f>T762</f>
        <v>0</v>
      </c>
      <c r="U761" s="41">
        <f t="shared" ref="U761:AJ764" si="3935">U762</f>
        <v>0</v>
      </c>
      <c r="V761" s="41">
        <f t="shared" si="3935"/>
        <v>0</v>
      </c>
      <c r="W761" s="41">
        <f t="shared" si="3935"/>
        <v>0</v>
      </c>
      <c r="X761" s="25">
        <f t="shared" si="3935"/>
        <v>166</v>
      </c>
      <c r="Y761" s="41">
        <f t="shared" si="3935"/>
        <v>0</v>
      </c>
      <c r="Z761" s="41">
        <f>Z762</f>
        <v>0</v>
      </c>
      <c r="AA761" s="41">
        <f t="shared" si="3935"/>
        <v>0</v>
      </c>
      <c r="AB761" s="41">
        <f t="shared" si="3935"/>
        <v>0</v>
      </c>
      <c r="AC761" s="41">
        <f t="shared" si="3935"/>
        <v>0</v>
      </c>
      <c r="AD761" s="25">
        <f t="shared" si="3935"/>
        <v>166</v>
      </c>
      <c r="AE761" s="41">
        <f t="shared" si="3935"/>
        <v>0</v>
      </c>
      <c r="AF761" s="41">
        <f>AF762</f>
        <v>0</v>
      </c>
      <c r="AG761" s="41">
        <f t="shared" si="3935"/>
        <v>0</v>
      </c>
      <c r="AH761" s="41">
        <f t="shared" si="3935"/>
        <v>0</v>
      </c>
      <c r="AI761" s="41">
        <f t="shared" si="3935"/>
        <v>0</v>
      </c>
      <c r="AJ761" s="25">
        <f t="shared" si="3935"/>
        <v>166</v>
      </c>
      <c r="AK761" s="41">
        <f t="shared" ref="AG761:AK764" si="3936">AK762</f>
        <v>0</v>
      </c>
      <c r="AL761" s="41">
        <f>AL762</f>
        <v>0</v>
      </c>
      <c r="AM761" s="41">
        <f t="shared" ref="AM761:BB764" si="3937">AM762</f>
        <v>0</v>
      </c>
      <c r="AN761" s="41">
        <f t="shared" si="3937"/>
        <v>0</v>
      </c>
      <c r="AO761" s="41">
        <f t="shared" si="3937"/>
        <v>0</v>
      </c>
      <c r="AP761" s="25">
        <f t="shared" si="3937"/>
        <v>166</v>
      </c>
      <c r="AQ761" s="41">
        <f t="shared" si="3937"/>
        <v>0</v>
      </c>
      <c r="AR761" s="41">
        <f>AR762</f>
        <v>0</v>
      </c>
      <c r="AS761" s="41">
        <f t="shared" si="3937"/>
        <v>0</v>
      </c>
      <c r="AT761" s="41">
        <f t="shared" si="3937"/>
        <v>0</v>
      </c>
      <c r="AU761" s="41">
        <f t="shared" si="3937"/>
        <v>0</v>
      </c>
      <c r="AV761" s="25">
        <f t="shared" si="3937"/>
        <v>166</v>
      </c>
      <c r="AW761" s="41">
        <f t="shared" si="3937"/>
        <v>0</v>
      </c>
      <c r="AX761" s="41">
        <f>AX762</f>
        <v>0</v>
      </c>
      <c r="AY761" s="41">
        <f t="shared" si="3937"/>
        <v>0</v>
      </c>
      <c r="AZ761" s="41">
        <f t="shared" si="3937"/>
        <v>0</v>
      </c>
      <c r="BA761" s="41">
        <f t="shared" si="3937"/>
        <v>0</v>
      </c>
      <c r="BB761" s="25">
        <f t="shared" si="3937"/>
        <v>166</v>
      </c>
      <c r="BC761" s="41">
        <f t="shared" ref="AY761:BC764" si="3938">BC762</f>
        <v>0</v>
      </c>
      <c r="BD761" s="41">
        <f>BD762</f>
        <v>0</v>
      </c>
      <c r="BE761" s="41">
        <f t="shared" ref="BE761:BT764" si="3939">BE762</f>
        <v>0</v>
      </c>
      <c r="BF761" s="41">
        <f t="shared" si="3939"/>
        <v>0</v>
      </c>
      <c r="BG761" s="41">
        <f t="shared" si="3939"/>
        <v>0</v>
      </c>
      <c r="BH761" s="25">
        <f t="shared" si="3939"/>
        <v>166</v>
      </c>
      <c r="BI761" s="41">
        <f t="shared" si="3939"/>
        <v>0</v>
      </c>
      <c r="BJ761" s="41">
        <f>BJ762</f>
        <v>0</v>
      </c>
      <c r="BK761" s="41">
        <f t="shared" si="3939"/>
        <v>0</v>
      </c>
      <c r="BL761" s="41">
        <f t="shared" si="3939"/>
        <v>0</v>
      </c>
      <c r="BM761" s="41">
        <f t="shared" si="3939"/>
        <v>0</v>
      </c>
      <c r="BN761" s="25">
        <f t="shared" si="3939"/>
        <v>166</v>
      </c>
      <c r="BO761" s="41">
        <f t="shared" si="3939"/>
        <v>0</v>
      </c>
      <c r="BP761" s="41">
        <f>BP762</f>
        <v>0</v>
      </c>
      <c r="BQ761" s="41">
        <f t="shared" si="3939"/>
        <v>0</v>
      </c>
      <c r="BR761" s="41">
        <f t="shared" si="3939"/>
        <v>0</v>
      </c>
      <c r="BS761" s="41">
        <f t="shared" si="3939"/>
        <v>0</v>
      </c>
      <c r="BT761" s="25">
        <f t="shared" si="3939"/>
        <v>166</v>
      </c>
      <c r="BU761" s="41">
        <f t="shared" ref="BQ761:BU764" si="3940">BU762</f>
        <v>0</v>
      </c>
      <c r="BV761" s="41">
        <f>BV762</f>
        <v>0</v>
      </c>
      <c r="BW761" s="41">
        <f t="shared" ref="BW761:CL764" si="3941">BW762</f>
        <v>0</v>
      </c>
      <c r="BX761" s="41">
        <f t="shared" si="3941"/>
        <v>0</v>
      </c>
      <c r="BY761" s="41">
        <f t="shared" si="3941"/>
        <v>0</v>
      </c>
      <c r="BZ761" s="25">
        <f t="shared" si="3941"/>
        <v>166</v>
      </c>
      <c r="CA761" s="41">
        <f t="shared" si="3941"/>
        <v>0</v>
      </c>
      <c r="CB761" s="41">
        <f>CB762</f>
        <v>0</v>
      </c>
      <c r="CC761" s="41">
        <f t="shared" si="3941"/>
        <v>0</v>
      </c>
      <c r="CD761" s="41">
        <f t="shared" si="3941"/>
        <v>0</v>
      </c>
      <c r="CE761" s="41">
        <f t="shared" si="3941"/>
        <v>0</v>
      </c>
      <c r="CF761" s="25">
        <f t="shared" si="3941"/>
        <v>166</v>
      </c>
      <c r="CG761" s="41">
        <f t="shared" si="3941"/>
        <v>0</v>
      </c>
      <c r="CH761" s="41">
        <f>CH762</f>
        <v>0</v>
      </c>
      <c r="CI761" s="41">
        <f t="shared" si="3941"/>
        <v>0</v>
      </c>
      <c r="CJ761" s="41">
        <f t="shared" si="3941"/>
        <v>0</v>
      </c>
      <c r="CK761" s="41">
        <f t="shared" si="3941"/>
        <v>0</v>
      </c>
      <c r="CL761" s="25">
        <f t="shared" si="3941"/>
        <v>166</v>
      </c>
      <c r="CM761" s="41">
        <f t="shared" ref="CI761:CM764" si="3942">CM762</f>
        <v>0</v>
      </c>
      <c r="CN761" s="41">
        <f>CN762</f>
        <v>0</v>
      </c>
      <c r="CO761" s="41">
        <f t="shared" ref="CO761:DA764" si="3943">CO762</f>
        <v>0</v>
      </c>
      <c r="CP761" s="41">
        <f t="shared" si="3943"/>
        <v>0</v>
      </c>
      <c r="CQ761" s="41">
        <f t="shared" si="3943"/>
        <v>0</v>
      </c>
      <c r="CR761" s="25">
        <f t="shared" si="3943"/>
        <v>166</v>
      </c>
      <c r="CS761" s="41">
        <f t="shared" si="3943"/>
        <v>0</v>
      </c>
      <c r="CT761" s="41">
        <f>CT762</f>
        <v>0</v>
      </c>
      <c r="CU761" s="41">
        <f t="shared" si="3943"/>
        <v>0</v>
      </c>
      <c r="CV761" s="41">
        <f t="shared" si="3943"/>
        <v>0</v>
      </c>
      <c r="CW761" s="41">
        <f t="shared" si="3943"/>
        <v>0</v>
      </c>
      <c r="CX761" s="25">
        <f t="shared" si="3943"/>
        <v>166</v>
      </c>
      <c r="CY761" s="25">
        <f t="shared" si="3943"/>
        <v>0</v>
      </c>
      <c r="CZ761" s="25">
        <f t="shared" si="3943"/>
        <v>166</v>
      </c>
      <c r="DA761" s="25">
        <f t="shared" si="3943"/>
        <v>0</v>
      </c>
      <c r="DB761" s="115">
        <f t="shared" si="3873"/>
        <v>100</v>
      </c>
      <c r="DC761" s="115"/>
    </row>
    <row r="762" spans="1:107" s="9" customFormat="1" ht="33" x14ac:dyDescent="0.25">
      <c r="A762" s="30" t="s">
        <v>211</v>
      </c>
      <c r="B762" s="24" t="s">
        <v>62</v>
      </c>
      <c r="C762" s="24" t="s">
        <v>62</v>
      </c>
      <c r="D762" s="29" t="s">
        <v>395</v>
      </c>
      <c r="E762" s="24"/>
      <c r="F762" s="25">
        <f t="shared" si="3928"/>
        <v>166</v>
      </c>
      <c r="G762" s="25">
        <f t="shared" si="3928"/>
        <v>0</v>
      </c>
      <c r="H762" s="41">
        <f>H763</f>
        <v>0</v>
      </c>
      <c r="I762" s="41">
        <f t="shared" si="3929"/>
        <v>0</v>
      </c>
      <c r="J762" s="41">
        <f t="shared" si="3929"/>
        <v>0</v>
      </c>
      <c r="K762" s="41">
        <f t="shared" si="3929"/>
        <v>0</v>
      </c>
      <c r="L762" s="25">
        <f t="shared" si="3929"/>
        <v>166</v>
      </c>
      <c r="M762" s="41">
        <f t="shared" si="3929"/>
        <v>0</v>
      </c>
      <c r="N762" s="41">
        <f>N763</f>
        <v>0</v>
      </c>
      <c r="O762" s="41">
        <f t="shared" si="3930"/>
        <v>0</v>
      </c>
      <c r="P762" s="41">
        <f t="shared" si="3931"/>
        <v>0</v>
      </c>
      <c r="Q762" s="41">
        <f t="shared" si="3932"/>
        <v>0</v>
      </c>
      <c r="R762" s="25">
        <f t="shared" si="3933"/>
        <v>166</v>
      </c>
      <c r="S762" s="41">
        <f t="shared" si="3934"/>
        <v>0</v>
      </c>
      <c r="T762" s="41">
        <f>T763</f>
        <v>0</v>
      </c>
      <c r="U762" s="41">
        <f t="shared" si="3935"/>
        <v>0</v>
      </c>
      <c r="V762" s="41">
        <f t="shared" si="3935"/>
        <v>0</v>
      </c>
      <c r="W762" s="41">
        <f t="shared" si="3935"/>
        <v>0</v>
      </c>
      <c r="X762" s="25">
        <f t="shared" si="3935"/>
        <v>166</v>
      </c>
      <c r="Y762" s="41">
        <f t="shared" si="3935"/>
        <v>0</v>
      </c>
      <c r="Z762" s="41">
        <f>Z763</f>
        <v>0</v>
      </c>
      <c r="AA762" s="41">
        <f t="shared" si="3935"/>
        <v>0</v>
      </c>
      <c r="AB762" s="41">
        <f t="shared" si="3935"/>
        <v>0</v>
      </c>
      <c r="AC762" s="41">
        <f t="shared" si="3935"/>
        <v>0</v>
      </c>
      <c r="AD762" s="25">
        <f t="shared" si="3935"/>
        <v>166</v>
      </c>
      <c r="AE762" s="41">
        <f t="shared" si="3935"/>
        <v>0</v>
      </c>
      <c r="AF762" s="41">
        <f>AF763</f>
        <v>0</v>
      </c>
      <c r="AG762" s="41">
        <f t="shared" si="3936"/>
        <v>0</v>
      </c>
      <c r="AH762" s="41">
        <f t="shared" si="3936"/>
        <v>0</v>
      </c>
      <c r="AI762" s="41">
        <f t="shared" si="3936"/>
        <v>0</v>
      </c>
      <c r="AJ762" s="25">
        <f t="shared" si="3936"/>
        <v>166</v>
      </c>
      <c r="AK762" s="41">
        <f t="shared" si="3936"/>
        <v>0</v>
      </c>
      <c r="AL762" s="41">
        <f>AL763</f>
        <v>0</v>
      </c>
      <c r="AM762" s="41">
        <f t="shared" si="3937"/>
        <v>0</v>
      </c>
      <c r="AN762" s="41">
        <f t="shared" si="3937"/>
        <v>0</v>
      </c>
      <c r="AO762" s="41">
        <f t="shared" si="3937"/>
        <v>0</v>
      </c>
      <c r="AP762" s="25">
        <f t="shared" si="3937"/>
        <v>166</v>
      </c>
      <c r="AQ762" s="41">
        <f t="shared" si="3937"/>
        <v>0</v>
      </c>
      <c r="AR762" s="41">
        <f>AR763</f>
        <v>0</v>
      </c>
      <c r="AS762" s="41">
        <f t="shared" si="3937"/>
        <v>0</v>
      </c>
      <c r="AT762" s="41">
        <f t="shared" si="3937"/>
        <v>0</v>
      </c>
      <c r="AU762" s="41">
        <f t="shared" si="3937"/>
        <v>0</v>
      </c>
      <c r="AV762" s="25">
        <f t="shared" si="3937"/>
        <v>166</v>
      </c>
      <c r="AW762" s="41">
        <f t="shared" si="3937"/>
        <v>0</v>
      </c>
      <c r="AX762" s="41">
        <f>AX763</f>
        <v>0</v>
      </c>
      <c r="AY762" s="41">
        <f t="shared" si="3938"/>
        <v>0</v>
      </c>
      <c r="AZ762" s="41">
        <f t="shared" si="3938"/>
        <v>0</v>
      </c>
      <c r="BA762" s="41">
        <f t="shared" si="3938"/>
        <v>0</v>
      </c>
      <c r="BB762" s="25">
        <f t="shared" si="3938"/>
        <v>166</v>
      </c>
      <c r="BC762" s="41">
        <f t="shared" si="3938"/>
        <v>0</v>
      </c>
      <c r="BD762" s="41">
        <f>BD763</f>
        <v>0</v>
      </c>
      <c r="BE762" s="41">
        <f t="shared" si="3939"/>
        <v>0</v>
      </c>
      <c r="BF762" s="41">
        <f t="shared" si="3939"/>
        <v>0</v>
      </c>
      <c r="BG762" s="41">
        <f t="shared" si="3939"/>
        <v>0</v>
      </c>
      <c r="BH762" s="25">
        <f t="shared" si="3939"/>
        <v>166</v>
      </c>
      <c r="BI762" s="41">
        <f t="shared" si="3939"/>
        <v>0</v>
      </c>
      <c r="BJ762" s="41">
        <f>BJ763</f>
        <v>0</v>
      </c>
      <c r="BK762" s="41">
        <f t="shared" si="3939"/>
        <v>0</v>
      </c>
      <c r="BL762" s="41">
        <f t="shared" si="3939"/>
        <v>0</v>
      </c>
      <c r="BM762" s="41">
        <f t="shared" si="3939"/>
        <v>0</v>
      </c>
      <c r="BN762" s="25">
        <f t="shared" si="3939"/>
        <v>166</v>
      </c>
      <c r="BO762" s="41">
        <f t="shared" si="3939"/>
        <v>0</v>
      </c>
      <c r="BP762" s="41">
        <f>BP763</f>
        <v>0</v>
      </c>
      <c r="BQ762" s="41">
        <f t="shared" si="3940"/>
        <v>0</v>
      </c>
      <c r="BR762" s="41">
        <f t="shared" si="3940"/>
        <v>0</v>
      </c>
      <c r="BS762" s="41">
        <f t="shared" si="3940"/>
        <v>0</v>
      </c>
      <c r="BT762" s="25">
        <f t="shared" si="3940"/>
        <v>166</v>
      </c>
      <c r="BU762" s="41">
        <f t="shared" si="3940"/>
        <v>0</v>
      </c>
      <c r="BV762" s="41">
        <f>BV763</f>
        <v>0</v>
      </c>
      <c r="BW762" s="41">
        <f t="shared" si="3941"/>
        <v>0</v>
      </c>
      <c r="BX762" s="41">
        <f t="shared" si="3941"/>
        <v>0</v>
      </c>
      <c r="BY762" s="41">
        <f t="shared" si="3941"/>
        <v>0</v>
      </c>
      <c r="BZ762" s="25">
        <f t="shared" si="3941"/>
        <v>166</v>
      </c>
      <c r="CA762" s="41">
        <f t="shared" si="3941"/>
        <v>0</v>
      </c>
      <c r="CB762" s="41">
        <f>CB763</f>
        <v>0</v>
      </c>
      <c r="CC762" s="41">
        <f t="shared" si="3941"/>
        <v>0</v>
      </c>
      <c r="CD762" s="41">
        <f t="shared" si="3941"/>
        <v>0</v>
      </c>
      <c r="CE762" s="41">
        <f t="shared" si="3941"/>
        <v>0</v>
      </c>
      <c r="CF762" s="25">
        <f t="shared" si="3941"/>
        <v>166</v>
      </c>
      <c r="CG762" s="41">
        <f t="shared" si="3941"/>
        <v>0</v>
      </c>
      <c r="CH762" s="41">
        <f>CH763</f>
        <v>0</v>
      </c>
      <c r="CI762" s="41">
        <f t="shared" si="3942"/>
        <v>0</v>
      </c>
      <c r="CJ762" s="41">
        <f t="shared" si="3942"/>
        <v>0</v>
      </c>
      <c r="CK762" s="41">
        <f t="shared" si="3942"/>
        <v>0</v>
      </c>
      <c r="CL762" s="25">
        <f t="shared" si="3942"/>
        <v>166</v>
      </c>
      <c r="CM762" s="41">
        <f t="shared" si="3942"/>
        <v>0</v>
      </c>
      <c r="CN762" s="41">
        <f>CN763</f>
        <v>0</v>
      </c>
      <c r="CO762" s="41">
        <f t="shared" si="3943"/>
        <v>0</v>
      </c>
      <c r="CP762" s="41">
        <f t="shared" si="3943"/>
        <v>0</v>
      </c>
      <c r="CQ762" s="41">
        <f t="shared" si="3943"/>
        <v>0</v>
      </c>
      <c r="CR762" s="25">
        <f t="shared" si="3943"/>
        <v>166</v>
      </c>
      <c r="CS762" s="41">
        <f t="shared" si="3943"/>
        <v>0</v>
      </c>
      <c r="CT762" s="41">
        <f>CT763</f>
        <v>0</v>
      </c>
      <c r="CU762" s="41">
        <f t="shared" si="3943"/>
        <v>0</v>
      </c>
      <c r="CV762" s="41">
        <f t="shared" si="3943"/>
        <v>0</v>
      </c>
      <c r="CW762" s="41">
        <f t="shared" si="3943"/>
        <v>0</v>
      </c>
      <c r="CX762" s="25">
        <f t="shared" si="3943"/>
        <v>166</v>
      </c>
      <c r="CY762" s="25">
        <f t="shared" si="3943"/>
        <v>0</v>
      </c>
      <c r="CZ762" s="25">
        <f t="shared" si="3943"/>
        <v>166</v>
      </c>
      <c r="DA762" s="25">
        <f t="shared" si="3943"/>
        <v>0</v>
      </c>
      <c r="DB762" s="115">
        <f t="shared" si="3873"/>
        <v>100</v>
      </c>
      <c r="DC762" s="115"/>
    </row>
    <row r="763" spans="1:107" s="9" customFormat="1" ht="49.5" x14ac:dyDescent="0.25">
      <c r="A763" s="30" t="s">
        <v>226</v>
      </c>
      <c r="B763" s="24" t="s">
        <v>62</v>
      </c>
      <c r="C763" s="24" t="s">
        <v>62</v>
      </c>
      <c r="D763" s="29" t="s">
        <v>396</v>
      </c>
      <c r="E763" s="24"/>
      <c r="F763" s="25">
        <f t="shared" si="3928"/>
        <v>166</v>
      </c>
      <c r="G763" s="25">
        <f t="shared" si="3928"/>
        <v>0</v>
      </c>
      <c r="H763" s="41">
        <f>H764</f>
        <v>0</v>
      </c>
      <c r="I763" s="41">
        <f t="shared" si="3929"/>
        <v>0</v>
      </c>
      <c r="J763" s="41">
        <f t="shared" si="3929"/>
        <v>0</v>
      </c>
      <c r="K763" s="41">
        <f t="shared" si="3929"/>
        <v>0</v>
      </c>
      <c r="L763" s="25">
        <f t="shared" si="3929"/>
        <v>166</v>
      </c>
      <c r="M763" s="41">
        <f t="shared" si="3929"/>
        <v>0</v>
      </c>
      <c r="N763" s="41">
        <f>N764</f>
        <v>0</v>
      </c>
      <c r="O763" s="41">
        <f t="shared" si="3930"/>
        <v>0</v>
      </c>
      <c r="P763" s="41">
        <f t="shared" si="3931"/>
        <v>0</v>
      </c>
      <c r="Q763" s="41">
        <f t="shared" si="3932"/>
        <v>0</v>
      </c>
      <c r="R763" s="25">
        <f t="shared" si="3933"/>
        <v>166</v>
      </c>
      <c r="S763" s="41">
        <f t="shared" si="3934"/>
        <v>0</v>
      </c>
      <c r="T763" s="41">
        <f>T764</f>
        <v>0</v>
      </c>
      <c r="U763" s="41">
        <f t="shared" si="3935"/>
        <v>0</v>
      </c>
      <c r="V763" s="41">
        <f t="shared" si="3935"/>
        <v>0</v>
      </c>
      <c r="W763" s="41">
        <f t="shared" si="3935"/>
        <v>0</v>
      </c>
      <c r="X763" s="25">
        <f t="shared" si="3935"/>
        <v>166</v>
      </c>
      <c r="Y763" s="41">
        <f t="shared" si="3935"/>
        <v>0</v>
      </c>
      <c r="Z763" s="41">
        <f>Z764</f>
        <v>0</v>
      </c>
      <c r="AA763" s="41">
        <f t="shared" si="3935"/>
        <v>0</v>
      </c>
      <c r="AB763" s="41">
        <f t="shared" si="3935"/>
        <v>0</v>
      </c>
      <c r="AC763" s="41">
        <f t="shared" si="3935"/>
        <v>0</v>
      </c>
      <c r="AD763" s="25">
        <f t="shared" si="3935"/>
        <v>166</v>
      </c>
      <c r="AE763" s="41">
        <f t="shared" si="3935"/>
        <v>0</v>
      </c>
      <c r="AF763" s="41">
        <f>AF764</f>
        <v>0</v>
      </c>
      <c r="AG763" s="41">
        <f t="shared" si="3936"/>
        <v>0</v>
      </c>
      <c r="AH763" s="41">
        <f t="shared" si="3936"/>
        <v>0</v>
      </c>
      <c r="AI763" s="41">
        <f t="shared" si="3936"/>
        <v>0</v>
      </c>
      <c r="AJ763" s="25">
        <f t="shared" si="3936"/>
        <v>166</v>
      </c>
      <c r="AK763" s="41">
        <f t="shared" si="3936"/>
        <v>0</v>
      </c>
      <c r="AL763" s="41">
        <f>AL764</f>
        <v>0</v>
      </c>
      <c r="AM763" s="41">
        <f t="shared" si="3937"/>
        <v>0</v>
      </c>
      <c r="AN763" s="41">
        <f t="shared" si="3937"/>
        <v>0</v>
      </c>
      <c r="AO763" s="41">
        <f t="shared" si="3937"/>
        <v>0</v>
      </c>
      <c r="AP763" s="25">
        <f t="shared" si="3937"/>
        <v>166</v>
      </c>
      <c r="AQ763" s="41">
        <f t="shared" si="3937"/>
        <v>0</v>
      </c>
      <c r="AR763" s="41">
        <f>AR764</f>
        <v>0</v>
      </c>
      <c r="AS763" s="41">
        <f t="shared" si="3937"/>
        <v>0</v>
      </c>
      <c r="AT763" s="41">
        <f t="shared" si="3937"/>
        <v>0</v>
      </c>
      <c r="AU763" s="41">
        <f t="shared" si="3937"/>
        <v>0</v>
      </c>
      <c r="AV763" s="25">
        <f t="shared" si="3937"/>
        <v>166</v>
      </c>
      <c r="AW763" s="41">
        <f t="shared" si="3937"/>
        <v>0</v>
      </c>
      <c r="AX763" s="41">
        <f>AX764</f>
        <v>0</v>
      </c>
      <c r="AY763" s="41">
        <f t="shared" si="3938"/>
        <v>0</v>
      </c>
      <c r="AZ763" s="41">
        <f t="shared" si="3938"/>
        <v>0</v>
      </c>
      <c r="BA763" s="41">
        <f t="shared" si="3938"/>
        <v>0</v>
      </c>
      <c r="BB763" s="25">
        <f t="shared" si="3938"/>
        <v>166</v>
      </c>
      <c r="BC763" s="41">
        <f t="shared" si="3938"/>
        <v>0</v>
      </c>
      <c r="BD763" s="41">
        <f>BD764</f>
        <v>0</v>
      </c>
      <c r="BE763" s="41">
        <f t="shared" si="3939"/>
        <v>0</v>
      </c>
      <c r="BF763" s="41">
        <f t="shared" si="3939"/>
        <v>0</v>
      </c>
      <c r="BG763" s="41">
        <f t="shared" si="3939"/>
        <v>0</v>
      </c>
      <c r="BH763" s="25">
        <f t="shared" si="3939"/>
        <v>166</v>
      </c>
      <c r="BI763" s="41">
        <f t="shared" si="3939"/>
        <v>0</v>
      </c>
      <c r="BJ763" s="41">
        <f>BJ764</f>
        <v>0</v>
      </c>
      <c r="BK763" s="41">
        <f t="shared" si="3939"/>
        <v>0</v>
      </c>
      <c r="BL763" s="41">
        <f t="shared" si="3939"/>
        <v>0</v>
      </c>
      <c r="BM763" s="41">
        <f t="shared" si="3939"/>
        <v>0</v>
      </c>
      <c r="BN763" s="25">
        <f t="shared" si="3939"/>
        <v>166</v>
      </c>
      <c r="BO763" s="41">
        <f t="shared" si="3939"/>
        <v>0</v>
      </c>
      <c r="BP763" s="41">
        <f>BP764</f>
        <v>0</v>
      </c>
      <c r="BQ763" s="41">
        <f t="shared" si="3940"/>
        <v>0</v>
      </c>
      <c r="BR763" s="41">
        <f t="shared" si="3940"/>
        <v>0</v>
      </c>
      <c r="BS763" s="41">
        <f t="shared" si="3940"/>
        <v>0</v>
      </c>
      <c r="BT763" s="25">
        <f t="shared" si="3940"/>
        <v>166</v>
      </c>
      <c r="BU763" s="41">
        <f t="shared" si="3940"/>
        <v>0</v>
      </c>
      <c r="BV763" s="41">
        <f>BV764</f>
        <v>0</v>
      </c>
      <c r="BW763" s="41">
        <f t="shared" si="3941"/>
        <v>0</v>
      </c>
      <c r="BX763" s="41">
        <f t="shared" si="3941"/>
        <v>0</v>
      </c>
      <c r="BY763" s="41">
        <f t="shared" si="3941"/>
        <v>0</v>
      </c>
      <c r="BZ763" s="25">
        <f t="shared" si="3941"/>
        <v>166</v>
      </c>
      <c r="CA763" s="41">
        <f t="shared" si="3941"/>
        <v>0</v>
      </c>
      <c r="CB763" s="41">
        <f>CB764</f>
        <v>0</v>
      </c>
      <c r="CC763" s="41">
        <f t="shared" si="3941"/>
        <v>0</v>
      </c>
      <c r="CD763" s="41">
        <f t="shared" si="3941"/>
        <v>0</v>
      </c>
      <c r="CE763" s="41">
        <f t="shared" si="3941"/>
        <v>0</v>
      </c>
      <c r="CF763" s="25">
        <f t="shared" si="3941"/>
        <v>166</v>
      </c>
      <c r="CG763" s="41">
        <f t="shared" si="3941"/>
        <v>0</v>
      </c>
      <c r="CH763" s="41">
        <f>CH764</f>
        <v>0</v>
      </c>
      <c r="CI763" s="41">
        <f t="shared" si="3942"/>
        <v>0</v>
      </c>
      <c r="CJ763" s="41">
        <f t="shared" si="3942"/>
        <v>0</v>
      </c>
      <c r="CK763" s="41">
        <f t="shared" si="3942"/>
        <v>0</v>
      </c>
      <c r="CL763" s="25">
        <f t="shared" si="3942"/>
        <v>166</v>
      </c>
      <c r="CM763" s="41">
        <f t="shared" si="3942"/>
        <v>0</v>
      </c>
      <c r="CN763" s="41">
        <f>CN764</f>
        <v>0</v>
      </c>
      <c r="CO763" s="41">
        <f t="shared" si="3943"/>
        <v>0</v>
      </c>
      <c r="CP763" s="41">
        <f t="shared" si="3943"/>
        <v>0</v>
      </c>
      <c r="CQ763" s="41">
        <f t="shared" si="3943"/>
        <v>0</v>
      </c>
      <c r="CR763" s="25">
        <f t="shared" si="3943"/>
        <v>166</v>
      </c>
      <c r="CS763" s="41">
        <f t="shared" si="3943"/>
        <v>0</v>
      </c>
      <c r="CT763" s="41">
        <f>CT764</f>
        <v>0</v>
      </c>
      <c r="CU763" s="41">
        <f t="shared" si="3943"/>
        <v>0</v>
      </c>
      <c r="CV763" s="41">
        <f t="shared" si="3943"/>
        <v>0</v>
      </c>
      <c r="CW763" s="41">
        <f t="shared" si="3943"/>
        <v>0</v>
      </c>
      <c r="CX763" s="25">
        <f t="shared" si="3943"/>
        <v>166</v>
      </c>
      <c r="CY763" s="25">
        <f t="shared" si="3943"/>
        <v>0</v>
      </c>
      <c r="CZ763" s="25">
        <f t="shared" si="3943"/>
        <v>166</v>
      </c>
      <c r="DA763" s="25">
        <f t="shared" si="3943"/>
        <v>0</v>
      </c>
      <c r="DB763" s="115">
        <f t="shared" si="3873"/>
        <v>100</v>
      </c>
      <c r="DC763" s="115"/>
    </row>
    <row r="764" spans="1:107" s="9" customFormat="1" ht="38.25" customHeight="1" x14ac:dyDescent="0.25">
      <c r="A764" s="30" t="s">
        <v>83</v>
      </c>
      <c r="B764" s="24" t="s">
        <v>62</v>
      </c>
      <c r="C764" s="24" t="s">
        <v>62</v>
      </c>
      <c r="D764" s="29" t="s">
        <v>396</v>
      </c>
      <c r="E764" s="24" t="s">
        <v>84</v>
      </c>
      <c r="F764" s="25">
        <f t="shared" si="3928"/>
        <v>166</v>
      </c>
      <c r="G764" s="25">
        <f t="shared" si="3928"/>
        <v>0</v>
      </c>
      <c r="H764" s="41">
        <f>H765</f>
        <v>0</v>
      </c>
      <c r="I764" s="41">
        <f t="shared" si="3929"/>
        <v>0</v>
      </c>
      <c r="J764" s="41">
        <f t="shared" si="3929"/>
        <v>0</v>
      </c>
      <c r="K764" s="41">
        <f t="shared" si="3929"/>
        <v>0</v>
      </c>
      <c r="L764" s="25">
        <f t="shared" si="3929"/>
        <v>166</v>
      </c>
      <c r="M764" s="41">
        <f t="shared" si="3929"/>
        <v>0</v>
      </c>
      <c r="N764" s="41">
        <f>N765</f>
        <v>0</v>
      </c>
      <c r="O764" s="41">
        <f t="shared" si="3930"/>
        <v>0</v>
      </c>
      <c r="P764" s="41">
        <f t="shared" si="3931"/>
        <v>0</v>
      </c>
      <c r="Q764" s="41">
        <f t="shared" si="3932"/>
        <v>0</v>
      </c>
      <c r="R764" s="25">
        <f t="shared" si="3933"/>
        <v>166</v>
      </c>
      <c r="S764" s="41">
        <f t="shared" si="3934"/>
        <v>0</v>
      </c>
      <c r="T764" s="41">
        <f>T765</f>
        <v>0</v>
      </c>
      <c r="U764" s="41">
        <f t="shared" si="3935"/>
        <v>0</v>
      </c>
      <c r="V764" s="41">
        <f t="shared" si="3935"/>
        <v>0</v>
      </c>
      <c r="W764" s="41">
        <f t="shared" si="3935"/>
        <v>0</v>
      </c>
      <c r="X764" s="25">
        <f t="shared" si="3935"/>
        <v>166</v>
      </c>
      <c r="Y764" s="41">
        <f t="shared" si="3935"/>
        <v>0</v>
      </c>
      <c r="Z764" s="41">
        <f>Z765</f>
        <v>0</v>
      </c>
      <c r="AA764" s="41">
        <f t="shared" si="3935"/>
        <v>0</v>
      </c>
      <c r="AB764" s="41">
        <f t="shared" si="3935"/>
        <v>0</v>
      </c>
      <c r="AC764" s="41">
        <f t="shared" si="3935"/>
        <v>0</v>
      </c>
      <c r="AD764" s="25">
        <f t="shared" si="3935"/>
        <v>166</v>
      </c>
      <c r="AE764" s="41">
        <f t="shared" si="3935"/>
        <v>0</v>
      </c>
      <c r="AF764" s="41">
        <f>AF765</f>
        <v>0</v>
      </c>
      <c r="AG764" s="41">
        <f t="shared" si="3936"/>
        <v>0</v>
      </c>
      <c r="AH764" s="41">
        <f t="shared" si="3936"/>
        <v>0</v>
      </c>
      <c r="AI764" s="41">
        <f t="shared" si="3936"/>
        <v>0</v>
      </c>
      <c r="AJ764" s="25">
        <f t="shared" si="3936"/>
        <v>166</v>
      </c>
      <c r="AK764" s="41">
        <f t="shared" si="3936"/>
        <v>0</v>
      </c>
      <c r="AL764" s="41">
        <f>AL765</f>
        <v>0</v>
      </c>
      <c r="AM764" s="41">
        <f t="shared" si="3937"/>
        <v>0</v>
      </c>
      <c r="AN764" s="41">
        <f t="shared" si="3937"/>
        <v>0</v>
      </c>
      <c r="AO764" s="41">
        <f t="shared" si="3937"/>
        <v>0</v>
      </c>
      <c r="AP764" s="25">
        <f t="shared" si="3937"/>
        <v>166</v>
      </c>
      <c r="AQ764" s="41">
        <f t="shared" si="3937"/>
        <v>0</v>
      </c>
      <c r="AR764" s="41">
        <f>AR765</f>
        <v>0</v>
      </c>
      <c r="AS764" s="41">
        <f t="shared" si="3937"/>
        <v>0</v>
      </c>
      <c r="AT764" s="41">
        <f t="shared" si="3937"/>
        <v>0</v>
      </c>
      <c r="AU764" s="41">
        <f t="shared" si="3937"/>
        <v>0</v>
      </c>
      <c r="AV764" s="25">
        <f t="shared" si="3937"/>
        <v>166</v>
      </c>
      <c r="AW764" s="41">
        <f t="shared" si="3937"/>
        <v>0</v>
      </c>
      <c r="AX764" s="41">
        <f>AX765</f>
        <v>0</v>
      </c>
      <c r="AY764" s="41">
        <f t="shared" si="3938"/>
        <v>0</v>
      </c>
      <c r="AZ764" s="41">
        <f t="shared" si="3938"/>
        <v>0</v>
      </c>
      <c r="BA764" s="41">
        <f t="shared" si="3938"/>
        <v>0</v>
      </c>
      <c r="BB764" s="25">
        <f t="shared" si="3938"/>
        <v>166</v>
      </c>
      <c r="BC764" s="41">
        <f t="shared" si="3938"/>
        <v>0</v>
      </c>
      <c r="BD764" s="41">
        <f>BD765</f>
        <v>0</v>
      </c>
      <c r="BE764" s="41">
        <f t="shared" si="3939"/>
        <v>0</v>
      </c>
      <c r="BF764" s="41">
        <f t="shared" si="3939"/>
        <v>0</v>
      </c>
      <c r="BG764" s="41">
        <f t="shared" si="3939"/>
        <v>0</v>
      </c>
      <c r="BH764" s="25">
        <f t="shared" si="3939"/>
        <v>166</v>
      </c>
      <c r="BI764" s="41">
        <f t="shared" si="3939"/>
        <v>0</v>
      </c>
      <c r="BJ764" s="41">
        <f>BJ765</f>
        <v>0</v>
      </c>
      <c r="BK764" s="41">
        <f t="shared" si="3939"/>
        <v>0</v>
      </c>
      <c r="BL764" s="41">
        <f t="shared" si="3939"/>
        <v>0</v>
      </c>
      <c r="BM764" s="41">
        <f t="shared" si="3939"/>
        <v>0</v>
      </c>
      <c r="BN764" s="25">
        <f t="shared" si="3939"/>
        <v>166</v>
      </c>
      <c r="BO764" s="41">
        <f t="shared" si="3939"/>
        <v>0</v>
      </c>
      <c r="BP764" s="41">
        <f>BP765</f>
        <v>0</v>
      </c>
      <c r="BQ764" s="41">
        <f t="shared" si="3940"/>
        <v>0</v>
      </c>
      <c r="BR764" s="41">
        <f t="shared" si="3940"/>
        <v>0</v>
      </c>
      <c r="BS764" s="41">
        <f t="shared" si="3940"/>
        <v>0</v>
      </c>
      <c r="BT764" s="25">
        <f t="shared" si="3940"/>
        <v>166</v>
      </c>
      <c r="BU764" s="41">
        <f t="shared" si="3940"/>
        <v>0</v>
      </c>
      <c r="BV764" s="41">
        <f>BV765</f>
        <v>0</v>
      </c>
      <c r="BW764" s="41">
        <f t="shared" si="3941"/>
        <v>0</v>
      </c>
      <c r="BX764" s="41">
        <f t="shared" si="3941"/>
        <v>0</v>
      </c>
      <c r="BY764" s="41">
        <f t="shared" si="3941"/>
        <v>0</v>
      </c>
      <c r="BZ764" s="25">
        <f t="shared" si="3941"/>
        <v>166</v>
      </c>
      <c r="CA764" s="41">
        <f t="shared" si="3941"/>
        <v>0</v>
      </c>
      <c r="CB764" s="41">
        <f>CB765</f>
        <v>0</v>
      </c>
      <c r="CC764" s="41">
        <f t="shared" si="3941"/>
        <v>0</v>
      </c>
      <c r="CD764" s="41">
        <f t="shared" si="3941"/>
        <v>0</v>
      </c>
      <c r="CE764" s="41">
        <f t="shared" si="3941"/>
        <v>0</v>
      </c>
      <c r="CF764" s="25">
        <f t="shared" si="3941"/>
        <v>166</v>
      </c>
      <c r="CG764" s="41">
        <f t="shared" si="3941"/>
        <v>0</v>
      </c>
      <c r="CH764" s="41">
        <f>CH765</f>
        <v>0</v>
      </c>
      <c r="CI764" s="41">
        <f t="shared" si="3942"/>
        <v>0</v>
      </c>
      <c r="CJ764" s="41">
        <f t="shared" si="3942"/>
        <v>0</v>
      </c>
      <c r="CK764" s="41">
        <f t="shared" si="3942"/>
        <v>0</v>
      </c>
      <c r="CL764" s="25">
        <f t="shared" si="3942"/>
        <v>166</v>
      </c>
      <c r="CM764" s="41">
        <f t="shared" si="3942"/>
        <v>0</v>
      </c>
      <c r="CN764" s="41">
        <f>CN765</f>
        <v>0</v>
      </c>
      <c r="CO764" s="41">
        <f t="shared" si="3943"/>
        <v>0</v>
      </c>
      <c r="CP764" s="41">
        <f t="shared" si="3943"/>
        <v>0</v>
      </c>
      <c r="CQ764" s="41">
        <f t="shared" si="3943"/>
        <v>0</v>
      </c>
      <c r="CR764" s="25">
        <f t="shared" si="3943"/>
        <v>166</v>
      </c>
      <c r="CS764" s="41">
        <f t="shared" si="3943"/>
        <v>0</v>
      </c>
      <c r="CT764" s="41">
        <f>CT765</f>
        <v>0</v>
      </c>
      <c r="CU764" s="41">
        <f t="shared" si="3943"/>
        <v>0</v>
      </c>
      <c r="CV764" s="41">
        <f t="shared" si="3943"/>
        <v>0</v>
      </c>
      <c r="CW764" s="41">
        <f t="shared" si="3943"/>
        <v>0</v>
      </c>
      <c r="CX764" s="25">
        <f t="shared" si="3943"/>
        <v>166</v>
      </c>
      <c r="CY764" s="25">
        <f t="shared" si="3943"/>
        <v>0</v>
      </c>
      <c r="CZ764" s="25">
        <f t="shared" si="3943"/>
        <v>166</v>
      </c>
      <c r="DA764" s="25">
        <f t="shared" si="3943"/>
        <v>0</v>
      </c>
      <c r="DB764" s="115">
        <f t="shared" si="3873"/>
        <v>100</v>
      </c>
      <c r="DC764" s="115"/>
    </row>
    <row r="765" spans="1:107" s="9" customFormat="1" ht="16.5" x14ac:dyDescent="0.25">
      <c r="A765" s="30" t="s">
        <v>174</v>
      </c>
      <c r="B765" s="24" t="s">
        <v>62</v>
      </c>
      <c r="C765" s="24" t="s">
        <v>62</v>
      </c>
      <c r="D765" s="29" t="s">
        <v>396</v>
      </c>
      <c r="E765" s="24" t="s">
        <v>173</v>
      </c>
      <c r="F765" s="25">
        <v>166</v>
      </c>
      <c r="G765" s="25"/>
      <c r="H765" s="41"/>
      <c r="I765" s="41"/>
      <c r="J765" s="41"/>
      <c r="K765" s="41"/>
      <c r="L765" s="25">
        <f>F765+H765+I765+J765+K765</f>
        <v>166</v>
      </c>
      <c r="M765" s="25">
        <f>G765+K765</f>
        <v>0</v>
      </c>
      <c r="N765" s="41"/>
      <c r="O765" s="41"/>
      <c r="P765" s="41"/>
      <c r="Q765" s="41"/>
      <c r="R765" s="25">
        <f>L765+N765+O765+P765+Q765</f>
        <v>166</v>
      </c>
      <c r="S765" s="25">
        <f>M765+Q765</f>
        <v>0</v>
      </c>
      <c r="T765" s="41"/>
      <c r="U765" s="41"/>
      <c r="V765" s="41"/>
      <c r="W765" s="41"/>
      <c r="X765" s="25">
        <f>R765+T765+U765+V765+W765</f>
        <v>166</v>
      </c>
      <c r="Y765" s="25">
        <f>S765+W765</f>
        <v>0</v>
      </c>
      <c r="Z765" s="41"/>
      <c r="AA765" s="41"/>
      <c r="AB765" s="41"/>
      <c r="AC765" s="41"/>
      <c r="AD765" s="25">
        <f>X765+Z765+AA765+AB765+AC765</f>
        <v>166</v>
      </c>
      <c r="AE765" s="25">
        <f>Y765+AC765</f>
        <v>0</v>
      </c>
      <c r="AF765" s="41"/>
      <c r="AG765" s="41"/>
      <c r="AH765" s="41"/>
      <c r="AI765" s="41"/>
      <c r="AJ765" s="25">
        <f>AD765+AF765+AG765+AH765+AI765</f>
        <v>166</v>
      </c>
      <c r="AK765" s="25">
        <f>AE765+AI765</f>
        <v>0</v>
      </c>
      <c r="AL765" s="41"/>
      <c r="AM765" s="41"/>
      <c r="AN765" s="41"/>
      <c r="AO765" s="41"/>
      <c r="AP765" s="25">
        <f>AJ765+AL765+AM765+AN765+AO765</f>
        <v>166</v>
      </c>
      <c r="AQ765" s="25">
        <f>AK765+AO765</f>
        <v>0</v>
      </c>
      <c r="AR765" s="41"/>
      <c r="AS765" s="41"/>
      <c r="AT765" s="41"/>
      <c r="AU765" s="41"/>
      <c r="AV765" s="25">
        <f>AP765+AR765+AS765+AT765+AU765</f>
        <v>166</v>
      </c>
      <c r="AW765" s="25">
        <f>AQ765+AU765</f>
        <v>0</v>
      </c>
      <c r="AX765" s="41"/>
      <c r="AY765" s="41"/>
      <c r="AZ765" s="41"/>
      <c r="BA765" s="41"/>
      <c r="BB765" s="25">
        <f>AV765+AX765+AY765+AZ765+BA765</f>
        <v>166</v>
      </c>
      <c r="BC765" s="25">
        <f>AW765+BA765</f>
        <v>0</v>
      </c>
      <c r="BD765" s="41"/>
      <c r="BE765" s="41"/>
      <c r="BF765" s="41"/>
      <c r="BG765" s="41"/>
      <c r="BH765" s="25">
        <f>BB765+BD765+BE765+BF765+BG765</f>
        <v>166</v>
      </c>
      <c r="BI765" s="25">
        <f>BC765+BG765</f>
        <v>0</v>
      </c>
      <c r="BJ765" s="41"/>
      <c r="BK765" s="41"/>
      <c r="BL765" s="41"/>
      <c r="BM765" s="41"/>
      <c r="BN765" s="25">
        <f>BH765+BJ765+BK765+BL765+BM765</f>
        <v>166</v>
      </c>
      <c r="BO765" s="25">
        <f>BI765+BM765</f>
        <v>0</v>
      </c>
      <c r="BP765" s="41"/>
      <c r="BQ765" s="41"/>
      <c r="BR765" s="41"/>
      <c r="BS765" s="41"/>
      <c r="BT765" s="25">
        <f>BN765+BP765+BQ765+BR765+BS765</f>
        <v>166</v>
      </c>
      <c r="BU765" s="25">
        <f>BO765+BS765</f>
        <v>0</v>
      </c>
      <c r="BV765" s="41"/>
      <c r="BW765" s="41"/>
      <c r="BX765" s="41"/>
      <c r="BY765" s="41"/>
      <c r="BZ765" s="25">
        <f>BT765+BV765+BW765+BX765+BY765</f>
        <v>166</v>
      </c>
      <c r="CA765" s="25">
        <f>BU765+BY765</f>
        <v>0</v>
      </c>
      <c r="CB765" s="41"/>
      <c r="CC765" s="41"/>
      <c r="CD765" s="41"/>
      <c r="CE765" s="41"/>
      <c r="CF765" s="25">
        <f>BZ765+CB765+CC765+CD765+CE765</f>
        <v>166</v>
      </c>
      <c r="CG765" s="25">
        <f>CA765+CE765</f>
        <v>0</v>
      </c>
      <c r="CH765" s="41"/>
      <c r="CI765" s="41"/>
      <c r="CJ765" s="41"/>
      <c r="CK765" s="41"/>
      <c r="CL765" s="25">
        <f>CF765+CH765+CI765+CJ765+CK765</f>
        <v>166</v>
      </c>
      <c r="CM765" s="25">
        <f>CG765+CK765</f>
        <v>0</v>
      </c>
      <c r="CN765" s="41"/>
      <c r="CO765" s="41"/>
      <c r="CP765" s="41"/>
      <c r="CQ765" s="41"/>
      <c r="CR765" s="25">
        <f>CL765+CN765+CO765+CP765+CQ765</f>
        <v>166</v>
      </c>
      <c r="CS765" s="25">
        <f>CM765+CQ765</f>
        <v>0</v>
      </c>
      <c r="CT765" s="41"/>
      <c r="CU765" s="41"/>
      <c r="CV765" s="41"/>
      <c r="CW765" s="41"/>
      <c r="CX765" s="25">
        <f>CR765+CT765+CU765+CV765+CW765</f>
        <v>166</v>
      </c>
      <c r="CY765" s="25">
        <f>CS765+CW765</f>
        <v>0</v>
      </c>
      <c r="CZ765" s="25">
        <v>166</v>
      </c>
      <c r="DA765" s="41"/>
      <c r="DB765" s="115">
        <f t="shared" si="3873"/>
        <v>100</v>
      </c>
      <c r="DC765" s="115"/>
    </row>
    <row r="766" spans="1:107" s="9" customFormat="1" ht="49.5" x14ac:dyDescent="0.25">
      <c r="A766" s="74" t="s">
        <v>493</v>
      </c>
      <c r="B766" s="24" t="s">
        <v>62</v>
      </c>
      <c r="C766" s="24" t="s">
        <v>62</v>
      </c>
      <c r="D766" s="29" t="s">
        <v>379</v>
      </c>
      <c r="E766" s="24"/>
      <c r="F766" s="25">
        <f t="shared" ref="F766:G769" si="3944">F767</f>
        <v>1080</v>
      </c>
      <c r="G766" s="25">
        <f t="shared" si="3944"/>
        <v>0</v>
      </c>
      <c r="H766" s="41">
        <f>H767</f>
        <v>0</v>
      </c>
      <c r="I766" s="41">
        <f t="shared" ref="I766:M769" si="3945">I767</f>
        <v>0</v>
      </c>
      <c r="J766" s="41">
        <f t="shared" si="3945"/>
        <v>0</v>
      </c>
      <c r="K766" s="41">
        <f t="shared" si="3945"/>
        <v>0</v>
      </c>
      <c r="L766" s="25">
        <f t="shared" si="3945"/>
        <v>1080</v>
      </c>
      <c r="M766" s="41">
        <f t="shared" si="3945"/>
        <v>0</v>
      </c>
      <c r="N766" s="41">
        <f>N767</f>
        <v>0</v>
      </c>
      <c r="O766" s="41">
        <f t="shared" ref="O766:O769" si="3946">O767</f>
        <v>0</v>
      </c>
      <c r="P766" s="41">
        <f t="shared" ref="P766:P769" si="3947">P767</f>
        <v>0</v>
      </c>
      <c r="Q766" s="41">
        <f t="shared" ref="Q766:Q769" si="3948">Q767</f>
        <v>0</v>
      </c>
      <c r="R766" s="25">
        <f t="shared" ref="R766:R769" si="3949">R767</f>
        <v>1080</v>
      </c>
      <c r="S766" s="41">
        <f t="shared" ref="S766:S769" si="3950">S767</f>
        <v>0</v>
      </c>
      <c r="T766" s="41">
        <f>T767</f>
        <v>0</v>
      </c>
      <c r="U766" s="41">
        <f t="shared" ref="U766:AJ769" si="3951">U767</f>
        <v>0</v>
      </c>
      <c r="V766" s="41">
        <f t="shared" si="3951"/>
        <v>0</v>
      </c>
      <c r="W766" s="41">
        <f t="shared" si="3951"/>
        <v>0</v>
      </c>
      <c r="X766" s="25">
        <f t="shared" si="3951"/>
        <v>1080</v>
      </c>
      <c r="Y766" s="41">
        <f t="shared" si="3951"/>
        <v>0</v>
      </c>
      <c r="Z766" s="41">
        <f>Z767</f>
        <v>0</v>
      </c>
      <c r="AA766" s="41">
        <f t="shared" si="3951"/>
        <v>0</v>
      </c>
      <c r="AB766" s="41">
        <f t="shared" si="3951"/>
        <v>0</v>
      </c>
      <c r="AC766" s="41">
        <f t="shared" si="3951"/>
        <v>0</v>
      </c>
      <c r="AD766" s="25">
        <f t="shared" si="3951"/>
        <v>1080</v>
      </c>
      <c r="AE766" s="41">
        <f t="shared" si="3951"/>
        <v>0</v>
      </c>
      <c r="AF766" s="41">
        <f>AF767</f>
        <v>0</v>
      </c>
      <c r="AG766" s="41">
        <f t="shared" si="3951"/>
        <v>0</v>
      </c>
      <c r="AH766" s="41">
        <f t="shared" si="3951"/>
        <v>0</v>
      </c>
      <c r="AI766" s="41">
        <f t="shared" si="3951"/>
        <v>0</v>
      </c>
      <c r="AJ766" s="25">
        <f t="shared" si="3951"/>
        <v>1080</v>
      </c>
      <c r="AK766" s="41">
        <f t="shared" ref="AG766:AK769" si="3952">AK767</f>
        <v>0</v>
      </c>
      <c r="AL766" s="41">
        <f>AL767</f>
        <v>0</v>
      </c>
      <c r="AM766" s="41">
        <f t="shared" ref="AM766:BB769" si="3953">AM767</f>
        <v>0</v>
      </c>
      <c r="AN766" s="41">
        <f t="shared" si="3953"/>
        <v>0</v>
      </c>
      <c r="AO766" s="41">
        <f t="shared" si="3953"/>
        <v>0</v>
      </c>
      <c r="AP766" s="25">
        <f t="shared" si="3953"/>
        <v>1080</v>
      </c>
      <c r="AQ766" s="41">
        <f t="shared" si="3953"/>
        <v>0</v>
      </c>
      <c r="AR766" s="41">
        <f>AR767</f>
        <v>0</v>
      </c>
      <c r="AS766" s="41">
        <f t="shared" si="3953"/>
        <v>0</v>
      </c>
      <c r="AT766" s="41">
        <f t="shared" si="3953"/>
        <v>0</v>
      </c>
      <c r="AU766" s="41">
        <f t="shared" si="3953"/>
        <v>0</v>
      </c>
      <c r="AV766" s="25">
        <f t="shared" si="3953"/>
        <v>1080</v>
      </c>
      <c r="AW766" s="41">
        <f t="shared" si="3953"/>
        <v>0</v>
      </c>
      <c r="AX766" s="41">
        <f>AX767</f>
        <v>0</v>
      </c>
      <c r="AY766" s="41">
        <f t="shared" si="3953"/>
        <v>0</v>
      </c>
      <c r="AZ766" s="41">
        <f t="shared" si="3953"/>
        <v>0</v>
      </c>
      <c r="BA766" s="41">
        <f t="shared" si="3953"/>
        <v>0</v>
      </c>
      <c r="BB766" s="25">
        <f t="shared" si="3953"/>
        <v>1080</v>
      </c>
      <c r="BC766" s="41">
        <f t="shared" ref="AY766:BC769" si="3954">BC767</f>
        <v>0</v>
      </c>
      <c r="BD766" s="41">
        <f>BD767</f>
        <v>0</v>
      </c>
      <c r="BE766" s="41">
        <f t="shared" ref="BE766:BT769" si="3955">BE767</f>
        <v>0</v>
      </c>
      <c r="BF766" s="41">
        <f t="shared" si="3955"/>
        <v>0</v>
      </c>
      <c r="BG766" s="41">
        <f t="shared" si="3955"/>
        <v>0</v>
      </c>
      <c r="BH766" s="25">
        <f t="shared" si="3955"/>
        <v>1080</v>
      </c>
      <c r="BI766" s="41">
        <f t="shared" si="3955"/>
        <v>0</v>
      </c>
      <c r="BJ766" s="41">
        <f>BJ767</f>
        <v>0</v>
      </c>
      <c r="BK766" s="41">
        <f t="shared" si="3955"/>
        <v>0</v>
      </c>
      <c r="BL766" s="41">
        <f t="shared" si="3955"/>
        <v>0</v>
      </c>
      <c r="BM766" s="41">
        <f t="shared" si="3955"/>
        <v>0</v>
      </c>
      <c r="BN766" s="25">
        <f t="shared" si="3955"/>
        <v>1080</v>
      </c>
      <c r="BO766" s="41">
        <f t="shared" si="3955"/>
        <v>0</v>
      </c>
      <c r="BP766" s="41">
        <f>BP767</f>
        <v>0</v>
      </c>
      <c r="BQ766" s="41">
        <f t="shared" si="3955"/>
        <v>0</v>
      </c>
      <c r="BR766" s="41">
        <f t="shared" si="3955"/>
        <v>0</v>
      </c>
      <c r="BS766" s="41">
        <f t="shared" si="3955"/>
        <v>0</v>
      </c>
      <c r="BT766" s="25">
        <f t="shared" si="3955"/>
        <v>1080</v>
      </c>
      <c r="BU766" s="41">
        <f t="shared" ref="BQ766:BU769" si="3956">BU767</f>
        <v>0</v>
      </c>
      <c r="BV766" s="41">
        <f>BV767</f>
        <v>0</v>
      </c>
      <c r="BW766" s="41">
        <f t="shared" ref="BW766:CL769" si="3957">BW767</f>
        <v>0</v>
      </c>
      <c r="BX766" s="41">
        <f t="shared" si="3957"/>
        <v>0</v>
      </c>
      <c r="BY766" s="41">
        <f t="shared" si="3957"/>
        <v>0</v>
      </c>
      <c r="BZ766" s="25">
        <f t="shared" si="3957"/>
        <v>1080</v>
      </c>
      <c r="CA766" s="41">
        <f t="shared" si="3957"/>
        <v>0</v>
      </c>
      <c r="CB766" s="41">
        <f>CB767</f>
        <v>0</v>
      </c>
      <c r="CC766" s="41">
        <f t="shared" si="3957"/>
        <v>0</v>
      </c>
      <c r="CD766" s="41">
        <f t="shared" si="3957"/>
        <v>0</v>
      </c>
      <c r="CE766" s="41">
        <f t="shared" si="3957"/>
        <v>0</v>
      </c>
      <c r="CF766" s="25">
        <f t="shared" si="3957"/>
        <v>1080</v>
      </c>
      <c r="CG766" s="41">
        <f t="shared" si="3957"/>
        <v>0</v>
      </c>
      <c r="CH766" s="41">
        <f>CH767</f>
        <v>0</v>
      </c>
      <c r="CI766" s="41">
        <f t="shared" si="3957"/>
        <v>0</v>
      </c>
      <c r="CJ766" s="41">
        <f t="shared" si="3957"/>
        <v>0</v>
      </c>
      <c r="CK766" s="41">
        <f t="shared" si="3957"/>
        <v>0</v>
      </c>
      <c r="CL766" s="25">
        <f t="shared" si="3957"/>
        <v>1080</v>
      </c>
      <c r="CM766" s="41">
        <f t="shared" ref="CI766:CM769" si="3958">CM767</f>
        <v>0</v>
      </c>
      <c r="CN766" s="41">
        <f>CN767</f>
        <v>0</v>
      </c>
      <c r="CO766" s="41">
        <f t="shared" ref="CO766:DA769" si="3959">CO767</f>
        <v>0</v>
      </c>
      <c r="CP766" s="41">
        <f t="shared" si="3959"/>
        <v>0</v>
      </c>
      <c r="CQ766" s="41">
        <f t="shared" si="3959"/>
        <v>0</v>
      </c>
      <c r="CR766" s="25">
        <f t="shared" si="3959"/>
        <v>1080</v>
      </c>
      <c r="CS766" s="41">
        <f t="shared" si="3959"/>
        <v>0</v>
      </c>
      <c r="CT766" s="41">
        <f>CT767</f>
        <v>0</v>
      </c>
      <c r="CU766" s="41">
        <f t="shared" si="3959"/>
        <v>0</v>
      </c>
      <c r="CV766" s="41">
        <f t="shared" si="3959"/>
        <v>0</v>
      </c>
      <c r="CW766" s="41">
        <f t="shared" si="3959"/>
        <v>0</v>
      </c>
      <c r="CX766" s="25">
        <f t="shared" si="3959"/>
        <v>1080</v>
      </c>
      <c r="CY766" s="25">
        <f t="shared" si="3959"/>
        <v>0</v>
      </c>
      <c r="CZ766" s="25">
        <f t="shared" si="3959"/>
        <v>1080</v>
      </c>
      <c r="DA766" s="25">
        <f t="shared" si="3959"/>
        <v>0</v>
      </c>
      <c r="DB766" s="115">
        <f t="shared" si="3873"/>
        <v>100</v>
      </c>
      <c r="DC766" s="115"/>
    </row>
    <row r="767" spans="1:107" s="9" customFormat="1" ht="33" x14ac:dyDescent="0.25">
      <c r="A767" s="30" t="s">
        <v>211</v>
      </c>
      <c r="B767" s="24" t="s">
        <v>62</v>
      </c>
      <c r="C767" s="24" t="s">
        <v>62</v>
      </c>
      <c r="D767" s="29" t="s">
        <v>397</v>
      </c>
      <c r="E767" s="24"/>
      <c r="F767" s="25">
        <f t="shared" si="3944"/>
        <v>1080</v>
      </c>
      <c r="G767" s="25">
        <f t="shared" si="3944"/>
        <v>0</v>
      </c>
      <c r="H767" s="41">
        <f>H768</f>
        <v>0</v>
      </c>
      <c r="I767" s="41">
        <f t="shared" si="3945"/>
        <v>0</v>
      </c>
      <c r="J767" s="41">
        <f t="shared" si="3945"/>
        <v>0</v>
      </c>
      <c r="K767" s="41">
        <f t="shared" si="3945"/>
        <v>0</v>
      </c>
      <c r="L767" s="25">
        <f t="shared" si="3945"/>
        <v>1080</v>
      </c>
      <c r="M767" s="41">
        <f t="shared" si="3945"/>
        <v>0</v>
      </c>
      <c r="N767" s="41">
        <f>N768</f>
        <v>0</v>
      </c>
      <c r="O767" s="41">
        <f t="shared" si="3946"/>
        <v>0</v>
      </c>
      <c r="P767" s="41">
        <f t="shared" si="3947"/>
        <v>0</v>
      </c>
      <c r="Q767" s="41">
        <f t="shared" si="3948"/>
        <v>0</v>
      </c>
      <c r="R767" s="25">
        <f t="shared" si="3949"/>
        <v>1080</v>
      </c>
      <c r="S767" s="41">
        <f t="shared" si="3950"/>
        <v>0</v>
      </c>
      <c r="T767" s="41">
        <f>T768</f>
        <v>0</v>
      </c>
      <c r="U767" s="41">
        <f t="shared" si="3951"/>
        <v>0</v>
      </c>
      <c r="V767" s="41">
        <f t="shared" si="3951"/>
        <v>0</v>
      </c>
      <c r="W767" s="41">
        <f t="shared" si="3951"/>
        <v>0</v>
      </c>
      <c r="X767" s="25">
        <f t="shared" si="3951"/>
        <v>1080</v>
      </c>
      <c r="Y767" s="41">
        <f t="shared" si="3951"/>
        <v>0</v>
      </c>
      <c r="Z767" s="41">
        <f>Z768</f>
        <v>0</v>
      </c>
      <c r="AA767" s="41">
        <f t="shared" si="3951"/>
        <v>0</v>
      </c>
      <c r="AB767" s="41">
        <f t="shared" si="3951"/>
        <v>0</v>
      </c>
      <c r="AC767" s="41">
        <f t="shared" si="3951"/>
        <v>0</v>
      </c>
      <c r="AD767" s="25">
        <f t="shared" si="3951"/>
        <v>1080</v>
      </c>
      <c r="AE767" s="41">
        <f t="shared" si="3951"/>
        <v>0</v>
      </c>
      <c r="AF767" s="41">
        <f>AF768</f>
        <v>0</v>
      </c>
      <c r="AG767" s="41">
        <f t="shared" si="3952"/>
        <v>0</v>
      </c>
      <c r="AH767" s="41">
        <f t="shared" si="3952"/>
        <v>0</v>
      </c>
      <c r="AI767" s="41">
        <f t="shared" si="3952"/>
        <v>0</v>
      </c>
      <c r="AJ767" s="25">
        <f t="shared" si="3952"/>
        <v>1080</v>
      </c>
      <c r="AK767" s="41">
        <f t="shared" si="3952"/>
        <v>0</v>
      </c>
      <c r="AL767" s="41">
        <f>AL768</f>
        <v>0</v>
      </c>
      <c r="AM767" s="41">
        <f t="shared" si="3953"/>
        <v>0</v>
      </c>
      <c r="AN767" s="41">
        <f t="shared" si="3953"/>
        <v>0</v>
      </c>
      <c r="AO767" s="41">
        <f t="shared" si="3953"/>
        <v>0</v>
      </c>
      <c r="AP767" s="25">
        <f t="shared" si="3953"/>
        <v>1080</v>
      </c>
      <c r="AQ767" s="41">
        <f t="shared" si="3953"/>
        <v>0</v>
      </c>
      <c r="AR767" s="41">
        <f>AR768</f>
        <v>0</v>
      </c>
      <c r="AS767" s="41">
        <f t="shared" si="3953"/>
        <v>0</v>
      </c>
      <c r="AT767" s="41">
        <f t="shared" si="3953"/>
        <v>0</v>
      </c>
      <c r="AU767" s="41">
        <f t="shared" si="3953"/>
        <v>0</v>
      </c>
      <c r="AV767" s="25">
        <f t="shared" si="3953"/>
        <v>1080</v>
      </c>
      <c r="AW767" s="41">
        <f t="shared" si="3953"/>
        <v>0</v>
      </c>
      <c r="AX767" s="41">
        <f>AX768</f>
        <v>0</v>
      </c>
      <c r="AY767" s="41">
        <f t="shared" si="3954"/>
        <v>0</v>
      </c>
      <c r="AZ767" s="41">
        <f t="shared" si="3954"/>
        <v>0</v>
      </c>
      <c r="BA767" s="41">
        <f t="shared" si="3954"/>
        <v>0</v>
      </c>
      <c r="BB767" s="25">
        <f t="shared" si="3954"/>
        <v>1080</v>
      </c>
      <c r="BC767" s="41">
        <f t="shared" si="3954"/>
        <v>0</v>
      </c>
      <c r="BD767" s="41">
        <f>BD768</f>
        <v>0</v>
      </c>
      <c r="BE767" s="41">
        <f t="shared" si="3955"/>
        <v>0</v>
      </c>
      <c r="BF767" s="41">
        <f t="shared" si="3955"/>
        <v>0</v>
      </c>
      <c r="BG767" s="41">
        <f t="shared" si="3955"/>
        <v>0</v>
      </c>
      <c r="BH767" s="25">
        <f t="shared" si="3955"/>
        <v>1080</v>
      </c>
      <c r="BI767" s="41">
        <f t="shared" si="3955"/>
        <v>0</v>
      </c>
      <c r="BJ767" s="41">
        <f>BJ768</f>
        <v>0</v>
      </c>
      <c r="BK767" s="41">
        <f t="shared" si="3955"/>
        <v>0</v>
      </c>
      <c r="BL767" s="41">
        <f t="shared" si="3955"/>
        <v>0</v>
      </c>
      <c r="BM767" s="41">
        <f t="shared" si="3955"/>
        <v>0</v>
      </c>
      <c r="BN767" s="25">
        <f t="shared" si="3955"/>
        <v>1080</v>
      </c>
      <c r="BO767" s="41">
        <f t="shared" si="3955"/>
        <v>0</v>
      </c>
      <c r="BP767" s="41">
        <f>BP768</f>
        <v>0</v>
      </c>
      <c r="BQ767" s="41">
        <f t="shared" si="3956"/>
        <v>0</v>
      </c>
      <c r="BR767" s="41">
        <f t="shared" si="3956"/>
        <v>0</v>
      </c>
      <c r="BS767" s="41">
        <f t="shared" si="3956"/>
        <v>0</v>
      </c>
      <c r="BT767" s="25">
        <f t="shared" si="3956"/>
        <v>1080</v>
      </c>
      <c r="BU767" s="41">
        <f t="shared" si="3956"/>
        <v>0</v>
      </c>
      <c r="BV767" s="41">
        <f>BV768</f>
        <v>0</v>
      </c>
      <c r="BW767" s="41">
        <f t="shared" si="3957"/>
        <v>0</v>
      </c>
      <c r="BX767" s="41">
        <f t="shared" si="3957"/>
        <v>0</v>
      </c>
      <c r="BY767" s="41">
        <f t="shared" si="3957"/>
        <v>0</v>
      </c>
      <c r="BZ767" s="25">
        <f t="shared" si="3957"/>
        <v>1080</v>
      </c>
      <c r="CA767" s="41">
        <f t="shared" si="3957"/>
        <v>0</v>
      </c>
      <c r="CB767" s="41">
        <f>CB768</f>
        <v>0</v>
      </c>
      <c r="CC767" s="41">
        <f t="shared" si="3957"/>
        <v>0</v>
      </c>
      <c r="CD767" s="41">
        <f t="shared" si="3957"/>
        <v>0</v>
      </c>
      <c r="CE767" s="41">
        <f t="shared" si="3957"/>
        <v>0</v>
      </c>
      <c r="CF767" s="25">
        <f t="shared" si="3957"/>
        <v>1080</v>
      </c>
      <c r="CG767" s="41">
        <f t="shared" si="3957"/>
        <v>0</v>
      </c>
      <c r="CH767" s="41">
        <f>CH768</f>
        <v>0</v>
      </c>
      <c r="CI767" s="41">
        <f t="shared" si="3958"/>
        <v>0</v>
      </c>
      <c r="CJ767" s="41">
        <f t="shared" si="3958"/>
        <v>0</v>
      </c>
      <c r="CK767" s="41">
        <f t="shared" si="3958"/>
        <v>0</v>
      </c>
      <c r="CL767" s="25">
        <f t="shared" si="3958"/>
        <v>1080</v>
      </c>
      <c r="CM767" s="41">
        <f t="shared" si="3958"/>
        <v>0</v>
      </c>
      <c r="CN767" s="41">
        <f>CN768</f>
        <v>0</v>
      </c>
      <c r="CO767" s="41">
        <f t="shared" si="3959"/>
        <v>0</v>
      </c>
      <c r="CP767" s="41">
        <f t="shared" si="3959"/>
        <v>0</v>
      </c>
      <c r="CQ767" s="41">
        <f t="shared" si="3959"/>
        <v>0</v>
      </c>
      <c r="CR767" s="25">
        <f t="shared" si="3959"/>
        <v>1080</v>
      </c>
      <c r="CS767" s="41">
        <f t="shared" si="3959"/>
        <v>0</v>
      </c>
      <c r="CT767" s="41">
        <f>CT768</f>
        <v>0</v>
      </c>
      <c r="CU767" s="41">
        <f t="shared" si="3959"/>
        <v>0</v>
      </c>
      <c r="CV767" s="41">
        <f t="shared" si="3959"/>
        <v>0</v>
      </c>
      <c r="CW767" s="41">
        <f t="shared" si="3959"/>
        <v>0</v>
      </c>
      <c r="CX767" s="25">
        <f t="shared" si="3959"/>
        <v>1080</v>
      </c>
      <c r="CY767" s="25">
        <f t="shared" si="3959"/>
        <v>0</v>
      </c>
      <c r="CZ767" s="25">
        <f t="shared" si="3959"/>
        <v>1080</v>
      </c>
      <c r="DA767" s="25">
        <f t="shared" si="3959"/>
        <v>0</v>
      </c>
      <c r="DB767" s="115">
        <f t="shared" si="3873"/>
        <v>100</v>
      </c>
      <c r="DC767" s="115"/>
    </row>
    <row r="768" spans="1:107" s="9" customFormat="1" ht="49.5" x14ac:dyDescent="0.25">
      <c r="A768" s="30" t="s">
        <v>226</v>
      </c>
      <c r="B768" s="24" t="s">
        <v>62</v>
      </c>
      <c r="C768" s="24" t="s">
        <v>62</v>
      </c>
      <c r="D768" s="29" t="s">
        <v>398</v>
      </c>
      <c r="E768" s="24"/>
      <c r="F768" s="25">
        <f t="shared" si="3944"/>
        <v>1080</v>
      </c>
      <c r="G768" s="25">
        <f t="shared" si="3944"/>
        <v>0</v>
      </c>
      <c r="H768" s="41">
        <f>H769</f>
        <v>0</v>
      </c>
      <c r="I768" s="41">
        <f t="shared" si="3945"/>
        <v>0</v>
      </c>
      <c r="J768" s="41">
        <f t="shared" si="3945"/>
        <v>0</v>
      </c>
      <c r="K768" s="41">
        <f t="shared" si="3945"/>
        <v>0</v>
      </c>
      <c r="L768" s="25">
        <f t="shared" si="3945"/>
        <v>1080</v>
      </c>
      <c r="M768" s="41">
        <f t="shared" si="3945"/>
        <v>0</v>
      </c>
      <c r="N768" s="41">
        <f>N769</f>
        <v>0</v>
      </c>
      <c r="O768" s="41">
        <f t="shared" si="3946"/>
        <v>0</v>
      </c>
      <c r="P768" s="41">
        <f t="shared" si="3947"/>
        <v>0</v>
      </c>
      <c r="Q768" s="41">
        <f t="shared" si="3948"/>
        <v>0</v>
      </c>
      <c r="R768" s="25">
        <f t="shared" si="3949"/>
        <v>1080</v>
      </c>
      <c r="S768" s="41">
        <f t="shared" si="3950"/>
        <v>0</v>
      </c>
      <c r="T768" s="41">
        <f>T769</f>
        <v>0</v>
      </c>
      <c r="U768" s="41">
        <f t="shared" si="3951"/>
        <v>0</v>
      </c>
      <c r="V768" s="41">
        <f t="shared" si="3951"/>
        <v>0</v>
      </c>
      <c r="W768" s="41">
        <f t="shared" si="3951"/>
        <v>0</v>
      </c>
      <c r="X768" s="25">
        <f t="shared" si="3951"/>
        <v>1080</v>
      </c>
      <c r="Y768" s="41">
        <f t="shared" si="3951"/>
        <v>0</v>
      </c>
      <c r="Z768" s="41">
        <f>Z769</f>
        <v>0</v>
      </c>
      <c r="AA768" s="41">
        <f t="shared" si="3951"/>
        <v>0</v>
      </c>
      <c r="AB768" s="41">
        <f t="shared" si="3951"/>
        <v>0</v>
      </c>
      <c r="AC768" s="41">
        <f t="shared" si="3951"/>
        <v>0</v>
      </c>
      <c r="AD768" s="25">
        <f t="shared" si="3951"/>
        <v>1080</v>
      </c>
      <c r="AE768" s="41">
        <f t="shared" si="3951"/>
        <v>0</v>
      </c>
      <c r="AF768" s="41">
        <f>AF769</f>
        <v>0</v>
      </c>
      <c r="AG768" s="41">
        <f t="shared" si="3952"/>
        <v>0</v>
      </c>
      <c r="AH768" s="41">
        <f t="shared" si="3952"/>
        <v>0</v>
      </c>
      <c r="AI768" s="41">
        <f t="shared" si="3952"/>
        <v>0</v>
      </c>
      <c r="AJ768" s="25">
        <f t="shared" si="3952"/>
        <v>1080</v>
      </c>
      <c r="AK768" s="41">
        <f t="shared" si="3952"/>
        <v>0</v>
      </c>
      <c r="AL768" s="41">
        <f>AL769</f>
        <v>0</v>
      </c>
      <c r="AM768" s="41">
        <f t="shared" si="3953"/>
        <v>0</v>
      </c>
      <c r="AN768" s="41">
        <f t="shared" si="3953"/>
        <v>0</v>
      </c>
      <c r="AO768" s="41">
        <f t="shared" si="3953"/>
        <v>0</v>
      </c>
      <c r="AP768" s="25">
        <f t="shared" si="3953"/>
        <v>1080</v>
      </c>
      <c r="AQ768" s="41">
        <f t="shared" si="3953"/>
        <v>0</v>
      </c>
      <c r="AR768" s="41">
        <f>AR769</f>
        <v>0</v>
      </c>
      <c r="AS768" s="41">
        <f t="shared" si="3953"/>
        <v>0</v>
      </c>
      <c r="AT768" s="41">
        <f t="shared" si="3953"/>
        <v>0</v>
      </c>
      <c r="AU768" s="41">
        <f t="shared" si="3953"/>
        <v>0</v>
      </c>
      <c r="AV768" s="25">
        <f t="shared" si="3953"/>
        <v>1080</v>
      </c>
      <c r="AW768" s="41">
        <f t="shared" si="3953"/>
        <v>0</v>
      </c>
      <c r="AX768" s="41">
        <f>AX769</f>
        <v>0</v>
      </c>
      <c r="AY768" s="41">
        <f t="shared" si="3954"/>
        <v>0</v>
      </c>
      <c r="AZ768" s="41">
        <f t="shared" si="3954"/>
        <v>0</v>
      </c>
      <c r="BA768" s="41">
        <f t="shared" si="3954"/>
        <v>0</v>
      </c>
      <c r="BB768" s="25">
        <f t="shared" si="3954"/>
        <v>1080</v>
      </c>
      <c r="BC768" s="41">
        <f t="shared" si="3954"/>
        <v>0</v>
      </c>
      <c r="BD768" s="41">
        <f>BD769</f>
        <v>0</v>
      </c>
      <c r="BE768" s="41">
        <f t="shared" si="3955"/>
        <v>0</v>
      </c>
      <c r="BF768" s="41">
        <f t="shared" si="3955"/>
        <v>0</v>
      </c>
      <c r="BG768" s="41">
        <f t="shared" si="3955"/>
        <v>0</v>
      </c>
      <c r="BH768" s="25">
        <f t="shared" si="3955"/>
        <v>1080</v>
      </c>
      <c r="BI768" s="41">
        <f t="shared" si="3955"/>
        <v>0</v>
      </c>
      <c r="BJ768" s="41">
        <f>BJ769</f>
        <v>0</v>
      </c>
      <c r="BK768" s="41">
        <f t="shared" si="3955"/>
        <v>0</v>
      </c>
      <c r="BL768" s="41">
        <f t="shared" si="3955"/>
        <v>0</v>
      </c>
      <c r="BM768" s="41">
        <f t="shared" si="3955"/>
        <v>0</v>
      </c>
      <c r="BN768" s="25">
        <f t="shared" si="3955"/>
        <v>1080</v>
      </c>
      <c r="BO768" s="41">
        <f t="shared" si="3955"/>
        <v>0</v>
      </c>
      <c r="BP768" s="41">
        <f>BP769</f>
        <v>0</v>
      </c>
      <c r="BQ768" s="41">
        <f t="shared" si="3956"/>
        <v>0</v>
      </c>
      <c r="BR768" s="41">
        <f t="shared" si="3956"/>
        <v>0</v>
      </c>
      <c r="BS768" s="41">
        <f t="shared" si="3956"/>
        <v>0</v>
      </c>
      <c r="BT768" s="25">
        <f t="shared" si="3956"/>
        <v>1080</v>
      </c>
      <c r="BU768" s="41">
        <f t="shared" si="3956"/>
        <v>0</v>
      </c>
      <c r="BV768" s="41">
        <f>BV769</f>
        <v>0</v>
      </c>
      <c r="BW768" s="41">
        <f t="shared" si="3957"/>
        <v>0</v>
      </c>
      <c r="BX768" s="41">
        <f t="shared" si="3957"/>
        <v>0</v>
      </c>
      <c r="BY768" s="41">
        <f t="shared" si="3957"/>
        <v>0</v>
      </c>
      <c r="BZ768" s="25">
        <f t="shared" si="3957"/>
        <v>1080</v>
      </c>
      <c r="CA768" s="41">
        <f t="shared" si="3957"/>
        <v>0</v>
      </c>
      <c r="CB768" s="41">
        <f>CB769</f>
        <v>0</v>
      </c>
      <c r="CC768" s="41">
        <f t="shared" si="3957"/>
        <v>0</v>
      </c>
      <c r="CD768" s="41">
        <f t="shared" si="3957"/>
        <v>0</v>
      </c>
      <c r="CE768" s="41">
        <f t="shared" si="3957"/>
        <v>0</v>
      </c>
      <c r="CF768" s="25">
        <f t="shared" si="3957"/>
        <v>1080</v>
      </c>
      <c r="CG768" s="41">
        <f t="shared" si="3957"/>
        <v>0</v>
      </c>
      <c r="CH768" s="41">
        <f>CH769</f>
        <v>0</v>
      </c>
      <c r="CI768" s="41">
        <f t="shared" si="3958"/>
        <v>0</v>
      </c>
      <c r="CJ768" s="41">
        <f t="shared" si="3958"/>
        <v>0</v>
      </c>
      <c r="CK768" s="41">
        <f t="shared" si="3958"/>
        <v>0</v>
      </c>
      <c r="CL768" s="25">
        <f t="shared" si="3958"/>
        <v>1080</v>
      </c>
      <c r="CM768" s="41">
        <f t="shared" si="3958"/>
        <v>0</v>
      </c>
      <c r="CN768" s="41">
        <f>CN769</f>
        <v>0</v>
      </c>
      <c r="CO768" s="41">
        <f t="shared" si="3959"/>
        <v>0</v>
      </c>
      <c r="CP768" s="41">
        <f t="shared" si="3959"/>
        <v>0</v>
      </c>
      <c r="CQ768" s="41">
        <f t="shared" si="3959"/>
        <v>0</v>
      </c>
      <c r="CR768" s="25">
        <f t="shared" si="3959"/>
        <v>1080</v>
      </c>
      <c r="CS768" s="41">
        <f t="shared" si="3959"/>
        <v>0</v>
      </c>
      <c r="CT768" s="41">
        <f>CT769</f>
        <v>0</v>
      </c>
      <c r="CU768" s="41">
        <f t="shared" si="3959"/>
        <v>0</v>
      </c>
      <c r="CV768" s="41">
        <f t="shared" si="3959"/>
        <v>0</v>
      </c>
      <c r="CW768" s="41">
        <f t="shared" si="3959"/>
        <v>0</v>
      </c>
      <c r="CX768" s="25">
        <f t="shared" si="3959"/>
        <v>1080</v>
      </c>
      <c r="CY768" s="25">
        <f t="shared" si="3959"/>
        <v>0</v>
      </c>
      <c r="CZ768" s="25">
        <f t="shared" si="3959"/>
        <v>1080</v>
      </c>
      <c r="DA768" s="25">
        <f t="shared" si="3959"/>
        <v>0</v>
      </c>
      <c r="DB768" s="115">
        <f t="shared" si="3873"/>
        <v>100</v>
      </c>
      <c r="DC768" s="115"/>
    </row>
    <row r="769" spans="1:107" s="9" customFormat="1" ht="35.25" customHeight="1" x14ac:dyDescent="0.25">
      <c r="A769" s="30" t="s">
        <v>83</v>
      </c>
      <c r="B769" s="24" t="s">
        <v>62</v>
      </c>
      <c r="C769" s="24" t="s">
        <v>62</v>
      </c>
      <c r="D769" s="29" t="s">
        <v>398</v>
      </c>
      <c r="E769" s="24" t="s">
        <v>84</v>
      </c>
      <c r="F769" s="25">
        <f t="shared" si="3944"/>
        <v>1080</v>
      </c>
      <c r="G769" s="25">
        <f t="shared" si="3944"/>
        <v>0</v>
      </c>
      <c r="H769" s="41">
        <f>H770</f>
        <v>0</v>
      </c>
      <c r="I769" s="41">
        <f t="shared" si="3945"/>
        <v>0</v>
      </c>
      <c r="J769" s="41">
        <f t="shared" si="3945"/>
        <v>0</v>
      </c>
      <c r="K769" s="41">
        <f t="shared" si="3945"/>
        <v>0</v>
      </c>
      <c r="L769" s="25">
        <f t="shared" si="3945"/>
        <v>1080</v>
      </c>
      <c r="M769" s="41">
        <f t="shared" si="3945"/>
        <v>0</v>
      </c>
      <c r="N769" s="41">
        <f>N770</f>
        <v>0</v>
      </c>
      <c r="O769" s="41">
        <f t="shared" si="3946"/>
        <v>0</v>
      </c>
      <c r="P769" s="41">
        <f t="shared" si="3947"/>
        <v>0</v>
      </c>
      <c r="Q769" s="41">
        <f t="shared" si="3948"/>
        <v>0</v>
      </c>
      <c r="R769" s="25">
        <f t="shared" si="3949"/>
        <v>1080</v>
      </c>
      <c r="S769" s="41">
        <f t="shared" si="3950"/>
        <v>0</v>
      </c>
      <c r="T769" s="41">
        <f>T770</f>
        <v>0</v>
      </c>
      <c r="U769" s="41">
        <f t="shared" si="3951"/>
        <v>0</v>
      </c>
      <c r="V769" s="41">
        <f t="shared" si="3951"/>
        <v>0</v>
      </c>
      <c r="W769" s="41">
        <f t="shared" si="3951"/>
        <v>0</v>
      </c>
      <c r="X769" s="25">
        <f t="shared" si="3951"/>
        <v>1080</v>
      </c>
      <c r="Y769" s="41">
        <f t="shared" si="3951"/>
        <v>0</v>
      </c>
      <c r="Z769" s="41">
        <f>Z770</f>
        <v>0</v>
      </c>
      <c r="AA769" s="41">
        <f t="shared" si="3951"/>
        <v>0</v>
      </c>
      <c r="AB769" s="41">
        <f t="shared" si="3951"/>
        <v>0</v>
      </c>
      <c r="AC769" s="41">
        <f t="shared" si="3951"/>
        <v>0</v>
      </c>
      <c r="AD769" s="25">
        <f t="shared" si="3951"/>
        <v>1080</v>
      </c>
      <c r="AE769" s="41">
        <f t="shared" si="3951"/>
        <v>0</v>
      </c>
      <c r="AF769" s="41">
        <f>AF770</f>
        <v>0</v>
      </c>
      <c r="AG769" s="41">
        <f t="shared" si="3952"/>
        <v>0</v>
      </c>
      <c r="AH769" s="41">
        <f t="shared" si="3952"/>
        <v>0</v>
      </c>
      <c r="AI769" s="41">
        <f t="shared" si="3952"/>
        <v>0</v>
      </c>
      <c r="AJ769" s="25">
        <f t="shared" si="3952"/>
        <v>1080</v>
      </c>
      <c r="AK769" s="41">
        <f t="shared" si="3952"/>
        <v>0</v>
      </c>
      <c r="AL769" s="41">
        <f>AL770</f>
        <v>0</v>
      </c>
      <c r="AM769" s="41">
        <f t="shared" si="3953"/>
        <v>0</v>
      </c>
      <c r="AN769" s="41">
        <f t="shared" si="3953"/>
        <v>0</v>
      </c>
      <c r="AO769" s="41">
        <f t="shared" si="3953"/>
        <v>0</v>
      </c>
      <c r="AP769" s="25">
        <f t="shared" si="3953"/>
        <v>1080</v>
      </c>
      <c r="AQ769" s="41">
        <f t="shared" si="3953"/>
        <v>0</v>
      </c>
      <c r="AR769" s="41">
        <f>AR770</f>
        <v>0</v>
      </c>
      <c r="AS769" s="41">
        <f t="shared" si="3953"/>
        <v>0</v>
      </c>
      <c r="AT769" s="41">
        <f t="shared" si="3953"/>
        <v>0</v>
      </c>
      <c r="AU769" s="41">
        <f t="shared" si="3953"/>
        <v>0</v>
      </c>
      <c r="AV769" s="25">
        <f t="shared" si="3953"/>
        <v>1080</v>
      </c>
      <c r="AW769" s="41">
        <f t="shared" si="3953"/>
        <v>0</v>
      </c>
      <c r="AX769" s="41">
        <f>AX770</f>
        <v>0</v>
      </c>
      <c r="AY769" s="41">
        <f t="shared" si="3954"/>
        <v>0</v>
      </c>
      <c r="AZ769" s="41">
        <f t="shared" si="3954"/>
        <v>0</v>
      </c>
      <c r="BA769" s="41">
        <f t="shared" si="3954"/>
        <v>0</v>
      </c>
      <c r="BB769" s="25">
        <f t="shared" si="3954"/>
        <v>1080</v>
      </c>
      <c r="BC769" s="41">
        <f t="shared" si="3954"/>
        <v>0</v>
      </c>
      <c r="BD769" s="41">
        <f>BD770</f>
        <v>0</v>
      </c>
      <c r="BE769" s="41">
        <f t="shared" si="3955"/>
        <v>0</v>
      </c>
      <c r="BF769" s="41">
        <f t="shared" si="3955"/>
        <v>0</v>
      </c>
      <c r="BG769" s="41">
        <f t="shared" si="3955"/>
        <v>0</v>
      </c>
      <c r="BH769" s="25">
        <f t="shared" si="3955"/>
        <v>1080</v>
      </c>
      <c r="BI769" s="41">
        <f t="shared" si="3955"/>
        <v>0</v>
      </c>
      <c r="BJ769" s="41">
        <f>BJ770</f>
        <v>0</v>
      </c>
      <c r="BK769" s="41">
        <f t="shared" si="3955"/>
        <v>0</v>
      </c>
      <c r="BL769" s="41">
        <f t="shared" si="3955"/>
        <v>0</v>
      </c>
      <c r="BM769" s="41">
        <f t="shared" si="3955"/>
        <v>0</v>
      </c>
      <c r="BN769" s="25">
        <f t="shared" si="3955"/>
        <v>1080</v>
      </c>
      <c r="BO769" s="41">
        <f t="shared" si="3955"/>
        <v>0</v>
      </c>
      <c r="BP769" s="41">
        <f>BP770</f>
        <v>0</v>
      </c>
      <c r="BQ769" s="41">
        <f t="shared" si="3956"/>
        <v>0</v>
      </c>
      <c r="BR769" s="41">
        <f t="shared" si="3956"/>
        <v>0</v>
      </c>
      <c r="BS769" s="41">
        <f t="shared" si="3956"/>
        <v>0</v>
      </c>
      <c r="BT769" s="25">
        <f t="shared" si="3956"/>
        <v>1080</v>
      </c>
      <c r="BU769" s="41">
        <f t="shared" si="3956"/>
        <v>0</v>
      </c>
      <c r="BV769" s="41">
        <f>BV770</f>
        <v>0</v>
      </c>
      <c r="BW769" s="41">
        <f t="shared" si="3957"/>
        <v>0</v>
      </c>
      <c r="BX769" s="41">
        <f t="shared" si="3957"/>
        <v>0</v>
      </c>
      <c r="BY769" s="41">
        <f t="shared" si="3957"/>
        <v>0</v>
      </c>
      <c r="BZ769" s="25">
        <f t="shared" si="3957"/>
        <v>1080</v>
      </c>
      <c r="CA769" s="41">
        <f t="shared" si="3957"/>
        <v>0</v>
      </c>
      <c r="CB769" s="41">
        <f>CB770</f>
        <v>0</v>
      </c>
      <c r="CC769" s="41">
        <f t="shared" si="3957"/>
        <v>0</v>
      </c>
      <c r="CD769" s="41">
        <f t="shared" si="3957"/>
        <v>0</v>
      </c>
      <c r="CE769" s="41">
        <f t="shared" si="3957"/>
        <v>0</v>
      </c>
      <c r="CF769" s="25">
        <f t="shared" si="3957"/>
        <v>1080</v>
      </c>
      <c r="CG769" s="41">
        <f t="shared" si="3957"/>
        <v>0</v>
      </c>
      <c r="CH769" s="41">
        <f>CH770</f>
        <v>0</v>
      </c>
      <c r="CI769" s="41">
        <f t="shared" si="3958"/>
        <v>0</v>
      </c>
      <c r="CJ769" s="41">
        <f t="shared" si="3958"/>
        <v>0</v>
      </c>
      <c r="CK769" s="41">
        <f t="shared" si="3958"/>
        <v>0</v>
      </c>
      <c r="CL769" s="25">
        <f t="shared" si="3958"/>
        <v>1080</v>
      </c>
      <c r="CM769" s="41">
        <f t="shared" si="3958"/>
        <v>0</v>
      </c>
      <c r="CN769" s="41">
        <f>CN770</f>
        <v>0</v>
      </c>
      <c r="CO769" s="41">
        <f t="shared" si="3959"/>
        <v>0</v>
      </c>
      <c r="CP769" s="41">
        <f t="shared" si="3959"/>
        <v>0</v>
      </c>
      <c r="CQ769" s="41">
        <f t="shared" si="3959"/>
        <v>0</v>
      </c>
      <c r="CR769" s="25">
        <f t="shared" si="3959"/>
        <v>1080</v>
      </c>
      <c r="CS769" s="41">
        <f t="shared" si="3959"/>
        <v>0</v>
      </c>
      <c r="CT769" s="41">
        <f>CT770</f>
        <v>0</v>
      </c>
      <c r="CU769" s="41">
        <f t="shared" si="3959"/>
        <v>0</v>
      </c>
      <c r="CV769" s="41">
        <f t="shared" si="3959"/>
        <v>0</v>
      </c>
      <c r="CW769" s="41">
        <f t="shared" si="3959"/>
        <v>0</v>
      </c>
      <c r="CX769" s="25">
        <f t="shared" si="3959"/>
        <v>1080</v>
      </c>
      <c r="CY769" s="25">
        <f t="shared" si="3959"/>
        <v>0</v>
      </c>
      <c r="CZ769" s="25">
        <f t="shared" si="3959"/>
        <v>1080</v>
      </c>
      <c r="DA769" s="25">
        <f t="shared" si="3959"/>
        <v>0</v>
      </c>
      <c r="DB769" s="115">
        <f t="shared" si="3873"/>
        <v>100</v>
      </c>
      <c r="DC769" s="115"/>
    </row>
    <row r="770" spans="1:107" s="9" customFormat="1" ht="16.5" x14ac:dyDescent="0.25">
      <c r="A770" s="30" t="s">
        <v>174</v>
      </c>
      <c r="B770" s="24" t="s">
        <v>62</v>
      </c>
      <c r="C770" s="24" t="s">
        <v>62</v>
      </c>
      <c r="D770" s="29" t="s">
        <v>398</v>
      </c>
      <c r="E770" s="24" t="s">
        <v>173</v>
      </c>
      <c r="F770" s="25">
        <v>1080</v>
      </c>
      <c r="G770" s="25"/>
      <c r="H770" s="41"/>
      <c r="I770" s="41"/>
      <c r="J770" s="41"/>
      <c r="K770" s="41"/>
      <c r="L770" s="25">
        <f>F770+H770+I770+J770+K770</f>
        <v>1080</v>
      </c>
      <c r="M770" s="25">
        <f>G770+K770</f>
        <v>0</v>
      </c>
      <c r="N770" s="41"/>
      <c r="O770" s="41"/>
      <c r="P770" s="41"/>
      <c r="Q770" s="41"/>
      <c r="R770" s="25">
        <f>L770+N770+O770+P770+Q770</f>
        <v>1080</v>
      </c>
      <c r="S770" s="25">
        <f>M770+Q770</f>
        <v>0</v>
      </c>
      <c r="T770" s="41"/>
      <c r="U770" s="41"/>
      <c r="V770" s="41"/>
      <c r="W770" s="41"/>
      <c r="X770" s="25">
        <f>R770+T770+U770+V770+W770</f>
        <v>1080</v>
      </c>
      <c r="Y770" s="25">
        <f>S770+W770</f>
        <v>0</v>
      </c>
      <c r="Z770" s="41"/>
      <c r="AA770" s="41"/>
      <c r="AB770" s="41"/>
      <c r="AC770" s="41"/>
      <c r="AD770" s="25">
        <f>X770+Z770+AA770+AB770+AC770</f>
        <v>1080</v>
      </c>
      <c r="AE770" s="25">
        <f>Y770+AC770</f>
        <v>0</v>
      </c>
      <c r="AF770" s="41"/>
      <c r="AG770" s="41"/>
      <c r="AH770" s="41"/>
      <c r="AI770" s="41"/>
      <c r="AJ770" s="25">
        <f>AD770+AF770+AG770+AH770+AI770</f>
        <v>1080</v>
      </c>
      <c r="AK770" s="25">
        <f>AE770+AI770</f>
        <v>0</v>
      </c>
      <c r="AL770" s="41"/>
      <c r="AM770" s="41"/>
      <c r="AN770" s="41"/>
      <c r="AO770" s="41"/>
      <c r="AP770" s="25">
        <f>AJ770+AL770+AM770+AN770+AO770</f>
        <v>1080</v>
      </c>
      <c r="AQ770" s="25">
        <f>AK770+AO770</f>
        <v>0</v>
      </c>
      <c r="AR770" s="41"/>
      <c r="AS770" s="41"/>
      <c r="AT770" s="41"/>
      <c r="AU770" s="41"/>
      <c r="AV770" s="25">
        <f>AP770+AR770+AS770+AT770+AU770</f>
        <v>1080</v>
      </c>
      <c r="AW770" s="25">
        <f>AQ770+AU770</f>
        <v>0</v>
      </c>
      <c r="AX770" s="41"/>
      <c r="AY770" s="41"/>
      <c r="AZ770" s="41"/>
      <c r="BA770" s="41"/>
      <c r="BB770" s="25">
        <f>AV770+AX770+AY770+AZ770+BA770</f>
        <v>1080</v>
      </c>
      <c r="BC770" s="25">
        <f>AW770+BA770</f>
        <v>0</v>
      </c>
      <c r="BD770" s="41"/>
      <c r="BE770" s="41"/>
      <c r="BF770" s="41"/>
      <c r="BG770" s="41"/>
      <c r="BH770" s="25">
        <f>BB770+BD770+BE770+BF770+BG770</f>
        <v>1080</v>
      </c>
      <c r="BI770" s="25">
        <f>BC770+BG770</f>
        <v>0</v>
      </c>
      <c r="BJ770" s="41"/>
      <c r="BK770" s="41"/>
      <c r="BL770" s="41"/>
      <c r="BM770" s="41"/>
      <c r="BN770" s="25">
        <f>BH770+BJ770+BK770+BL770+BM770</f>
        <v>1080</v>
      </c>
      <c r="BO770" s="25">
        <f>BI770+BM770</f>
        <v>0</v>
      </c>
      <c r="BP770" s="41"/>
      <c r="BQ770" s="41"/>
      <c r="BR770" s="41"/>
      <c r="BS770" s="41"/>
      <c r="BT770" s="25">
        <f>BN770+BP770+BQ770+BR770+BS770</f>
        <v>1080</v>
      </c>
      <c r="BU770" s="25">
        <f>BO770+BS770</f>
        <v>0</v>
      </c>
      <c r="BV770" s="41"/>
      <c r="BW770" s="41"/>
      <c r="BX770" s="41"/>
      <c r="BY770" s="41"/>
      <c r="BZ770" s="25">
        <f>BT770+BV770+BW770+BX770+BY770</f>
        <v>1080</v>
      </c>
      <c r="CA770" s="25">
        <f>BU770+BY770</f>
        <v>0</v>
      </c>
      <c r="CB770" s="41"/>
      <c r="CC770" s="41"/>
      <c r="CD770" s="41"/>
      <c r="CE770" s="41"/>
      <c r="CF770" s="25">
        <f>BZ770+CB770+CC770+CD770+CE770</f>
        <v>1080</v>
      </c>
      <c r="CG770" s="25">
        <f>CA770+CE770</f>
        <v>0</v>
      </c>
      <c r="CH770" s="41"/>
      <c r="CI770" s="41"/>
      <c r="CJ770" s="41"/>
      <c r="CK770" s="41"/>
      <c r="CL770" s="25">
        <f>CF770+CH770+CI770+CJ770+CK770</f>
        <v>1080</v>
      </c>
      <c r="CM770" s="25">
        <f>CG770+CK770</f>
        <v>0</v>
      </c>
      <c r="CN770" s="41"/>
      <c r="CO770" s="41"/>
      <c r="CP770" s="41"/>
      <c r="CQ770" s="41"/>
      <c r="CR770" s="25">
        <f>CL770+CN770+CO770+CP770+CQ770</f>
        <v>1080</v>
      </c>
      <c r="CS770" s="25">
        <f>CM770+CQ770</f>
        <v>0</v>
      </c>
      <c r="CT770" s="41"/>
      <c r="CU770" s="41"/>
      <c r="CV770" s="41"/>
      <c r="CW770" s="41"/>
      <c r="CX770" s="25">
        <f>CR770+CT770+CU770+CV770+CW770</f>
        <v>1080</v>
      </c>
      <c r="CY770" s="25">
        <f>CS770+CW770</f>
        <v>0</v>
      </c>
      <c r="CZ770" s="25">
        <v>1080</v>
      </c>
      <c r="DA770" s="41"/>
      <c r="DB770" s="115">
        <f t="shared" si="3873"/>
        <v>100</v>
      </c>
      <c r="DC770" s="115"/>
    </row>
    <row r="771" spans="1:107" ht="16.5" x14ac:dyDescent="0.25">
      <c r="A771" s="65"/>
      <c r="B771" s="31"/>
      <c r="C771" s="31"/>
      <c r="D771" s="66"/>
      <c r="E771" s="31"/>
      <c r="F771" s="18"/>
      <c r="G771" s="18"/>
      <c r="H771" s="18"/>
      <c r="I771" s="18"/>
      <c r="J771" s="18"/>
      <c r="K771" s="18"/>
      <c r="L771" s="18"/>
      <c r="M771" s="18"/>
      <c r="N771" s="18"/>
      <c r="O771" s="18"/>
      <c r="P771" s="18"/>
      <c r="Q771" s="18"/>
      <c r="R771" s="18"/>
      <c r="S771" s="18"/>
      <c r="T771" s="18"/>
      <c r="U771" s="18"/>
      <c r="V771" s="18"/>
      <c r="W771" s="18"/>
      <c r="X771" s="18"/>
      <c r="Y771" s="18"/>
      <c r="Z771" s="18"/>
      <c r="AA771" s="18"/>
      <c r="AB771" s="18"/>
      <c r="AC771" s="18"/>
      <c r="AD771" s="18"/>
      <c r="AE771" s="18"/>
      <c r="AF771" s="18"/>
      <c r="AG771" s="18"/>
      <c r="AH771" s="18"/>
      <c r="AI771" s="18"/>
      <c r="AJ771" s="18"/>
      <c r="AK771" s="18"/>
      <c r="AL771" s="18"/>
      <c r="AM771" s="18"/>
      <c r="AN771" s="18"/>
      <c r="AO771" s="18"/>
      <c r="AP771" s="18"/>
      <c r="AQ771" s="18"/>
      <c r="AR771" s="18"/>
      <c r="AS771" s="18"/>
      <c r="AT771" s="18"/>
      <c r="AU771" s="18"/>
      <c r="AV771" s="18"/>
      <c r="AW771" s="18"/>
      <c r="AX771" s="18"/>
      <c r="AY771" s="18"/>
      <c r="AZ771" s="18"/>
      <c r="BA771" s="18"/>
      <c r="BB771" s="18"/>
      <c r="BC771" s="18"/>
      <c r="BD771" s="18"/>
      <c r="BE771" s="18"/>
      <c r="BF771" s="18"/>
      <c r="BG771" s="18"/>
      <c r="BH771" s="18"/>
      <c r="BI771" s="18"/>
      <c r="BJ771" s="18"/>
      <c r="BK771" s="18"/>
      <c r="BL771" s="18"/>
      <c r="BM771" s="18"/>
      <c r="BN771" s="18"/>
      <c r="BO771" s="18"/>
      <c r="BP771" s="18"/>
      <c r="BQ771" s="18"/>
      <c r="BR771" s="18"/>
      <c r="BS771" s="18"/>
      <c r="BT771" s="18"/>
      <c r="BU771" s="18"/>
      <c r="BV771" s="18"/>
      <c r="BW771" s="18"/>
      <c r="BX771" s="18"/>
      <c r="BY771" s="18"/>
      <c r="BZ771" s="18"/>
      <c r="CA771" s="18"/>
      <c r="CB771" s="18"/>
      <c r="CC771" s="18"/>
      <c r="CD771" s="18"/>
      <c r="CE771" s="18"/>
      <c r="CF771" s="18"/>
      <c r="CG771" s="18"/>
      <c r="CH771" s="18"/>
      <c r="CI771" s="18"/>
      <c r="CJ771" s="18"/>
      <c r="CK771" s="18"/>
      <c r="CL771" s="18"/>
      <c r="CM771" s="18"/>
      <c r="CN771" s="18"/>
      <c r="CO771" s="18"/>
      <c r="CP771" s="18"/>
      <c r="CQ771" s="18"/>
      <c r="CR771" s="18"/>
      <c r="CS771" s="18"/>
      <c r="CT771" s="18"/>
      <c r="CU771" s="18"/>
      <c r="CV771" s="18"/>
      <c r="CW771" s="18"/>
      <c r="CX771" s="18"/>
      <c r="CY771" s="18"/>
      <c r="CZ771" s="18"/>
      <c r="DA771" s="18"/>
      <c r="DB771" s="115"/>
      <c r="DC771" s="115"/>
    </row>
    <row r="772" spans="1:107" s="5" customFormat="1" ht="20.25" x14ac:dyDescent="0.3">
      <c r="A772" s="46" t="s">
        <v>33</v>
      </c>
      <c r="B772" s="19" t="s">
        <v>34</v>
      </c>
      <c r="C772" s="19"/>
      <c r="D772" s="20"/>
      <c r="E772" s="19"/>
      <c r="F772" s="33">
        <f t="shared" ref="F772:G772" si="3960">F774+F781</f>
        <v>11045</v>
      </c>
      <c r="G772" s="33">
        <f t="shared" si="3960"/>
        <v>0</v>
      </c>
      <c r="H772" s="39">
        <f>H774+H781</f>
        <v>0</v>
      </c>
      <c r="I772" s="39">
        <f t="shared" ref="I772:M772" si="3961">I774+I781</f>
        <v>0</v>
      </c>
      <c r="J772" s="39">
        <f t="shared" si="3961"/>
        <v>0</v>
      </c>
      <c r="K772" s="39">
        <f t="shared" si="3961"/>
        <v>0</v>
      </c>
      <c r="L772" s="21">
        <f t="shared" si="3961"/>
        <v>11045</v>
      </c>
      <c r="M772" s="21">
        <f t="shared" si="3961"/>
        <v>0</v>
      </c>
      <c r="N772" s="39">
        <f>N774+N781</f>
        <v>0</v>
      </c>
      <c r="O772" s="39">
        <f t="shared" ref="O772:S772" si="3962">O774+O781</f>
        <v>0</v>
      </c>
      <c r="P772" s="39">
        <f t="shared" si="3962"/>
        <v>0</v>
      </c>
      <c r="Q772" s="39">
        <f t="shared" si="3962"/>
        <v>0</v>
      </c>
      <c r="R772" s="21">
        <f t="shared" si="3962"/>
        <v>11045</v>
      </c>
      <c r="S772" s="21">
        <f t="shared" si="3962"/>
        <v>0</v>
      </c>
      <c r="T772" s="39">
        <f>T774+T781</f>
        <v>0</v>
      </c>
      <c r="U772" s="39">
        <f t="shared" ref="U772:Y772" si="3963">U774+U781</f>
        <v>0</v>
      </c>
      <c r="V772" s="39">
        <f t="shared" si="3963"/>
        <v>0</v>
      </c>
      <c r="W772" s="39">
        <f t="shared" si="3963"/>
        <v>0</v>
      </c>
      <c r="X772" s="21">
        <f t="shared" si="3963"/>
        <v>11045</v>
      </c>
      <c r="Y772" s="21">
        <f t="shared" si="3963"/>
        <v>0</v>
      </c>
      <c r="Z772" s="39">
        <f>Z774+Z781</f>
        <v>13155</v>
      </c>
      <c r="AA772" s="39">
        <f t="shared" ref="AA772:AE772" si="3964">AA774+AA781</f>
        <v>0</v>
      </c>
      <c r="AB772" s="39">
        <f t="shared" si="3964"/>
        <v>0</v>
      </c>
      <c r="AC772" s="39">
        <f t="shared" si="3964"/>
        <v>0</v>
      </c>
      <c r="AD772" s="21">
        <f t="shared" si="3964"/>
        <v>24200</v>
      </c>
      <c r="AE772" s="21">
        <f t="shared" si="3964"/>
        <v>0</v>
      </c>
      <c r="AF772" s="39">
        <f>AF774+AF781</f>
        <v>1909</v>
      </c>
      <c r="AG772" s="39">
        <f t="shared" ref="AG772:AK772" si="3965">AG774+AG781</f>
        <v>-6301</v>
      </c>
      <c r="AH772" s="39">
        <f t="shared" si="3965"/>
        <v>0</v>
      </c>
      <c r="AI772" s="39">
        <f t="shared" si="3965"/>
        <v>24270</v>
      </c>
      <c r="AJ772" s="21">
        <f t="shared" si="3965"/>
        <v>44078</v>
      </c>
      <c r="AK772" s="21">
        <f t="shared" si="3965"/>
        <v>24270</v>
      </c>
      <c r="AL772" s="39">
        <f>AL774+AL781</f>
        <v>0</v>
      </c>
      <c r="AM772" s="39">
        <f t="shared" ref="AM772:AQ772" si="3966">AM774+AM781</f>
        <v>0</v>
      </c>
      <c r="AN772" s="39">
        <f t="shared" si="3966"/>
        <v>0</v>
      </c>
      <c r="AO772" s="39">
        <f t="shared" si="3966"/>
        <v>0</v>
      </c>
      <c r="AP772" s="21">
        <f t="shared" si="3966"/>
        <v>44078</v>
      </c>
      <c r="AQ772" s="21">
        <f t="shared" si="3966"/>
        <v>24270</v>
      </c>
      <c r="AR772" s="39">
        <f>AR774+AR781</f>
        <v>0</v>
      </c>
      <c r="AS772" s="39">
        <f t="shared" ref="AS772:AW772" si="3967">AS774+AS781</f>
        <v>-1738</v>
      </c>
      <c r="AT772" s="39">
        <f t="shared" si="3967"/>
        <v>0</v>
      </c>
      <c r="AU772" s="39">
        <f t="shared" si="3967"/>
        <v>-22098</v>
      </c>
      <c r="AV772" s="21">
        <f t="shared" si="3967"/>
        <v>20242</v>
      </c>
      <c r="AW772" s="21">
        <f t="shared" si="3967"/>
        <v>2172</v>
      </c>
      <c r="AX772" s="39">
        <f>AX774+AX781</f>
        <v>0</v>
      </c>
      <c r="AY772" s="39">
        <f t="shared" ref="AY772:BC772" si="3968">AY774+AY781</f>
        <v>0</v>
      </c>
      <c r="AZ772" s="39">
        <f t="shared" si="3968"/>
        <v>0</v>
      </c>
      <c r="BA772" s="39">
        <f t="shared" si="3968"/>
        <v>0</v>
      </c>
      <c r="BB772" s="21">
        <f t="shared" si="3968"/>
        <v>20242</v>
      </c>
      <c r="BC772" s="21">
        <f t="shared" si="3968"/>
        <v>2172</v>
      </c>
      <c r="BD772" s="39">
        <f>BD774+BD781</f>
        <v>0</v>
      </c>
      <c r="BE772" s="39">
        <f t="shared" ref="BE772:BI772" si="3969">BE774+BE781</f>
        <v>0</v>
      </c>
      <c r="BF772" s="39">
        <f t="shared" si="3969"/>
        <v>0</v>
      </c>
      <c r="BG772" s="39">
        <f t="shared" si="3969"/>
        <v>0</v>
      </c>
      <c r="BH772" s="21">
        <f t="shared" si="3969"/>
        <v>20242</v>
      </c>
      <c r="BI772" s="21">
        <f t="shared" si="3969"/>
        <v>2172</v>
      </c>
      <c r="BJ772" s="39">
        <f>BJ774+BJ781</f>
        <v>0</v>
      </c>
      <c r="BK772" s="39">
        <f t="shared" ref="BK772:BO772" si="3970">BK774+BK781</f>
        <v>0</v>
      </c>
      <c r="BL772" s="39">
        <f t="shared" si="3970"/>
        <v>0</v>
      </c>
      <c r="BM772" s="39">
        <f t="shared" si="3970"/>
        <v>0</v>
      </c>
      <c r="BN772" s="21">
        <f t="shared" si="3970"/>
        <v>20242</v>
      </c>
      <c r="BO772" s="21">
        <f t="shared" si="3970"/>
        <v>2172</v>
      </c>
      <c r="BP772" s="39">
        <f>BP774+BP781</f>
        <v>0</v>
      </c>
      <c r="BQ772" s="39">
        <f t="shared" ref="BQ772:BU772" si="3971">BQ774+BQ781</f>
        <v>-848</v>
      </c>
      <c r="BR772" s="39">
        <f t="shared" si="3971"/>
        <v>-1</v>
      </c>
      <c r="BS772" s="39">
        <f t="shared" si="3971"/>
        <v>0</v>
      </c>
      <c r="BT772" s="21">
        <f t="shared" si="3971"/>
        <v>19393</v>
      </c>
      <c r="BU772" s="21">
        <f t="shared" si="3971"/>
        <v>2172</v>
      </c>
      <c r="BV772" s="39">
        <f>BV774+BV781</f>
        <v>254</v>
      </c>
      <c r="BW772" s="39">
        <f t="shared" ref="BW772:CA772" si="3972">BW774+BW781</f>
        <v>0</v>
      </c>
      <c r="BX772" s="39">
        <f t="shared" si="3972"/>
        <v>0</v>
      </c>
      <c r="BY772" s="39">
        <f t="shared" si="3972"/>
        <v>4817</v>
      </c>
      <c r="BZ772" s="21">
        <f t="shared" si="3972"/>
        <v>24464</v>
      </c>
      <c r="CA772" s="21">
        <f t="shared" si="3972"/>
        <v>6989</v>
      </c>
      <c r="CB772" s="39">
        <f>CB774+CB781</f>
        <v>81</v>
      </c>
      <c r="CC772" s="39">
        <f t="shared" ref="CC772:CG772" si="3973">CC774+CC781</f>
        <v>0</v>
      </c>
      <c r="CD772" s="39">
        <f t="shared" si="3973"/>
        <v>-1763</v>
      </c>
      <c r="CE772" s="39">
        <f t="shared" si="3973"/>
        <v>8017</v>
      </c>
      <c r="CF772" s="21">
        <f t="shared" si="3973"/>
        <v>30799</v>
      </c>
      <c r="CG772" s="21">
        <f t="shared" si="3973"/>
        <v>15006</v>
      </c>
      <c r="CH772" s="39">
        <f>CH774+CH781</f>
        <v>0</v>
      </c>
      <c r="CI772" s="39">
        <f t="shared" ref="CI772:CM772" si="3974">CI774+CI781</f>
        <v>0</v>
      </c>
      <c r="CJ772" s="39">
        <f t="shared" si="3974"/>
        <v>0</v>
      </c>
      <c r="CK772" s="39">
        <f t="shared" si="3974"/>
        <v>0</v>
      </c>
      <c r="CL772" s="21">
        <f t="shared" si="3974"/>
        <v>30799</v>
      </c>
      <c r="CM772" s="21">
        <f t="shared" si="3974"/>
        <v>15006</v>
      </c>
      <c r="CN772" s="39">
        <f>CN774+CN781</f>
        <v>0</v>
      </c>
      <c r="CO772" s="39">
        <f t="shared" ref="CO772:CS772" si="3975">CO774+CO781</f>
        <v>0</v>
      </c>
      <c r="CP772" s="39">
        <f t="shared" si="3975"/>
        <v>0</v>
      </c>
      <c r="CQ772" s="39">
        <f t="shared" si="3975"/>
        <v>0</v>
      </c>
      <c r="CR772" s="21">
        <f t="shared" si="3975"/>
        <v>30799</v>
      </c>
      <c r="CS772" s="21">
        <f t="shared" si="3975"/>
        <v>15006</v>
      </c>
      <c r="CT772" s="39">
        <f>CT774+CT781</f>
        <v>16777</v>
      </c>
      <c r="CU772" s="39">
        <f t="shared" ref="CU772:CY772" si="3976">CU774+CU781</f>
        <v>-26</v>
      </c>
      <c r="CV772" s="39">
        <f t="shared" si="3976"/>
        <v>-1066</v>
      </c>
      <c r="CW772" s="39">
        <f t="shared" si="3976"/>
        <v>-332</v>
      </c>
      <c r="CX772" s="21">
        <f t="shared" si="3976"/>
        <v>46152</v>
      </c>
      <c r="CY772" s="21">
        <f t="shared" si="3976"/>
        <v>14674</v>
      </c>
      <c r="CZ772" s="21">
        <f t="shared" ref="CZ772:DA772" si="3977">CZ774+CZ781</f>
        <v>27051</v>
      </c>
      <c r="DA772" s="21">
        <f t="shared" si="3977"/>
        <v>13858</v>
      </c>
      <c r="DB772" s="114">
        <f t="shared" si="3873"/>
        <v>58.612844513780551</v>
      </c>
      <c r="DC772" s="114">
        <f t="shared" ref="DC772:DC811" si="3978">DA772/CY772*100</f>
        <v>94.439144064331472</v>
      </c>
    </row>
    <row r="773" spans="1:107" s="5" customFormat="1" ht="20.25" x14ac:dyDescent="0.3">
      <c r="A773" s="46"/>
      <c r="B773" s="19"/>
      <c r="C773" s="19"/>
      <c r="D773" s="20"/>
      <c r="E773" s="19"/>
      <c r="F773" s="78"/>
      <c r="G773" s="78"/>
      <c r="H773" s="39"/>
      <c r="I773" s="39"/>
      <c r="J773" s="39"/>
      <c r="K773" s="39"/>
      <c r="L773" s="78"/>
      <c r="M773" s="78"/>
      <c r="N773" s="39"/>
      <c r="O773" s="39"/>
      <c r="P773" s="39"/>
      <c r="Q773" s="39"/>
      <c r="R773" s="78"/>
      <c r="S773" s="78"/>
      <c r="T773" s="39"/>
      <c r="U773" s="39"/>
      <c r="V773" s="39"/>
      <c r="W773" s="39"/>
      <c r="X773" s="78"/>
      <c r="Y773" s="78"/>
      <c r="Z773" s="39"/>
      <c r="AA773" s="39"/>
      <c r="AB773" s="39"/>
      <c r="AC773" s="39"/>
      <c r="AD773" s="78"/>
      <c r="AE773" s="78"/>
      <c r="AF773" s="39"/>
      <c r="AG773" s="39"/>
      <c r="AH773" s="39"/>
      <c r="AI773" s="39"/>
      <c r="AJ773" s="78"/>
      <c r="AK773" s="78"/>
      <c r="AL773" s="39"/>
      <c r="AM773" s="39"/>
      <c r="AN773" s="39"/>
      <c r="AO773" s="39"/>
      <c r="AP773" s="78"/>
      <c r="AQ773" s="78"/>
      <c r="AR773" s="39"/>
      <c r="AS773" s="39"/>
      <c r="AT773" s="39"/>
      <c r="AU773" s="39"/>
      <c r="AV773" s="78"/>
      <c r="AW773" s="78"/>
      <c r="AX773" s="39"/>
      <c r="AY773" s="39"/>
      <c r="AZ773" s="39"/>
      <c r="BA773" s="39"/>
      <c r="BB773" s="78"/>
      <c r="BC773" s="78"/>
      <c r="BD773" s="39"/>
      <c r="BE773" s="39"/>
      <c r="BF773" s="39"/>
      <c r="BG773" s="39"/>
      <c r="BH773" s="78"/>
      <c r="BI773" s="78"/>
      <c r="BJ773" s="39"/>
      <c r="BK773" s="39"/>
      <c r="BL773" s="39"/>
      <c r="BM773" s="39"/>
      <c r="BN773" s="78"/>
      <c r="BO773" s="78"/>
      <c r="BP773" s="39"/>
      <c r="BQ773" s="39"/>
      <c r="BR773" s="39"/>
      <c r="BS773" s="39"/>
      <c r="BT773" s="78"/>
      <c r="BU773" s="78"/>
      <c r="BV773" s="39"/>
      <c r="BW773" s="39"/>
      <c r="BX773" s="39"/>
      <c r="BY773" s="39"/>
      <c r="BZ773" s="78"/>
      <c r="CA773" s="78"/>
      <c r="CB773" s="39"/>
      <c r="CC773" s="39"/>
      <c r="CD773" s="39"/>
      <c r="CE773" s="39"/>
      <c r="CF773" s="78"/>
      <c r="CG773" s="78"/>
      <c r="CH773" s="39"/>
      <c r="CI773" s="39"/>
      <c r="CJ773" s="39"/>
      <c r="CK773" s="39"/>
      <c r="CL773" s="78"/>
      <c r="CM773" s="78"/>
      <c r="CN773" s="39"/>
      <c r="CO773" s="39"/>
      <c r="CP773" s="39"/>
      <c r="CQ773" s="39"/>
      <c r="CR773" s="78"/>
      <c r="CS773" s="78"/>
      <c r="CT773" s="39"/>
      <c r="CU773" s="39"/>
      <c r="CV773" s="39"/>
      <c r="CW773" s="39"/>
      <c r="CX773" s="78"/>
      <c r="CY773" s="78"/>
      <c r="CZ773" s="78"/>
      <c r="DA773" s="78"/>
      <c r="DB773" s="115"/>
      <c r="DC773" s="115"/>
    </row>
    <row r="774" spans="1:107" s="5" customFormat="1" ht="37.5" x14ac:dyDescent="0.3">
      <c r="A774" s="54" t="s">
        <v>71</v>
      </c>
      <c r="B774" s="22" t="s">
        <v>60</v>
      </c>
      <c r="C774" s="22" t="s">
        <v>51</v>
      </c>
      <c r="D774" s="20"/>
      <c r="E774" s="19"/>
      <c r="F774" s="23">
        <f t="shared" ref="F774:G778" si="3979">F775</f>
        <v>50</v>
      </c>
      <c r="G774" s="23">
        <f t="shared" si="3979"/>
        <v>0</v>
      </c>
      <c r="H774" s="39">
        <f>H775</f>
        <v>0</v>
      </c>
      <c r="I774" s="39">
        <f t="shared" ref="I774:M774" si="3980">I775</f>
        <v>0</v>
      </c>
      <c r="J774" s="39">
        <f t="shared" si="3980"/>
        <v>0</v>
      </c>
      <c r="K774" s="39">
        <f t="shared" si="3980"/>
        <v>0</v>
      </c>
      <c r="L774" s="23">
        <f t="shared" si="3980"/>
        <v>50</v>
      </c>
      <c r="M774" s="39">
        <f t="shared" si="3980"/>
        <v>0</v>
      </c>
      <c r="N774" s="39">
        <f>N775</f>
        <v>0</v>
      </c>
      <c r="O774" s="39">
        <f t="shared" ref="O774:O778" si="3981">O775</f>
        <v>0</v>
      </c>
      <c r="P774" s="39">
        <f t="shared" ref="P774:P778" si="3982">P775</f>
        <v>0</v>
      </c>
      <c r="Q774" s="39">
        <f t="shared" ref="Q774:Q778" si="3983">Q775</f>
        <v>0</v>
      </c>
      <c r="R774" s="23">
        <f t="shared" ref="R774:S778" si="3984">R775</f>
        <v>50</v>
      </c>
      <c r="S774" s="39">
        <f t="shared" ref="S774" si="3985">S775</f>
        <v>0</v>
      </c>
      <c r="T774" s="39">
        <f>T775</f>
        <v>0</v>
      </c>
      <c r="U774" s="39">
        <f t="shared" ref="U774:AJ778" si="3986">U775</f>
        <v>0</v>
      </c>
      <c r="V774" s="39">
        <f t="shared" si="3986"/>
        <v>0</v>
      </c>
      <c r="W774" s="39">
        <f t="shared" si="3986"/>
        <v>0</v>
      </c>
      <c r="X774" s="23">
        <f t="shared" si="3986"/>
        <v>50</v>
      </c>
      <c r="Y774" s="39">
        <f t="shared" si="3986"/>
        <v>0</v>
      </c>
      <c r="Z774" s="39">
        <f>Z775</f>
        <v>0</v>
      </c>
      <c r="AA774" s="39">
        <f t="shared" si="3986"/>
        <v>0</v>
      </c>
      <c r="AB774" s="39">
        <f t="shared" si="3986"/>
        <v>0</v>
      </c>
      <c r="AC774" s="39">
        <f t="shared" si="3986"/>
        <v>0</v>
      </c>
      <c r="AD774" s="23">
        <f t="shared" si="3986"/>
        <v>50</v>
      </c>
      <c r="AE774" s="39">
        <f t="shared" si="3986"/>
        <v>0</v>
      </c>
      <c r="AF774" s="39">
        <f>AF775</f>
        <v>0</v>
      </c>
      <c r="AG774" s="39">
        <f t="shared" si="3986"/>
        <v>0</v>
      </c>
      <c r="AH774" s="39">
        <f t="shared" si="3986"/>
        <v>0</v>
      </c>
      <c r="AI774" s="39">
        <f t="shared" si="3986"/>
        <v>0</v>
      </c>
      <c r="AJ774" s="23">
        <f t="shared" si="3986"/>
        <v>50</v>
      </c>
      <c r="AK774" s="39">
        <f t="shared" ref="AG774:AK778" si="3987">AK775</f>
        <v>0</v>
      </c>
      <c r="AL774" s="39">
        <f>AL775</f>
        <v>0</v>
      </c>
      <c r="AM774" s="39">
        <f t="shared" ref="AM774:BB778" si="3988">AM775</f>
        <v>0</v>
      </c>
      <c r="AN774" s="39">
        <f t="shared" si="3988"/>
        <v>0</v>
      </c>
      <c r="AO774" s="39">
        <f t="shared" si="3988"/>
        <v>0</v>
      </c>
      <c r="AP774" s="23">
        <f t="shared" si="3988"/>
        <v>50</v>
      </c>
      <c r="AQ774" s="39">
        <f t="shared" si="3988"/>
        <v>0</v>
      </c>
      <c r="AR774" s="39">
        <f>AR775</f>
        <v>0</v>
      </c>
      <c r="AS774" s="39">
        <f t="shared" si="3988"/>
        <v>0</v>
      </c>
      <c r="AT774" s="39">
        <f t="shared" si="3988"/>
        <v>0</v>
      </c>
      <c r="AU774" s="39">
        <f t="shared" si="3988"/>
        <v>0</v>
      </c>
      <c r="AV774" s="23">
        <f t="shared" si="3988"/>
        <v>50</v>
      </c>
      <c r="AW774" s="39">
        <f t="shared" si="3988"/>
        <v>0</v>
      </c>
      <c r="AX774" s="39">
        <f>AX775</f>
        <v>0</v>
      </c>
      <c r="AY774" s="39">
        <f t="shared" si="3988"/>
        <v>0</v>
      </c>
      <c r="AZ774" s="39">
        <f t="shared" si="3988"/>
        <v>0</v>
      </c>
      <c r="BA774" s="39">
        <f t="shared" si="3988"/>
        <v>0</v>
      </c>
      <c r="BB774" s="23">
        <f t="shared" si="3988"/>
        <v>50</v>
      </c>
      <c r="BC774" s="39">
        <f t="shared" ref="AY774:BC778" si="3989">BC775</f>
        <v>0</v>
      </c>
      <c r="BD774" s="39">
        <f>BD775</f>
        <v>0</v>
      </c>
      <c r="BE774" s="39">
        <f t="shared" ref="BE774:BT778" si="3990">BE775</f>
        <v>0</v>
      </c>
      <c r="BF774" s="39">
        <f t="shared" si="3990"/>
        <v>0</v>
      </c>
      <c r="BG774" s="39">
        <f t="shared" si="3990"/>
        <v>0</v>
      </c>
      <c r="BH774" s="23">
        <f t="shared" si="3990"/>
        <v>50</v>
      </c>
      <c r="BI774" s="39">
        <f t="shared" si="3990"/>
        <v>0</v>
      </c>
      <c r="BJ774" s="39">
        <f>BJ775</f>
        <v>0</v>
      </c>
      <c r="BK774" s="39">
        <f t="shared" si="3990"/>
        <v>0</v>
      </c>
      <c r="BL774" s="39">
        <f t="shared" si="3990"/>
        <v>0</v>
      </c>
      <c r="BM774" s="39">
        <f t="shared" si="3990"/>
        <v>0</v>
      </c>
      <c r="BN774" s="23">
        <f t="shared" si="3990"/>
        <v>50</v>
      </c>
      <c r="BO774" s="39">
        <f t="shared" si="3990"/>
        <v>0</v>
      </c>
      <c r="BP774" s="39">
        <f>BP775</f>
        <v>0</v>
      </c>
      <c r="BQ774" s="39">
        <f t="shared" si="3990"/>
        <v>0</v>
      </c>
      <c r="BR774" s="39">
        <f t="shared" si="3990"/>
        <v>0</v>
      </c>
      <c r="BS774" s="39">
        <f t="shared" si="3990"/>
        <v>0</v>
      </c>
      <c r="BT774" s="23">
        <f t="shared" si="3990"/>
        <v>50</v>
      </c>
      <c r="BU774" s="39">
        <f t="shared" ref="BQ774:BU778" si="3991">BU775</f>
        <v>0</v>
      </c>
      <c r="BV774" s="39">
        <f>BV775</f>
        <v>0</v>
      </c>
      <c r="BW774" s="39">
        <f t="shared" ref="BW774:CL778" si="3992">BW775</f>
        <v>0</v>
      </c>
      <c r="BX774" s="39">
        <f t="shared" si="3992"/>
        <v>0</v>
      </c>
      <c r="BY774" s="39">
        <f t="shared" si="3992"/>
        <v>0</v>
      </c>
      <c r="BZ774" s="23">
        <f t="shared" si="3992"/>
        <v>50</v>
      </c>
      <c r="CA774" s="39">
        <f t="shared" si="3992"/>
        <v>0</v>
      </c>
      <c r="CB774" s="39">
        <f>CB775</f>
        <v>0</v>
      </c>
      <c r="CC774" s="39">
        <f t="shared" si="3992"/>
        <v>0</v>
      </c>
      <c r="CD774" s="39">
        <f t="shared" si="3992"/>
        <v>0</v>
      </c>
      <c r="CE774" s="39">
        <f t="shared" si="3992"/>
        <v>0</v>
      </c>
      <c r="CF774" s="23">
        <f t="shared" si="3992"/>
        <v>50</v>
      </c>
      <c r="CG774" s="39">
        <f t="shared" si="3992"/>
        <v>0</v>
      </c>
      <c r="CH774" s="39">
        <f>CH775</f>
        <v>0</v>
      </c>
      <c r="CI774" s="39">
        <f t="shared" si="3992"/>
        <v>0</v>
      </c>
      <c r="CJ774" s="39">
        <f t="shared" si="3992"/>
        <v>0</v>
      </c>
      <c r="CK774" s="39">
        <f t="shared" si="3992"/>
        <v>0</v>
      </c>
      <c r="CL774" s="23">
        <f t="shared" si="3992"/>
        <v>50</v>
      </c>
      <c r="CM774" s="39">
        <f t="shared" ref="CI774:CM778" si="3993">CM775</f>
        <v>0</v>
      </c>
      <c r="CN774" s="39">
        <f>CN775</f>
        <v>0</v>
      </c>
      <c r="CO774" s="39">
        <f t="shared" ref="CO774:DA778" si="3994">CO775</f>
        <v>0</v>
      </c>
      <c r="CP774" s="39">
        <f t="shared" si="3994"/>
        <v>0</v>
      </c>
      <c r="CQ774" s="39">
        <f t="shared" si="3994"/>
        <v>0</v>
      </c>
      <c r="CR774" s="23">
        <f t="shared" si="3994"/>
        <v>50</v>
      </c>
      <c r="CS774" s="39">
        <f t="shared" si="3994"/>
        <v>0</v>
      </c>
      <c r="CT774" s="39">
        <f>CT775</f>
        <v>0</v>
      </c>
      <c r="CU774" s="39">
        <f t="shared" si="3994"/>
        <v>0</v>
      </c>
      <c r="CV774" s="39">
        <f t="shared" si="3994"/>
        <v>0</v>
      </c>
      <c r="CW774" s="39">
        <f t="shared" si="3994"/>
        <v>0</v>
      </c>
      <c r="CX774" s="23">
        <f t="shared" si="3994"/>
        <v>50</v>
      </c>
      <c r="CY774" s="39">
        <f t="shared" si="3994"/>
        <v>0</v>
      </c>
      <c r="CZ774" s="23">
        <f t="shared" si="3994"/>
        <v>50</v>
      </c>
      <c r="DA774" s="39">
        <f t="shared" si="3994"/>
        <v>0</v>
      </c>
      <c r="DB774" s="116">
        <f t="shared" si="3873"/>
        <v>100</v>
      </c>
      <c r="DC774" s="116"/>
    </row>
    <row r="775" spans="1:107" s="5" customFormat="1" ht="50.25" x14ac:dyDescent="0.3">
      <c r="A775" s="30" t="s">
        <v>447</v>
      </c>
      <c r="B775" s="79" t="s">
        <v>60</v>
      </c>
      <c r="C775" s="79" t="s">
        <v>51</v>
      </c>
      <c r="D775" s="53" t="s">
        <v>387</v>
      </c>
      <c r="E775" s="24"/>
      <c r="F775" s="25">
        <f t="shared" si="3979"/>
        <v>50</v>
      </c>
      <c r="G775" s="25">
        <f t="shared" si="3979"/>
        <v>0</v>
      </c>
      <c r="H775" s="39">
        <f>H776</f>
        <v>0</v>
      </c>
      <c r="I775" s="39">
        <f t="shared" ref="I775:K778" si="3995">I776</f>
        <v>0</v>
      </c>
      <c r="J775" s="39">
        <f t="shared" si="3995"/>
        <v>0</v>
      </c>
      <c r="K775" s="39">
        <f t="shared" si="3995"/>
        <v>0</v>
      </c>
      <c r="L775" s="25">
        <f t="shared" ref="L775:M778" si="3996">L776</f>
        <v>50</v>
      </c>
      <c r="M775" s="39">
        <f t="shared" si="3996"/>
        <v>0</v>
      </c>
      <c r="N775" s="39">
        <f>N776</f>
        <v>0</v>
      </c>
      <c r="O775" s="39">
        <f t="shared" si="3981"/>
        <v>0</v>
      </c>
      <c r="P775" s="39">
        <f t="shared" si="3982"/>
        <v>0</v>
      </c>
      <c r="Q775" s="39">
        <f t="shared" si="3983"/>
        <v>0</v>
      </c>
      <c r="R775" s="25">
        <f t="shared" si="3984"/>
        <v>50</v>
      </c>
      <c r="S775" s="39">
        <f t="shared" si="3984"/>
        <v>0</v>
      </c>
      <c r="T775" s="39">
        <f>T776</f>
        <v>0</v>
      </c>
      <c r="U775" s="39">
        <f t="shared" si="3986"/>
        <v>0</v>
      </c>
      <c r="V775" s="39">
        <f t="shared" si="3986"/>
        <v>0</v>
      </c>
      <c r="W775" s="39">
        <f t="shared" si="3986"/>
        <v>0</v>
      </c>
      <c r="X775" s="25">
        <f t="shared" si="3986"/>
        <v>50</v>
      </c>
      <c r="Y775" s="39">
        <f t="shared" si="3986"/>
        <v>0</v>
      </c>
      <c r="Z775" s="39">
        <f>Z776</f>
        <v>0</v>
      </c>
      <c r="AA775" s="39">
        <f t="shared" si="3986"/>
        <v>0</v>
      </c>
      <c r="AB775" s="39">
        <f t="shared" si="3986"/>
        <v>0</v>
      </c>
      <c r="AC775" s="39">
        <f t="shared" si="3986"/>
        <v>0</v>
      </c>
      <c r="AD775" s="25">
        <f t="shared" si="3986"/>
        <v>50</v>
      </c>
      <c r="AE775" s="39">
        <f t="shared" si="3986"/>
        <v>0</v>
      </c>
      <c r="AF775" s="39">
        <f>AF776</f>
        <v>0</v>
      </c>
      <c r="AG775" s="39">
        <f t="shared" si="3987"/>
        <v>0</v>
      </c>
      <c r="AH775" s="39">
        <f t="shared" si="3987"/>
        <v>0</v>
      </c>
      <c r="AI775" s="39">
        <f t="shared" si="3987"/>
        <v>0</v>
      </c>
      <c r="AJ775" s="25">
        <f t="shared" si="3987"/>
        <v>50</v>
      </c>
      <c r="AK775" s="39">
        <f t="shared" si="3987"/>
        <v>0</v>
      </c>
      <c r="AL775" s="39">
        <f>AL776</f>
        <v>0</v>
      </c>
      <c r="AM775" s="39">
        <f t="shared" si="3988"/>
        <v>0</v>
      </c>
      <c r="AN775" s="39">
        <f t="shared" si="3988"/>
        <v>0</v>
      </c>
      <c r="AO775" s="39">
        <f t="shared" si="3988"/>
        <v>0</v>
      </c>
      <c r="AP775" s="25">
        <f t="shared" si="3988"/>
        <v>50</v>
      </c>
      <c r="AQ775" s="39">
        <f t="shared" si="3988"/>
        <v>0</v>
      </c>
      <c r="AR775" s="39">
        <f>AR776</f>
        <v>0</v>
      </c>
      <c r="AS775" s="39">
        <f t="shared" si="3988"/>
        <v>0</v>
      </c>
      <c r="AT775" s="39">
        <f t="shared" si="3988"/>
        <v>0</v>
      </c>
      <c r="AU775" s="39">
        <f t="shared" si="3988"/>
        <v>0</v>
      </c>
      <c r="AV775" s="25">
        <f t="shared" si="3988"/>
        <v>50</v>
      </c>
      <c r="AW775" s="39">
        <f t="shared" si="3988"/>
        <v>0</v>
      </c>
      <c r="AX775" s="39">
        <f>AX776</f>
        <v>0</v>
      </c>
      <c r="AY775" s="39">
        <f t="shared" si="3989"/>
        <v>0</v>
      </c>
      <c r="AZ775" s="39">
        <f t="shared" si="3989"/>
        <v>0</v>
      </c>
      <c r="BA775" s="39">
        <f t="shared" si="3989"/>
        <v>0</v>
      </c>
      <c r="BB775" s="25">
        <f t="shared" si="3989"/>
        <v>50</v>
      </c>
      <c r="BC775" s="39">
        <f t="shared" si="3989"/>
        <v>0</v>
      </c>
      <c r="BD775" s="39">
        <f>BD776</f>
        <v>0</v>
      </c>
      <c r="BE775" s="39">
        <f t="shared" si="3990"/>
        <v>0</v>
      </c>
      <c r="BF775" s="39">
        <f t="shared" si="3990"/>
        <v>0</v>
      </c>
      <c r="BG775" s="39">
        <f t="shared" si="3990"/>
        <v>0</v>
      </c>
      <c r="BH775" s="25">
        <f t="shared" si="3990"/>
        <v>50</v>
      </c>
      <c r="BI775" s="39">
        <f t="shared" si="3990"/>
        <v>0</v>
      </c>
      <c r="BJ775" s="39">
        <f>BJ776</f>
        <v>0</v>
      </c>
      <c r="BK775" s="39">
        <f t="shared" si="3990"/>
        <v>0</v>
      </c>
      <c r="BL775" s="39">
        <f t="shared" si="3990"/>
        <v>0</v>
      </c>
      <c r="BM775" s="39">
        <f t="shared" si="3990"/>
        <v>0</v>
      </c>
      <c r="BN775" s="25">
        <f t="shared" si="3990"/>
        <v>50</v>
      </c>
      <c r="BO775" s="39">
        <f t="shared" si="3990"/>
        <v>0</v>
      </c>
      <c r="BP775" s="39">
        <f>BP776</f>
        <v>0</v>
      </c>
      <c r="BQ775" s="39">
        <f t="shared" si="3991"/>
        <v>0</v>
      </c>
      <c r="BR775" s="39">
        <f t="shared" si="3991"/>
        <v>0</v>
      </c>
      <c r="BS775" s="39">
        <f t="shared" si="3991"/>
        <v>0</v>
      </c>
      <c r="BT775" s="25">
        <f t="shared" si="3991"/>
        <v>50</v>
      </c>
      <c r="BU775" s="39">
        <f t="shared" si="3991"/>
        <v>0</v>
      </c>
      <c r="BV775" s="39">
        <f>BV776</f>
        <v>0</v>
      </c>
      <c r="BW775" s="39">
        <f t="shared" si="3992"/>
        <v>0</v>
      </c>
      <c r="BX775" s="39">
        <f t="shared" si="3992"/>
        <v>0</v>
      </c>
      <c r="BY775" s="39">
        <f t="shared" si="3992"/>
        <v>0</v>
      </c>
      <c r="BZ775" s="25">
        <f t="shared" si="3992"/>
        <v>50</v>
      </c>
      <c r="CA775" s="39">
        <f t="shared" si="3992"/>
        <v>0</v>
      </c>
      <c r="CB775" s="39">
        <f>CB776</f>
        <v>0</v>
      </c>
      <c r="CC775" s="39">
        <f t="shared" si="3992"/>
        <v>0</v>
      </c>
      <c r="CD775" s="39">
        <f t="shared" si="3992"/>
        <v>0</v>
      </c>
      <c r="CE775" s="39">
        <f t="shared" si="3992"/>
        <v>0</v>
      </c>
      <c r="CF775" s="25">
        <f t="shared" si="3992"/>
        <v>50</v>
      </c>
      <c r="CG775" s="39">
        <f t="shared" si="3992"/>
        <v>0</v>
      </c>
      <c r="CH775" s="39">
        <f>CH776</f>
        <v>0</v>
      </c>
      <c r="CI775" s="39">
        <f t="shared" si="3993"/>
        <v>0</v>
      </c>
      <c r="CJ775" s="39">
        <f t="shared" si="3993"/>
        <v>0</v>
      </c>
      <c r="CK775" s="39">
        <f t="shared" si="3993"/>
        <v>0</v>
      </c>
      <c r="CL775" s="25">
        <f t="shared" si="3993"/>
        <v>50</v>
      </c>
      <c r="CM775" s="39">
        <f t="shared" si="3993"/>
        <v>0</v>
      </c>
      <c r="CN775" s="39">
        <f>CN776</f>
        <v>0</v>
      </c>
      <c r="CO775" s="39">
        <f t="shared" si="3994"/>
        <v>0</v>
      </c>
      <c r="CP775" s="39">
        <f t="shared" si="3994"/>
        <v>0</v>
      </c>
      <c r="CQ775" s="39">
        <f t="shared" si="3994"/>
        <v>0</v>
      </c>
      <c r="CR775" s="25">
        <f t="shared" si="3994"/>
        <v>50</v>
      </c>
      <c r="CS775" s="39">
        <f t="shared" si="3994"/>
        <v>0</v>
      </c>
      <c r="CT775" s="39">
        <f>CT776</f>
        <v>0</v>
      </c>
      <c r="CU775" s="39">
        <f t="shared" si="3994"/>
        <v>0</v>
      </c>
      <c r="CV775" s="39">
        <f t="shared" si="3994"/>
        <v>0</v>
      </c>
      <c r="CW775" s="39">
        <f t="shared" si="3994"/>
        <v>0</v>
      </c>
      <c r="CX775" s="25">
        <f t="shared" si="3994"/>
        <v>50</v>
      </c>
      <c r="CY775" s="39">
        <f t="shared" si="3994"/>
        <v>0</v>
      </c>
      <c r="CZ775" s="25">
        <f t="shared" si="3994"/>
        <v>50</v>
      </c>
      <c r="DA775" s="39">
        <f t="shared" si="3994"/>
        <v>0</v>
      </c>
      <c r="DB775" s="115">
        <f t="shared" si="3873"/>
        <v>100</v>
      </c>
      <c r="DC775" s="115"/>
    </row>
    <row r="776" spans="1:107" s="5" customFormat="1" ht="24" customHeight="1" x14ac:dyDescent="0.3">
      <c r="A776" s="70" t="s">
        <v>78</v>
      </c>
      <c r="B776" s="79" t="s">
        <v>60</v>
      </c>
      <c r="C776" s="79" t="s">
        <v>51</v>
      </c>
      <c r="D776" s="53" t="s">
        <v>388</v>
      </c>
      <c r="E776" s="24"/>
      <c r="F776" s="25">
        <f t="shared" si="3979"/>
        <v>50</v>
      </c>
      <c r="G776" s="25">
        <f t="shared" si="3979"/>
        <v>0</v>
      </c>
      <c r="H776" s="39">
        <f>H777</f>
        <v>0</v>
      </c>
      <c r="I776" s="39">
        <f t="shared" si="3995"/>
        <v>0</v>
      </c>
      <c r="J776" s="39">
        <f t="shared" si="3995"/>
        <v>0</v>
      </c>
      <c r="K776" s="39">
        <f t="shared" si="3995"/>
        <v>0</v>
      </c>
      <c r="L776" s="25">
        <f t="shared" si="3996"/>
        <v>50</v>
      </c>
      <c r="M776" s="39">
        <f t="shared" si="3996"/>
        <v>0</v>
      </c>
      <c r="N776" s="39">
        <f>N777</f>
        <v>0</v>
      </c>
      <c r="O776" s="39">
        <f t="shared" si="3981"/>
        <v>0</v>
      </c>
      <c r="P776" s="39">
        <f t="shared" si="3982"/>
        <v>0</v>
      </c>
      <c r="Q776" s="39">
        <f t="shared" si="3983"/>
        <v>0</v>
      </c>
      <c r="R776" s="25">
        <f t="shared" si="3984"/>
        <v>50</v>
      </c>
      <c r="S776" s="39">
        <f t="shared" si="3984"/>
        <v>0</v>
      </c>
      <c r="T776" s="39">
        <f>T777</f>
        <v>0</v>
      </c>
      <c r="U776" s="39">
        <f t="shared" si="3986"/>
        <v>0</v>
      </c>
      <c r="V776" s="39">
        <f t="shared" si="3986"/>
        <v>0</v>
      </c>
      <c r="W776" s="39">
        <f t="shared" si="3986"/>
        <v>0</v>
      </c>
      <c r="X776" s="25">
        <f t="shared" si="3986"/>
        <v>50</v>
      </c>
      <c r="Y776" s="39">
        <f t="shared" si="3986"/>
        <v>0</v>
      </c>
      <c r="Z776" s="39">
        <f>Z777</f>
        <v>0</v>
      </c>
      <c r="AA776" s="39">
        <f t="shared" si="3986"/>
        <v>0</v>
      </c>
      <c r="AB776" s="39">
        <f t="shared" si="3986"/>
        <v>0</v>
      </c>
      <c r="AC776" s="39">
        <f t="shared" si="3986"/>
        <v>0</v>
      </c>
      <c r="AD776" s="25">
        <f t="shared" si="3986"/>
        <v>50</v>
      </c>
      <c r="AE776" s="39">
        <f t="shared" si="3986"/>
        <v>0</v>
      </c>
      <c r="AF776" s="39">
        <f>AF777</f>
        <v>0</v>
      </c>
      <c r="AG776" s="39">
        <f t="shared" si="3987"/>
        <v>0</v>
      </c>
      <c r="AH776" s="39">
        <f t="shared" si="3987"/>
        <v>0</v>
      </c>
      <c r="AI776" s="39">
        <f t="shared" si="3987"/>
        <v>0</v>
      </c>
      <c r="AJ776" s="25">
        <f t="shared" si="3987"/>
        <v>50</v>
      </c>
      <c r="AK776" s="39">
        <f t="shared" si="3987"/>
        <v>0</v>
      </c>
      <c r="AL776" s="39">
        <f>AL777</f>
        <v>0</v>
      </c>
      <c r="AM776" s="39">
        <f t="shared" si="3988"/>
        <v>0</v>
      </c>
      <c r="AN776" s="39">
        <f t="shared" si="3988"/>
        <v>0</v>
      </c>
      <c r="AO776" s="39">
        <f t="shared" si="3988"/>
        <v>0</v>
      </c>
      <c r="AP776" s="25">
        <f t="shared" si="3988"/>
        <v>50</v>
      </c>
      <c r="AQ776" s="39">
        <f t="shared" si="3988"/>
        <v>0</v>
      </c>
      <c r="AR776" s="39">
        <f>AR777</f>
        <v>0</v>
      </c>
      <c r="AS776" s="39">
        <f t="shared" si="3988"/>
        <v>0</v>
      </c>
      <c r="AT776" s="39">
        <f t="shared" si="3988"/>
        <v>0</v>
      </c>
      <c r="AU776" s="39">
        <f t="shared" si="3988"/>
        <v>0</v>
      </c>
      <c r="AV776" s="25">
        <f t="shared" si="3988"/>
        <v>50</v>
      </c>
      <c r="AW776" s="39">
        <f t="shared" si="3988"/>
        <v>0</v>
      </c>
      <c r="AX776" s="39">
        <f>AX777</f>
        <v>0</v>
      </c>
      <c r="AY776" s="39">
        <f t="shared" si="3989"/>
        <v>0</v>
      </c>
      <c r="AZ776" s="39">
        <f t="shared" si="3989"/>
        <v>0</v>
      </c>
      <c r="BA776" s="39">
        <f t="shared" si="3989"/>
        <v>0</v>
      </c>
      <c r="BB776" s="25">
        <f t="shared" si="3989"/>
        <v>50</v>
      </c>
      <c r="BC776" s="39">
        <f t="shared" si="3989"/>
        <v>0</v>
      </c>
      <c r="BD776" s="39">
        <f>BD777</f>
        <v>0</v>
      </c>
      <c r="BE776" s="39">
        <f t="shared" si="3990"/>
        <v>0</v>
      </c>
      <c r="BF776" s="39">
        <f t="shared" si="3990"/>
        <v>0</v>
      </c>
      <c r="BG776" s="39">
        <f t="shared" si="3990"/>
        <v>0</v>
      </c>
      <c r="BH776" s="25">
        <f t="shared" si="3990"/>
        <v>50</v>
      </c>
      <c r="BI776" s="39">
        <f t="shared" si="3990"/>
        <v>0</v>
      </c>
      <c r="BJ776" s="39">
        <f>BJ777</f>
        <v>0</v>
      </c>
      <c r="BK776" s="39">
        <f t="shared" si="3990"/>
        <v>0</v>
      </c>
      <c r="BL776" s="39">
        <f t="shared" si="3990"/>
        <v>0</v>
      </c>
      <c r="BM776" s="39">
        <f t="shared" si="3990"/>
        <v>0</v>
      </c>
      <c r="BN776" s="25">
        <f t="shared" si="3990"/>
        <v>50</v>
      </c>
      <c r="BO776" s="39">
        <f t="shared" si="3990"/>
        <v>0</v>
      </c>
      <c r="BP776" s="39">
        <f>BP777</f>
        <v>0</v>
      </c>
      <c r="BQ776" s="39">
        <f t="shared" si="3991"/>
        <v>0</v>
      </c>
      <c r="BR776" s="39">
        <f t="shared" si="3991"/>
        <v>0</v>
      </c>
      <c r="BS776" s="39">
        <f t="shared" si="3991"/>
        <v>0</v>
      </c>
      <c r="BT776" s="25">
        <f t="shared" si="3991"/>
        <v>50</v>
      </c>
      <c r="BU776" s="39">
        <f t="shared" si="3991"/>
        <v>0</v>
      </c>
      <c r="BV776" s="39">
        <f>BV777</f>
        <v>0</v>
      </c>
      <c r="BW776" s="39">
        <f t="shared" si="3992"/>
        <v>0</v>
      </c>
      <c r="BX776" s="39">
        <f t="shared" si="3992"/>
        <v>0</v>
      </c>
      <c r="BY776" s="39">
        <f t="shared" si="3992"/>
        <v>0</v>
      </c>
      <c r="BZ776" s="25">
        <f t="shared" si="3992"/>
        <v>50</v>
      </c>
      <c r="CA776" s="39">
        <f t="shared" si="3992"/>
        <v>0</v>
      </c>
      <c r="CB776" s="39">
        <f>CB777</f>
        <v>0</v>
      </c>
      <c r="CC776" s="39">
        <f t="shared" si="3992"/>
        <v>0</v>
      </c>
      <c r="CD776" s="39">
        <f t="shared" si="3992"/>
        <v>0</v>
      </c>
      <c r="CE776" s="39">
        <f t="shared" si="3992"/>
        <v>0</v>
      </c>
      <c r="CF776" s="25">
        <f t="shared" si="3992"/>
        <v>50</v>
      </c>
      <c r="CG776" s="39">
        <f t="shared" si="3992"/>
        <v>0</v>
      </c>
      <c r="CH776" s="39">
        <f>CH777</f>
        <v>0</v>
      </c>
      <c r="CI776" s="39">
        <f t="shared" si="3993"/>
        <v>0</v>
      </c>
      <c r="CJ776" s="39">
        <f t="shared" si="3993"/>
        <v>0</v>
      </c>
      <c r="CK776" s="39">
        <f t="shared" si="3993"/>
        <v>0</v>
      </c>
      <c r="CL776" s="25">
        <f t="shared" si="3993"/>
        <v>50</v>
      </c>
      <c r="CM776" s="39">
        <f t="shared" si="3993"/>
        <v>0</v>
      </c>
      <c r="CN776" s="39">
        <f>CN777</f>
        <v>0</v>
      </c>
      <c r="CO776" s="39">
        <f t="shared" si="3994"/>
        <v>0</v>
      </c>
      <c r="CP776" s="39">
        <f t="shared" si="3994"/>
        <v>0</v>
      </c>
      <c r="CQ776" s="39">
        <f t="shared" si="3994"/>
        <v>0</v>
      </c>
      <c r="CR776" s="25">
        <f t="shared" si="3994"/>
        <v>50</v>
      </c>
      <c r="CS776" s="39">
        <f t="shared" si="3994"/>
        <v>0</v>
      </c>
      <c r="CT776" s="39">
        <f>CT777</f>
        <v>0</v>
      </c>
      <c r="CU776" s="39">
        <f t="shared" si="3994"/>
        <v>0</v>
      </c>
      <c r="CV776" s="39">
        <f t="shared" si="3994"/>
        <v>0</v>
      </c>
      <c r="CW776" s="39">
        <f t="shared" si="3994"/>
        <v>0</v>
      </c>
      <c r="CX776" s="25">
        <f t="shared" si="3994"/>
        <v>50</v>
      </c>
      <c r="CY776" s="39">
        <f t="shared" si="3994"/>
        <v>0</v>
      </c>
      <c r="CZ776" s="25">
        <f t="shared" si="3994"/>
        <v>50</v>
      </c>
      <c r="DA776" s="39">
        <f t="shared" si="3994"/>
        <v>0</v>
      </c>
      <c r="DB776" s="115">
        <f t="shared" si="3873"/>
        <v>100</v>
      </c>
      <c r="DC776" s="115"/>
    </row>
    <row r="777" spans="1:107" s="5" customFormat="1" ht="33.75" x14ac:dyDescent="0.3">
      <c r="A777" s="30" t="s">
        <v>125</v>
      </c>
      <c r="B777" s="79" t="s">
        <v>60</v>
      </c>
      <c r="C777" s="79" t="s">
        <v>51</v>
      </c>
      <c r="D777" s="53" t="s">
        <v>399</v>
      </c>
      <c r="E777" s="24"/>
      <c r="F777" s="25">
        <f t="shared" si="3979"/>
        <v>50</v>
      </c>
      <c r="G777" s="25">
        <f t="shared" si="3979"/>
        <v>0</v>
      </c>
      <c r="H777" s="39">
        <f>H778</f>
        <v>0</v>
      </c>
      <c r="I777" s="39">
        <f t="shared" si="3995"/>
        <v>0</v>
      </c>
      <c r="J777" s="39">
        <f t="shared" si="3995"/>
        <v>0</v>
      </c>
      <c r="K777" s="39">
        <f t="shared" si="3995"/>
        <v>0</v>
      </c>
      <c r="L777" s="25">
        <f t="shared" si="3996"/>
        <v>50</v>
      </c>
      <c r="M777" s="39">
        <f t="shared" si="3996"/>
        <v>0</v>
      </c>
      <c r="N777" s="39">
        <f>N778</f>
        <v>0</v>
      </c>
      <c r="O777" s="39">
        <f t="shared" si="3981"/>
        <v>0</v>
      </c>
      <c r="P777" s="39">
        <f t="shared" si="3982"/>
        <v>0</v>
      </c>
      <c r="Q777" s="39">
        <f t="shared" si="3983"/>
        <v>0</v>
      </c>
      <c r="R777" s="25">
        <f t="shared" si="3984"/>
        <v>50</v>
      </c>
      <c r="S777" s="39">
        <f t="shared" si="3984"/>
        <v>0</v>
      </c>
      <c r="T777" s="39">
        <f>T778</f>
        <v>0</v>
      </c>
      <c r="U777" s="39">
        <f t="shared" si="3986"/>
        <v>0</v>
      </c>
      <c r="V777" s="39">
        <f t="shared" si="3986"/>
        <v>0</v>
      </c>
      <c r="W777" s="39">
        <f t="shared" si="3986"/>
        <v>0</v>
      </c>
      <c r="X777" s="25">
        <f t="shared" si="3986"/>
        <v>50</v>
      </c>
      <c r="Y777" s="39">
        <f t="shared" si="3986"/>
        <v>0</v>
      </c>
      <c r="Z777" s="39">
        <f>Z778</f>
        <v>0</v>
      </c>
      <c r="AA777" s="39">
        <f t="shared" si="3986"/>
        <v>0</v>
      </c>
      <c r="AB777" s="39">
        <f t="shared" si="3986"/>
        <v>0</v>
      </c>
      <c r="AC777" s="39">
        <f t="shared" si="3986"/>
        <v>0</v>
      </c>
      <c r="AD777" s="25">
        <f t="shared" si="3986"/>
        <v>50</v>
      </c>
      <c r="AE777" s="39">
        <f t="shared" si="3986"/>
        <v>0</v>
      </c>
      <c r="AF777" s="39">
        <f>AF778</f>
        <v>0</v>
      </c>
      <c r="AG777" s="39">
        <f t="shared" si="3987"/>
        <v>0</v>
      </c>
      <c r="AH777" s="39">
        <f t="shared" si="3987"/>
        <v>0</v>
      </c>
      <c r="AI777" s="39">
        <f t="shared" si="3987"/>
        <v>0</v>
      </c>
      <c r="AJ777" s="25">
        <f t="shared" si="3987"/>
        <v>50</v>
      </c>
      <c r="AK777" s="39">
        <f t="shared" si="3987"/>
        <v>0</v>
      </c>
      <c r="AL777" s="39">
        <f>AL778</f>
        <v>0</v>
      </c>
      <c r="AM777" s="39">
        <f t="shared" si="3988"/>
        <v>0</v>
      </c>
      <c r="AN777" s="39">
        <f t="shared" si="3988"/>
        <v>0</v>
      </c>
      <c r="AO777" s="39">
        <f t="shared" si="3988"/>
        <v>0</v>
      </c>
      <c r="AP777" s="25">
        <f t="shared" si="3988"/>
        <v>50</v>
      </c>
      <c r="AQ777" s="39">
        <f t="shared" si="3988"/>
        <v>0</v>
      </c>
      <c r="AR777" s="39">
        <f>AR778</f>
        <v>0</v>
      </c>
      <c r="AS777" s="39">
        <f t="shared" si="3988"/>
        <v>0</v>
      </c>
      <c r="AT777" s="39">
        <f t="shared" si="3988"/>
        <v>0</v>
      </c>
      <c r="AU777" s="39">
        <f t="shared" si="3988"/>
        <v>0</v>
      </c>
      <c r="AV777" s="25">
        <f t="shared" si="3988"/>
        <v>50</v>
      </c>
      <c r="AW777" s="39">
        <f t="shared" si="3988"/>
        <v>0</v>
      </c>
      <c r="AX777" s="39">
        <f>AX778</f>
        <v>0</v>
      </c>
      <c r="AY777" s="39">
        <f t="shared" si="3989"/>
        <v>0</v>
      </c>
      <c r="AZ777" s="39">
        <f t="shared" si="3989"/>
        <v>0</v>
      </c>
      <c r="BA777" s="39">
        <f t="shared" si="3989"/>
        <v>0</v>
      </c>
      <c r="BB777" s="25">
        <f t="shared" si="3989"/>
        <v>50</v>
      </c>
      <c r="BC777" s="39">
        <f t="shared" si="3989"/>
        <v>0</v>
      </c>
      <c r="BD777" s="39">
        <f>BD778</f>
        <v>0</v>
      </c>
      <c r="BE777" s="39">
        <f t="shared" si="3990"/>
        <v>0</v>
      </c>
      <c r="BF777" s="39">
        <f t="shared" si="3990"/>
        <v>0</v>
      </c>
      <c r="BG777" s="39">
        <f t="shared" si="3990"/>
        <v>0</v>
      </c>
      <c r="BH777" s="25">
        <f t="shared" si="3990"/>
        <v>50</v>
      </c>
      <c r="BI777" s="39">
        <f t="shared" si="3990"/>
        <v>0</v>
      </c>
      <c r="BJ777" s="39">
        <f>BJ778</f>
        <v>0</v>
      </c>
      <c r="BK777" s="39">
        <f t="shared" si="3990"/>
        <v>0</v>
      </c>
      <c r="BL777" s="39">
        <f t="shared" si="3990"/>
        <v>0</v>
      </c>
      <c r="BM777" s="39">
        <f t="shared" si="3990"/>
        <v>0</v>
      </c>
      <c r="BN777" s="25">
        <f t="shared" si="3990"/>
        <v>50</v>
      </c>
      <c r="BO777" s="39">
        <f t="shared" si="3990"/>
        <v>0</v>
      </c>
      <c r="BP777" s="39">
        <f>BP778</f>
        <v>0</v>
      </c>
      <c r="BQ777" s="39">
        <f t="shared" si="3991"/>
        <v>0</v>
      </c>
      <c r="BR777" s="39">
        <f t="shared" si="3991"/>
        <v>0</v>
      </c>
      <c r="BS777" s="39">
        <f t="shared" si="3991"/>
        <v>0</v>
      </c>
      <c r="BT777" s="25">
        <f t="shared" si="3991"/>
        <v>50</v>
      </c>
      <c r="BU777" s="39">
        <f t="shared" si="3991"/>
        <v>0</v>
      </c>
      <c r="BV777" s="39">
        <f>BV778</f>
        <v>0</v>
      </c>
      <c r="BW777" s="39">
        <f t="shared" si="3992"/>
        <v>0</v>
      </c>
      <c r="BX777" s="39">
        <f t="shared" si="3992"/>
        <v>0</v>
      </c>
      <c r="BY777" s="39">
        <f t="shared" si="3992"/>
        <v>0</v>
      </c>
      <c r="BZ777" s="25">
        <f t="shared" si="3992"/>
        <v>50</v>
      </c>
      <c r="CA777" s="39">
        <f t="shared" si="3992"/>
        <v>0</v>
      </c>
      <c r="CB777" s="39">
        <f>CB778</f>
        <v>0</v>
      </c>
      <c r="CC777" s="39">
        <f t="shared" si="3992"/>
        <v>0</v>
      </c>
      <c r="CD777" s="39">
        <f t="shared" si="3992"/>
        <v>0</v>
      </c>
      <c r="CE777" s="39">
        <f t="shared" si="3992"/>
        <v>0</v>
      </c>
      <c r="CF777" s="25">
        <f t="shared" si="3992"/>
        <v>50</v>
      </c>
      <c r="CG777" s="39">
        <f t="shared" si="3992"/>
        <v>0</v>
      </c>
      <c r="CH777" s="39">
        <f>CH778</f>
        <v>0</v>
      </c>
      <c r="CI777" s="39">
        <f t="shared" si="3993"/>
        <v>0</v>
      </c>
      <c r="CJ777" s="39">
        <f t="shared" si="3993"/>
        <v>0</v>
      </c>
      <c r="CK777" s="39">
        <f t="shared" si="3993"/>
        <v>0</v>
      </c>
      <c r="CL777" s="25">
        <f t="shared" si="3993"/>
        <v>50</v>
      </c>
      <c r="CM777" s="39">
        <f t="shared" si="3993"/>
        <v>0</v>
      </c>
      <c r="CN777" s="39">
        <f>CN778</f>
        <v>0</v>
      </c>
      <c r="CO777" s="39">
        <f t="shared" si="3994"/>
        <v>0</v>
      </c>
      <c r="CP777" s="39">
        <f t="shared" si="3994"/>
        <v>0</v>
      </c>
      <c r="CQ777" s="39">
        <f t="shared" si="3994"/>
        <v>0</v>
      </c>
      <c r="CR777" s="25">
        <f t="shared" si="3994"/>
        <v>50</v>
      </c>
      <c r="CS777" s="39">
        <f t="shared" si="3994"/>
        <v>0</v>
      </c>
      <c r="CT777" s="39">
        <f>CT778</f>
        <v>0</v>
      </c>
      <c r="CU777" s="39">
        <f t="shared" si="3994"/>
        <v>0</v>
      </c>
      <c r="CV777" s="39">
        <f t="shared" si="3994"/>
        <v>0</v>
      </c>
      <c r="CW777" s="39">
        <f t="shared" si="3994"/>
        <v>0</v>
      </c>
      <c r="CX777" s="25">
        <f t="shared" si="3994"/>
        <v>50</v>
      </c>
      <c r="CY777" s="39">
        <f t="shared" si="3994"/>
        <v>0</v>
      </c>
      <c r="CZ777" s="25">
        <f t="shared" si="3994"/>
        <v>50</v>
      </c>
      <c r="DA777" s="39">
        <f t="shared" si="3994"/>
        <v>0</v>
      </c>
      <c r="DB777" s="115">
        <f t="shared" si="3873"/>
        <v>100</v>
      </c>
      <c r="DC777" s="115"/>
    </row>
    <row r="778" spans="1:107" s="5" customFormat="1" ht="33.75" x14ac:dyDescent="0.3">
      <c r="A778" s="30" t="s">
        <v>424</v>
      </c>
      <c r="B778" s="79" t="s">
        <v>60</v>
      </c>
      <c r="C778" s="79" t="s">
        <v>51</v>
      </c>
      <c r="D778" s="53" t="s">
        <v>399</v>
      </c>
      <c r="E778" s="24" t="s">
        <v>80</v>
      </c>
      <c r="F778" s="25">
        <f t="shared" si="3979"/>
        <v>50</v>
      </c>
      <c r="G778" s="25">
        <f t="shared" si="3979"/>
        <v>0</v>
      </c>
      <c r="H778" s="39">
        <f>H779</f>
        <v>0</v>
      </c>
      <c r="I778" s="39">
        <f t="shared" si="3995"/>
        <v>0</v>
      </c>
      <c r="J778" s="39">
        <f t="shared" si="3995"/>
        <v>0</v>
      </c>
      <c r="K778" s="39">
        <f t="shared" si="3995"/>
        <v>0</v>
      </c>
      <c r="L778" s="25">
        <f t="shared" si="3996"/>
        <v>50</v>
      </c>
      <c r="M778" s="39">
        <f t="shared" si="3996"/>
        <v>0</v>
      </c>
      <c r="N778" s="39">
        <f>N779</f>
        <v>0</v>
      </c>
      <c r="O778" s="39">
        <f t="shared" si="3981"/>
        <v>0</v>
      </c>
      <c r="P778" s="39">
        <f t="shared" si="3982"/>
        <v>0</v>
      </c>
      <c r="Q778" s="39">
        <f t="shared" si="3983"/>
        <v>0</v>
      </c>
      <c r="R778" s="25">
        <f t="shared" si="3984"/>
        <v>50</v>
      </c>
      <c r="S778" s="39">
        <f t="shared" si="3984"/>
        <v>0</v>
      </c>
      <c r="T778" s="39">
        <f>T779</f>
        <v>0</v>
      </c>
      <c r="U778" s="39">
        <f t="shared" si="3986"/>
        <v>0</v>
      </c>
      <c r="V778" s="39">
        <f t="shared" si="3986"/>
        <v>0</v>
      </c>
      <c r="W778" s="39">
        <f t="shared" si="3986"/>
        <v>0</v>
      </c>
      <c r="X778" s="25">
        <f t="shared" si="3986"/>
        <v>50</v>
      </c>
      <c r="Y778" s="39">
        <f t="shared" si="3986"/>
        <v>0</v>
      </c>
      <c r="Z778" s="39">
        <f>Z779</f>
        <v>0</v>
      </c>
      <c r="AA778" s="39">
        <f t="shared" si="3986"/>
        <v>0</v>
      </c>
      <c r="AB778" s="39">
        <f t="shared" si="3986"/>
        <v>0</v>
      </c>
      <c r="AC778" s="39">
        <f t="shared" si="3986"/>
        <v>0</v>
      </c>
      <c r="AD778" s="25">
        <f t="shared" si="3986"/>
        <v>50</v>
      </c>
      <c r="AE778" s="39">
        <f t="shared" si="3986"/>
        <v>0</v>
      </c>
      <c r="AF778" s="39">
        <f>AF779</f>
        <v>0</v>
      </c>
      <c r="AG778" s="39">
        <f t="shared" si="3987"/>
        <v>0</v>
      </c>
      <c r="AH778" s="39">
        <f t="shared" si="3987"/>
        <v>0</v>
      </c>
      <c r="AI778" s="39">
        <f t="shared" si="3987"/>
        <v>0</v>
      </c>
      <c r="AJ778" s="25">
        <f t="shared" si="3987"/>
        <v>50</v>
      </c>
      <c r="AK778" s="39">
        <f t="shared" si="3987"/>
        <v>0</v>
      </c>
      <c r="AL778" s="39">
        <f>AL779</f>
        <v>0</v>
      </c>
      <c r="AM778" s="39">
        <f t="shared" si="3988"/>
        <v>0</v>
      </c>
      <c r="AN778" s="39">
        <f t="shared" si="3988"/>
        <v>0</v>
      </c>
      <c r="AO778" s="39">
        <f t="shared" si="3988"/>
        <v>0</v>
      </c>
      <c r="AP778" s="25">
        <f t="shared" si="3988"/>
        <v>50</v>
      </c>
      <c r="AQ778" s="39">
        <f t="shared" si="3988"/>
        <v>0</v>
      </c>
      <c r="AR778" s="39">
        <f>AR779</f>
        <v>0</v>
      </c>
      <c r="AS778" s="39">
        <f t="shared" si="3988"/>
        <v>0</v>
      </c>
      <c r="AT778" s="39">
        <f t="shared" si="3988"/>
        <v>0</v>
      </c>
      <c r="AU778" s="39">
        <f t="shared" si="3988"/>
        <v>0</v>
      </c>
      <c r="AV778" s="25">
        <f t="shared" si="3988"/>
        <v>50</v>
      </c>
      <c r="AW778" s="39">
        <f t="shared" si="3988"/>
        <v>0</v>
      </c>
      <c r="AX778" s="39">
        <f>AX779</f>
        <v>0</v>
      </c>
      <c r="AY778" s="39">
        <f t="shared" si="3989"/>
        <v>0</v>
      </c>
      <c r="AZ778" s="39">
        <f t="shared" si="3989"/>
        <v>0</v>
      </c>
      <c r="BA778" s="39">
        <f t="shared" si="3989"/>
        <v>0</v>
      </c>
      <c r="BB778" s="25">
        <f t="shared" si="3989"/>
        <v>50</v>
      </c>
      <c r="BC778" s="39">
        <f t="shared" si="3989"/>
        <v>0</v>
      </c>
      <c r="BD778" s="39">
        <f>BD779</f>
        <v>0</v>
      </c>
      <c r="BE778" s="39">
        <f t="shared" si="3990"/>
        <v>0</v>
      </c>
      <c r="BF778" s="39">
        <f t="shared" si="3990"/>
        <v>0</v>
      </c>
      <c r="BG778" s="39">
        <f t="shared" si="3990"/>
        <v>0</v>
      </c>
      <c r="BH778" s="25">
        <f t="shared" si="3990"/>
        <v>50</v>
      </c>
      <c r="BI778" s="39">
        <f t="shared" si="3990"/>
        <v>0</v>
      </c>
      <c r="BJ778" s="39">
        <f>BJ779</f>
        <v>0</v>
      </c>
      <c r="BK778" s="39">
        <f t="shared" si="3990"/>
        <v>0</v>
      </c>
      <c r="BL778" s="39">
        <f t="shared" si="3990"/>
        <v>0</v>
      </c>
      <c r="BM778" s="39">
        <f t="shared" si="3990"/>
        <v>0</v>
      </c>
      <c r="BN778" s="25">
        <f t="shared" si="3990"/>
        <v>50</v>
      </c>
      <c r="BO778" s="39">
        <f t="shared" si="3990"/>
        <v>0</v>
      </c>
      <c r="BP778" s="39">
        <f>BP779</f>
        <v>0</v>
      </c>
      <c r="BQ778" s="39">
        <f t="shared" si="3991"/>
        <v>0</v>
      </c>
      <c r="BR778" s="39">
        <f t="shared" si="3991"/>
        <v>0</v>
      </c>
      <c r="BS778" s="39">
        <f t="shared" si="3991"/>
        <v>0</v>
      </c>
      <c r="BT778" s="25">
        <f t="shared" si="3991"/>
        <v>50</v>
      </c>
      <c r="BU778" s="39">
        <f t="shared" si="3991"/>
        <v>0</v>
      </c>
      <c r="BV778" s="39">
        <f>BV779</f>
        <v>0</v>
      </c>
      <c r="BW778" s="39">
        <f t="shared" si="3992"/>
        <v>0</v>
      </c>
      <c r="BX778" s="39">
        <f t="shared" si="3992"/>
        <v>0</v>
      </c>
      <c r="BY778" s="39">
        <f t="shared" si="3992"/>
        <v>0</v>
      </c>
      <c r="BZ778" s="25">
        <f t="shared" si="3992"/>
        <v>50</v>
      </c>
      <c r="CA778" s="39">
        <f t="shared" si="3992"/>
        <v>0</v>
      </c>
      <c r="CB778" s="39">
        <f>CB779</f>
        <v>0</v>
      </c>
      <c r="CC778" s="39">
        <f t="shared" si="3992"/>
        <v>0</v>
      </c>
      <c r="CD778" s="39">
        <f t="shared" si="3992"/>
        <v>0</v>
      </c>
      <c r="CE778" s="39">
        <f t="shared" si="3992"/>
        <v>0</v>
      </c>
      <c r="CF778" s="25">
        <f t="shared" si="3992"/>
        <v>50</v>
      </c>
      <c r="CG778" s="39">
        <f t="shared" si="3992"/>
        <v>0</v>
      </c>
      <c r="CH778" s="39">
        <f>CH779</f>
        <v>0</v>
      </c>
      <c r="CI778" s="39">
        <f t="shared" si="3993"/>
        <v>0</v>
      </c>
      <c r="CJ778" s="39">
        <f t="shared" si="3993"/>
        <v>0</v>
      </c>
      <c r="CK778" s="39">
        <f t="shared" si="3993"/>
        <v>0</v>
      </c>
      <c r="CL778" s="25">
        <f t="shared" si="3993"/>
        <v>50</v>
      </c>
      <c r="CM778" s="39">
        <f t="shared" si="3993"/>
        <v>0</v>
      </c>
      <c r="CN778" s="39">
        <f>CN779</f>
        <v>0</v>
      </c>
      <c r="CO778" s="39">
        <f t="shared" si="3994"/>
        <v>0</v>
      </c>
      <c r="CP778" s="39">
        <f t="shared" si="3994"/>
        <v>0</v>
      </c>
      <c r="CQ778" s="39">
        <f t="shared" si="3994"/>
        <v>0</v>
      </c>
      <c r="CR778" s="25">
        <f t="shared" si="3994"/>
        <v>50</v>
      </c>
      <c r="CS778" s="39">
        <f t="shared" si="3994"/>
        <v>0</v>
      </c>
      <c r="CT778" s="39">
        <f>CT779</f>
        <v>0</v>
      </c>
      <c r="CU778" s="39">
        <f t="shared" si="3994"/>
        <v>0</v>
      </c>
      <c r="CV778" s="39">
        <f t="shared" si="3994"/>
        <v>0</v>
      </c>
      <c r="CW778" s="39">
        <f t="shared" si="3994"/>
        <v>0</v>
      </c>
      <c r="CX778" s="25">
        <f t="shared" si="3994"/>
        <v>50</v>
      </c>
      <c r="CY778" s="39">
        <f t="shared" si="3994"/>
        <v>0</v>
      </c>
      <c r="CZ778" s="25">
        <f t="shared" si="3994"/>
        <v>50</v>
      </c>
      <c r="DA778" s="39">
        <f t="shared" si="3994"/>
        <v>0</v>
      </c>
      <c r="DB778" s="115">
        <f t="shared" si="3873"/>
        <v>100</v>
      </c>
      <c r="DC778" s="115"/>
    </row>
    <row r="779" spans="1:107" s="5" customFormat="1" ht="39" customHeight="1" x14ac:dyDescent="0.3">
      <c r="A779" s="60" t="s">
        <v>166</v>
      </c>
      <c r="B779" s="79" t="s">
        <v>60</v>
      </c>
      <c r="C779" s="79" t="s">
        <v>51</v>
      </c>
      <c r="D779" s="53" t="s">
        <v>399</v>
      </c>
      <c r="E779" s="24" t="s">
        <v>165</v>
      </c>
      <c r="F779" s="25">
        <v>50</v>
      </c>
      <c r="G779" s="25"/>
      <c r="H779" s="39"/>
      <c r="I779" s="39"/>
      <c r="J779" s="39"/>
      <c r="K779" s="39"/>
      <c r="L779" s="25">
        <f>F779+H779+I779+J779+K779</f>
        <v>50</v>
      </c>
      <c r="M779" s="25">
        <f>G779+K779</f>
        <v>0</v>
      </c>
      <c r="N779" s="39"/>
      <c r="O779" s="39"/>
      <c r="P779" s="39"/>
      <c r="Q779" s="39"/>
      <c r="R779" s="25">
        <f>L779+N779+O779+P779+Q779</f>
        <v>50</v>
      </c>
      <c r="S779" s="25">
        <f>M779+Q779</f>
        <v>0</v>
      </c>
      <c r="T779" s="39"/>
      <c r="U779" s="39"/>
      <c r="V779" s="39"/>
      <c r="W779" s="39"/>
      <c r="X779" s="25">
        <f>R779+T779+U779+V779+W779</f>
        <v>50</v>
      </c>
      <c r="Y779" s="25">
        <f>S779+W779</f>
        <v>0</v>
      </c>
      <c r="Z779" s="39"/>
      <c r="AA779" s="39"/>
      <c r="AB779" s="39"/>
      <c r="AC779" s="39"/>
      <c r="AD779" s="25">
        <f>X779+Z779+AA779+AB779+AC779</f>
        <v>50</v>
      </c>
      <c r="AE779" s="25">
        <f>Y779+AC779</f>
        <v>0</v>
      </c>
      <c r="AF779" s="39"/>
      <c r="AG779" s="39"/>
      <c r="AH779" s="39"/>
      <c r="AI779" s="39"/>
      <c r="AJ779" s="25">
        <f>AD779+AF779+AG779+AH779+AI779</f>
        <v>50</v>
      </c>
      <c r="AK779" s="25">
        <f>AE779+AI779</f>
        <v>0</v>
      </c>
      <c r="AL779" s="39"/>
      <c r="AM779" s="39"/>
      <c r="AN779" s="39"/>
      <c r="AO779" s="39"/>
      <c r="AP779" s="25">
        <f>AJ779+AL779+AM779+AN779+AO779</f>
        <v>50</v>
      </c>
      <c r="AQ779" s="25">
        <f>AK779+AO779</f>
        <v>0</v>
      </c>
      <c r="AR779" s="39"/>
      <c r="AS779" s="39"/>
      <c r="AT779" s="39"/>
      <c r="AU779" s="39"/>
      <c r="AV779" s="25">
        <f>AP779+AR779+AS779+AT779+AU779</f>
        <v>50</v>
      </c>
      <c r="AW779" s="25">
        <f>AQ779+AU779</f>
        <v>0</v>
      </c>
      <c r="AX779" s="39"/>
      <c r="AY779" s="39"/>
      <c r="AZ779" s="39"/>
      <c r="BA779" s="39"/>
      <c r="BB779" s="25">
        <f>AV779+AX779+AY779+AZ779+BA779</f>
        <v>50</v>
      </c>
      <c r="BC779" s="25">
        <f>AW779+BA779</f>
        <v>0</v>
      </c>
      <c r="BD779" s="39"/>
      <c r="BE779" s="39"/>
      <c r="BF779" s="39"/>
      <c r="BG779" s="39"/>
      <c r="BH779" s="25">
        <f>BB779+BD779+BE779+BF779+BG779</f>
        <v>50</v>
      </c>
      <c r="BI779" s="25">
        <f>BC779+BG779</f>
        <v>0</v>
      </c>
      <c r="BJ779" s="39"/>
      <c r="BK779" s="39"/>
      <c r="BL779" s="39"/>
      <c r="BM779" s="39"/>
      <c r="BN779" s="25">
        <f>BH779+BJ779+BK779+BL779+BM779</f>
        <v>50</v>
      </c>
      <c r="BO779" s="25">
        <f>BI779+BM779</f>
        <v>0</v>
      </c>
      <c r="BP779" s="39"/>
      <c r="BQ779" s="39"/>
      <c r="BR779" s="39"/>
      <c r="BS779" s="39"/>
      <c r="BT779" s="25">
        <f>BN779+BP779+BQ779+BR779+BS779</f>
        <v>50</v>
      </c>
      <c r="BU779" s="25">
        <f>BO779+BS779</f>
        <v>0</v>
      </c>
      <c r="BV779" s="39"/>
      <c r="BW779" s="39"/>
      <c r="BX779" s="39"/>
      <c r="BY779" s="39"/>
      <c r="BZ779" s="25">
        <f>BT779+BV779+BW779+BX779+BY779</f>
        <v>50</v>
      </c>
      <c r="CA779" s="25">
        <f>BU779+BY779</f>
        <v>0</v>
      </c>
      <c r="CB779" s="39"/>
      <c r="CC779" s="39"/>
      <c r="CD779" s="39"/>
      <c r="CE779" s="39"/>
      <c r="CF779" s="25">
        <f>BZ779+CB779+CC779+CD779+CE779</f>
        <v>50</v>
      </c>
      <c r="CG779" s="25">
        <f>CA779+CE779</f>
        <v>0</v>
      </c>
      <c r="CH779" s="39"/>
      <c r="CI779" s="39"/>
      <c r="CJ779" s="39"/>
      <c r="CK779" s="39"/>
      <c r="CL779" s="25">
        <f>CF779+CH779+CI779+CJ779+CK779</f>
        <v>50</v>
      </c>
      <c r="CM779" s="25">
        <f>CG779+CK779</f>
        <v>0</v>
      </c>
      <c r="CN779" s="39"/>
      <c r="CO779" s="39"/>
      <c r="CP779" s="39"/>
      <c r="CQ779" s="39"/>
      <c r="CR779" s="25">
        <f>CL779+CN779+CO779+CP779+CQ779</f>
        <v>50</v>
      </c>
      <c r="CS779" s="25">
        <f>CM779+CQ779</f>
        <v>0</v>
      </c>
      <c r="CT779" s="39"/>
      <c r="CU779" s="39"/>
      <c r="CV779" s="39"/>
      <c r="CW779" s="39"/>
      <c r="CX779" s="25">
        <f>CR779+CT779+CU779+CV779+CW779</f>
        <v>50</v>
      </c>
      <c r="CY779" s="25">
        <f>CS779+CW779</f>
        <v>0</v>
      </c>
      <c r="CZ779" s="25">
        <v>50</v>
      </c>
      <c r="DA779" s="39"/>
      <c r="DB779" s="115">
        <f t="shared" si="3873"/>
        <v>100</v>
      </c>
      <c r="DC779" s="115"/>
    </row>
    <row r="780" spans="1:107" s="5" customFormat="1" ht="20.25" x14ac:dyDescent="0.3">
      <c r="A780" s="30"/>
      <c r="B780" s="24"/>
      <c r="C780" s="24"/>
      <c r="D780" s="24"/>
      <c r="E780" s="24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115"/>
      <c r="DC780" s="115"/>
    </row>
    <row r="781" spans="1:107" s="7" customFormat="1" ht="37.5" x14ac:dyDescent="0.3">
      <c r="A781" s="54" t="s">
        <v>64</v>
      </c>
      <c r="B781" s="22" t="s">
        <v>60</v>
      </c>
      <c r="C781" s="22" t="s">
        <v>62</v>
      </c>
      <c r="D781" s="59"/>
      <c r="E781" s="22"/>
      <c r="F781" s="23">
        <f>F789</f>
        <v>10995</v>
      </c>
      <c r="G781" s="23">
        <f>G789</f>
        <v>0</v>
      </c>
      <c r="H781" s="40">
        <f>H789</f>
        <v>0</v>
      </c>
      <c r="I781" s="40">
        <f t="shared" ref="I781:M781" si="3997">I789</f>
        <v>0</v>
      </c>
      <c r="J781" s="40">
        <f t="shared" si="3997"/>
        <v>0</v>
      </c>
      <c r="K781" s="40">
        <f t="shared" si="3997"/>
        <v>0</v>
      </c>
      <c r="L781" s="23">
        <f t="shared" si="3997"/>
        <v>10995</v>
      </c>
      <c r="M781" s="23">
        <f t="shared" si="3997"/>
        <v>0</v>
      </c>
      <c r="N781" s="40">
        <f>N789</f>
        <v>0</v>
      </c>
      <c r="O781" s="40">
        <f>O789</f>
        <v>0</v>
      </c>
      <c r="P781" s="40">
        <f>P789</f>
        <v>0</v>
      </c>
      <c r="Q781" s="40">
        <f>Q789</f>
        <v>0</v>
      </c>
      <c r="R781" s="23">
        <f>R789</f>
        <v>10995</v>
      </c>
      <c r="S781" s="23">
        <f t="shared" ref="S781" si="3998">S789</f>
        <v>0</v>
      </c>
      <c r="T781" s="40">
        <f t="shared" ref="T781:AY781" si="3999">T789</f>
        <v>0</v>
      </c>
      <c r="U781" s="40">
        <f t="shared" si="3999"/>
        <v>0</v>
      </c>
      <c r="V781" s="40">
        <f t="shared" si="3999"/>
        <v>0</v>
      </c>
      <c r="W781" s="40">
        <f t="shared" si="3999"/>
        <v>0</v>
      </c>
      <c r="X781" s="23">
        <f t="shared" si="3999"/>
        <v>10995</v>
      </c>
      <c r="Y781" s="23">
        <f t="shared" si="3999"/>
        <v>0</v>
      </c>
      <c r="Z781" s="40">
        <f t="shared" si="3999"/>
        <v>13155</v>
      </c>
      <c r="AA781" s="40">
        <f t="shared" si="3999"/>
        <v>0</v>
      </c>
      <c r="AB781" s="40">
        <f t="shared" si="3999"/>
        <v>0</v>
      </c>
      <c r="AC781" s="40">
        <f t="shared" si="3999"/>
        <v>0</v>
      </c>
      <c r="AD781" s="23">
        <f t="shared" si="3999"/>
        <v>24150</v>
      </c>
      <c r="AE781" s="23">
        <f t="shared" si="3999"/>
        <v>0</v>
      </c>
      <c r="AF781" s="40">
        <f t="shared" si="3999"/>
        <v>1909</v>
      </c>
      <c r="AG781" s="40">
        <f t="shared" si="3999"/>
        <v>-6301</v>
      </c>
      <c r="AH781" s="40">
        <f t="shared" si="3999"/>
        <v>0</v>
      </c>
      <c r="AI781" s="40">
        <f t="shared" si="3999"/>
        <v>24270</v>
      </c>
      <c r="AJ781" s="23">
        <f t="shared" si="3999"/>
        <v>44028</v>
      </c>
      <c r="AK781" s="23">
        <f t="shared" si="3999"/>
        <v>24270</v>
      </c>
      <c r="AL781" s="40">
        <f t="shared" si="3999"/>
        <v>0</v>
      </c>
      <c r="AM781" s="40">
        <f t="shared" si="3999"/>
        <v>0</v>
      </c>
      <c r="AN781" s="40">
        <f t="shared" si="3999"/>
        <v>0</v>
      </c>
      <c r="AO781" s="40">
        <f t="shared" si="3999"/>
        <v>0</v>
      </c>
      <c r="AP781" s="23">
        <f t="shared" si="3999"/>
        <v>44028</v>
      </c>
      <c r="AQ781" s="23">
        <f t="shared" si="3999"/>
        <v>24270</v>
      </c>
      <c r="AR781" s="40">
        <f t="shared" si="3999"/>
        <v>0</v>
      </c>
      <c r="AS781" s="40">
        <f t="shared" si="3999"/>
        <v>-1738</v>
      </c>
      <c r="AT781" s="40">
        <f t="shared" si="3999"/>
        <v>0</v>
      </c>
      <c r="AU781" s="40">
        <f t="shared" si="3999"/>
        <v>-22098</v>
      </c>
      <c r="AV781" s="23">
        <f t="shared" si="3999"/>
        <v>20192</v>
      </c>
      <c r="AW781" s="23">
        <f t="shared" si="3999"/>
        <v>2172</v>
      </c>
      <c r="AX781" s="40">
        <f t="shared" si="3999"/>
        <v>0</v>
      </c>
      <c r="AY781" s="40">
        <f t="shared" si="3999"/>
        <v>0</v>
      </c>
      <c r="AZ781" s="40">
        <f t="shared" ref="AZ781:BU781" si="4000">AZ789</f>
        <v>0</v>
      </c>
      <c r="BA781" s="40">
        <f t="shared" si="4000"/>
        <v>0</v>
      </c>
      <c r="BB781" s="23">
        <f t="shared" si="4000"/>
        <v>20192</v>
      </c>
      <c r="BC781" s="23">
        <f t="shared" si="4000"/>
        <v>2172</v>
      </c>
      <c r="BD781" s="40">
        <f t="shared" si="4000"/>
        <v>0</v>
      </c>
      <c r="BE781" s="40">
        <f t="shared" si="4000"/>
        <v>0</v>
      </c>
      <c r="BF781" s="40">
        <f t="shared" si="4000"/>
        <v>0</v>
      </c>
      <c r="BG781" s="40">
        <f t="shared" si="4000"/>
        <v>0</v>
      </c>
      <c r="BH781" s="23">
        <f t="shared" si="4000"/>
        <v>20192</v>
      </c>
      <c r="BI781" s="23">
        <f t="shared" si="4000"/>
        <v>2172</v>
      </c>
      <c r="BJ781" s="40">
        <f t="shared" si="4000"/>
        <v>0</v>
      </c>
      <c r="BK781" s="40">
        <f t="shared" si="4000"/>
        <v>0</v>
      </c>
      <c r="BL781" s="40">
        <f t="shared" si="4000"/>
        <v>0</v>
      </c>
      <c r="BM781" s="40">
        <f t="shared" si="4000"/>
        <v>0</v>
      </c>
      <c r="BN781" s="23">
        <f t="shared" si="4000"/>
        <v>20192</v>
      </c>
      <c r="BO781" s="23">
        <f t="shared" si="4000"/>
        <v>2172</v>
      </c>
      <c r="BP781" s="40">
        <f t="shared" si="4000"/>
        <v>0</v>
      </c>
      <c r="BQ781" s="40">
        <f t="shared" si="4000"/>
        <v>-848</v>
      </c>
      <c r="BR781" s="40">
        <f t="shared" si="4000"/>
        <v>-1</v>
      </c>
      <c r="BS781" s="40">
        <f t="shared" si="4000"/>
        <v>0</v>
      </c>
      <c r="BT781" s="23">
        <f t="shared" si="4000"/>
        <v>19343</v>
      </c>
      <c r="BU781" s="23">
        <f t="shared" si="4000"/>
        <v>2172</v>
      </c>
      <c r="BV781" s="123">
        <f>BV782+BV789</f>
        <v>254</v>
      </c>
      <c r="BW781" s="123">
        <f t="shared" ref="BW781:CA781" si="4001">BW782+BW789</f>
        <v>0</v>
      </c>
      <c r="BX781" s="123">
        <f t="shared" si="4001"/>
        <v>0</v>
      </c>
      <c r="BY781" s="123">
        <f t="shared" si="4001"/>
        <v>4817</v>
      </c>
      <c r="BZ781" s="23">
        <f>BZ782+BZ789</f>
        <v>24414</v>
      </c>
      <c r="CA781" s="23">
        <f t="shared" si="4001"/>
        <v>6989</v>
      </c>
      <c r="CB781" s="123">
        <f>CB782+CB789</f>
        <v>81</v>
      </c>
      <c r="CC781" s="123">
        <f t="shared" ref="CC781:CE781" si="4002">CC782+CC789</f>
        <v>0</v>
      </c>
      <c r="CD781" s="123">
        <f t="shared" si="4002"/>
        <v>-1763</v>
      </c>
      <c r="CE781" s="123">
        <f t="shared" si="4002"/>
        <v>8017</v>
      </c>
      <c r="CF781" s="23">
        <f>CF782+CF789</f>
        <v>30749</v>
      </c>
      <c r="CG781" s="23">
        <f t="shared" ref="CG781" si="4003">CG782+CG789</f>
        <v>15006</v>
      </c>
      <c r="CH781" s="123">
        <f>CH782+CH789</f>
        <v>0</v>
      </c>
      <c r="CI781" s="123">
        <f t="shared" ref="CI781:CK781" si="4004">CI782+CI789</f>
        <v>0</v>
      </c>
      <c r="CJ781" s="123">
        <f t="shared" si="4004"/>
        <v>0</v>
      </c>
      <c r="CK781" s="123">
        <f t="shared" si="4004"/>
        <v>0</v>
      </c>
      <c r="CL781" s="23">
        <f>CL782+CL789</f>
        <v>30749</v>
      </c>
      <c r="CM781" s="23">
        <f t="shared" ref="CM781" si="4005">CM782+CM789</f>
        <v>15006</v>
      </c>
      <c r="CN781" s="123">
        <f>CN782+CN789</f>
        <v>0</v>
      </c>
      <c r="CO781" s="123">
        <f t="shared" ref="CO781:CQ781" si="4006">CO782+CO789</f>
        <v>0</v>
      </c>
      <c r="CP781" s="123">
        <f t="shared" si="4006"/>
        <v>0</v>
      </c>
      <c r="CQ781" s="123">
        <f t="shared" si="4006"/>
        <v>0</v>
      </c>
      <c r="CR781" s="23">
        <f>CR782+CR789</f>
        <v>30749</v>
      </c>
      <c r="CS781" s="23">
        <f t="shared" ref="CS781" si="4007">CS782+CS789</f>
        <v>15006</v>
      </c>
      <c r="CT781" s="123">
        <f>CT782+CT789</f>
        <v>16777</v>
      </c>
      <c r="CU781" s="123">
        <f t="shared" ref="CU781:CW781" si="4008">CU782+CU789</f>
        <v>-26</v>
      </c>
      <c r="CV781" s="123">
        <f t="shared" si="4008"/>
        <v>-1066</v>
      </c>
      <c r="CW781" s="123">
        <f t="shared" si="4008"/>
        <v>-332</v>
      </c>
      <c r="CX781" s="23">
        <f>CX782+CX789</f>
        <v>46102</v>
      </c>
      <c r="CY781" s="23">
        <f t="shared" ref="CY781:DA781" si="4009">CY782+CY789</f>
        <v>14674</v>
      </c>
      <c r="CZ781" s="23">
        <f t="shared" si="4009"/>
        <v>27001</v>
      </c>
      <c r="DA781" s="23">
        <f t="shared" si="4009"/>
        <v>13858</v>
      </c>
      <c r="DB781" s="116">
        <f t="shared" si="3873"/>
        <v>58.567958006160246</v>
      </c>
      <c r="DC781" s="116">
        <f t="shared" si="3978"/>
        <v>94.439144064331472</v>
      </c>
    </row>
    <row r="782" spans="1:107" s="7" customFormat="1" ht="33.75" x14ac:dyDescent="0.3">
      <c r="A782" s="76" t="s">
        <v>429</v>
      </c>
      <c r="B782" s="24" t="s">
        <v>60</v>
      </c>
      <c r="C782" s="24" t="s">
        <v>62</v>
      </c>
      <c r="D782" s="53" t="s">
        <v>384</v>
      </c>
      <c r="E782" s="22"/>
      <c r="F782" s="23"/>
      <c r="G782" s="23"/>
      <c r="H782" s="40"/>
      <c r="I782" s="40"/>
      <c r="J782" s="40"/>
      <c r="K782" s="40"/>
      <c r="L782" s="23"/>
      <c r="M782" s="23"/>
      <c r="N782" s="40"/>
      <c r="O782" s="40"/>
      <c r="P782" s="40"/>
      <c r="Q782" s="40"/>
      <c r="R782" s="23"/>
      <c r="S782" s="23"/>
      <c r="T782" s="40"/>
      <c r="U782" s="40"/>
      <c r="V782" s="40"/>
      <c r="W782" s="40"/>
      <c r="X782" s="23"/>
      <c r="Y782" s="23"/>
      <c r="Z782" s="40"/>
      <c r="AA782" s="40"/>
      <c r="AB782" s="40"/>
      <c r="AC782" s="40"/>
      <c r="AD782" s="23"/>
      <c r="AE782" s="23"/>
      <c r="AF782" s="40"/>
      <c r="AG782" s="40"/>
      <c r="AH782" s="40"/>
      <c r="AI782" s="40"/>
      <c r="AJ782" s="23"/>
      <c r="AK782" s="23"/>
      <c r="AL782" s="40"/>
      <c r="AM782" s="40"/>
      <c r="AN782" s="40"/>
      <c r="AO782" s="40"/>
      <c r="AP782" s="23"/>
      <c r="AQ782" s="23"/>
      <c r="AR782" s="40"/>
      <c r="AS782" s="40"/>
      <c r="AT782" s="40"/>
      <c r="AU782" s="40"/>
      <c r="AV782" s="23"/>
      <c r="AW782" s="23"/>
      <c r="AX782" s="40"/>
      <c r="AY782" s="40"/>
      <c r="AZ782" s="40"/>
      <c r="BA782" s="40"/>
      <c r="BB782" s="23"/>
      <c r="BC782" s="23"/>
      <c r="BD782" s="40"/>
      <c r="BE782" s="40"/>
      <c r="BF782" s="40"/>
      <c r="BG782" s="40"/>
      <c r="BH782" s="23"/>
      <c r="BI782" s="23"/>
      <c r="BJ782" s="40"/>
      <c r="BK782" s="40"/>
      <c r="BL782" s="40"/>
      <c r="BM782" s="40"/>
      <c r="BN782" s="23"/>
      <c r="BO782" s="23"/>
      <c r="BP782" s="40"/>
      <c r="BQ782" s="40"/>
      <c r="BR782" s="40"/>
      <c r="BS782" s="40"/>
      <c r="BT782" s="23"/>
      <c r="BU782" s="23"/>
      <c r="BV782" s="40">
        <f>BV783</f>
        <v>254</v>
      </c>
      <c r="BW782" s="40">
        <f t="shared" ref="BW782:DA782" si="4010">BW783</f>
        <v>0</v>
      </c>
      <c r="BX782" s="40">
        <f t="shared" si="4010"/>
        <v>0</v>
      </c>
      <c r="BY782" s="40">
        <f t="shared" si="4010"/>
        <v>4817</v>
      </c>
      <c r="BZ782" s="25">
        <f t="shared" si="4010"/>
        <v>5071</v>
      </c>
      <c r="CA782" s="25">
        <f t="shared" si="4010"/>
        <v>4817</v>
      </c>
      <c r="CB782" s="40">
        <f>CB783</f>
        <v>0</v>
      </c>
      <c r="CC782" s="40">
        <f t="shared" si="4010"/>
        <v>0</v>
      </c>
      <c r="CD782" s="40">
        <f t="shared" si="4010"/>
        <v>0</v>
      </c>
      <c r="CE782" s="40">
        <f t="shared" si="4010"/>
        <v>0</v>
      </c>
      <c r="CF782" s="25">
        <f t="shared" si="4010"/>
        <v>5071</v>
      </c>
      <c r="CG782" s="25">
        <f t="shared" si="4010"/>
        <v>4817</v>
      </c>
      <c r="CH782" s="40">
        <f>CH783</f>
        <v>0</v>
      </c>
      <c r="CI782" s="40">
        <f t="shared" si="4010"/>
        <v>0</v>
      </c>
      <c r="CJ782" s="40">
        <f t="shared" si="4010"/>
        <v>0</v>
      </c>
      <c r="CK782" s="40">
        <f t="shared" si="4010"/>
        <v>0</v>
      </c>
      <c r="CL782" s="25">
        <f t="shared" si="4010"/>
        <v>5071</v>
      </c>
      <c r="CM782" s="25">
        <f t="shared" si="4010"/>
        <v>4817</v>
      </c>
      <c r="CN782" s="40">
        <f>CN783</f>
        <v>0</v>
      </c>
      <c r="CO782" s="40">
        <f t="shared" si="4010"/>
        <v>0</v>
      </c>
      <c r="CP782" s="40">
        <f t="shared" si="4010"/>
        <v>0</v>
      </c>
      <c r="CQ782" s="40">
        <f t="shared" si="4010"/>
        <v>0</v>
      </c>
      <c r="CR782" s="25">
        <f t="shared" si="4010"/>
        <v>5071</v>
      </c>
      <c r="CS782" s="25">
        <f t="shared" si="4010"/>
        <v>4817</v>
      </c>
      <c r="CT782" s="40">
        <f>CT783</f>
        <v>0</v>
      </c>
      <c r="CU782" s="40">
        <f t="shared" si="4010"/>
        <v>0</v>
      </c>
      <c r="CV782" s="40">
        <f t="shared" si="4010"/>
        <v>0</v>
      </c>
      <c r="CW782" s="40">
        <f t="shared" si="4010"/>
        <v>0</v>
      </c>
      <c r="CX782" s="25">
        <f t="shared" si="4010"/>
        <v>5071</v>
      </c>
      <c r="CY782" s="25">
        <f t="shared" si="4010"/>
        <v>4817</v>
      </c>
      <c r="CZ782" s="25">
        <f t="shared" si="4010"/>
        <v>4254</v>
      </c>
      <c r="DA782" s="25">
        <f t="shared" si="4010"/>
        <v>4002</v>
      </c>
      <c r="DB782" s="115">
        <f t="shared" si="3873"/>
        <v>83.888779333464797</v>
      </c>
      <c r="DC782" s="115">
        <f t="shared" si="3978"/>
        <v>83.080755657047959</v>
      </c>
    </row>
    <row r="783" spans="1:107" s="7" customFormat="1" ht="96.75" customHeight="1" x14ac:dyDescent="0.3">
      <c r="A783" s="76" t="s">
        <v>805</v>
      </c>
      <c r="B783" s="24" t="s">
        <v>60</v>
      </c>
      <c r="C783" s="24" t="s">
        <v>62</v>
      </c>
      <c r="D783" s="53" t="s">
        <v>802</v>
      </c>
      <c r="E783" s="22"/>
      <c r="F783" s="23"/>
      <c r="G783" s="23"/>
      <c r="H783" s="40"/>
      <c r="I783" s="40"/>
      <c r="J783" s="40"/>
      <c r="K783" s="40"/>
      <c r="L783" s="23"/>
      <c r="M783" s="23"/>
      <c r="N783" s="40"/>
      <c r="O783" s="40"/>
      <c r="P783" s="40"/>
      <c r="Q783" s="40"/>
      <c r="R783" s="23"/>
      <c r="S783" s="23"/>
      <c r="T783" s="40"/>
      <c r="U783" s="40"/>
      <c r="V783" s="40"/>
      <c r="W783" s="40"/>
      <c r="X783" s="23"/>
      <c r="Y783" s="23"/>
      <c r="Z783" s="40"/>
      <c r="AA783" s="40"/>
      <c r="AB783" s="40"/>
      <c r="AC783" s="40"/>
      <c r="AD783" s="23"/>
      <c r="AE783" s="23"/>
      <c r="AF783" s="40"/>
      <c r="AG783" s="40"/>
      <c r="AH783" s="40"/>
      <c r="AI783" s="40"/>
      <c r="AJ783" s="23"/>
      <c r="AK783" s="23"/>
      <c r="AL783" s="40"/>
      <c r="AM783" s="40"/>
      <c r="AN783" s="40"/>
      <c r="AO783" s="40"/>
      <c r="AP783" s="23"/>
      <c r="AQ783" s="23"/>
      <c r="AR783" s="40"/>
      <c r="AS783" s="40"/>
      <c r="AT783" s="40"/>
      <c r="AU783" s="40"/>
      <c r="AV783" s="23"/>
      <c r="AW783" s="23"/>
      <c r="AX783" s="40"/>
      <c r="AY783" s="40"/>
      <c r="AZ783" s="40"/>
      <c r="BA783" s="40"/>
      <c r="BB783" s="23"/>
      <c r="BC783" s="23"/>
      <c r="BD783" s="40"/>
      <c r="BE783" s="40"/>
      <c r="BF783" s="40"/>
      <c r="BG783" s="40"/>
      <c r="BH783" s="23"/>
      <c r="BI783" s="23"/>
      <c r="BJ783" s="40"/>
      <c r="BK783" s="40"/>
      <c r="BL783" s="40"/>
      <c r="BM783" s="40"/>
      <c r="BN783" s="23"/>
      <c r="BO783" s="23"/>
      <c r="BP783" s="40"/>
      <c r="BQ783" s="40"/>
      <c r="BR783" s="40"/>
      <c r="BS783" s="40"/>
      <c r="BT783" s="23"/>
      <c r="BU783" s="23"/>
      <c r="BV783" s="40">
        <f>BV784+BV786</f>
        <v>254</v>
      </c>
      <c r="BW783" s="40">
        <f t="shared" ref="BW783:CA783" si="4011">BW784+BW786</f>
        <v>0</v>
      </c>
      <c r="BX783" s="40">
        <f t="shared" si="4011"/>
        <v>0</v>
      </c>
      <c r="BY783" s="40">
        <f t="shared" si="4011"/>
        <v>4817</v>
      </c>
      <c r="BZ783" s="25">
        <f>BZ784+BZ786</f>
        <v>5071</v>
      </c>
      <c r="CA783" s="25">
        <f t="shared" si="4011"/>
        <v>4817</v>
      </c>
      <c r="CB783" s="40">
        <f>CB784+CB786</f>
        <v>0</v>
      </c>
      <c r="CC783" s="40">
        <f t="shared" ref="CC783:CE783" si="4012">CC784+CC786</f>
        <v>0</v>
      </c>
      <c r="CD783" s="40">
        <f t="shared" si="4012"/>
        <v>0</v>
      </c>
      <c r="CE783" s="40">
        <f t="shared" si="4012"/>
        <v>0</v>
      </c>
      <c r="CF783" s="25">
        <f>CF784+CF786</f>
        <v>5071</v>
      </c>
      <c r="CG783" s="25">
        <f t="shared" ref="CG783" si="4013">CG784+CG786</f>
        <v>4817</v>
      </c>
      <c r="CH783" s="40">
        <f>CH784+CH786</f>
        <v>0</v>
      </c>
      <c r="CI783" s="40">
        <f t="shared" ref="CI783:CK783" si="4014">CI784+CI786</f>
        <v>0</v>
      </c>
      <c r="CJ783" s="40">
        <f t="shared" si="4014"/>
        <v>0</v>
      </c>
      <c r="CK783" s="40">
        <f t="shared" si="4014"/>
        <v>0</v>
      </c>
      <c r="CL783" s="25">
        <f>CL784+CL786</f>
        <v>5071</v>
      </c>
      <c r="CM783" s="25">
        <f t="shared" ref="CM783" si="4015">CM784+CM786</f>
        <v>4817</v>
      </c>
      <c r="CN783" s="40">
        <f>CN784+CN786</f>
        <v>0</v>
      </c>
      <c r="CO783" s="40">
        <f t="shared" ref="CO783:CQ783" si="4016">CO784+CO786</f>
        <v>0</v>
      </c>
      <c r="CP783" s="40">
        <f t="shared" si="4016"/>
        <v>0</v>
      </c>
      <c r="CQ783" s="40">
        <f t="shared" si="4016"/>
        <v>0</v>
      </c>
      <c r="CR783" s="25">
        <f>CR784+CR786</f>
        <v>5071</v>
      </c>
      <c r="CS783" s="25">
        <f t="shared" ref="CS783" si="4017">CS784+CS786</f>
        <v>4817</v>
      </c>
      <c r="CT783" s="40">
        <f>CT784+CT786</f>
        <v>0</v>
      </c>
      <c r="CU783" s="40">
        <f t="shared" ref="CU783:CW783" si="4018">CU784+CU786</f>
        <v>0</v>
      </c>
      <c r="CV783" s="40">
        <f t="shared" si="4018"/>
        <v>0</v>
      </c>
      <c r="CW783" s="40">
        <f t="shared" si="4018"/>
        <v>0</v>
      </c>
      <c r="CX783" s="25">
        <f>CX784+CX786</f>
        <v>5071</v>
      </c>
      <c r="CY783" s="25">
        <f t="shared" ref="CY783:DA783" si="4019">CY784+CY786</f>
        <v>4817</v>
      </c>
      <c r="CZ783" s="25">
        <f t="shared" si="4019"/>
        <v>4254</v>
      </c>
      <c r="DA783" s="25">
        <f t="shared" si="4019"/>
        <v>4002</v>
      </c>
      <c r="DB783" s="115">
        <f t="shared" si="3873"/>
        <v>83.888779333464797</v>
      </c>
      <c r="DC783" s="115">
        <f t="shared" si="3978"/>
        <v>83.080755657047959</v>
      </c>
    </row>
    <row r="784" spans="1:107" s="7" customFormat="1" ht="33.75" x14ac:dyDescent="0.3">
      <c r="A784" s="30" t="s">
        <v>424</v>
      </c>
      <c r="B784" s="24" t="s">
        <v>60</v>
      </c>
      <c r="C784" s="24" t="s">
        <v>62</v>
      </c>
      <c r="D784" s="53" t="s">
        <v>802</v>
      </c>
      <c r="E784" s="24" t="s">
        <v>80</v>
      </c>
      <c r="F784" s="23"/>
      <c r="G784" s="23"/>
      <c r="H784" s="40"/>
      <c r="I784" s="40"/>
      <c r="J784" s="40"/>
      <c r="K784" s="40"/>
      <c r="L784" s="23"/>
      <c r="M784" s="23"/>
      <c r="N784" s="40"/>
      <c r="O784" s="40"/>
      <c r="P784" s="40"/>
      <c r="Q784" s="40"/>
      <c r="R784" s="23"/>
      <c r="S784" s="23"/>
      <c r="T784" s="40"/>
      <c r="U784" s="40"/>
      <c r="V784" s="40"/>
      <c r="W784" s="40"/>
      <c r="X784" s="23"/>
      <c r="Y784" s="23"/>
      <c r="Z784" s="40"/>
      <c r="AA784" s="40"/>
      <c r="AB784" s="40"/>
      <c r="AC784" s="40"/>
      <c r="AD784" s="23"/>
      <c r="AE784" s="23"/>
      <c r="AF784" s="40"/>
      <c r="AG784" s="40"/>
      <c r="AH784" s="40"/>
      <c r="AI784" s="40"/>
      <c r="AJ784" s="23"/>
      <c r="AK784" s="23"/>
      <c r="AL784" s="40"/>
      <c r="AM784" s="40"/>
      <c r="AN784" s="40"/>
      <c r="AO784" s="40"/>
      <c r="AP784" s="23"/>
      <c r="AQ784" s="23"/>
      <c r="AR784" s="40"/>
      <c r="AS784" s="40"/>
      <c r="AT784" s="40"/>
      <c r="AU784" s="40"/>
      <c r="AV784" s="23"/>
      <c r="AW784" s="23"/>
      <c r="AX784" s="40"/>
      <c r="AY784" s="40"/>
      <c r="AZ784" s="40"/>
      <c r="BA784" s="40"/>
      <c r="BB784" s="23"/>
      <c r="BC784" s="23"/>
      <c r="BD784" s="40"/>
      <c r="BE784" s="40"/>
      <c r="BF784" s="40"/>
      <c r="BG784" s="40"/>
      <c r="BH784" s="23"/>
      <c r="BI784" s="23"/>
      <c r="BJ784" s="40"/>
      <c r="BK784" s="40"/>
      <c r="BL784" s="40"/>
      <c r="BM784" s="40"/>
      <c r="BN784" s="23"/>
      <c r="BO784" s="23"/>
      <c r="BP784" s="40"/>
      <c r="BQ784" s="40"/>
      <c r="BR784" s="40"/>
      <c r="BS784" s="40"/>
      <c r="BT784" s="23"/>
      <c r="BU784" s="23"/>
      <c r="BV784" s="40">
        <f>BV785</f>
        <v>211</v>
      </c>
      <c r="BW784" s="40">
        <f t="shared" ref="BW784:DA784" si="4020">BW785</f>
        <v>0</v>
      </c>
      <c r="BX784" s="40">
        <f t="shared" si="4020"/>
        <v>0</v>
      </c>
      <c r="BY784" s="40">
        <f t="shared" si="4020"/>
        <v>4002</v>
      </c>
      <c r="BZ784" s="25">
        <f t="shared" si="4020"/>
        <v>4213</v>
      </c>
      <c r="CA784" s="25">
        <f t="shared" si="4020"/>
        <v>4002</v>
      </c>
      <c r="CB784" s="40">
        <f>CB785</f>
        <v>0</v>
      </c>
      <c r="CC784" s="40">
        <f t="shared" si="4020"/>
        <v>0</v>
      </c>
      <c r="CD784" s="40">
        <f t="shared" si="4020"/>
        <v>0</v>
      </c>
      <c r="CE784" s="40">
        <f t="shared" si="4020"/>
        <v>0</v>
      </c>
      <c r="CF784" s="25">
        <f t="shared" si="4020"/>
        <v>4213</v>
      </c>
      <c r="CG784" s="25">
        <f t="shared" si="4020"/>
        <v>4002</v>
      </c>
      <c r="CH784" s="40">
        <f>CH785</f>
        <v>0</v>
      </c>
      <c r="CI784" s="40">
        <f t="shared" si="4020"/>
        <v>0</v>
      </c>
      <c r="CJ784" s="40">
        <f t="shared" si="4020"/>
        <v>0</v>
      </c>
      <c r="CK784" s="40">
        <f t="shared" si="4020"/>
        <v>0</v>
      </c>
      <c r="CL784" s="25">
        <f t="shared" si="4020"/>
        <v>4213</v>
      </c>
      <c r="CM784" s="25">
        <f t="shared" si="4020"/>
        <v>4002</v>
      </c>
      <c r="CN784" s="40">
        <f>CN785</f>
        <v>0</v>
      </c>
      <c r="CO784" s="40">
        <f t="shared" si="4020"/>
        <v>0</v>
      </c>
      <c r="CP784" s="40">
        <f t="shared" si="4020"/>
        <v>0</v>
      </c>
      <c r="CQ784" s="40">
        <f t="shared" si="4020"/>
        <v>0</v>
      </c>
      <c r="CR784" s="25">
        <f t="shared" si="4020"/>
        <v>4213</v>
      </c>
      <c r="CS784" s="25">
        <f t="shared" si="4020"/>
        <v>4002</v>
      </c>
      <c r="CT784" s="40">
        <f>CT785</f>
        <v>0</v>
      </c>
      <c r="CU784" s="40">
        <f t="shared" si="4020"/>
        <v>0</v>
      </c>
      <c r="CV784" s="40">
        <f t="shared" si="4020"/>
        <v>0</v>
      </c>
      <c r="CW784" s="40">
        <f t="shared" si="4020"/>
        <v>0</v>
      </c>
      <c r="CX784" s="25">
        <f t="shared" si="4020"/>
        <v>4213</v>
      </c>
      <c r="CY784" s="25">
        <f t="shared" si="4020"/>
        <v>4002</v>
      </c>
      <c r="CZ784" s="25">
        <f t="shared" si="4020"/>
        <v>4213</v>
      </c>
      <c r="DA784" s="25">
        <f t="shared" si="4020"/>
        <v>4002</v>
      </c>
      <c r="DB784" s="115">
        <f t="shared" si="3873"/>
        <v>100</v>
      </c>
      <c r="DC784" s="115">
        <f t="shared" si="3978"/>
        <v>100</v>
      </c>
    </row>
    <row r="785" spans="1:107" s="7" customFormat="1" ht="39.75" customHeight="1" x14ac:dyDescent="0.3">
      <c r="A785" s="60" t="s">
        <v>166</v>
      </c>
      <c r="B785" s="24" t="s">
        <v>60</v>
      </c>
      <c r="C785" s="24" t="s">
        <v>62</v>
      </c>
      <c r="D785" s="53" t="s">
        <v>802</v>
      </c>
      <c r="E785" s="24" t="s">
        <v>165</v>
      </c>
      <c r="F785" s="23"/>
      <c r="G785" s="23"/>
      <c r="H785" s="40"/>
      <c r="I785" s="40"/>
      <c r="J785" s="40"/>
      <c r="K785" s="40"/>
      <c r="L785" s="23"/>
      <c r="M785" s="23"/>
      <c r="N785" s="40"/>
      <c r="O785" s="40"/>
      <c r="P785" s="40"/>
      <c r="Q785" s="40"/>
      <c r="R785" s="23"/>
      <c r="S785" s="23"/>
      <c r="T785" s="40"/>
      <c r="U785" s="40"/>
      <c r="V785" s="40"/>
      <c r="W785" s="40"/>
      <c r="X785" s="23"/>
      <c r="Y785" s="23"/>
      <c r="Z785" s="40"/>
      <c r="AA785" s="40"/>
      <c r="AB785" s="40"/>
      <c r="AC785" s="40"/>
      <c r="AD785" s="23"/>
      <c r="AE785" s="23"/>
      <c r="AF785" s="40"/>
      <c r="AG785" s="40"/>
      <c r="AH785" s="40"/>
      <c r="AI785" s="40"/>
      <c r="AJ785" s="23"/>
      <c r="AK785" s="23"/>
      <c r="AL785" s="40"/>
      <c r="AM785" s="40"/>
      <c r="AN785" s="40"/>
      <c r="AO785" s="40"/>
      <c r="AP785" s="23"/>
      <c r="AQ785" s="23"/>
      <c r="AR785" s="40"/>
      <c r="AS785" s="40"/>
      <c r="AT785" s="40"/>
      <c r="AU785" s="40"/>
      <c r="AV785" s="23"/>
      <c r="AW785" s="23"/>
      <c r="AX785" s="40"/>
      <c r="AY785" s="40"/>
      <c r="AZ785" s="40"/>
      <c r="BA785" s="40"/>
      <c r="BB785" s="23"/>
      <c r="BC785" s="23"/>
      <c r="BD785" s="40"/>
      <c r="BE785" s="40"/>
      <c r="BF785" s="40"/>
      <c r="BG785" s="40"/>
      <c r="BH785" s="23"/>
      <c r="BI785" s="23"/>
      <c r="BJ785" s="40"/>
      <c r="BK785" s="40"/>
      <c r="BL785" s="40"/>
      <c r="BM785" s="40"/>
      <c r="BN785" s="23"/>
      <c r="BO785" s="23"/>
      <c r="BP785" s="40"/>
      <c r="BQ785" s="40"/>
      <c r="BR785" s="40"/>
      <c r="BS785" s="40"/>
      <c r="BT785" s="23"/>
      <c r="BU785" s="23"/>
      <c r="BV785" s="40">
        <v>211</v>
      </c>
      <c r="BW785" s="40"/>
      <c r="BX785" s="40"/>
      <c r="BY785" s="40">
        <v>4002</v>
      </c>
      <c r="BZ785" s="25">
        <f>BT785+BV785+BW785+BX785+BY785</f>
        <v>4213</v>
      </c>
      <c r="CA785" s="25">
        <f>BU785+BY785</f>
        <v>4002</v>
      </c>
      <c r="CB785" s="40"/>
      <c r="CC785" s="40"/>
      <c r="CD785" s="40"/>
      <c r="CE785" s="40"/>
      <c r="CF785" s="25">
        <f>BZ785+CB785+CC785+CD785+CE785</f>
        <v>4213</v>
      </c>
      <c r="CG785" s="25">
        <f>CA785+CE785</f>
        <v>4002</v>
      </c>
      <c r="CH785" s="40"/>
      <c r="CI785" s="40"/>
      <c r="CJ785" s="40"/>
      <c r="CK785" s="40"/>
      <c r="CL785" s="25">
        <f>CF785+CH785+CI785+CJ785+CK785</f>
        <v>4213</v>
      </c>
      <c r="CM785" s="25">
        <f>CG785+CK785</f>
        <v>4002</v>
      </c>
      <c r="CN785" s="40"/>
      <c r="CO785" s="40"/>
      <c r="CP785" s="40"/>
      <c r="CQ785" s="40"/>
      <c r="CR785" s="25">
        <f>CL785+CN785+CO785+CP785+CQ785</f>
        <v>4213</v>
      </c>
      <c r="CS785" s="25">
        <f>CM785+CQ785</f>
        <v>4002</v>
      </c>
      <c r="CT785" s="40"/>
      <c r="CU785" s="40"/>
      <c r="CV785" s="40"/>
      <c r="CW785" s="40"/>
      <c r="CX785" s="25">
        <f>CR785+CT785+CU785+CV785+CW785</f>
        <v>4213</v>
      </c>
      <c r="CY785" s="25">
        <f>CS785+CW785</f>
        <v>4002</v>
      </c>
      <c r="CZ785" s="25">
        <v>4213</v>
      </c>
      <c r="DA785" s="25">
        <v>4002</v>
      </c>
      <c r="DB785" s="115">
        <f t="shared" si="3873"/>
        <v>100</v>
      </c>
      <c r="DC785" s="115">
        <f t="shared" si="3978"/>
        <v>100</v>
      </c>
    </row>
    <row r="786" spans="1:107" s="7" customFormat="1" ht="50.25" x14ac:dyDescent="0.3">
      <c r="A786" s="30" t="s">
        <v>83</v>
      </c>
      <c r="B786" s="24" t="s">
        <v>60</v>
      </c>
      <c r="C786" s="24" t="s">
        <v>62</v>
      </c>
      <c r="D786" s="53" t="s">
        <v>802</v>
      </c>
      <c r="E786" s="24" t="s">
        <v>84</v>
      </c>
      <c r="F786" s="23"/>
      <c r="G786" s="23"/>
      <c r="H786" s="40"/>
      <c r="I786" s="40"/>
      <c r="J786" s="40"/>
      <c r="K786" s="40"/>
      <c r="L786" s="23"/>
      <c r="M786" s="23"/>
      <c r="N786" s="40"/>
      <c r="O786" s="40"/>
      <c r="P786" s="40"/>
      <c r="Q786" s="40"/>
      <c r="R786" s="23"/>
      <c r="S786" s="23"/>
      <c r="T786" s="40"/>
      <c r="U786" s="40"/>
      <c r="V786" s="40"/>
      <c r="W786" s="40"/>
      <c r="X786" s="23"/>
      <c r="Y786" s="23"/>
      <c r="Z786" s="40"/>
      <c r="AA786" s="40"/>
      <c r="AB786" s="40"/>
      <c r="AC786" s="40"/>
      <c r="AD786" s="23"/>
      <c r="AE786" s="23"/>
      <c r="AF786" s="40"/>
      <c r="AG786" s="40"/>
      <c r="AH786" s="40"/>
      <c r="AI786" s="40"/>
      <c r="AJ786" s="23"/>
      <c r="AK786" s="23"/>
      <c r="AL786" s="40"/>
      <c r="AM786" s="40"/>
      <c r="AN786" s="40"/>
      <c r="AO786" s="40"/>
      <c r="AP786" s="23"/>
      <c r="AQ786" s="23"/>
      <c r="AR786" s="40"/>
      <c r="AS786" s="40"/>
      <c r="AT786" s="40"/>
      <c r="AU786" s="40"/>
      <c r="AV786" s="23"/>
      <c r="AW786" s="23"/>
      <c r="AX786" s="40"/>
      <c r="AY786" s="40"/>
      <c r="AZ786" s="40"/>
      <c r="BA786" s="40"/>
      <c r="BB786" s="23"/>
      <c r="BC786" s="23"/>
      <c r="BD786" s="40"/>
      <c r="BE786" s="40"/>
      <c r="BF786" s="40"/>
      <c r="BG786" s="40"/>
      <c r="BH786" s="23"/>
      <c r="BI786" s="23"/>
      <c r="BJ786" s="40"/>
      <c r="BK786" s="40"/>
      <c r="BL786" s="40"/>
      <c r="BM786" s="40"/>
      <c r="BN786" s="23"/>
      <c r="BO786" s="23"/>
      <c r="BP786" s="40"/>
      <c r="BQ786" s="40"/>
      <c r="BR786" s="40"/>
      <c r="BS786" s="40"/>
      <c r="BT786" s="23"/>
      <c r="BU786" s="23"/>
      <c r="BV786" s="40">
        <f>BV787+BV788</f>
        <v>43</v>
      </c>
      <c r="BW786" s="40">
        <f t="shared" ref="BW786:CA786" si="4021">BW787+BW788</f>
        <v>0</v>
      </c>
      <c r="BX786" s="40">
        <f t="shared" si="4021"/>
        <v>0</v>
      </c>
      <c r="BY786" s="40">
        <f t="shared" si="4021"/>
        <v>815</v>
      </c>
      <c r="BZ786" s="122">
        <f t="shared" si="4021"/>
        <v>858</v>
      </c>
      <c r="CA786" s="122">
        <f t="shared" si="4021"/>
        <v>815</v>
      </c>
      <c r="CB786" s="40">
        <f>CB787+CB788</f>
        <v>0</v>
      </c>
      <c r="CC786" s="40">
        <f t="shared" ref="CC786:CG786" si="4022">CC787+CC788</f>
        <v>0</v>
      </c>
      <c r="CD786" s="40">
        <f t="shared" si="4022"/>
        <v>0</v>
      </c>
      <c r="CE786" s="40">
        <f t="shared" si="4022"/>
        <v>0</v>
      </c>
      <c r="CF786" s="122">
        <f t="shared" si="4022"/>
        <v>858</v>
      </c>
      <c r="CG786" s="122">
        <f t="shared" si="4022"/>
        <v>815</v>
      </c>
      <c r="CH786" s="40">
        <f>CH787+CH788</f>
        <v>0</v>
      </c>
      <c r="CI786" s="40">
        <f t="shared" ref="CI786:CM786" si="4023">CI787+CI788</f>
        <v>0</v>
      </c>
      <c r="CJ786" s="40">
        <f t="shared" si="4023"/>
        <v>0</v>
      </c>
      <c r="CK786" s="40">
        <f t="shared" si="4023"/>
        <v>0</v>
      </c>
      <c r="CL786" s="122">
        <f t="shared" si="4023"/>
        <v>858</v>
      </c>
      <c r="CM786" s="122">
        <f t="shared" si="4023"/>
        <v>815</v>
      </c>
      <c r="CN786" s="40">
        <f>CN787+CN788</f>
        <v>0</v>
      </c>
      <c r="CO786" s="40">
        <f t="shared" ref="CO786:CS786" si="4024">CO787+CO788</f>
        <v>0</v>
      </c>
      <c r="CP786" s="40">
        <f t="shared" si="4024"/>
        <v>0</v>
      </c>
      <c r="CQ786" s="40">
        <f t="shared" si="4024"/>
        <v>0</v>
      </c>
      <c r="CR786" s="122">
        <f t="shared" si="4024"/>
        <v>858</v>
      </c>
      <c r="CS786" s="122">
        <f t="shared" si="4024"/>
        <v>815</v>
      </c>
      <c r="CT786" s="40">
        <f>CT787+CT788</f>
        <v>0</v>
      </c>
      <c r="CU786" s="40">
        <f t="shared" ref="CU786:DA786" si="4025">CU787+CU788</f>
        <v>0</v>
      </c>
      <c r="CV786" s="40">
        <f t="shared" si="4025"/>
        <v>0</v>
      </c>
      <c r="CW786" s="40">
        <f t="shared" si="4025"/>
        <v>0</v>
      </c>
      <c r="CX786" s="122">
        <f t="shared" si="4025"/>
        <v>858</v>
      </c>
      <c r="CY786" s="122">
        <f t="shared" si="4025"/>
        <v>815</v>
      </c>
      <c r="CZ786" s="25">
        <f t="shared" si="4025"/>
        <v>41</v>
      </c>
      <c r="DA786" s="122">
        <f t="shared" si="4025"/>
        <v>0</v>
      </c>
      <c r="DB786" s="115">
        <f t="shared" si="3873"/>
        <v>4.7785547785547786</v>
      </c>
      <c r="DC786" s="115">
        <f t="shared" si="3978"/>
        <v>0</v>
      </c>
    </row>
    <row r="787" spans="1:107" s="7" customFormat="1" ht="18.75" x14ac:dyDescent="0.3">
      <c r="A787" s="30" t="s">
        <v>174</v>
      </c>
      <c r="B787" s="24" t="s">
        <v>60</v>
      </c>
      <c r="C787" s="24" t="s">
        <v>62</v>
      </c>
      <c r="D787" s="53" t="s">
        <v>802</v>
      </c>
      <c r="E787" s="24" t="s">
        <v>173</v>
      </c>
      <c r="F787" s="23"/>
      <c r="G787" s="23"/>
      <c r="H787" s="40"/>
      <c r="I787" s="40"/>
      <c r="J787" s="40"/>
      <c r="K787" s="40"/>
      <c r="L787" s="23"/>
      <c r="M787" s="23"/>
      <c r="N787" s="40"/>
      <c r="O787" s="40"/>
      <c r="P787" s="40"/>
      <c r="Q787" s="40"/>
      <c r="R787" s="23"/>
      <c r="S787" s="23"/>
      <c r="T787" s="40"/>
      <c r="U787" s="40"/>
      <c r="V787" s="40"/>
      <c r="W787" s="40"/>
      <c r="X787" s="23"/>
      <c r="Y787" s="23"/>
      <c r="Z787" s="40"/>
      <c r="AA787" s="40"/>
      <c r="AB787" s="40"/>
      <c r="AC787" s="40"/>
      <c r="AD787" s="23"/>
      <c r="AE787" s="23"/>
      <c r="AF787" s="40"/>
      <c r="AG787" s="40"/>
      <c r="AH787" s="40"/>
      <c r="AI787" s="40"/>
      <c r="AJ787" s="23"/>
      <c r="AK787" s="23"/>
      <c r="AL787" s="40"/>
      <c r="AM787" s="40"/>
      <c r="AN787" s="40"/>
      <c r="AO787" s="40"/>
      <c r="AP787" s="23"/>
      <c r="AQ787" s="23"/>
      <c r="AR787" s="40"/>
      <c r="AS787" s="40"/>
      <c r="AT787" s="40"/>
      <c r="AU787" s="40"/>
      <c r="AV787" s="23"/>
      <c r="AW787" s="23"/>
      <c r="AX787" s="40"/>
      <c r="AY787" s="40"/>
      <c r="AZ787" s="40"/>
      <c r="BA787" s="40"/>
      <c r="BB787" s="23"/>
      <c r="BC787" s="23"/>
      <c r="BD787" s="40"/>
      <c r="BE787" s="40"/>
      <c r="BF787" s="40"/>
      <c r="BG787" s="40"/>
      <c r="BH787" s="23"/>
      <c r="BI787" s="23"/>
      <c r="BJ787" s="40"/>
      <c r="BK787" s="40"/>
      <c r="BL787" s="40"/>
      <c r="BM787" s="40"/>
      <c r="BN787" s="23"/>
      <c r="BO787" s="23"/>
      <c r="BP787" s="40"/>
      <c r="BQ787" s="40"/>
      <c r="BR787" s="40"/>
      <c r="BS787" s="40"/>
      <c r="BT787" s="23"/>
      <c r="BU787" s="23"/>
      <c r="BV787" s="40">
        <f>10+8+20</f>
        <v>38</v>
      </c>
      <c r="BW787" s="40"/>
      <c r="BX787" s="40"/>
      <c r="BY787" s="40">
        <f>182+158+390</f>
        <v>730</v>
      </c>
      <c r="BZ787" s="25">
        <f>BT787+BV787+BW787+BX787+BY787</f>
        <v>768</v>
      </c>
      <c r="CA787" s="25">
        <f>BU787+BY787</f>
        <v>730</v>
      </c>
      <c r="CB787" s="40"/>
      <c r="CC787" s="40"/>
      <c r="CD787" s="40"/>
      <c r="CE787" s="40"/>
      <c r="CF787" s="25">
        <f>BZ787+CB787+CC787+CD787+CE787</f>
        <v>768</v>
      </c>
      <c r="CG787" s="25">
        <f>CA787+CE787</f>
        <v>730</v>
      </c>
      <c r="CH787" s="40"/>
      <c r="CI787" s="40"/>
      <c r="CJ787" s="40"/>
      <c r="CK787" s="40"/>
      <c r="CL787" s="25">
        <f>CF787+CH787+CI787+CJ787+CK787</f>
        <v>768</v>
      </c>
      <c r="CM787" s="25">
        <f>CG787+CK787</f>
        <v>730</v>
      </c>
      <c r="CN787" s="40"/>
      <c r="CO787" s="40"/>
      <c r="CP787" s="40"/>
      <c r="CQ787" s="40"/>
      <c r="CR787" s="25">
        <f>CL787+CN787+CO787+CP787+CQ787</f>
        <v>768</v>
      </c>
      <c r="CS787" s="25">
        <f>CM787+CQ787</f>
        <v>730</v>
      </c>
      <c r="CT787" s="40"/>
      <c r="CU787" s="40"/>
      <c r="CV787" s="40"/>
      <c r="CW787" s="40"/>
      <c r="CX787" s="25">
        <f>CR787+CT787+CU787+CV787+CW787</f>
        <v>768</v>
      </c>
      <c r="CY787" s="25">
        <f>CS787+CW787</f>
        <v>730</v>
      </c>
      <c r="CZ787" s="25">
        <v>36</v>
      </c>
      <c r="DA787" s="40"/>
      <c r="DB787" s="115">
        <f t="shared" si="3873"/>
        <v>4.6875</v>
      </c>
      <c r="DC787" s="115">
        <f t="shared" si="3978"/>
        <v>0</v>
      </c>
    </row>
    <row r="788" spans="1:107" s="7" customFormat="1" ht="18.75" x14ac:dyDescent="0.3">
      <c r="A788" s="30" t="s">
        <v>185</v>
      </c>
      <c r="B788" s="24" t="s">
        <v>60</v>
      </c>
      <c r="C788" s="24" t="s">
        <v>62</v>
      </c>
      <c r="D788" s="53" t="s">
        <v>802</v>
      </c>
      <c r="E788" s="24" t="s">
        <v>184</v>
      </c>
      <c r="F788" s="23"/>
      <c r="G788" s="23"/>
      <c r="H788" s="40"/>
      <c r="I788" s="40"/>
      <c r="J788" s="40"/>
      <c r="K788" s="40"/>
      <c r="L788" s="23"/>
      <c r="M788" s="23"/>
      <c r="N788" s="40"/>
      <c r="O788" s="40"/>
      <c r="P788" s="40"/>
      <c r="Q788" s="40"/>
      <c r="R788" s="23"/>
      <c r="S788" s="23"/>
      <c r="T788" s="40"/>
      <c r="U788" s="40"/>
      <c r="V788" s="40"/>
      <c r="W788" s="40"/>
      <c r="X788" s="23"/>
      <c r="Y788" s="23"/>
      <c r="Z788" s="40"/>
      <c r="AA788" s="40"/>
      <c r="AB788" s="40"/>
      <c r="AC788" s="40"/>
      <c r="AD788" s="23"/>
      <c r="AE788" s="23"/>
      <c r="AF788" s="40"/>
      <c r="AG788" s="40"/>
      <c r="AH788" s="40"/>
      <c r="AI788" s="40"/>
      <c r="AJ788" s="23"/>
      <c r="AK788" s="23"/>
      <c r="AL788" s="40"/>
      <c r="AM788" s="40"/>
      <c r="AN788" s="40"/>
      <c r="AO788" s="40"/>
      <c r="AP788" s="23"/>
      <c r="AQ788" s="23"/>
      <c r="AR788" s="40"/>
      <c r="AS788" s="40"/>
      <c r="AT788" s="40"/>
      <c r="AU788" s="40"/>
      <c r="AV788" s="23"/>
      <c r="AW788" s="23"/>
      <c r="AX788" s="40"/>
      <c r="AY788" s="40"/>
      <c r="AZ788" s="40"/>
      <c r="BA788" s="40"/>
      <c r="BB788" s="23"/>
      <c r="BC788" s="23"/>
      <c r="BD788" s="40"/>
      <c r="BE788" s="40"/>
      <c r="BF788" s="40"/>
      <c r="BG788" s="40"/>
      <c r="BH788" s="23"/>
      <c r="BI788" s="23"/>
      <c r="BJ788" s="40"/>
      <c r="BK788" s="40"/>
      <c r="BL788" s="40"/>
      <c r="BM788" s="40"/>
      <c r="BN788" s="23"/>
      <c r="BO788" s="23"/>
      <c r="BP788" s="40"/>
      <c r="BQ788" s="40"/>
      <c r="BR788" s="40"/>
      <c r="BS788" s="40"/>
      <c r="BT788" s="23"/>
      <c r="BU788" s="23"/>
      <c r="BV788" s="40">
        <f>4+1</f>
        <v>5</v>
      </c>
      <c r="BW788" s="40"/>
      <c r="BX788" s="40"/>
      <c r="BY788" s="40">
        <f>73+12</f>
        <v>85</v>
      </c>
      <c r="BZ788" s="25">
        <f>BT788+BV788+BW788+BX788+BY788</f>
        <v>90</v>
      </c>
      <c r="CA788" s="25">
        <f>BU788+BY788</f>
        <v>85</v>
      </c>
      <c r="CB788" s="40"/>
      <c r="CC788" s="40"/>
      <c r="CD788" s="40"/>
      <c r="CE788" s="40"/>
      <c r="CF788" s="25">
        <f>BZ788+CB788+CC788+CD788+CE788</f>
        <v>90</v>
      </c>
      <c r="CG788" s="25">
        <f>CA788+CE788</f>
        <v>85</v>
      </c>
      <c r="CH788" s="40"/>
      <c r="CI788" s="40"/>
      <c r="CJ788" s="40"/>
      <c r="CK788" s="40"/>
      <c r="CL788" s="25">
        <f>CF788+CH788+CI788+CJ788+CK788</f>
        <v>90</v>
      </c>
      <c r="CM788" s="25">
        <f>CG788+CK788</f>
        <v>85</v>
      </c>
      <c r="CN788" s="40"/>
      <c r="CO788" s="40"/>
      <c r="CP788" s="40"/>
      <c r="CQ788" s="40"/>
      <c r="CR788" s="25">
        <f>CL788+CN788+CO788+CP788+CQ788</f>
        <v>90</v>
      </c>
      <c r="CS788" s="25">
        <f>CM788+CQ788</f>
        <v>85</v>
      </c>
      <c r="CT788" s="40"/>
      <c r="CU788" s="40"/>
      <c r="CV788" s="40"/>
      <c r="CW788" s="40"/>
      <c r="CX788" s="25">
        <f>CR788+CT788+CU788+CV788+CW788</f>
        <v>90</v>
      </c>
      <c r="CY788" s="25">
        <f>CS788+CW788</f>
        <v>85</v>
      </c>
      <c r="CZ788" s="25">
        <v>5</v>
      </c>
      <c r="DA788" s="40"/>
      <c r="DB788" s="115">
        <f t="shared" si="3873"/>
        <v>5.5555555555555554</v>
      </c>
      <c r="DC788" s="115">
        <f t="shared" si="3978"/>
        <v>0</v>
      </c>
    </row>
    <row r="789" spans="1:107" s="9" customFormat="1" ht="54" customHeight="1" x14ac:dyDescent="0.25">
      <c r="A789" s="30" t="s">
        <v>447</v>
      </c>
      <c r="B789" s="24" t="s">
        <v>60</v>
      </c>
      <c r="C789" s="24" t="s">
        <v>62</v>
      </c>
      <c r="D789" s="24" t="s">
        <v>387</v>
      </c>
      <c r="E789" s="24" t="s">
        <v>498</v>
      </c>
      <c r="F789" s="26">
        <f t="shared" ref="F789:G792" si="4026">F790</f>
        <v>10995</v>
      </c>
      <c r="G789" s="26">
        <f t="shared" si="4026"/>
        <v>0</v>
      </c>
      <c r="H789" s="41">
        <f>H790</f>
        <v>0</v>
      </c>
      <c r="I789" s="41">
        <f t="shared" ref="I789:K792" si="4027">I790</f>
        <v>0</v>
      </c>
      <c r="J789" s="41">
        <f t="shared" si="4027"/>
        <v>0</v>
      </c>
      <c r="K789" s="41">
        <f t="shared" si="4027"/>
        <v>0</v>
      </c>
      <c r="L789" s="25">
        <f t="shared" ref="L789:M792" si="4028">L790</f>
        <v>10995</v>
      </c>
      <c r="M789" s="41">
        <f t="shared" si="4028"/>
        <v>0</v>
      </c>
      <c r="N789" s="41">
        <f>N790</f>
        <v>0</v>
      </c>
      <c r="O789" s="41">
        <f t="shared" ref="O789:O792" si="4029">O790</f>
        <v>0</v>
      </c>
      <c r="P789" s="41">
        <f t="shared" ref="P789:P792" si="4030">P790</f>
        <v>0</v>
      </c>
      <c r="Q789" s="41">
        <f t="shared" ref="Q789:Q792" si="4031">Q790</f>
        <v>0</v>
      </c>
      <c r="R789" s="25">
        <f t="shared" ref="R789:S792" si="4032">R790</f>
        <v>10995</v>
      </c>
      <c r="S789" s="41">
        <f t="shared" si="4032"/>
        <v>0</v>
      </c>
      <c r="T789" s="41">
        <f>T790</f>
        <v>0</v>
      </c>
      <c r="U789" s="41">
        <f t="shared" ref="U789:AE792" si="4033">U790</f>
        <v>0</v>
      </c>
      <c r="V789" s="41">
        <f t="shared" si="4033"/>
        <v>0</v>
      </c>
      <c r="W789" s="41">
        <f t="shared" si="4033"/>
        <v>0</v>
      </c>
      <c r="X789" s="25">
        <f t="shared" si="4033"/>
        <v>10995</v>
      </c>
      <c r="Y789" s="41">
        <f t="shared" si="4033"/>
        <v>0</v>
      </c>
      <c r="Z789" s="41">
        <f>Z790</f>
        <v>13155</v>
      </c>
      <c r="AA789" s="41">
        <f t="shared" si="4033"/>
        <v>0</v>
      </c>
      <c r="AB789" s="41">
        <f t="shared" si="4033"/>
        <v>0</v>
      </c>
      <c r="AC789" s="41">
        <f t="shared" si="4033"/>
        <v>0</v>
      </c>
      <c r="AD789" s="25">
        <f t="shared" si="4033"/>
        <v>24150</v>
      </c>
      <c r="AE789" s="41">
        <f t="shared" si="4033"/>
        <v>0</v>
      </c>
      <c r="AF789" s="25">
        <f>AF790+AF804</f>
        <v>1909</v>
      </c>
      <c r="AG789" s="25">
        <f t="shared" ref="AG789:AK789" si="4034">AG790+AG804</f>
        <v>-6301</v>
      </c>
      <c r="AH789" s="25">
        <f t="shared" si="4034"/>
        <v>0</v>
      </c>
      <c r="AI789" s="25">
        <f t="shared" si="4034"/>
        <v>24270</v>
      </c>
      <c r="AJ789" s="25">
        <f t="shared" si="4034"/>
        <v>44028</v>
      </c>
      <c r="AK789" s="25">
        <f t="shared" si="4034"/>
        <v>24270</v>
      </c>
      <c r="AL789" s="25">
        <f>AL790+AL804</f>
        <v>0</v>
      </c>
      <c r="AM789" s="25">
        <f t="shared" ref="AM789:AQ789" si="4035">AM790+AM804</f>
        <v>0</v>
      </c>
      <c r="AN789" s="25">
        <f t="shared" si="4035"/>
        <v>0</v>
      </c>
      <c r="AO789" s="25">
        <f t="shared" si="4035"/>
        <v>0</v>
      </c>
      <c r="AP789" s="25">
        <f t="shared" si="4035"/>
        <v>44028</v>
      </c>
      <c r="AQ789" s="25">
        <f t="shared" si="4035"/>
        <v>24270</v>
      </c>
      <c r="AR789" s="25">
        <f>AR790+AR804</f>
        <v>0</v>
      </c>
      <c r="AS789" s="25">
        <f t="shared" ref="AS789:AW789" si="4036">AS790+AS804</f>
        <v>-1738</v>
      </c>
      <c r="AT789" s="25">
        <f t="shared" si="4036"/>
        <v>0</v>
      </c>
      <c r="AU789" s="25">
        <f t="shared" si="4036"/>
        <v>-22098</v>
      </c>
      <c r="AV789" s="25">
        <f t="shared" si="4036"/>
        <v>20192</v>
      </c>
      <c r="AW789" s="25">
        <f t="shared" si="4036"/>
        <v>2172</v>
      </c>
      <c r="AX789" s="25">
        <f>AX790+AX804</f>
        <v>0</v>
      </c>
      <c r="AY789" s="25">
        <f t="shared" ref="AY789:BC789" si="4037">AY790+AY804</f>
        <v>0</v>
      </c>
      <c r="AZ789" s="25">
        <f t="shared" si="4037"/>
        <v>0</v>
      </c>
      <c r="BA789" s="25">
        <f t="shared" si="4037"/>
        <v>0</v>
      </c>
      <c r="BB789" s="25">
        <f t="shared" si="4037"/>
        <v>20192</v>
      </c>
      <c r="BC789" s="25">
        <f t="shared" si="4037"/>
        <v>2172</v>
      </c>
      <c r="BD789" s="25">
        <f>BD790+BD804</f>
        <v>0</v>
      </c>
      <c r="BE789" s="25">
        <f t="shared" ref="BE789:BI789" si="4038">BE790+BE804</f>
        <v>0</v>
      </c>
      <c r="BF789" s="25">
        <f t="shared" si="4038"/>
        <v>0</v>
      </c>
      <c r="BG789" s="25">
        <f t="shared" si="4038"/>
        <v>0</v>
      </c>
      <c r="BH789" s="25">
        <f t="shared" si="4038"/>
        <v>20192</v>
      </c>
      <c r="BI789" s="25">
        <f t="shared" si="4038"/>
        <v>2172</v>
      </c>
      <c r="BJ789" s="25">
        <f>BJ790+BJ804</f>
        <v>0</v>
      </c>
      <c r="BK789" s="25">
        <f t="shared" ref="BK789:BO789" si="4039">BK790+BK804</f>
        <v>0</v>
      </c>
      <c r="BL789" s="25">
        <f t="shared" si="4039"/>
        <v>0</v>
      </c>
      <c r="BM789" s="25">
        <f t="shared" si="4039"/>
        <v>0</v>
      </c>
      <c r="BN789" s="25">
        <f t="shared" si="4039"/>
        <v>20192</v>
      </c>
      <c r="BO789" s="25">
        <f t="shared" si="4039"/>
        <v>2172</v>
      </c>
      <c r="BP789" s="25">
        <f>BP790+BP804</f>
        <v>0</v>
      </c>
      <c r="BQ789" s="25">
        <f t="shared" ref="BQ789:BU789" si="4040">BQ790+BQ804</f>
        <v>-848</v>
      </c>
      <c r="BR789" s="25">
        <f t="shared" si="4040"/>
        <v>-1</v>
      </c>
      <c r="BS789" s="25">
        <f t="shared" si="4040"/>
        <v>0</v>
      </c>
      <c r="BT789" s="25">
        <f t="shared" si="4040"/>
        <v>19343</v>
      </c>
      <c r="BU789" s="25">
        <f t="shared" si="4040"/>
        <v>2172</v>
      </c>
      <c r="BV789" s="25">
        <f>BV790+BV804</f>
        <v>0</v>
      </c>
      <c r="BW789" s="25">
        <f t="shared" ref="BW789:CA789" si="4041">BW790+BW804</f>
        <v>0</v>
      </c>
      <c r="BX789" s="25">
        <f t="shared" si="4041"/>
        <v>0</v>
      </c>
      <c r="BY789" s="25">
        <f t="shared" si="4041"/>
        <v>0</v>
      </c>
      <c r="BZ789" s="25">
        <f t="shared" si="4041"/>
        <v>19343</v>
      </c>
      <c r="CA789" s="25">
        <f t="shared" si="4041"/>
        <v>2172</v>
      </c>
      <c r="CB789" s="25">
        <f>CB790+CB804+CB798</f>
        <v>81</v>
      </c>
      <c r="CC789" s="25">
        <f t="shared" ref="CC789:CG789" si="4042">CC790+CC804+CC798</f>
        <v>0</v>
      </c>
      <c r="CD789" s="25">
        <f t="shared" si="4042"/>
        <v>-1763</v>
      </c>
      <c r="CE789" s="25">
        <f t="shared" si="4042"/>
        <v>8017</v>
      </c>
      <c r="CF789" s="25">
        <f t="shared" si="4042"/>
        <v>25678</v>
      </c>
      <c r="CG789" s="25">
        <f t="shared" si="4042"/>
        <v>10189</v>
      </c>
      <c r="CH789" s="25">
        <f>CH790+CH804+CH798</f>
        <v>0</v>
      </c>
      <c r="CI789" s="25">
        <f t="shared" ref="CI789:CM789" si="4043">CI790+CI804+CI798</f>
        <v>0</v>
      </c>
      <c r="CJ789" s="25">
        <f t="shared" si="4043"/>
        <v>0</v>
      </c>
      <c r="CK789" s="25">
        <f t="shared" si="4043"/>
        <v>0</v>
      </c>
      <c r="CL789" s="25">
        <f t="shared" si="4043"/>
        <v>25678</v>
      </c>
      <c r="CM789" s="25">
        <f t="shared" si="4043"/>
        <v>10189</v>
      </c>
      <c r="CN789" s="25">
        <f>CN790+CN804+CN798</f>
        <v>0</v>
      </c>
      <c r="CO789" s="25">
        <f t="shared" ref="CO789:CS789" si="4044">CO790+CO804+CO798</f>
        <v>0</v>
      </c>
      <c r="CP789" s="25">
        <f t="shared" si="4044"/>
        <v>0</v>
      </c>
      <c r="CQ789" s="25">
        <f t="shared" si="4044"/>
        <v>0</v>
      </c>
      <c r="CR789" s="25">
        <f t="shared" si="4044"/>
        <v>25678</v>
      </c>
      <c r="CS789" s="25">
        <f t="shared" si="4044"/>
        <v>10189</v>
      </c>
      <c r="CT789" s="25">
        <f>CT790+CT804+CT798+CT794</f>
        <v>16777</v>
      </c>
      <c r="CU789" s="25">
        <f t="shared" ref="CU789:CW789" si="4045">CU790+CU804+CU798+CU794</f>
        <v>-26</v>
      </c>
      <c r="CV789" s="25">
        <f t="shared" si="4045"/>
        <v>-1066</v>
      </c>
      <c r="CW789" s="25">
        <f t="shared" si="4045"/>
        <v>-332</v>
      </c>
      <c r="CX789" s="25">
        <f>CX790+CX804+CX798+CX794+CX801</f>
        <v>41031</v>
      </c>
      <c r="CY789" s="25">
        <f t="shared" ref="CY789:DA789" si="4046">CY790+CY804+CY798+CY794+CY801</f>
        <v>9857</v>
      </c>
      <c r="CZ789" s="25">
        <f t="shared" si="4046"/>
        <v>22747</v>
      </c>
      <c r="DA789" s="25">
        <f t="shared" si="4046"/>
        <v>9856</v>
      </c>
      <c r="DB789" s="115">
        <f t="shared" si="3873"/>
        <v>55.438570836684455</v>
      </c>
      <c r="DC789" s="115">
        <f t="shared" si="3978"/>
        <v>99.98985492543369</v>
      </c>
    </row>
    <row r="790" spans="1:107" s="9" customFormat="1" ht="21" customHeight="1" x14ac:dyDescent="0.25">
      <c r="A790" s="70" t="s">
        <v>78</v>
      </c>
      <c r="B790" s="24" t="s">
        <v>60</v>
      </c>
      <c r="C790" s="24" t="s">
        <v>62</v>
      </c>
      <c r="D790" s="24" t="s">
        <v>388</v>
      </c>
      <c r="E790" s="24"/>
      <c r="F790" s="26">
        <f t="shared" si="4026"/>
        <v>10995</v>
      </c>
      <c r="G790" s="25">
        <f t="shared" si="4026"/>
        <v>0</v>
      </c>
      <c r="H790" s="41">
        <f>H791</f>
        <v>0</v>
      </c>
      <c r="I790" s="41">
        <f t="shared" si="4027"/>
        <v>0</v>
      </c>
      <c r="J790" s="41">
        <f t="shared" si="4027"/>
        <v>0</v>
      </c>
      <c r="K790" s="41">
        <f t="shared" si="4027"/>
        <v>0</v>
      </c>
      <c r="L790" s="25">
        <f t="shared" si="4028"/>
        <v>10995</v>
      </c>
      <c r="M790" s="41">
        <f t="shared" si="4028"/>
        <v>0</v>
      </c>
      <c r="N790" s="41">
        <f>N791</f>
        <v>0</v>
      </c>
      <c r="O790" s="41">
        <f t="shared" si="4029"/>
        <v>0</v>
      </c>
      <c r="P790" s="41">
        <f t="shared" si="4030"/>
        <v>0</v>
      </c>
      <c r="Q790" s="41">
        <f t="shared" si="4031"/>
        <v>0</v>
      </c>
      <c r="R790" s="25">
        <f t="shared" si="4032"/>
        <v>10995</v>
      </c>
      <c r="S790" s="41">
        <f t="shared" si="4032"/>
        <v>0</v>
      </c>
      <c r="T790" s="41">
        <f>T791</f>
        <v>0</v>
      </c>
      <c r="U790" s="41">
        <f t="shared" si="4033"/>
        <v>0</v>
      </c>
      <c r="V790" s="41">
        <f t="shared" si="4033"/>
        <v>0</v>
      </c>
      <c r="W790" s="41">
        <f t="shared" si="4033"/>
        <v>0</v>
      </c>
      <c r="X790" s="25">
        <f t="shared" si="4033"/>
        <v>10995</v>
      </c>
      <c r="Y790" s="41">
        <f t="shared" si="4033"/>
        <v>0</v>
      </c>
      <c r="Z790" s="41">
        <f>Z791</f>
        <v>13155</v>
      </c>
      <c r="AA790" s="41">
        <f t="shared" si="4033"/>
        <v>0</v>
      </c>
      <c r="AB790" s="41">
        <f t="shared" si="4033"/>
        <v>0</v>
      </c>
      <c r="AC790" s="41">
        <f t="shared" si="4033"/>
        <v>0</v>
      </c>
      <c r="AD790" s="25">
        <f t="shared" si="4033"/>
        <v>24150</v>
      </c>
      <c r="AE790" s="41">
        <f t="shared" si="4033"/>
        <v>0</v>
      </c>
      <c r="AF790" s="41">
        <f>AF791</f>
        <v>0</v>
      </c>
      <c r="AG790" s="41">
        <f t="shared" ref="AG790:AK792" si="4047">AG791</f>
        <v>-6301</v>
      </c>
      <c r="AH790" s="41">
        <f t="shared" si="4047"/>
        <v>0</v>
      </c>
      <c r="AI790" s="41">
        <f t="shared" si="4047"/>
        <v>0</v>
      </c>
      <c r="AJ790" s="25">
        <f t="shared" si="4047"/>
        <v>17849</v>
      </c>
      <c r="AK790" s="41">
        <f t="shared" si="4047"/>
        <v>0</v>
      </c>
      <c r="AL790" s="41">
        <f>AL791</f>
        <v>0</v>
      </c>
      <c r="AM790" s="41">
        <f t="shared" ref="AM790:AW792" si="4048">AM791</f>
        <v>0</v>
      </c>
      <c r="AN790" s="41">
        <f t="shared" si="4048"/>
        <v>0</v>
      </c>
      <c r="AO790" s="41">
        <f t="shared" si="4048"/>
        <v>0</v>
      </c>
      <c r="AP790" s="25">
        <f t="shared" si="4048"/>
        <v>17849</v>
      </c>
      <c r="AQ790" s="41">
        <f t="shared" si="4048"/>
        <v>0</v>
      </c>
      <c r="AR790" s="41">
        <f>AR791</f>
        <v>0</v>
      </c>
      <c r="AS790" s="41">
        <f t="shared" si="4048"/>
        <v>0</v>
      </c>
      <c r="AT790" s="41">
        <f t="shared" si="4048"/>
        <v>0</v>
      </c>
      <c r="AU790" s="41">
        <f t="shared" si="4048"/>
        <v>0</v>
      </c>
      <c r="AV790" s="25">
        <f t="shared" si="4048"/>
        <v>17849</v>
      </c>
      <c r="AW790" s="41">
        <f t="shared" si="4048"/>
        <v>0</v>
      </c>
      <c r="AX790" s="41">
        <f>AX791</f>
        <v>0</v>
      </c>
      <c r="AY790" s="41">
        <f t="shared" ref="AY790:BC792" si="4049">AY791</f>
        <v>0</v>
      </c>
      <c r="AZ790" s="41">
        <f t="shared" si="4049"/>
        <v>0</v>
      </c>
      <c r="BA790" s="41">
        <f t="shared" si="4049"/>
        <v>0</v>
      </c>
      <c r="BB790" s="25">
        <f t="shared" si="4049"/>
        <v>17849</v>
      </c>
      <c r="BC790" s="41">
        <f t="shared" si="4049"/>
        <v>0</v>
      </c>
      <c r="BD790" s="41">
        <f>BD791</f>
        <v>0</v>
      </c>
      <c r="BE790" s="41">
        <f t="shared" ref="BE790:BO792" si="4050">BE791</f>
        <v>0</v>
      </c>
      <c r="BF790" s="41">
        <f t="shared" si="4050"/>
        <v>0</v>
      </c>
      <c r="BG790" s="41">
        <f t="shared" si="4050"/>
        <v>0</v>
      </c>
      <c r="BH790" s="25">
        <f t="shared" si="4050"/>
        <v>17849</v>
      </c>
      <c r="BI790" s="41">
        <f t="shared" si="4050"/>
        <v>0</v>
      </c>
      <c r="BJ790" s="41">
        <f>BJ791</f>
        <v>0</v>
      </c>
      <c r="BK790" s="41">
        <f t="shared" si="4050"/>
        <v>0</v>
      </c>
      <c r="BL790" s="41">
        <f t="shared" si="4050"/>
        <v>0</v>
      </c>
      <c r="BM790" s="41">
        <f t="shared" si="4050"/>
        <v>0</v>
      </c>
      <c r="BN790" s="25">
        <f t="shared" si="4050"/>
        <v>17849</v>
      </c>
      <c r="BO790" s="41">
        <f t="shared" si="4050"/>
        <v>0</v>
      </c>
      <c r="BP790" s="41">
        <f>BP791</f>
        <v>0</v>
      </c>
      <c r="BQ790" s="41">
        <f t="shared" ref="BQ790:BU792" si="4051">BQ791</f>
        <v>-848</v>
      </c>
      <c r="BR790" s="41">
        <f t="shared" si="4051"/>
        <v>-1</v>
      </c>
      <c r="BS790" s="41">
        <f t="shared" si="4051"/>
        <v>0</v>
      </c>
      <c r="BT790" s="25">
        <f t="shared" si="4051"/>
        <v>17000</v>
      </c>
      <c r="BU790" s="41">
        <f t="shared" si="4051"/>
        <v>0</v>
      </c>
      <c r="BV790" s="41">
        <f>BV791</f>
        <v>0</v>
      </c>
      <c r="BW790" s="41">
        <f t="shared" ref="BW790:CL792" si="4052">BW791</f>
        <v>0</v>
      </c>
      <c r="BX790" s="41">
        <f t="shared" si="4052"/>
        <v>0</v>
      </c>
      <c r="BY790" s="41">
        <f t="shared" si="4052"/>
        <v>0</v>
      </c>
      <c r="BZ790" s="25">
        <f t="shared" si="4052"/>
        <v>17000</v>
      </c>
      <c r="CA790" s="41">
        <f t="shared" si="4052"/>
        <v>0</v>
      </c>
      <c r="CB790" s="41">
        <f>CB791</f>
        <v>0</v>
      </c>
      <c r="CC790" s="41">
        <f t="shared" si="4052"/>
        <v>0</v>
      </c>
      <c r="CD790" s="41">
        <f t="shared" si="4052"/>
        <v>-1763</v>
      </c>
      <c r="CE790" s="41">
        <f t="shared" si="4052"/>
        <v>0</v>
      </c>
      <c r="CF790" s="25">
        <f t="shared" si="4052"/>
        <v>15237</v>
      </c>
      <c r="CG790" s="25">
        <f t="shared" si="4052"/>
        <v>0</v>
      </c>
      <c r="CH790" s="41">
        <f>CH791</f>
        <v>0</v>
      </c>
      <c r="CI790" s="41">
        <f t="shared" si="4052"/>
        <v>0</v>
      </c>
      <c r="CJ790" s="41">
        <f t="shared" si="4052"/>
        <v>0</v>
      </c>
      <c r="CK790" s="41">
        <f t="shared" si="4052"/>
        <v>0</v>
      </c>
      <c r="CL790" s="25">
        <f t="shared" si="4052"/>
        <v>15237</v>
      </c>
      <c r="CM790" s="25">
        <f t="shared" ref="CI790:CM792" si="4053">CM791</f>
        <v>0</v>
      </c>
      <c r="CN790" s="41">
        <f>CN791</f>
        <v>0</v>
      </c>
      <c r="CO790" s="41">
        <f t="shared" ref="CO790:DA792" si="4054">CO791</f>
        <v>0</v>
      </c>
      <c r="CP790" s="41">
        <f t="shared" si="4054"/>
        <v>0</v>
      </c>
      <c r="CQ790" s="41">
        <f t="shared" si="4054"/>
        <v>0</v>
      </c>
      <c r="CR790" s="25">
        <f t="shared" si="4054"/>
        <v>15237</v>
      </c>
      <c r="CS790" s="25">
        <f t="shared" si="4054"/>
        <v>0</v>
      </c>
      <c r="CT790" s="41">
        <f>CT791</f>
        <v>0</v>
      </c>
      <c r="CU790" s="41">
        <f t="shared" si="4054"/>
        <v>0</v>
      </c>
      <c r="CV790" s="41">
        <f t="shared" si="4054"/>
        <v>-1066</v>
      </c>
      <c r="CW790" s="41">
        <f t="shared" si="4054"/>
        <v>0</v>
      </c>
      <c r="CX790" s="25">
        <f t="shared" si="4054"/>
        <v>14171</v>
      </c>
      <c r="CY790" s="25">
        <f t="shared" si="4054"/>
        <v>0</v>
      </c>
      <c r="CZ790" s="25">
        <f t="shared" si="4054"/>
        <v>12665</v>
      </c>
      <c r="DA790" s="25">
        <f t="shared" si="4054"/>
        <v>0</v>
      </c>
      <c r="DB790" s="115">
        <f t="shared" si="3873"/>
        <v>89.372662479712091</v>
      </c>
      <c r="DC790" s="115"/>
    </row>
    <row r="791" spans="1:107" s="9" customFormat="1" ht="33" x14ac:dyDescent="0.25">
      <c r="A791" s="70" t="s">
        <v>126</v>
      </c>
      <c r="B791" s="24" t="s">
        <v>60</v>
      </c>
      <c r="C791" s="24" t="s">
        <v>62</v>
      </c>
      <c r="D791" s="24" t="s">
        <v>499</v>
      </c>
      <c r="E791" s="24"/>
      <c r="F791" s="26">
        <f t="shared" si="4026"/>
        <v>10995</v>
      </c>
      <c r="G791" s="25">
        <f t="shared" si="4026"/>
        <v>0</v>
      </c>
      <c r="H791" s="41">
        <f>H792</f>
        <v>0</v>
      </c>
      <c r="I791" s="41">
        <f t="shared" si="4027"/>
        <v>0</v>
      </c>
      <c r="J791" s="41">
        <f t="shared" si="4027"/>
        <v>0</v>
      </c>
      <c r="K791" s="41">
        <f t="shared" si="4027"/>
        <v>0</v>
      </c>
      <c r="L791" s="25">
        <f t="shared" si="4028"/>
        <v>10995</v>
      </c>
      <c r="M791" s="41">
        <f t="shared" si="4028"/>
        <v>0</v>
      </c>
      <c r="N791" s="41">
        <f>N792</f>
        <v>0</v>
      </c>
      <c r="O791" s="41">
        <f t="shared" si="4029"/>
        <v>0</v>
      </c>
      <c r="P791" s="41">
        <f t="shared" si="4030"/>
        <v>0</v>
      </c>
      <c r="Q791" s="41">
        <f t="shared" si="4031"/>
        <v>0</v>
      </c>
      <c r="R791" s="25">
        <f t="shared" si="4032"/>
        <v>10995</v>
      </c>
      <c r="S791" s="41">
        <f t="shared" si="4032"/>
        <v>0</v>
      </c>
      <c r="T791" s="41">
        <f>T792</f>
        <v>0</v>
      </c>
      <c r="U791" s="41">
        <f t="shared" si="4033"/>
        <v>0</v>
      </c>
      <c r="V791" s="41">
        <f t="shared" si="4033"/>
        <v>0</v>
      </c>
      <c r="W791" s="41">
        <f t="shared" si="4033"/>
        <v>0</v>
      </c>
      <c r="X791" s="25">
        <f t="shared" si="4033"/>
        <v>10995</v>
      </c>
      <c r="Y791" s="41">
        <f t="shared" si="4033"/>
        <v>0</v>
      </c>
      <c r="Z791" s="41">
        <f>Z792</f>
        <v>13155</v>
      </c>
      <c r="AA791" s="41">
        <f t="shared" si="4033"/>
        <v>0</v>
      </c>
      <c r="AB791" s="41">
        <f t="shared" si="4033"/>
        <v>0</v>
      </c>
      <c r="AC791" s="41">
        <f t="shared" si="4033"/>
        <v>0</v>
      </c>
      <c r="AD791" s="25">
        <f t="shared" si="4033"/>
        <v>24150</v>
      </c>
      <c r="AE791" s="41">
        <f t="shared" si="4033"/>
        <v>0</v>
      </c>
      <c r="AF791" s="41">
        <f>AF792</f>
        <v>0</v>
      </c>
      <c r="AG791" s="41">
        <f t="shared" si="4047"/>
        <v>-6301</v>
      </c>
      <c r="AH791" s="41">
        <f t="shared" si="4047"/>
        <v>0</v>
      </c>
      <c r="AI791" s="41">
        <f t="shared" si="4047"/>
        <v>0</v>
      </c>
      <c r="AJ791" s="25">
        <f t="shared" si="4047"/>
        <v>17849</v>
      </c>
      <c r="AK791" s="41">
        <f t="shared" si="4047"/>
        <v>0</v>
      </c>
      <c r="AL791" s="41">
        <f>AL792</f>
        <v>0</v>
      </c>
      <c r="AM791" s="41">
        <f t="shared" si="4048"/>
        <v>0</v>
      </c>
      <c r="AN791" s="41">
        <f t="shared" si="4048"/>
        <v>0</v>
      </c>
      <c r="AO791" s="41">
        <f t="shared" si="4048"/>
        <v>0</v>
      </c>
      <c r="AP791" s="25">
        <f t="shared" si="4048"/>
        <v>17849</v>
      </c>
      <c r="AQ791" s="41">
        <f t="shared" si="4048"/>
        <v>0</v>
      </c>
      <c r="AR791" s="41">
        <f>AR792</f>
        <v>0</v>
      </c>
      <c r="AS791" s="41">
        <f t="shared" si="4048"/>
        <v>0</v>
      </c>
      <c r="AT791" s="41">
        <f t="shared" si="4048"/>
        <v>0</v>
      </c>
      <c r="AU791" s="41">
        <f t="shared" si="4048"/>
        <v>0</v>
      </c>
      <c r="AV791" s="25">
        <f t="shared" si="4048"/>
        <v>17849</v>
      </c>
      <c r="AW791" s="41">
        <f t="shared" si="4048"/>
        <v>0</v>
      </c>
      <c r="AX791" s="41">
        <f>AX792</f>
        <v>0</v>
      </c>
      <c r="AY791" s="41">
        <f t="shared" si="4049"/>
        <v>0</v>
      </c>
      <c r="AZ791" s="41">
        <f t="shared" si="4049"/>
        <v>0</v>
      </c>
      <c r="BA791" s="41">
        <f t="shared" si="4049"/>
        <v>0</v>
      </c>
      <c r="BB791" s="25">
        <f t="shared" si="4049"/>
        <v>17849</v>
      </c>
      <c r="BC791" s="41">
        <f t="shared" si="4049"/>
        <v>0</v>
      </c>
      <c r="BD791" s="41">
        <f>BD792</f>
        <v>0</v>
      </c>
      <c r="BE791" s="41">
        <f t="shared" si="4050"/>
        <v>0</v>
      </c>
      <c r="BF791" s="41">
        <f t="shared" si="4050"/>
        <v>0</v>
      </c>
      <c r="BG791" s="41">
        <f t="shared" si="4050"/>
        <v>0</v>
      </c>
      <c r="BH791" s="25">
        <f t="shared" si="4050"/>
        <v>17849</v>
      </c>
      <c r="BI791" s="41">
        <f t="shared" si="4050"/>
        <v>0</v>
      </c>
      <c r="BJ791" s="41">
        <f>BJ792</f>
        <v>0</v>
      </c>
      <c r="BK791" s="41">
        <f t="shared" si="4050"/>
        <v>0</v>
      </c>
      <c r="BL791" s="41">
        <f t="shared" si="4050"/>
        <v>0</v>
      </c>
      <c r="BM791" s="41">
        <f t="shared" si="4050"/>
        <v>0</v>
      </c>
      <c r="BN791" s="25">
        <f t="shared" si="4050"/>
        <v>17849</v>
      </c>
      <c r="BO791" s="41">
        <f t="shared" si="4050"/>
        <v>0</v>
      </c>
      <c r="BP791" s="41">
        <f>BP792</f>
        <v>0</v>
      </c>
      <c r="BQ791" s="41">
        <f t="shared" si="4051"/>
        <v>-848</v>
      </c>
      <c r="BR791" s="41">
        <f t="shared" si="4051"/>
        <v>-1</v>
      </c>
      <c r="BS791" s="41">
        <f t="shared" si="4051"/>
        <v>0</v>
      </c>
      <c r="BT791" s="25">
        <f t="shared" si="4051"/>
        <v>17000</v>
      </c>
      <c r="BU791" s="41">
        <f t="shared" si="4051"/>
        <v>0</v>
      </c>
      <c r="BV791" s="41">
        <f>BV792</f>
        <v>0</v>
      </c>
      <c r="BW791" s="41">
        <f t="shared" si="4052"/>
        <v>0</v>
      </c>
      <c r="BX791" s="41">
        <f t="shared" si="4052"/>
        <v>0</v>
      </c>
      <c r="BY791" s="41">
        <f t="shared" si="4052"/>
        <v>0</v>
      </c>
      <c r="BZ791" s="25">
        <f t="shared" si="4052"/>
        <v>17000</v>
      </c>
      <c r="CA791" s="41">
        <f t="shared" si="4052"/>
        <v>0</v>
      </c>
      <c r="CB791" s="41">
        <f>CB792</f>
        <v>0</v>
      </c>
      <c r="CC791" s="41">
        <f t="shared" si="4052"/>
        <v>0</v>
      </c>
      <c r="CD791" s="41">
        <f t="shared" si="4052"/>
        <v>-1763</v>
      </c>
      <c r="CE791" s="41">
        <f t="shared" si="4052"/>
        <v>0</v>
      </c>
      <c r="CF791" s="25">
        <f t="shared" si="4052"/>
        <v>15237</v>
      </c>
      <c r="CG791" s="25">
        <f t="shared" si="4052"/>
        <v>0</v>
      </c>
      <c r="CH791" s="41">
        <f>CH792</f>
        <v>0</v>
      </c>
      <c r="CI791" s="41">
        <f t="shared" si="4053"/>
        <v>0</v>
      </c>
      <c r="CJ791" s="41">
        <f t="shared" si="4053"/>
        <v>0</v>
      </c>
      <c r="CK791" s="41">
        <f t="shared" si="4053"/>
        <v>0</v>
      </c>
      <c r="CL791" s="25">
        <f t="shared" si="4053"/>
        <v>15237</v>
      </c>
      <c r="CM791" s="25">
        <f t="shared" si="4053"/>
        <v>0</v>
      </c>
      <c r="CN791" s="41">
        <f>CN792</f>
        <v>0</v>
      </c>
      <c r="CO791" s="41">
        <f t="shared" si="4054"/>
        <v>0</v>
      </c>
      <c r="CP791" s="41">
        <f t="shared" si="4054"/>
        <v>0</v>
      </c>
      <c r="CQ791" s="41">
        <f t="shared" si="4054"/>
        <v>0</v>
      </c>
      <c r="CR791" s="25">
        <f t="shared" si="4054"/>
        <v>15237</v>
      </c>
      <c r="CS791" s="25">
        <f t="shared" si="4054"/>
        <v>0</v>
      </c>
      <c r="CT791" s="41">
        <f>CT792</f>
        <v>0</v>
      </c>
      <c r="CU791" s="41">
        <f t="shared" si="4054"/>
        <v>0</v>
      </c>
      <c r="CV791" s="41">
        <f t="shared" si="4054"/>
        <v>-1066</v>
      </c>
      <c r="CW791" s="41">
        <f t="shared" si="4054"/>
        <v>0</v>
      </c>
      <c r="CX791" s="25">
        <f t="shared" si="4054"/>
        <v>14171</v>
      </c>
      <c r="CY791" s="25">
        <f t="shared" si="4054"/>
        <v>0</v>
      </c>
      <c r="CZ791" s="25">
        <f t="shared" si="4054"/>
        <v>12665</v>
      </c>
      <c r="DA791" s="25">
        <f t="shared" si="4054"/>
        <v>0</v>
      </c>
      <c r="DB791" s="115">
        <f t="shared" si="3873"/>
        <v>89.372662479712091</v>
      </c>
      <c r="DC791" s="115"/>
    </row>
    <row r="792" spans="1:107" s="9" customFormat="1" ht="33" x14ac:dyDescent="0.25">
      <c r="A792" s="30" t="s">
        <v>424</v>
      </c>
      <c r="B792" s="24" t="s">
        <v>60</v>
      </c>
      <c r="C792" s="24" t="s">
        <v>62</v>
      </c>
      <c r="D792" s="24" t="s">
        <v>499</v>
      </c>
      <c r="E792" s="24" t="s">
        <v>80</v>
      </c>
      <c r="F792" s="26">
        <f t="shared" si="4026"/>
        <v>10995</v>
      </c>
      <c r="G792" s="25">
        <f t="shared" si="4026"/>
        <v>0</v>
      </c>
      <c r="H792" s="41">
        <f>H793</f>
        <v>0</v>
      </c>
      <c r="I792" s="41">
        <f t="shared" si="4027"/>
        <v>0</v>
      </c>
      <c r="J792" s="41">
        <f t="shared" si="4027"/>
        <v>0</v>
      </c>
      <c r="K792" s="41">
        <f t="shared" si="4027"/>
        <v>0</v>
      </c>
      <c r="L792" s="25">
        <f t="shared" si="4028"/>
        <v>10995</v>
      </c>
      <c r="M792" s="41">
        <f t="shared" si="4028"/>
        <v>0</v>
      </c>
      <c r="N792" s="41">
        <f>N793</f>
        <v>0</v>
      </c>
      <c r="O792" s="41">
        <f t="shared" si="4029"/>
        <v>0</v>
      </c>
      <c r="P792" s="41">
        <f t="shared" si="4030"/>
        <v>0</v>
      </c>
      <c r="Q792" s="41">
        <f t="shared" si="4031"/>
        <v>0</v>
      </c>
      <c r="R792" s="25">
        <f t="shared" si="4032"/>
        <v>10995</v>
      </c>
      <c r="S792" s="41">
        <f t="shared" si="4032"/>
        <v>0</v>
      </c>
      <c r="T792" s="41">
        <f>T793</f>
        <v>0</v>
      </c>
      <c r="U792" s="41">
        <f t="shared" si="4033"/>
        <v>0</v>
      </c>
      <c r="V792" s="41">
        <f t="shared" si="4033"/>
        <v>0</v>
      </c>
      <c r="W792" s="41">
        <f t="shared" si="4033"/>
        <v>0</v>
      </c>
      <c r="X792" s="25">
        <f t="shared" si="4033"/>
        <v>10995</v>
      </c>
      <c r="Y792" s="41">
        <f t="shared" si="4033"/>
        <v>0</v>
      </c>
      <c r="Z792" s="41">
        <f>Z793</f>
        <v>13155</v>
      </c>
      <c r="AA792" s="41">
        <f t="shared" si="4033"/>
        <v>0</v>
      </c>
      <c r="AB792" s="41">
        <f t="shared" si="4033"/>
        <v>0</v>
      </c>
      <c r="AC792" s="41">
        <f t="shared" si="4033"/>
        <v>0</v>
      </c>
      <c r="AD792" s="25">
        <f t="shared" si="4033"/>
        <v>24150</v>
      </c>
      <c r="AE792" s="41">
        <f t="shared" si="4033"/>
        <v>0</v>
      </c>
      <c r="AF792" s="41">
        <f>AF793</f>
        <v>0</v>
      </c>
      <c r="AG792" s="41">
        <f t="shared" si="4047"/>
        <v>-6301</v>
      </c>
      <c r="AH792" s="41">
        <f t="shared" si="4047"/>
        <v>0</v>
      </c>
      <c r="AI792" s="41">
        <f t="shared" si="4047"/>
        <v>0</v>
      </c>
      <c r="AJ792" s="25">
        <f t="shared" si="4047"/>
        <v>17849</v>
      </c>
      <c r="AK792" s="41">
        <f t="shared" si="4047"/>
        <v>0</v>
      </c>
      <c r="AL792" s="41">
        <f>AL793</f>
        <v>0</v>
      </c>
      <c r="AM792" s="41">
        <f t="shared" si="4048"/>
        <v>0</v>
      </c>
      <c r="AN792" s="41">
        <f t="shared" si="4048"/>
        <v>0</v>
      </c>
      <c r="AO792" s="41">
        <f t="shared" si="4048"/>
        <v>0</v>
      </c>
      <c r="AP792" s="25">
        <f t="shared" si="4048"/>
        <v>17849</v>
      </c>
      <c r="AQ792" s="41">
        <f t="shared" si="4048"/>
        <v>0</v>
      </c>
      <c r="AR792" s="41">
        <f>AR793</f>
        <v>0</v>
      </c>
      <c r="AS792" s="41">
        <f t="shared" si="4048"/>
        <v>0</v>
      </c>
      <c r="AT792" s="41">
        <f t="shared" si="4048"/>
        <v>0</v>
      </c>
      <c r="AU792" s="41">
        <f t="shared" si="4048"/>
        <v>0</v>
      </c>
      <c r="AV792" s="25">
        <f t="shared" si="4048"/>
        <v>17849</v>
      </c>
      <c r="AW792" s="41">
        <f t="shared" si="4048"/>
        <v>0</v>
      </c>
      <c r="AX792" s="41">
        <f>AX793</f>
        <v>0</v>
      </c>
      <c r="AY792" s="41">
        <f t="shared" si="4049"/>
        <v>0</v>
      </c>
      <c r="AZ792" s="41">
        <f t="shared" si="4049"/>
        <v>0</v>
      </c>
      <c r="BA792" s="41">
        <f t="shared" si="4049"/>
        <v>0</v>
      </c>
      <c r="BB792" s="25">
        <f t="shared" si="4049"/>
        <v>17849</v>
      </c>
      <c r="BC792" s="41">
        <f t="shared" si="4049"/>
        <v>0</v>
      </c>
      <c r="BD792" s="41">
        <f>BD793</f>
        <v>0</v>
      </c>
      <c r="BE792" s="41">
        <f t="shared" si="4050"/>
        <v>0</v>
      </c>
      <c r="BF792" s="41">
        <f t="shared" si="4050"/>
        <v>0</v>
      </c>
      <c r="BG792" s="41">
        <f t="shared" si="4050"/>
        <v>0</v>
      </c>
      <c r="BH792" s="25">
        <f t="shared" si="4050"/>
        <v>17849</v>
      </c>
      <c r="BI792" s="41">
        <f t="shared" si="4050"/>
        <v>0</v>
      </c>
      <c r="BJ792" s="41">
        <f>BJ793</f>
        <v>0</v>
      </c>
      <c r="BK792" s="41">
        <f t="shared" si="4050"/>
        <v>0</v>
      </c>
      <c r="BL792" s="41">
        <f t="shared" si="4050"/>
        <v>0</v>
      </c>
      <c r="BM792" s="41">
        <f t="shared" si="4050"/>
        <v>0</v>
      </c>
      <c r="BN792" s="25">
        <f t="shared" si="4050"/>
        <v>17849</v>
      </c>
      <c r="BO792" s="41">
        <f t="shared" si="4050"/>
        <v>0</v>
      </c>
      <c r="BP792" s="41">
        <f>BP793</f>
        <v>0</v>
      </c>
      <c r="BQ792" s="41">
        <f t="shared" si="4051"/>
        <v>-848</v>
      </c>
      <c r="BR792" s="41">
        <f t="shared" si="4051"/>
        <v>-1</v>
      </c>
      <c r="BS792" s="41">
        <f t="shared" si="4051"/>
        <v>0</v>
      </c>
      <c r="BT792" s="25">
        <f t="shared" si="4051"/>
        <v>17000</v>
      </c>
      <c r="BU792" s="41">
        <f t="shared" si="4051"/>
        <v>0</v>
      </c>
      <c r="BV792" s="41">
        <f>BV793</f>
        <v>0</v>
      </c>
      <c r="BW792" s="41">
        <f t="shared" si="4052"/>
        <v>0</v>
      </c>
      <c r="BX792" s="41">
        <f t="shared" si="4052"/>
        <v>0</v>
      </c>
      <c r="BY792" s="41">
        <f t="shared" si="4052"/>
        <v>0</v>
      </c>
      <c r="BZ792" s="25">
        <f t="shared" si="4052"/>
        <v>17000</v>
      </c>
      <c r="CA792" s="41">
        <f t="shared" si="4052"/>
        <v>0</v>
      </c>
      <c r="CB792" s="41">
        <f>CB793</f>
        <v>0</v>
      </c>
      <c r="CC792" s="41">
        <f t="shared" si="4052"/>
        <v>0</v>
      </c>
      <c r="CD792" s="41">
        <f t="shared" si="4052"/>
        <v>-1763</v>
      </c>
      <c r="CE792" s="41">
        <f t="shared" si="4052"/>
        <v>0</v>
      </c>
      <c r="CF792" s="25">
        <f t="shared" si="4052"/>
        <v>15237</v>
      </c>
      <c r="CG792" s="25">
        <f t="shared" si="4052"/>
        <v>0</v>
      </c>
      <c r="CH792" s="41">
        <f>CH793</f>
        <v>0</v>
      </c>
      <c r="CI792" s="41">
        <f t="shared" si="4053"/>
        <v>0</v>
      </c>
      <c r="CJ792" s="41">
        <f t="shared" si="4053"/>
        <v>0</v>
      </c>
      <c r="CK792" s="41">
        <f t="shared" si="4053"/>
        <v>0</v>
      </c>
      <c r="CL792" s="25">
        <f t="shared" si="4053"/>
        <v>15237</v>
      </c>
      <c r="CM792" s="25">
        <f t="shared" si="4053"/>
        <v>0</v>
      </c>
      <c r="CN792" s="41">
        <f>CN793</f>
        <v>0</v>
      </c>
      <c r="CO792" s="41">
        <f t="shared" si="4054"/>
        <v>0</v>
      </c>
      <c r="CP792" s="41">
        <f t="shared" si="4054"/>
        <v>0</v>
      </c>
      <c r="CQ792" s="41">
        <f t="shared" si="4054"/>
        <v>0</v>
      </c>
      <c r="CR792" s="25">
        <f t="shared" si="4054"/>
        <v>15237</v>
      </c>
      <c r="CS792" s="25">
        <f t="shared" si="4054"/>
        <v>0</v>
      </c>
      <c r="CT792" s="41">
        <f>CT793</f>
        <v>0</v>
      </c>
      <c r="CU792" s="41">
        <f t="shared" si="4054"/>
        <v>0</v>
      </c>
      <c r="CV792" s="41">
        <f t="shared" si="4054"/>
        <v>-1066</v>
      </c>
      <c r="CW792" s="41">
        <f t="shared" si="4054"/>
        <v>0</v>
      </c>
      <c r="CX792" s="25">
        <f t="shared" si="4054"/>
        <v>14171</v>
      </c>
      <c r="CY792" s="25">
        <f t="shared" si="4054"/>
        <v>0</v>
      </c>
      <c r="CZ792" s="25">
        <f t="shared" si="4054"/>
        <v>12665</v>
      </c>
      <c r="DA792" s="25">
        <f t="shared" si="4054"/>
        <v>0</v>
      </c>
      <c r="DB792" s="115">
        <f t="shared" si="3873"/>
        <v>89.372662479712091</v>
      </c>
      <c r="DC792" s="115"/>
    </row>
    <row r="793" spans="1:107" s="9" customFormat="1" ht="38.25" customHeight="1" x14ac:dyDescent="0.25">
      <c r="A793" s="60" t="s">
        <v>166</v>
      </c>
      <c r="B793" s="24" t="s">
        <v>60</v>
      </c>
      <c r="C793" s="24" t="s">
        <v>62</v>
      </c>
      <c r="D793" s="24" t="s">
        <v>499</v>
      </c>
      <c r="E793" s="24" t="s">
        <v>165</v>
      </c>
      <c r="F793" s="25">
        <f>4294+6701</f>
        <v>10995</v>
      </c>
      <c r="G793" s="25"/>
      <c r="H793" s="41"/>
      <c r="I793" s="41"/>
      <c r="J793" s="41"/>
      <c r="K793" s="41"/>
      <c r="L793" s="25">
        <f>F793+H793+I793+J793+K793</f>
        <v>10995</v>
      </c>
      <c r="M793" s="25">
        <f>G793+K793</f>
        <v>0</v>
      </c>
      <c r="N793" s="41"/>
      <c r="O793" s="41"/>
      <c r="P793" s="41"/>
      <c r="Q793" s="41"/>
      <c r="R793" s="25">
        <f>L793+N793+O793+P793+Q793</f>
        <v>10995</v>
      </c>
      <c r="S793" s="25">
        <f>M793+Q793</f>
        <v>0</v>
      </c>
      <c r="T793" s="41"/>
      <c r="U793" s="41"/>
      <c r="V793" s="41"/>
      <c r="W793" s="41"/>
      <c r="X793" s="25">
        <f>R793+T793+U793+V793+W793</f>
        <v>10995</v>
      </c>
      <c r="Y793" s="25">
        <f>S793+W793</f>
        <v>0</v>
      </c>
      <c r="Z793" s="25">
        <v>13155</v>
      </c>
      <c r="AA793" s="25"/>
      <c r="AB793" s="25"/>
      <c r="AC793" s="25"/>
      <c r="AD793" s="25">
        <f>X793+Z793+AA793+AB793+AC793</f>
        <v>24150</v>
      </c>
      <c r="AE793" s="25">
        <f>Y793+AC793</f>
        <v>0</v>
      </c>
      <c r="AF793" s="25"/>
      <c r="AG793" s="25">
        <v>-6301</v>
      </c>
      <c r="AH793" s="25"/>
      <c r="AI793" s="25"/>
      <c r="AJ793" s="25">
        <f>AD793+AF793+AG793+AH793+AI793</f>
        <v>17849</v>
      </c>
      <c r="AK793" s="25">
        <f>AE793+AI793</f>
        <v>0</v>
      </c>
      <c r="AL793" s="25"/>
      <c r="AM793" s="25"/>
      <c r="AN793" s="25"/>
      <c r="AO793" s="25"/>
      <c r="AP793" s="25">
        <f>AJ793+AL793+AM793+AN793+AO793</f>
        <v>17849</v>
      </c>
      <c r="AQ793" s="25">
        <f>AK793+AO793</f>
        <v>0</v>
      </c>
      <c r="AR793" s="25"/>
      <c r="AS793" s="25"/>
      <c r="AT793" s="25"/>
      <c r="AU793" s="25"/>
      <c r="AV793" s="25">
        <f>AP793+AR793+AS793+AT793+AU793</f>
        <v>17849</v>
      </c>
      <c r="AW793" s="25">
        <f>AQ793+AU793</f>
        <v>0</v>
      </c>
      <c r="AX793" s="25"/>
      <c r="AY793" s="25"/>
      <c r="AZ793" s="25"/>
      <c r="BA793" s="25"/>
      <c r="BB793" s="25">
        <f>AV793+AX793+AY793+AZ793+BA793</f>
        <v>17849</v>
      </c>
      <c r="BC793" s="25">
        <f>AW793+BA793</f>
        <v>0</v>
      </c>
      <c r="BD793" s="25"/>
      <c r="BE793" s="25"/>
      <c r="BF793" s="25"/>
      <c r="BG793" s="25"/>
      <c r="BH793" s="25">
        <f>BB793+BD793+BE793+BF793+BG793</f>
        <v>17849</v>
      </c>
      <c r="BI793" s="25">
        <f>BC793+BG793</f>
        <v>0</v>
      </c>
      <c r="BJ793" s="25"/>
      <c r="BK793" s="25"/>
      <c r="BL793" s="25"/>
      <c r="BM793" s="25"/>
      <c r="BN793" s="25">
        <f>BH793+BJ793+BK793+BL793+BM793</f>
        <v>17849</v>
      </c>
      <c r="BO793" s="25">
        <f>BI793+BM793</f>
        <v>0</v>
      </c>
      <c r="BP793" s="25"/>
      <c r="BQ793" s="25">
        <v>-848</v>
      </c>
      <c r="BR793" s="25">
        <v>-1</v>
      </c>
      <c r="BS793" s="25"/>
      <c r="BT793" s="25">
        <f>BN793+BP793+BQ793+BR793+BS793</f>
        <v>17000</v>
      </c>
      <c r="BU793" s="25">
        <f>BO793+BS793</f>
        <v>0</v>
      </c>
      <c r="BV793" s="25"/>
      <c r="BW793" s="25"/>
      <c r="BX793" s="25"/>
      <c r="BY793" s="25"/>
      <c r="BZ793" s="25">
        <f>BT793+BV793+BW793+BX793+BY793</f>
        <v>17000</v>
      </c>
      <c r="CA793" s="25">
        <f>BU793+BY793</f>
        <v>0</v>
      </c>
      <c r="CB793" s="25"/>
      <c r="CC793" s="25"/>
      <c r="CD793" s="25">
        <v>-1763</v>
      </c>
      <c r="CE793" s="25"/>
      <c r="CF793" s="25">
        <f>BZ793+CB793+CC793+CD793+CE793</f>
        <v>15237</v>
      </c>
      <c r="CG793" s="25">
        <f>CA793+CE793</f>
        <v>0</v>
      </c>
      <c r="CH793" s="25"/>
      <c r="CI793" s="25"/>
      <c r="CJ793" s="25"/>
      <c r="CK793" s="25"/>
      <c r="CL793" s="25">
        <f>CF793+CH793+CI793+CJ793+CK793</f>
        <v>15237</v>
      </c>
      <c r="CM793" s="25">
        <f>CG793+CK793</f>
        <v>0</v>
      </c>
      <c r="CN793" s="25"/>
      <c r="CO793" s="25"/>
      <c r="CP793" s="25"/>
      <c r="CQ793" s="25"/>
      <c r="CR793" s="25">
        <f>CL793+CN793+CO793+CP793+CQ793</f>
        <v>15237</v>
      </c>
      <c r="CS793" s="25">
        <f>CM793+CQ793</f>
        <v>0</v>
      </c>
      <c r="CT793" s="25"/>
      <c r="CU793" s="25"/>
      <c r="CV793" s="25">
        <v>-1066</v>
      </c>
      <c r="CW793" s="25"/>
      <c r="CX793" s="25">
        <f>CR793+CT793+CU793+CV793+CW793</f>
        <v>14171</v>
      </c>
      <c r="CY793" s="25">
        <f>CS793+CW793</f>
        <v>0</v>
      </c>
      <c r="CZ793" s="121">
        <v>12665</v>
      </c>
      <c r="DA793" s="41"/>
      <c r="DB793" s="115">
        <f t="shared" si="3873"/>
        <v>89.372662479712091</v>
      </c>
      <c r="DC793" s="115"/>
    </row>
    <row r="794" spans="1:107" s="9" customFormat="1" ht="16.5" x14ac:dyDescent="0.25">
      <c r="A794" s="60" t="s">
        <v>19</v>
      </c>
      <c r="B794" s="24" t="s">
        <v>60</v>
      </c>
      <c r="C794" s="24" t="s">
        <v>62</v>
      </c>
      <c r="D794" s="24" t="s">
        <v>846</v>
      </c>
      <c r="E794" s="24"/>
      <c r="F794" s="25"/>
      <c r="G794" s="25"/>
      <c r="H794" s="41"/>
      <c r="I794" s="41"/>
      <c r="J794" s="41"/>
      <c r="K794" s="41"/>
      <c r="L794" s="25"/>
      <c r="M794" s="25"/>
      <c r="N794" s="41"/>
      <c r="O794" s="41"/>
      <c r="P794" s="41"/>
      <c r="Q794" s="41"/>
      <c r="R794" s="25"/>
      <c r="S794" s="25"/>
      <c r="T794" s="41"/>
      <c r="U794" s="41"/>
      <c r="V794" s="41"/>
      <c r="W794" s="41"/>
      <c r="X794" s="25"/>
      <c r="Y794" s="25"/>
      <c r="Z794" s="25"/>
      <c r="AA794" s="25"/>
      <c r="AB794" s="25"/>
      <c r="AC794" s="25"/>
      <c r="AD794" s="25"/>
      <c r="AE794" s="25"/>
      <c r="AF794" s="25"/>
      <c r="AG794" s="25"/>
      <c r="AH794" s="25"/>
      <c r="AI794" s="25"/>
      <c r="AJ794" s="25"/>
      <c r="AK794" s="25"/>
      <c r="AL794" s="25"/>
      <c r="AM794" s="25"/>
      <c r="AN794" s="25"/>
      <c r="AO794" s="25"/>
      <c r="AP794" s="25"/>
      <c r="AQ794" s="25"/>
      <c r="AR794" s="25"/>
      <c r="AS794" s="25"/>
      <c r="AT794" s="25"/>
      <c r="AU794" s="25"/>
      <c r="AV794" s="25"/>
      <c r="AW794" s="25"/>
      <c r="AX794" s="25"/>
      <c r="AY794" s="25"/>
      <c r="AZ794" s="25"/>
      <c r="BA794" s="25"/>
      <c r="BB794" s="25"/>
      <c r="BC794" s="25"/>
      <c r="BD794" s="25"/>
      <c r="BE794" s="25"/>
      <c r="BF794" s="25"/>
      <c r="BG794" s="25"/>
      <c r="BH794" s="25"/>
      <c r="BI794" s="25"/>
      <c r="BJ794" s="25"/>
      <c r="BK794" s="25"/>
      <c r="BL794" s="25"/>
      <c r="BM794" s="25"/>
      <c r="BN794" s="25"/>
      <c r="BO794" s="25"/>
      <c r="BP794" s="25"/>
      <c r="BQ794" s="25"/>
      <c r="BR794" s="25"/>
      <c r="BS794" s="25"/>
      <c r="BT794" s="25"/>
      <c r="BU794" s="25"/>
      <c r="BV794" s="25"/>
      <c r="BW794" s="25"/>
      <c r="BX794" s="25"/>
      <c r="BY794" s="25"/>
      <c r="BZ794" s="25"/>
      <c r="CA794" s="25"/>
      <c r="CB794" s="25"/>
      <c r="CC794" s="25"/>
      <c r="CD794" s="25"/>
      <c r="CE794" s="25"/>
      <c r="CF794" s="25"/>
      <c r="CG794" s="25"/>
      <c r="CH794" s="25"/>
      <c r="CI794" s="25"/>
      <c r="CJ794" s="25"/>
      <c r="CK794" s="25"/>
      <c r="CL794" s="25"/>
      <c r="CM794" s="25"/>
      <c r="CN794" s="25"/>
      <c r="CO794" s="25"/>
      <c r="CP794" s="25"/>
      <c r="CQ794" s="25"/>
      <c r="CR794" s="25"/>
      <c r="CS794" s="25"/>
      <c r="CT794" s="25">
        <f>CT795</f>
        <v>16777</v>
      </c>
      <c r="CU794" s="25">
        <f t="shared" ref="CU794:DA796" si="4055">CU795</f>
        <v>0</v>
      </c>
      <c r="CV794" s="25">
        <f t="shared" si="4055"/>
        <v>0</v>
      </c>
      <c r="CW794" s="25">
        <f t="shared" si="4055"/>
        <v>0</v>
      </c>
      <c r="CX794" s="25">
        <f t="shared" si="4055"/>
        <v>16777</v>
      </c>
      <c r="CY794" s="25">
        <f t="shared" si="4055"/>
        <v>0</v>
      </c>
      <c r="CZ794" s="25">
        <f t="shared" si="4055"/>
        <v>0</v>
      </c>
      <c r="DA794" s="25">
        <f t="shared" si="4055"/>
        <v>0</v>
      </c>
      <c r="DB794" s="115">
        <f t="shared" si="3873"/>
        <v>0</v>
      </c>
      <c r="DC794" s="115"/>
    </row>
    <row r="795" spans="1:107" s="9" customFormat="1" ht="66" x14ac:dyDescent="0.25">
      <c r="A795" s="60" t="s">
        <v>848</v>
      </c>
      <c r="B795" s="24" t="s">
        <v>60</v>
      </c>
      <c r="C795" s="24" t="s">
        <v>62</v>
      </c>
      <c r="D795" s="24" t="s">
        <v>845</v>
      </c>
      <c r="E795" s="24"/>
      <c r="F795" s="25"/>
      <c r="G795" s="25"/>
      <c r="H795" s="41"/>
      <c r="I795" s="41"/>
      <c r="J795" s="41"/>
      <c r="K795" s="41"/>
      <c r="L795" s="25"/>
      <c r="M795" s="25"/>
      <c r="N795" s="41"/>
      <c r="O795" s="41"/>
      <c r="P795" s="41"/>
      <c r="Q795" s="41"/>
      <c r="R795" s="25"/>
      <c r="S795" s="25"/>
      <c r="T795" s="41"/>
      <c r="U795" s="41"/>
      <c r="V795" s="41"/>
      <c r="W795" s="41"/>
      <c r="X795" s="25"/>
      <c r="Y795" s="25"/>
      <c r="Z795" s="25"/>
      <c r="AA795" s="25"/>
      <c r="AB795" s="25"/>
      <c r="AC795" s="25"/>
      <c r="AD795" s="25"/>
      <c r="AE795" s="25"/>
      <c r="AF795" s="25"/>
      <c r="AG795" s="25"/>
      <c r="AH795" s="25"/>
      <c r="AI795" s="25"/>
      <c r="AJ795" s="25"/>
      <c r="AK795" s="25"/>
      <c r="AL795" s="25"/>
      <c r="AM795" s="25"/>
      <c r="AN795" s="25"/>
      <c r="AO795" s="25"/>
      <c r="AP795" s="25"/>
      <c r="AQ795" s="25"/>
      <c r="AR795" s="25"/>
      <c r="AS795" s="25"/>
      <c r="AT795" s="25"/>
      <c r="AU795" s="25"/>
      <c r="AV795" s="25"/>
      <c r="AW795" s="25"/>
      <c r="AX795" s="25"/>
      <c r="AY795" s="25"/>
      <c r="AZ795" s="25"/>
      <c r="BA795" s="25"/>
      <c r="BB795" s="25"/>
      <c r="BC795" s="25"/>
      <c r="BD795" s="25"/>
      <c r="BE795" s="25"/>
      <c r="BF795" s="25"/>
      <c r="BG795" s="25"/>
      <c r="BH795" s="25"/>
      <c r="BI795" s="25"/>
      <c r="BJ795" s="25"/>
      <c r="BK795" s="25"/>
      <c r="BL795" s="25"/>
      <c r="BM795" s="25"/>
      <c r="BN795" s="25"/>
      <c r="BO795" s="25"/>
      <c r="BP795" s="25"/>
      <c r="BQ795" s="25"/>
      <c r="BR795" s="25"/>
      <c r="BS795" s="25"/>
      <c r="BT795" s="25"/>
      <c r="BU795" s="25"/>
      <c r="BV795" s="25"/>
      <c r="BW795" s="25"/>
      <c r="BX795" s="25"/>
      <c r="BY795" s="25"/>
      <c r="BZ795" s="25"/>
      <c r="CA795" s="25"/>
      <c r="CB795" s="25"/>
      <c r="CC795" s="25"/>
      <c r="CD795" s="25"/>
      <c r="CE795" s="25"/>
      <c r="CF795" s="25"/>
      <c r="CG795" s="25"/>
      <c r="CH795" s="25"/>
      <c r="CI795" s="25"/>
      <c r="CJ795" s="25"/>
      <c r="CK795" s="25"/>
      <c r="CL795" s="25"/>
      <c r="CM795" s="25"/>
      <c r="CN795" s="25"/>
      <c r="CO795" s="25"/>
      <c r="CP795" s="25"/>
      <c r="CQ795" s="25"/>
      <c r="CR795" s="25"/>
      <c r="CS795" s="25"/>
      <c r="CT795" s="25">
        <f>CT796</f>
        <v>16777</v>
      </c>
      <c r="CU795" s="25">
        <f t="shared" si="4055"/>
        <v>0</v>
      </c>
      <c r="CV795" s="25">
        <f t="shared" si="4055"/>
        <v>0</v>
      </c>
      <c r="CW795" s="25">
        <f t="shared" si="4055"/>
        <v>0</v>
      </c>
      <c r="CX795" s="25">
        <f t="shared" si="4055"/>
        <v>16777</v>
      </c>
      <c r="CY795" s="25">
        <f t="shared" si="4055"/>
        <v>0</v>
      </c>
      <c r="CZ795" s="25">
        <f t="shared" si="4055"/>
        <v>0</v>
      </c>
      <c r="DA795" s="25">
        <f t="shared" si="4055"/>
        <v>0</v>
      </c>
      <c r="DB795" s="115">
        <f t="shared" si="3873"/>
        <v>0</v>
      </c>
      <c r="DC795" s="115"/>
    </row>
    <row r="796" spans="1:107" s="9" customFormat="1" ht="33" x14ac:dyDescent="0.25">
      <c r="A796" s="60" t="s">
        <v>424</v>
      </c>
      <c r="B796" s="24" t="s">
        <v>60</v>
      </c>
      <c r="C796" s="24" t="s">
        <v>62</v>
      </c>
      <c r="D796" s="24" t="s">
        <v>845</v>
      </c>
      <c r="E796" s="24" t="s">
        <v>80</v>
      </c>
      <c r="F796" s="25"/>
      <c r="G796" s="25"/>
      <c r="H796" s="41"/>
      <c r="I796" s="41"/>
      <c r="J796" s="41"/>
      <c r="K796" s="41"/>
      <c r="L796" s="25"/>
      <c r="M796" s="25"/>
      <c r="N796" s="41"/>
      <c r="O796" s="41"/>
      <c r="P796" s="41"/>
      <c r="Q796" s="41"/>
      <c r="R796" s="25"/>
      <c r="S796" s="25"/>
      <c r="T796" s="41"/>
      <c r="U796" s="41"/>
      <c r="V796" s="41"/>
      <c r="W796" s="41"/>
      <c r="X796" s="25"/>
      <c r="Y796" s="25"/>
      <c r="Z796" s="25"/>
      <c r="AA796" s="25"/>
      <c r="AB796" s="25"/>
      <c r="AC796" s="25"/>
      <c r="AD796" s="25"/>
      <c r="AE796" s="25"/>
      <c r="AF796" s="25"/>
      <c r="AG796" s="25"/>
      <c r="AH796" s="25"/>
      <c r="AI796" s="25"/>
      <c r="AJ796" s="25"/>
      <c r="AK796" s="25"/>
      <c r="AL796" s="25"/>
      <c r="AM796" s="25"/>
      <c r="AN796" s="25"/>
      <c r="AO796" s="25"/>
      <c r="AP796" s="25"/>
      <c r="AQ796" s="25"/>
      <c r="AR796" s="25"/>
      <c r="AS796" s="25"/>
      <c r="AT796" s="25"/>
      <c r="AU796" s="25"/>
      <c r="AV796" s="25"/>
      <c r="AW796" s="25"/>
      <c r="AX796" s="25"/>
      <c r="AY796" s="25"/>
      <c r="AZ796" s="25"/>
      <c r="BA796" s="25"/>
      <c r="BB796" s="25"/>
      <c r="BC796" s="25"/>
      <c r="BD796" s="25"/>
      <c r="BE796" s="25"/>
      <c r="BF796" s="25"/>
      <c r="BG796" s="25"/>
      <c r="BH796" s="25"/>
      <c r="BI796" s="25"/>
      <c r="BJ796" s="25"/>
      <c r="BK796" s="25"/>
      <c r="BL796" s="25"/>
      <c r="BM796" s="25"/>
      <c r="BN796" s="25"/>
      <c r="BO796" s="25"/>
      <c r="BP796" s="25"/>
      <c r="BQ796" s="25"/>
      <c r="BR796" s="25"/>
      <c r="BS796" s="25"/>
      <c r="BT796" s="25"/>
      <c r="BU796" s="25"/>
      <c r="BV796" s="25"/>
      <c r="BW796" s="25"/>
      <c r="BX796" s="25"/>
      <c r="BY796" s="25"/>
      <c r="BZ796" s="25"/>
      <c r="CA796" s="25"/>
      <c r="CB796" s="25"/>
      <c r="CC796" s="25"/>
      <c r="CD796" s="25"/>
      <c r="CE796" s="25"/>
      <c r="CF796" s="25"/>
      <c r="CG796" s="25"/>
      <c r="CH796" s="25"/>
      <c r="CI796" s="25"/>
      <c r="CJ796" s="25"/>
      <c r="CK796" s="25"/>
      <c r="CL796" s="25"/>
      <c r="CM796" s="25"/>
      <c r="CN796" s="25"/>
      <c r="CO796" s="25"/>
      <c r="CP796" s="25"/>
      <c r="CQ796" s="25"/>
      <c r="CR796" s="25"/>
      <c r="CS796" s="25"/>
      <c r="CT796" s="25">
        <f>CT797</f>
        <v>16777</v>
      </c>
      <c r="CU796" s="25">
        <f t="shared" si="4055"/>
        <v>0</v>
      </c>
      <c r="CV796" s="25">
        <f t="shared" si="4055"/>
        <v>0</v>
      </c>
      <c r="CW796" s="25">
        <f t="shared" si="4055"/>
        <v>0</v>
      </c>
      <c r="CX796" s="25">
        <f t="shared" si="4055"/>
        <v>16777</v>
      </c>
      <c r="CY796" s="25">
        <f t="shared" si="4055"/>
        <v>0</v>
      </c>
      <c r="CZ796" s="25">
        <f t="shared" si="4055"/>
        <v>0</v>
      </c>
      <c r="DA796" s="25">
        <f t="shared" si="4055"/>
        <v>0</v>
      </c>
      <c r="DB796" s="115">
        <f t="shared" si="3873"/>
        <v>0</v>
      </c>
      <c r="DC796" s="115"/>
    </row>
    <row r="797" spans="1:107" s="9" customFormat="1" ht="37.5" customHeight="1" x14ac:dyDescent="0.25">
      <c r="A797" s="60" t="s">
        <v>166</v>
      </c>
      <c r="B797" s="24" t="s">
        <v>60</v>
      </c>
      <c r="C797" s="24" t="s">
        <v>62</v>
      </c>
      <c r="D797" s="24" t="s">
        <v>845</v>
      </c>
      <c r="E797" s="24" t="s">
        <v>165</v>
      </c>
      <c r="F797" s="25"/>
      <c r="G797" s="25"/>
      <c r="H797" s="41"/>
      <c r="I797" s="41"/>
      <c r="J797" s="41"/>
      <c r="K797" s="41"/>
      <c r="L797" s="25"/>
      <c r="M797" s="25"/>
      <c r="N797" s="41"/>
      <c r="O797" s="41"/>
      <c r="P797" s="41"/>
      <c r="Q797" s="41"/>
      <c r="R797" s="25"/>
      <c r="S797" s="25"/>
      <c r="T797" s="41"/>
      <c r="U797" s="41"/>
      <c r="V797" s="41"/>
      <c r="W797" s="41"/>
      <c r="X797" s="25"/>
      <c r="Y797" s="25"/>
      <c r="Z797" s="25"/>
      <c r="AA797" s="25"/>
      <c r="AB797" s="25"/>
      <c r="AC797" s="25"/>
      <c r="AD797" s="25"/>
      <c r="AE797" s="25"/>
      <c r="AF797" s="25"/>
      <c r="AG797" s="25"/>
      <c r="AH797" s="25"/>
      <c r="AI797" s="25"/>
      <c r="AJ797" s="25"/>
      <c r="AK797" s="25"/>
      <c r="AL797" s="25"/>
      <c r="AM797" s="25"/>
      <c r="AN797" s="25"/>
      <c r="AO797" s="25"/>
      <c r="AP797" s="25"/>
      <c r="AQ797" s="25"/>
      <c r="AR797" s="25"/>
      <c r="AS797" s="25"/>
      <c r="AT797" s="25"/>
      <c r="AU797" s="25"/>
      <c r="AV797" s="25"/>
      <c r="AW797" s="25"/>
      <c r="AX797" s="25"/>
      <c r="AY797" s="25"/>
      <c r="AZ797" s="25"/>
      <c r="BA797" s="25"/>
      <c r="BB797" s="25"/>
      <c r="BC797" s="25"/>
      <c r="BD797" s="25"/>
      <c r="BE797" s="25"/>
      <c r="BF797" s="25"/>
      <c r="BG797" s="25"/>
      <c r="BH797" s="25"/>
      <c r="BI797" s="25"/>
      <c r="BJ797" s="25"/>
      <c r="BK797" s="25"/>
      <c r="BL797" s="25"/>
      <c r="BM797" s="25"/>
      <c r="BN797" s="25"/>
      <c r="BO797" s="25"/>
      <c r="BP797" s="25"/>
      <c r="BQ797" s="25"/>
      <c r="BR797" s="25"/>
      <c r="BS797" s="25"/>
      <c r="BT797" s="25"/>
      <c r="BU797" s="25"/>
      <c r="BV797" s="25"/>
      <c r="BW797" s="25"/>
      <c r="BX797" s="25"/>
      <c r="BY797" s="25"/>
      <c r="BZ797" s="25"/>
      <c r="CA797" s="25"/>
      <c r="CB797" s="25"/>
      <c r="CC797" s="25"/>
      <c r="CD797" s="25"/>
      <c r="CE797" s="25"/>
      <c r="CF797" s="25"/>
      <c r="CG797" s="25"/>
      <c r="CH797" s="25"/>
      <c r="CI797" s="25"/>
      <c r="CJ797" s="25"/>
      <c r="CK797" s="25"/>
      <c r="CL797" s="25"/>
      <c r="CM797" s="25"/>
      <c r="CN797" s="25"/>
      <c r="CO797" s="25"/>
      <c r="CP797" s="25"/>
      <c r="CQ797" s="25"/>
      <c r="CR797" s="25"/>
      <c r="CS797" s="25"/>
      <c r="CT797" s="25">
        <v>16777</v>
      </c>
      <c r="CU797" s="25"/>
      <c r="CV797" s="25"/>
      <c r="CW797" s="25"/>
      <c r="CX797" s="25">
        <f>CR797+CT797+CU797+CV797+CW797</f>
        <v>16777</v>
      </c>
      <c r="CY797" s="25">
        <f>CS797+CW797</f>
        <v>0</v>
      </c>
      <c r="CZ797" s="41"/>
      <c r="DA797" s="41"/>
      <c r="DB797" s="115">
        <f t="shared" si="3873"/>
        <v>0</v>
      </c>
      <c r="DC797" s="115"/>
    </row>
    <row r="798" spans="1:107" s="9" customFormat="1" ht="16.5" x14ac:dyDescent="0.25">
      <c r="A798" s="60" t="s">
        <v>646</v>
      </c>
      <c r="B798" s="24" t="s">
        <v>60</v>
      </c>
      <c r="C798" s="24" t="s">
        <v>62</v>
      </c>
      <c r="D798" s="24" t="s">
        <v>839</v>
      </c>
      <c r="E798" s="24"/>
      <c r="F798" s="25"/>
      <c r="G798" s="25"/>
      <c r="H798" s="41"/>
      <c r="I798" s="41"/>
      <c r="J798" s="41"/>
      <c r="K798" s="41"/>
      <c r="L798" s="25"/>
      <c r="M798" s="25"/>
      <c r="N798" s="41"/>
      <c r="O798" s="41"/>
      <c r="P798" s="41"/>
      <c r="Q798" s="41"/>
      <c r="R798" s="25"/>
      <c r="S798" s="25"/>
      <c r="T798" s="41"/>
      <c r="U798" s="41"/>
      <c r="V798" s="41"/>
      <c r="W798" s="41"/>
      <c r="X798" s="25"/>
      <c r="Y798" s="25"/>
      <c r="Z798" s="25"/>
      <c r="AA798" s="25"/>
      <c r="AB798" s="25"/>
      <c r="AC798" s="25"/>
      <c r="AD798" s="25"/>
      <c r="AE798" s="25"/>
      <c r="AF798" s="25"/>
      <c r="AG798" s="25"/>
      <c r="AH798" s="25"/>
      <c r="AI798" s="25"/>
      <c r="AJ798" s="25"/>
      <c r="AK798" s="25"/>
      <c r="AL798" s="25"/>
      <c r="AM798" s="25"/>
      <c r="AN798" s="25"/>
      <c r="AO798" s="25"/>
      <c r="AP798" s="25"/>
      <c r="AQ798" s="25"/>
      <c r="AR798" s="25"/>
      <c r="AS798" s="25"/>
      <c r="AT798" s="25"/>
      <c r="AU798" s="25"/>
      <c r="AV798" s="25"/>
      <c r="AW798" s="25"/>
      <c r="AX798" s="25"/>
      <c r="AY798" s="25"/>
      <c r="AZ798" s="25"/>
      <c r="BA798" s="25"/>
      <c r="BB798" s="25"/>
      <c r="BC798" s="25"/>
      <c r="BD798" s="25"/>
      <c r="BE798" s="25"/>
      <c r="BF798" s="25"/>
      <c r="BG798" s="25"/>
      <c r="BH798" s="25"/>
      <c r="BI798" s="25"/>
      <c r="BJ798" s="25"/>
      <c r="BK798" s="25"/>
      <c r="BL798" s="25"/>
      <c r="BM798" s="25"/>
      <c r="BN798" s="25"/>
      <c r="BO798" s="25"/>
      <c r="BP798" s="25"/>
      <c r="BQ798" s="25"/>
      <c r="BR798" s="25"/>
      <c r="BS798" s="25"/>
      <c r="BT798" s="25"/>
      <c r="BU798" s="25"/>
      <c r="BV798" s="25"/>
      <c r="BW798" s="25"/>
      <c r="BX798" s="25"/>
      <c r="BY798" s="25"/>
      <c r="BZ798" s="25"/>
      <c r="CA798" s="25"/>
      <c r="CB798" s="25">
        <f>CB799</f>
        <v>81</v>
      </c>
      <c r="CC798" s="25">
        <f t="shared" ref="CC798:CR799" si="4056">CC799</f>
        <v>0</v>
      </c>
      <c r="CD798" s="25">
        <f t="shared" si="4056"/>
        <v>0</v>
      </c>
      <c r="CE798" s="25">
        <f t="shared" si="4056"/>
        <v>8017</v>
      </c>
      <c r="CF798" s="25">
        <f t="shared" si="4056"/>
        <v>8098</v>
      </c>
      <c r="CG798" s="25">
        <f t="shared" si="4056"/>
        <v>8017</v>
      </c>
      <c r="CH798" s="25">
        <f>CH799</f>
        <v>0</v>
      </c>
      <c r="CI798" s="25">
        <f t="shared" si="4056"/>
        <v>0</v>
      </c>
      <c r="CJ798" s="25">
        <f t="shared" si="4056"/>
        <v>0</v>
      </c>
      <c r="CK798" s="25">
        <f t="shared" si="4056"/>
        <v>0</v>
      </c>
      <c r="CL798" s="25">
        <f t="shared" si="4056"/>
        <v>8098</v>
      </c>
      <c r="CM798" s="25">
        <f t="shared" si="4056"/>
        <v>8017</v>
      </c>
      <c r="CN798" s="25">
        <f>CN799</f>
        <v>0</v>
      </c>
      <c r="CO798" s="25">
        <f t="shared" si="4056"/>
        <v>0</v>
      </c>
      <c r="CP798" s="25">
        <f t="shared" si="4056"/>
        <v>0</v>
      </c>
      <c r="CQ798" s="25">
        <f t="shared" si="4056"/>
        <v>0</v>
      </c>
      <c r="CR798" s="25">
        <f t="shared" si="4056"/>
        <v>8098</v>
      </c>
      <c r="CS798" s="25">
        <f t="shared" ref="CO798:CS799" si="4057">CS799</f>
        <v>8017</v>
      </c>
      <c r="CT798" s="25">
        <f>CT799</f>
        <v>0</v>
      </c>
      <c r="CU798" s="25">
        <f t="shared" ref="CU798:DA799" si="4058">CU799</f>
        <v>0</v>
      </c>
      <c r="CV798" s="25">
        <f t="shared" si="4058"/>
        <v>0</v>
      </c>
      <c r="CW798" s="25">
        <f t="shared" si="4058"/>
        <v>0</v>
      </c>
      <c r="CX798" s="25">
        <f t="shared" si="4058"/>
        <v>8098</v>
      </c>
      <c r="CY798" s="25">
        <f t="shared" si="4058"/>
        <v>8017</v>
      </c>
      <c r="CZ798" s="25">
        <f t="shared" si="4058"/>
        <v>8098</v>
      </c>
      <c r="DA798" s="25">
        <f t="shared" si="4058"/>
        <v>8017</v>
      </c>
      <c r="DB798" s="115">
        <f t="shared" si="3873"/>
        <v>100</v>
      </c>
      <c r="DC798" s="115">
        <f t="shared" si="3978"/>
        <v>100</v>
      </c>
    </row>
    <row r="799" spans="1:107" s="9" customFormat="1" ht="39" customHeight="1" x14ac:dyDescent="0.25">
      <c r="A799" s="60" t="s">
        <v>83</v>
      </c>
      <c r="B799" s="24" t="s">
        <v>60</v>
      </c>
      <c r="C799" s="24" t="s">
        <v>62</v>
      </c>
      <c r="D799" s="24" t="s">
        <v>839</v>
      </c>
      <c r="E799" s="24" t="s">
        <v>84</v>
      </c>
      <c r="F799" s="25"/>
      <c r="G799" s="25"/>
      <c r="H799" s="41"/>
      <c r="I799" s="41"/>
      <c r="J799" s="41"/>
      <c r="K799" s="41"/>
      <c r="L799" s="25"/>
      <c r="M799" s="25"/>
      <c r="N799" s="41"/>
      <c r="O799" s="41"/>
      <c r="P799" s="41"/>
      <c r="Q799" s="41"/>
      <c r="R799" s="25"/>
      <c r="S799" s="25"/>
      <c r="T799" s="41"/>
      <c r="U799" s="41"/>
      <c r="V799" s="41"/>
      <c r="W799" s="41"/>
      <c r="X799" s="25"/>
      <c r="Y799" s="25"/>
      <c r="Z799" s="25"/>
      <c r="AA799" s="25"/>
      <c r="AB799" s="25"/>
      <c r="AC799" s="25"/>
      <c r="AD799" s="25"/>
      <c r="AE799" s="25"/>
      <c r="AF799" s="25"/>
      <c r="AG799" s="25"/>
      <c r="AH799" s="25"/>
      <c r="AI799" s="25"/>
      <c r="AJ799" s="25"/>
      <c r="AK799" s="25"/>
      <c r="AL799" s="25"/>
      <c r="AM799" s="25"/>
      <c r="AN799" s="25"/>
      <c r="AO799" s="25"/>
      <c r="AP799" s="25"/>
      <c r="AQ799" s="25"/>
      <c r="AR799" s="25"/>
      <c r="AS799" s="25"/>
      <c r="AT799" s="25"/>
      <c r="AU799" s="25"/>
      <c r="AV799" s="25"/>
      <c r="AW799" s="25"/>
      <c r="AX799" s="25"/>
      <c r="AY799" s="25"/>
      <c r="AZ799" s="25"/>
      <c r="BA799" s="25"/>
      <c r="BB799" s="25"/>
      <c r="BC799" s="25"/>
      <c r="BD799" s="25"/>
      <c r="BE799" s="25"/>
      <c r="BF799" s="25"/>
      <c r="BG799" s="25"/>
      <c r="BH799" s="25"/>
      <c r="BI799" s="25"/>
      <c r="BJ799" s="25"/>
      <c r="BK799" s="25"/>
      <c r="BL799" s="25"/>
      <c r="BM799" s="25"/>
      <c r="BN799" s="25"/>
      <c r="BO799" s="25"/>
      <c r="BP799" s="25"/>
      <c r="BQ799" s="25"/>
      <c r="BR799" s="25"/>
      <c r="BS799" s="25"/>
      <c r="BT799" s="25"/>
      <c r="BU799" s="25"/>
      <c r="BV799" s="25"/>
      <c r="BW799" s="25"/>
      <c r="BX799" s="25"/>
      <c r="BY799" s="25"/>
      <c r="BZ799" s="25"/>
      <c r="CA799" s="25"/>
      <c r="CB799" s="25">
        <f>CB800</f>
        <v>81</v>
      </c>
      <c r="CC799" s="25">
        <f t="shared" si="4056"/>
        <v>0</v>
      </c>
      <c r="CD799" s="25">
        <f t="shared" si="4056"/>
        <v>0</v>
      </c>
      <c r="CE799" s="25">
        <f t="shared" si="4056"/>
        <v>8017</v>
      </c>
      <c r="CF799" s="25">
        <f t="shared" si="4056"/>
        <v>8098</v>
      </c>
      <c r="CG799" s="25">
        <f t="shared" si="4056"/>
        <v>8017</v>
      </c>
      <c r="CH799" s="25">
        <f>CH800</f>
        <v>0</v>
      </c>
      <c r="CI799" s="25">
        <f t="shared" si="4056"/>
        <v>0</v>
      </c>
      <c r="CJ799" s="25">
        <f t="shared" si="4056"/>
        <v>0</v>
      </c>
      <c r="CK799" s="25">
        <f t="shared" si="4056"/>
        <v>0</v>
      </c>
      <c r="CL799" s="25">
        <f t="shared" si="4056"/>
        <v>8098</v>
      </c>
      <c r="CM799" s="25">
        <f t="shared" si="4056"/>
        <v>8017</v>
      </c>
      <c r="CN799" s="25">
        <f>CN800</f>
        <v>0</v>
      </c>
      <c r="CO799" s="25">
        <f t="shared" si="4057"/>
        <v>0</v>
      </c>
      <c r="CP799" s="25">
        <f t="shared" si="4057"/>
        <v>0</v>
      </c>
      <c r="CQ799" s="25">
        <f t="shared" si="4057"/>
        <v>0</v>
      </c>
      <c r="CR799" s="25">
        <f t="shared" si="4057"/>
        <v>8098</v>
      </c>
      <c r="CS799" s="25">
        <f t="shared" si="4057"/>
        <v>8017</v>
      </c>
      <c r="CT799" s="25">
        <f>CT800</f>
        <v>0</v>
      </c>
      <c r="CU799" s="25">
        <f t="shared" si="4058"/>
        <v>0</v>
      </c>
      <c r="CV799" s="25">
        <f t="shared" si="4058"/>
        <v>0</v>
      </c>
      <c r="CW799" s="25">
        <f t="shared" si="4058"/>
        <v>0</v>
      </c>
      <c r="CX799" s="25">
        <f t="shared" si="4058"/>
        <v>8098</v>
      </c>
      <c r="CY799" s="25">
        <f t="shared" si="4058"/>
        <v>8017</v>
      </c>
      <c r="CZ799" s="25">
        <f t="shared" si="4058"/>
        <v>8098</v>
      </c>
      <c r="DA799" s="25">
        <f t="shared" si="4058"/>
        <v>8017</v>
      </c>
      <c r="DB799" s="115">
        <f t="shared" si="3873"/>
        <v>100</v>
      </c>
      <c r="DC799" s="115">
        <f t="shared" si="3978"/>
        <v>100</v>
      </c>
    </row>
    <row r="800" spans="1:107" s="9" customFormat="1" ht="49.5" x14ac:dyDescent="0.25">
      <c r="A800" s="60" t="s">
        <v>189</v>
      </c>
      <c r="B800" s="24" t="s">
        <v>60</v>
      </c>
      <c r="C800" s="24" t="s">
        <v>62</v>
      </c>
      <c r="D800" s="24" t="s">
        <v>839</v>
      </c>
      <c r="E800" s="24" t="s">
        <v>179</v>
      </c>
      <c r="F800" s="25"/>
      <c r="G800" s="25"/>
      <c r="H800" s="41"/>
      <c r="I800" s="41"/>
      <c r="J800" s="41"/>
      <c r="K800" s="41"/>
      <c r="L800" s="25"/>
      <c r="M800" s="25"/>
      <c r="N800" s="41"/>
      <c r="O800" s="41"/>
      <c r="P800" s="41"/>
      <c r="Q800" s="41"/>
      <c r="R800" s="25"/>
      <c r="S800" s="25"/>
      <c r="T800" s="41"/>
      <c r="U800" s="41"/>
      <c r="V800" s="41"/>
      <c r="W800" s="41"/>
      <c r="X800" s="25"/>
      <c r="Y800" s="25"/>
      <c r="Z800" s="25"/>
      <c r="AA800" s="25"/>
      <c r="AB800" s="25"/>
      <c r="AC800" s="25"/>
      <c r="AD800" s="25"/>
      <c r="AE800" s="25"/>
      <c r="AF800" s="25"/>
      <c r="AG800" s="25"/>
      <c r="AH800" s="25"/>
      <c r="AI800" s="25"/>
      <c r="AJ800" s="25"/>
      <c r="AK800" s="25"/>
      <c r="AL800" s="25"/>
      <c r="AM800" s="25"/>
      <c r="AN800" s="25"/>
      <c r="AO800" s="25"/>
      <c r="AP800" s="25"/>
      <c r="AQ800" s="25"/>
      <c r="AR800" s="25"/>
      <c r="AS800" s="25"/>
      <c r="AT800" s="25"/>
      <c r="AU800" s="25"/>
      <c r="AV800" s="25"/>
      <c r="AW800" s="25"/>
      <c r="AX800" s="25"/>
      <c r="AY800" s="25"/>
      <c r="AZ800" s="25"/>
      <c r="BA800" s="25"/>
      <c r="BB800" s="25"/>
      <c r="BC800" s="25"/>
      <c r="BD800" s="25"/>
      <c r="BE800" s="25"/>
      <c r="BF800" s="25"/>
      <c r="BG800" s="25"/>
      <c r="BH800" s="25"/>
      <c r="BI800" s="25"/>
      <c r="BJ800" s="25"/>
      <c r="BK800" s="25"/>
      <c r="BL800" s="25"/>
      <c r="BM800" s="25"/>
      <c r="BN800" s="25"/>
      <c r="BO800" s="25"/>
      <c r="BP800" s="25"/>
      <c r="BQ800" s="25"/>
      <c r="BR800" s="25"/>
      <c r="BS800" s="25"/>
      <c r="BT800" s="25"/>
      <c r="BU800" s="25"/>
      <c r="BV800" s="25"/>
      <c r="BW800" s="25"/>
      <c r="BX800" s="25"/>
      <c r="BY800" s="25"/>
      <c r="BZ800" s="25"/>
      <c r="CA800" s="25"/>
      <c r="CB800" s="25">
        <v>81</v>
      </c>
      <c r="CC800" s="25"/>
      <c r="CD800" s="25"/>
      <c r="CE800" s="25">
        <v>8017</v>
      </c>
      <c r="CF800" s="25">
        <f>BZ800+CB800+CC800+CD800+CE800</f>
        <v>8098</v>
      </c>
      <c r="CG800" s="25">
        <f>CA800+CE800</f>
        <v>8017</v>
      </c>
      <c r="CH800" s="25"/>
      <c r="CI800" s="25"/>
      <c r="CJ800" s="25"/>
      <c r="CK800" s="25"/>
      <c r="CL800" s="25">
        <f>CF800+CH800+CI800+CJ800+CK800</f>
        <v>8098</v>
      </c>
      <c r="CM800" s="25">
        <f>CG800+CK800</f>
        <v>8017</v>
      </c>
      <c r="CN800" s="25"/>
      <c r="CO800" s="25"/>
      <c r="CP800" s="25"/>
      <c r="CQ800" s="25"/>
      <c r="CR800" s="25">
        <f>CL800+CN800+CO800+CP800+CQ800</f>
        <v>8098</v>
      </c>
      <c r="CS800" s="25">
        <f>CM800+CQ800</f>
        <v>8017</v>
      </c>
      <c r="CT800" s="25"/>
      <c r="CU800" s="25"/>
      <c r="CV800" s="25"/>
      <c r="CW800" s="25"/>
      <c r="CX800" s="25">
        <f>CR800+CT800+CU800+CV800+CW800</f>
        <v>8098</v>
      </c>
      <c r="CY800" s="25">
        <f>CS800+CW800</f>
        <v>8017</v>
      </c>
      <c r="CZ800" s="25">
        <v>8098</v>
      </c>
      <c r="DA800" s="25">
        <v>8017</v>
      </c>
      <c r="DB800" s="115">
        <f t="shared" si="3873"/>
        <v>100</v>
      </c>
      <c r="DC800" s="115">
        <f t="shared" si="3978"/>
        <v>100</v>
      </c>
    </row>
    <row r="801" spans="1:107" s="9" customFormat="1" ht="120" customHeight="1" x14ac:dyDescent="0.25">
      <c r="A801" s="60" t="s">
        <v>747</v>
      </c>
      <c r="B801" s="24" t="s">
        <v>60</v>
      </c>
      <c r="C801" s="24" t="s">
        <v>62</v>
      </c>
      <c r="D801" s="24" t="s">
        <v>865</v>
      </c>
      <c r="E801" s="24"/>
      <c r="F801" s="25"/>
      <c r="G801" s="25"/>
      <c r="H801" s="41"/>
      <c r="I801" s="41"/>
      <c r="J801" s="41"/>
      <c r="K801" s="41"/>
      <c r="L801" s="25"/>
      <c r="M801" s="25"/>
      <c r="N801" s="41"/>
      <c r="O801" s="41"/>
      <c r="P801" s="41"/>
      <c r="Q801" s="41"/>
      <c r="R801" s="25"/>
      <c r="S801" s="25"/>
      <c r="T801" s="41"/>
      <c r="U801" s="41"/>
      <c r="V801" s="41"/>
      <c r="W801" s="41"/>
      <c r="X801" s="25"/>
      <c r="Y801" s="25"/>
      <c r="Z801" s="25"/>
      <c r="AA801" s="25"/>
      <c r="AB801" s="25"/>
      <c r="AC801" s="25"/>
      <c r="AD801" s="25"/>
      <c r="AE801" s="25"/>
      <c r="AF801" s="25"/>
      <c r="AG801" s="25"/>
      <c r="AH801" s="25"/>
      <c r="AI801" s="25"/>
      <c r="AJ801" s="25"/>
      <c r="AK801" s="25"/>
      <c r="AL801" s="25"/>
      <c r="AM801" s="25"/>
      <c r="AN801" s="25"/>
      <c r="AO801" s="25"/>
      <c r="AP801" s="25"/>
      <c r="AQ801" s="25"/>
      <c r="AR801" s="25"/>
      <c r="AS801" s="25"/>
      <c r="AT801" s="25"/>
      <c r="AU801" s="25"/>
      <c r="AV801" s="25"/>
      <c r="AW801" s="25"/>
      <c r="AX801" s="25"/>
      <c r="AY801" s="25"/>
      <c r="AZ801" s="25"/>
      <c r="BA801" s="25"/>
      <c r="BB801" s="25"/>
      <c r="BC801" s="25"/>
      <c r="BD801" s="25"/>
      <c r="BE801" s="25"/>
      <c r="BF801" s="25"/>
      <c r="BG801" s="25"/>
      <c r="BH801" s="25"/>
      <c r="BI801" s="25"/>
      <c r="BJ801" s="25"/>
      <c r="BK801" s="25"/>
      <c r="BL801" s="25"/>
      <c r="BM801" s="25"/>
      <c r="BN801" s="25"/>
      <c r="BO801" s="25"/>
      <c r="BP801" s="25"/>
      <c r="BQ801" s="25"/>
      <c r="BR801" s="25"/>
      <c r="BS801" s="25"/>
      <c r="BT801" s="25"/>
      <c r="BU801" s="25"/>
      <c r="BV801" s="25"/>
      <c r="BW801" s="25"/>
      <c r="BX801" s="25"/>
      <c r="BY801" s="25"/>
      <c r="BZ801" s="25"/>
      <c r="CA801" s="25"/>
      <c r="CB801" s="25"/>
      <c r="CC801" s="25"/>
      <c r="CD801" s="25"/>
      <c r="CE801" s="25"/>
      <c r="CF801" s="25"/>
      <c r="CG801" s="25"/>
      <c r="CH801" s="25"/>
      <c r="CI801" s="25"/>
      <c r="CJ801" s="25"/>
      <c r="CK801" s="25"/>
      <c r="CL801" s="25"/>
      <c r="CM801" s="25"/>
      <c r="CN801" s="25"/>
      <c r="CO801" s="25"/>
      <c r="CP801" s="25"/>
      <c r="CQ801" s="25"/>
      <c r="CR801" s="25"/>
      <c r="CS801" s="25"/>
      <c r="CT801" s="25"/>
      <c r="CU801" s="25"/>
      <c r="CV801" s="25"/>
      <c r="CW801" s="25"/>
      <c r="CX801" s="25">
        <f>CX802</f>
        <v>0</v>
      </c>
      <c r="CY801" s="25">
        <f t="shared" ref="CY801:DA802" si="4059">CY802</f>
        <v>0</v>
      </c>
      <c r="CZ801" s="25">
        <f t="shared" si="4059"/>
        <v>1984</v>
      </c>
      <c r="DA801" s="25">
        <f t="shared" si="4059"/>
        <v>1839</v>
      </c>
      <c r="DB801" s="115"/>
      <c r="DC801" s="115"/>
    </row>
    <row r="802" spans="1:107" s="9" customFormat="1" ht="33" x14ac:dyDescent="0.25">
      <c r="A802" s="60" t="s">
        <v>424</v>
      </c>
      <c r="B802" s="24" t="s">
        <v>60</v>
      </c>
      <c r="C802" s="24" t="s">
        <v>62</v>
      </c>
      <c r="D802" s="24" t="s">
        <v>865</v>
      </c>
      <c r="E802" s="24" t="s">
        <v>80</v>
      </c>
      <c r="F802" s="25"/>
      <c r="G802" s="25"/>
      <c r="H802" s="41"/>
      <c r="I802" s="41"/>
      <c r="J802" s="41"/>
      <c r="K802" s="41"/>
      <c r="L802" s="25"/>
      <c r="M802" s="25"/>
      <c r="N802" s="41"/>
      <c r="O802" s="41"/>
      <c r="P802" s="41"/>
      <c r="Q802" s="41"/>
      <c r="R802" s="25"/>
      <c r="S802" s="25"/>
      <c r="T802" s="41"/>
      <c r="U802" s="41"/>
      <c r="V802" s="41"/>
      <c r="W802" s="41"/>
      <c r="X802" s="25"/>
      <c r="Y802" s="25"/>
      <c r="Z802" s="25"/>
      <c r="AA802" s="25"/>
      <c r="AB802" s="25"/>
      <c r="AC802" s="25"/>
      <c r="AD802" s="25"/>
      <c r="AE802" s="25"/>
      <c r="AF802" s="25"/>
      <c r="AG802" s="25"/>
      <c r="AH802" s="25"/>
      <c r="AI802" s="25"/>
      <c r="AJ802" s="25"/>
      <c r="AK802" s="25"/>
      <c r="AL802" s="25"/>
      <c r="AM802" s="25"/>
      <c r="AN802" s="25"/>
      <c r="AO802" s="25"/>
      <c r="AP802" s="25"/>
      <c r="AQ802" s="25"/>
      <c r="AR802" s="25"/>
      <c r="AS802" s="25"/>
      <c r="AT802" s="25"/>
      <c r="AU802" s="25"/>
      <c r="AV802" s="25"/>
      <c r="AW802" s="25"/>
      <c r="AX802" s="25"/>
      <c r="AY802" s="25"/>
      <c r="AZ802" s="25"/>
      <c r="BA802" s="25"/>
      <c r="BB802" s="25"/>
      <c r="BC802" s="25"/>
      <c r="BD802" s="25"/>
      <c r="BE802" s="25"/>
      <c r="BF802" s="25"/>
      <c r="BG802" s="25"/>
      <c r="BH802" s="25"/>
      <c r="BI802" s="25"/>
      <c r="BJ802" s="25"/>
      <c r="BK802" s="25"/>
      <c r="BL802" s="25"/>
      <c r="BM802" s="25"/>
      <c r="BN802" s="25"/>
      <c r="BO802" s="25"/>
      <c r="BP802" s="25"/>
      <c r="BQ802" s="25"/>
      <c r="BR802" s="25"/>
      <c r="BS802" s="25"/>
      <c r="BT802" s="25"/>
      <c r="BU802" s="25"/>
      <c r="BV802" s="25"/>
      <c r="BW802" s="25"/>
      <c r="BX802" s="25"/>
      <c r="BY802" s="25"/>
      <c r="BZ802" s="25"/>
      <c r="CA802" s="25"/>
      <c r="CB802" s="25"/>
      <c r="CC802" s="25"/>
      <c r="CD802" s="25"/>
      <c r="CE802" s="25"/>
      <c r="CF802" s="25"/>
      <c r="CG802" s="25"/>
      <c r="CH802" s="25"/>
      <c r="CI802" s="25"/>
      <c r="CJ802" s="25"/>
      <c r="CK802" s="25"/>
      <c r="CL802" s="25"/>
      <c r="CM802" s="25"/>
      <c r="CN802" s="25"/>
      <c r="CO802" s="25"/>
      <c r="CP802" s="25"/>
      <c r="CQ802" s="25"/>
      <c r="CR802" s="25"/>
      <c r="CS802" s="25"/>
      <c r="CT802" s="25"/>
      <c r="CU802" s="25"/>
      <c r="CV802" s="25"/>
      <c r="CW802" s="25"/>
      <c r="CX802" s="25">
        <f>CX803</f>
        <v>0</v>
      </c>
      <c r="CY802" s="25">
        <f t="shared" si="4059"/>
        <v>0</v>
      </c>
      <c r="CZ802" s="25">
        <f t="shared" si="4059"/>
        <v>1984</v>
      </c>
      <c r="DA802" s="25">
        <f t="shared" si="4059"/>
        <v>1839</v>
      </c>
      <c r="DB802" s="115"/>
      <c r="DC802" s="115"/>
    </row>
    <row r="803" spans="1:107" s="9" customFormat="1" ht="40.5" customHeight="1" x14ac:dyDescent="0.25">
      <c r="A803" s="60" t="s">
        <v>166</v>
      </c>
      <c r="B803" s="24" t="s">
        <v>60</v>
      </c>
      <c r="C803" s="24" t="s">
        <v>62</v>
      </c>
      <c r="D803" s="24" t="s">
        <v>865</v>
      </c>
      <c r="E803" s="24" t="s">
        <v>165</v>
      </c>
      <c r="F803" s="25"/>
      <c r="G803" s="25"/>
      <c r="H803" s="41"/>
      <c r="I803" s="41"/>
      <c r="J803" s="41"/>
      <c r="K803" s="41"/>
      <c r="L803" s="25"/>
      <c r="M803" s="25"/>
      <c r="N803" s="41"/>
      <c r="O803" s="41"/>
      <c r="P803" s="41"/>
      <c r="Q803" s="41"/>
      <c r="R803" s="25"/>
      <c r="S803" s="25"/>
      <c r="T803" s="41"/>
      <c r="U803" s="41"/>
      <c r="V803" s="41"/>
      <c r="W803" s="41"/>
      <c r="X803" s="25"/>
      <c r="Y803" s="25"/>
      <c r="Z803" s="25"/>
      <c r="AA803" s="25"/>
      <c r="AB803" s="25"/>
      <c r="AC803" s="25"/>
      <c r="AD803" s="25"/>
      <c r="AE803" s="25"/>
      <c r="AF803" s="25"/>
      <c r="AG803" s="25"/>
      <c r="AH803" s="25"/>
      <c r="AI803" s="25"/>
      <c r="AJ803" s="25"/>
      <c r="AK803" s="25"/>
      <c r="AL803" s="25"/>
      <c r="AM803" s="25"/>
      <c r="AN803" s="25"/>
      <c r="AO803" s="25"/>
      <c r="AP803" s="25"/>
      <c r="AQ803" s="25"/>
      <c r="AR803" s="25"/>
      <c r="AS803" s="25"/>
      <c r="AT803" s="25"/>
      <c r="AU803" s="25"/>
      <c r="AV803" s="25"/>
      <c r="AW803" s="25"/>
      <c r="AX803" s="25"/>
      <c r="AY803" s="25"/>
      <c r="AZ803" s="25"/>
      <c r="BA803" s="25"/>
      <c r="BB803" s="25"/>
      <c r="BC803" s="25"/>
      <c r="BD803" s="25"/>
      <c r="BE803" s="25"/>
      <c r="BF803" s="25"/>
      <c r="BG803" s="25"/>
      <c r="BH803" s="25"/>
      <c r="BI803" s="25"/>
      <c r="BJ803" s="25"/>
      <c r="BK803" s="25"/>
      <c r="BL803" s="25"/>
      <c r="BM803" s="25"/>
      <c r="BN803" s="25"/>
      <c r="BO803" s="25"/>
      <c r="BP803" s="25"/>
      <c r="BQ803" s="25"/>
      <c r="BR803" s="25"/>
      <c r="BS803" s="25"/>
      <c r="BT803" s="25"/>
      <c r="BU803" s="25"/>
      <c r="BV803" s="25"/>
      <c r="BW803" s="25"/>
      <c r="BX803" s="25"/>
      <c r="BY803" s="25"/>
      <c r="BZ803" s="25"/>
      <c r="CA803" s="25"/>
      <c r="CB803" s="25"/>
      <c r="CC803" s="25"/>
      <c r="CD803" s="25"/>
      <c r="CE803" s="25"/>
      <c r="CF803" s="25"/>
      <c r="CG803" s="25"/>
      <c r="CH803" s="25"/>
      <c r="CI803" s="25"/>
      <c r="CJ803" s="25"/>
      <c r="CK803" s="25"/>
      <c r="CL803" s="25"/>
      <c r="CM803" s="25"/>
      <c r="CN803" s="25"/>
      <c r="CO803" s="25"/>
      <c r="CP803" s="25"/>
      <c r="CQ803" s="25"/>
      <c r="CR803" s="25"/>
      <c r="CS803" s="25"/>
      <c r="CT803" s="25"/>
      <c r="CU803" s="25"/>
      <c r="CV803" s="25"/>
      <c r="CW803" s="25"/>
      <c r="CX803" s="25"/>
      <c r="CY803" s="25"/>
      <c r="CZ803" s="25">
        <v>1984</v>
      </c>
      <c r="DA803" s="25">
        <v>1839</v>
      </c>
      <c r="DB803" s="115"/>
      <c r="DC803" s="115"/>
    </row>
    <row r="804" spans="1:107" s="9" customFormat="1" ht="117.75" customHeight="1" x14ac:dyDescent="0.25">
      <c r="A804" s="60" t="s">
        <v>747</v>
      </c>
      <c r="B804" s="24" t="s">
        <v>60</v>
      </c>
      <c r="C804" s="24" t="s">
        <v>62</v>
      </c>
      <c r="D804" s="24" t="s">
        <v>748</v>
      </c>
      <c r="E804" s="24"/>
      <c r="F804" s="25"/>
      <c r="G804" s="25"/>
      <c r="H804" s="41"/>
      <c r="I804" s="41"/>
      <c r="J804" s="41"/>
      <c r="K804" s="41"/>
      <c r="L804" s="25"/>
      <c r="M804" s="25"/>
      <c r="N804" s="41"/>
      <c r="O804" s="41"/>
      <c r="P804" s="41"/>
      <c r="Q804" s="41"/>
      <c r="R804" s="25"/>
      <c r="S804" s="25"/>
      <c r="T804" s="41"/>
      <c r="U804" s="41"/>
      <c r="V804" s="41"/>
      <c r="W804" s="41"/>
      <c r="X804" s="25"/>
      <c r="Y804" s="25"/>
      <c r="Z804" s="25"/>
      <c r="AA804" s="25"/>
      <c r="AB804" s="25"/>
      <c r="AC804" s="25"/>
      <c r="AD804" s="25"/>
      <c r="AE804" s="25"/>
      <c r="AF804" s="25">
        <f>AF805</f>
        <v>1909</v>
      </c>
      <c r="AG804" s="25">
        <f t="shared" ref="AG804:AV805" si="4060">AG805</f>
        <v>0</v>
      </c>
      <c r="AH804" s="25">
        <f t="shared" si="4060"/>
        <v>0</v>
      </c>
      <c r="AI804" s="25">
        <f t="shared" si="4060"/>
        <v>24270</v>
      </c>
      <c r="AJ804" s="25">
        <f t="shared" si="4060"/>
        <v>26179</v>
      </c>
      <c r="AK804" s="25">
        <f t="shared" si="4060"/>
        <v>24270</v>
      </c>
      <c r="AL804" s="25">
        <f>AL805</f>
        <v>0</v>
      </c>
      <c r="AM804" s="25">
        <f t="shared" si="4060"/>
        <v>0</v>
      </c>
      <c r="AN804" s="25">
        <f t="shared" si="4060"/>
        <v>0</v>
      </c>
      <c r="AO804" s="25">
        <f t="shared" si="4060"/>
        <v>0</v>
      </c>
      <c r="AP804" s="25">
        <f t="shared" si="4060"/>
        <v>26179</v>
      </c>
      <c r="AQ804" s="25">
        <f t="shared" si="4060"/>
        <v>24270</v>
      </c>
      <c r="AR804" s="25">
        <f>AR805</f>
        <v>0</v>
      </c>
      <c r="AS804" s="25">
        <f t="shared" si="4060"/>
        <v>-1738</v>
      </c>
      <c r="AT804" s="25">
        <f t="shared" si="4060"/>
        <v>0</v>
      </c>
      <c r="AU804" s="25">
        <f t="shared" si="4060"/>
        <v>-22098</v>
      </c>
      <c r="AV804" s="25">
        <f t="shared" si="4060"/>
        <v>2343</v>
      </c>
      <c r="AW804" s="25">
        <f t="shared" ref="AS804:AW805" si="4061">AW805</f>
        <v>2172</v>
      </c>
      <c r="AX804" s="25">
        <f>AX805</f>
        <v>0</v>
      </c>
      <c r="AY804" s="25">
        <f t="shared" ref="AY804:BN805" si="4062">AY805</f>
        <v>0</v>
      </c>
      <c r="AZ804" s="25">
        <f t="shared" si="4062"/>
        <v>0</v>
      </c>
      <c r="BA804" s="25">
        <f t="shared" si="4062"/>
        <v>0</v>
      </c>
      <c r="BB804" s="25">
        <f t="shared" si="4062"/>
        <v>2343</v>
      </c>
      <c r="BC804" s="25">
        <f t="shared" si="4062"/>
        <v>2172</v>
      </c>
      <c r="BD804" s="25">
        <f>BD805</f>
        <v>0</v>
      </c>
      <c r="BE804" s="25">
        <f t="shared" si="4062"/>
        <v>0</v>
      </c>
      <c r="BF804" s="25">
        <f t="shared" si="4062"/>
        <v>0</v>
      </c>
      <c r="BG804" s="25">
        <f t="shared" si="4062"/>
        <v>0</v>
      </c>
      <c r="BH804" s="25">
        <f t="shared" si="4062"/>
        <v>2343</v>
      </c>
      <c r="BI804" s="25">
        <f t="shared" si="4062"/>
        <v>2172</v>
      </c>
      <c r="BJ804" s="25">
        <f>BJ805</f>
        <v>0</v>
      </c>
      <c r="BK804" s="25">
        <f t="shared" si="4062"/>
        <v>0</v>
      </c>
      <c r="BL804" s="25">
        <f t="shared" si="4062"/>
        <v>0</v>
      </c>
      <c r="BM804" s="25">
        <f t="shared" si="4062"/>
        <v>0</v>
      </c>
      <c r="BN804" s="25">
        <f t="shared" si="4062"/>
        <v>2343</v>
      </c>
      <c r="BO804" s="25">
        <f t="shared" ref="BK804:BO805" si="4063">BO805</f>
        <v>2172</v>
      </c>
      <c r="BP804" s="25">
        <f>BP805</f>
        <v>0</v>
      </c>
      <c r="BQ804" s="25">
        <f t="shared" ref="BQ804:CF805" si="4064">BQ805</f>
        <v>0</v>
      </c>
      <c r="BR804" s="25">
        <f t="shared" si="4064"/>
        <v>0</v>
      </c>
      <c r="BS804" s="25">
        <f t="shared" si="4064"/>
        <v>0</v>
      </c>
      <c r="BT804" s="25">
        <f t="shared" si="4064"/>
        <v>2343</v>
      </c>
      <c r="BU804" s="25">
        <f t="shared" si="4064"/>
        <v>2172</v>
      </c>
      <c r="BV804" s="25">
        <f>BV805</f>
        <v>0</v>
      </c>
      <c r="BW804" s="25">
        <f t="shared" si="4064"/>
        <v>0</v>
      </c>
      <c r="BX804" s="25">
        <f t="shared" si="4064"/>
        <v>0</v>
      </c>
      <c r="BY804" s="25">
        <f t="shared" si="4064"/>
        <v>0</v>
      </c>
      <c r="BZ804" s="25">
        <f t="shared" si="4064"/>
        <v>2343</v>
      </c>
      <c r="CA804" s="25">
        <f t="shared" si="4064"/>
        <v>2172</v>
      </c>
      <c r="CB804" s="25">
        <f>CB805</f>
        <v>0</v>
      </c>
      <c r="CC804" s="25">
        <f t="shared" si="4064"/>
        <v>0</v>
      </c>
      <c r="CD804" s="25">
        <f t="shared" si="4064"/>
        <v>0</v>
      </c>
      <c r="CE804" s="25">
        <f t="shared" si="4064"/>
        <v>0</v>
      </c>
      <c r="CF804" s="25">
        <f t="shared" si="4064"/>
        <v>2343</v>
      </c>
      <c r="CG804" s="25">
        <f t="shared" ref="CC804:CG805" si="4065">CG805</f>
        <v>2172</v>
      </c>
      <c r="CH804" s="25">
        <f>CH805</f>
        <v>0</v>
      </c>
      <c r="CI804" s="25">
        <f t="shared" ref="CI804:CX805" si="4066">CI805</f>
        <v>0</v>
      </c>
      <c r="CJ804" s="25">
        <f t="shared" si="4066"/>
        <v>0</v>
      </c>
      <c r="CK804" s="25">
        <f t="shared" si="4066"/>
        <v>0</v>
      </c>
      <c r="CL804" s="25">
        <f t="shared" si="4066"/>
        <v>2343</v>
      </c>
      <c r="CM804" s="25">
        <f t="shared" si="4066"/>
        <v>2172</v>
      </c>
      <c r="CN804" s="25">
        <f>CN805</f>
        <v>0</v>
      </c>
      <c r="CO804" s="25">
        <f t="shared" si="4066"/>
        <v>0</v>
      </c>
      <c r="CP804" s="25">
        <f t="shared" si="4066"/>
        <v>0</v>
      </c>
      <c r="CQ804" s="25">
        <f t="shared" si="4066"/>
        <v>0</v>
      </c>
      <c r="CR804" s="25">
        <f t="shared" si="4066"/>
        <v>2343</v>
      </c>
      <c r="CS804" s="25">
        <f t="shared" si="4066"/>
        <v>2172</v>
      </c>
      <c r="CT804" s="25">
        <f>CT805</f>
        <v>0</v>
      </c>
      <c r="CU804" s="25">
        <f t="shared" si="4066"/>
        <v>-26</v>
      </c>
      <c r="CV804" s="25">
        <f t="shared" si="4066"/>
        <v>0</v>
      </c>
      <c r="CW804" s="25">
        <f t="shared" si="4066"/>
        <v>-332</v>
      </c>
      <c r="CX804" s="25">
        <f t="shared" si="4066"/>
        <v>1985</v>
      </c>
      <c r="CY804" s="25">
        <f t="shared" ref="CU804:DA805" si="4067">CY805</f>
        <v>1840</v>
      </c>
      <c r="CZ804" s="25">
        <f t="shared" si="4067"/>
        <v>0</v>
      </c>
      <c r="DA804" s="25">
        <f t="shared" si="4067"/>
        <v>0</v>
      </c>
      <c r="DB804" s="115">
        <f t="shared" si="3873"/>
        <v>0</v>
      </c>
      <c r="DC804" s="115">
        <f t="shared" si="3978"/>
        <v>0</v>
      </c>
    </row>
    <row r="805" spans="1:107" s="9" customFormat="1" ht="33" x14ac:dyDescent="0.25">
      <c r="A805" s="60" t="s">
        <v>424</v>
      </c>
      <c r="B805" s="24" t="s">
        <v>60</v>
      </c>
      <c r="C805" s="24" t="s">
        <v>62</v>
      </c>
      <c r="D805" s="24" t="s">
        <v>748</v>
      </c>
      <c r="E805" s="24" t="s">
        <v>80</v>
      </c>
      <c r="F805" s="25"/>
      <c r="G805" s="25"/>
      <c r="H805" s="41"/>
      <c r="I805" s="41"/>
      <c r="J805" s="41"/>
      <c r="K805" s="41"/>
      <c r="L805" s="25"/>
      <c r="M805" s="25"/>
      <c r="N805" s="41"/>
      <c r="O805" s="41"/>
      <c r="P805" s="41"/>
      <c r="Q805" s="41"/>
      <c r="R805" s="25"/>
      <c r="S805" s="25"/>
      <c r="T805" s="41"/>
      <c r="U805" s="41"/>
      <c r="V805" s="41"/>
      <c r="W805" s="41"/>
      <c r="X805" s="25"/>
      <c r="Y805" s="25"/>
      <c r="Z805" s="25"/>
      <c r="AA805" s="25"/>
      <c r="AB805" s="25"/>
      <c r="AC805" s="25"/>
      <c r="AD805" s="25"/>
      <c r="AE805" s="25"/>
      <c r="AF805" s="25">
        <f>AF806</f>
        <v>1909</v>
      </c>
      <c r="AG805" s="25">
        <f t="shared" si="4060"/>
        <v>0</v>
      </c>
      <c r="AH805" s="25">
        <f t="shared" si="4060"/>
        <v>0</v>
      </c>
      <c r="AI805" s="25">
        <f t="shared" si="4060"/>
        <v>24270</v>
      </c>
      <c r="AJ805" s="25">
        <f t="shared" si="4060"/>
        <v>26179</v>
      </c>
      <c r="AK805" s="25">
        <f t="shared" si="4060"/>
        <v>24270</v>
      </c>
      <c r="AL805" s="25">
        <f>AL806</f>
        <v>0</v>
      </c>
      <c r="AM805" s="25">
        <f t="shared" si="4060"/>
        <v>0</v>
      </c>
      <c r="AN805" s="25">
        <f t="shared" si="4060"/>
        <v>0</v>
      </c>
      <c r="AO805" s="25">
        <f t="shared" si="4060"/>
        <v>0</v>
      </c>
      <c r="AP805" s="25">
        <f t="shared" si="4060"/>
        <v>26179</v>
      </c>
      <c r="AQ805" s="25">
        <f t="shared" si="4060"/>
        <v>24270</v>
      </c>
      <c r="AR805" s="25">
        <f>AR806</f>
        <v>0</v>
      </c>
      <c r="AS805" s="25">
        <f t="shared" si="4061"/>
        <v>-1738</v>
      </c>
      <c r="AT805" s="25">
        <f t="shared" si="4061"/>
        <v>0</v>
      </c>
      <c r="AU805" s="25">
        <f t="shared" si="4061"/>
        <v>-22098</v>
      </c>
      <c r="AV805" s="25">
        <f t="shared" si="4061"/>
        <v>2343</v>
      </c>
      <c r="AW805" s="25">
        <f t="shared" si="4061"/>
        <v>2172</v>
      </c>
      <c r="AX805" s="25">
        <f>AX806</f>
        <v>0</v>
      </c>
      <c r="AY805" s="25">
        <f t="shared" si="4062"/>
        <v>0</v>
      </c>
      <c r="AZ805" s="25">
        <f t="shared" si="4062"/>
        <v>0</v>
      </c>
      <c r="BA805" s="25">
        <f t="shared" si="4062"/>
        <v>0</v>
      </c>
      <c r="BB805" s="25">
        <f t="shared" si="4062"/>
        <v>2343</v>
      </c>
      <c r="BC805" s="25">
        <f t="shared" si="4062"/>
        <v>2172</v>
      </c>
      <c r="BD805" s="25">
        <f>BD806</f>
        <v>0</v>
      </c>
      <c r="BE805" s="25">
        <f t="shared" si="4062"/>
        <v>0</v>
      </c>
      <c r="BF805" s="25">
        <f t="shared" si="4062"/>
        <v>0</v>
      </c>
      <c r="BG805" s="25">
        <f t="shared" si="4062"/>
        <v>0</v>
      </c>
      <c r="BH805" s="25">
        <f t="shared" si="4062"/>
        <v>2343</v>
      </c>
      <c r="BI805" s="25">
        <f t="shared" si="4062"/>
        <v>2172</v>
      </c>
      <c r="BJ805" s="25">
        <f>BJ806</f>
        <v>0</v>
      </c>
      <c r="BK805" s="25">
        <f t="shared" si="4063"/>
        <v>0</v>
      </c>
      <c r="BL805" s="25">
        <f t="shared" si="4063"/>
        <v>0</v>
      </c>
      <c r="BM805" s="25">
        <f t="shared" si="4063"/>
        <v>0</v>
      </c>
      <c r="BN805" s="25">
        <f t="shared" si="4063"/>
        <v>2343</v>
      </c>
      <c r="BO805" s="25">
        <f t="shared" si="4063"/>
        <v>2172</v>
      </c>
      <c r="BP805" s="25">
        <f>BP806</f>
        <v>0</v>
      </c>
      <c r="BQ805" s="25">
        <f t="shared" si="4064"/>
        <v>0</v>
      </c>
      <c r="BR805" s="25">
        <f t="shared" si="4064"/>
        <v>0</v>
      </c>
      <c r="BS805" s="25">
        <f t="shared" si="4064"/>
        <v>0</v>
      </c>
      <c r="BT805" s="25">
        <f t="shared" si="4064"/>
        <v>2343</v>
      </c>
      <c r="BU805" s="25">
        <f t="shared" si="4064"/>
        <v>2172</v>
      </c>
      <c r="BV805" s="25">
        <f>BV806</f>
        <v>0</v>
      </c>
      <c r="BW805" s="25">
        <f t="shared" si="4064"/>
        <v>0</v>
      </c>
      <c r="BX805" s="25">
        <f t="shared" si="4064"/>
        <v>0</v>
      </c>
      <c r="BY805" s="25">
        <f t="shared" si="4064"/>
        <v>0</v>
      </c>
      <c r="BZ805" s="25">
        <f t="shared" si="4064"/>
        <v>2343</v>
      </c>
      <c r="CA805" s="25">
        <f t="shared" si="4064"/>
        <v>2172</v>
      </c>
      <c r="CB805" s="25">
        <f>CB806</f>
        <v>0</v>
      </c>
      <c r="CC805" s="25">
        <f t="shared" si="4065"/>
        <v>0</v>
      </c>
      <c r="CD805" s="25">
        <f t="shared" si="4065"/>
        <v>0</v>
      </c>
      <c r="CE805" s="25">
        <f t="shared" si="4065"/>
        <v>0</v>
      </c>
      <c r="CF805" s="25">
        <f t="shared" si="4065"/>
        <v>2343</v>
      </c>
      <c r="CG805" s="25">
        <f t="shared" si="4065"/>
        <v>2172</v>
      </c>
      <c r="CH805" s="25">
        <f>CH806</f>
        <v>0</v>
      </c>
      <c r="CI805" s="25">
        <f t="shared" si="4066"/>
        <v>0</v>
      </c>
      <c r="CJ805" s="25">
        <f t="shared" si="4066"/>
        <v>0</v>
      </c>
      <c r="CK805" s="25">
        <f t="shared" si="4066"/>
        <v>0</v>
      </c>
      <c r="CL805" s="25">
        <f t="shared" si="4066"/>
        <v>2343</v>
      </c>
      <c r="CM805" s="25">
        <f t="shared" si="4066"/>
        <v>2172</v>
      </c>
      <c r="CN805" s="25">
        <f>CN806</f>
        <v>0</v>
      </c>
      <c r="CO805" s="25">
        <f t="shared" si="4066"/>
        <v>0</v>
      </c>
      <c r="CP805" s="25">
        <f t="shared" si="4066"/>
        <v>0</v>
      </c>
      <c r="CQ805" s="25">
        <f t="shared" si="4066"/>
        <v>0</v>
      </c>
      <c r="CR805" s="25">
        <f t="shared" si="4066"/>
        <v>2343</v>
      </c>
      <c r="CS805" s="25">
        <f t="shared" si="4066"/>
        <v>2172</v>
      </c>
      <c r="CT805" s="25">
        <f>CT806</f>
        <v>0</v>
      </c>
      <c r="CU805" s="25">
        <f t="shared" si="4067"/>
        <v>-26</v>
      </c>
      <c r="CV805" s="25">
        <f t="shared" si="4067"/>
        <v>0</v>
      </c>
      <c r="CW805" s="25">
        <f t="shared" si="4067"/>
        <v>-332</v>
      </c>
      <c r="CX805" s="25">
        <f t="shared" si="4067"/>
        <v>1985</v>
      </c>
      <c r="CY805" s="25">
        <f t="shared" si="4067"/>
        <v>1840</v>
      </c>
      <c r="CZ805" s="25">
        <f t="shared" si="4067"/>
        <v>0</v>
      </c>
      <c r="DA805" s="25">
        <f t="shared" si="4067"/>
        <v>0</v>
      </c>
      <c r="DB805" s="115">
        <f t="shared" si="3873"/>
        <v>0</v>
      </c>
      <c r="DC805" s="115">
        <f t="shared" si="3978"/>
        <v>0</v>
      </c>
    </row>
    <row r="806" spans="1:107" s="9" customFormat="1" ht="34.5" customHeight="1" x14ac:dyDescent="0.25">
      <c r="A806" s="60" t="s">
        <v>166</v>
      </c>
      <c r="B806" s="24" t="s">
        <v>60</v>
      </c>
      <c r="C806" s="24" t="s">
        <v>62</v>
      </c>
      <c r="D806" s="24" t="s">
        <v>748</v>
      </c>
      <c r="E806" s="24" t="s">
        <v>165</v>
      </c>
      <c r="F806" s="25"/>
      <c r="G806" s="25"/>
      <c r="H806" s="41"/>
      <c r="I806" s="41"/>
      <c r="J806" s="41"/>
      <c r="K806" s="41"/>
      <c r="L806" s="25"/>
      <c r="M806" s="25"/>
      <c r="N806" s="41"/>
      <c r="O806" s="41"/>
      <c r="P806" s="41"/>
      <c r="Q806" s="41"/>
      <c r="R806" s="25"/>
      <c r="S806" s="25"/>
      <c r="T806" s="41"/>
      <c r="U806" s="41"/>
      <c r="V806" s="41"/>
      <c r="W806" s="41"/>
      <c r="X806" s="25"/>
      <c r="Y806" s="25"/>
      <c r="Z806" s="25"/>
      <c r="AA806" s="25"/>
      <c r="AB806" s="25"/>
      <c r="AC806" s="25"/>
      <c r="AD806" s="25"/>
      <c r="AE806" s="25"/>
      <c r="AF806" s="25">
        <v>1909</v>
      </c>
      <c r="AG806" s="25"/>
      <c r="AH806" s="25"/>
      <c r="AI806" s="25">
        <v>24270</v>
      </c>
      <c r="AJ806" s="25">
        <f>AD806+AF806+AG806+AH806+AI806</f>
        <v>26179</v>
      </c>
      <c r="AK806" s="25">
        <f>AE806+AI806</f>
        <v>24270</v>
      </c>
      <c r="AL806" s="25"/>
      <c r="AM806" s="25"/>
      <c r="AN806" s="25"/>
      <c r="AO806" s="25"/>
      <c r="AP806" s="25">
        <f>AJ806+AL806+AM806+AN806+AO806</f>
        <v>26179</v>
      </c>
      <c r="AQ806" s="25">
        <f>AK806+AO806</f>
        <v>24270</v>
      </c>
      <c r="AR806" s="25"/>
      <c r="AS806" s="25">
        <v>-1738</v>
      </c>
      <c r="AT806" s="25"/>
      <c r="AU806" s="25">
        <v>-22098</v>
      </c>
      <c r="AV806" s="25">
        <f>AP806+AR806+AS806+AT806+AU806</f>
        <v>2343</v>
      </c>
      <c r="AW806" s="25">
        <f>AQ806+AU806</f>
        <v>2172</v>
      </c>
      <c r="AX806" s="25"/>
      <c r="AY806" s="25"/>
      <c r="AZ806" s="25"/>
      <c r="BA806" s="25"/>
      <c r="BB806" s="25">
        <f>AV806+AX806+AY806+AZ806+BA806</f>
        <v>2343</v>
      </c>
      <c r="BC806" s="25">
        <f>AW806+BA806</f>
        <v>2172</v>
      </c>
      <c r="BD806" s="25"/>
      <c r="BE806" s="25"/>
      <c r="BF806" s="25"/>
      <c r="BG806" s="25"/>
      <c r="BH806" s="25">
        <f>BB806+BD806+BE806+BF806+BG806</f>
        <v>2343</v>
      </c>
      <c r="BI806" s="25">
        <f>BC806+BG806</f>
        <v>2172</v>
      </c>
      <c r="BJ806" s="25"/>
      <c r="BK806" s="25"/>
      <c r="BL806" s="25"/>
      <c r="BM806" s="25"/>
      <c r="BN806" s="25">
        <f>BH806+BJ806+BK806+BL806+BM806</f>
        <v>2343</v>
      </c>
      <c r="BO806" s="25">
        <f>BI806+BM806</f>
        <v>2172</v>
      </c>
      <c r="BP806" s="25"/>
      <c r="BQ806" s="25"/>
      <c r="BR806" s="25"/>
      <c r="BS806" s="25"/>
      <c r="BT806" s="25">
        <f>BN806+BP806+BQ806+BR806+BS806</f>
        <v>2343</v>
      </c>
      <c r="BU806" s="25">
        <f>BO806+BS806</f>
        <v>2172</v>
      </c>
      <c r="BV806" s="25"/>
      <c r="BW806" s="25"/>
      <c r="BX806" s="25"/>
      <c r="BY806" s="25"/>
      <c r="BZ806" s="25">
        <f>BT806+BV806+BW806+BX806+BY806</f>
        <v>2343</v>
      </c>
      <c r="CA806" s="25">
        <f>BU806+BY806</f>
        <v>2172</v>
      </c>
      <c r="CB806" s="25"/>
      <c r="CC806" s="25"/>
      <c r="CD806" s="25"/>
      <c r="CE806" s="25"/>
      <c r="CF806" s="25">
        <f>BZ806+CB806+CC806+CD806+CE806</f>
        <v>2343</v>
      </c>
      <c r="CG806" s="25">
        <f>CA806+CE806</f>
        <v>2172</v>
      </c>
      <c r="CH806" s="25"/>
      <c r="CI806" s="25"/>
      <c r="CJ806" s="25"/>
      <c r="CK806" s="25"/>
      <c r="CL806" s="25">
        <f>CF806+CH806+CI806+CJ806+CK806</f>
        <v>2343</v>
      </c>
      <c r="CM806" s="25">
        <f>CG806+CK806</f>
        <v>2172</v>
      </c>
      <c r="CN806" s="25"/>
      <c r="CO806" s="25"/>
      <c r="CP806" s="25"/>
      <c r="CQ806" s="25"/>
      <c r="CR806" s="25">
        <f>CL806+CN806+CO806+CP806+CQ806</f>
        <v>2343</v>
      </c>
      <c r="CS806" s="25">
        <f>CM806+CQ806</f>
        <v>2172</v>
      </c>
      <c r="CT806" s="25"/>
      <c r="CU806" s="25">
        <v>-26</v>
      </c>
      <c r="CV806" s="25"/>
      <c r="CW806" s="25">
        <v>-332</v>
      </c>
      <c r="CX806" s="25">
        <f>CR806+CT806+CU806+CV806+CW806</f>
        <v>1985</v>
      </c>
      <c r="CY806" s="25">
        <f>CS806+CW806</f>
        <v>1840</v>
      </c>
      <c r="CZ806" s="41"/>
      <c r="DA806" s="41"/>
      <c r="DB806" s="115">
        <f t="shared" si="3873"/>
        <v>0</v>
      </c>
      <c r="DC806" s="115">
        <f t="shared" si="3978"/>
        <v>0</v>
      </c>
    </row>
    <row r="807" spans="1:107" ht="15" customHeight="1" x14ac:dyDescent="0.25">
      <c r="A807" s="80"/>
      <c r="B807" s="81"/>
      <c r="C807" s="81"/>
      <c r="D807" s="81"/>
      <c r="E807" s="82"/>
      <c r="F807" s="18"/>
      <c r="G807" s="18"/>
      <c r="H807" s="18"/>
      <c r="I807" s="18"/>
      <c r="J807" s="18"/>
      <c r="K807" s="18"/>
      <c r="L807" s="18"/>
      <c r="M807" s="18"/>
      <c r="N807" s="18"/>
      <c r="O807" s="18"/>
      <c r="P807" s="18"/>
      <c r="Q807" s="18"/>
      <c r="R807" s="18"/>
      <c r="S807" s="18"/>
      <c r="T807" s="18"/>
      <c r="U807" s="18"/>
      <c r="V807" s="18"/>
      <c r="W807" s="18"/>
      <c r="X807" s="18"/>
      <c r="Y807" s="18"/>
      <c r="Z807" s="18"/>
      <c r="AA807" s="18"/>
      <c r="AB807" s="18"/>
      <c r="AC807" s="18"/>
      <c r="AD807" s="18"/>
      <c r="AE807" s="18"/>
      <c r="AF807" s="18"/>
      <c r="AG807" s="18"/>
      <c r="AH807" s="18"/>
      <c r="AI807" s="18"/>
      <c r="AJ807" s="18"/>
      <c r="AK807" s="18"/>
      <c r="AL807" s="18"/>
      <c r="AM807" s="18"/>
      <c r="AN807" s="18"/>
      <c r="AO807" s="18"/>
      <c r="AP807" s="18"/>
      <c r="AQ807" s="18"/>
      <c r="AR807" s="18"/>
      <c r="AS807" s="18"/>
      <c r="AT807" s="18"/>
      <c r="AU807" s="18"/>
      <c r="AV807" s="18"/>
      <c r="AW807" s="18"/>
      <c r="AX807" s="18"/>
      <c r="AY807" s="18"/>
      <c r="AZ807" s="18"/>
      <c r="BA807" s="18"/>
      <c r="BB807" s="18"/>
      <c r="BC807" s="18"/>
      <c r="BD807" s="18"/>
      <c r="BE807" s="18"/>
      <c r="BF807" s="18"/>
      <c r="BG807" s="18"/>
      <c r="BH807" s="18"/>
      <c r="BI807" s="18"/>
      <c r="BJ807" s="18"/>
      <c r="BK807" s="18"/>
      <c r="BL807" s="18"/>
      <c r="BM807" s="18"/>
      <c r="BN807" s="18"/>
      <c r="BO807" s="18"/>
      <c r="BP807" s="18"/>
      <c r="BQ807" s="18"/>
      <c r="BR807" s="18"/>
      <c r="BS807" s="18"/>
      <c r="BT807" s="18"/>
      <c r="BU807" s="18"/>
      <c r="BV807" s="18"/>
      <c r="BW807" s="18"/>
      <c r="BX807" s="18"/>
      <c r="BY807" s="18"/>
      <c r="BZ807" s="18"/>
      <c r="CA807" s="18"/>
      <c r="CB807" s="18"/>
      <c r="CC807" s="18"/>
      <c r="CD807" s="18"/>
      <c r="CE807" s="18"/>
      <c r="CF807" s="18"/>
      <c r="CG807" s="18"/>
      <c r="CH807" s="18"/>
      <c r="CI807" s="18"/>
      <c r="CJ807" s="18"/>
      <c r="CK807" s="18"/>
      <c r="CL807" s="18"/>
      <c r="CM807" s="18"/>
      <c r="CN807" s="18"/>
      <c r="CO807" s="18"/>
      <c r="CP807" s="18"/>
      <c r="CQ807" s="18"/>
      <c r="CR807" s="18"/>
      <c r="CS807" s="18"/>
      <c r="CT807" s="18"/>
      <c r="CU807" s="18"/>
      <c r="CV807" s="18"/>
      <c r="CW807" s="18"/>
      <c r="CX807" s="18"/>
      <c r="CY807" s="18"/>
      <c r="CZ807" s="18"/>
      <c r="DA807" s="18"/>
      <c r="DB807" s="115"/>
      <c r="DC807" s="115"/>
    </row>
    <row r="808" spans="1:107" s="5" customFormat="1" ht="20.25" x14ac:dyDescent="0.3">
      <c r="A808" s="46" t="s">
        <v>35</v>
      </c>
      <c r="B808" s="19" t="s">
        <v>36</v>
      </c>
      <c r="C808" s="19"/>
      <c r="D808" s="20"/>
      <c r="E808" s="19"/>
      <c r="F808" s="83">
        <f t="shared" ref="F808:AK808" si="4068">F810+F877+F942+F1029+F1040+F1059+F1087</f>
        <v>3150933</v>
      </c>
      <c r="G808" s="83">
        <f t="shared" si="4068"/>
        <v>274137</v>
      </c>
      <c r="H808" s="103">
        <f t="shared" si="4068"/>
        <v>0</v>
      </c>
      <c r="I808" s="103">
        <f t="shared" si="4068"/>
        <v>0</v>
      </c>
      <c r="J808" s="103">
        <f t="shared" si="4068"/>
        <v>0</v>
      </c>
      <c r="K808" s="103">
        <f t="shared" si="4068"/>
        <v>0</v>
      </c>
      <c r="L808" s="21">
        <f t="shared" si="4068"/>
        <v>3150933</v>
      </c>
      <c r="M808" s="21">
        <f t="shared" si="4068"/>
        <v>274137</v>
      </c>
      <c r="N808" s="21">
        <f t="shared" si="4068"/>
        <v>885</v>
      </c>
      <c r="O808" s="21">
        <f t="shared" si="4068"/>
        <v>-357</v>
      </c>
      <c r="P808" s="21">
        <f t="shared" si="4068"/>
        <v>0</v>
      </c>
      <c r="Q808" s="21">
        <f t="shared" si="4068"/>
        <v>793091</v>
      </c>
      <c r="R808" s="21">
        <f t="shared" si="4068"/>
        <v>3944552</v>
      </c>
      <c r="S808" s="21">
        <f t="shared" si="4068"/>
        <v>1067228</v>
      </c>
      <c r="T808" s="21">
        <f t="shared" si="4068"/>
        <v>0</v>
      </c>
      <c r="U808" s="21">
        <f t="shared" si="4068"/>
        <v>51</v>
      </c>
      <c r="V808" s="21">
        <f t="shared" si="4068"/>
        <v>0</v>
      </c>
      <c r="W808" s="21">
        <f t="shared" si="4068"/>
        <v>364005</v>
      </c>
      <c r="X808" s="21">
        <f t="shared" si="4068"/>
        <v>4308608</v>
      </c>
      <c r="Y808" s="21">
        <f t="shared" si="4068"/>
        <v>1431233</v>
      </c>
      <c r="Z808" s="21">
        <f t="shared" si="4068"/>
        <v>2349</v>
      </c>
      <c r="AA808" s="21">
        <f t="shared" si="4068"/>
        <v>0</v>
      </c>
      <c r="AB808" s="21">
        <f t="shared" si="4068"/>
        <v>0</v>
      </c>
      <c r="AC808" s="21">
        <f t="shared" si="4068"/>
        <v>3258123</v>
      </c>
      <c r="AD808" s="21">
        <f t="shared" si="4068"/>
        <v>7569080</v>
      </c>
      <c r="AE808" s="21">
        <f t="shared" si="4068"/>
        <v>4689356</v>
      </c>
      <c r="AF808" s="21">
        <f t="shared" si="4068"/>
        <v>1200</v>
      </c>
      <c r="AG808" s="21">
        <f t="shared" si="4068"/>
        <v>0</v>
      </c>
      <c r="AH808" s="21">
        <f t="shared" si="4068"/>
        <v>0</v>
      </c>
      <c r="AI808" s="21">
        <f t="shared" si="4068"/>
        <v>0</v>
      </c>
      <c r="AJ808" s="21">
        <f t="shared" si="4068"/>
        <v>7570280</v>
      </c>
      <c r="AK808" s="21">
        <f t="shared" si="4068"/>
        <v>4689356</v>
      </c>
      <c r="AL808" s="21">
        <f t="shared" ref="AL808:BQ808" si="4069">AL810+AL877+AL942+AL1029+AL1040+AL1059+AL1087</f>
        <v>0</v>
      </c>
      <c r="AM808" s="21">
        <f t="shared" si="4069"/>
        <v>0</v>
      </c>
      <c r="AN808" s="21">
        <f t="shared" si="4069"/>
        <v>0</v>
      </c>
      <c r="AO808" s="21">
        <f t="shared" si="4069"/>
        <v>0</v>
      </c>
      <c r="AP808" s="21">
        <f t="shared" si="4069"/>
        <v>7570280</v>
      </c>
      <c r="AQ808" s="21">
        <f t="shared" si="4069"/>
        <v>4689356</v>
      </c>
      <c r="AR808" s="21">
        <f t="shared" si="4069"/>
        <v>22940</v>
      </c>
      <c r="AS808" s="21">
        <f t="shared" si="4069"/>
        <v>-10371</v>
      </c>
      <c r="AT808" s="21">
        <f t="shared" si="4069"/>
        <v>-349</v>
      </c>
      <c r="AU808" s="21">
        <f t="shared" si="4069"/>
        <v>366127</v>
      </c>
      <c r="AV808" s="21">
        <f t="shared" si="4069"/>
        <v>7948627</v>
      </c>
      <c r="AW808" s="21">
        <f t="shared" si="4069"/>
        <v>5055483</v>
      </c>
      <c r="AX808" s="21">
        <f t="shared" si="4069"/>
        <v>12539</v>
      </c>
      <c r="AY808" s="21">
        <f t="shared" si="4069"/>
        <v>-24338</v>
      </c>
      <c r="AZ808" s="21">
        <f t="shared" si="4069"/>
        <v>0</v>
      </c>
      <c r="BA808" s="21">
        <f t="shared" si="4069"/>
        <v>43022</v>
      </c>
      <c r="BB808" s="21">
        <f t="shared" si="4069"/>
        <v>7979850</v>
      </c>
      <c r="BC808" s="21">
        <f t="shared" si="4069"/>
        <v>5098505</v>
      </c>
      <c r="BD808" s="21">
        <f t="shared" si="4069"/>
        <v>5326</v>
      </c>
      <c r="BE808" s="21">
        <f t="shared" si="4069"/>
        <v>0</v>
      </c>
      <c r="BF808" s="21">
        <f t="shared" si="4069"/>
        <v>-1698</v>
      </c>
      <c r="BG808" s="21">
        <f t="shared" si="4069"/>
        <v>19027</v>
      </c>
      <c r="BH808" s="21">
        <f t="shared" si="4069"/>
        <v>8002505</v>
      </c>
      <c r="BI808" s="21">
        <f t="shared" si="4069"/>
        <v>5117532</v>
      </c>
      <c r="BJ808" s="21">
        <f t="shared" si="4069"/>
        <v>0</v>
      </c>
      <c r="BK808" s="21">
        <f t="shared" si="4069"/>
        <v>0</v>
      </c>
      <c r="BL808" s="21">
        <f t="shared" si="4069"/>
        <v>0</v>
      </c>
      <c r="BM808" s="21">
        <f t="shared" si="4069"/>
        <v>0</v>
      </c>
      <c r="BN808" s="21">
        <f t="shared" si="4069"/>
        <v>8002505</v>
      </c>
      <c r="BO808" s="21">
        <f t="shared" si="4069"/>
        <v>5117532</v>
      </c>
      <c r="BP808" s="21">
        <f t="shared" si="4069"/>
        <v>0</v>
      </c>
      <c r="BQ808" s="21">
        <f t="shared" si="4069"/>
        <v>-6</v>
      </c>
      <c r="BR808" s="21">
        <f t="shared" ref="BR808:CY808" si="4070">BR810+BR877+BR942+BR1029+BR1040+BR1059+BR1087</f>
        <v>-2119</v>
      </c>
      <c r="BS808" s="21">
        <f t="shared" si="4070"/>
        <v>91821</v>
      </c>
      <c r="BT808" s="21">
        <f t="shared" si="4070"/>
        <v>8092201</v>
      </c>
      <c r="BU808" s="21">
        <f t="shared" si="4070"/>
        <v>5209353</v>
      </c>
      <c r="BV808" s="21">
        <f t="shared" si="4070"/>
        <v>2905</v>
      </c>
      <c r="BW808" s="21">
        <f t="shared" si="4070"/>
        <v>-5743</v>
      </c>
      <c r="BX808" s="21">
        <f t="shared" si="4070"/>
        <v>0</v>
      </c>
      <c r="BY808" s="21">
        <f t="shared" si="4070"/>
        <v>-224964</v>
      </c>
      <c r="BZ808" s="21">
        <f t="shared" si="4070"/>
        <v>7864399</v>
      </c>
      <c r="CA808" s="21">
        <f t="shared" si="4070"/>
        <v>4984389</v>
      </c>
      <c r="CB808" s="21">
        <f t="shared" si="4070"/>
        <v>20726</v>
      </c>
      <c r="CC808" s="21">
        <f t="shared" si="4070"/>
        <v>-21126</v>
      </c>
      <c r="CD808" s="21">
        <f t="shared" si="4070"/>
        <v>-1857</v>
      </c>
      <c r="CE808" s="21">
        <f t="shared" si="4070"/>
        <v>4221</v>
      </c>
      <c r="CF808" s="21">
        <f t="shared" si="4070"/>
        <v>7866363</v>
      </c>
      <c r="CG808" s="21">
        <f t="shared" si="4070"/>
        <v>4988610</v>
      </c>
      <c r="CH808" s="21">
        <f t="shared" si="4070"/>
        <v>0</v>
      </c>
      <c r="CI808" s="21">
        <f t="shared" si="4070"/>
        <v>0</v>
      </c>
      <c r="CJ808" s="21">
        <f t="shared" si="4070"/>
        <v>0</v>
      </c>
      <c r="CK808" s="21">
        <f t="shared" si="4070"/>
        <v>0</v>
      </c>
      <c r="CL808" s="21">
        <f t="shared" si="4070"/>
        <v>7866363</v>
      </c>
      <c r="CM808" s="21">
        <f t="shared" si="4070"/>
        <v>4988610</v>
      </c>
      <c r="CN808" s="21">
        <f t="shared" si="4070"/>
        <v>99407</v>
      </c>
      <c r="CO808" s="21">
        <f t="shared" si="4070"/>
        <v>-192</v>
      </c>
      <c r="CP808" s="21">
        <f t="shared" si="4070"/>
        <v>0</v>
      </c>
      <c r="CQ808" s="21">
        <f t="shared" si="4070"/>
        <v>0</v>
      </c>
      <c r="CR808" s="21">
        <f t="shared" si="4070"/>
        <v>7965578</v>
      </c>
      <c r="CS808" s="21">
        <f t="shared" si="4070"/>
        <v>4988610</v>
      </c>
      <c r="CT808" s="21">
        <f t="shared" si="4070"/>
        <v>1511</v>
      </c>
      <c r="CU808" s="21">
        <f t="shared" si="4070"/>
        <v>0</v>
      </c>
      <c r="CV808" s="21">
        <f t="shared" si="4070"/>
        <v>-137</v>
      </c>
      <c r="CW808" s="21">
        <f t="shared" si="4070"/>
        <v>-7072</v>
      </c>
      <c r="CX808" s="21">
        <f t="shared" si="4070"/>
        <v>7959880</v>
      </c>
      <c r="CY808" s="21">
        <f t="shared" si="4070"/>
        <v>4981538</v>
      </c>
      <c r="CZ808" s="21">
        <f t="shared" ref="CZ808:DA808" si="4071">CZ810+CZ877+CZ942+CZ1029+CZ1040+CZ1059+CZ1087</f>
        <v>7690135</v>
      </c>
      <c r="DA808" s="21">
        <f t="shared" si="4071"/>
        <v>4826172</v>
      </c>
      <c r="DB808" s="114">
        <f t="shared" si="3873"/>
        <v>96.611192631044688</v>
      </c>
      <c r="DC808" s="114">
        <f t="shared" si="3978"/>
        <v>96.881164009990485</v>
      </c>
    </row>
    <row r="809" spans="1:107" s="5" customFormat="1" ht="15.75" customHeight="1" x14ac:dyDescent="0.3">
      <c r="A809" s="46"/>
      <c r="B809" s="19"/>
      <c r="C809" s="19"/>
      <c r="D809" s="20"/>
      <c r="E809" s="19"/>
      <c r="F809" s="78"/>
      <c r="G809" s="78"/>
      <c r="H809" s="39"/>
      <c r="I809" s="39"/>
      <c r="J809" s="39"/>
      <c r="K809" s="39"/>
      <c r="L809" s="78"/>
      <c r="M809" s="78"/>
      <c r="N809" s="39"/>
      <c r="O809" s="39"/>
      <c r="P809" s="39"/>
      <c r="Q809" s="39"/>
      <c r="R809" s="78"/>
      <c r="S809" s="78"/>
      <c r="T809" s="39"/>
      <c r="U809" s="39"/>
      <c r="V809" s="39"/>
      <c r="W809" s="39"/>
      <c r="X809" s="78"/>
      <c r="Y809" s="78"/>
      <c r="Z809" s="39"/>
      <c r="AA809" s="39"/>
      <c r="AB809" s="39"/>
      <c r="AC809" s="39"/>
      <c r="AD809" s="78"/>
      <c r="AE809" s="78"/>
      <c r="AF809" s="39"/>
      <c r="AG809" s="39"/>
      <c r="AH809" s="39"/>
      <c r="AI809" s="39"/>
      <c r="AJ809" s="78"/>
      <c r="AK809" s="78"/>
      <c r="AL809" s="39"/>
      <c r="AM809" s="39"/>
      <c r="AN809" s="39"/>
      <c r="AO809" s="39"/>
      <c r="AP809" s="78"/>
      <c r="AQ809" s="78"/>
      <c r="AR809" s="39"/>
      <c r="AS809" s="39"/>
      <c r="AT809" s="39"/>
      <c r="AU809" s="39"/>
      <c r="AV809" s="78"/>
      <c r="AW809" s="78"/>
      <c r="AX809" s="39"/>
      <c r="AY809" s="39"/>
      <c r="AZ809" s="39"/>
      <c r="BA809" s="39"/>
      <c r="BB809" s="78"/>
      <c r="BC809" s="78"/>
      <c r="BD809" s="39"/>
      <c r="BE809" s="39"/>
      <c r="BF809" s="39"/>
      <c r="BG809" s="39"/>
      <c r="BH809" s="78"/>
      <c r="BI809" s="78"/>
      <c r="BJ809" s="39"/>
      <c r="BK809" s="39"/>
      <c r="BL809" s="39"/>
      <c r="BM809" s="39"/>
      <c r="BN809" s="78"/>
      <c r="BO809" s="78"/>
      <c r="BP809" s="39"/>
      <c r="BQ809" s="39"/>
      <c r="BR809" s="39"/>
      <c r="BS809" s="39"/>
      <c r="BT809" s="78"/>
      <c r="BU809" s="78"/>
      <c r="BV809" s="39"/>
      <c r="BW809" s="39"/>
      <c r="BX809" s="39"/>
      <c r="BY809" s="39"/>
      <c r="BZ809" s="78"/>
      <c r="CA809" s="78"/>
      <c r="CB809" s="39"/>
      <c r="CC809" s="39"/>
      <c r="CD809" s="39"/>
      <c r="CE809" s="39"/>
      <c r="CF809" s="78"/>
      <c r="CG809" s="78"/>
      <c r="CH809" s="39"/>
      <c r="CI809" s="39"/>
      <c r="CJ809" s="39"/>
      <c r="CK809" s="39"/>
      <c r="CL809" s="78"/>
      <c r="CM809" s="78"/>
      <c r="CN809" s="39"/>
      <c r="CO809" s="39"/>
      <c r="CP809" s="39"/>
      <c r="CQ809" s="39"/>
      <c r="CR809" s="78"/>
      <c r="CS809" s="78"/>
      <c r="CT809" s="39"/>
      <c r="CU809" s="39"/>
      <c r="CV809" s="39"/>
      <c r="CW809" s="39"/>
      <c r="CX809" s="78"/>
      <c r="CY809" s="78"/>
      <c r="CZ809" s="78"/>
      <c r="DA809" s="78"/>
      <c r="DB809" s="115"/>
      <c r="DC809" s="115"/>
    </row>
    <row r="810" spans="1:107" s="5" customFormat="1" ht="20.25" x14ac:dyDescent="0.3">
      <c r="A810" s="54" t="s">
        <v>37</v>
      </c>
      <c r="B810" s="22" t="s">
        <v>56</v>
      </c>
      <c r="C810" s="22" t="s">
        <v>50</v>
      </c>
      <c r="D810" s="59"/>
      <c r="E810" s="22"/>
      <c r="F810" s="27">
        <f>F811+F871</f>
        <v>1162039</v>
      </c>
      <c r="G810" s="27">
        <f>G811</f>
        <v>0</v>
      </c>
      <c r="H810" s="39">
        <f t="shared" ref="H810:AM810" si="4072">H811+H871</f>
        <v>0</v>
      </c>
      <c r="I810" s="39">
        <f t="shared" si="4072"/>
        <v>0</v>
      </c>
      <c r="J810" s="39">
        <f t="shared" si="4072"/>
        <v>0</v>
      </c>
      <c r="K810" s="39">
        <f t="shared" si="4072"/>
        <v>0</v>
      </c>
      <c r="L810" s="27">
        <f t="shared" si="4072"/>
        <v>1162039</v>
      </c>
      <c r="M810" s="27">
        <f t="shared" si="4072"/>
        <v>0</v>
      </c>
      <c r="N810" s="27">
        <f t="shared" si="4072"/>
        <v>0</v>
      </c>
      <c r="O810" s="27">
        <f t="shared" si="4072"/>
        <v>0</v>
      </c>
      <c r="P810" s="27">
        <f t="shared" si="4072"/>
        <v>0</v>
      </c>
      <c r="Q810" s="27">
        <f t="shared" si="4072"/>
        <v>306571</v>
      </c>
      <c r="R810" s="27">
        <f t="shared" si="4072"/>
        <v>1468610</v>
      </c>
      <c r="S810" s="27">
        <f t="shared" si="4072"/>
        <v>306571</v>
      </c>
      <c r="T810" s="27">
        <f t="shared" si="4072"/>
        <v>0</v>
      </c>
      <c r="U810" s="27">
        <f t="shared" si="4072"/>
        <v>0</v>
      </c>
      <c r="V810" s="27">
        <f t="shared" si="4072"/>
        <v>0</v>
      </c>
      <c r="W810" s="27">
        <f t="shared" si="4072"/>
        <v>314002</v>
      </c>
      <c r="X810" s="27">
        <f t="shared" si="4072"/>
        <v>1782612</v>
      </c>
      <c r="Y810" s="27">
        <f t="shared" si="4072"/>
        <v>620573</v>
      </c>
      <c r="Z810" s="27">
        <f t="shared" si="4072"/>
        <v>99</v>
      </c>
      <c r="AA810" s="27">
        <f t="shared" si="4072"/>
        <v>0</v>
      </c>
      <c r="AB810" s="27">
        <f t="shared" si="4072"/>
        <v>0</v>
      </c>
      <c r="AC810" s="27">
        <f t="shared" si="4072"/>
        <v>1319275</v>
      </c>
      <c r="AD810" s="27">
        <f t="shared" si="4072"/>
        <v>3101986</v>
      </c>
      <c r="AE810" s="27">
        <f t="shared" si="4072"/>
        <v>1939848</v>
      </c>
      <c r="AF810" s="27">
        <f t="shared" si="4072"/>
        <v>1200</v>
      </c>
      <c r="AG810" s="27">
        <f t="shared" si="4072"/>
        <v>0</v>
      </c>
      <c r="AH810" s="27">
        <f t="shared" si="4072"/>
        <v>0</v>
      </c>
      <c r="AI810" s="27">
        <f t="shared" si="4072"/>
        <v>0</v>
      </c>
      <c r="AJ810" s="27">
        <f t="shared" si="4072"/>
        <v>3103186</v>
      </c>
      <c r="AK810" s="27">
        <f t="shared" si="4072"/>
        <v>1939848</v>
      </c>
      <c r="AL810" s="27">
        <f t="shared" si="4072"/>
        <v>0</v>
      </c>
      <c r="AM810" s="27">
        <f t="shared" si="4072"/>
        <v>0</v>
      </c>
      <c r="AN810" s="27">
        <f t="shared" ref="AN810:BS810" si="4073">AN811+AN871</f>
        <v>0</v>
      </c>
      <c r="AO810" s="27">
        <f t="shared" si="4073"/>
        <v>0</v>
      </c>
      <c r="AP810" s="27">
        <f t="shared" si="4073"/>
        <v>3103186</v>
      </c>
      <c r="AQ810" s="27">
        <f t="shared" si="4073"/>
        <v>1939848</v>
      </c>
      <c r="AR810" s="27">
        <f t="shared" si="4073"/>
        <v>21982</v>
      </c>
      <c r="AS810" s="27">
        <f t="shared" si="4073"/>
        <v>-10715</v>
      </c>
      <c r="AT810" s="27">
        <f t="shared" si="4073"/>
        <v>0</v>
      </c>
      <c r="AU810" s="27">
        <f t="shared" si="4073"/>
        <v>345385</v>
      </c>
      <c r="AV810" s="27">
        <f t="shared" si="4073"/>
        <v>3459838</v>
      </c>
      <c r="AW810" s="27">
        <f t="shared" si="4073"/>
        <v>2285233</v>
      </c>
      <c r="AX810" s="27">
        <f t="shared" si="4073"/>
        <v>7718</v>
      </c>
      <c r="AY810" s="27">
        <f t="shared" si="4073"/>
        <v>-12404</v>
      </c>
      <c r="AZ810" s="27">
        <f t="shared" si="4073"/>
        <v>0</v>
      </c>
      <c r="BA810" s="27">
        <f t="shared" si="4073"/>
        <v>0</v>
      </c>
      <c r="BB810" s="27">
        <f t="shared" si="4073"/>
        <v>3455152</v>
      </c>
      <c r="BC810" s="27">
        <f t="shared" si="4073"/>
        <v>2285233</v>
      </c>
      <c r="BD810" s="27">
        <f t="shared" si="4073"/>
        <v>1823</v>
      </c>
      <c r="BE810" s="27">
        <f t="shared" si="4073"/>
        <v>0</v>
      </c>
      <c r="BF810" s="27">
        <f t="shared" si="4073"/>
        <v>-386</v>
      </c>
      <c r="BG810" s="27">
        <f t="shared" si="4073"/>
        <v>19027</v>
      </c>
      <c r="BH810" s="27">
        <f t="shared" si="4073"/>
        <v>3475616</v>
      </c>
      <c r="BI810" s="27">
        <f t="shared" si="4073"/>
        <v>2304260</v>
      </c>
      <c r="BJ810" s="27">
        <f t="shared" si="4073"/>
        <v>0</v>
      </c>
      <c r="BK810" s="27">
        <f t="shared" si="4073"/>
        <v>0</v>
      </c>
      <c r="BL810" s="27">
        <f t="shared" si="4073"/>
        <v>0</v>
      </c>
      <c r="BM810" s="27">
        <f t="shared" si="4073"/>
        <v>0</v>
      </c>
      <c r="BN810" s="27">
        <f t="shared" si="4073"/>
        <v>3475616</v>
      </c>
      <c r="BO810" s="27">
        <f t="shared" si="4073"/>
        <v>2304260</v>
      </c>
      <c r="BP810" s="27">
        <f t="shared" si="4073"/>
        <v>0</v>
      </c>
      <c r="BQ810" s="27">
        <f t="shared" si="4073"/>
        <v>0</v>
      </c>
      <c r="BR810" s="27">
        <f t="shared" si="4073"/>
        <v>-693</v>
      </c>
      <c r="BS810" s="27">
        <f t="shared" si="4073"/>
        <v>84824</v>
      </c>
      <c r="BT810" s="27">
        <f t="shared" ref="BT810:CY810" si="4074">BT811+BT871</f>
        <v>3559747</v>
      </c>
      <c r="BU810" s="27">
        <f t="shared" si="4074"/>
        <v>2389084</v>
      </c>
      <c r="BV810" s="27">
        <f t="shared" si="4074"/>
        <v>2905</v>
      </c>
      <c r="BW810" s="27">
        <f t="shared" si="4074"/>
        <v>-5683</v>
      </c>
      <c r="BX810" s="27">
        <f t="shared" si="4074"/>
        <v>0</v>
      </c>
      <c r="BY810" s="27">
        <f t="shared" si="4074"/>
        <v>-226299</v>
      </c>
      <c r="BZ810" s="27">
        <f t="shared" si="4074"/>
        <v>3330670</v>
      </c>
      <c r="CA810" s="27">
        <f t="shared" si="4074"/>
        <v>2162785</v>
      </c>
      <c r="CB810" s="27">
        <f t="shared" si="4074"/>
        <v>6423</v>
      </c>
      <c r="CC810" s="27">
        <f t="shared" si="4074"/>
        <v>-15885</v>
      </c>
      <c r="CD810" s="27">
        <f t="shared" si="4074"/>
        <v>-1521</v>
      </c>
      <c r="CE810" s="27">
        <f t="shared" si="4074"/>
        <v>3356</v>
      </c>
      <c r="CF810" s="27">
        <f t="shared" si="4074"/>
        <v>3323043</v>
      </c>
      <c r="CG810" s="27">
        <f t="shared" si="4074"/>
        <v>2166141</v>
      </c>
      <c r="CH810" s="27">
        <f t="shared" si="4074"/>
        <v>0</v>
      </c>
      <c r="CI810" s="27">
        <f t="shared" si="4074"/>
        <v>0</v>
      </c>
      <c r="CJ810" s="27">
        <f t="shared" si="4074"/>
        <v>0</v>
      </c>
      <c r="CK810" s="27">
        <f t="shared" si="4074"/>
        <v>0</v>
      </c>
      <c r="CL810" s="27">
        <f t="shared" si="4074"/>
        <v>3323043</v>
      </c>
      <c r="CM810" s="27">
        <f t="shared" si="4074"/>
        <v>2166141</v>
      </c>
      <c r="CN810" s="27">
        <f t="shared" si="4074"/>
        <v>43842</v>
      </c>
      <c r="CO810" s="27">
        <f t="shared" si="4074"/>
        <v>0</v>
      </c>
      <c r="CP810" s="27">
        <f t="shared" si="4074"/>
        <v>0</v>
      </c>
      <c r="CQ810" s="27">
        <f t="shared" si="4074"/>
        <v>0</v>
      </c>
      <c r="CR810" s="27">
        <f t="shared" si="4074"/>
        <v>3366885</v>
      </c>
      <c r="CS810" s="27">
        <f t="shared" si="4074"/>
        <v>2166141</v>
      </c>
      <c r="CT810" s="27">
        <f t="shared" si="4074"/>
        <v>531</v>
      </c>
      <c r="CU810" s="27">
        <f t="shared" si="4074"/>
        <v>0</v>
      </c>
      <c r="CV810" s="27">
        <f t="shared" si="4074"/>
        <v>0</v>
      </c>
      <c r="CW810" s="27">
        <f t="shared" si="4074"/>
        <v>-5343</v>
      </c>
      <c r="CX810" s="27">
        <f t="shared" si="4074"/>
        <v>3362073</v>
      </c>
      <c r="CY810" s="27">
        <f t="shared" si="4074"/>
        <v>2160798</v>
      </c>
      <c r="CZ810" s="27">
        <f t="shared" ref="CZ810:DA810" si="4075">CZ811+CZ871</f>
        <v>3160697</v>
      </c>
      <c r="DA810" s="27">
        <f t="shared" si="4075"/>
        <v>2013913</v>
      </c>
      <c r="DB810" s="116">
        <f t="shared" si="3873"/>
        <v>94.010362059360403</v>
      </c>
      <c r="DC810" s="116">
        <f t="shared" si="3978"/>
        <v>93.202279898444928</v>
      </c>
    </row>
    <row r="811" spans="1:107" s="5" customFormat="1" ht="50.25" x14ac:dyDescent="0.3">
      <c r="A811" s="30" t="s">
        <v>458</v>
      </c>
      <c r="B811" s="24" t="s">
        <v>56</v>
      </c>
      <c r="C811" s="24" t="s">
        <v>50</v>
      </c>
      <c r="D811" s="29" t="s">
        <v>300</v>
      </c>
      <c r="E811" s="24"/>
      <c r="F811" s="25">
        <f>F812+F817+F828+F844+F832+F850+F841</f>
        <v>1161829</v>
      </c>
      <c r="G811" s="25">
        <f>G812+G817+G828+G844+G832+G850+G841</f>
        <v>0</v>
      </c>
      <c r="H811" s="39">
        <f t="shared" ref="H811:M811" si="4076">H812+H817+H828+H841+H844</f>
        <v>0</v>
      </c>
      <c r="I811" s="39">
        <f t="shared" si="4076"/>
        <v>0</v>
      </c>
      <c r="J811" s="39">
        <f t="shared" si="4076"/>
        <v>0</v>
      </c>
      <c r="K811" s="39">
        <f t="shared" si="4076"/>
        <v>0</v>
      </c>
      <c r="L811" s="25">
        <f t="shared" si="4076"/>
        <v>1161829</v>
      </c>
      <c r="M811" s="39">
        <f t="shared" si="4076"/>
        <v>0</v>
      </c>
      <c r="N811" s="25">
        <f t="shared" ref="N811:S811" si="4077">N812+N817+N828+N841+N844+N832</f>
        <v>0</v>
      </c>
      <c r="O811" s="25">
        <f t="shared" si="4077"/>
        <v>0</v>
      </c>
      <c r="P811" s="25">
        <f t="shared" si="4077"/>
        <v>0</v>
      </c>
      <c r="Q811" s="25">
        <f t="shared" si="4077"/>
        <v>306571</v>
      </c>
      <c r="R811" s="25">
        <f t="shared" si="4077"/>
        <v>1468400</v>
      </c>
      <c r="S811" s="25">
        <f t="shared" si="4077"/>
        <v>306571</v>
      </c>
      <c r="T811" s="25">
        <f t="shared" ref="T811:AQ811" si="4078">T812+T817+T828+T841+T844+T832+T847+T862</f>
        <v>0</v>
      </c>
      <c r="U811" s="25">
        <f t="shared" si="4078"/>
        <v>0</v>
      </c>
      <c r="V811" s="25">
        <f t="shared" si="4078"/>
        <v>0</v>
      </c>
      <c r="W811" s="25">
        <f t="shared" si="4078"/>
        <v>314002</v>
      </c>
      <c r="X811" s="25">
        <f t="shared" si="4078"/>
        <v>1782402</v>
      </c>
      <c r="Y811" s="25">
        <f t="shared" si="4078"/>
        <v>620573</v>
      </c>
      <c r="Z811" s="25">
        <f t="shared" si="4078"/>
        <v>99</v>
      </c>
      <c r="AA811" s="25">
        <f t="shared" si="4078"/>
        <v>0</v>
      </c>
      <c r="AB811" s="25">
        <f t="shared" si="4078"/>
        <v>0</v>
      </c>
      <c r="AC811" s="25">
        <f t="shared" si="4078"/>
        <v>1319275</v>
      </c>
      <c r="AD811" s="25">
        <f t="shared" si="4078"/>
        <v>3101776</v>
      </c>
      <c r="AE811" s="25">
        <f t="shared" si="4078"/>
        <v>1939848</v>
      </c>
      <c r="AF811" s="25">
        <f t="shared" si="4078"/>
        <v>1200</v>
      </c>
      <c r="AG811" s="25">
        <f t="shared" si="4078"/>
        <v>0</v>
      </c>
      <c r="AH811" s="25">
        <f t="shared" si="4078"/>
        <v>0</v>
      </c>
      <c r="AI811" s="25">
        <f t="shared" si="4078"/>
        <v>0</v>
      </c>
      <c r="AJ811" s="25">
        <f t="shared" si="4078"/>
        <v>3102976</v>
      </c>
      <c r="AK811" s="25">
        <f t="shared" si="4078"/>
        <v>1939848</v>
      </c>
      <c r="AL811" s="25">
        <f t="shared" si="4078"/>
        <v>0</v>
      </c>
      <c r="AM811" s="25">
        <f t="shared" si="4078"/>
        <v>0</v>
      </c>
      <c r="AN811" s="25">
        <f t="shared" si="4078"/>
        <v>0</v>
      </c>
      <c r="AO811" s="25">
        <f t="shared" si="4078"/>
        <v>0</v>
      </c>
      <c r="AP811" s="25">
        <f t="shared" si="4078"/>
        <v>3102976</v>
      </c>
      <c r="AQ811" s="25">
        <f t="shared" si="4078"/>
        <v>1939848</v>
      </c>
      <c r="AR811" s="25">
        <f t="shared" ref="AR811:AW811" si="4079">AR812+AR817+AR828+AR841+AR844+AR832+AR847+AR862+AR850+AR854</f>
        <v>21982</v>
      </c>
      <c r="AS811" s="25">
        <f t="shared" si="4079"/>
        <v>-10715</v>
      </c>
      <c r="AT811" s="25">
        <f t="shared" si="4079"/>
        <v>0</v>
      </c>
      <c r="AU811" s="25">
        <f t="shared" si="4079"/>
        <v>345385</v>
      </c>
      <c r="AV811" s="25">
        <f t="shared" si="4079"/>
        <v>3459628</v>
      </c>
      <c r="AW811" s="25">
        <f t="shared" si="4079"/>
        <v>2285233</v>
      </c>
      <c r="AX811" s="25">
        <f t="shared" ref="AX811:BU811" si="4080">AX812+AX817+AX828+AX841+AX844+AX832+AX847+AX862+AX850+AX854+AX868+AX857</f>
        <v>7718</v>
      </c>
      <c r="AY811" s="25">
        <f t="shared" si="4080"/>
        <v>-12404</v>
      </c>
      <c r="AZ811" s="25">
        <f t="shared" si="4080"/>
        <v>0</v>
      </c>
      <c r="BA811" s="25">
        <f t="shared" si="4080"/>
        <v>0</v>
      </c>
      <c r="BB811" s="25">
        <f t="shared" si="4080"/>
        <v>3454942</v>
      </c>
      <c r="BC811" s="25">
        <f t="shared" si="4080"/>
        <v>2285233</v>
      </c>
      <c r="BD811" s="25">
        <f t="shared" si="4080"/>
        <v>1823</v>
      </c>
      <c r="BE811" s="25">
        <f t="shared" si="4080"/>
        <v>0</v>
      </c>
      <c r="BF811" s="25">
        <f t="shared" si="4080"/>
        <v>-386</v>
      </c>
      <c r="BG811" s="25">
        <f t="shared" si="4080"/>
        <v>19027</v>
      </c>
      <c r="BH811" s="25">
        <f t="shared" si="4080"/>
        <v>3475406</v>
      </c>
      <c r="BI811" s="25">
        <f t="shared" si="4080"/>
        <v>2304260</v>
      </c>
      <c r="BJ811" s="25">
        <f t="shared" si="4080"/>
        <v>0</v>
      </c>
      <c r="BK811" s="25">
        <f t="shared" si="4080"/>
        <v>0</v>
      </c>
      <c r="BL811" s="25">
        <f t="shared" si="4080"/>
        <v>0</v>
      </c>
      <c r="BM811" s="25">
        <f t="shared" si="4080"/>
        <v>0</v>
      </c>
      <c r="BN811" s="25">
        <f t="shared" si="4080"/>
        <v>3475406</v>
      </c>
      <c r="BO811" s="25">
        <f t="shared" si="4080"/>
        <v>2304260</v>
      </c>
      <c r="BP811" s="25">
        <f t="shared" si="4080"/>
        <v>0</v>
      </c>
      <c r="BQ811" s="25">
        <f t="shared" si="4080"/>
        <v>0</v>
      </c>
      <c r="BR811" s="25">
        <f t="shared" si="4080"/>
        <v>-693</v>
      </c>
      <c r="BS811" s="25">
        <f t="shared" si="4080"/>
        <v>84824</v>
      </c>
      <c r="BT811" s="25">
        <f t="shared" si="4080"/>
        <v>3559537</v>
      </c>
      <c r="BU811" s="25">
        <f t="shared" si="4080"/>
        <v>2389084</v>
      </c>
      <c r="BV811" s="25">
        <f t="shared" ref="BV811:CY811" si="4081">BV812+BV817+BV828+BV841+BV844+BV832+BV847+BV862+BV850+BV854+BV868+BV857+BV865</f>
        <v>2905</v>
      </c>
      <c r="BW811" s="25">
        <f t="shared" si="4081"/>
        <v>-5683</v>
      </c>
      <c r="BX811" s="25">
        <f t="shared" si="4081"/>
        <v>0</v>
      </c>
      <c r="BY811" s="25">
        <f t="shared" si="4081"/>
        <v>-226299</v>
      </c>
      <c r="BZ811" s="25">
        <f t="shared" si="4081"/>
        <v>3330460</v>
      </c>
      <c r="CA811" s="25">
        <f t="shared" si="4081"/>
        <v>2162785</v>
      </c>
      <c r="CB811" s="25">
        <f t="shared" si="4081"/>
        <v>6423</v>
      </c>
      <c r="CC811" s="25">
        <f t="shared" si="4081"/>
        <v>-15885</v>
      </c>
      <c r="CD811" s="25">
        <f t="shared" si="4081"/>
        <v>-1521</v>
      </c>
      <c r="CE811" s="25">
        <f t="shared" si="4081"/>
        <v>3356</v>
      </c>
      <c r="CF811" s="25">
        <f t="shared" si="4081"/>
        <v>3322833</v>
      </c>
      <c r="CG811" s="25">
        <f t="shared" si="4081"/>
        <v>2166141</v>
      </c>
      <c r="CH811" s="25">
        <f t="shared" si="4081"/>
        <v>0</v>
      </c>
      <c r="CI811" s="25">
        <f t="shared" si="4081"/>
        <v>0</v>
      </c>
      <c r="CJ811" s="25">
        <f t="shared" si="4081"/>
        <v>0</v>
      </c>
      <c r="CK811" s="25">
        <f t="shared" si="4081"/>
        <v>0</v>
      </c>
      <c r="CL811" s="25">
        <f t="shared" si="4081"/>
        <v>3322833</v>
      </c>
      <c r="CM811" s="25">
        <f t="shared" si="4081"/>
        <v>2166141</v>
      </c>
      <c r="CN811" s="25">
        <f t="shared" si="4081"/>
        <v>43842</v>
      </c>
      <c r="CO811" s="25">
        <f t="shared" si="4081"/>
        <v>0</v>
      </c>
      <c r="CP811" s="25">
        <f t="shared" si="4081"/>
        <v>0</v>
      </c>
      <c r="CQ811" s="25">
        <f t="shared" si="4081"/>
        <v>0</v>
      </c>
      <c r="CR811" s="25">
        <f t="shared" si="4081"/>
        <v>3366675</v>
      </c>
      <c r="CS811" s="25">
        <f t="shared" si="4081"/>
        <v>2166141</v>
      </c>
      <c r="CT811" s="25">
        <f t="shared" si="4081"/>
        <v>531</v>
      </c>
      <c r="CU811" s="25">
        <f t="shared" si="4081"/>
        <v>0</v>
      </c>
      <c r="CV811" s="25">
        <f t="shared" si="4081"/>
        <v>0</v>
      </c>
      <c r="CW811" s="25">
        <f t="shared" si="4081"/>
        <v>-5343</v>
      </c>
      <c r="CX811" s="25">
        <f t="shared" si="4081"/>
        <v>3361863</v>
      </c>
      <c r="CY811" s="25">
        <f t="shared" si="4081"/>
        <v>2160798</v>
      </c>
      <c r="CZ811" s="25">
        <f t="shared" ref="CZ811:DA811" si="4082">CZ812+CZ817+CZ828+CZ841+CZ844+CZ832+CZ847+CZ862+CZ850+CZ854+CZ868+CZ857+CZ865</f>
        <v>3160505</v>
      </c>
      <c r="DA811" s="25">
        <f t="shared" si="4082"/>
        <v>2013913</v>
      </c>
      <c r="DB811" s="115">
        <f t="shared" si="3873"/>
        <v>94.010523331854984</v>
      </c>
      <c r="DC811" s="115">
        <f t="shared" si="3978"/>
        <v>93.202279898444928</v>
      </c>
    </row>
    <row r="812" spans="1:107" s="5" customFormat="1" ht="33.75" x14ac:dyDescent="0.3">
      <c r="A812" s="70" t="s">
        <v>211</v>
      </c>
      <c r="B812" s="24" t="s">
        <v>56</v>
      </c>
      <c r="C812" s="24" t="s">
        <v>50</v>
      </c>
      <c r="D812" s="29" t="s">
        <v>301</v>
      </c>
      <c r="E812" s="24"/>
      <c r="F812" s="25">
        <f t="shared" ref="F812:G813" si="4083">F813</f>
        <v>732905</v>
      </c>
      <c r="G812" s="25">
        <f t="shared" si="4083"/>
        <v>0</v>
      </c>
      <c r="H812" s="39">
        <f>H813</f>
        <v>0</v>
      </c>
      <c r="I812" s="39">
        <f t="shared" ref="I812:M813" si="4084">I813</f>
        <v>0</v>
      </c>
      <c r="J812" s="39">
        <f t="shared" si="4084"/>
        <v>0</v>
      </c>
      <c r="K812" s="39">
        <f t="shared" si="4084"/>
        <v>0</v>
      </c>
      <c r="L812" s="25">
        <f t="shared" si="4084"/>
        <v>732905</v>
      </c>
      <c r="M812" s="39">
        <f t="shared" si="4084"/>
        <v>0</v>
      </c>
      <c r="N812" s="39">
        <f>N813</f>
        <v>0</v>
      </c>
      <c r="O812" s="39">
        <f t="shared" ref="O812:O813" si="4085">O813</f>
        <v>0</v>
      </c>
      <c r="P812" s="39">
        <f t="shared" ref="P812:P813" si="4086">P813</f>
        <v>0</v>
      </c>
      <c r="Q812" s="39">
        <f t="shared" ref="Q812:Q813" si="4087">Q813</f>
        <v>0</v>
      </c>
      <c r="R812" s="25">
        <f t="shared" ref="R812:R813" si="4088">R813</f>
        <v>732905</v>
      </c>
      <c r="S812" s="39">
        <f t="shared" ref="S812:S813" si="4089">S813</f>
        <v>0</v>
      </c>
      <c r="T812" s="39">
        <f>T813</f>
        <v>0</v>
      </c>
      <c r="U812" s="39">
        <f t="shared" ref="U812:AJ813" si="4090">U813</f>
        <v>0</v>
      </c>
      <c r="V812" s="39">
        <f t="shared" si="4090"/>
        <v>0</v>
      </c>
      <c r="W812" s="39">
        <f t="shared" si="4090"/>
        <v>0</v>
      </c>
      <c r="X812" s="25">
        <f t="shared" si="4090"/>
        <v>732905</v>
      </c>
      <c r="Y812" s="39">
        <f t="shared" si="4090"/>
        <v>0</v>
      </c>
      <c r="Z812" s="39">
        <f>Z813</f>
        <v>0</v>
      </c>
      <c r="AA812" s="39">
        <f t="shared" si="4090"/>
        <v>0</v>
      </c>
      <c r="AB812" s="39">
        <f t="shared" si="4090"/>
        <v>0</v>
      </c>
      <c r="AC812" s="39">
        <f t="shared" si="4090"/>
        <v>0</v>
      </c>
      <c r="AD812" s="25">
        <f t="shared" si="4090"/>
        <v>732905</v>
      </c>
      <c r="AE812" s="39">
        <f t="shared" si="4090"/>
        <v>0</v>
      </c>
      <c r="AF812" s="39">
        <f>AF813</f>
        <v>0</v>
      </c>
      <c r="AG812" s="39">
        <f t="shared" si="4090"/>
        <v>0</v>
      </c>
      <c r="AH812" s="39">
        <f t="shared" si="4090"/>
        <v>0</v>
      </c>
      <c r="AI812" s="39">
        <f t="shared" si="4090"/>
        <v>0</v>
      </c>
      <c r="AJ812" s="25">
        <f t="shared" si="4090"/>
        <v>732905</v>
      </c>
      <c r="AK812" s="39">
        <f t="shared" ref="AG812:AK813" si="4091">AK813</f>
        <v>0</v>
      </c>
      <c r="AL812" s="39">
        <f>AL813</f>
        <v>0</v>
      </c>
      <c r="AM812" s="39">
        <f t="shared" ref="AM812:BB813" si="4092">AM813</f>
        <v>0</v>
      </c>
      <c r="AN812" s="39">
        <f t="shared" si="4092"/>
        <v>0</v>
      </c>
      <c r="AO812" s="39">
        <f t="shared" si="4092"/>
        <v>0</v>
      </c>
      <c r="AP812" s="25">
        <f t="shared" si="4092"/>
        <v>732905</v>
      </c>
      <c r="AQ812" s="39">
        <f t="shared" si="4092"/>
        <v>0</v>
      </c>
      <c r="AR812" s="39">
        <f>AR813</f>
        <v>0</v>
      </c>
      <c r="AS812" s="39">
        <f t="shared" si="4092"/>
        <v>-4991</v>
      </c>
      <c r="AT812" s="39">
        <f t="shared" si="4092"/>
        <v>0</v>
      </c>
      <c r="AU812" s="39">
        <f t="shared" si="4092"/>
        <v>0</v>
      </c>
      <c r="AV812" s="25">
        <f t="shared" si="4092"/>
        <v>727914</v>
      </c>
      <c r="AW812" s="39">
        <f t="shared" si="4092"/>
        <v>0</v>
      </c>
      <c r="AX812" s="39">
        <f>AX813</f>
        <v>0</v>
      </c>
      <c r="AY812" s="39">
        <f t="shared" si="4092"/>
        <v>-2393</v>
      </c>
      <c r="AZ812" s="39">
        <f t="shared" si="4092"/>
        <v>0</v>
      </c>
      <c r="BA812" s="39">
        <f t="shared" si="4092"/>
        <v>0</v>
      </c>
      <c r="BB812" s="25">
        <f t="shared" si="4092"/>
        <v>725521</v>
      </c>
      <c r="BC812" s="25">
        <f t="shared" ref="AY812:BC813" si="4093">BC813</f>
        <v>0</v>
      </c>
      <c r="BD812" s="39">
        <f>BD813</f>
        <v>0</v>
      </c>
      <c r="BE812" s="39">
        <f t="shared" ref="BE812:BT813" si="4094">BE813</f>
        <v>0</v>
      </c>
      <c r="BF812" s="39">
        <f t="shared" si="4094"/>
        <v>0</v>
      </c>
      <c r="BG812" s="39">
        <f t="shared" si="4094"/>
        <v>0</v>
      </c>
      <c r="BH812" s="25">
        <f t="shared" si="4094"/>
        <v>725521</v>
      </c>
      <c r="BI812" s="25">
        <f t="shared" si="4094"/>
        <v>0</v>
      </c>
      <c r="BJ812" s="39">
        <f>BJ813</f>
        <v>0</v>
      </c>
      <c r="BK812" s="39">
        <f t="shared" si="4094"/>
        <v>0</v>
      </c>
      <c r="BL812" s="39">
        <f t="shared" si="4094"/>
        <v>0</v>
      </c>
      <c r="BM812" s="39">
        <f t="shared" si="4094"/>
        <v>0</v>
      </c>
      <c r="BN812" s="25">
        <f t="shared" si="4094"/>
        <v>725521</v>
      </c>
      <c r="BO812" s="25">
        <f t="shared" si="4094"/>
        <v>0</v>
      </c>
      <c r="BP812" s="39">
        <f>BP813</f>
        <v>0</v>
      </c>
      <c r="BQ812" s="39">
        <f t="shared" si="4094"/>
        <v>0</v>
      </c>
      <c r="BR812" s="39">
        <f t="shared" si="4094"/>
        <v>0</v>
      </c>
      <c r="BS812" s="39">
        <f t="shared" si="4094"/>
        <v>0</v>
      </c>
      <c r="BT812" s="25">
        <f t="shared" si="4094"/>
        <v>725521</v>
      </c>
      <c r="BU812" s="25">
        <f t="shared" ref="BQ812:BU813" si="4095">BU813</f>
        <v>0</v>
      </c>
      <c r="BV812" s="39">
        <f>BV813</f>
        <v>0</v>
      </c>
      <c r="BW812" s="39">
        <f t="shared" ref="BW812:CL813" si="4096">BW813</f>
        <v>0</v>
      </c>
      <c r="BX812" s="39">
        <f t="shared" si="4096"/>
        <v>0</v>
      </c>
      <c r="BY812" s="39">
        <f t="shared" si="4096"/>
        <v>0</v>
      </c>
      <c r="BZ812" s="25">
        <f t="shared" si="4096"/>
        <v>725521</v>
      </c>
      <c r="CA812" s="25">
        <f t="shared" si="4096"/>
        <v>0</v>
      </c>
      <c r="CB812" s="39">
        <f>CB813</f>
        <v>6423</v>
      </c>
      <c r="CC812" s="39">
        <f t="shared" si="4096"/>
        <v>0</v>
      </c>
      <c r="CD812" s="39">
        <f t="shared" si="4096"/>
        <v>0</v>
      </c>
      <c r="CE812" s="39">
        <f t="shared" si="4096"/>
        <v>0</v>
      </c>
      <c r="CF812" s="25">
        <f t="shared" si="4096"/>
        <v>731944</v>
      </c>
      <c r="CG812" s="25">
        <f t="shared" si="4096"/>
        <v>0</v>
      </c>
      <c r="CH812" s="39">
        <f>CH813</f>
        <v>0</v>
      </c>
      <c r="CI812" s="39">
        <f t="shared" si="4096"/>
        <v>0</v>
      </c>
      <c r="CJ812" s="39">
        <f t="shared" si="4096"/>
        <v>0</v>
      </c>
      <c r="CK812" s="39">
        <f t="shared" si="4096"/>
        <v>0</v>
      </c>
      <c r="CL812" s="25">
        <f t="shared" si="4096"/>
        <v>731944</v>
      </c>
      <c r="CM812" s="25">
        <f t="shared" ref="CI812:CM813" si="4097">CM813</f>
        <v>0</v>
      </c>
      <c r="CN812" s="39">
        <f>CN813</f>
        <v>0</v>
      </c>
      <c r="CO812" s="39">
        <f t="shared" ref="CO812:DA813" si="4098">CO813</f>
        <v>0</v>
      </c>
      <c r="CP812" s="39">
        <f t="shared" si="4098"/>
        <v>0</v>
      </c>
      <c r="CQ812" s="39">
        <f t="shared" si="4098"/>
        <v>0</v>
      </c>
      <c r="CR812" s="25">
        <f t="shared" si="4098"/>
        <v>731944</v>
      </c>
      <c r="CS812" s="25">
        <f t="shared" si="4098"/>
        <v>0</v>
      </c>
      <c r="CT812" s="39">
        <f>CT813</f>
        <v>0</v>
      </c>
      <c r="CU812" s="39">
        <f t="shared" si="4098"/>
        <v>0</v>
      </c>
      <c r="CV812" s="39">
        <f t="shared" si="4098"/>
        <v>0</v>
      </c>
      <c r="CW812" s="39">
        <f t="shared" si="4098"/>
        <v>0</v>
      </c>
      <c r="CX812" s="25">
        <f t="shared" si="4098"/>
        <v>731944</v>
      </c>
      <c r="CY812" s="25">
        <f t="shared" si="4098"/>
        <v>0</v>
      </c>
      <c r="CZ812" s="25">
        <f t="shared" si="4098"/>
        <v>731944</v>
      </c>
      <c r="DA812" s="25">
        <f t="shared" si="4098"/>
        <v>0</v>
      </c>
      <c r="DB812" s="115">
        <f t="shared" si="3873"/>
        <v>100</v>
      </c>
      <c r="DC812" s="115"/>
    </row>
    <row r="813" spans="1:107" s="5" customFormat="1" ht="20.25" x14ac:dyDescent="0.3">
      <c r="A813" s="57" t="s">
        <v>106</v>
      </c>
      <c r="B813" s="24" t="s">
        <v>56</v>
      </c>
      <c r="C813" s="24" t="s">
        <v>50</v>
      </c>
      <c r="D813" s="29" t="s">
        <v>302</v>
      </c>
      <c r="E813" s="24"/>
      <c r="F813" s="25">
        <f t="shared" si="4083"/>
        <v>732905</v>
      </c>
      <c r="G813" s="25">
        <f t="shared" si="4083"/>
        <v>0</v>
      </c>
      <c r="H813" s="39">
        <f>H814</f>
        <v>0</v>
      </c>
      <c r="I813" s="39">
        <f t="shared" si="4084"/>
        <v>0</v>
      </c>
      <c r="J813" s="39">
        <f t="shared" si="4084"/>
        <v>0</v>
      </c>
      <c r="K813" s="39">
        <f t="shared" si="4084"/>
        <v>0</v>
      </c>
      <c r="L813" s="25">
        <f t="shared" si="4084"/>
        <v>732905</v>
      </c>
      <c r="M813" s="39">
        <f t="shared" si="4084"/>
        <v>0</v>
      </c>
      <c r="N813" s="39">
        <f>N814</f>
        <v>0</v>
      </c>
      <c r="O813" s="39">
        <f t="shared" si="4085"/>
        <v>0</v>
      </c>
      <c r="P813" s="39">
        <f t="shared" si="4086"/>
        <v>0</v>
      </c>
      <c r="Q813" s="39">
        <f t="shared" si="4087"/>
        <v>0</v>
      </c>
      <c r="R813" s="25">
        <f t="shared" si="4088"/>
        <v>732905</v>
      </c>
      <c r="S813" s="39">
        <f t="shared" si="4089"/>
        <v>0</v>
      </c>
      <c r="T813" s="39">
        <f>T814</f>
        <v>0</v>
      </c>
      <c r="U813" s="39">
        <f t="shared" si="4090"/>
        <v>0</v>
      </c>
      <c r="V813" s="39">
        <f t="shared" si="4090"/>
        <v>0</v>
      </c>
      <c r="W813" s="39">
        <f t="shared" si="4090"/>
        <v>0</v>
      </c>
      <c r="X813" s="25">
        <f t="shared" si="4090"/>
        <v>732905</v>
      </c>
      <c r="Y813" s="39">
        <f t="shared" si="4090"/>
        <v>0</v>
      </c>
      <c r="Z813" s="39">
        <f>Z814</f>
        <v>0</v>
      </c>
      <c r="AA813" s="39">
        <f t="shared" si="4090"/>
        <v>0</v>
      </c>
      <c r="AB813" s="39">
        <f t="shared" si="4090"/>
        <v>0</v>
      </c>
      <c r="AC813" s="39">
        <f t="shared" si="4090"/>
        <v>0</v>
      </c>
      <c r="AD813" s="25">
        <f t="shared" si="4090"/>
        <v>732905</v>
      </c>
      <c r="AE813" s="39">
        <f t="shared" si="4090"/>
        <v>0</v>
      </c>
      <c r="AF813" s="39">
        <f>AF814</f>
        <v>0</v>
      </c>
      <c r="AG813" s="39">
        <f t="shared" si="4091"/>
        <v>0</v>
      </c>
      <c r="AH813" s="39">
        <f t="shared" si="4091"/>
        <v>0</v>
      </c>
      <c r="AI813" s="39">
        <f t="shared" si="4091"/>
        <v>0</v>
      </c>
      <c r="AJ813" s="25">
        <f t="shared" si="4091"/>
        <v>732905</v>
      </c>
      <c r="AK813" s="39">
        <f t="shared" si="4091"/>
        <v>0</v>
      </c>
      <c r="AL813" s="39">
        <f>AL814</f>
        <v>0</v>
      </c>
      <c r="AM813" s="39">
        <f t="shared" si="4092"/>
        <v>0</v>
      </c>
      <c r="AN813" s="39">
        <f t="shared" si="4092"/>
        <v>0</v>
      </c>
      <c r="AO813" s="39">
        <f t="shared" si="4092"/>
        <v>0</v>
      </c>
      <c r="AP813" s="25">
        <f t="shared" si="4092"/>
        <v>732905</v>
      </c>
      <c r="AQ813" s="39">
        <f t="shared" si="4092"/>
        <v>0</v>
      </c>
      <c r="AR813" s="39">
        <f>AR814</f>
        <v>0</v>
      </c>
      <c r="AS813" s="39">
        <f t="shared" si="4092"/>
        <v>-4991</v>
      </c>
      <c r="AT813" s="39">
        <f t="shared" si="4092"/>
        <v>0</v>
      </c>
      <c r="AU813" s="39">
        <f t="shared" si="4092"/>
        <v>0</v>
      </c>
      <c r="AV813" s="25">
        <f t="shared" si="4092"/>
        <v>727914</v>
      </c>
      <c r="AW813" s="39">
        <f t="shared" si="4092"/>
        <v>0</v>
      </c>
      <c r="AX813" s="39">
        <f>AX814</f>
        <v>0</v>
      </c>
      <c r="AY813" s="39">
        <f t="shared" si="4093"/>
        <v>-2393</v>
      </c>
      <c r="AZ813" s="39">
        <f t="shared" si="4093"/>
        <v>0</v>
      </c>
      <c r="BA813" s="39">
        <f t="shared" si="4093"/>
        <v>0</v>
      </c>
      <c r="BB813" s="25">
        <f t="shared" si="4093"/>
        <v>725521</v>
      </c>
      <c r="BC813" s="25">
        <f t="shared" si="4093"/>
        <v>0</v>
      </c>
      <c r="BD813" s="39">
        <f>BD814</f>
        <v>0</v>
      </c>
      <c r="BE813" s="39">
        <f t="shared" si="4094"/>
        <v>0</v>
      </c>
      <c r="BF813" s="39">
        <f t="shared" si="4094"/>
        <v>0</v>
      </c>
      <c r="BG813" s="39">
        <f t="shared" si="4094"/>
        <v>0</v>
      </c>
      <c r="BH813" s="25">
        <f t="shared" si="4094"/>
        <v>725521</v>
      </c>
      <c r="BI813" s="25">
        <f t="shared" si="4094"/>
        <v>0</v>
      </c>
      <c r="BJ813" s="39">
        <f>BJ814</f>
        <v>0</v>
      </c>
      <c r="BK813" s="39">
        <f t="shared" si="4094"/>
        <v>0</v>
      </c>
      <c r="BL813" s="39">
        <f t="shared" si="4094"/>
        <v>0</v>
      </c>
      <c r="BM813" s="39">
        <f t="shared" si="4094"/>
        <v>0</v>
      </c>
      <c r="BN813" s="25">
        <f t="shared" si="4094"/>
        <v>725521</v>
      </c>
      <c r="BO813" s="25">
        <f t="shared" si="4094"/>
        <v>0</v>
      </c>
      <c r="BP813" s="39">
        <f>BP814</f>
        <v>0</v>
      </c>
      <c r="BQ813" s="39">
        <f t="shared" si="4095"/>
        <v>0</v>
      </c>
      <c r="BR813" s="39">
        <f t="shared" si="4095"/>
        <v>0</v>
      </c>
      <c r="BS813" s="39">
        <f t="shared" si="4095"/>
        <v>0</v>
      </c>
      <c r="BT813" s="25">
        <f t="shared" si="4095"/>
        <v>725521</v>
      </c>
      <c r="BU813" s="25">
        <f t="shared" si="4095"/>
        <v>0</v>
      </c>
      <c r="BV813" s="39">
        <f>BV814</f>
        <v>0</v>
      </c>
      <c r="BW813" s="39">
        <f t="shared" si="4096"/>
        <v>0</v>
      </c>
      <c r="BX813" s="39">
        <f t="shared" si="4096"/>
        <v>0</v>
      </c>
      <c r="BY813" s="39">
        <f t="shared" si="4096"/>
        <v>0</v>
      </c>
      <c r="BZ813" s="25">
        <f t="shared" si="4096"/>
        <v>725521</v>
      </c>
      <c r="CA813" s="25">
        <f t="shared" si="4096"/>
        <v>0</v>
      </c>
      <c r="CB813" s="39">
        <f>CB814</f>
        <v>6423</v>
      </c>
      <c r="CC813" s="39">
        <f t="shared" si="4096"/>
        <v>0</v>
      </c>
      <c r="CD813" s="39">
        <f t="shared" si="4096"/>
        <v>0</v>
      </c>
      <c r="CE813" s="39">
        <f t="shared" si="4096"/>
        <v>0</v>
      </c>
      <c r="CF813" s="25">
        <f t="shared" si="4096"/>
        <v>731944</v>
      </c>
      <c r="CG813" s="25">
        <f t="shared" si="4096"/>
        <v>0</v>
      </c>
      <c r="CH813" s="39">
        <f>CH814</f>
        <v>0</v>
      </c>
      <c r="CI813" s="39">
        <f t="shared" si="4097"/>
        <v>0</v>
      </c>
      <c r="CJ813" s="39">
        <f t="shared" si="4097"/>
        <v>0</v>
      </c>
      <c r="CK813" s="39">
        <f t="shared" si="4097"/>
        <v>0</v>
      </c>
      <c r="CL813" s="25">
        <f t="shared" si="4097"/>
        <v>731944</v>
      </c>
      <c r="CM813" s="25">
        <f t="shared" si="4097"/>
        <v>0</v>
      </c>
      <c r="CN813" s="39">
        <f>CN814</f>
        <v>0</v>
      </c>
      <c r="CO813" s="39">
        <f t="shared" si="4098"/>
        <v>0</v>
      </c>
      <c r="CP813" s="39">
        <f t="shared" si="4098"/>
        <v>0</v>
      </c>
      <c r="CQ813" s="39">
        <f t="shared" si="4098"/>
        <v>0</v>
      </c>
      <c r="CR813" s="25">
        <f t="shared" si="4098"/>
        <v>731944</v>
      </c>
      <c r="CS813" s="25">
        <f t="shared" si="4098"/>
        <v>0</v>
      </c>
      <c r="CT813" s="39">
        <f>CT814</f>
        <v>0</v>
      </c>
      <c r="CU813" s="39">
        <f t="shared" si="4098"/>
        <v>0</v>
      </c>
      <c r="CV813" s="39">
        <f t="shared" si="4098"/>
        <v>0</v>
      </c>
      <c r="CW813" s="39">
        <f t="shared" si="4098"/>
        <v>0</v>
      </c>
      <c r="CX813" s="25">
        <f t="shared" si="4098"/>
        <v>731944</v>
      </c>
      <c r="CY813" s="25">
        <f t="shared" si="4098"/>
        <v>0</v>
      </c>
      <c r="CZ813" s="25">
        <f t="shared" si="4098"/>
        <v>731944</v>
      </c>
      <c r="DA813" s="25">
        <f t="shared" si="4098"/>
        <v>0</v>
      </c>
      <c r="DB813" s="115">
        <f t="shared" si="3873"/>
        <v>100</v>
      </c>
      <c r="DC813" s="115"/>
    </row>
    <row r="814" spans="1:107" s="5" customFormat="1" ht="39" customHeight="1" x14ac:dyDescent="0.3">
      <c r="A814" s="57" t="s">
        <v>83</v>
      </c>
      <c r="B814" s="24" t="s">
        <v>56</v>
      </c>
      <c r="C814" s="24" t="s">
        <v>50</v>
      </c>
      <c r="D814" s="29" t="s">
        <v>302</v>
      </c>
      <c r="E814" s="24" t="s">
        <v>84</v>
      </c>
      <c r="F814" s="25">
        <f t="shared" ref="F814:G814" si="4099">F815+F816</f>
        <v>732905</v>
      </c>
      <c r="G814" s="25">
        <f t="shared" si="4099"/>
        <v>0</v>
      </c>
      <c r="H814" s="39">
        <f>H815+H816</f>
        <v>0</v>
      </c>
      <c r="I814" s="39">
        <f t="shared" ref="I814:M814" si="4100">I815+I816</f>
        <v>0</v>
      </c>
      <c r="J814" s="39">
        <f t="shared" si="4100"/>
        <v>0</v>
      </c>
      <c r="K814" s="39">
        <f t="shared" si="4100"/>
        <v>0</v>
      </c>
      <c r="L814" s="25">
        <f t="shared" si="4100"/>
        <v>732905</v>
      </c>
      <c r="M814" s="39">
        <f t="shared" si="4100"/>
        <v>0</v>
      </c>
      <c r="N814" s="39">
        <f>N815+N816</f>
        <v>0</v>
      </c>
      <c r="O814" s="39">
        <f t="shared" ref="O814" si="4101">O815+O816</f>
        <v>0</v>
      </c>
      <c r="P814" s="39">
        <f t="shared" ref="P814" si="4102">P815+P816</f>
        <v>0</v>
      </c>
      <c r="Q814" s="39">
        <f t="shared" ref="Q814" si="4103">Q815+Q816</f>
        <v>0</v>
      </c>
      <c r="R814" s="25">
        <f t="shared" ref="R814" si="4104">R815+R816</f>
        <v>732905</v>
      </c>
      <c r="S814" s="39">
        <f t="shared" ref="S814" si="4105">S815+S816</f>
        <v>0</v>
      </c>
      <c r="T814" s="39">
        <f>T815+T816</f>
        <v>0</v>
      </c>
      <c r="U814" s="39">
        <f t="shared" ref="U814:Y814" si="4106">U815+U816</f>
        <v>0</v>
      </c>
      <c r="V814" s="39">
        <f t="shared" si="4106"/>
        <v>0</v>
      </c>
      <c r="W814" s="39">
        <f t="shared" si="4106"/>
        <v>0</v>
      </c>
      <c r="X814" s="25">
        <f t="shared" si="4106"/>
        <v>732905</v>
      </c>
      <c r="Y814" s="39">
        <f t="shared" si="4106"/>
        <v>0</v>
      </c>
      <c r="Z814" s="39">
        <f>Z815+Z816</f>
        <v>0</v>
      </c>
      <c r="AA814" s="39">
        <f t="shared" ref="AA814:AE814" si="4107">AA815+AA816</f>
        <v>0</v>
      </c>
      <c r="AB814" s="39">
        <f t="shared" si="4107"/>
        <v>0</v>
      </c>
      <c r="AC814" s="39">
        <f t="shared" si="4107"/>
        <v>0</v>
      </c>
      <c r="AD814" s="25">
        <f t="shared" si="4107"/>
        <v>732905</v>
      </c>
      <c r="AE814" s="39">
        <f t="shared" si="4107"/>
        <v>0</v>
      </c>
      <c r="AF814" s="39">
        <f>AF815+AF816</f>
        <v>0</v>
      </c>
      <c r="AG814" s="39">
        <f t="shared" ref="AG814:AK814" si="4108">AG815+AG816</f>
        <v>0</v>
      </c>
      <c r="AH814" s="39">
        <f t="shared" si="4108"/>
        <v>0</v>
      </c>
      <c r="AI814" s="39">
        <f t="shared" si="4108"/>
        <v>0</v>
      </c>
      <c r="AJ814" s="25">
        <f t="shared" si="4108"/>
        <v>732905</v>
      </c>
      <c r="AK814" s="39">
        <f t="shared" si="4108"/>
        <v>0</v>
      </c>
      <c r="AL814" s="39">
        <f>AL815+AL816</f>
        <v>0</v>
      </c>
      <c r="AM814" s="39">
        <f t="shared" ref="AM814:AQ814" si="4109">AM815+AM816</f>
        <v>0</v>
      </c>
      <c r="AN814" s="39">
        <f t="shared" si="4109"/>
        <v>0</v>
      </c>
      <c r="AO814" s="39">
        <f t="shared" si="4109"/>
        <v>0</v>
      </c>
      <c r="AP814" s="25">
        <f t="shared" si="4109"/>
        <v>732905</v>
      </c>
      <c r="AQ814" s="39">
        <f t="shared" si="4109"/>
        <v>0</v>
      </c>
      <c r="AR814" s="39">
        <f>AR815+AR816</f>
        <v>0</v>
      </c>
      <c r="AS814" s="39">
        <f t="shared" ref="AS814:AW814" si="4110">AS815+AS816</f>
        <v>-4991</v>
      </c>
      <c r="AT814" s="39">
        <f t="shared" si="4110"/>
        <v>0</v>
      </c>
      <c r="AU814" s="39">
        <f t="shared" si="4110"/>
        <v>0</v>
      </c>
      <c r="AV814" s="25">
        <f t="shared" si="4110"/>
        <v>727914</v>
      </c>
      <c r="AW814" s="39">
        <f t="shared" si="4110"/>
        <v>0</v>
      </c>
      <c r="AX814" s="39">
        <f>AX815+AX816</f>
        <v>0</v>
      </c>
      <c r="AY814" s="39">
        <f t="shared" ref="AY814:BC814" si="4111">AY815+AY816</f>
        <v>-2393</v>
      </c>
      <c r="AZ814" s="39">
        <f t="shared" si="4111"/>
        <v>0</v>
      </c>
      <c r="BA814" s="39">
        <f t="shared" si="4111"/>
        <v>0</v>
      </c>
      <c r="BB814" s="25">
        <f t="shared" si="4111"/>
        <v>725521</v>
      </c>
      <c r="BC814" s="25">
        <f t="shared" si="4111"/>
        <v>0</v>
      </c>
      <c r="BD814" s="39">
        <f>BD815+BD816</f>
        <v>0</v>
      </c>
      <c r="BE814" s="39">
        <f t="shared" ref="BE814:BI814" si="4112">BE815+BE816</f>
        <v>0</v>
      </c>
      <c r="BF814" s="39">
        <f t="shared" si="4112"/>
        <v>0</v>
      </c>
      <c r="BG814" s="39">
        <f t="shared" si="4112"/>
        <v>0</v>
      </c>
      <c r="BH814" s="25">
        <f t="shared" si="4112"/>
        <v>725521</v>
      </c>
      <c r="BI814" s="25">
        <f t="shared" si="4112"/>
        <v>0</v>
      </c>
      <c r="BJ814" s="39">
        <f>BJ815+BJ816</f>
        <v>0</v>
      </c>
      <c r="BK814" s="39">
        <f t="shared" ref="BK814:BO814" si="4113">BK815+BK816</f>
        <v>0</v>
      </c>
      <c r="BL814" s="39">
        <f t="shared" si="4113"/>
        <v>0</v>
      </c>
      <c r="BM814" s="39">
        <f t="shared" si="4113"/>
        <v>0</v>
      </c>
      <c r="BN814" s="25">
        <f t="shared" si="4113"/>
        <v>725521</v>
      </c>
      <c r="BO814" s="25">
        <f t="shared" si="4113"/>
        <v>0</v>
      </c>
      <c r="BP814" s="39">
        <f>BP815+BP816</f>
        <v>0</v>
      </c>
      <c r="BQ814" s="39">
        <f t="shared" ref="BQ814:BU814" si="4114">BQ815+BQ816</f>
        <v>0</v>
      </c>
      <c r="BR814" s="39">
        <f t="shared" si="4114"/>
        <v>0</v>
      </c>
      <c r="BS814" s="39">
        <f t="shared" si="4114"/>
        <v>0</v>
      </c>
      <c r="BT814" s="25">
        <f t="shared" si="4114"/>
        <v>725521</v>
      </c>
      <c r="BU814" s="25">
        <f t="shared" si="4114"/>
        <v>0</v>
      </c>
      <c r="BV814" s="39">
        <f>BV815+BV816</f>
        <v>0</v>
      </c>
      <c r="BW814" s="39">
        <f t="shared" ref="BW814:CA814" si="4115">BW815+BW816</f>
        <v>0</v>
      </c>
      <c r="BX814" s="39">
        <f t="shared" si="4115"/>
        <v>0</v>
      </c>
      <c r="BY814" s="39">
        <f t="shared" si="4115"/>
        <v>0</v>
      </c>
      <c r="BZ814" s="25">
        <f t="shared" si="4115"/>
        <v>725521</v>
      </c>
      <c r="CA814" s="25">
        <f t="shared" si="4115"/>
        <v>0</v>
      </c>
      <c r="CB814" s="39">
        <f>CB815+CB816</f>
        <v>6423</v>
      </c>
      <c r="CC814" s="39">
        <f t="shared" ref="CC814:CG814" si="4116">CC815+CC816</f>
        <v>0</v>
      </c>
      <c r="CD814" s="39">
        <f t="shared" si="4116"/>
        <v>0</v>
      </c>
      <c r="CE814" s="39">
        <f t="shared" si="4116"/>
        <v>0</v>
      </c>
      <c r="CF814" s="25">
        <f t="shared" si="4116"/>
        <v>731944</v>
      </c>
      <c r="CG814" s="25">
        <f t="shared" si="4116"/>
        <v>0</v>
      </c>
      <c r="CH814" s="39">
        <f>CH815+CH816</f>
        <v>0</v>
      </c>
      <c r="CI814" s="39">
        <f t="shared" ref="CI814:CM814" si="4117">CI815+CI816</f>
        <v>0</v>
      </c>
      <c r="CJ814" s="39">
        <f t="shared" si="4117"/>
        <v>0</v>
      </c>
      <c r="CK814" s="39">
        <f t="shared" si="4117"/>
        <v>0</v>
      </c>
      <c r="CL814" s="25">
        <f t="shared" si="4117"/>
        <v>731944</v>
      </c>
      <c r="CM814" s="25">
        <f t="shared" si="4117"/>
        <v>0</v>
      </c>
      <c r="CN814" s="39">
        <f>CN815+CN816</f>
        <v>0</v>
      </c>
      <c r="CO814" s="39">
        <f t="shared" ref="CO814:CS814" si="4118">CO815+CO816</f>
        <v>0</v>
      </c>
      <c r="CP814" s="39">
        <f t="shared" si="4118"/>
        <v>0</v>
      </c>
      <c r="CQ814" s="39">
        <f t="shared" si="4118"/>
        <v>0</v>
      </c>
      <c r="CR814" s="25">
        <f t="shared" si="4118"/>
        <v>731944</v>
      </c>
      <c r="CS814" s="25">
        <f t="shared" si="4118"/>
        <v>0</v>
      </c>
      <c r="CT814" s="39">
        <f>CT815+CT816</f>
        <v>0</v>
      </c>
      <c r="CU814" s="39">
        <f t="shared" ref="CU814:CY814" si="4119">CU815+CU816</f>
        <v>0</v>
      </c>
      <c r="CV814" s="39">
        <f t="shared" si="4119"/>
        <v>0</v>
      </c>
      <c r="CW814" s="39">
        <f t="shared" si="4119"/>
        <v>0</v>
      </c>
      <c r="CX814" s="25">
        <f t="shared" si="4119"/>
        <v>731944</v>
      </c>
      <c r="CY814" s="25">
        <f t="shared" si="4119"/>
        <v>0</v>
      </c>
      <c r="CZ814" s="25">
        <f t="shared" ref="CZ814:DA814" si="4120">CZ815+CZ816</f>
        <v>731944</v>
      </c>
      <c r="DA814" s="25">
        <f t="shared" si="4120"/>
        <v>0</v>
      </c>
      <c r="DB814" s="115">
        <f t="shared" si="3873"/>
        <v>100</v>
      </c>
      <c r="DC814" s="115"/>
    </row>
    <row r="815" spans="1:107" s="5" customFormat="1" ht="20.25" x14ac:dyDescent="0.3">
      <c r="A815" s="30" t="s">
        <v>174</v>
      </c>
      <c r="B815" s="24" t="s">
        <v>56</v>
      </c>
      <c r="C815" s="24" t="s">
        <v>50</v>
      </c>
      <c r="D815" s="29" t="s">
        <v>302</v>
      </c>
      <c r="E815" s="24" t="s">
        <v>173</v>
      </c>
      <c r="F815" s="25">
        <f>457321+10561</f>
        <v>467882</v>
      </c>
      <c r="G815" s="25"/>
      <c r="H815" s="39"/>
      <c r="I815" s="39"/>
      <c r="J815" s="39"/>
      <c r="K815" s="39"/>
      <c r="L815" s="25">
        <f>F815+H815+I815+J815+K815</f>
        <v>467882</v>
      </c>
      <c r="M815" s="25">
        <f>G815+K815</f>
        <v>0</v>
      </c>
      <c r="N815" s="39"/>
      <c r="O815" s="39"/>
      <c r="P815" s="39"/>
      <c r="Q815" s="39"/>
      <c r="R815" s="25">
        <f>L815+N815+O815+P815+Q815</f>
        <v>467882</v>
      </c>
      <c r="S815" s="25">
        <f>M815+Q815</f>
        <v>0</v>
      </c>
      <c r="T815" s="39"/>
      <c r="U815" s="39"/>
      <c r="V815" s="39"/>
      <c r="W815" s="39"/>
      <c r="X815" s="25">
        <f>R815+T815+U815+V815+W815</f>
        <v>467882</v>
      </c>
      <c r="Y815" s="25">
        <f>S815+W815</f>
        <v>0</v>
      </c>
      <c r="Z815" s="39"/>
      <c r="AA815" s="39"/>
      <c r="AB815" s="39"/>
      <c r="AC815" s="39"/>
      <c r="AD815" s="25">
        <f>X815+Z815+AA815+AB815+AC815</f>
        <v>467882</v>
      </c>
      <c r="AE815" s="25">
        <f>Y815+AC815</f>
        <v>0</v>
      </c>
      <c r="AF815" s="39"/>
      <c r="AG815" s="39"/>
      <c r="AH815" s="39"/>
      <c r="AI815" s="39"/>
      <c r="AJ815" s="25">
        <f>AD815+AF815+AG815+AH815+AI815</f>
        <v>467882</v>
      </c>
      <c r="AK815" s="25">
        <f>AE815+AI815</f>
        <v>0</v>
      </c>
      <c r="AL815" s="39"/>
      <c r="AM815" s="39"/>
      <c r="AN815" s="39"/>
      <c r="AO815" s="39"/>
      <c r="AP815" s="25">
        <f>AJ815+AL815+AM815+AN815+AO815</f>
        <v>467882</v>
      </c>
      <c r="AQ815" s="25">
        <f>AK815+AO815</f>
        <v>0</v>
      </c>
      <c r="AR815" s="39"/>
      <c r="AS815" s="39">
        <v>8071</v>
      </c>
      <c r="AT815" s="39"/>
      <c r="AU815" s="39"/>
      <c r="AV815" s="25">
        <f>AP815+AR815+AS815+AT815+AU815</f>
        <v>475953</v>
      </c>
      <c r="AW815" s="25">
        <f>AQ815+AU815</f>
        <v>0</v>
      </c>
      <c r="AX815" s="39"/>
      <c r="AY815" s="39">
        <v>-2393</v>
      </c>
      <c r="AZ815" s="39"/>
      <c r="BA815" s="39"/>
      <c r="BB815" s="25">
        <f>AV815+AX815+AY815+AZ815+BA815</f>
        <v>473560</v>
      </c>
      <c r="BC815" s="25">
        <f>AW815+BA815</f>
        <v>0</v>
      </c>
      <c r="BD815" s="39"/>
      <c r="BE815" s="39"/>
      <c r="BF815" s="39"/>
      <c r="BG815" s="39"/>
      <c r="BH815" s="25">
        <f>BB815+BD815+BE815+BF815+BG815</f>
        <v>473560</v>
      </c>
      <c r="BI815" s="25">
        <f>BC815+BG815</f>
        <v>0</v>
      </c>
      <c r="BJ815" s="39"/>
      <c r="BK815" s="39"/>
      <c r="BL815" s="39"/>
      <c r="BM815" s="39"/>
      <c r="BN815" s="25">
        <f>BH815+BJ815+BK815+BL815+BM815</f>
        <v>473560</v>
      </c>
      <c r="BO815" s="25">
        <f>BI815+BM815</f>
        <v>0</v>
      </c>
      <c r="BP815" s="39"/>
      <c r="BQ815" s="39"/>
      <c r="BR815" s="39"/>
      <c r="BS815" s="39"/>
      <c r="BT815" s="25">
        <f>BN815+BP815+BQ815+BR815+BS815</f>
        <v>473560</v>
      </c>
      <c r="BU815" s="25">
        <f>BO815+BS815</f>
        <v>0</v>
      </c>
      <c r="BV815" s="39"/>
      <c r="BW815" s="39"/>
      <c r="BX815" s="39"/>
      <c r="BY815" s="39"/>
      <c r="BZ815" s="25">
        <f>BT815+BV815+BW815+BX815+BY815</f>
        <v>473560</v>
      </c>
      <c r="CA815" s="25">
        <f>BU815+BY815</f>
        <v>0</v>
      </c>
      <c r="CB815" s="39">
        <v>3452</v>
      </c>
      <c r="CC815" s="39"/>
      <c r="CD815" s="39"/>
      <c r="CE815" s="39"/>
      <c r="CF815" s="25">
        <f>BZ815+CB815+CC815+CD815+CE815</f>
        <v>477012</v>
      </c>
      <c r="CG815" s="25">
        <f>CA815+CE815</f>
        <v>0</v>
      </c>
      <c r="CH815" s="39"/>
      <c r="CI815" s="39"/>
      <c r="CJ815" s="39"/>
      <c r="CK815" s="39"/>
      <c r="CL815" s="25">
        <f>CF815+CH815+CI815+CJ815+CK815</f>
        <v>477012</v>
      </c>
      <c r="CM815" s="25">
        <f>CG815+CK815</f>
        <v>0</v>
      </c>
      <c r="CN815" s="39"/>
      <c r="CO815" s="39"/>
      <c r="CP815" s="39"/>
      <c r="CQ815" s="39"/>
      <c r="CR815" s="25">
        <f>CL815+CN815+CO815+CP815+CQ815</f>
        <v>477012</v>
      </c>
      <c r="CS815" s="25">
        <f>CM815+CQ815</f>
        <v>0</v>
      </c>
      <c r="CT815" s="39"/>
      <c r="CU815" s="39"/>
      <c r="CV815" s="39"/>
      <c r="CW815" s="39"/>
      <c r="CX815" s="25">
        <f>CR815+CT815+CU815+CV815+CW815</f>
        <v>477012</v>
      </c>
      <c r="CY815" s="25">
        <f>CS815+CW815</f>
        <v>0</v>
      </c>
      <c r="CZ815" s="25">
        <v>477012</v>
      </c>
      <c r="DA815" s="39"/>
      <c r="DB815" s="115">
        <f t="shared" si="3873"/>
        <v>100</v>
      </c>
      <c r="DC815" s="115"/>
    </row>
    <row r="816" spans="1:107" s="5" customFormat="1" ht="20.25" x14ac:dyDescent="0.3">
      <c r="A816" s="30" t="s">
        <v>185</v>
      </c>
      <c r="B816" s="24" t="s">
        <v>56</v>
      </c>
      <c r="C816" s="24" t="s">
        <v>50</v>
      </c>
      <c r="D816" s="29" t="s">
        <v>302</v>
      </c>
      <c r="E816" s="24" t="s">
        <v>184</v>
      </c>
      <c r="F816" s="25">
        <f>261224+3799</f>
        <v>265023</v>
      </c>
      <c r="G816" s="25"/>
      <c r="H816" s="39"/>
      <c r="I816" s="39"/>
      <c r="J816" s="39"/>
      <c r="K816" s="39"/>
      <c r="L816" s="25">
        <f>F816+H816+I816+J816+K816</f>
        <v>265023</v>
      </c>
      <c r="M816" s="25">
        <f>G816+K816</f>
        <v>0</v>
      </c>
      <c r="N816" s="39"/>
      <c r="O816" s="39"/>
      <c r="P816" s="39"/>
      <c r="Q816" s="39"/>
      <c r="R816" s="25">
        <f>L816+N816+O816+P816+Q816</f>
        <v>265023</v>
      </c>
      <c r="S816" s="25">
        <f>M816+Q816</f>
        <v>0</v>
      </c>
      <c r="T816" s="39"/>
      <c r="U816" s="39"/>
      <c r="V816" s="39"/>
      <c r="W816" s="39"/>
      <c r="X816" s="25">
        <f>R816+T816+U816+V816+W816</f>
        <v>265023</v>
      </c>
      <c r="Y816" s="25">
        <f>S816+W816</f>
        <v>0</v>
      </c>
      <c r="Z816" s="39"/>
      <c r="AA816" s="39"/>
      <c r="AB816" s="39"/>
      <c r="AC816" s="39"/>
      <c r="AD816" s="25">
        <f>X816+Z816+AA816+AB816+AC816</f>
        <v>265023</v>
      </c>
      <c r="AE816" s="25">
        <f>Y816+AC816</f>
        <v>0</v>
      </c>
      <c r="AF816" s="39"/>
      <c r="AG816" s="39"/>
      <c r="AH816" s="39"/>
      <c r="AI816" s="39"/>
      <c r="AJ816" s="25">
        <f>AD816+AF816+AG816+AH816+AI816</f>
        <v>265023</v>
      </c>
      <c r="AK816" s="25">
        <f>AE816+AI816</f>
        <v>0</v>
      </c>
      <c r="AL816" s="39"/>
      <c r="AM816" s="39"/>
      <c r="AN816" s="39"/>
      <c r="AO816" s="39"/>
      <c r="AP816" s="25">
        <f>AJ816+AL816+AM816+AN816+AO816</f>
        <v>265023</v>
      </c>
      <c r="AQ816" s="25">
        <f>AK816+AO816</f>
        <v>0</v>
      </c>
      <c r="AR816" s="39"/>
      <c r="AS816" s="39">
        <f>-8071-4991</f>
        <v>-13062</v>
      </c>
      <c r="AT816" s="39"/>
      <c r="AU816" s="39"/>
      <c r="AV816" s="25">
        <f>AP816+AR816+AS816+AT816+AU816</f>
        <v>251961</v>
      </c>
      <c r="AW816" s="25">
        <f>AQ816+AU816</f>
        <v>0</v>
      </c>
      <c r="AX816" s="39"/>
      <c r="AY816" s="39"/>
      <c r="AZ816" s="39"/>
      <c r="BA816" s="39"/>
      <c r="BB816" s="25">
        <f>AV816+AX816+AY816+AZ816+BA816</f>
        <v>251961</v>
      </c>
      <c r="BC816" s="25">
        <f>AW816+BA816</f>
        <v>0</v>
      </c>
      <c r="BD816" s="39"/>
      <c r="BE816" s="39"/>
      <c r="BF816" s="39"/>
      <c r="BG816" s="39"/>
      <c r="BH816" s="25">
        <f>BB816+BD816+BE816+BF816+BG816</f>
        <v>251961</v>
      </c>
      <c r="BI816" s="25">
        <f>BC816+BG816</f>
        <v>0</v>
      </c>
      <c r="BJ816" s="39"/>
      <c r="BK816" s="39"/>
      <c r="BL816" s="39"/>
      <c r="BM816" s="39"/>
      <c r="BN816" s="25">
        <f>BH816+BJ816+BK816+BL816+BM816</f>
        <v>251961</v>
      </c>
      <c r="BO816" s="25">
        <f>BI816+BM816</f>
        <v>0</v>
      </c>
      <c r="BP816" s="39"/>
      <c r="BQ816" s="39"/>
      <c r="BR816" s="39"/>
      <c r="BS816" s="39"/>
      <c r="BT816" s="25">
        <f>BN816+BP816+BQ816+BR816+BS816</f>
        <v>251961</v>
      </c>
      <c r="BU816" s="25">
        <f>BO816+BS816</f>
        <v>0</v>
      </c>
      <c r="BV816" s="39"/>
      <c r="BW816" s="39"/>
      <c r="BX816" s="39"/>
      <c r="BY816" s="39"/>
      <c r="BZ816" s="25">
        <f>BT816+BV816+BW816+BX816+BY816</f>
        <v>251961</v>
      </c>
      <c r="CA816" s="25">
        <f>BU816+BY816</f>
        <v>0</v>
      </c>
      <c r="CB816" s="39">
        <v>2971</v>
      </c>
      <c r="CC816" s="39"/>
      <c r="CD816" s="39"/>
      <c r="CE816" s="39"/>
      <c r="CF816" s="25">
        <f>BZ816+CB816+CC816+CD816+CE816</f>
        <v>254932</v>
      </c>
      <c r="CG816" s="25">
        <f>CA816+CE816</f>
        <v>0</v>
      </c>
      <c r="CH816" s="39"/>
      <c r="CI816" s="39"/>
      <c r="CJ816" s="39"/>
      <c r="CK816" s="39"/>
      <c r="CL816" s="25">
        <f>CF816+CH816+CI816+CJ816+CK816</f>
        <v>254932</v>
      </c>
      <c r="CM816" s="25">
        <f>CG816+CK816</f>
        <v>0</v>
      </c>
      <c r="CN816" s="39"/>
      <c r="CO816" s="39"/>
      <c r="CP816" s="39"/>
      <c r="CQ816" s="39"/>
      <c r="CR816" s="25">
        <f>CL816+CN816+CO816+CP816+CQ816</f>
        <v>254932</v>
      </c>
      <c r="CS816" s="25">
        <f>CM816+CQ816</f>
        <v>0</v>
      </c>
      <c r="CT816" s="39"/>
      <c r="CU816" s="39"/>
      <c r="CV816" s="39"/>
      <c r="CW816" s="39"/>
      <c r="CX816" s="25">
        <f>CR816+CT816+CU816+CV816+CW816</f>
        <v>254932</v>
      </c>
      <c r="CY816" s="25">
        <f>CS816+CW816</f>
        <v>0</v>
      </c>
      <c r="CZ816" s="25">
        <v>254932</v>
      </c>
      <c r="DA816" s="39"/>
      <c r="DB816" s="115">
        <f t="shared" si="3873"/>
        <v>100</v>
      </c>
      <c r="DC816" s="115"/>
    </row>
    <row r="817" spans="1:107" s="5" customFormat="1" ht="24" customHeight="1" x14ac:dyDescent="0.3">
      <c r="A817" s="74" t="s">
        <v>78</v>
      </c>
      <c r="B817" s="24" t="s">
        <v>56</v>
      </c>
      <c r="C817" s="24" t="s">
        <v>50</v>
      </c>
      <c r="D817" s="24" t="s">
        <v>303</v>
      </c>
      <c r="E817" s="24"/>
      <c r="F817" s="25">
        <f t="shared" ref="F817:Y817" si="4121">F821</f>
        <v>103232</v>
      </c>
      <c r="G817" s="25">
        <f t="shared" si="4121"/>
        <v>0</v>
      </c>
      <c r="H817" s="39">
        <f t="shared" si="4121"/>
        <v>0</v>
      </c>
      <c r="I817" s="39">
        <f t="shared" si="4121"/>
        <v>0</v>
      </c>
      <c r="J817" s="39">
        <f t="shared" si="4121"/>
        <v>0</v>
      </c>
      <c r="K817" s="39">
        <f t="shared" si="4121"/>
        <v>0</v>
      </c>
      <c r="L817" s="25">
        <f t="shared" si="4121"/>
        <v>103232</v>
      </c>
      <c r="M817" s="39">
        <f t="shared" si="4121"/>
        <v>0</v>
      </c>
      <c r="N817" s="39">
        <f t="shared" si="4121"/>
        <v>0</v>
      </c>
      <c r="O817" s="39">
        <f t="shared" si="4121"/>
        <v>0</v>
      </c>
      <c r="P817" s="39">
        <f t="shared" si="4121"/>
        <v>0</v>
      </c>
      <c r="Q817" s="39">
        <f t="shared" si="4121"/>
        <v>0</v>
      </c>
      <c r="R817" s="25">
        <f t="shared" si="4121"/>
        <v>103232</v>
      </c>
      <c r="S817" s="39">
        <f t="shared" si="4121"/>
        <v>0</v>
      </c>
      <c r="T817" s="39">
        <f t="shared" si="4121"/>
        <v>0</v>
      </c>
      <c r="U817" s="39">
        <f t="shared" si="4121"/>
        <v>0</v>
      </c>
      <c r="V817" s="39">
        <f t="shared" si="4121"/>
        <v>0</v>
      </c>
      <c r="W817" s="39">
        <f t="shared" si="4121"/>
        <v>0</v>
      </c>
      <c r="X817" s="25">
        <f t="shared" si="4121"/>
        <v>103232</v>
      </c>
      <c r="Y817" s="39">
        <f t="shared" si="4121"/>
        <v>0</v>
      </c>
      <c r="Z817" s="25">
        <f>Z821+Z818</f>
        <v>99</v>
      </c>
      <c r="AA817" s="25">
        <f t="shared" ref="AA817:AE817" si="4122">AA821+AA818</f>
        <v>0</v>
      </c>
      <c r="AB817" s="25">
        <f t="shared" si="4122"/>
        <v>0</v>
      </c>
      <c r="AC817" s="25">
        <f t="shared" si="4122"/>
        <v>0</v>
      </c>
      <c r="AD817" s="25">
        <f t="shared" si="4122"/>
        <v>103331</v>
      </c>
      <c r="AE817" s="25">
        <f t="shared" si="4122"/>
        <v>0</v>
      </c>
      <c r="AF817" s="25">
        <f>AF821+AF818</f>
        <v>1200</v>
      </c>
      <c r="AG817" s="25">
        <f t="shared" ref="AG817:AK817" si="4123">AG821+AG818</f>
        <v>0</v>
      </c>
      <c r="AH817" s="25">
        <f t="shared" si="4123"/>
        <v>0</v>
      </c>
      <c r="AI817" s="25">
        <f t="shared" si="4123"/>
        <v>0</v>
      </c>
      <c r="AJ817" s="25">
        <f t="shared" si="4123"/>
        <v>104531</v>
      </c>
      <c r="AK817" s="25">
        <f t="shared" si="4123"/>
        <v>0</v>
      </c>
      <c r="AL817" s="25">
        <f>AL821+AL818</f>
        <v>0</v>
      </c>
      <c r="AM817" s="25">
        <f t="shared" ref="AM817:AQ817" si="4124">AM821+AM818</f>
        <v>0</v>
      </c>
      <c r="AN817" s="25">
        <f t="shared" si="4124"/>
        <v>0</v>
      </c>
      <c r="AO817" s="25">
        <f t="shared" si="4124"/>
        <v>0</v>
      </c>
      <c r="AP817" s="25">
        <f t="shared" si="4124"/>
        <v>104531</v>
      </c>
      <c r="AQ817" s="25">
        <f t="shared" si="4124"/>
        <v>0</v>
      </c>
      <c r="AR817" s="25">
        <f>AR821+AR818</f>
        <v>8920</v>
      </c>
      <c r="AS817" s="25">
        <f t="shared" ref="AS817:AW817" si="4125">AS821+AS818</f>
        <v>-117</v>
      </c>
      <c r="AT817" s="25">
        <f t="shared" si="4125"/>
        <v>0</v>
      </c>
      <c r="AU817" s="25">
        <f t="shared" si="4125"/>
        <v>0</v>
      </c>
      <c r="AV817" s="25">
        <f t="shared" si="4125"/>
        <v>113334</v>
      </c>
      <c r="AW817" s="25">
        <f t="shared" si="4125"/>
        <v>0</v>
      </c>
      <c r="AX817" s="25">
        <f>AX821+AX818</f>
        <v>7718</v>
      </c>
      <c r="AY817" s="25">
        <f t="shared" ref="AY817:BC817" si="4126">AY821+AY818</f>
        <v>-11825</v>
      </c>
      <c r="AZ817" s="25">
        <f t="shared" si="4126"/>
        <v>0</v>
      </c>
      <c r="BA817" s="25">
        <f t="shared" si="4126"/>
        <v>0</v>
      </c>
      <c r="BB817" s="25">
        <f t="shared" si="4126"/>
        <v>109227</v>
      </c>
      <c r="BC817" s="25">
        <f t="shared" si="4126"/>
        <v>0</v>
      </c>
      <c r="BD817" s="25">
        <f>BD821+BD818+BD825</f>
        <v>822</v>
      </c>
      <c r="BE817" s="25">
        <f t="shared" ref="BE817:BI817" si="4127">BE821+BE818+BE825</f>
        <v>0</v>
      </c>
      <c r="BF817" s="25">
        <f t="shared" si="4127"/>
        <v>-386</v>
      </c>
      <c r="BG817" s="25">
        <f t="shared" si="4127"/>
        <v>0</v>
      </c>
      <c r="BH817" s="25">
        <f t="shared" si="4127"/>
        <v>109663</v>
      </c>
      <c r="BI817" s="25">
        <f t="shared" si="4127"/>
        <v>0</v>
      </c>
      <c r="BJ817" s="25">
        <f>BJ821+BJ818+BJ825</f>
        <v>0</v>
      </c>
      <c r="BK817" s="25">
        <f t="shared" ref="BK817:BO817" si="4128">BK821+BK818+BK825</f>
        <v>0</v>
      </c>
      <c r="BL817" s="25">
        <f t="shared" si="4128"/>
        <v>0</v>
      </c>
      <c r="BM817" s="25">
        <f t="shared" si="4128"/>
        <v>0</v>
      </c>
      <c r="BN817" s="25">
        <f t="shared" si="4128"/>
        <v>109663</v>
      </c>
      <c r="BO817" s="25">
        <f t="shared" si="4128"/>
        <v>0</v>
      </c>
      <c r="BP817" s="25">
        <f>BP821+BP818+BP825</f>
        <v>0</v>
      </c>
      <c r="BQ817" s="25">
        <f t="shared" ref="BQ817:BU817" si="4129">BQ821+BQ818+BQ825</f>
        <v>0</v>
      </c>
      <c r="BR817" s="25">
        <f t="shared" si="4129"/>
        <v>-693</v>
      </c>
      <c r="BS817" s="25">
        <f t="shared" si="4129"/>
        <v>0</v>
      </c>
      <c r="BT817" s="25">
        <f t="shared" si="4129"/>
        <v>108970</v>
      </c>
      <c r="BU817" s="25">
        <f t="shared" si="4129"/>
        <v>0</v>
      </c>
      <c r="BV817" s="25">
        <f>BV821+BV818+BV825</f>
        <v>284</v>
      </c>
      <c r="BW817" s="25">
        <f t="shared" ref="BW817:CA817" si="4130">BW821+BW818+BW825</f>
        <v>-5671</v>
      </c>
      <c r="BX817" s="25">
        <f t="shared" si="4130"/>
        <v>0</v>
      </c>
      <c r="BY817" s="25">
        <f t="shared" si="4130"/>
        <v>0</v>
      </c>
      <c r="BZ817" s="25">
        <f t="shared" si="4130"/>
        <v>103583</v>
      </c>
      <c r="CA817" s="25">
        <f t="shared" si="4130"/>
        <v>0</v>
      </c>
      <c r="CB817" s="25">
        <f>CB821+CB818+CB825</f>
        <v>0</v>
      </c>
      <c r="CC817" s="25">
        <f t="shared" ref="CC817:CG817" si="4131">CC821+CC818+CC825</f>
        <v>-7718</v>
      </c>
      <c r="CD817" s="25">
        <f t="shared" si="4131"/>
        <v>-1521</v>
      </c>
      <c r="CE817" s="25">
        <f t="shared" si="4131"/>
        <v>0</v>
      </c>
      <c r="CF817" s="25">
        <f t="shared" si="4131"/>
        <v>94344</v>
      </c>
      <c r="CG817" s="25">
        <f t="shared" si="4131"/>
        <v>0</v>
      </c>
      <c r="CH817" s="25">
        <f>CH821+CH818+CH825</f>
        <v>0</v>
      </c>
      <c r="CI817" s="25">
        <f t="shared" ref="CI817:CM817" si="4132">CI821+CI818+CI825</f>
        <v>0</v>
      </c>
      <c r="CJ817" s="25">
        <f t="shared" si="4132"/>
        <v>0</v>
      </c>
      <c r="CK817" s="25">
        <f t="shared" si="4132"/>
        <v>0</v>
      </c>
      <c r="CL817" s="25">
        <f t="shared" si="4132"/>
        <v>94344</v>
      </c>
      <c r="CM817" s="25">
        <f t="shared" si="4132"/>
        <v>0</v>
      </c>
      <c r="CN817" s="25">
        <f>CN821+CN818+CN825</f>
        <v>43842</v>
      </c>
      <c r="CO817" s="25">
        <f t="shared" ref="CO817:CS817" si="4133">CO821+CO818+CO825</f>
        <v>0</v>
      </c>
      <c r="CP817" s="25">
        <f t="shared" si="4133"/>
        <v>0</v>
      </c>
      <c r="CQ817" s="25">
        <f t="shared" si="4133"/>
        <v>0</v>
      </c>
      <c r="CR817" s="25">
        <f t="shared" si="4133"/>
        <v>138186</v>
      </c>
      <c r="CS817" s="25">
        <f t="shared" si="4133"/>
        <v>0</v>
      </c>
      <c r="CT817" s="25">
        <f>CT821+CT818+CT825</f>
        <v>0</v>
      </c>
      <c r="CU817" s="25">
        <f t="shared" ref="CU817:CX817" si="4134">CU821+CU818+CU825</f>
        <v>0</v>
      </c>
      <c r="CV817" s="25">
        <f t="shared" si="4134"/>
        <v>0</v>
      </c>
      <c r="CW817" s="25">
        <f t="shared" si="4134"/>
        <v>0</v>
      </c>
      <c r="CX817" s="25">
        <f t="shared" si="4134"/>
        <v>138186</v>
      </c>
      <c r="CY817" s="25">
        <f t="shared" ref="CY817:DA817" si="4135">CY821+CY818+CY825</f>
        <v>0</v>
      </c>
      <c r="CZ817" s="25">
        <f t="shared" si="4135"/>
        <v>85321</v>
      </c>
      <c r="DA817" s="25">
        <f t="shared" si="4135"/>
        <v>0</v>
      </c>
      <c r="DB817" s="115">
        <f t="shared" ref="DB817:DB880" si="4136">CZ817/CX817*100</f>
        <v>61.743591970243003</v>
      </c>
      <c r="DC817" s="115"/>
    </row>
    <row r="818" spans="1:107" s="5" customFormat="1" ht="24" customHeight="1" x14ac:dyDescent="0.3">
      <c r="A818" s="74" t="s">
        <v>85</v>
      </c>
      <c r="B818" s="24" t="s">
        <v>56</v>
      </c>
      <c r="C818" s="24" t="s">
        <v>50</v>
      </c>
      <c r="D818" s="24" t="s">
        <v>677</v>
      </c>
      <c r="E818" s="24"/>
      <c r="F818" s="25"/>
      <c r="G818" s="25"/>
      <c r="H818" s="39"/>
      <c r="I818" s="39"/>
      <c r="J818" s="39"/>
      <c r="K818" s="39"/>
      <c r="L818" s="25"/>
      <c r="M818" s="39"/>
      <c r="N818" s="39"/>
      <c r="O818" s="39"/>
      <c r="P818" s="39"/>
      <c r="Q818" s="39"/>
      <c r="R818" s="25"/>
      <c r="S818" s="39"/>
      <c r="T818" s="39"/>
      <c r="U818" s="39"/>
      <c r="V818" s="39"/>
      <c r="W818" s="39"/>
      <c r="X818" s="25"/>
      <c r="Y818" s="39"/>
      <c r="Z818" s="25">
        <f>Z819</f>
        <v>99</v>
      </c>
      <c r="AA818" s="25">
        <f t="shared" ref="AA818:AP819" si="4137">AA819</f>
        <v>0</v>
      </c>
      <c r="AB818" s="25">
        <f t="shared" si="4137"/>
        <v>0</v>
      </c>
      <c r="AC818" s="25">
        <f t="shared" si="4137"/>
        <v>0</v>
      </c>
      <c r="AD818" s="25">
        <f t="shared" si="4137"/>
        <v>99</v>
      </c>
      <c r="AE818" s="25">
        <f t="shared" si="4137"/>
        <v>0</v>
      </c>
      <c r="AF818" s="25">
        <f>AF819</f>
        <v>1200</v>
      </c>
      <c r="AG818" s="25">
        <f t="shared" si="4137"/>
        <v>0</v>
      </c>
      <c r="AH818" s="25">
        <f t="shared" si="4137"/>
        <v>0</v>
      </c>
      <c r="AI818" s="25">
        <f t="shared" si="4137"/>
        <v>0</v>
      </c>
      <c r="AJ818" s="25">
        <f t="shared" si="4137"/>
        <v>1299</v>
      </c>
      <c r="AK818" s="25">
        <f t="shared" si="4137"/>
        <v>0</v>
      </c>
      <c r="AL818" s="25">
        <f>AL819</f>
        <v>0</v>
      </c>
      <c r="AM818" s="25">
        <f t="shared" si="4137"/>
        <v>0</v>
      </c>
      <c r="AN818" s="25">
        <f t="shared" si="4137"/>
        <v>0</v>
      </c>
      <c r="AO818" s="25">
        <f t="shared" si="4137"/>
        <v>0</v>
      </c>
      <c r="AP818" s="25">
        <f t="shared" si="4137"/>
        <v>1299</v>
      </c>
      <c r="AQ818" s="25">
        <f t="shared" ref="AM818:AQ819" si="4138">AQ819</f>
        <v>0</v>
      </c>
      <c r="AR818" s="25">
        <f>AR819</f>
        <v>8920</v>
      </c>
      <c r="AS818" s="25">
        <f t="shared" ref="AS818:BH819" si="4139">AS819</f>
        <v>0</v>
      </c>
      <c r="AT818" s="25">
        <f t="shared" si="4139"/>
        <v>0</v>
      </c>
      <c r="AU818" s="25">
        <f t="shared" si="4139"/>
        <v>0</v>
      </c>
      <c r="AV818" s="25">
        <f t="shared" si="4139"/>
        <v>10219</v>
      </c>
      <c r="AW818" s="25">
        <f t="shared" si="4139"/>
        <v>0</v>
      </c>
      <c r="AX818" s="25">
        <f>AX819</f>
        <v>7718</v>
      </c>
      <c r="AY818" s="25">
        <f t="shared" si="4139"/>
        <v>0</v>
      </c>
      <c r="AZ818" s="25">
        <f t="shared" si="4139"/>
        <v>0</v>
      </c>
      <c r="BA818" s="25">
        <f t="shared" si="4139"/>
        <v>0</v>
      </c>
      <c r="BB818" s="25">
        <f t="shared" si="4139"/>
        <v>17937</v>
      </c>
      <c r="BC818" s="25">
        <f t="shared" si="4139"/>
        <v>0</v>
      </c>
      <c r="BD818" s="25">
        <f>BD819</f>
        <v>0</v>
      </c>
      <c r="BE818" s="25">
        <f t="shared" si="4139"/>
        <v>0</v>
      </c>
      <c r="BF818" s="25">
        <f t="shared" si="4139"/>
        <v>0</v>
      </c>
      <c r="BG818" s="25">
        <f t="shared" si="4139"/>
        <v>0</v>
      </c>
      <c r="BH818" s="25">
        <f t="shared" si="4139"/>
        <v>17937</v>
      </c>
      <c r="BI818" s="25">
        <f t="shared" ref="BE818:BI819" si="4140">BI819</f>
        <v>0</v>
      </c>
      <c r="BJ818" s="25">
        <f>BJ819</f>
        <v>0</v>
      </c>
      <c r="BK818" s="25">
        <f t="shared" ref="BK818:BZ819" si="4141">BK819</f>
        <v>0</v>
      </c>
      <c r="BL818" s="25">
        <f t="shared" si="4141"/>
        <v>0</v>
      </c>
      <c r="BM818" s="25">
        <f t="shared" si="4141"/>
        <v>0</v>
      </c>
      <c r="BN818" s="25">
        <f t="shared" si="4141"/>
        <v>17937</v>
      </c>
      <c r="BO818" s="25">
        <f t="shared" si="4141"/>
        <v>0</v>
      </c>
      <c r="BP818" s="25">
        <f>BP819</f>
        <v>0</v>
      </c>
      <c r="BQ818" s="25">
        <f t="shared" si="4141"/>
        <v>0</v>
      </c>
      <c r="BR818" s="25">
        <f t="shared" si="4141"/>
        <v>0</v>
      </c>
      <c r="BS818" s="25">
        <f t="shared" si="4141"/>
        <v>0</v>
      </c>
      <c r="BT818" s="25">
        <f t="shared" si="4141"/>
        <v>17937</v>
      </c>
      <c r="BU818" s="25">
        <f t="shared" si="4141"/>
        <v>0</v>
      </c>
      <c r="BV818" s="25">
        <f>BV819</f>
        <v>284</v>
      </c>
      <c r="BW818" s="25">
        <f t="shared" si="4141"/>
        <v>-5671</v>
      </c>
      <c r="BX818" s="25">
        <f t="shared" si="4141"/>
        <v>0</v>
      </c>
      <c r="BY818" s="25">
        <f t="shared" si="4141"/>
        <v>0</v>
      </c>
      <c r="BZ818" s="25">
        <f t="shared" si="4141"/>
        <v>12550</v>
      </c>
      <c r="CA818" s="25">
        <f t="shared" ref="BW818:CA819" si="4142">CA819</f>
        <v>0</v>
      </c>
      <c r="CB818" s="25">
        <f>CB819</f>
        <v>0</v>
      </c>
      <c r="CC818" s="25">
        <f t="shared" ref="CC818:CR819" si="4143">CC819</f>
        <v>-7718</v>
      </c>
      <c r="CD818" s="25">
        <f t="shared" si="4143"/>
        <v>-1521</v>
      </c>
      <c r="CE818" s="25">
        <f t="shared" si="4143"/>
        <v>0</v>
      </c>
      <c r="CF818" s="25">
        <f t="shared" si="4143"/>
        <v>3311</v>
      </c>
      <c r="CG818" s="25">
        <f t="shared" si="4143"/>
        <v>0</v>
      </c>
      <c r="CH818" s="25">
        <f>CH819</f>
        <v>0</v>
      </c>
      <c r="CI818" s="25">
        <f t="shared" si="4143"/>
        <v>0</v>
      </c>
      <c r="CJ818" s="25">
        <f t="shared" si="4143"/>
        <v>0</v>
      </c>
      <c r="CK818" s="25">
        <f t="shared" si="4143"/>
        <v>0</v>
      </c>
      <c r="CL818" s="25">
        <f t="shared" si="4143"/>
        <v>3311</v>
      </c>
      <c r="CM818" s="25">
        <f t="shared" si="4143"/>
        <v>0</v>
      </c>
      <c r="CN818" s="25">
        <f>CN819</f>
        <v>0</v>
      </c>
      <c r="CO818" s="25">
        <f t="shared" si="4143"/>
        <v>0</v>
      </c>
      <c r="CP818" s="25">
        <f t="shared" si="4143"/>
        <v>0</v>
      </c>
      <c r="CQ818" s="25">
        <f t="shared" si="4143"/>
        <v>0</v>
      </c>
      <c r="CR818" s="25">
        <f t="shared" si="4143"/>
        <v>3311</v>
      </c>
      <c r="CS818" s="25">
        <f t="shared" ref="CO818:CS819" si="4144">CS819</f>
        <v>0</v>
      </c>
      <c r="CT818" s="25">
        <f>CT819</f>
        <v>0</v>
      </c>
      <c r="CU818" s="25">
        <f t="shared" ref="CU818:DA819" si="4145">CU819</f>
        <v>0</v>
      </c>
      <c r="CV818" s="25">
        <f t="shared" si="4145"/>
        <v>0</v>
      </c>
      <c r="CW818" s="25">
        <f t="shared" si="4145"/>
        <v>0</v>
      </c>
      <c r="CX818" s="25">
        <f t="shared" si="4145"/>
        <v>3311</v>
      </c>
      <c r="CY818" s="25">
        <f t="shared" si="4145"/>
        <v>0</v>
      </c>
      <c r="CZ818" s="25">
        <f t="shared" si="4145"/>
        <v>2871</v>
      </c>
      <c r="DA818" s="25">
        <f t="shared" si="4145"/>
        <v>0</v>
      </c>
      <c r="DB818" s="115">
        <f t="shared" si="4136"/>
        <v>86.710963455149511</v>
      </c>
      <c r="DC818" s="115"/>
    </row>
    <row r="819" spans="1:107" s="5" customFormat="1" ht="37.5" customHeight="1" x14ac:dyDescent="0.3">
      <c r="A819" s="74" t="s">
        <v>212</v>
      </c>
      <c r="B819" s="24" t="s">
        <v>56</v>
      </c>
      <c r="C819" s="24" t="s">
        <v>50</v>
      </c>
      <c r="D819" s="24" t="s">
        <v>677</v>
      </c>
      <c r="E819" s="24" t="s">
        <v>86</v>
      </c>
      <c r="F819" s="25"/>
      <c r="G819" s="25"/>
      <c r="H819" s="39"/>
      <c r="I819" s="39"/>
      <c r="J819" s="39"/>
      <c r="K819" s="39"/>
      <c r="L819" s="25"/>
      <c r="M819" s="39"/>
      <c r="N819" s="39"/>
      <c r="O819" s="39"/>
      <c r="P819" s="39"/>
      <c r="Q819" s="39"/>
      <c r="R819" s="25"/>
      <c r="S819" s="39"/>
      <c r="T819" s="39"/>
      <c r="U819" s="39"/>
      <c r="V819" s="39"/>
      <c r="W819" s="39"/>
      <c r="X819" s="25"/>
      <c r="Y819" s="39"/>
      <c r="Z819" s="25">
        <f>Z820</f>
        <v>99</v>
      </c>
      <c r="AA819" s="25">
        <f t="shared" si="4137"/>
        <v>0</v>
      </c>
      <c r="AB819" s="25">
        <f t="shared" si="4137"/>
        <v>0</v>
      </c>
      <c r="AC819" s="25">
        <f t="shared" si="4137"/>
        <v>0</v>
      </c>
      <c r="AD819" s="25">
        <f t="shared" si="4137"/>
        <v>99</v>
      </c>
      <c r="AE819" s="25">
        <f t="shared" si="4137"/>
        <v>0</v>
      </c>
      <c r="AF819" s="25">
        <f>AF820</f>
        <v>1200</v>
      </c>
      <c r="AG819" s="25">
        <f t="shared" si="4137"/>
        <v>0</v>
      </c>
      <c r="AH819" s="25">
        <f t="shared" si="4137"/>
        <v>0</v>
      </c>
      <c r="AI819" s="25">
        <f t="shared" si="4137"/>
        <v>0</v>
      </c>
      <c r="AJ819" s="25">
        <f t="shared" si="4137"/>
        <v>1299</v>
      </c>
      <c r="AK819" s="25">
        <f t="shared" si="4137"/>
        <v>0</v>
      </c>
      <c r="AL819" s="25">
        <f>AL820</f>
        <v>0</v>
      </c>
      <c r="AM819" s="25">
        <f t="shared" si="4138"/>
        <v>0</v>
      </c>
      <c r="AN819" s="25">
        <f t="shared" si="4138"/>
        <v>0</v>
      </c>
      <c r="AO819" s="25">
        <f t="shared" si="4138"/>
        <v>0</v>
      </c>
      <c r="AP819" s="25">
        <f t="shared" si="4138"/>
        <v>1299</v>
      </c>
      <c r="AQ819" s="25">
        <f t="shared" si="4138"/>
        <v>0</v>
      </c>
      <c r="AR819" s="25">
        <f>AR820</f>
        <v>8920</v>
      </c>
      <c r="AS819" s="25">
        <f t="shared" si="4139"/>
        <v>0</v>
      </c>
      <c r="AT819" s="25">
        <f t="shared" si="4139"/>
        <v>0</v>
      </c>
      <c r="AU819" s="25">
        <f t="shared" si="4139"/>
        <v>0</v>
      </c>
      <c r="AV819" s="25">
        <f t="shared" si="4139"/>
        <v>10219</v>
      </c>
      <c r="AW819" s="25">
        <f t="shared" si="4139"/>
        <v>0</v>
      </c>
      <c r="AX819" s="25">
        <f>AX820</f>
        <v>7718</v>
      </c>
      <c r="AY819" s="25">
        <f t="shared" si="4139"/>
        <v>0</v>
      </c>
      <c r="AZ819" s="25">
        <f t="shared" si="4139"/>
        <v>0</v>
      </c>
      <c r="BA819" s="25">
        <f t="shared" si="4139"/>
        <v>0</v>
      </c>
      <c r="BB819" s="25">
        <f t="shared" si="4139"/>
        <v>17937</v>
      </c>
      <c r="BC819" s="25">
        <f t="shared" si="4139"/>
        <v>0</v>
      </c>
      <c r="BD819" s="25">
        <f>BD820</f>
        <v>0</v>
      </c>
      <c r="BE819" s="25">
        <f t="shared" si="4140"/>
        <v>0</v>
      </c>
      <c r="BF819" s="25">
        <f t="shared" si="4140"/>
        <v>0</v>
      </c>
      <c r="BG819" s="25">
        <f t="shared" si="4140"/>
        <v>0</v>
      </c>
      <c r="BH819" s="25">
        <f t="shared" si="4140"/>
        <v>17937</v>
      </c>
      <c r="BI819" s="25">
        <f t="shared" si="4140"/>
        <v>0</v>
      </c>
      <c r="BJ819" s="25">
        <f>BJ820</f>
        <v>0</v>
      </c>
      <c r="BK819" s="25">
        <f t="shared" si="4141"/>
        <v>0</v>
      </c>
      <c r="BL819" s="25">
        <f t="shared" si="4141"/>
        <v>0</v>
      </c>
      <c r="BM819" s="25">
        <f t="shared" si="4141"/>
        <v>0</v>
      </c>
      <c r="BN819" s="25">
        <f t="shared" si="4141"/>
        <v>17937</v>
      </c>
      <c r="BO819" s="25">
        <f t="shared" si="4141"/>
        <v>0</v>
      </c>
      <c r="BP819" s="25">
        <f>BP820</f>
        <v>0</v>
      </c>
      <c r="BQ819" s="25">
        <f t="shared" si="4141"/>
        <v>0</v>
      </c>
      <c r="BR819" s="25">
        <f t="shared" si="4141"/>
        <v>0</v>
      </c>
      <c r="BS819" s="25">
        <f t="shared" si="4141"/>
        <v>0</v>
      </c>
      <c r="BT819" s="25">
        <f t="shared" si="4141"/>
        <v>17937</v>
      </c>
      <c r="BU819" s="25">
        <f t="shared" si="4141"/>
        <v>0</v>
      </c>
      <c r="BV819" s="25">
        <f>BV820</f>
        <v>284</v>
      </c>
      <c r="BW819" s="25">
        <f t="shared" si="4142"/>
        <v>-5671</v>
      </c>
      <c r="BX819" s="25">
        <f t="shared" si="4142"/>
        <v>0</v>
      </c>
      <c r="BY819" s="25">
        <f t="shared" si="4142"/>
        <v>0</v>
      </c>
      <c r="BZ819" s="25">
        <f t="shared" si="4142"/>
        <v>12550</v>
      </c>
      <c r="CA819" s="25">
        <f t="shared" si="4142"/>
        <v>0</v>
      </c>
      <c r="CB819" s="25">
        <f>CB820</f>
        <v>0</v>
      </c>
      <c r="CC819" s="25">
        <f t="shared" si="4143"/>
        <v>-7718</v>
      </c>
      <c r="CD819" s="25">
        <f t="shared" si="4143"/>
        <v>-1521</v>
      </c>
      <c r="CE819" s="25">
        <f t="shared" si="4143"/>
        <v>0</v>
      </c>
      <c r="CF819" s="25">
        <f t="shared" si="4143"/>
        <v>3311</v>
      </c>
      <c r="CG819" s="25">
        <f t="shared" si="4143"/>
        <v>0</v>
      </c>
      <c r="CH819" s="25">
        <f>CH820</f>
        <v>0</v>
      </c>
      <c r="CI819" s="25">
        <f t="shared" si="4143"/>
        <v>0</v>
      </c>
      <c r="CJ819" s="25">
        <f t="shared" si="4143"/>
        <v>0</v>
      </c>
      <c r="CK819" s="25">
        <f t="shared" si="4143"/>
        <v>0</v>
      </c>
      <c r="CL819" s="25">
        <f t="shared" si="4143"/>
        <v>3311</v>
      </c>
      <c r="CM819" s="25">
        <f t="shared" si="4143"/>
        <v>0</v>
      </c>
      <c r="CN819" s="25">
        <f>CN820</f>
        <v>0</v>
      </c>
      <c r="CO819" s="25">
        <f t="shared" si="4144"/>
        <v>0</v>
      </c>
      <c r="CP819" s="25">
        <f t="shared" si="4144"/>
        <v>0</v>
      </c>
      <c r="CQ819" s="25">
        <f t="shared" si="4144"/>
        <v>0</v>
      </c>
      <c r="CR819" s="25">
        <f t="shared" si="4144"/>
        <v>3311</v>
      </c>
      <c r="CS819" s="25">
        <f t="shared" si="4144"/>
        <v>0</v>
      </c>
      <c r="CT819" s="25">
        <f>CT820</f>
        <v>0</v>
      </c>
      <c r="CU819" s="25">
        <f t="shared" si="4145"/>
        <v>0</v>
      </c>
      <c r="CV819" s="25">
        <f t="shared" si="4145"/>
        <v>0</v>
      </c>
      <c r="CW819" s="25">
        <f t="shared" si="4145"/>
        <v>0</v>
      </c>
      <c r="CX819" s="25">
        <f t="shared" si="4145"/>
        <v>3311</v>
      </c>
      <c r="CY819" s="25">
        <f t="shared" si="4145"/>
        <v>0</v>
      </c>
      <c r="CZ819" s="25">
        <f t="shared" si="4145"/>
        <v>2871</v>
      </c>
      <c r="DA819" s="25">
        <f t="shared" si="4145"/>
        <v>0</v>
      </c>
      <c r="DB819" s="115">
        <f t="shared" si="4136"/>
        <v>86.710963455149511</v>
      </c>
      <c r="DC819" s="115"/>
    </row>
    <row r="820" spans="1:107" s="5" customFormat="1" ht="20.25" x14ac:dyDescent="0.3">
      <c r="A820" s="74" t="s">
        <v>85</v>
      </c>
      <c r="B820" s="24" t="s">
        <v>56</v>
      </c>
      <c r="C820" s="24" t="s">
        <v>50</v>
      </c>
      <c r="D820" s="24" t="s">
        <v>677</v>
      </c>
      <c r="E820" s="24" t="s">
        <v>191</v>
      </c>
      <c r="F820" s="25"/>
      <c r="G820" s="25"/>
      <c r="H820" s="39"/>
      <c r="I820" s="39"/>
      <c r="J820" s="39"/>
      <c r="K820" s="39"/>
      <c r="L820" s="25"/>
      <c r="M820" s="39"/>
      <c r="N820" s="39"/>
      <c r="O820" s="39"/>
      <c r="P820" s="39"/>
      <c r="Q820" s="39"/>
      <c r="R820" s="25"/>
      <c r="S820" s="39"/>
      <c r="T820" s="39"/>
      <c r="U820" s="39"/>
      <c r="V820" s="39"/>
      <c r="W820" s="39"/>
      <c r="X820" s="25"/>
      <c r="Y820" s="39"/>
      <c r="Z820" s="25">
        <v>99</v>
      </c>
      <c r="AA820" s="25"/>
      <c r="AB820" s="25"/>
      <c r="AC820" s="25"/>
      <c r="AD820" s="25">
        <f>X820+Z820+AA820+AB820+AC820</f>
        <v>99</v>
      </c>
      <c r="AE820" s="25">
        <f>Y820+AC820</f>
        <v>0</v>
      </c>
      <c r="AF820" s="25">
        <v>1200</v>
      </c>
      <c r="AG820" s="25"/>
      <c r="AH820" s="25"/>
      <c r="AI820" s="25"/>
      <c r="AJ820" s="25">
        <f>AD820+AF820+AG820+AH820+AI820</f>
        <v>1299</v>
      </c>
      <c r="AK820" s="25">
        <f>AE820+AI820</f>
        <v>0</v>
      </c>
      <c r="AL820" s="25"/>
      <c r="AM820" s="25"/>
      <c r="AN820" s="25"/>
      <c r="AO820" s="25"/>
      <c r="AP820" s="25">
        <f>AJ820+AL820+AM820+AN820+AO820</f>
        <v>1299</v>
      </c>
      <c r="AQ820" s="25">
        <f>AK820+AO820</f>
        <v>0</v>
      </c>
      <c r="AR820" s="25">
        <v>8920</v>
      </c>
      <c r="AS820" s="25"/>
      <c r="AT820" s="25"/>
      <c r="AU820" s="25"/>
      <c r="AV820" s="25">
        <f>AP820+AR820+AS820+AT820+AU820</f>
        <v>10219</v>
      </c>
      <c r="AW820" s="25">
        <f>AQ820+AU820</f>
        <v>0</v>
      </c>
      <c r="AX820" s="25">
        <v>7718</v>
      </c>
      <c r="AY820" s="25"/>
      <c r="AZ820" s="25"/>
      <c r="BA820" s="25"/>
      <c r="BB820" s="25">
        <f>AV820+AX820+AY820+AZ820+BA820</f>
        <v>17937</v>
      </c>
      <c r="BC820" s="25">
        <f>AW820+BA820</f>
        <v>0</v>
      </c>
      <c r="BD820" s="25"/>
      <c r="BE820" s="25"/>
      <c r="BF820" s="25"/>
      <c r="BG820" s="25"/>
      <c r="BH820" s="25">
        <f>BB820+BD820+BE820+BF820+BG820</f>
        <v>17937</v>
      </c>
      <c r="BI820" s="25">
        <f>BC820+BG820</f>
        <v>0</v>
      </c>
      <c r="BJ820" s="25"/>
      <c r="BK820" s="25"/>
      <c r="BL820" s="25"/>
      <c r="BM820" s="25"/>
      <c r="BN820" s="25">
        <f>BH820+BJ820+BK820+BL820+BM820</f>
        <v>17937</v>
      </c>
      <c r="BO820" s="25">
        <f>BI820+BM820</f>
        <v>0</v>
      </c>
      <c r="BP820" s="25"/>
      <c r="BQ820" s="25"/>
      <c r="BR820" s="25"/>
      <c r="BS820" s="25"/>
      <c r="BT820" s="25">
        <f>BN820+BP820+BQ820+BR820+BS820</f>
        <v>17937</v>
      </c>
      <c r="BU820" s="25">
        <f>BO820+BS820</f>
        <v>0</v>
      </c>
      <c r="BV820" s="25">
        <v>284</v>
      </c>
      <c r="BW820" s="25">
        <v>-5671</v>
      </c>
      <c r="BX820" s="25"/>
      <c r="BY820" s="25"/>
      <c r="BZ820" s="25">
        <f>BT820+BV820+BW820+BX820+BY820</f>
        <v>12550</v>
      </c>
      <c r="CA820" s="25">
        <f>BU820+BY820</f>
        <v>0</v>
      </c>
      <c r="CB820" s="25"/>
      <c r="CC820" s="25">
        <v>-7718</v>
      </c>
      <c r="CD820" s="25">
        <v>-1521</v>
      </c>
      <c r="CE820" s="25"/>
      <c r="CF820" s="25">
        <f>BZ820+CB820+CC820+CD820+CE820</f>
        <v>3311</v>
      </c>
      <c r="CG820" s="25">
        <f>CA820+CE820</f>
        <v>0</v>
      </c>
      <c r="CH820" s="25"/>
      <c r="CI820" s="25"/>
      <c r="CJ820" s="25"/>
      <c r="CK820" s="25"/>
      <c r="CL820" s="25">
        <f>CF820+CH820+CI820+CJ820+CK820</f>
        <v>3311</v>
      </c>
      <c r="CM820" s="25">
        <f>CG820+CK820</f>
        <v>0</v>
      </c>
      <c r="CN820" s="25"/>
      <c r="CO820" s="25"/>
      <c r="CP820" s="25"/>
      <c r="CQ820" s="25"/>
      <c r="CR820" s="25">
        <f>CL820+CN820+CO820+CP820+CQ820</f>
        <v>3311</v>
      </c>
      <c r="CS820" s="25">
        <f>CM820+CQ820</f>
        <v>0</v>
      </c>
      <c r="CT820" s="25"/>
      <c r="CU820" s="25"/>
      <c r="CV820" s="25"/>
      <c r="CW820" s="25"/>
      <c r="CX820" s="25">
        <f>CR820+CT820+CU820+CV820+CW820</f>
        <v>3311</v>
      </c>
      <c r="CY820" s="25">
        <f>CS820+CW820</f>
        <v>0</v>
      </c>
      <c r="CZ820" s="25">
        <v>2871</v>
      </c>
      <c r="DA820" s="39"/>
      <c r="DB820" s="115">
        <f t="shared" si="4136"/>
        <v>86.710963455149511</v>
      </c>
      <c r="DC820" s="115"/>
    </row>
    <row r="821" spans="1:107" s="5" customFormat="1" ht="20.25" x14ac:dyDescent="0.3">
      <c r="A821" s="57" t="s">
        <v>107</v>
      </c>
      <c r="B821" s="24" t="s">
        <v>56</v>
      </c>
      <c r="C821" s="24" t="s">
        <v>50</v>
      </c>
      <c r="D821" s="24" t="s">
        <v>304</v>
      </c>
      <c r="E821" s="24"/>
      <c r="F821" s="25">
        <f t="shared" ref="F821:G821" si="4146">F822</f>
        <v>103232</v>
      </c>
      <c r="G821" s="25">
        <f t="shared" si="4146"/>
        <v>0</v>
      </c>
      <c r="H821" s="39">
        <f>H822</f>
        <v>0</v>
      </c>
      <c r="I821" s="39">
        <f t="shared" ref="I821:M821" si="4147">I822</f>
        <v>0</v>
      </c>
      <c r="J821" s="39">
        <f t="shared" si="4147"/>
        <v>0</v>
      </c>
      <c r="K821" s="39">
        <f t="shared" si="4147"/>
        <v>0</v>
      </c>
      <c r="L821" s="25">
        <f t="shared" si="4147"/>
        <v>103232</v>
      </c>
      <c r="M821" s="39">
        <f t="shared" si="4147"/>
        <v>0</v>
      </c>
      <c r="N821" s="39">
        <f>N822</f>
        <v>0</v>
      </c>
      <c r="O821" s="39">
        <f t="shared" ref="O821" si="4148">O822</f>
        <v>0</v>
      </c>
      <c r="P821" s="39">
        <f t="shared" ref="P821" si="4149">P822</f>
        <v>0</v>
      </c>
      <c r="Q821" s="39">
        <f t="shared" ref="Q821" si="4150">Q822</f>
        <v>0</v>
      </c>
      <c r="R821" s="25">
        <f t="shared" ref="R821" si="4151">R822</f>
        <v>103232</v>
      </c>
      <c r="S821" s="39">
        <f t="shared" ref="S821" si="4152">S822</f>
        <v>0</v>
      </c>
      <c r="T821" s="39">
        <f>T822</f>
        <v>0</v>
      </c>
      <c r="U821" s="39">
        <f t="shared" ref="U821:CF821" si="4153">U822</f>
        <v>0</v>
      </c>
      <c r="V821" s="39">
        <f t="shared" si="4153"/>
        <v>0</v>
      </c>
      <c r="W821" s="39">
        <f t="shared" si="4153"/>
        <v>0</v>
      </c>
      <c r="X821" s="25">
        <f t="shared" si="4153"/>
        <v>103232</v>
      </c>
      <c r="Y821" s="39">
        <f t="shared" si="4153"/>
        <v>0</v>
      </c>
      <c r="Z821" s="39">
        <f>Z822</f>
        <v>0</v>
      </c>
      <c r="AA821" s="39">
        <f t="shared" si="4153"/>
        <v>0</v>
      </c>
      <c r="AB821" s="39">
        <f t="shared" si="4153"/>
        <v>0</v>
      </c>
      <c r="AC821" s="39">
        <f t="shared" si="4153"/>
        <v>0</v>
      </c>
      <c r="AD821" s="25">
        <f t="shared" si="4153"/>
        <v>103232</v>
      </c>
      <c r="AE821" s="39">
        <f t="shared" si="4153"/>
        <v>0</v>
      </c>
      <c r="AF821" s="39">
        <f>AF822</f>
        <v>0</v>
      </c>
      <c r="AG821" s="39">
        <f t="shared" si="4153"/>
        <v>0</v>
      </c>
      <c r="AH821" s="39">
        <f t="shared" si="4153"/>
        <v>0</v>
      </c>
      <c r="AI821" s="39">
        <f t="shared" si="4153"/>
        <v>0</v>
      </c>
      <c r="AJ821" s="25">
        <f t="shared" si="4153"/>
        <v>103232</v>
      </c>
      <c r="AK821" s="39">
        <f t="shared" si="4153"/>
        <v>0</v>
      </c>
      <c r="AL821" s="39">
        <f>AL822</f>
        <v>0</v>
      </c>
      <c r="AM821" s="39">
        <f t="shared" si="4153"/>
        <v>0</v>
      </c>
      <c r="AN821" s="39">
        <f t="shared" si="4153"/>
        <v>0</v>
      </c>
      <c r="AO821" s="39">
        <f t="shared" si="4153"/>
        <v>0</v>
      </c>
      <c r="AP821" s="25">
        <f t="shared" si="4153"/>
        <v>103232</v>
      </c>
      <c r="AQ821" s="39">
        <f t="shared" si="4153"/>
        <v>0</v>
      </c>
      <c r="AR821" s="39">
        <f>AR822</f>
        <v>0</v>
      </c>
      <c r="AS821" s="39">
        <f t="shared" si="4153"/>
        <v>-117</v>
      </c>
      <c r="AT821" s="39">
        <f t="shared" si="4153"/>
        <v>0</v>
      </c>
      <c r="AU821" s="39">
        <f t="shared" si="4153"/>
        <v>0</v>
      </c>
      <c r="AV821" s="25">
        <f t="shared" si="4153"/>
        <v>103115</v>
      </c>
      <c r="AW821" s="39">
        <f t="shared" si="4153"/>
        <v>0</v>
      </c>
      <c r="AX821" s="39">
        <f>AX822</f>
        <v>0</v>
      </c>
      <c r="AY821" s="39">
        <f t="shared" si="4153"/>
        <v>-11825</v>
      </c>
      <c r="AZ821" s="39">
        <f t="shared" si="4153"/>
        <v>0</v>
      </c>
      <c r="BA821" s="39">
        <f t="shared" si="4153"/>
        <v>0</v>
      </c>
      <c r="BB821" s="25">
        <f t="shared" si="4153"/>
        <v>91290</v>
      </c>
      <c r="BC821" s="25">
        <f t="shared" si="4153"/>
        <v>0</v>
      </c>
      <c r="BD821" s="39">
        <f>BD822</f>
        <v>0</v>
      </c>
      <c r="BE821" s="39">
        <f t="shared" si="4153"/>
        <v>0</v>
      </c>
      <c r="BF821" s="39">
        <f t="shared" si="4153"/>
        <v>-386</v>
      </c>
      <c r="BG821" s="39">
        <f t="shared" si="4153"/>
        <v>0</v>
      </c>
      <c r="BH821" s="25">
        <f t="shared" si="4153"/>
        <v>90904</v>
      </c>
      <c r="BI821" s="25">
        <f t="shared" si="4153"/>
        <v>0</v>
      </c>
      <c r="BJ821" s="39">
        <f>BJ822</f>
        <v>0</v>
      </c>
      <c r="BK821" s="39">
        <f t="shared" si="4153"/>
        <v>0</v>
      </c>
      <c r="BL821" s="39">
        <f t="shared" si="4153"/>
        <v>0</v>
      </c>
      <c r="BM821" s="39">
        <f t="shared" si="4153"/>
        <v>0</v>
      </c>
      <c r="BN821" s="25">
        <f t="shared" si="4153"/>
        <v>90904</v>
      </c>
      <c r="BO821" s="25">
        <f t="shared" si="4153"/>
        <v>0</v>
      </c>
      <c r="BP821" s="39">
        <f>BP822</f>
        <v>0</v>
      </c>
      <c r="BQ821" s="39">
        <f t="shared" si="4153"/>
        <v>0</v>
      </c>
      <c r="BR821" s="39">
        <f t="shared" si="4153"/>
        <v>-693</v>
      </c>
      <c r="BS821" s="39">
        <f t="shared" si="4153"/>
        <v>0</v>
      </c>
      <c r="BT821" s="25">
        <f t="shared" si="4153"/>
        <v>90211</v>
      </c>
      <c r="BU821" s="25">
        <f t="shared" si="4153"/>
        <v>0</v>
      </c>
      <c r="BV821" s="39">
        <f>BV822</f>
        <v>0</v>
      </c>
      <c r="BW821" s="39">
        <f t="shared" si="4153"/>
        <v>0</v>
      </c>
      <c r="BX821" s="39">
        <f t="shared" si="4153"/>
        <v>0</v>
      </c>
      <c r="BY821" s="39">
        <f t="shared" si="4153"/>
        <v>0</v>
      </c>
      <c r="BZ821" s="25">
        <f t="shared" si="4153"/>
        <v>90211</v>
      </c>
      <c r="CA821" s="25">
        <f t="shared" si="4153"/>
        <v>0</v>
      </c>
      <c r="CB821" s="39">
        <f>CB822</f>
        <v>0</v>
      </c>
      <c r="CC821" s="39">
        <f t="shared" si="4153"/>
        <v>0</v>
      </c>
      <c r="CD821" s="39">
        <f t="shared" si="4153"/>
        <v>0</v>
      </c>
      <c r="CE821" s="39">
        <f t="shared" si="4153"/>
        <v>0</v>
      </c>
      <c r="CF821" s="25">
        <f t="shared" si="4153"/>
        <v>90211</v>
      </c>
      <c r="CG821" s="25">
        <f t="shared" ref="CG821" si="4154">CG822</f>
        <v>0</v>
      </c>
      <c r="CH821" s="39">
        <f>CH822</f>
        <v>0</v>
      </c>
      <c r="CI821" s="39">
        <f t="shared" ref="CI821:DA821" si="4155">CI822</f>
        <v>0</v>
      </c>
      <c r="CJ821" s="39">
        <f t="shared" si="4155"/>
        <v>0</v>
      </c>
      <c r="CK821" s="39">
        <f t="shared" si="4155"/>
        <v>0</v>
      </c>
      <c r="CL821" s="25">
        <f t="shared" si="4155"/>
        <v>90211</v>
      </c>
      <c r="CM821" s="25">
        <f t="shared" si="4155"/>
        <v>0</v>
      </c>
      <c r="CN821" s="39">
        <f>CN822</f>
        <v>0</v>
      </c>
      <c r="CO821" s="39">
        <f t="shared" si="4155"/>
        <v>0</v>
      </c>
      <c r="CP821" s="39">
        <f t="shared" si="4155"/>
        <v>0</v>
      </c>
      <c r="CQ821" s="39">
        <f t="shared" si="4155"/>
        <v>0</v>
      </c>
      <c r="CR821" s="25">
        <f t="shared" si="4155"/>
        <v>90211</v>
      </c>
      <c r="CS821" s="25">
        <f t="shared" si="4155"/>
        <v>0</v>
      </c>
      <c r="CT821" s="39">
        <f>CT822</f>
        <v>0</v>
      </c>
      <c r="CU821" s="39">
        <f t="shared" si="4155"/>
        <v>0</v>
      </c>
      <c r="CV821" s="39">
        <f t="shared" si="4155"/>
        <v>0</v>
      </c>
      <c r="CW821" s="39">
        <f t="shared" si="4155"/>
        <v>0</v>
      </c>
      <c r="CX821" s="25">
        <f t="shared" si="4155"/>
        <v>90211</v>
      </c>
      <c r="CY821" s="25">
        <f t="shared" si="4155"/>
        <v>0</v>
      </c>
      <c r="CZ821" s="25">
        <f t="shared" si="4155"/>
        <v>82450</v>
      </c>
      <c r="DA821" s="25">
        <f t="shared" si="4155"/>
        <v>0</v>
      </c>
      <c r="DB821" s="115">
        <f t="shared" si="4136"/>
        <v>91.396836305993716</v>
      </c>
      <c r="DC821" s="115"/>
    </row>
    <row r="822" spans="1:107" s="5" customFormat="1" ht="38.25" customHeight="1" x14ac:dyDescent="0.3">
      <c r="A822" s="57" t="s">
        <v>83</v>
      </c>
      <c r="B822" s="24" t="s">
        <v>56</v>
      </c>
      <c r="C822" s="24" t="s">
        <v>50</v>
      </c>
      <c r="D822" s="24" t="s">
        <v>304</v>
      </c>
      <c r="E822" s="24" t="s">
        <v>84</v>
      </c>
      <c r="F822" s="25">
        <f t="shared" ref="F822:G822" si="4156">F823+F824</f>
        <v>103232</v>
      </c>
      <c r="G822" s="25">
        <f t="shared" si="4156"/>
        <v>0</v>
      </c>
      <c r="H822" s="39">
        <f>H823+H824</f>
        <v>0</v>
      </c>
      <c r="I822" s="39">
        <f t="shared" ref="I822:M822" si="4157">I823+I824</f>
        <v>0</v>
      </c>
      <c r="J822" s="39">
        <f t="shared" si="4157"/>
        <v>0</v>
      </c>
      <c r="K822" s="39">
        <f t="shared" si="4157"/>
        <v>0</v>
      </c>
      <c r="L822" s="25">
        <f t="shared" si="4157"/>
        <v>103232</v>
      </c>
      <c r="M822" s="39">
        <f t="shared" si="4157"/>
        <v>0</v>
      </c>
      <c r="N822" s="39">
        <f>N823+N824</f>
        <v>0</v>
      </c>
      <c r="O822" s="39">
        <f t="shared" ref="O822" si="4158">O823+O824</f>
        <v>0</v>
      </c>
      <c r="P822" s="39">
        <f t="shared" ref="P822" si="4159">P823+P824</f>
        <v>0</v>
      </c>
      <c r="Q822" s="39">
        <f t="shared" ref="Q822" si="4160">Q823+Q824</f>
        <v>0</v>
      </c>
      <c r="R822" s="25">
        <f t="shared" ref="R822" si="4161">R823+R824</f>
        <v>103232</v>
      </c>
      <c r="S822" s="39">
        <f t="shared" ref="S822" si="4162">S823+S824</f>
        <v>0</v>
      </c>
      <c r="T822" s="39">
        <f>T823+T824</f>
        <v>0</v>
      </c>
      <c r="U822" s="39">
        <f t="shared" ref="U822:Y822" si="4163">U823+U824</f>
        <v>0</v>
      </c>
      <c r="V822" s="39">
        <f t="shared" si="4163"/>
        <v>0</v>
      </c>
      <c r="W822" s="39">
        <f t="shared" si="4163"/>
        <v>0</v>
      </c>
      <c r="X822" s="25">
        <f t="shared" si="4163"/>
        <v>103232</v>
      </c>
      <c r="Y822" s="39">
        <f t="shared" si="4163"/>
        <v>0</v>
      </c>
      <c r="Z822" s="39">
        <f>Z823+Z824</f>
        <v>0</v>
      </c>
      <c r="AA822" s="39">
        <f t="shared" ref="AA822:AE822" si="4164">AA823+AA824</f>
        <v>0</v>
      </c>
      <c r="AB822" s="39">
        <f t="shared" si="4164"/>
        <v>0</v>
      </c>
      <c r="AC822" s="39">
        <f t="shared" si="4164"/>
        <v>0</v>
      </c>
      <c r="AD822" s="25">
        <f t="shared" si="4164"/>
        <v>103232</v>
      </c>
      <c r="AE822" s="39">
        <f t="shared" si="4164"/>
        <v>0</v>
      </c>
      <c r="AF822" s="39">
        <f>AF823+AF824</f>
        <v>0</v>
      </c>
      <c r="AG822" s="39">
        <f t="shared" ref="AG822:AK822" si="4165">AG823+AG824</f>
        <v>0</v>
      </c>
      <c r="AH822" s="39">
        <f t="shared" si="4165"/>
        <v>0</v>
      </c>
      <c r="AI822" s="39">
        <f t="shared" si="4165"/>
        <v>0</v>
      </c>
      <c r="AJ822" s="25">
        <f t="shared" si="4165"/>
        <v>103232</v>
      </c>
      <c r="AK822" s="39">
        <f t="shared" si="4165"/>
        <v>0</v>
      </c>
      <c r="AL822" s="39">
        <f>AL823+AL824</f>
        <v>0</v>
      </c>
      <c r="AM822" s="39">
        <f t="shared" ref="AM822:AQ822" si="4166">AM823+AM824</f>
        <v>0</v>
      </c>
      <c r="AN822" s="39">
        <f t="shared" si="4166"/>
        <v>0</v>
      </c>
      <c r="AO822" s="39">
        <f t="shared" si="4166"/>
        <v>0</v>
      </c>
      <c r="AP822" s="25">
        <f t="shared" si="4166"/>
        <v>103232</v>
      </c>
      <c r="AQ822" s="39">
        <f t="shared" si="4166"/>
        <v>0</v>
      </c>
      <c r="AR822" s="39">
        <f>AR823+AR824</f>
        <v>0</v>
      </c>
      <c r="AS822" s="39">
        <f t="shared" ref="AS822:AW822" si="4167">AS823+AS824</f>
        <v>-117</v>
      </c>
      <c r="AT822" s="39">
        <f t="shared" si="4167"/>
        <v>0</v>
      </c>
      <c r="AU822" s="39">
        <f t="shared" si="4167"/>
        <v>0</v>
      </c>
      <c r="AV822" s="25">
        <f t="shared" si="4167"/>
        <v>103115</v>
      </c>
      <c r="AW822" s="39">
        <f t="shared" si="4167"/>
        <v>0</v>
      </c>
      <c r="AX822" s="39">
        <f>AX823+AX824</f>
        <v>0</v>
      </c>
      <c r="AY822" s="39">
        <f t="shared" ref="AY822:BC822" si="4168">AY823+AY824</f>
        <v>-11825</v>
      </c>
      <c r="AZ822" s="39">
        <f t="shared" si="4168"/>
        <v>0</v>
      </c>
      <c r="BA822" s="39">
        <f t="shared" si="4168"/>
        <v>0</v>
      </c>
      <c r="BB822" s="25">
        <f t="shared" si="4168"/>
        <v>91290</v>
      </c>
      <c r="BC822" s="25">
        <f t="shared" si="4168"/>
        <v>0</v>
      </c>
      <c r="BD822" s="39">
        <f>BD823+BD824</f>
        <v>0</v>
      </c>
      <c r="BE822" s="39">
        <f t="shared" ref="BE822:BI822" si="4169">BE823+BE824</f>
        <v>0</v>
      </c>
      <c r="BF822" s="39">
        <f t="shared" si="4169"/>
        <v>-386</v>
      </c>
      <c r="BG822" s="39">
        <f t="shared" si="4169"/>
        <v>0</v>
      </c>
      <c r="BH822" s="25">
        <f t="shared" si="4169"/>
        <v>90904</v>
      </c>
      <c r="BI822" s="25">
        <f t="shared" si="4169"/>
        <v>0</v>
      </c>
      <c r="BJ822" s="39">
        <f>BJ823+BJ824</f>
        <v>0</v>
      </c>
      <c r="BK822" s="39">
        <f t="shared" ref="BK822:BO822" si="4170">BK823+BK824</f>
        <v>0</v>
      </c>
      <c r="BL822" s="39">
        <f t="shared" si="4170"/>
        <v>0</v>
      </c>
      <c r="BM822" s="39">
        <f t="shared" si="4170"/>
        <v>0</v>
      </c>
      <c r="BN822" s="25">
        <f t="shared" si="4170"/>
        <v>90904</v>
      </c>
      <c r="BO822" s="25">
        <f t="shared" si="4170"/>
        <v>0</v>
      </c>
      <c r="BP822" s="39">
        <f>BP823+BP824</f>
        <v>0</v>
      </c>
      <c r="BQ822" s="39">
        <f t="shared" ref="BQ822:BU822" si="4171">BQ823+BQ824</f>
        <v>0</v>
      </c>
      <c r="BR822" s="39">
        <f t="shared" si="4171"/>
        <v>-693</v>
      </c>
      <c r="BS822" s="39">
        <f t="shared" si="4171"/>
        <v>0</v>
      </c>
      <c r="BT822" s="25">
        <f t="shared" si="4171"/>
        <v>90211</v>
      </c>
      <c r="BU822" s="25">
        <f t="shared" si="4171"/>
        <v>0</v>
      </c>
      <c r="BV822" s="39">
        <f>BV823+BV824</f>
        <v>0</v>
      </c>
      <c r="BW822" s="39">
        <f t="shared" ref="BW822:CA822" si="4172">BW823+BW824</f>
        <v>0</v>
      </c>
      <c r="BX822" s="39">
        <f t="shared" si="4172"/>
        <v>0</v>
      </c>
      <c r="BY822" s="39">
        <f t="shared" si="4172"/>
        <v>0</v>
      </c>
      <c r="BZ822" s="25">
        <f t="shared" si="4172"/>
        <v>90211</v>
      </c>
      <c r="CA822" s="25">
        <f t="shared" si="4172"/>
        <v>0</v>
      </c>
      <c r="CB822" s="39">
        <f>CB823+CB824</f>
        <v>0</v>
      </c>
      <c r="CC822" s="39">
        <f t="shared" ref="CC822:CG822" si="4173">CC823+CC824</f>
        <v>0</v>
      </c>
      <c r="CD822" s="39">
        <f t="shared" si="4173"/>
        <v>0</v>
      </c>
      <c r="CE822" s="39">
        <f t="shared" si="4173"/>
        <v>0</v>
      </c>
      <c r="CF822" s="25">
        <f t="shared" si="4173"/>
        <v>90211</v>
      </c>
      <c r="CG822" s="25">
        <f t="shared" si="4173"/>
        <v>0</v>
      </c>
      <c r="CH822" s="39">
        <f>CH823+CH824</f>
        <v>0</v>
      </c>
      <c r="CI822" s="39">
        <f t="shared" ref="CI822:CM822" si="4174">CI823+CI824</f>
        <v>0</v>
      </c>
      <c r="CJ822" s="39">
        <f t="shared" si="4174"/>
        <v>0</v>
      </c>
      <c r="CK822" s="39">
        <f t="shared" si="4174"/>
        <v>0</v>
      </c>
      <c r="CL822" s="25">
        <f t="shared" si="4174"/>
        <v>90211</v>
      </c>
      <c r="CM822" s="25">
        <f t="shared" si="4174"/>
        <v>0</v>
      </c>
      <c r="CN822" s="39">
        <f>CN823+CN824</f>
        <v>0</v>
      </c>
      <c r="CO822" s="39">
        <f t="shared" ref="CO822:CS822" si="4175">CO823+CO824</f>
        <v>0</v>
      </c>
      <c r="CP822" s="39">
        <f t="shared" si="4175"/>
        <v>0</v>
      </c>
      <c r="CQ822" s="39">
        <f t="shared" si="4175"/>
        <v>0</v>
      </c>
      <c r="CR822" s="25">
        <f t="shared" si="4175"/>
        <v>90211</v>
      </c>
      <c r="CS822" s="25">
        <f t="shared" si="4175"/>
        <v>0</v>
      </c>
      <c r="CT822" s="39">
        <f>CT823+CT824</f>
        <v>0</v>
      </c>
      <c r="CU822" s="39">
        <f t="shared" ref="CU822:CX822" si="4176">CU823+CU824</f>
        <v>0</v>
      </c>
      <c r="CV822" s="39">
        <f t="shared" si="4176"/>
        <v>0</v>
      </c>
      <c r="CW822" s="39">
        <f t="shared" si="4176"/>
        <v>0</v>
      </c>
      <c r="CX822" s="25">
        <f t="shared" si="4176"/>
        <v>90211</v>
      </c>
      <c r="CY822" s="25">
        <f t="shared" ref="CY822:DA822" si="4177">CY823+CY824</f>
        <v>0</v>
      </c>
      <c r="CZ822" s="25">
        <f t="shared" si="4177"/>
        <v>82450</v>
      </c>
      <c r="DA822" s="25">
        <f t="shared" si="4177"/>
        <v>0</v>
      </c>
      <c r="DB822" s="115">
        <f t="shared" si="4136"/>
        <v>91.396836305993716</v>
      </c>
      <c r="DC822" s="115"/>
    </row>
    <row r="823" spans="1:107" s="5" customFormat="1" ht="20.25" x14ac:dyDescent="0.3">
      <c r="A823" s="30" t="s">
        <v>174</v>
      </c>
      <c r="B823" s="24" t="s">
        <v>56</v>
      </c>
      <c r="C823" s="24" t="s">
        <v>50</v>
      </c>
      <c r="D823" s="24" t="s">
        <v>304</v>
      </c>
      <c r="E823" s="24" t="s">
        <v>173</v>
      </c>
      <c r="F823" s="25">
        <f>61588+9793</f>
        <v>71381</v>
      </c>
      <c r="G823" s="25"/>
      <c r="H823" s="39"/>
      <c r="I823" s="39"/>
      <c r="J823" s="39"/>
      <c r="K823" s="39"/>
      <c r="L823" s="25">
        <f>F823+H823+I823+J823+K823</f>
        <v>71381</v>
      </c>
      <c r="M823" s="25">
        <f>G823+K823</f>
        <v>0</v>
      </c>
      <c r="N823" s="39"/>
      <c r="O823" s="39"/>
      <c r="P823" s="39"/>
      <c r="Q823" s="39"/>
      <c r="R823" s="25">
        <f>L823+N823+O823+P823+Q823</f>
        <v>71381</v>
      </c>
      <c r="S823" s="25">
        <f>M823+Q823</f>
        <v>0</v>
      </c>
      <c r="T823" s="39"/>
      <c r="U823" s="39"/>
      <c r="V823" s="39"/>
      <c r="W823" s="39"/>
      <c r="X823" s="25">
        <f>R823+T823+U823+V823+W823</f>
        <v>71381</v>
      </c>
      <c r="Y823" s="25">
        <f>S823+W823</f>
        <v>0</v>
      </c>
      <c r="Z823" s="39"/>
      <c r="AA823" s="39"/>
      <c r="AB823" s="39"/>
      <c r="AC823" s="39"/>
      <c r="AD823" s="25">
        <f>X823+Z823+AA823+AB823+AC823</f>
        <v>71381</v>
      </c>
      <c r="AE823" s="25">
        <f>Y823+AC823</f>
        <v>0</v>
      </c>
      <c r="AF823" s="39"/>
      <c r="AG823" s="39"/>
      <c r="AH823" s="39"/>
      <c r="AI823" s="39"/>
      <c r="AJ823" s="25">
        <f>AD823+AF823+AG823+AH823+AI823</f>
        <v>71381</v>
      </c>
      <c r="AK823" s="25">
        <f>AE823+AI823</f>
        <v>0</v>
      </c>
      <c r="AL823" s="39"/>
      <c r="AM823" s="39"/>
      <c r="AN823" s="39"/>
      <c r="AO823" s="39"/>
      <c r="AP823" s="25">
        <f>AJ823+AL823+AM823+AN823+AO823</f>
        <v>71381</v>
      </c>
      <c r="AQ823" s="25">
        <f>AK823+AO823</f>
        <v>0</v>
      </c>
      <c r="AR823" s="39"/>
      <c r="AS823" s="39">
        <v>-117</v>
      </c>
      <c r="AT823" s="39"/>
      <c r="AU823" s="39"/>
      <c r="AV823" s="25">
        <f>AP823+AR823+AS823+AT823+AU823</f>
        <v>71264</v>
      </c>
      <c r="AW823" s="25">
        <f>AQ823+AU823</f>
        <v>0</v>
      </c>
      <c r="AX823" s="39"/>
      <c r="AY823" s="39">
        <f>-9626-115</f>
        <v>-9741</v>
      </c>
      <c r="AZ823" s="39"/>
      <c r="BA823" s="39"/>
      <c r="BB823" s="25">
        <f>AV823+AX823+AY823+AZ823+BA823</f>
        <v>61523</v>
      </c>
      <c r="BC823" s="25">
        <f>AW823+BA823</f>
        <v>0</v>
      </c>
      <c r="BD823" s="39"/>
      <c r="BE823" s="39"/>
      <c r="BF823" s="39">
        <v>-386</v>
      </c>
      <c r="BG823" s="39"/>
      <c r="BH823" s="25">
        <f>BB823+BD823+BE823+BF823+BG823</f>
        <v>61137</v>
      </c>
      <c r="BI823" s="25">
        <f>BC823+BG823</f>
        <v>0</v>
      </c>
      <c r="BJ823" s="39"/>
      <c r="BK823" s="39"/>
      <c r="BL823" s="39"/>
      <c r="BM823" s="39"/>
      <c r="BN823" s="25">
        <f>BH823+BJ823+BK823+BL823+BM823</f>
        <v>61137</v>
      </c>
      <c r="BO823" s="25">
        <f>BI823+BM823</f>
        <v>0</v>
      </c>
      <c r="BP823" s="39"/>
      <c r="BQ823" s="39"/>
      <c r="BR823" s="39">
        <v>-501</v>
      </c>
      <c r="BS823" s="39"/>
      <c r="BT823" s="25">
        <f>BN823+BP823+BQ823+BR823+BS823</f>
        <v>60636</v>
      </c>
      <c r="BU823" s="25">
        <f>BO823+BS823</f>
        <v>0</v>
      </c>
      <c r="BV823" s="39"/>
      <c r="BW823" s="39"/>
      <c r="BX823" s="39"/>
      <c r="BY823" s="39"/>
      <c r="BZ823" s="25">
        <f>BT823+BV823+BW823+BX823+BY823</f>
        <v>60636</v>
      </c>
      <c r="CA823" s="25">
        <f>BU823+BY823</f>
        <v>0</v>
      </c>
      <c r="CB823" s="39"/>
      <c r="CC823" s="39">
        <v>1732</v>
      </c>
      <c r="CD823" s="39"/>
      <c r="CE823" s="39"/>
      <c r="CF823" s="25">
        <f>BZ823+CB823+CC823+CD823+CE823</f>
        <v>62368</v>
      </c>
      <c r="CG823" s="25">
        <f>CA823+CE823</f>
        <v>0</v>
      </c>
      <c r="CH823" s="39"/>
      <c r="CI823" s="39"/>
      <c r="CJ823" s="39"/>
      <c r="CK823" s="39"/>
      <c r="CL823" s="25">
        <f>CF823+CH823+CI823+CJ823+CK823</f>
        <v>62368</v>
      </c>
      <c r="CM823" s="25">
        <f>CG823+CK823</f>
        <v>0</v>
      </c>
      <c r="CN823" s="39"/>
      <c r="CO823" s="39"/>
      <c r="CP823" s="39"/>
      <c r="CQ823" s="39"/>
      <c r="CR823" s="25">
        <f>CL823+CN823+CO823+CP823+CQ823</f>
        <v>62368</v>
      </c>
      <c r="CS823" s="25">
        <f>CM823+CQ823</f>
        <v>0</v>
      </c>
      <c r="CT823" s="39"/>
      <c r="CU823" s="39"/>
      <c r="CV823" s="39"/>
      <c r="CW823" s="39"/>
      <c r="CX823" s="25">
        <f>CR823+CT823+CU823+CV823+CW823</f>
        <v>62368</v>
      </c>
      <c r="CY823" s="25">
        <f>CS823+CW823</f>
        <v>0</v>
      </c>
      <c r="CZ823" s="25">
        <v>56512</v>
      </c>
      <c r="DA823" s="39"/>
      <c r="DB823" s="115">
        <f t="shared" si="4136"/>
        <v>90.610569522832222</v>
      </c>
      <c r="DC823" s="115"/>
    </row>
    <row r="824" spans="1:107" s="5" customFormat="1" ht="20.25" x14ac:dyDescent="0.3">
      <c r="A824" s="30" t="s">
        <v>185</v>
      </c>
      <c r="B824" s="24" t="s">
        <v>56</v>
      </c>
      <c r="C824" s="24" t="s">
        <v>50</v>
      </c>
      <c r="D824" s="24" t="s">
        <v>304</v>
      </c>
      <c r="E824" s="24" t="s">
        <v>184</v>
      </c>
      <c r="F824" s="25">
        <f>29960+1891</f>
        <v>31851</v>
      </c>
      <c r="G824" s="25"/>
      <c r="H824" s="39"/>
      <c r="I824" s="39"/>
      <c r="J824" s="39"/>
      <c r="K824" s="39"/>
      <c r="L824" s="25">
        <f>F824+H824+I824+J824+K824</f>
        <v>31851</v>
      </c>
      <c r="M824" s="25">
        <f>G824+K824</f>
        <v>0</v>
      </c>
      <c r="N824" s="39"/>
      <c r="O824" s="39"/>
      <c r="P824" s="39"/>
      <c r="Q824" s="39"/>
      <c r="R824" s="25">
        <f>L824+N824+O824+P824+Q824</f>
        <v>31851</v>
      </c>
      <c r="S824" s="25">
        <f>M824+Q824</f>
        <v>0</v>
      </c>
      <c r="T824" s="39"/>
      <c r="U824" s="39"/>
      <c r="V824" s="39"/>
      <c r="W824" s="39"/>
      <c r="X824" s="25">
        <f>R824+T824+U824+V824+W824</f>
        <v>31851</v>
      </c>
      <c r="Y824" s="25">
        <f>S824+W824</f>
        <v>0</v>
      </c>
      <c r="Z824" s="39"/>
      <c r="AA824" s="39"/>
      <c r="AB824" s="39"/>
      <c r="AC824" s="39"/>
      <c r="AD824" s="25">
        <f>X824+Z824+AA824+AB824+AC824</f>
        <v>31851</v>
      </c>
      <c r="AE824" s="25">
        <f>Y824+AC824</f>
        <v>0</v>
      </c>
      <c r="AF824" s="39"/>
      <c r="AG824" s="39"/>
      <c r="AH824" s="39"/>
      <c r="AI824" s="39"/>
      <c r="AJ824" s="25">
        <f>AD824+AF824+AG824+AH824+AI824</f>
        <v>31851</v>
      </c>
      <c r="AK824" s="25">
        <f>AE824+AI824</f>
        <v>0</v>
      </c>
      <c r="AL824" s="39"/>
      <c r="AM824" s="39"/>
      <c r="AN824" s="39"/>
      <c r="AO824" s="39"/>
      <c r="AP824" s="25">
        <f>AJ824+AL824+AM824+AN824+AO824</f>
        <v>31851</v>
      </c>
      <c r="AQ824" s="25">
        <f>AK824+AO824</f>
        <v>0</v>
      </c>
      <c r="AR824" s="39"/>
      <c r="AS824" s="39"/>
      <c r="AT824" s="39"/>
      <c r="AU824" s="39"/>
      <c r="AV824" s="25">
        <f>AP824+AR824+AS824+AT824+AU824</f>
        <v>31851</v>
      </c>
      <c r="AW824" s="25">
        <f>AQ824+AU824</f>
        <v>0</v>
      </c>
      <c r="AX824" s="39"/>
      <c r="AY824" s="39">
        <f>-1891-193</f>
        <v>-2084</v>
      </c>
      <c r="AZ824" s="39"/>
      <c r="BA824" s="39"/>
      <c r="BB824" s="25">
        <f>AV824+AX824+AY824+AZ824+BA824</f>
        <v>29767</v>
      </c>
      <c r="BC824" s="25">
        <f>AW824+BA824</f>
        <v>0</v>
      </c>
      <c r="BD824" s="39"/>
      <c r="BE824" s="39"/>
      <c r="BF824" s="39"/>
      <c r="BG824" s="39"/>
      <c r="BH824" s="25">
        <f>BB824+BD824+BE824+BF824+BG824</f>
        <v>29767</v>
      </c>
      <c r="BI824" s="25">
        <f>BC824+BG824</f>
        <v>0</v>
      </c>
      <c r="BJ824" s="39"/>
      <c r="BK824" s="39"/>
      <c r="BL824" s="39"/>
      <c r="BM824" s="39"/>
      <c r="BN824" s="25">
        <f>BH824+BJ824+BK824+BL824+BM824</f>
        <v>29767</v>
      </c>
      <c r="BO824" s="25">
        <f>BI824+BM824</f>
        <v>0</v>
      </c>
      <c r="BP824" s="39"/>
      <c r="BQ824" s="39"/>
      <c r="BR824" s="39">
        <v>-192</v>
      </c>
      <c r="BS824" s="39"/>
      <c r="BT824" s="25">
        <f>BN824+BP824+BQ824+BR824+BS824</f>
        <v>29575</v>
      </c>
      <c r="BU824" s="25">
        <f>BO824+BS824</f>
        <v>0</v>
      </c>
      <c r="BV824" s="39"/>
      <c r="BW824" s="39"/>
      <c r="BX824" s="39"/>
      <c r="BY824" s="39"/>
      <c r="BZ824" s="25">
        <f>BT824+BV824+BW824+BX824+BY824</f>
        <v>29575</v>
      </c>
      <c r="CA824" s="25">
        <f>BU824+BY824</f>
        <v>0</v>
      </c>
      <c r="CB824" s="39"/>
      <c r="CC824" s="39">
        <v>-1732</v>
      </c>
      <c r="CD824" s="39"/>
      <c r="CE824" s="39"/>
      <c r="CF824" s="25">
        <f>BZ824+CB824+CC824+CD824+CE824</f>
        <v>27843</v>
      </c>
      <c r="CG824" s="25">
        <f>CA824+CE824</f>
        <v>0</v>
      </c>
      <c r="CH824" s="39"/>
      <c r="CI824" s="39"/>
      <c r="CJ824" s="39"/>
      <c r="CK824" s="39"/>
      <c r="CL824" s="25">
        <f>CF824+CH824+CI824+CJ824+CK824</f>
        <v>27843</v>
      </c>
      <c r="CM824" s="25">
        <f>CG824+CK824</f>
        <v>0</v>
      </c>
      <c r="CN824" s="39"/>
      <c r="CO824" s="39"/>
      <c r="CP824" s="39"/>
      <c r="CQ824" s="39"/>
      <c r="CR824" s="25">
        <f>CL824+CN824+CO824+CP824+CQ824</f>
        <v>27843</v>
      </c>
      <c r="CS824" s="25">
        <f>CM824+CQ824</f>
        <v>0</v>
      </c>
      <c r="CT824" s="39"/>
      <c r="CU824" s="39"/>
      <c r="CV824" s="39"/>
      <c r="CW824" s="39"/>
      <c r="CX824" s="25">
        <f>CR824+CT824+CU824+CV824+CW824</f>
        <v>27843</v>
      </c>
      <c r="CY824" s="25">
        <f>CS824+CW824</f>
        <v>0</v>
      </c>
      <c r="CZ824" s="25">
        <v>25938</v>
      </c>
      <c r="DA824" s="39"/>
      <c r="DB824" s="115">
        <f t="shared" si="4136"/>
        <v>93.158064863700034</v>
      </c>
      <c r="DC824" s="115"/>
    </row>
    <row r="825" spans="1:107" s="5" customFormat="1" ht="33.75" x14ac:dyDescent="0.3">
      <c r="A825" s="30" t="s">
        <v>791</v>
      </c>
      <c r="B825" s="24" t="s">
        <v>56</v>
      </c>
      <c r="C825" s="24" t="s">
        <v>50</v>
      </c>
      <c r="D825" s="24" t="s">
        <v>792</v>
      </c>
      <c r="E825" s="24"/>
      <c r="F825" s="25"/>
      <c r="G825" s="25"/>
      <c r="H825" s="39"/>
      <c r="I825" s="39"/>
      <c r="J825" s="39"/>
      <c r="K825" s="39"/>
      <c r="L825" s="25"/>
      <c r="M825" s="25"/>
      <c r="N825" s="39"/>
      <c r="O825" s="39"/>
      <c r="P825" s="39"/>
      <c r="Q825" s="39"/>
      <c r="R825" s="25"/>
      <c r="S825" s="25"/>
      <c r="T825" s="39"/>
      <c r="U825" s="39"/>
      <c r="V825" s="39"/>
      <c r="W825" s="39"/>
      <c r="X825" s="25"/>
      <c r="Y825" s="25"/>
      <c r="Z825" s="39"/>
      <c r="AA825" s="39"/>
      <c r="AB825" s="39"/>
      <c r="AC825" s="39"/>
      <c r="AD825" s="25"/>
      <c r="AE825" s="25"/>
      <c r="AF825" s="39"/>
      <c r="AG825" s="39"/>
      <c r="AH825" s="39"/>
      <c r="AI825" s="39"/>
      <c r="AJ825" s="25"/>
      <c r="AK825" s="25"/>
      <c r="AL825" s="39"/>
      <c r="AM825" s="39"/>
      <c r="AN825" s="39"/>
      <c r="AO825" s="39"/>
      <c r="AP825" s="25"/>
      <c r="AQ825" s="25"/>
      <c r="AR825" s="39"/>
      <c r="AS825" s="39"/>
      <c r="AT825" s="39"/>
      <c r="AU825" s="39"/>
      <c r="AV825" s="25"/>
      <c r="AW825" s="25"/>
      <c r="AX825" s="39"/>
      <c r="AY825" s="39"/>
      <c r="AZ825" s="39"/>
      <c r="BA825" s="39"/>
      <c r="BB825" s="25"/>
      <c r="BC825" s="25"/>
      <c r="BD825" s="25">
        <f>BD826</f>
        <v>822</v>
      </c>
      <c r="BE825" s="25">
        <f t="shared" ref="BE825:BT826" si="4178">BE826</f>
        <v>0</v>
      </c>
      <c r="BF825" s="25">
        <f t="shared" si="4178"/>
        <v>0</v>
      </c>
      <c r="BG825" s="25">
        <f t="shared" si="4178"/>
        <v>0</v>
      </c>
      <c r="BH825" s="25">
        <f t="shared" si="4178"/>
        <v>822</v>
      </c>
      <c r="BI825" s="25">
        <f t="shared" si="4178"/>
        <v>0</v>
      </c>
      <c r="BJ825" s="25">
        <f>BJ826</f>
        <v>0</v>
      </c>
      <c r="BK825" s="25">
        <f t="shared" si="4178"/>
        <v>0</v>
      </c>
      <c r="BL825" s="25">
        <f t="shared" si="4178"/>
        <v>0</v>
      </c>
      <c r="BM825" s="25">
        <f t="shared" si="4178"/>
        <v>0</v>
      </c>
      <c r="BN825" s="25">
        <f t="shared" si="4178"/>
        <v>822</v>
      </c>
      <c r="BO825" s="25">
        <f t="shared" si="4178"/>
        <v>0</v>
      </c>
      <c r="BP825" s="25">
        <f>BP826</f>
        <v>0</v>
      </c>
      <c r="BQ825" s="25">
        <f t="shared" si="4178"/>
        <v>0</v>
      </c>
      <c r="BR825" s="25">
        <f t="shared" si="4178"/>
        <v>0</v>
      </c>
      <c r="BS825" s="25">
        <f t="shared" si="4178"/>
        <v>0</v>
      </c>
      <c r="BT825" s="25">
        <f t="shared" si="4178"/>
        <v>822</v>
      </c>
      <c r="BU825" s="25">
        <f t="shared" ref="BQ825:BU826" si="4179">BU826</f>
        <v>0</v>
      </c>
      <c r="BV825" s="25">
        <f>BV826</f>
        <v>0</v>
      </c>
      <c r="BW825" s="25">
        <f t="shared" ref="BW825:CL826" si="4180">BW826</f>
        <v>0</v>
      </c>
      <c r="BX825" s="25">
        <f t="shared" si="4180"/>
        <v>0</v>
      </c>
      <c r="BY825" s="25">
        <f t="shared" si="4180"/>
        <v>0</v>
      </c>
      <c r="BZ825" s="25">
        <f t="shared" si="4180"/>
        <v>822</v>
      </c>
      <c r="CA825" s="25">
        <f t="shared" si="4180"/>
        <v>0</v>
      </c>
      <c r="CB825" s="25">
        <f>CB826</f>
        <v>0</v>
      </c>
      <c r="CC825" s="25">
        <f t="shared" si="4180"/>
        <v>0</v>
      </c>
      <c r="CD825" s="25">
        <f t="shared" si="4180"/>
        <v>0</v>
      </c>
      <c r="CE825" s="25">
        <f t="shared" si="4180"/>
        <v>0</v>
      </c>
      <c r="CF825" s="25">
        <f t="shared" si="4180"/>
        <v>822</v>
      </c>
      <c r="CG825" s="25">
        <f t="shared" si="4180"/>
        <v>0</v>
      </c>
      <c r="CH825" s="25">
        <f>CH826</f>
        <v>0</v>
      </c>
      <c r="CI825" s="25">
        <f t="shared" si="4180"/>
        <v>0</v>
      </c>
      <c r="CJ825" s="25">
        <f t="shared" si="4180"/>
        <v>0</v>
      </c>
      <c r="CK825" s="25">
        <f t="shared" si="4180"/>
        <v>0</v>
      </c>
      <c r="CL825" s="25">
        <f t="shared" si="4180"/>
        <v>822</v>
      </c>
      <c r="CM825" s="25">
        <f t="shared" ref="CI825:CM826" si="4181">CM826</f>
        <v>0</v>
      </c>
      <c r="CN825" s="25">
        <f>CN826</f>
        <v>43842</v>
      </c>
      <c r="CO825" s="25">
        <f t="shared" ref="CO825:DA826" si="4182">CO826</f>
        <v>0</v>
      </c>
      <c r="CP825" s="25">
        <f t="shared" si="4182"/>
        <v>0</v>
      </c>
      <c r="CQ825" s="25">
        <f t="shared" si="4182"/>
        <v>0</v>
      </c>
      <c r="CR825" s="25">
        <f t="shared" si="4182"/>
        <v>44664</v>
      </c>
      <c r="CS825" s="25">
        <f t="shared" si="4182"/>
        <v>0</v>
      </c>
      <c r="CT825" s="25">
        <f>CT826</f>
        <v>0</v>
      </c>
      <c r="CU825" s="25">
        <f t="shared" si="4182"/>
        <v>0</v>
      </c>
      <c r="CV825" s="25">
        <f t="shared" si="4182"/>
        <v>0</v>
      </c>
      <c r="CW825" s="25">
        <f t="shared" si="4182"/>
        <v>0</v>
      </c>
      <c r="CX825" s="25">
        <f t="shared" si="4182"/>
        <v>44664</v>
      </c>
      <c r="CY825" s="25">
        <f t="shared" si="4182"/>
        <v>0</v>
      </c>
      <c r="CZ825" s="25">
        <f t="shared" si="4182"/>
        <v>0</v>
      </c>
      <c r="DA825" s="25">
        <f t="shared" si="4182"/>
        <v>0</v>
      </c>
      <c r="DB825" s="115">
        <f t="shared" si="4136"/>
        <v>0</v>
      </c>
      <c r="DC825" s="115"/>
    </row>
    <row r="826" spans="1:107" s="5" customFormat="1" ht="33.75" x14ac:dyDescent="0.3">
      <c r="A826" s="30" t="s">
        <v>424</v>
      </c>
      <c r="B826" s="24" t="s">
        <v>56</v>
      </c>
      <c r="C826" s="24" t="s">
        <v>50</v>
      </c>
      <c r="D826" s="24" t="s">
        <v>792</v>
      </c>
      <c r="E826" s="24" t="s">
        <v>80</v>
      </c>
      <c r="F826" s="25"/>
      <c r="G826" s="25"/>
      <c r="H826" s="39"/>
      <c r="I826" s="39"/>
      <c r="J826" s="39"/>
      <c r="K826" s="39"/>
      <c r="L826" s="25"/>
      <c r="M826" s="25"/>
      <c r="N826" s="39"/>
      <c r="O826" s="39"/>
      <c r="P826" s="39"/>
      <c r="Q826" s="39"/>
      <c r="R826" s="25"/>
      <c r="S826" s="25"/>
      <c r="T826" s="39"/>
      <c r="U826" s="39"/>
      <c r="V826" s="39"/>
      <c r="W826" s="39"/>
      <c r="X826" s="25"/>
      <c r="Y826" s="25"/>
      <c r="Z826" s="39"/>
      <c r="AA826" s="39"/>
      <c r="AB826" s="39"/>
      <c r="AC826" s="39"/>
      <c r="AD826" s="25"/>
      <c r="AE826" s="25"/>
      <c r="AF826" s="39"/>
      <c r="AG826" s="39"/>
      <c r="AH826" s="39"/>
      <c r="AI826" s="39"/>
      <c r="AJ826" s="25"/>
      <c r="AK826" s="25"/>
      <c r="AL826" s="39"/>
      <c r="AM826" s="39"/>
      <c r="AN826" s="39"/>
      <c r="AO826" s="39"/>
      <c r="AP826" s="25"/>
      <c r="AQ826" s="25"/>
      <c r="AR826" s="39"/>
      <c r="AS826" s="39"/>
      <c r="AT826" s="39"/>
      <c r="AU826" s="39"/>
      <c r="AV826" s="25"/>
      <c r="AW826" s="25"/>
      <c r="AX826" s="39"/>
      <c r="AY826" s="39"/>
      <c r="AZ826" s="39"/>
      <c r="BA826" s="39"/>
      <c r="BB826" s="25"/>
      <c r="BC826" s="25"/>
      <c r="BD826" s="25">
        <f>BD827</f>
        <v>822</v>
      </c>
      <c r="BE826" s="25">
        <f t="shared" si="4178"/>
        <v>0</v>
      </c>
      <c r="BF826" s="25">
        <f t="shared" si="4178"/>
        <v>0</v>
      </c>
      <c r="BG826" s="25">
        <f t="shared" si="4178"/>
        <v>0</v>
      </c>
      <c r="BH826" s="25">
        <f t="shared" si="4178"/>
        <v>822</v>
      </c>
      <c r="BI826" s="25">
        <f t="shared" si="4178"/>
        <v>0</v>
      </c>
      <c r="BJ826" s="25">
        <f>BJ827</f>
        <v>0</v>
      </c>
      <c r="BK826" s="25">
        <f t="shared" si="4178"/>
        <v>0</v>
      </c>
      <c r="BL826" s="25">
        <f t="shared" si="4178"/>
        <v>0</v>
      </c>
      <c r="BM826" s="25">
        <f t="shared" si="4178"/>
        <v>0</v>
      </c>
      <c r="BN826" s="25">
        <f t="shared" si="4178"/>
        <v>822</v>
      </c>
      <c r="BO826" s="25">
        <f t="shared" si="4178"/>
        <v>0</v>
      </c>
      <c r="BP826" s="25">
        <f>BP827</f>
        <v>0</v>
      </c>
      <c r="BQ826" s="25">
        <f t="shared" si="4179"/>
        <v>0</v>
      </c>
      <c r="BR826" s="25">
        <f t="shared" si="4179"/>
        <v>0</v>
      </c>
      <c r="BS826" s="25">
        <f t="shared" si="4179"/>
        <v>0</v>
      </c>
      <c r="BT826" s="25">
        <f t="shared" si="4179"/>
        <v>822</v>
      </c>
      <c r="BU826" s="25">
        <f t="shared" si="4179"/>
        <v>0</v>
      </c>
      <c r="BV826" s="25">
        <f>BV827</f>
        <v>0</v>
      </c>
      <c r="BW826" s="25">
        <f t="shared" si="4180"/>
        <v>0</v>
      </c>
      <c r="BX826" s="25">
        <f t="shared" si="4180"/>
        <v>0</v>
      </c>
      <c r="BY826" s="25">
        <f t="shared" si="4180"/>
        <v>0</v>
      </c>
      <c r="BZ826" s="25">
        <f t="shared" si="4180"/>
        <v>822</v>
      </c>
      <c r="CA826" s="25">
        <f t="shared" si="4180"/>
        <v>0</v>
      </c>
      <c r="CB826" s="25">
        <f>CB827</f>
        <v>0</v>
      </c>
      <c r="CC826" s="25">
        <f t="shared" si="4180"/>
        <v>0</v>
      </c>
      <c r="CD826" s="25">
        <f t="shared" si="4180"/>
        <v>0</v>
      </c>
      <c r="CE826" s="25">
        <f t="shared" si="4180"/>
        <v>0</v>
      </c>
      <c r="CF826" s="25">
        <f t="shared" si="4180"/>
        <v>822</v>
      </c>
      <c r="CG826" s="25">
        <f t="shared" si="4180"/>
        <v>0</v>
      </c>
      <c r="CH826" s="25">
        <f>CH827</f>
        <v>0</v>
      </c>
      <c r="CI826" s="25">
        <f t="shared" si="4181"/>
        <v>0</v>
      </c>
      <c r="CJ826" s="25">
        <f t="shared" si="4181"/>
        <v>0</v>
      </c>
      <c r="CK826" s="25">
        <f t="shared" si="4181"/>
        <v>0</v>
      </c>
      <c r="CL826" s="25">
        <f t="shared" si="4181"/>
        <v>822</v>
      </c>
      <c r="CM826" s="25">
        <f t="shared" si="4181"/>
        <v>0</v>
      </c>
      <c r="CN826" s="25">
        <f>CN827</f>
        <v>43842</v>
      </c>
      <c r="CO826" s="25">
        <f t="shared" si="4182"/>
        <v>0</v>
      </c>
      <c r="CP826" s="25">
        <f t="shared" si="4182"/>
        <v>0</v>
      </c>
      <c r="CQ826" s="25">
        <f t="shared" si="4182"/>
        <v>0</v>
      </c>
      <c r="CR826" s="25">
        <f t="shared" si="4182"/>
        <v>44664</v>
      </c>
      <c r="CS826" s="25">
        <f t="shared" si="4182"/>
        <v>0</v>
      </c>
      <c r="CT826" s="25">
        <f>CT827</f>
        <v>0</v>
      </c>
      <c r="CU826" s="25">
        <f t="shared" si="4182"/>
        <v>0</v>
      </c>
      <c r="CV826" s="25">
        <f t="shared" si="4182"/>
        <v>0</v>
      </c>
      <c r="CW826" s="25">
        <f t="shared" si="4182"/>
        <v>0</v>
      </c>
      <c r="CX826" s="25">
        <f t="shared" si="4182"/>
        <v>44664</v>
      </c>
      <c r="CY826" s="25">
        <f t="shared" si="4182"/>
        <v>0</v>
      </c>
      <c r="CZ826" s="25">
        <f t="shared" si="4182"/>
        <v>0</v>
      </c>
      <c r="DA826" s="25">
        <f t="shared" si="4182"/>
        <v>0</v>
      </c>
      <c r="DB826" s="115">
        <f t="shared" si="4136"/>
        <v>0</v>
      </c>
      <c r="DC826" s="115"/>
    </row>
    <row r="827" spans="1:107" s="5" customFormat="1" ht="50.25" x14ac:dyDescent="0.3">
      <c r="A827" s="30" t="s">
        <v>166</v>
      </c>
      <c r="B827" s="24" t="s">
        <v>56</v>
      </c>
      <c r="C827" s="24" t="s">
        <v>50</v>
      </c>
      <c r="D827" s="24" t="s">
        <v>792</v>
      </c>
      <c r="E827" s="24" t="s">
        <v>165</v>
      </c>
      <c r="F827" s="25"/>
      <c r="G827" s="25"/>
      <c r="H827" s="39"/>
      <c r="I827" s="39"/>
      <c r="J827" s="39"/>
      <c r="K827" s="39"/>
      <c r="L827" s="25"/>
      <c r="M827" s="25"/>
      <c r="N827" s="39"/>
      <c r="O827" s="39"/>
      <c r="P827" s="39"/>
      <c r="Q827" s="39"/>
      <c r="R827" s="25"/>
      <c r="S827" s="25"/>
      <c r="T827" s="39"/>
      <c r="U827" s="39"/>
      <c r="V827" s="39"/>
      <c r="W827" s="39"/>
      <c r="X827" s="25"/>
      <c r="Y827" s="25"/>
      <c r="Z827" s="39"/>
      <c r="AA827" s="39"/>
      <c r="AB827" s="39"/>
      <c r="AC827" s="39"/>
      <c r="AD827" s="25"/>
      <c r="AE827" s="25"/>
      <c r="AF827" s="39"/>
      <c r="AG827" s="39"/>
      <c r="AH827" s="39"/>
      <c r="AI827" s="39"/>
      <c r="AJ827" s="25"/>
      <c r="AK827" s="25"/>
      <c r="AL827" s="39"/>
      <c r="AM827" s="39"/>
      <c r="AN827" s="39"/>
      <c r="AO827" s="39"/>
      <c r="AP827" s="25"/>
      <c r="AQ827" s="25"/>
      <c r="AR827" s="39"/>
      <c r="AS827" s="39"/>
      <c r="AT827" s="39"/>
      <c r="AU827" s="39"/>
      <c r="AV827" s="25"/>
      <c r="AW827" s="25"/>
      <c r="AX827" s="39"/>
      <c r="AY827" s="39"/>
      <c r="AZ827" s="39"/>
      <c r="BA827" s="39"/>
      <c r="BB827" s="25"/>
      <c r="BC827" s="25"/>
      <c r="BD827" s="25">
        <v>822</v>
      </c>
      <c r="BE827" s="25"/>
      <c r="BF827" s="25"/>
      <c r="BG827" s="25"/>
      <c r="BH827" s="25">
        <f>BB827+BD827+BE827+BF827+BG827</f>
        <v>822</v>
      </c>
      <c r="BI827" s="25">
        <f>BC827+BG827</f>
        <v>0</v>
      </c>
      <c r="BJ827" s="25"/>
      <c r="BK827" s="25"/>
      <c r="BL827" s="25"/>
      <c r="BM827" s="25"/>
      <c r="BN827" s="25">
        <f>BH827+BJ827+BK827+BL827+BM827</f>
        <v>822</v>
      </c>
      <c r="BO827" s="25">
        <f>BI827+BM827</f>
        <v>0</v>
      </c>
      <c r="BP827" s="25"/>
      <c r="BQ827" s="25"/>
      <c r="BR827" s="25"/>
      <c r="BS827" s="25"/>
      <c r="BT827" s="25">
        <f>BN827+BP827+BQ827+BR827+BS827</f>
        <v>822</v>
      </c>
      <c r="BU827" s="25">
        <f>BO827+BS827</f>
        <v>0</v>
      </c>
      <c r="BV827" s="25"/>
      <c r="BW827" s="25"/>
      <c r="BX827" s="25"/>
      <c r="BY827" s="25"/>
      <c r="BZ827" s="25">
        <f>BT827+BV827+BW827+BX827+BY827</f>
        <v>822</v>
      </c>
      <c r="CA827" s="25">
        <f>BU827+BY827</f>
        <v>0</v>
      </c>
      <c r="CB827" s="25"/>
      <c r="CC827" s="25"/>
      <c r="CD827" s="25"/>
      <c r="CE827" s="25"/>
      <c r="CF827" s="25">
        <f>BZ827+CB827+CC827+CD827+CE827</f>
        <v>822</v>
      </c>
      <c r="CG827" s="25">
        <f>CA827+CE827</f>
        <v>0</v>
      </c>
      <c r="CH827" s="25"/>
      <c r="CI827" s="25"/>
      <c r="CJ827" s="25"/>
      <c r="CK827" s="25"/>
      <c r="CL827" s="25">
        <f>CF827+CH827+CI827+CJ827+CK827</f>
        <v>822</v>
      </c>
      <c r="CM827" s="25">
        <f>CG827+CK827</f>
        <v>0</v>
      </c>
      <c r="CN827" s="25">
        <v>43842</v>
      </c>
      <c r="CO827" s="25"/>
      <c r="CP827" s="25"/>
      <c r="CQ827" s="25"/>
      <c r="CR827" s="25">
        <f>CL827+CN827+CO827+CP827+CQ827</f>
        <v>44664</v>
      </c>
      <c r="CS827" s="25">
        <f>CM827+CQ827</f>
        <v>0</v>
      </c>
      <c r="CT827" s="25"/>
      <c r="CU827" s="25"/>
      <c r="CV827" s="25"/>
      <c r="CW827" s="25"/>
      <c r="CX827" s="25">
        <f>CR827+CT827+CU827+CV827+CW827</f>
        <v>44664</v>
      </c>
      <c r="CY827" s="25">
        <f>CS827+CW827</f>
        <v>0</v>
      </c>
      <c r="CZ827" s="39"/>
      <c r="DA827" s="39"/>
      <c r="DB827" s="115">
        <f t="shared" si="4136"/>
        <v>0</v>
      </c>
      <c r="DC827" s="115"/>
    </row>
    <row r="828" spans="1:107" s="5" customFormat="1" ht="20.25" x14ac:dyDescent="0.3">
      <c r="A828" s="30" t="s">
        <v>202</v>
      </c>
      <c r="B828" s="24" t="s">
        <v>56</v>
      </c>
      <c r="C828" s="24" t="s">
        <v>50</v>
      </c>
      <c r="D828" s="24" t="s">
        <v>305</v>
      </c>
      <c r="E828" s="24"/>
      <c r="F828" s="25">
        <f t="shared" ref="F828:G830" si="4183">F829</f>
        <v>305629</v>
      </c>
      <c r="G828" s="25">
        <f t="shared" si="4183"/>
        <v>0</v>
      </c>
      <c r="H828" s="39">
        <f>H829</f>
        <v>0</v>
      </c>
      <c r="I828" s="39">
        <f t="shared" ref="I828:M830" si="4184">I829</f>
        <v>0</v>
      </c>
      <c r="J828" s="39">
        <f t="shared" si="4184"/>
        <v>0</v>
      </c>
      <c r="K828" s="39">
        <f t="shared" si="4184"/>
        <v>0</v>
      </c>
      <c r="L828" s="25">
        <f t="shared" si="4184"/>
        <v>305629</v>
      </c>
      <c r="M828" s="39">
        <f t="shared" si="4184"/>
        <v>0</v>
      </c>
      <c r="N828" s="39">
        <f>N829</f>
        <v>0</v>
      </c>
      <c r="O828" s="39">
        <f t="shared" ref="O828:O830" si="4185">O829</f>
        <v>0</v>
      </c>
      <c r="P828" s="39">
        <f t="shared" ref="P828:P830" si="4186">P829</f>
        <v>0</v>
      </c>
      <c r="Q828" s="39">
        <f t="shared" ref="Q828:Q830" si="4187">Q829</f>
        <v>0</v>
      </c>
      <c r="R828" s="25">
        <f t="shared" ref="R828:R830" si="4188">R829</f>
        <v>305629</v>
      </c>
      <c r="S828" s="39">
        <f t="shared" ref="S828:S830" si="4189">S829</f>
        <v>0</v>
      </c>
      <c r="T828" s="39">
        <f>T829</f>
        <v>0</v>
      </c>
      <c r="U828" s="39">
        <f t="shared" ref="U828:AJ830" si="4190">U829</f>
        <v>0</v>
      </c>
      <c r="V828" s="39">
        <f t="shared" si="4190"/>
        <v>0</v>
      </c>
      <c r="W828" s="39">
        <f t="shared" si="4190"/>
        <v>0</v>
      </c>
      <c r="X828" s="25">
        <f t="shared" si="4190"/>
        <v>305629</v>
      </c>
      <c r="Y828" s="39">
        <f t="shared" si="4190"/>
        <v>0</v>
      </c>
      <c r="Z828" s="39">
        <f>Z829</f>
        <v>0</v>
      </c>
      <c r="AA828" s="39">
        <f t="shared" si="4190"/>
        <v>0</v>
      </c>
      <c r="AB828" s="39">
        <f t="shared" si="4190"/>
        <v>0</v>
      </c>
      <c r="AC828" s="39">
        <f t="shared" si="4190"/>
        <v>0</v>
      </c>
      <c r="AD828" s="25">
        <f t="shared" si="4190"/>
        <v>305629</v>
      </c>
      <c r="AE828" s="39">
        <f t="shared" si="4190"/>
        <v>0</v>
      </c>
      <c r="AF828" s="39">
        <f>AF829</f>
        <v>0</v>
      </c>
      <c r="AG828" s="39">
        <f t="shared" si="4190"/>
        <v>0</v>
      </c>
      <c r="AH828" s="39">
        <f t="shared" si="4190"/>
        <v>0</v>
      </c>
      <c r="AI828" s="39">
        <f t="shared" si="4190"/>
        <v>0</v>
      </c>
      <c r="AJ828" s="25">
        <f t="shared" si="4190"/>
        <v>305629</v>
      </c>
      <c r="AK828" s="39">
        <f t="shared" ref="AG828:AK830" si="4191">AK829</f>
        <v>0</v>
      </c>
      <c r="AL828" s="39">
        <f>AL829</f>
        <v>0</v>
      </c>
      <c r="AM828" s="39">
        <f t="shared" ref="AM828:BB830" si="4192">AM829</f>
        <v>0</v>
      </c>
      <c r="AN828" s="39">
        <f t="shared" si="4192"/>
        <v>0</v>
      </c>
      <c r="AO828" s="39">
        <f t="shared" si="4192"/>
        <v>0</v>
      </c>
      <c r="AP828" s="25">
        <f t="shared" si="4192"/>
        <v>305629</v>
      </c>
      <c r="AQ828" s="39">
        <f t="shared" si="4192"/>
        <v>0</v>
      </c>
      <c r="AR828" s="39">
        <f>AR829</f>
        <v>0</v>
      </c>
      <c r="AS828" s="39">
        <f t="shared" si="4192"/>
        <v>0</v>
      </c>
      <c r="AT828" s="39">
        <f t="shared" si="4192"/>
        <v>0</v>
      </c>
      <c r="AU828" s="39">
        <f t="shared" si="4192"/>
        <v>0</v>
      </c>
      <c r="AV828" s="25">
        <f t="shared" si="4192"/>
        <v>305629</v>
      </c>
      <c r="AW828" s="39">
        <f t="shared" si="4192"/>
        <v>0</v>
      </c>
      <c r="AX828" s="39">
        <f>AX829</f>
        <v>0</v>
      </c>
      <c r="AY828" s="39">
        <f t="shared" si="4192"/>
        <v>0</v>
      </c>
      <c r="AZ828" s="39">
        <f t="shared" si="4192"/>
        <v>0</v>
      </c>
      <c r="BA828" s="39">
        <f t="shared" si="4192"/>
        <v>0</v>
      </c>
      <c r="BB828" s="25">
        <f t="shared" si="4192"/>
        <v>305629</v>
      </c>
      <c r="BC828" s="25">
        <f t="shared" ref="AY828:BC830" si="4193">BC829</f>
        <v>0</v>
      </c>
      <c r="BD828" s="39">
        <f>BD829</f>
        <v>0</v>
      </c>
      <c r="BE828" s="39">
        <f t="shared" ref="BE828:BT830" si="4194">BE829</f>
        <v>0</v>
      </c>
      <c r="BF828" s="39">
        <f t="shared" si="4194"/>
        <v>0</v>
      </c>
      <c r="BG828" s="39">
        <f t="shared" si="4194"/>
        <v>0</v>
      </c>
      <c r="BH828" s="25">
        <f t="shared" si="4194"/>
        <v>305629</v>
      </c>
      <c r="BI828" s="25">
        <f t="shared" si="4194"/>
        <v>0</v>
      </c>
      <c r="BJ828" s="39">
        <f>BJ829</f>
        <v>0</v>
      </c>
      <c r="BK828" s="39">
        <f t="shared" si="4194"/>
        <v>0</v>
      </c>
      <c r="BL828" s="39">
        <f t="shared" si="4194"/>
        <v>0</v>
      </c>
      <c r="BM828" s="39">
        <f t="shared" si="4194"/>
        <v>0</v>
      </c>
      <c r="BN828" s="25">
        <f t="shared" si="4194"/>
        <v>305629</v>
      </c>
      <c r="BO828" s="25">
        <f t="shared" si="4194"/>
        <v>0</v>
      </c>
      <c r="BP828" s="39">
        <f>BP829</f>
        <v>0</v>
      </c>
      <c r="BQ828" s="39">
        <f t="shared" si="4194"/>
        <v>0</v>
      </c>
      <c r="BR828" s="39">
        <f t="shared" si="4194"/>
        <v>0</v>
      </c>
      <c r="BS828" s="39">
        <f t="shared" si="4194"/>
        <v>0</v>
      </c>
      <c r="BT828" s="25">
        <f t="shared" si="4194"/>
        <v>305629</v>
      </c>
      <c r="BU828" s="25">
        <f t="shared" ref="BQ828:BU830" si="4195">BU829</f>
        <v>0</v>
      </c>
      <c r="BV828" s="39">
        <f>BV829</f>
        <v>500</v>
      </c>
      <c r="BW828" s="39">
        <f t="shared" ref="BW828:CL830" si="4196">BW829</f>
        <v>0</v>
      </c>
      <c r="BX828" s="39">
        <f t="shared" si="4196"/>
        <v>0</v>
      </c>
      <c r="BY828" s="39">
        <f t="shared" si="4196"/>
        <v>0</v>
      </c>
      <c r="BZ828" s="25">
        <f t="shared" si="4196"/>
        <v>306129</v>
      </c>
      <c r="CA828" s="25">
        <f t="shared" si="4196"/>
        <v>0</v>
      </c>
      <c r="CB828" s="39">
        <f>CB829</f>
        <v>0</v>
      </c>
      <c r="CC828" s="39">
        <f t="shared" si="4196"/>
        <v>0</v>
      </c>
      <c r="CD828" s="39">
        <f t="shared" si="4196"/>
        <v>0</v>
      </c>
      <c r="CE828" s="39">
        <f t="shared" si="4196"/>
        <v>0</v>
      </c>
      <c r="CF828" s="25">
        <f t="shared" si="4196"/>
        <v>306129</v>
      </c>
      <c r="CG828" s="25">
        <f t="shared" si="4196"/>
        <v>0</v>
      </c>
      <c r="CH828" s="39">
        <f>CH829</f>
        <v>0</v>
      </c>
      <c r="CI828" s="39">
        <f t="shared" si="4196"/>
        <v>0</v>
      </c>
      <c r="CJ828" s="39">
        <f t="shared" si="4196"/>
        <v>0</v>
      </c>
      <c r="CK828" s="39">
        <f t="shared" si="4196"/>
        <v>0</v>
      </c>
      <c r="CL828" s="25">
        <f t="shared" si="4196"/>
        <v>306129</v>
      </c>
      <c r="CM828" s="25">
        <f t="shared" ref="CI828:CM830" si="4197">CM829</f>
        <v>0</v>
      </c>
      <c r="CN828" s="39">
        <f>CN829</f>
        <v>0</v>
      </c>
      <c r="CO828" s="39">
        <f t="shared" ref="CO828:DA830" si="4198">CO829</f>
        <v>0</v>
      </c>
      <c r="CP828" s="39">
        <f t="shared" si="4198"/>
        <v>0</v>
      </c>
      <c r="CQ828" s="39">
        <f t="shared" si="4198"/>
        <v>0</v>
      </c>
      <c r="CR828" s="25">
        <f t="shared" si="4198"/>
        <v>306129</v>
      </c>
      <c r="CS828" s="25">
        <f t="shared" si="4198"/>
        <v>0</v>
      </c>
      <c r="CT828" s="39">
        <f>CT829</f>
        <v>0</v>
      </c>
      <c r="CU828" s="39">
        <f t="shared" si="4198"/>
        <v>0</v>
      </c>
      <c r="CV828" s="39">
        <f t="shared" si="4198"/>
        <v>0</v>
      </c>
      <c r="CW828" s="39">
        <f t="shared" si="4198"/>
        <v>0</v>
      </c>
      <c r="CX828" s="25">
        <f t="shared" si="4198"/>
        <v>306129</v>
      </c>
      <c r="CY828" s="25">
        <f t="shared" si="4198"/>
        <v>0</v>
      </c>
      <c r="CZ828" s="25">
        <f t="shared" si="4198"/>
        <v>306129</v>
      </c>
      <c r="DA828" s="25">
        <f t="shared" si="4198"/>
        <v>0</v>
      </c>
      <c r="DB828" s="115">
        <f t="shared" si="4136"/>
        <v>100</v>
      </c>
      <c r="DC828" s="115"/>
    </row>
    <row r="829" spans="1:107" s="5" customFormat="1" ht="33.75" x14ac:dyDescent="0.3">
      <c r="A829" s="30" t="s">
        <v>204</v>
      </c>
      <c r="B829" s="24" t="s">
        <v>56</v>
      </c>
      <c r="C829" s="24" t="s">
        <v>50</v>
      </c>
      <c r="D829" s="24" t="s">
        <v>306</v>
      </c>
      <c r="E829" s="24"/>
      <c r="F829" s="25">
        <f t="shared" si="4183"/>
        <v>305629</v>
      </c>
      <c r="G829" s="25">
        <f t="shared" si="4183"/>
        <v>0</v>
      </c>
      <c r="H829" s="39">
        <f>H830</f>
        <v>0</v>
      </c>
      <c r="I829" s="39">
        <f t="shared" si="4184"/>
        <v>0</v>
      </c>
      <c r="J829" s="39">
        <f t="shared" si="4184"/>
        <v>0</v>
      </c>
      <c r="K829" s="39">
        <f t="shared" si="4184"/>
        <v>0</v>
      </c>
      <c r="L829" s="25">
        <f t="shared" si="4184"/>
        <v>305629</v>
      </c>
      <c r="M829" s="39">
        <f t="shared" si="4184"/>
        <v>0</v>
      </c>
      <c r="N829" s="39">
        <f>N830</f>
        <v>0</v>
      </c>
      <c r="O829" s="39">
        <f t="shared" si="4185"/>
        <v>0</v>
      </c>
      <c r="P829" s="39">
        <f t="shared" si="4186"/>
        <v>0</v>
      </c>
      <c r="Q829" s="39">
        <f t="shared" si="4187"/>
        <v>0</v>
      </c>
      <c r="R829" s="25">
        <f t="shared" si="4188"/>
        <v>305629</v>
      </c>
      <c r="S829" s="39">
        <f t="shared" si="4189"/>
        <v>0</v>
      </c>
      <c r="T829" s="39">
        <f>T830</f>
        <v>0</v>
      </c>
      <c r="U829" s="39">
        <f t="shared" si="4190"/>
        <v>0</v>
      </c>
      <c r="V829" s="39">
        <f t="shared" si="4190"/>
        <v>0</v>
      </c>
      <c r="W829" s="39">
        <f t="shared" si="4190"/>
        <v>0</v>
      </c>
      <c r="X829" s="25">
        <f t="shared" si="4190"/>
        <v>305629</v>
      </c>
      <c r="Y829" s="39">
        <f t="shared" si="4190"/>
        <v>0</v>
      </c>
      <c r="Z829" s="39">
        <f>Z830</f>
        <v>0</v>
      </c>
      <c r="AA829" s="39">
        <f t="shared" si="4190"/>
        <v>0</v>
      </c>
      <c r="AB829" s="39">
        <f t="shared" si="4190"/>
        <v>0</v>
      </c>
      <c r="AC829" s="39">
        <f t="shared" si="4190"/>
        <v>0</v>
      </c>
      <c r="AD829" s="25">
        <f t="shared" si="4190"/>
        <v>305629</v>
      </c>
      <c r="AE829" s="39">
        <f t="shared" si="4190"/>
        <v>0</v>
      </c>
      <c r="AF829" s="39">
        <f>AF830</f>
        <v>0</v>
      </c>
      <c r="AG829" s="39">
        <f t="shared" si="4191"/>
        <v>0</v>
      </c>
      <c r="AH829" s="39">
        <f t="shared" si="4191"/>
        <v>0</v>
      </c>
      <c r="AI829" s="39">
        <f t="shared" si="4191"/>
        <v>0</v>
      </c>
      <c r="AJ829" s="25">
        <f t="shared" si="4191"/>
        <v>305629</v>
      </c>
      <c r="AK829" s="39">
        <f t="shared" si="4191"/>
        <v>0</v>
      </c>
      <c r="AL829" s="39">
        <f>AL830</f>
        <v>0</v>
      </c>
      <c r="AM829" s="39">
        <f t="shared" si="4192"/>
        <v>0</v>
      </c>
      <c r="AN829" s="39">
        <f t="shared" si="4192"/>
        <v>0</v>
      </c>
      <c r="AO829" s="39">
        <f t="shared" si="4192"/>
        <v>0</v>
      </c>
      <c r="AP829" s="25">
        <f t="shared" si="4192"/>
        <v>305629</v>
      </c>
      <c r="AQ829" s="39">
        <f t="shared" si="4192"/>
        <v>0</v>
      </c>
      <c r="AR829" s="39">
        <f>AR830</f>
        <v>0</v>
      </c>
      <c r="AS829" s="39">
        <f t="shared" si="4192"/>
        <v>0</v>
      </c>
      <c r="AT829" s="39">
        <f t="shared" si="4192"/>
        <v>0</v>
      </c>
      <c r="AU829" s="39">
        <f t="shared" si="4192"/>
        <v>0</v>
      </c>
      <c r="AV829" s="25">
        <f t="shared" si="4192"/>
        <v>305629</v>
      </c>
      <c r="AW829" s="39">
        <f t="shared" si="4192"/>
        <v>0</v>
      </c>
      <c r="AX829" s="39">
        <f>AX830</f>
        <v>0</v>
      </c>
      <c r="AY829" s="39">
        <f t="shared" si="4193"/>
        <v>0</v>
      </c>
      <c r="AZ829" s="39">
        <f t="shared" si="4193"/>
        <v>0</v>
      </c>
      <c r="BA829" s="39">
        <f t="shared" si="4193"/>
        <v>0</v>
      </c>
      <c r="BB829" s="25">
        <f t="shared" si="4193"/>
        <v>305629</v>
      </c>
      <c r="BC829" s="25">
        <f t="shared" si="4193"/>
        <v>0</v>
      </c>
      <c r="BD829" s="39">
        <f>BD830</f>
        <v>0</v>
      </c>
      <c r="BE829" s="39">
        <f t="shared" si="4194"/>
        <v>0</v>
      </c>
      <c r="BF829" s="39">
        <f t="shared" si="4194"/>
        <v>0</v>
      </c>
      <c r="BG829" s="39">
        <f t="shared" si="4194"/>
        <v>0</v>
      </c>
      <c r="BH829" s="25">
        <f t="shared" si="4194"/>
        <v>305629</v>
      </c>
      <c r="BI829" s="25">
        <f t="shared" si="4194"/>
        <v>0</v>
      </c>
      <c r="BJ829" s="39">
        <f>BJ830</f>
        <v>0</v>
      </c>
      <c r="BK829" s="39">
        <f t="shared" si="4194"/>
        <v>0</v>
      </c>
      <c r="BL829" s="39">
        <f t="shared" si="4194"/>
        <v>0</v>
      </c>
      <c r="BM829" s="39">
        <f t="shared" si="4194"/>
        <v>0</v>
      </c>
      <c r="BN829" s="25">
        <f t="shared" si="4194"/>
        <v>305629</v>
      </c>
      <c r="BO829" s="25">
        <f t="shared" si="4194"/>
        <v>0</v>
      </c>
      <c r="BP829" s="39">
        <f>BP830</f>
        <v>0</v>
      </c>
      <c r="BQ829" s="39">
        <f t="shared" si="4195"/>
        <v>0</v>
      </c>
      <c r="BR829" s="39">
        <f t="shared" si="4195"/>
        <v>0</v>
      </c>
      <c r="BS829" s="39">
        <f t="shared" si="4195"/>
        <v>0</v>
      </c>
      <c r="BT829" s="25">
        <f t="shared" si="4195"/>
        <v>305629</v>
      </c>
      <c r="BU829" s="25">
        <f t="shared" si="4195"/>
        <v>0</v>
      </c>
      <c r="BV829" s="39">
        <f>BV830</f>
        <v>500</v>
      </c>
      <c r="BW829" s="39">
        <f t="shared" si="4196"/>
        <v>0</v>
      </c>
      <c r="BX829" s="39">
        <f t="shared" si="4196"/>
        <v>0</v>
      </c>
      <c r="BY829" s="39">
        <f t="shared" si="4196"/>
        <v>0</v>
      </c>
      <c r="BZ829" s="25">
        <f t="shared" si="4196"/>
        <v>306129</v>
      </c>
      <c r="CA829" s="25">
        <f t="shared" si="4196"/>
        <v>0</v>
      </c>
      <c r="CB829" s="39">
        <f>CB830</f>
        <v>0</v>
      </c>
      <c r="CC829" s="39">
        <f t="shared" si="4196"/>
        <v>0</v>
      </c>
      <c r="CD829" s="39">
        <f t="shared" si="4196"/>
        <v>0</v>
      </c>
      <c r="CE829" s="39">
        <f t="shared" si="4196"/>
        <v>0</v>
      </c>
      <c r="CF829" s="25">
        <f t="shared" si="4196"/>
        <v>306129</v>
      </c>
      <c r="CG829" s="25">
        <f t="shared" si="4196"/>
        <v>0</v>
      </c>
      <c r="CH829" s="39">
        <f>CH830</f>
        <v>0</v>
      </c>
      <c r="CI829" s="39">
        <f t="shared" si="4197"/>
        <v>0</v>
      </c>
      <c r="CJ829" s="39">
        <f t="shared" si="4197"/>
        <v>0</v>
      </c>
      <c r="CK829" s="39">
        <f t="shared" si="4197"/>
        <v>0</v>
      </c>
      <c r="CL829" s="25">
        <f t="shared" si="4197"/>
        <v>306129</v>
      </c>
      <c r="CM829" s="25">
        <f t="shared" si="4197"/>
        <v>0</v>
      </c>
      <c r="CN829" s="39">
        <f>CN830</f>
        <v>0</v>
      </c>
      <c r="CO829" s="39">
        <f t="shared" si="4198"/>
        <v>0</v>
      </c>
      <c r="CP829" s="39">
        <f t="shared" si="4198"/>
        <v>0</v>
      </c>
      <c r="CQ829" s="39">
        <f t="shared" si="4198"/>
        <v>0</v>
      </c>
      <c r="CR829" s="25">
        <f t="shared" si="4198"/>
        <v>306129</v>
      </c>
      <c r="CS829" s="25">
        <f t="shared" si="4198"/>
        <v>0</v>
      </c>
      <c r="CT829" s="39">
        <f>CT830</f>
        <v>0</v>
      </c>
      <c r="CU829" s="39">
        <f t="shared" si="4198"/>
        <v>0</v>
      </c>
      <c r="CV829" s="39">
        <f t="shared" si="4198"/>
        <v>0</v>
      </c>
      <c r="CW829" s="39">
        <f t="shared" si="4198"/>
        <v>0</v>
      </c>
      <c r="CX829" s="25">
        <f t="shared" si="4198"/>
        <v>306129</v>
      </c>
      <c r="CY829" s="25">
        <f t="shared" si="4198"/>
        <v>0</v>
      </c>
      <c r="CZ829" s="25">
        <f t="shared" si="4198"/>
        <v>306129</v>
      </c>
      <c r="DA829" s="25">
        <f t="shared" si="4198"/>
        <v>0</v>
      </c>
      <c r="DB829" s="115">
        <f t="shared" si="4136"/>
        <v>100</v>
      </c>
      <c r="DC829" s="115"/>
    </row>
    <row r="830" spans="1:107" s="5" customFormat="1" ht="39.75" customHeight="1" x14ac:dyDescent="0.3">
      <c r="A830" s="57" t="s">
        <v>83</v>
      </c>
      <c r="B830" s="24" t="s">
        <v>56</v>
      </c>
      <c r="C830" s="24" t="s">
        <v>50</v>
      </c>
      <c r="D830" s="24" t="s">
        <v>306</v>
      </c>
      <c r="E830" s="24" t="s">
        <v>84</v>
      </c>
      <c r="F830" s="25">
        <f t="shared" si="4183"/>
        <v>305629</v>
      </c>
      <c r="G830" s="25">
        <f t="shared" si="4183"/>
        <v>0</v>
      </c>
      <c r="H830" s="39">
        <f>H831</f>
        <v>0</v>
      </c>
      <c r="I830" s="39">
        <f t="shared" si="4184"/>
        <v>0</v>
      </c>
      <c r="J830" s="39">
        <f t="shared" si="4184"/>
        <v>0</v>
      </c>
      <c r="K830" s="39">
        <f t="shared" si="4184"/>
        <v>0</v>
      </c>
      <c r="L830" s="25">
        <f t="shared" si="4184"/>
        <v>305629</v>
      </c>
      <c r="M830" s="39">
        <f t="shared" si="4184"/>
        <v>0</v>
      </c>
      <c r="N830" s="39">
        <f>N831</f>
        <v>0</v>
      </c>
      <c r="O830" s="39">
        <f t="shared" si="4185"/>
        <v>0</v>
      </c>
      <c r="P830" s="39">
        <f t="shared" si="4186"/>
        <v>0</v>
      </c>
      <c r="Q830" s="39">
        <f t="shared" si="4187"/>
        <v>0</v>
      </c>
      <c r="R830" s="25">
        <f t="shared" si="4188"/>
        <v>305629</v>
      </c>
      <c r="S830" s="39">
        <f t="shared" si="4189"/>
        <v>0</v>
      </c>
      <c r="T830" s="39">
        <f>T831</f>
        <v>0</v>
      </c>
      <c r="U830" s="39">
        <f t="shared" si="4190"/>
        <v>0</v>
      </c>
      <c r="V830" s="39">
        <f t="shared" si="4190"/>
        <v>0</v>
      </c>
      <c r="W830" s="39">
        <f t="shared" si="4190"/>
        <v>0</v>
      </c>
      <c r="X830" s="25">
        <f t="shared" si="4190"/>
        <v>305629</v>
      </c>
      <c r="Y830" s="39">
        <f t="shared" si="4190"/>
        <v>0</v>
      </c>
      <c r="Z830" s="39">
        <f>Z831</f>
        <v>0</v>
      </c>
      <c r="AA830" s="39">
        <f t="shared" si="4190"/>
        <v>0</v>
      </c>
      <c r="AB830" s="39">
        <f t="shared" si="4190"/>
        <v>0</v>
      </c>
      <c r="AC830" s="39">
        <f t="shared" si="4190"/>
        <v>0</v>
      </c>
      <c r="AD830" s="25">
        <f t="shared" si="4190"/>
        <v>305629</v>
      </c>
      <c r="AE830" s="39">
        <f t="shared" si="4190"/>
        <v>0</v>
      </c>
      <c r="AF830" s="39">
        <f>AF831</f>
        <v>0</v>
      </c>
      <c r="AG830" s="39">
        <f t="shared" si="4191"/>
        <v>0</v>
      </c>
      <c r="AH830" s="39">
        <f t="shared" si="4191"/>
        <v>0</v>
      </c>
      <c r="AI830" s="39">
        <f t="shared" si="4191"/>
        <v>0</v>
      </c>
      <c r="AJ830" s="25">
        <f t="shared" si="4191"/>
        <v>305629</v>
      </c>
      <c r="AK830" s="39">
        <f t="shared" si="4191"/>
        <v>0</v>
      </c>
      <c r="AL830" s="39">
        <f>AL831</f>
        <v>0</v>
      </c>
      <c r="AM830" s="39">
        <f t="shared" si="4192"/>
        <v>0</v>
      </c>
      <c r="AN830" s="39">
        <f t="shared" si="4192"/>
        <v>0</v>
      </c>
      <c r="AO830" s="39">
        <f t="shared" si="4192"/>
        <v>0</v>
      </c>
      <c r="AP830" s="25">
        <f t="shared" si="4192"/>
        <v>305629</v>
      </c>
      <c r="AQ830" s="39">
        <f t="shared" si="4192"/>
        <v>0</v>
      </c>
      <c r="AR830" s="39">
        <f>AR831</f>
        <v>0</v>
      </c>
      <c r="AS830" s="39">
        <f t="shared" si="4192"/>
        <v>0</v>
      </c>
      <c r="AT830" s="39">
        <f t="shared" si="4192"/>
        <v>0</v>
      </c>
      <c r="AU830" s="39">
        <f t="shared" si="4192"/>
        <v>0</v>
      </c>
      <c r="AV830" s="25">
        <f t="shared" si="4192"/>
        <v>305629</v>
      </c>
      <c r="AW830" s="39">
        <f t="shared" si="4192"/>
        <v>0</v>
      </c>
      <c r="AX830" s="39">
        <f>AX831</f>
        <v>0</v>
      </c>
      <c r="AY830" s="39">
        <f t="shared" si="4193"/>
        <v>0</v>
      </c>
      <c r="AZ830" s="39">
        <f t="shared" si="4193"/>
        <v>0</v>
      </c>
      <c r="BA830" s="39">
        <f t="shared" si="4193"/>
        <v>0</v>
      </c>
      <c r="BB830" s="25">
        <f t="shared" si="4193"/>
        <v>305629</v>
      </c>
      <c r="BC830" s="25">
        <f t="shared" si="4193"/>
        <v>0</v>
      </c>
      <c r="BD830" s="39">
        <f>BD831</f>
        <v>0</v>
      </c>
      <c r="BE830" s="39">
        <f t="shared" si="4194"/>
        <v>0</v>
      </c>
      <c r="BF830" s="39">
        <f t="shared" si="4194"/>
        <v>0</v>
      </c>
      <c r="BG830" s="39">
        <f t="shared" si="4194"/>
        <v>0</v>
      </c>
      <c r="BH830" s="25">
        <f t="shared" si="4194"/>
        <v>305629</v>
      </c>
      <c r="BI830" s="25">
        <f t="shared" si="4194"/>
        <v>0</v>
      </c>
      <c r="BJ830" s="39">
        <f>BJ831</f>
        <v>0</v>
      </c>
      <c r="BK830" s="39">
        <f t="shared" si="4194"/>
        <v>0</v>
      </c>
      <c r="BL830" s="39">
        <f t="shared" si="4194"/>
        <v>0</v>
      </c>
      <c r="BM830" s="39">
        <f t="shared" si="4194"/>
        <v>0</v>
      </c>
      <c r="BN830" s="25">
        <f t="shared" si="4194"/>
        <v>305629</v>
      </c>
      <c r="BO830" s="25">
        <f t="shared" si="4194"/>
        <v>0</v>
      </c>
      <c r="BP830" s="39">
        <f>BP831</f>
        <v>0</v>
      </c>
      <c r="BQ830" s="39">
        <f t="shared" si="4195"/>
        <v>0</v>
      </c>
      <c r="BR830" s="39">
        <f t="shared" si="4195"/>
        <v>0</v>
      </c>
      <c r="BS830" s="39">
        <f t="shared" si="4195"/>
        <v>0</v>
      </c>
      <c r="BT830" s="25">
        <f t="shared" si="4195"/>
        <v>305629</v>
      </c>
      <c r="BU830" s="25">
        <f t="shared" si="4195"/>
        <v>0</v>
      </c>
      <c r="BV830" s="39">
        <f>BV831</f>
        <v>500</v>
      </c>
      <c r="BW830" s="39">
        <f t="shared" si="4196"/>
        <v>0</v>
      </c>
      <c r="BX830" s="39">
        <f t="shared" si="4196"/>
        <v>0</v>
      </c>
      <c r="BY830" s="39">
        <f t="shared" si="4196"/>
        <v>0</v>
      </c>
      <c r="BZ830" s="25">
        <f t="shared" si="4196"/>
        <v>306129</v>
      </c>
      <c r="CA830" s="25">
        <f t="shared" si="4196"/>
        <v>0</v>
      </c>
      <c r="CB830" s="39">
        <f>CB831</f>
        <v>0</v>
      </c>
      <c r="CC830" s="39">
        <f t="shared" si="4196"/>
        <v>0</v>
      </c>
      <c r="CD830" s="39">
        <f t="shared" si="4196"/>
        <v>0</v>
      </c>
      <c r="CE830" s="39">
        <f t="shared" si="4196"/>
        <v>0</v>
      </c>
      <c r="CF830" s="25">
        <f t="shared" si="4196"/>
        <v>306129</v>
      </c>
      <c r="CG830" s="25">
        <f t="shared" si="4196"/>
        <v>0</v>
      </c>
      <c r="CH830" s="39">
        <f>CH831</f>
        <v>0</v>
      </c>
      <c r="CI830" s="39">
        <f t="shared" si="4197"/>
        <v>0</v>
      </c>
      <c r="CJ830" s="39">
        <f t="shared" si="4197"/>
        <v>0</v>
      </c>
      <c r="CK830" s="39">
        <f t="shared" si="4197"/>
        <v>0</v>
      </c>
      <c r="CL830" s="25">
        <f t="shared" si="4197"/>
        <v>306129</v>
      </c>
      <c r="CM830" s="25">
        <f t="shared" si="4197"/>
        <v>0</v>
      </c>
      <c r="CN830" s="39">
        <f>CN831</f>
        <v>0</v>
      </c>
      <c r="CO830" s="39">
        <f t="shared" si="4198"/>
        <v>0</v>
      </c>
      <c r="CP830" s="39">
        <f t="shared" si="4198"/>
        <v>0</v>
      </c>
      <c r="CQ830" s="39">
        <f t="shared" si="4198"/>
        <v>0</v>
      </c>
      <c r="CR830" s="25">
        <f t="shared" si="4198"/>
        <v>306129</v>
      </c>
      <c r="CS830" s="25">
        <f t="shared" si="4198"/>
        <v>0</v>
      </c>
      <c r="CT830" s="39">
        <f>CT831</f>
        <v>0</v>
      </c>
      <c r="CU830" s="39">
        <f t="shared" si="4198"/>
        <v>0</v>
      </c>
      <c r="CV830" s="39">
        <f t="shared" si="4198"/>
        <v>0</v>
      </c>
      <c r="CW830" s="39">
        <f t="shared" si="4198"/>
        <v>0</v>
      </c>
      <c r="CX830" s="25">
        <f t="shared" si="4198"/>
        <v>306129</v>
      </c>
      <c r="CY830" s="25">
        <f t="shared" si="4198"/>
        <v>0</v>
      </c>
      <c r="CZ830" s="25">
        <f t="shared" si="4198"/>
        <v>306129</v>
      </c>
      <c r="DA830" s="25">
        <f t="shared" si="4198"/>
        <v>0</v>
      </c>
      <c r="DB830" s="115">
        <f t="shared" si="4136"/>
        <v>100</v>
      </c>
      <c r="DC830" s="115"/>
    </row>
    <row r="831" spans="1:107" s="5" customFormat="1" ht="50.25" x14ac:dyDescent="0.3">
      <c r="A831" s="30" t="s">
        <v>189</v>
      </c>
      <c r="B831" s="24" t="s">
        <v>56</v>
      </c>
      <c r="C831" s="24" t="s">
        <v>50</v>
      </c>
      <c r="D831" s="24" t="s">
        <v>306</v>
      </c>
      <c r="E831" s="24" t="s">
        <v>179</v>
      </c>
      <c r="F831" s="25">
        <f>296738+8891</f>
        <v>305629</v>
      </c>
      <c r="G831" s="25"/>
      <c r="H831" s="39"/>
      <c r="I831" s="39"/>
      <c r="J831" s="39"/>
      <c r="K831" s="39"/>
      <c r="L831" s="25">
        <f>F831+H831+I831+J831+K831</f>
        <v>305629</v>
      </c>
      <c r="M831" s="25">
        <f>G831+K831</f>
        <v>0</v>
      </c>
      <c r="N831" s="39"/>
      <c r="O831" s="39"/>
      <c r="P831" s="39"/>
      <c r="Q831" s="39"/>
      <c r="R831" s="25">
        <f>L831+N831+O831+P831+Q831</f>
        <v>305629</v>
      </c>
      <c r="S831" s="25">
        <f>M831+Q831</f>
        <v>0</v>
      </c>
      <c r="T831" s="39"/>
      <c r="U831" s="39"/>
      <c r="V831" s="39"/>
      <c r="W831" s="39"/>
      <c r="X831" s="25">
        <f>R831+T831+U831+V831+W831</f>
        <v>305629</v>
      </c>
      <c r="Y831" s="25">
        <f>S831+W831</f>
        <v>0</v>
      </c>
      <c r="Z831" s="39"/>
      <c r="AA831" s="39"/>
      <c r="AB831" s="39"/>
      <c r="AC831" s="39"/>
      <c r="AD831" s="25">
        <f>X831+Z831+AA831+AB831+AC831</f>
        <v>305629</v>
      </c>
      <c r="AE831" s="25">
        <f>Y831+AC831</f>
        <v>0</v>
      </c>
      <c r="AF831" s="39"/>
      <c r="AG831" s="39"/>
      <c r="AH831" s="39"/>
      <c r="AI831" s="39"/>
      <c r="AJ831" s="25">
        <f>AD831+AF831+AG831+AH831+AI831</f>
        <v>305629</v>
      </c>
      <c r="AK831" s="25">
        <f>AE831+AI831</f>
        <v>0</v>
      </c>
      <c r="AL831" s="39"/>
      <c r="AM831" s="39"/>
      <c r="AN831" s="39"/>
      <c r="AO831" s="39"/>
      <c r="AP831" s="25">
        <f>AJ831+AL831+AM831+AN831+AO831</f>
        <v>305629</v>
      </c>
      <c r="AQ831" s="25">
        <f>AK831+AO831</f>
        <v>0</v>
      </c>
      <c r="AR831" s="39"/>
      <c r="AS831" s="39"/>
      <c r="AT831" s="39"/>
      <c r="AU831" s="39"/>
      <c r="AV831" s="25">
        <f>AP831+AR831+AS831+AT831+AU831</f>
        <v>305629</v>
      </c>
      <c r="AW831" s="25">
        <f>AQ831+AU831</f>
        <v>0</v>
      </c>
      <c r="AX831" s="39"/>
      <c r="AY831" s="39"/>
      <c r="AZ831" s="39"/>
      <c r="BA831" s="39"/>
      <c r="BB831" s="25">
        <f>AV831+AX831+AY831+AZ831+BA831</f>
        <v>305629</v>
      </c>
      <c r="BC831" s="25">
        <f>AW831+BA831</f>
        <v>0</v>
      </c>
      <c r="BD831" s="39"/>
      <c r="BE831" s="39"/>
      <c r="BF831" s="39"/>
      <c r="BG831" s="39"/>
      <c r="BH831" s="25">
        <f>BB831+BD831+BE831+BF831+BG831</f>
        <v>305629</v>
      </c>
      <c r="BI831" s="25">
        <f>BC831+BG831</f>
        <v>0</v>
      </c>
      <c r="BJ831" s="39"/>
      <c r="BK831" s="39"/>
      <c r="BL831" s="39"/>
      <c r="BM831" s="39"/>
      <c r="BN831" s="25">
        <f>BH831+BJ831+BK831+BL831+BM831</f>
        <v>305629</v>
      </c>
      <c r="BO831" s="25">
        <f>BI831+BM831</f>
        <v>0</v>
      </c>
      <c r="BP831" s="39"/>
      <c r="BQ831" s="39"/>
      <c r="BR831" s="39"/>
      <c r="BS831" s="39"/>
      <c r="BT831" s="25">
        <f>BN831+BP831+BQ831+BR831+BS831</f>
        <v>305629</v>
      </c>
      <c r="BU831" s="25">
        <f>BO831+BS831</f>
        <v>0</v>
      </c>
      <c r="BV831" s="39">
        <v>500</v>
      </c>
      <c r="BW831" s="39"/>
      <c r="BX831" s="39"/>
      <c r="BY831" s="39"/>
      <c r="BZ831" s="25">
        <f>BT831+BV831+BW831+BX831+BY831</f>
        <v>306129</v>
      </c>
      <c r="CA831" s="25">
        <f>BU831+BY831</f>
        <v>0</v>
      </c>
      <c r="CB831" s="39"/>
      <c r="CC831" s="39"/>
      <c r="CD831" s="39"/>
      <c r="CE831" s="39"/>
      <c r="CF831" s="25">
        <f>BZ831+CB831+CC831+CD831+CE831</f>
        <v>306129</v>
      </c>
      <c r="CG831" s="25">
        <f>CA831+CE831</f>
        <v>0</v>
      </c>
      <c r="CH831" s="39"/>
      <c r="CI831" s="39"/>
      <c r="CJ831" s="39"/>
      <c r="CK831" s="39"/>
      <c r="CL831" s="25">
        <f>CF831+CH831+CI831+CJ831+CK831</f>
        <v>306129</v>
      </c>
      <c r="CM831" s="25">
        <f>CG831+CK831</f>
        <v>0</v>
      </c>
      <c r="CN831" s="39"/>
      <c r="CO831" s="39"/>
      <c r="CP831" s="39"/>
      <c r="CQ831" s="39"/>
      <c r="CR831" s="25">
        <f>CL831+CN831+CO831+CP831+CQ831</f>
        <v>306129</v>
      </c>
      <c r="CS831" s="25">
        <f>CM831+CQ831</f>
        <v>0</v>
      </c>
      <c r="CT831" s="39"/>
      <c r="CU831" s="39"/>
      <c r="CV831" s="39"/>
      <c r="CW831" s="39"/>
      <c r="CX831" s="25">
        <f>CR831+CT831+CU831+CV831+CW831</f>
        <v>306129</v>
      </c>
      <c r="CY831" s="25">
        <f>CS831+CW831</f>
        <v>0</v>
      </c>
      <c r="CZ831" s="25">
        <v>306129</v>
      </c>
      <c r="DA831" s="39"/>
      <c r="DB831" s="115">
        <f t="shared" si="4136"/>
        <v>100</v>
      </c>
      <c r="DC831" s="115"/>
    </row>
    <row r="832" spans="1:107" s="5" customFormat="1" ht="20.25" x14ac:dyDescent="0.3">
      <c r="A832" s="84" t="s">
        <v>545</v>
      </c>
      <c r="B832" s="24" t="s">
        <v>56</v>
      </c>
      <c r="C832" s="24" t="s">
        <v>50</v>
      </c>
      <c r="D832" s="24" t="s">
        <v>579</v>
      </c>
      <c r="E832" s="24"/>
      <c r="F832" s="25">
        <f t="shared" ref="F832:G832" si="4199">F833+F837</f>
        <v>0</v>
      </c>
      <c r="G832" s="25">
        <f t="shared" si="4199"/>
        <v>0</v>
      </c>
      <c r="H832" s="39"/>
      <c r="I832" s="39"/>
      <c r="J832" s="39"/>
      <c r="K832" s="39"/>
      <c r="L832" s="25">
        <f t="shared" ref="L832:M832" si="4200">L833+L837</f>
        <v>0</v>
      </c>
      <c r="M832" s="25">
        <f t="shared" si="4200"/>
        <v>0</v>
      </c>
      <c r="N832" s="25">
        <f>N833+N837</f>
        <v>0</v>
      </c>
      <c r="O832" s="25">
        <f t="shared" ref="O832:S832" si="4201">O833+O837</f>
        <v>0</v>
      </c>
      <c r="P832" s="25">
        <f t="shared" si="4201"/>
        <v>0</v>
      </c>
      <c r="Q832" s="25">
        <f t="shared" si="4201"/>
        <v>306571</v>
      </c>
      <c r="R832" s="25">
        <f t="shared" si="4201"/>
        <v>306571</v>
      </c>
      <c r="S832" s="25">
        <f t="shared" si="4201"/>
        <v>306571</v>
      </c>
      <c r="T832" s="25">
        <f>T833+T837</f>
        <v>0</v>
      </c>
      <c r="U832" s="25">
        <f t="shared" ref="U832:Y832" si="4202">U833+U837</f>
        <v>0</v>
      </c>
      <c r="V832" s="25">
        <f t="shared" si="4202"/>
        <v>0</v>
      </c>
      <c r="W832" s="25">
        <f t="shared" si="4202"/>
        <v>0</v>
      </c>
      <c r="X832" s="25">
        <f t="shared" si="4202"/>
        <v>306571</v>
      </c>
      <c r="Y832" s="25">
        <f t="shared" si="4202"/>
        <v>306571</v>
      </c>
      <c r="Z832" s="25">
        <f>Z833+Z837</f>
        <v>0</v>
      </c>
      <c r="AA832" s="25">
        <f t="shared" ref="AA832:AE832" si="4203">AA833+AA837</f>
        <v>0</v>
      </c>
      <c r="AB832" s="25">
        <f t="shared" si="4203"/>
        <v>0</v>
      </c>
      <c r="AC832" s="25">
        <f t="shared" si="4203"/>
        <v>1319275</v>
      </c>
      <c r="AD832" s="25">
        <f t="shared" si="4203"/>
        <v>1625846</v>
      </c>
      <c r="AE832" s="25">
        <f t="shared" si="4203"/>
        <v>1625846</v>
      </c>
      <c r="AF832" s="25">
        <f>AF833+AF837</f>
        <v>0</v>
      </c>
      <c r="AG832" s="25">
        <f t="shared" ref="AG832:AK832" si="4204">AG833+AG837</f>
        <v>0</v>
      </c>
      <c r="AH832" s="25">
        <f t="shared" si="4204"/>
        <v>0</v>
      </c>
      <c r="AI832" s="25">
        <f t="shared" si="4204"/>
        <v>0</v>
      </c>
      <c r="AJ832" s="25">
        <f t="shared" si="4204"/>
        <v>1625846</v>
      </c>
      <c r="AK832" s="25">
        <f t="shared" si="4204"/>
        <v>1625846</v>
      </c>
      <c r="AL832" s="25">
        <f>AL833+AL837</f>
        <v>0</v>
      </c>
      <c r="AM832" s="25">
        <f t="shared" ref="AM832:AQ832" si="4205">AM833+AM837</f>
        <v>0</v>
      </c>
      <c r="AN832" s="25">
        <f t="shared" si="4205"/>
        <v>0</v>
      </c>
      <c r="AO832" s="25">
        <f t="shared" si="4205"/>
        <v>0</v>
      </c>
      <c r="AP832" s="25">
        <f t="shared" si="4205"/>
        <v>1625846</v>
      </c>
      <c r="AQ832" s="25">
        <f t="shared" si="4205"/>
        <v>1625846</v>
      </c>
      <c r="AR832" s="25">
        <f>AR833+AR837</f>
        <v>0</v>
      </c>
      <c r="AS832" s="25">
        <f t="shared" ref="AS832:AW832" si="4206">AS833+AS837</f>
        <v>0</v>
      </c>
      <c r="AT832" s="25">
        <f t="shared" si="4206"/>
        <v>0</v>
      </c>
      <c r="AU832" s="25">
        <f t="shared" si="4206"/>
        <v>0</v>
      </c>
      <c r="AV832" s="25">
        <f t="shared" si="4206"/>
        <v>1625846</v>
      </c>
      <c r="AW832" s="25">
        <f t="shared" si="4206"/>
        <v>1625846</v>
      </c>
      <c r="AX832" s="25">
        <f>AX833+AX837</f>
        <v>0</v>
      </c>
      <c r="AY832" s="25">
        <f t="shared" ref="AY832:BC832" si="4207">AY833+AY837</f>
        <v>0</v>
      </c>
      <c r="AZ832" s="25">
        <f t="shared" si="4207"/>
        <v>0</v>
      </c>
      <c r="BA832" s="25">
        <f t="shared" si="4207"/>
        <v>0</v>
      </c>
      <c r="BB832" s="25">
        <f t="shared" si="4207"/>
        <v>1625846</v>
      </c>
      <c r="BC832" s="25">
        <f t="shared" si="4207"/>
        <v>1625846</v>
      </c>
      <c r="BD832" s="25">
        <f>BD833+BD837</f>
        <v>0</v>
      </c>
      <c r="BE832" s="25">
        <f t="shared" ref="BE832:BI832" si="4208">BE833+BE837</f>
        <v>0</v>
      </c>
      <c r="BF832" s="25">
        <f t="shared" si="4208"/>
        <v>0</v>
      </c>
      <c r="BG832" s="25">
        <f t="shared" si="4208"/>
        <v>0</v>
      </c>
      <c r="BH832" s="25">
        <f t="shared" si="4208"/>
        <v>1625846</v>
      </c>
      <c r="BI832" s="25">
        <f t="shared" si="4208"/>
        <v>1625846</v>
      </c>
      <c r="BJ832" s="25">
        <f>BJ833+BJ837</f>
        <v>0</v>
      </c>
      <c r="BK832" s="25">
        <f t="shared" ref="BK832:BO832" si="4209">BK833+BK837</f>
        <v>0</v>
      </c>
      <c r="BL832" s="25">
        <f t="shared" si="4209"/>
        <v>0</v>
      </c>
      <c r="BM832" s="25">
        <f t="shared" si="4209"/>
        <v>0</v>
      </c>
      <c r="BN832" s="25">
        <f t="shared" si="4209"/>
        <v>1625846</v>
      </c>
      <c r="BO832" s="25">
        <f t="shared" si="4209"/>
        <v>1625846</v>
      </c>
      <c r="BP832" s="25">
        <f>BP833+BP837</f>
        <v>0</v>
      </c>
      <c r="BQ832" s="25">
        <f t="shared" ref="BQ832:BU832" si="4210">BQ833+BQ837</f>
        <v>0</v>
      </c>
      <c r="BR832" s="25">
        <f t="shared" si="4210"/>
        <v>0</v>
      </c>
      <c r="BS832" s="25">
        <f t="shared" si="4210"/>
        <v>0</v>
      </c>
      <c r="BT832" s="25">
        <f t="shared" si="4210"/>
        <v>1625846</v>
      </c>
      <c r="BU832" s="25">
        <f t="shared" si="4210"/>
        <v>1625846</v>
      </c>
      <c r="BV832" s="25">
        <f>BV833+BV837</f>
        <v>0</v>
      </c>
      <c r="BW832" s="25">
        <f t="shared" ref="BW832:CA832" si="4211">BW833+BW837</f>
        <v>0</v>
      </c>
      <c r="BX832" s="25">
        <f t="shared" si="4211"/>
        <v>0</v>
      </c>
      <c r="BY832" s="25">
        <f t="shared" si="4211"/>
        <v>0</v>
      </c>
      <c r="BZ832" s="25">
        <f t="shared" si="4211"/>
        <v>1625846</v>
      </c>
      <c r="CA832" s="25">
        <f t="shared" si="4211"/>
        <v>1625846</v>
      </c>
      <c r="CB832" s="25">
        <f>CB833+CB837</f>
        <v>0</v>
      </c>
      <c r="CC832" s="25">
        <f t="shared" ref="CC832:CG832" si="4212">CC833+CC837</f>
        <v>0</v>
      </c>
      <c r="CD832" s="25">
        <f t="shared" si="4212"/>
        <v>0</v>
      </c>
      <c r="CE832" s="25">
        <f t="shared" si="4212"/>
        <v>0</v>
      </c>
      <c r="CF832" s="25">
        <f t="shared" si="4212"/>
        <v>1625846</v>
      </c>
      <c r="CG832" s="25">
        <f t="shared" si="4212"/>
        <v>1625846</v>
      </c>
      <c r="CH832" s="25">
        <f>CH833+CH837</f>
        <v>0</v>
      </c>
      <c r="CI832" s="25">
        <f t="shared" ref="CI832:CM832" si="4213">CI833+CI837</f>
        <v>0</v>
      </c>
      <c r="CJ832" s="25">
        <f t="shared" si="4213"/>
        <v>0</v>
      </c>
      <c r="CK832" s="25">
        <f t="shared" si="4213"/>
        <v>0</v>
      </c>
      <c r="CL832" s="25">
        <f t="shared" si="4213"/>
        <v>1625846</v>
      </c>
      <c r="CM832" s="25">
        <f t="shared" si="4213"/>
        <v>1625846</v>
      </c>
      <c r="CN832" s="25">
        <f>CN833+CN837</f>
        <v>0</v>
      </c>
      <c r="CO832" s="25">
        <f t="shared" ref="CO832:CS832" si="4214">CO833+CO837</f>
        <v>0</v>
      </c>
      <c r="CP832" s="25">
        <f t="shared" si="4214"/>
        <v>0</v>
      </c>
      <c r="CQ832" s="25">
        <f t="shared" si="4214"/>
        <v>0</v>
      </c>
      <c r="CR832" s="25">
        <f t="shared" si="4214"/>
        <v>1625846</v>
      </c>
      <c r="CS832" s="25">
        <f t="shared" si="4214"/>
        <v>1625846</v>
      </c>
      <c r="CT832" s="25">
        <f>CT833+CT837</f>
        <v>0</v>
      </c>
      <c r="CU832" s="25">
        <f t="shared" ref="CU832:CY832" si="4215">CU833+CU837</f>
        <v>0</v>
      </c>
      <c r="CV832" s="25">
        <f t="shared" si="4215"/>
        <v>0</v>
      </c>
      <c r="CW832" s="25">
        <f t="shared" si="4215"/>
        <v>-15413</v>
      </c>
      <c r="CX832" s="25">
        <f t="shared" si="4215"/>
        <v>1610433</v>
      </c>
      <c r="CY832" s="25">
        <f t="shared" si="4215"/>
        <v>1610433</v>
      </c>
      <c r="CZ832" s="25">
        <f t="shared" ref="CZ832:DA832" si="4216">CZ833+CZ837</f>
        <v>1599110</v>
      </c>
      <c r="DA832" s="25">
        <f t="shared" si="4216"/>
        <v>1599110</v>
      </c>
      <c r="DB832" s="115">
        <f t="shared" si="4136"/>
        <v>99.296897169891579</v>
      </c>
      <c r="DC832" s="115">
        <f t="shared" ref="DC832:DC878" si="4217">DA832/CY832*100</f>
        <v>99.296897169891579</v>
      </c>
    </row>
    <row r="833" spans="1:107" s="5" customFormat="1" ht="50.25" x14ac:dyDescent="0.3">
      <c r="A833" s="85" t="s">
        <v>580</v>
      </c>
      <c r="B833" s="24" t="s">
        <v>56</v>
      </c>
      <c r="C833" s="24" t="s">
        <v>50</v>
      </c>
      <c r="D833" s="24" t="s">
        <v>578</v>
      </c>
      <c r="E833" s="24"/>
      <c r="F833" s="25">
        <f t="shared" ref="F833:G833" si="4218">F834</f>
        <v>0</v>
      </c>
      <c r="G833" s="25">
        <f t="shared" si="4218"/>
        <v>0</v>
      </c>
      <c r="H833" s="39"/>
      <c r="I833" s="39"/>
      <c r="J833" s="39"/>
      <c r="K833" s="39"/>
      <c r="L833" s="25">
        <f t="shared" ref="L833:M833" si="4219">L834</f>
        <v>0</v>
      </c>
      <c r="M833" s="25">
        <f t="shared" si="4219"/>
        <v>0</v>
      </c>
      <c r="N833" s="25">
        <f>N834</f>
        <v>0</v>
      </c>
      <c r="O833" s="25">
        <f t="shared" ref="O833:BZ833" si="4220">O834</f>
        <v>0</v>
      </c>
      <c r="P833" s="25">
        <f t="shared" si="4220"/>
        <v>0</v>
      </c>
      <c r="Q833" s="25">
        <f t="shared" si="4220"/>
        <v>273708</v>
      </c>
      <c r="R833" s="25">
        <f t="shared" si="4220"/>
        <v>273708</v>
      </c>
      <c r="S833" s="25">
        <f t="shared" si="4220"/>
        <v>273708</v>
      </c>
      <c r="T833" s="25">
        <f>T834</f>
        <v>0</v>
      </c>
      <c r="U833" s="25">
        <f t="shared" si="4220"/>
        <v>0</v>
      </c>
      <c r="V833" s="25">
        <f t="shared" si="4220"/>
        <v>0</v>
      </c>
      <c r="W833" s="25">
        <f t="shared" si="4220"/>
        <v>0</v>
      </c>
      <c r="X833" s="25">
        <f t="shared" si="4220"/>
        <v>273708</v>
      </c>
      <c r="Y833" s="25">
        <f t="shared" si="4220"/>
        <v>273708</v>
      </c>
      <c r="Z833" s="25">
        <f>Z834</f>
        <v>0</v>
      </c>
      <c r="AA833" s="25">
        <f t="shared" si="4220"/>
        <v>0</v>
      </c>
      <c r="AB833" s="25">
        <f t="shared" si="4220"/>
        <v>0</v>
      </c>
      <c r="AC833" s="25">
        <f t="shared" si="4220"/>
        <v>1167005</v>
      </c>
      <c r="AD833" s="25">
        <f t="shared" si="4220"/>
        <v>1440713</v>
      </c>
      <c r="AE833" s="25">
        <f t="shared" si="4220"/>
        <v>1440713</v>
      </c>
      <c r="AF833" s="25">
        <f>AF834</f>
        <v>0</v>
      </c>
      <c r="AG833" s="25">
        <f t="shared" si="4220"/>
        <v>0</v>
      </c>
      <c r="AH833" s="25">
        <f t="shared" si="4220"/>
        <v>0</v>
      </c>
      <c r="AI833" s="25">
        <f t="shared" si="4220"/>
        <v>0</v>
      </c>
      <c r="AJ833" s="25">
        <f t="shared" si="4220"/>
        <v>1440713</v>
      </c>
      <c r="AK833" s="25">
        <f t="shared" si="4220"/>
        <v>1440713</v>
      </c>
      <c r="AL833" s="25">
        <f>AL834</f>
        <v>0</v>
      </c>
      <c r="AM833" s="25">
        <f t="shared" si="4220"/>
        <v>0</v>
      </c>
      <c r="AN833" s="25">
        <f t="shared" si="4220"/>
        <v>0</v>
      </c>
      <c r="AO833" s="25">
        <f t="shared" si="4220"/>
        <v>0</v>
      </c>
      <c r="AP833" s="25">
        <f t="shared" si="4220"/>
        <v>1440713</v>
      </c>
      <c r="AQ833" s="25">
        <f t="shared" si="4220"/>
        <v>1440713</v>
      </c>
      <c r="AR833" s="25">
        <f>AR834</f>
        <v>0</v>
      </c>
      <c r="AS833" s="25">
        <f t="shared" si="4220"/>
        <v>0</v>
      </c>
      <c r="AT833" s="25">
        <f t="shared" si="4220"/>
        <v>0</v>
      </c>
      <c r="AU833" s="25">
        <f t="shared" si="4220"/>
        <v>0</v>
      </c>
      <c r="AV833" s="25">
        <f t="shared" si="4220"/>
        <v>1440713</v>
      </c>
      <c r="AW833" s="25">
        <f t="shared" si="4220"/>
        <v>1440713</v>
      </c>
      <c r="AX833" s="25">
        <f>AX834</f>
        <v>0</v>
      </c>
      <c r="AY833" s="25">
        <f t="shared" si="4220"/>
        <v>0</v>
      </c>
      <c r="AZ833" s="25">
        <f t="shared" si="4220"/>
        <v>0</v>
      </c>
      <c r="BA833" s="25">
        <f t="shared" si="4220"/>
        <v>0</v>
      </c>
      <c r="BB833" s="25">
        <f t="shared" si="4220"/>
        <v>1440713</v>
      </c>
      <c r="BC833" s="25">
        <f t="shared" si="4220"/>
        <v>1440713</v>
      </c>
      <c r="BD833" s="25">
        <f>BD834</f>
        <v>0</v>
      </c>
      <c r="BE833" s="25">
        <f t="shared" si="4220"/>
        <v>0</v>
      </c>
      <c r="BF833" s="25">
        <f t="shared" si="4220"/>
        <v>0</v>
      </c>
      <c r="BG833" s="25">
        <f t="shared" si="4220"/>
        <v>0</v>
      </c>
      <c r="BH833" s="25">
        <f t="shared" si="4220"/>
        <v>1440713</v>
      </c>
      <c r="BI833" s="25">
        <f t="shared" si="4220"/>
        <v>1440713</v>
      </c>
      <c r="BJ833" s="25">
        <f>BJ834</f>
        <v>0</v>
      </c>
      <c r="BK833" s="25">
        <f t="shared" si="4220"/>
        <v>0</v>
      </c>
      <c r="BL833" s="25">
        <f t="shared" si="4220"/>
        <v>0</v>
      </c>
      <c r="BM833" s="25">
        <f t="shared" si="4220"/>
        <v>0</v>
      </c>
      <c r="BN833" s="25">
        <f t="shared" si="4220"/>
        <v>1440713</v>
      </c>
      <c r="BO833" s="25">
        <f t="shared" si="4220"/>
        <v>1440713</v>
      </c>
      <c r="BP833" s="25">
        <f>BP834</f>
        <v>0</v>
      </c>
      <c r="BQ833" s="25">
        <f t="shared" si="4220"/>
        <v>0</v>
      </c>
      <c r="BR833" s="25">
        <f t="shared" si="4220"/>
        <v>0</v>
      </c>
      <c r="BS833" s="25">
        <f t="shared" si="4220"/>
        <v>0</v>
      </c>
      <c r="BT833" s="25">
        <f t="shared" si="4220"/>
        <v>1440713</v>
      </c>
      <c r="BU833" s="25">
        <f t="shared" si="4220"/>
        <v>1440713</v>
      </c>
      <c r="BV833" s="25">
        <f>BV834</f>
        <v>0</v>
      </c>
      <c r="BW833" s="25">
        <f t="shared" si="4220"/>
        <v>0</v>
      </c>
      <c r="BX833" s="25">
        <f t="shared" si="4220"/>
        <v>0</v>
      </c>
      <c r="BY833" s="25">
        <f t="shared" si="4220"/>
        <v>0</v>
      </c>
      <c r="BZ833" s="25">
        <f t="shared" si="4220"/>
        <v>1440713</v>
      </c>
      <c r="CA833" s="25">
        <f t="shared" ref="CA833" si="4221">CA834</f>
        <v>1440713</v>
      </c>
      <c r="CB833" s="25">
        <f>CB834</f>
        <v>0</v>
      </c>
      <c r="CC833" s="25">
        <f t="shared" ref="CC833:DA833" si="4222">CC834</f>
        <v>0</v>
      </c>
      <c r="CD833" s="25">
        <f t="shared" si="4222"/>
        <v>0</v>
      </c>
      <c r="CE833" s="25">
        <f t="shared" si="4222"/>
        <v>0</v>
      </c>
      <c r="CF833" s="25">
        <f t="shared" si="4222"/>
        <v>1440713</v>
      </c>
      <c r="CG833" s="25">
        <f t="shared" si="4222"/>
        <v>1440713</v>
      </c>
      <c r="CH833" s="25">
        <f>CH834</f>
        <v>0</v>
      </c>
      <c r="CI833" s="25">
        <f t="shared" si="4222"/>
        <v>0</v>
      </c>
      <c r="CJ833" s="25">
        <f t="shared" si="4222"/>
        <v>0</v>
      </c>
      <c r="CK833" s="25">
        <f t="shared" si="4222"/>
        <v>0</v>
      </c>
      <c r="CL833" s="25">
        <f t="shared" si="4222"/>
        <v>1440713</v>
      </c>
      <c r="CM833" s="25">
        <f t="shared" si="4222"/>
        <v>1440713</v>
      </c>
      <c r="CN833" s="25">
        <f>CN834</f>
        <v>0</v>
      </c>
      <c r="CO833" s="25">
        <f t="shared" si="4222"/>
        <v>0</v>
      </c>
      <c r="CP833" s="25">
        <f t="shared" si="4222"/>
        <v>0</v>
      </c>
      <c r="CQ833" s="25">
        <f t="shared" si="4222"/>
        <v>0</v>
      </c>
      <c r="CR833" s="25">
        <f t="shared" si="4222"/>
        <v>1440713</v>
      </c>
      <c r="CS833" s="25">
        <f t="shared" si="4222"/>
        <v>1440713</v>
      </c>
      <c r="CT833" s="25">
        <f>CT834</f>
        <v>0</v>
      </c>
      <c r="CU833" s="25">
        <f t="shared" si="4222"/>
        <v>0</v>
      </c>
      <c r="CV833" s="25">
        <f t="shared" si="4222"/>
        <v>0</v>
      </c>
      <c r="CW833" s="25">
        <f t="shared" si="4222"/>
        <v>-15043</v>
      </c>
      <c r="CX833" s="25">
        <f t="shared" si="4222"/>
        <v>1425670</v>
      </c>
      <c r="CY833" s="25">
        <f t="shared" si="4222"/>
        <v>1425670</v>
      </c>
      <c r="CZ833" s="25">
        <f t="shared" si="4222"/>
        <v>1423424</v>
      </c>
      <c r="DA833" s="25">
        <f t="shared" si="4222"/>
        <v>1423424</v>
      </c>
      <c r="DB833" s="115">
        <f t="shared" si="4136"/>
        <v>99.84246003633379</v>
      </c>
      <c r="DC833" s="115">
        <f t="shared" si="4217"/>
        <v>99.84246003633379</v>
      </c>
    </row>
    <row r="834" spans="1:107" s="5" customFormat="1" ht="42" customHeight="1" x14ac:dyDescent="0.3">
      <c r="A834" s="30" t="s">
        <v>83</v>
      </c>
      <c r="B834" s="24" t="s">
        <v>56</v>
      </c>
      <c r="C834" s="24" t="s">
        <v>50</v>
      </c>
      <c r="D834" s="56" t="s">
        <v>578</v>
      </c>
      <c r="E834" s="24" t="s">
        <v>84</v>
      </c>
      <c r="F834" s="25">
        <f t="shared" ref="F834:G834" si="4223">F835+F836</f>
        <v>0</v>
      </c>
      <c r="G834" s="25">
        <f t="shared" si="4223"/>
        <v>0</v>
      </c>
      <c r="H834" s="39"/>
      <c r="I834" s="39"/>
      <c r="J834" s="39"/>
      <c r="K834" s="39"/>
      <c r="L834" s="25">
        <f t="shared" ref="L834:M834" si="4224">L835+L836</f>
        <v>0</v>
      </c>
      <c r="M834" s="25">
        <f t="shared" si="4224"/>
        <v>0</v>
      </c>
      <c r="N834" s="25">
        <f>N835+N836</f>
        <v>0</v>
      </c>
      <c r="O834" s="25">
        <f t="shared" ref="O834:S834" si="4225">O835+O836</f>
        <v>0</v>
      </c>
      <c r="P834" s="25">
        <f t="shared" si="4225"/>
        <v>0</v>
      </c>
      <c r="Q834" s="25">
        <f t="shared" si="4225"/>
        <v>273708</v>
      </c>
      <c r="R834" s="25">
        <f t="shared" si="4225"/>
        <v>273708</v>
      </c>
      <c r="S834" s="25">
        <f t="shared" si="4225"/>
        <v>273708</v>
      </c>
      <c r="T834" s="25">
        <f>T835+T836</f>
        <v>0</v>
      </c>
      <c r="U834" s="25">
        <f t="shared" ref="U834:Y834" si="4226">U835+U836</f>
        <v>0</v>
      </c>
      <c r="V834" s="25">
        <f t="shared" si="4226"/>
        <v>0</v>
      </c>
      <c r="W834" s="25">
        <f t="shared" si="4226"/>
        <v>0</v>
      </c>
      <c r="X834" s="25">
        <f t="shared" si="4226"/>
        <v>273708</v>
      </c>
      <c r="Y834" s="25">
        <f t="shared" si="4226"/>
        <v>273708</v>
      </c>
      <c r="Z834" s="25">
        <f>Z835+Z836</f>
        <v>0</v>
      </c>
      <c r="AA834" s="25">
        <f t="shared" ref="AA834:AE834" si="4227">AA835+AA836</f>
        <v>0</v>
      </c>
      <c r="AB834" s="25">
        <f t="shared" si="4227"/>
        <v>0</v>
      </c>
      <c r="AC834" s="25">
        <f t="shared" si="4227"/>
        <v>1167005</v>
      </c>
      <c r="AD834" s="25">
        <f t="shared" si="4227"/>
        <v>1440713</v>
      </c>
      <c r="AE834" s="25">
        <f t="shared" si="4227"/>
        <v>1440713</v>
      </c>
      <c r="AF834" s="25">
        <f>AF835+AF836</f>
        <v>0</v>
      </c>
      <c r="AG834" s="25">
        <f t="shared" ref="AG834:AK834" si="4228">AG835+AG836</f>
        <v>0</v>
      </c>
      <c r="AH834" s="25">
        <f t="shared" si="4228"/>
        <v>0</v>
      </c>
      <c r="AI834" s="25">
        <f t="shared" si="4228"/>
        <v>0</v>
      </c>
      <c r="AJ834" s="25">
        <f t="shared" si="4228"/>
        <v>1440713</v>
      </c>
      <c r="AK834" s="25">
        <f t="shared" si="4228"/>
        <v>1440713</v>
      </c>
      <c r="AL834" s="25">
        <f>AL835+AL836</f>
        <v>0</v>
      </c>
      <c r="AM834" s="25">
        <f t="shared" ref="AM834:AQ834" si="4229">AM835+AM836</f>
        <v>0</v>
      </c>
      <c r="AN834" s="25">
        <f t="shared" si="4229"/>
        <v>0</v>
      </c>
      <c r="AO834" s="25">
        <f t="shared" si="4229"/>
        <v>0</v>
      </c>
      <c r="AP834" s="25">
        <f t="shared" si="4229"/>
        <v>1440713</v>
      </c>
      <c r="AQ834" s="25">
        <f t="shared" si="4229"/>
        <v>1440713</v>
      </c>
      <c r="AR834" s="25">
        <f>AR835+AR836</f>
        <v>0</v>
      </c>
      <c r="AS834" s="25">
        <f t="shared" ref="AS834:AW834" si="4230">AS835+AS836</f>
        <v>0</v>
      </c>
      <c r="AT834" s="25">
        <f t="shared" si="4230"/>
        <v>0</v>
      </c>
      <c r="AU834" s="25">
        <f t="shared" si="4230"/>
        <v>0</v>
      </c>
      <c r="AV834" s="25">
        <f t="shared" si="4230"/>
        <v>1440713</v>
      </c>
      <c r="AW834" s="25">
        <f t="shared" si="4230"/>
        <v>1440713</v>
      </c>
      <c r="AX834" s="25">
        <f>AX835+AX836</f>
        <v>0</v>
      </c>
      <c r="AY834" s="25">
        <f t="shared" ref="AY834:BC834" si="4231">AY835+AY836</f>
        <v>0</v>
      </c>
      <c r="AZ834" s="25">
        <f t="shared" si="4231"/>
        <v>0</v>
      </c>
      <c r="BA834" s="25">
        <f t="shared" si="4231"/>
        <v>0</v>
      </c>
      <c r="BB834" s="25">
        <f t="shared" si="4231"/>
        <v>1440713</v>
      </c>
      <c r="BC834" s="25">
        <f t="shared" si="4231"/>
        <v>1440713</v>
      </c>
      <c r="BD834" s="25">
        <f>BD835+BD836</f>
        <v>0</v>
      </c>
      <c r="BE834" s="25">
        <f t="shared" ref="BE834:BI834" si="4232">BE835+BE836</f>
        <v>0</v>
      </c>
      <c r="BF834" s="25">
        <f t="shared" si="4232"/>
        <v>0</v>
      </c>
      <c r="BG834" s="25">
        <f t="shared" si="4232"/>
        <v>0</v>
      </c>
      <c r="BH834" s="25">
        <f t="shared" si="4232"/>
        <v>1440713</v>
      </c>
      <c r="BI834" s="25">
        <f t="shared" si="4232"/>
        <v>1440713</v>
      </c>
      <c r="BJ834" s="25">
        <f>BJ835+BJ836</f>
        <v>0</v>
      </c>
      <c r="BK834" s="25">
        <f t="shared" ref="BK834:BO834" si="4233">BK835+BK836</f>
        <v>0</v>
      </c>
      <c r="BL834" s="25">
        <f t="shared" si="4233"/>
        <v>0</v>
      </c>
      <c r="BM834" s="25">
        <f t="shared" si="4233"/>
        <v>0</v>
      </c>
      <c r="BN834" s="25">
        <f t="shared" si="4233"/>
        <v>1440713</v>
      </c>
      <c r="BO834" s="25">
        <f t="shared" si="4233"/>
        <v>1440713</v>
      </c>
      <c r="BP834" s="25">
        <f>BP835+BP836</f>
        <v>0</v>
      </c>
      <c r="BQ834" s="25">
        <f t="shared" ref="BQ834:BU834" si="4234">BQ835+BQ836</f>
        <v>0</v>
      </c>
      <c r="BR834" s="25">
        <f t="shared" si="4234"/>
        <v>0</v>
      </c>
      <c r="BS834" s="25">
        <f t="shared" si="4234"/>
        <v>0</v>
      </c>
      <c r="BT834" s="25">
        <f t="shared" si="4234"/>
        <v>1440713</v>
      </c>
      <c r="BU834" s="25">
        <f t="shared" si="4234"/>
        <v>1440713</v>
      </c>
      <c r="BV834" s="25">
        <f>BV835+BV836</f>
        <v>0</v>
      </c>
      <c r="BW834" s="25">
        <f t="shared" ref="BW834:CA834" si="4235">BW835+BW836</f>
        <v>0</v>
      </c>
      <c r="BX834" s="25">
        <f t="shared" si="4235"/>
        <v>0</v>
      </c>
      <c r="BY834" s="25">
        <f t="shared" si="4235"/>
        <v>0</v>
      </c>
      <c r="BZ834" s="25">
        <f t="shared" si="4235"/>
        <v>1440713</v>
      </c>
      <c r="CA834" s="25">
        <f t="shared" si="4235"/>
        <v>1440713</v>
      </c>
      <c r="CB834" s="25">
        <f>CB835+CB836</f>
        <v>0</v>
      </c>
      <c r="CC834" s="25">
        <f t="shared" ref="CC834:CG834" si="4236">CC835+CC836</f>
        <v>0</v>
      </c>
      <c r="CD834" s="25">
        <f t="shared" si="4236"/>
        <v>0</v>
      </c>
      <c r="CE834" s="25">
        <f t="shared" si="4236"/>
        <v>0</v>
      </c>
      <c r="CF834" s="25">
        <f t="shared" si="4236"/>
        <v>1440713</v>
      </c>
      <c r="CG834" s="25">
        <f t="shared" si="4236"/>
        <v>1440713</v>
      </c>
      <c r="CH834" s="25">
        <f>CH835+CH836</f>
        <v>0</v>
      </c>
      <c r="CI834" s="25">
        <f t="shared" ref="CI834:CM834" si="4237">CI835+CI836</f>
        <v>0</v>
      </c>
      <c r="CJ834" s="25">
        <f t="shared" si="4237"/>
        <v>0</v>
      </c>
      <c r="CK834" s="25">
        <f t="shared" si="4237"/>
        <v>0</v>
      </c>
      <c r="CL834" s="25">
        <f t="shared" si="4237"/>
        <v>1440713</v>
      </c>
      <c r="CM834" s="25">
        <f t="shared" si="4237"/>
        <v>1440713</v>
      </c>
      <c r="CN834" s="25">
        <f>CN835+CN836</f>
        <v>0</v>
      </c>
      <c r="CO834" s="25">
        <f t="shared" ref="CO834:CS834" si="4238">CO835+CO836</f>
        <v>0</v>
      </c>
      <c r="CP834" s="25">
        <f t="shared" si="4238"/>
        <v>0</v>
      </c>
      <c r="CQ834" s="25">
        <f t="shared" si="4238"/>
        <v>0</v>
      </c>
      <c r="CR834" s="25">
        <f t="shared" si="4238"/>
        <v>1440713</v>
      </c>
      <c r="CS834" s="25">
        <f t="shared" si="4238"/>
        <v>1440713</v>
      </c>
      <c r="CT834" s="25">
        <f>CT835+CT836</f>
        <v>0</v>
      </c>
      <c r="CU834" s="25">
        <f t="shared" ref="CU834:CY834" si="4239">CU835+CU836</f>
        <v>0</v>
      </c>
      <c r="CV834" s="25">
        <f t="shared" si="4239"/>
        <v>0</v>
      </c>
      <c r="CW834" s="25">
        <f t="shared" si="4239"/>
        <v>-15043</v>
      </c>
      <c r="CX834" s="25">
        <f t="shared" si="4239"/>
        <v>1425670</v>
      </c>
      <c r="CY834" s="25">
        <f t="shared" si="4239"/>
        <v>1425670</v>
      </c>
      <c r="CZ834" s="25">
        <f t="shared" ref="CZ834:DA834" si="4240">CZ835+CZ836</f>
        <v>1423424</v>
      </c>
      <c r="DA834" s="25">
        <f t="shared" si="4240"/>
        <v>1423424</v>
      </c>
      <c r="DB834" s="115">
        <f t="shared" si="4136"/>
        <v>99.84246003633379</v>
      </c>
      <c r="DC834" s="115">
        <f t="shared" si="4217"/>
        <v>99.84246003633379</v>
      </c>
    </row>
    <row r="835" spans="1:107" s="5" customFormat="1" ht="20.25" x14ac:dyDescent="0.3">
      <c r="A835" s="84" t="s">
        <v>174</v>
      </c>
      <c r="B835" s="24" t="s">
        <v>56</v>
      </c>
      <c r="C835" s="24" t="s">
        <v>50</v>
      </c>
      <c r="D835" s="56" t="s">
        <v>578</v>
      </c>
      <c r="E835" s="24" t="s">
        <v>173</v>
      </c>
      <c r="F835" s="25"/>
      <c r="G835" s="25"/>
      <c r="H835" s="39"/>
      <c r="I835" s="39"/>
      <c r="J835" s="39"/>
      <c r="K835" s="39"/>
      <c r="L835" s="25"/>
      <c r="M835" s="25"/>
      <c r="N835" s="25"/>
      <c r="O835" s="25"/>
      <c r="P835" s="25"/>
      <c r="Q835" s="25">
        <v>187548</v>
      </c>
      <c r="R835" s="25">
        <f>L835+N835+O835+P835+Q835</f>
        <v>187548</v>
      </c>
      <c r="S835" s="25">
        <f>M835+Q835</f>
        <v>187548</v>
      </c>
      <c r="T835" s="25"/>
      <c r="U835" s="25"/>
      <c r="V835" s="25"/>
      <c r="W835" s="25"/>
      <c r="X835" s="25">
        <f>R835+T835+U835+V835+W835</f>
        <v>187548</v>
      </c>
      <c r="Y835" s="25">
        <f>S835+W835</f>
        <v>187548</v>
      </c>
      <c r="Z835" s="25"/>
      <c r="AA835" s="25"/>
      <c r="AB835" s="25"/>
      <c r="AC835" s="25">
        <v>798954</v>
      </c>
      <c r="AD835" s="25">
        <f>X835+Z835+AA835+AB835+AC835</f>
        <v>986502</v>
      </c>
      <c r="AE835" s="25">
        <f>Y835+AC835</f>
        <v>986502</v>
      </c>
      <c r="AF835" s="25"/>
      <c r="AG835" s="25"/>
      <c r="AH835" s="25"/>
      <c r="AI835" s="25"/>
      <c r="AJ835" s="25">
        <f>AD835+AF835+AG835+AH835+AI835</f>
        <v>986502</v>
      </c>
      <c r="AK835" s="25">
        <f>AE835+AI835</f>
        <v>986502</v>
      </c>
      <c r="AL835" s="25"/>
      <c r="AM835" s="25"/>
      <c r="AN835" s="25"/>
      <c r="AO835" s="25"/>
      <c r="AP835" s="25">
        <f>AJ835+AL835+AM835+AN835+AO835</f>
        <v>986502</v>
      </c>
      <c r="AQ835" s="25">
        <f>AK835+AO835</f>
        <v>986502</v>
      </c>
      <c r="AR835" s="25"/>
      <c r="AS835" s="25"/>
      <c r="AT835" s="25"/>
      <c r="AU835" s="25"/>
      <c r="AV835" s="25">
        <f>AP835+AR835+AS835+AT835+AU835</f>
        <v>986502</v>
      </c>
      <c r="AW835" s="25">
        <f>AQ835+AU835</f>
        <v>986502</v>
      </c>
      <c r="AX835" s="25"/>
      <c r="AY835" s="25"/>
      <c r="AZ835" s="25"/>
      <c r="BA835" s="25"/>
      <c r="BB835" s="25">
        <f>AV835+AX835+AY835+AZ835+BA835</f>
        <v>986502</v>
      </c>
      <c r="BC835" s="25">
        <f>AW835+BA835</f>
        <v>986502</v>
      </c>
      <c r="BD835" s="25"/>
      <c r="BE835" s="25"/>
      <c r="BF835" s="25"/>
      <c r="BG835" s="25"/>
      <c r="BH835" s="25">
        <f>BB835+BD835+BE835+BF835+BG835</f>
        <v>986502</v>
      </c>
      <c r="BI835" s="25">
        <f>BC835+BG835</f>
        <v>986502</v>
      </c>
      <c r="BJ835" s="25"/>
      <c r="BK835" s="25"/>
      <c r="BL835" s="25"/>
      <c r="BM835" s="25"/>
      <c r="BN835" s="25">
        <f>BH835+BJ835+BK835+BL835+BM835</f>
        <v>986502</v>
      </c>
      <c r="BO835" s="25">
        <f>BI835+BM835</f>
        <v>986502</v>
      </c>
      <c r="BP835" s="25"/>
      <c r="BQ835" s="25"/>
      <c r="BR835" s="25"/>
      <c r="BS835" s="25"/>
      <c r="BT835" s="25">
        <f>BN835+BP835+BQ835+BR835+BS835</f>
        <v>986502</v>
      </c>
      <c r="BU835" s="25">
        <f>BO835+BS835</f>
        <v>986502</v>
      </c>
      <c r="BV835" s="25"/>
      <c r="BW835" s="25"/>
      <c r="BX835" s="25"/>
      <c r="BY835" s="25"/>
      <c r="BZ835" s="25">
        <f>BT835+BV835+BW835+BX835+BY835</f>
        <v>986502</v>
      </c>
      <c r="CA835" s="25">
        <f>BU835+BY835</f>
        <v>986502</v>
      </c>
      <c r="CB835" s="25"/>
      <c r="CC835" s="25"/>
      <c r="CD835" s="25"/>
      <c r="CE835" s="25"/>
      <c r="CF835" s="25">
        <f>BZ835+CB835+CC835+CD835+CE835</f>
        <v>986502</v>
      </c>
      <c r="CG835" s="25">
        <f>CA835+CE835</f>
        <v>986502</v>
      </c>
      <c r="CH835" s="25"/>
      <c r="CI835" s="25"/>
      <c r="CJ835" s="25"/>
      <c r="CK835" s="25"/>
      <c r="CL835" s="25">
        <f>CF835+CH835+CI835+CJ835+CK835</f>
        <v>986502</v>
      </c>
      <c r="CM835" s="25">
        <f>CG835+CK835</f>
        <v>986502</v>
      </c>
      <c r="CN835" s="25"/>
      <c r="CO835" s="25"/>
      <c r="CP835" s="25"/>
      <c r="CQ835" s="25"/>
      <c r="CR835" s="25">
        <f>CL835+CN835+CO835+CP835+CQ835</f>
        <v>986502</v>
      </c>
      <c r="CS835" s="25">
        <f>CM835+CQ835</f>
        <v>986502</v>
      </c>
      <c r="CT835" s="25"/>
      <c r="CU835" s="25"/>
      <c r="CV835" s="25"/>
      <c r="CW835" s="25">
        <v>-6303</v>
      </c>
      <c r="CX835" s="25">
        <f>CR835+CT835+CU835+CV835+CW835</f>
        <v>980199</v>
      </c>
      <c r="CY835" s="25">
        <f>CS835+CW835</f>
        <v>980199</v>
      </c>
      <c r="CZ835" s="25">
        <v>980199</v>
      </c>
      <c r="DA835" s="25">
        <v>980199</v>
      </c>
      <c r="DB835" s="115">
        <f t="shared" si="4136"/>
        <v>100</v>
      </c>
      <c r="DC835" s="115">
        <f t="shared" si="4217"/>
        <v>100</v>
      </c>
    </row>
    <row r="836" spans="1:107" s="5" customFormat="1" ht="20.25" x14ac:dyDescent="0.3">
      <c r="A836" s="64" t="s">
        <v>185</v>
      </c>
      <c r="B836" s="24" t="s">
        <v>56</v>
      </c>
      <c r="C836" s="24" t="s">
        <v>50</v>
      </c>
      <c r="D836" s="56" t="s">
        <v>578</v>
      </c>
      <c r="E836" s="24" t="s">
        <v>184</v>
      </c>
      <c r="F836" s="25"/>
      <c r="G836" s="25"/>
      <c r="H836" s="39"/>
      <c r="I836" s="39"/>
      <c r="J836" s="39"/>
      <c r="K836" s="39"/>
      <c r="L836" s="25"/>
      <c r="M836" s="25"/>
      <c r="N836" s="25"/>
      <c r="O836" s="25"/>
      <c r="P836" s="25"/>
      <c r="Q836" s="25">
        <v>86160</v>
      </c>
      <c r="R836" s="25">
        <f>L836+N836+O836+P836+Q836</f>
        <v>86160</v>
      </c>
      <c r="S836" s="25">
        <f>M836+Q836</f>
        <v>86160</v>
      </c>
      <c r="T836" s="25"/>
      <c r="U836" s="25"/>
      <c r="V836" s="25"/>
      <c r="W836" s="25"/>
      <c r="X836" s="25">
        <f>R836+T836+U836+V836+W836</f>
        <v>86160</v>
      </c>
      <c r="Y836" s="25">
        <f>S836+W836</f>
        <v>86160</v>
      </c>
      <c r="Z836" s="25"/>
      <c r="AA836" s="25"/>
      <c r="AB836" s="25"/>
      <c r="AC836" s="25">
        <v>368051</v>
      </c>
      <c r="AD836" s="25">
        <f>X836+Z836+AA836+AB836+AC836</f>
        <v>454211</v>
      </c>
      <c r="AE836" s="25">
        <f>Y836+AC836</f>
        <v>454211</v>
      </c>
      <c r="AF836" s="25"/>
      <c r="AG836" s="25"/>
      <c r="AH836" s="25"/>
      <c r="AI836" s="25"/>
      <c r="AJ836" s="25">
        <f>AD836+AF836+AG836+AH836+AI836</f>
        <v>454211</v>
      </c>
      <c r="AK836" s="25">
        <f>AE836+AI836</f>
        <v>454211</v>
      </c>
      <c r="AL836" s="25"/>
      <c r="AM836" s="25"/>
      <c r="AN836" s="25"/>
      <c r="AO836" s="25"/>
      <c r="AP836" s="25">
        <f>AJ836+AL836+AM836+AN836+AO836</f>
        <v>454211</v>
      </c>
      <c r="AQ836" s="25">
        <f>AK836+AO836</f>
        <v>454211</v>
      </c>
      <c r="AR836" s="25"/>
      <c r="AS836" s="25"/>
      <c r="AT836" s="25"/>
      <c r="AU836" s="25"/>
      <c r="AV836" s="25">
        <f>AP836+AR836+AS836+AT836+AU836</f>
        <v>454211</v>
      </c>
      <c r="AW836" s="25">
        <f>AQ836+AU836</f>
        <v>454211</v>
      </c>
      <c r="AX836" s="25"/>
      <c r="AY836" s="25"/>
      <c r="AZ836" s="25"/>
      <c r="BA836" s="25"/>
      <c r="BB836" s="25">
        <f>AV836+AX836+AY836+AZ836+BA836</f>
        <v>454211</v>
      </c>
      <c r="BC836" s="25">
        <f>AW836+BA836</f>
        <v>454211</v>
      </c>
      <c r="BD836" s="25"/>
      <c r="BE836" s="25"/>
      <c r="BF836" s="25"/>
      <c r="BG836" s="25"/>
      <c r="BH836" s="25">
        <f>BB836+BD836+BE836+BF836+BG836</f>
        <v>454211</v>
      </c>
      <c r="BI836" s="25">
        <f>BC836+BG836</f>
        <v>454211</v>
      </c>
      <c r="BJ836" s="25"/>
      <c r="BK836" s="25"/>
      <c r="BL836" s="25"/>
      <c r="BM836" s="25"/>
      <c r="BN836" s="25">
        <f>BH836+BJ836+BK836+BL836+BM836</f>
        <v>454211</v>
      </c>
      <c r="BO836" s="25">
        <f>BI836+BM836</f>
        <v>454211</v>
      </c>
      <c r="BP836" s="25"/>
      <c r="BQ836" s="25"/>
      <c r="BR836" s="25"/>
      <c r="BS836" s="25"/>
      <c r="BT836" s="25">
        <f>BN836+BP836+BQ836+BR836+BS836</f>
        <v>454211</v>
      </c>
      <c r="BU836" s="25">
        <f>BO836+BS836</f>
        <v>454211</v>
      </c>
      <c r="BV836" s="25"/>
      <c r="BW836" s="25"/>
      <c r="BX836" s="25"/>
      <c r="BY836" s="25"/>
      <c r="BZ836" s="25">
        <f>BT836+BV836+BW836+BX836+BY836</f>
        <v>454211</v>
      </c>
      <c r="CA836" s="25">
        <f>BU836+BY836</f>
        <v>454211</v>
      </c>
      <c r="CB836" s="25"/>
      <c r="CC836" s="25"/>
      <c r="CD836" s="25"/>
      <c r="CE836" s="25"/>
      <c r="CF836" s="25">
        <f>BZ836+CB836+CC836+CD836+CE836</f>
        <v>454211</v>
      </c>
      <c r="CG836" s="25">
        <f>CA836+CE836</f>
        <v>454211</v>
      </c>
      <c r="CH836" s="25"/>
      <c r="CI836" s="25"/>
      <c r="CJ836" s="25"/>
      <c r="CK836" s="25"/>
      <c r="CL836" s="25">
        <f>CF836+CH836+CI836+CJ836+CK836</f>
        <v>454211</v>
      </c>
      <c r="CM836" s="25">
        <f>CG836+CK836</f>
        <v>454211</v>
      </c>
      <c r="CN836" s="25"/>
      <c r="CO836" s="25"/>
      <c r="CP836" s="25"/>
      <c r="CQ836" s="25"/>
      <c r="CR836" s="25">
        <f>CL836+CN836+CO836+CP836+CQ836</f>
        <v>454211</v>
      </c>
      <c r="CS836" s="25">
        <f>CM836+CQ836</f>
        <v>454211</v>
      </c>
      <c r="CT836" s="25"/>
      <c r="CU836" s="25"/>
      <c r="CV836" s="25"/>
      <c r="CW836" s="25">
        <v>-8740</v>
      </c>
      <c r="CX836" s="25">
        <f>CR836+CT836+CU836+CV836+CW836</f>
        <v>445471</v>
      </c>
      <c r="CY836" s="25">
        <f>CS836+CW836</f>
        <v>445471</v>
      </c>
      <c r="CZ836" s="25">
        <v>443225</v>
      </c>
      <c r="DA836" s="25">
        <v>443225</v>
      </c>
      <c r="DB836" s="115">
        <f t="shared" si="4136"/>
        <v>99.49581454236079</v>
      </c>
      <c r="DC836" s="115">
        <f t="shared" si="4217"/>
        <v>99.49581454236079</v>
      </c>
    </row>
    <row r="837" spans="1:107" s="5" customFormat="1" ht="116.25" x14ac:dyDescent="0.3">
      <c r="A837" s="62" t="s">
        <v>581</v>
      </c>
      <c r="B837" s="24" t="s">
        <v>56</v>
      </c>
      <c r="C837" s="24" t="s">
        <v>50</v>
      </c>
      <c r="D837" s="56" t="s">
        <v>582</v>
      </c>
      <c r="E837" s="24"/>
      <c r="F837" s="25">
        <f t="shared" ref="F837:G837" si="4241">F838</f>
        <v>0</v>
      </c>
      <c r="G837" s="25">
        <f t="shared" si="4241"/>
        <v>0</v>
      </c>
      <c r="H837" s="39"/>
      <c r="I837" s="39"/>
      <c r="J837" s="39"/>
      <c r="K837" s="39"/>
      <c r="L837" s="25">
        <f t="shared" ref="L837:M837" si="4242">L838</f>
        <v>0</v>
      </c>
      <c r="M837" s="25">
        <f t="shared" si="4242"/>
        <v>0</v>
      </c>
      <c r="N837" s="25">
        <f>N838</f>
        <v>0</v>
      </c>
      <c r="O837" s="25">
        <f t="shared" ref="O837:BZ837" si="4243">O838</f>
        <v>0</v>
      </c>
      <c r="P837" s="25">
        <f t="shared" si="4243"/>
        <v>0</v>
      </c>
      <c r="Q837" s="25">
        <f t="shared" si="4243"/>
        <v>32863</v>
      </c>
      <c r="R837" s="25">
        <f t="shared" si="4243"/>
        <v>32863</v>
      </c>
      <c r="S837" s="25">
        <f t="shared" si="4243"/>
        <v>32863</v>
      </c>
      <c r="T837" s="25">
        <f>T838</f>
        <v>0</v>
      </c>
      <c r="U837" s="25">
        <f t="shared" si="4243"/>
        <v>0</v>
      </c>
      <c r="V837" s="25">
        <f t="shared" si="4243"/>
        <v>0</v>
      </c>
      <c r="W837" s="25">
        <f t="shared" si="4243"/>
        <v>0</v>
      </c>
      <c r="X837" s="25">
        <f t="shared" si="4243"/>
        <v>32863</v>
      </c>
      <c r="Y837" s="25">
        <f t="shared" si="4243"/>
        <v>32863</v>
      </c>
      <c r="Z837" s="25">
        <f>Z838</f>
        <v>0</v>
      </c>
      <c r="AA837" s="25">
        <f t="shared" si="4243"/>
        <v>0</v>
      </c>
      <c r="AB837" s="25">
        <f t="shared" si="4243"/>
        <v>0</v>
      </c>
      <c r="AC837" s="25">
        <f t="shared" si="4243"/>
        <v>152270</v>
      </c>
      <c r="AD837" s="25">
        <f t="shared" si="4243"/>
        <v>185133</v>
      </c>
      <c r="AE837" s="25">
        <f t="shared" si="4243"/>
        <v>185133</v>
      </c>
      <c r="AF837" s="25">
        <f>AF838</f>
        <v>0</v>
      </c>
      <c r="AG837" s="25">
        <f t="shared" si="4243"/>
        <v>0</v>
      </c>
      <c r="AH837" s="25">
        <f t="shared" si="4243"/>
        <v>0</v>
      </c>
      <c r="AI837" s="25">
        <f t="shared" si="4243"/>
        <v>0</v>
      </c>
      <c r="AJ837" s="25">
        <f t="shared" si="4243"/>
        <v>185133</v>
      </c>
      <c r="AK837" s="25">
        <f t="shared" si="4243"/>
        <v>185133</v>
      </c>
      <c r="AL837" s="25">
        <f>AL838</f>
        <v>0</v>
      </c>
      <c r="AM837" s="25">
        <f t="shared" si="4243"/>
        <v>0</v>
      </c>
      <c r="AN837" s="25">
        <f t="shared" si="4243"/>
        <v>0</v>
      </c>
      <c r="AO837" s="25">
        <f t="shared" si="4243"/>
        <v>0</v>
      </c>
      <c r="AP837" s="25">
        <f t="shared" si="4243"/>
        <v>185133</v>
      </c>
      <c r="AQ837" s="25">
        <f t="shared" si="4243"/>
        <v>185133</v>
      </c>
      <c r="AR837" s="25">
        <f>AR838</f>
        <v>0</v>
      </c>
      <c r="AS837" s="25">
        <f t="shared" si="4243"/>
        <v>0</v>
      </c>
      <c r="AT837" s="25">
        <f t="shared" si="4243"/>
        <v>0</v>
      </c>
      <c r="AU837" s="25">
        <f t="shared" si="4243"/>
        <v>0</v>
      </c>
      <c r="AV837" s="25">
        <f t="shared" si="4243"/>
        <v>185133</v>
      </c>
      <c r="AW837" s="25">
        <f t="shared" si="4243"/>
        <v>185133</v>
      </c>
      <c r="AX837" s="25">
        <f>AX838</f>
        <v>0</v>
      </c>
      <c r="AY837" s="25">
        <f t="shared" si="4243"/>
        <v>0</v>
      </c>
      <c r="AZ837" s="25">
        <f t="shared" si="4243"/>
        <v>0</v>
      </c>
      <c r="BA837" s="25">
        <f t="shared" si="4243"/>
        <v>0</v>
      </c>
      <c r="BB837" s="25">
        <f t="shared" si="4243"/>
        <v>185133</v>
      </c>
      <c r="BC837" s="25">
        <f t="shared" si="4243"/>
        <v>185133</v>
      </c>
      <c r="BD837" s="25">
        <f>BD838</f>
        <v>0</v>
      </c>
      <c r="BE837" s="25">
        <f t="shared" si="4243"/>
        <v>0</v>
      </c>
      <c r="BF837" s="25">
        <f t="shared" si="4243"/>
        <v>0</v>
      </c>
      <c r="BG837" s="25">
        <f t="shared" si="4243"/>
        <v>0</v>
      </c>
      <c r="BH837" s="25">
        <f t="shared" si="4243"/>
        <v>185133</v>
      </c>
      <c r="BI837" s="25">
        <f t="shared" si="4243"/>
        <v>185133</v>
      </c>
      <c r="BJ837" s="25">
        <f>BJ838</f>
        <v>0</v>
      </c>
      <c r="BK837" s="25">
        <f t="shared" si="4243"/>
        <v>0</v>
      </c>
      <c r="BL837" s="25">
        <f t="shared" si="4243"/>
        <v>0</v>
      </c>
      <c r="BM837" s="25">
        <f t="shared" si="4243"/>
        <v>0</v>
      </c>
      <c r="BN837" s="25">
        <f t="shared" si="4243"/>
        <v>185133</v>
      </c>
      <c r="BO837" s="25">
        <f t="shared" si="4243"/>
        <v>185133</v>
      </c>
      <c r="BP837" s="25">
        <f>BP838</f>
        <v>0</v>
      </c>
      <c r="BQ837" s="25">
        <f t="shared" si="4243"/>
        <v>0</v>
      </c>
      <c r="BR837" s="25">
        <f t="shared" si="4243"/>
        <v>0</v>
      </c>
      <c r="BS837" s="25">
        <f t="shared" si="4243"/>
        <v>0</v>
      </c>
      <c r="BT837" s="25">
        <f t="shared" si="4243"/>
        <v>185133</v>
      </c>
      <c r="BU837" s="25">
        <f t="shared" si="4243"/>
        <v>185133</v>
      </c>
      <c r="BV837" s="25">
        <f>BV838</f>
        <v>0</v>
      </c>
      <c r="BW837" s="25">
        <f t="shared" si="4243"/>
        <v>0</v>
      </c>
      <c r="BX837" s="25">
        <f t="shared" si="4243"/>
        <v>0</v>
      </c>
      <c r="BY837" s="25">
        <f t="shared" si="4243"/>
        <v>0</v>
      </c>
      <c r="BZ837" s="25">
        <f t="shared" si="4243"/>
        <v>185133</v>
      </c>
      <c r="CA837" s="25">
        <f t="shared" ref="CA837" si="4244">CA838</f>
        <v>185133</v>
      </c>
      <c r="CB837" s="25">
        <f>CB838</f>
        <v>0</v>
      </c>
      <c r="CC837" s="25">
        <f t="shared" ref="CC837:DA837" si="4245">CC838</f>
        <v>0</v>
      </c>
      <c r="CD837" s="25">
        <f t="shared" si="4245"/>
        <v>0</v>
      </c>
      <c r="CE837" s="25">
        <f t="shared" si="4245"/>
        <v>0</v>
      </c>
      <c r="CF837" s="25">
        <f t="shared" si="4245"/>
        <v>185133</v>
      </c>
      <c r="CG837" s="25">
        <f t="shared" si="4245"/>
        <v>185133</v>
      </c>
      <c r="CH837" s="25">
        <f>CH838</f>
        <v>0</v>
      </c>
      <c r="CI837" s="25">
        <f t="shared" si="4245"/>
        <v>0</v>
      </c>
      <c r="CJ837" s="25">
        <f t="shared" si="4245"/>
        <v>0</v>
      </c>
      <c r="CK837" s="25">
        <f t="shared" si="4245"/>
        <v>0</v>
      </c>
      <c r="CL837" s="25">
        <f t="shared" si="4245"/>
        <v>185133</v>
      </c>
      <c r="CM837" s="25">
        <f t="shared" si="4245"/>
        <v>185133</v>
      </c>
      <c r="CN837" s="25">
        <f>CN838</f>
        <v>0</v>
      </c>
      <c r="CO837" s="25">
        <f t="shared" si="4245"/>
        <v>0</v>
      </c>
      <c r="CP837" s="25">
        <f t="shared" si="4245"/>
        <v>0</v>
      </c>
      <c r="CQ837" s="25">
        <f t="shared" si="4245"/>
        <v>0</v>
      </c>
      <c r="CR837" s="25">
        <f t="shared" si="4245"/>
        <v>185133</v>
      </c>
      <c r="CS837" s="25">
        <f t="shared" si="4245"/>
        <v>185133</v>
      </c>
      <c r="CT837" s="25">
        <f>CT838</f>
        <v>0</v>
      </c>
      <c r="CU837" s="25">
        <f t="shared" si="4245"/>
        <v>0</v>
      </c>
      <c r="CV837" s="25">
        <f t="shared" si="4245"/>
        <v>0</v>
      </c>
      <c r="CW837" s="25">
        <f t="shared" si="4245"/>
        <v>-370</v>
      </c>
      <c r="CX837" s="25">
        <f t="shared" si="4245"/>
        <v>184763</v>
      </c>
      <c r="CY837" s="25">
        <f t="shared" si="4245"/>
        <v>184763</v>
      </c>
      <c r="CZ837" s="25">
        <f t="shared" si="4245"/>
        <v>175686</v>
      </c>
      <c r="DA837" s="25">
        <f t="shared" si="4245"/>
        <v>175686</v>
      </c>
      <c r="DB837" s="115">
        <f t="shared" si="4136"/>
        <v>95.0872198437999</v>
      </c>
      <c r="DC837" s="115">
        <f t="shared" si="4217"/>
        <v>95.0872198437999</v>
      </c>
    </row>
    <row r="838" spans="1:107" s="5" customFormat="1" ht="35.25" customHeight="1" x14ac:dyDescent="0.3">
      <c r="A838" s="30" t="s">
        <v>83</v>
      </c>
      <c r="B838" s="24" t="s">
        <v>56</v>
      </c>
      <c r="C838" s="24" t="s">
        <v>50</v>
      </c>
      <c r="D838" s="56" t="s">
        <v>582</v>
      </c>
      <c r="E838" s="24" t="s">
        <v>84</v>
      </c>
      <c r="F838" s="25">
        <f t="shared" ref="F838:G838" si="4246">F839+F840</f>
        <v>0</v>
      </c>
      <c r="G838" s="25">
        <f t="shared" si="4246"/>
        <v>0</v>
      </c>
      <c r="H838" s="39"/>
      <c r="I838" s="39"/>
      <c r="J838" s="39"/>
      <c r="K838" s="39"/>
      <c r="L838" s="25">
        <f t="shared" ref="L838:M838" si="4247">L839+L840</f>
        <v>0</v>
      </c>
      <c r="M838" s="25">
        <f t="shared" si="4247"/>
        <v>0</v>
      </c>
      <c r="N838" s="25">
        <f>N839+N840</f>
        <v>0</v>
      </c>
      <c r="O838" s="25">
        <f t="shared" ref="O838:S838" si="4248">O839+O840</f>
        <v>0</v>
      </c>
      <c r="P838" s="25">
        <f t="shared" si="4248"/>
        <v>0</v>
      </c>
      <c r="Q838" s="25">
        <f t="shared" si="4248"/>
        <v>32863</v>
      </c>
      <c r="R838" s="25">
        <f t="shared" si="4248"/>
        <v>32863</v>
      </c>
      <c r="S838" s="25">
        <f t="shared" si="4248"/>
        <v>32863</v>
      </c>
      <c r="T838" s="25">
        <f>T839+T840</f>
        <v>0</v>
      </c>
      <c r="U838" s="25">
        <f t="shared" ref="U838:Y838" si="4249">U839+U840</f>
        <v>0</v>
      </c>
      <c r="V838" s="25">
        <f t="shared" si="4249"/>
        <v>0</v>
      </c>
      <c r="W838" s="25">
        <f t="shared" si="4249"/>
        <v>0</v>
      </c>
      <c r="X838" s="25">
        <f t="shared" si="4249"/>
        <v>32863</v>
      </c>
      <c r="Y838" s="25">
        <f t="shared" si="4249"/>
        <v>32863</v>
      </c>
      <c r="Z838" s="25">
        <f>Z839+Z840</f>
        <v>0</v>
      </c>
      <c r="AA838" s="25">
        <f t="shared" ref="AA838:AE838" si="4250">AA839+AA840</f>
        <v>0</v>
      </c>
      <c r="AB838" s="25">
        <f t="shared" si="4250"/>
        <v>0</v>
      </c>
      <c r="AC838" s="25">
        <f t="shared" si="4250"/>
        <v>152270</v>
      </c>
      <c r="AD838" s="25">
        <f t="shared" si="4250"/>
        <v>185133</v>
      </c>
      <c r="AE838" s="25">
        <f t="shared" si="4250"/>
        <v>185133</v>
      </c>
      <c r="AF838" s="25">
        <f>AF839+AF840</f>
        <v>0</v>
      </c>
      <c r="AG838" s="25">
        <f t="shared" ref="AG838:AK838" si="4251">AG839+AG840</f>
        <v>0</v>
      </c>
      <c r="AH838" s="25">
        <f t="shared" si="4251"/>
        <v>0</v>
      </c>
      <c r="AI838" s="25">
        <f t="shared" si="4251"/>
        <v>0</v>
      </c>
      <c r="AJ838" s="25">
        <f t="shared" si="4251"/>
        <v>185133</v>
      </c>
      <c r="AK838" s="25">
        <f t="shared" si="4251"/>
        <v>185133</v>
      </c>
      <c r="AL838" s="25">
        <f>AL839+AL840</f>
        <v>0</v>
      </c>
      <c r="AM838" s="25">
        <f t="shared" ref="AM838:AQ838" si="4252">AM839+AM840</f>
        <v>0</v>
      </c>
      <c r="AN838" s="25">
        <f t="shared" si="4252"/>
        <v>0</v>
      </c>
      <c r="AO838" s="25">
        <f t="shared" si="4252"/>
        <v>0</v>
      </c>
      <c r="AP838" s="25">
        <f t="shared" si="4252"/>
        <v>185133</v>
      </c>
      <c r="AQ838" s="25">
        <f t="shared" si="4252"/>
        <v>185133</v>
      </c>
      <c r="AR838" s="25">
        <f>AR839+AR840</f>
        <v>0</v>
      </c>
      <c r="AS838" s="25">
        <f t="shared" ref="AS838:AW838" si="4253">AS839+AS840</f>
        <v>0</v>
      </c>
      <c r="AT838" s="25">
        <f t="shared" si="4253"/>
        <v>0</v>
      </c>
      <c r="AU838" s="25">
        <f t="shared" si="4253"/>
        <v>0</v>
      </c>
      <c r="AV838" s="25">
        <f t="shared" si="4253"/>
        <v>185133</v>
      </c>
      <c r="AW838" s="25">
        <f t="shared" si="4253"/>
        <v>185133</v>
      </c>
      <c r="AX838" s="25">
        <f>AX839+AX840</f>
        <v>0</v>
      </c>
      <c r="AY838" s="25">
        <f t="shared" ref="AY838:BC838" si="4254">AY839+AY840</f>
        <v>0</v>
      </c>
      <c r="AZ838" s="25">
        <f t="shared" si="4254"/>
        <v>0</v>
      </c>
      <c r="BA838" s="25">
        <f t="shared" si="4254"/>
        <v>0</v>
      </c>
      <c r="BB838" s="25">
        <f t="shared" si="4254"/>
        <v>185133</v>
      </c>
      <c r="BC838" s="25">
        <f t="shared" si="4254"/>
        <v>185133</v>
      </c>
      <c r="BD838" s="25">
        <f>BD839+BD840</f>
        <v>0</v>
      </c>
      <c r="BE838" s="25">
        <f t="shared" ref="BE838:BI838" si="4255">BE839+BE840</f>
        <v>0</v>
      </c>
      <c r="BF838" s="25">
        <f t="shared" si="4255"/>
        <v>0</v>
      </c>
      <c r="BG838" s="25">
        <f t="shared" si="4255"/>
        <v>0</v>
      </c>
      <c r="BH838" s="25">
        <f t="shared" si="4255"/>
        <v>185133</v>
      </c>
      <c r="BI838" s="25">
        <f t="shared" si="4255"/>
        <v>185133</v>
      </c>
      <c r="BJ838" s="25">
        <f>BJ839+BJ840</f>
        <v>0</v>
      </c>
      <c r="BK838" s="25">
        <f t="shared" ref="BK838:BO838" si="4256">BK839+BK840</f>
        <v>0</v>
      </c>
      <c r="BL838" s="25">
        <f t="shared" si="4256"/>
        <v>0</v>
      </c>
      <c r="BM838" s="25">
        <f t="shared" si="4256"/>
        <v>0</v>
      </c>
      <c r="BN838" s="25">
        <f t="shared" si="4256"/>
        <v>185133</v>
      </c>
      <c r="BO838" s="25">
        <f t="shared" si="4256"/>
        <v>185133</v>
      </c>
      <c r="BP838" s="25">
        <f>BP839+BP840</f>
        <v>0</v>
      </c>
      <c r="BQ838" s="25">
        <f t="shared" ref="BQ838:BU838" si="4257">BQ839+BQ840</f>
        <v>0</v>
      </c>
      <c r="BR838" s="25">
        <f t="shared" si="4257"/>
        <v>0</v>
      </c>
      <c r="BS838" s="25">
        <f t="shared" si="4257"/>
        <v>0</v>
      </c>
      <c r="BT838" s="25">
        <f t="shared" si="4257"/>
        <v>185133</v>
      </c>
      <c r="BU838" s="25">
        <f t="shared" si="4257"/>
        <v>185133</v>
      </c>
      <c r="BV838" s="25">
        <f>BV839+BV840</f>
        <v>0</v>
      </c>
      <c r="BW838" s="25">
        <f t="shared" ref="BW838:CA838" si="4258">BW839+BW840</f>
        <v>0</v>
      </c>
      <c r="BX838" s="25">
        <f t="shared" si="4258"/>
        <v>0</v>
      </c>
      <c r="BY838" s="25">
        <f t="shared" si="4258"/>
        <v>0</v>
      </c>
      <c r="BZ838" s="25">
        <f t="shared" si="4258"/>
        <v>185133</v>
      </c>
      <c r="CA838" s="25">
        <f t="shared" si="4258"/>
        <v>185133</v>
      </c>
      <c r="CB838" s="25">
        <f>CB839+CB840</f>
        <v>0</v>
      </c>
      <c r="CC838" s="25">
        <f t="shared" ref="CC838:CG838" si="4259">CC839+CC840</f>
        <v>0</v>
      </c>
      <c r="CD838" s="25">
        <f t="shared" si="4259"/>
        <v>0</v>
      </c>
      <c r="CE838" s="25">
        <f t="shared" si="4259"/>
        <v>0</v>
      </c>
      <c r="CF838" s="25">
        <f t="shared" si="4259"/>
        <v>185133</v>
      </c>
      <c r="CG838" s="25">
        <f t="shared" si="4259"/>
        <v>185133</v>
      </c>
      <c r="CH838" s="25">
        <f>CH839+CH840</f>
        <v>0</v>
      </c>
      <c r="CI838" s="25">
        <f t="shared" ref="CI838:CM838" si="4260">CI839+CI840</f>
        <v>0</v>
      </c>
      <c r="CJ838" s="25">
        <f t="shared" si="4260"/>
        <v>0</v>
      </c>
      <c r="CK838" s="25">
        <f t="shared" si="4260"/>
        <v>0</v>
      </c>
      <c r="CL838" s="25">
        <f t="shared" si="4260"/>
        <v>185133</v>
      </c>
      <c r="CM838" s="25">
        <f t="shared" si="4260"/>
        <v>185133</v>
      </c>
      <c r="CN838" s="25">
        <f>CN839+CN840</f>
        <v>0</v>
      </c>
      <c r="CO838" s="25">
        <f t="shared" ref="CO838:CS838" si="4261">CO839+CO840</f>
        <v>0</v>
      </c>
      <c r="CP838" s="25">
        <f t="shared" si="4261"/>
        <v>0</v>
      </c>
      <c r="CQ838" s="25">
        <f t="shared" si="4261"/>
        <v>0</v>
      </c>
      <c r="CR838" s="25">
        <f t="shared" si="4261"/>
        <v>185133</v>
      </c>
      <c r="CS838" s="25">
        <f t="shared" si="4261"/>
        <v>185133</v>
      </c>
      <c r="CT838" s="25">
        <f>CT839+CT840</f>
        <v>0</v>
      </c>
      <c r="CU838" s="25">
        <f t="shared" ref="CU838:CY838" si="4262">CU839+CU840</f>
        <v>0</v>
      </c>
      <c r="CV838" s="25">
        <f t="shared" si="4262"/>
        <v>0</v>
      </c>
      <c r="CW838" s="25">
        <f t="shared" si="4262"/>
        <v>-370</v>
      </c>
      <c r="CX838" s="25">
        <f t="shared" si="4262"/>
        <v>184763</v>
      </c>
      <c r="CY838" s="25">
        <f t="shared" si="4262"/>
        <v>184763</v>
      </c>
      <c r="CZ838" s="25">
        <f t="shared" ref="CZ838:DA838" si="4263">CZ839+CZ840</f>
        <v>175686</v>
      </c>
      <c r="DA838" s="25">
        <f t="shared" si="4263"/>
        <v>175686</v>
      </c>
      <c r="DB838" s="115">
        <f t="shared" si="4136"/>
        <v>95.0872198437999</v>
      </c>
      <c r="DC838" s="115">
        <f t="shared" si="4217"/>
        <v>95.0872198437999</v>
      </c>
    </row>
    <row r="839" spans="1:107" s="5" customFormat="1" ht="20.25" x14ac:dyDescent="0.3">
      <c r="A839" s="84" t="s">
        <v>174</v>
      </c>
      <c r="B839" s="24" t="s">
        <v>56</v>
      </c>
      <c r="C839" s="24" t="s">
        <v>50</v>
      </c>
      <c r="D839" s="56" t="s">
        <v>582</v>
      </c>
      <c r="E839" s="24" t="s">
        <v>173</v>
      </c>
      <c r="F839" s="25"/>
      <c r="G839" s="25"/>
      <c r="H839" s="39"/>
      <c r="I839" s="39"/>
      <c r="J839" s="39"/>
      <c r="K839" s="39"/>
      <c r="L839" s="25"/>
      <c r="M839" s="25"/>
      <c r="N839" s="25"/>
      <c r="O839" s="25"/>
      <c r="P839" s="25"/>
      <c r="Q839" s="25">
        <v>23051</v>
      </c>
      <c r="R839" s="25">
        <f>L839+N839+O839+P839+Q839</f>
        <v>23051</v>
      </c>
      <c r="S839" s="25">
        <f>M839+Q839</f>
        <v>23051</v>
      </c>
      <c r="T839" s="25"/>
      <c r="U839" s="25"/>
      <c r="V839" s="25"/>
      <c r="W839" s="25"/>
      <c r="X839" s="25">
        <f>R839+T839+U839+V839+W839</f>
        <v>23051</v>
      </c>
      <c r="Y839" s="25">
        <f>S839+W839</f>
        <v>23051</v>
      </c>
      <c r="Z839" s="25"/>
      <c r="AA839" s="25"/>
      <c r="AB839" s="25"/>
      <c r="AC839" s="25">
        <v>104730</v>
      </c>
      <c r="AD839" s="25">
        <f>X839+Z839+AA839+AB839+AC839</f>
        <v>127781</v>
      </c>
      <c r="AE839" s="25">
        <f>Y839+AC839</f>
        <v>127781</v>
      </c>
      <c r="AF839" s="25"/>
      <c r="AG839" s="25"/>
      <c r="AH839" s="25"/>
      <c r="AI839" s="25"/>
      <c r="AJ839" s="25">
        <f>AD839+AF839+AG839+AH839+AI839</f>
        <v>127781</v>
      </c>
      <c r="AK839" s="25">
        <f>AE839+AI839</f>
        <v>127781</v>
      </c>
      <c r="AL839" s="25"/>
      <c r="AM839" s="25"/>
      <c r="AN839" s="25"/>
      <c r="AO839" s="25"/>
      <c r="AP839" s="25">
        <f>AJ839+AL839+AM839+AN839+AO839</f>
        <v>127781</v>
      </c>
      <c r="AQ839" s="25">
        <f>AK839+AO839</f>
        <v>127781</v>
      </c>
      <c r="AR839" s="25"/>
      <c r="AS839" s="25"/>
      <c r="AT839" s="25"/>
      <c r="AU839" s="25"/>
      <c r="AV839" s="25">
        <f>AP839+AR839+AS839+AT839+AU839</f>
        <v>127781</v>
      </c>
      <c r="AW839" s="25">
        <f>AQ839+AU839</f>
        <v>127781</v>
      </c>
      <c r="AX839" s="25"/>
      <c r="AY839" s="25"/>
      <c r="AZ839" s="25"/>
      <c r="BA839" s="25"/>
      <c r="BB839" s="25">
        <f>AV839+AX839+AY839+AZ839+BA839</f>
        <v>127781</v>
      </c>
      <c r="BC839" s="25">
        <f>AW839+BA839</f>
        <v>127781</v>
      </c>
      <c r="BD839" s="25"/>
      <c r="BE839" s="25"/>
      <c r="BF839" s="25"/>
      <c r="BG839" s="25"/>
      <c r="BH839" s="25">
        <f>BB839+BD839+BE839+BF839+BG839</f>
        <v>127781</v>
      </c>
      <c r="BI839" s="25">
        <f>BC839+BG839</f>
        <v>127781</v>
      </c>
      <c r="BJ839" s="25"/>
      <c r="BK839" s="25"/>
      <c r="BL839" s="25"/>
      <c r="BM839" s="25"/>
      <c r="BN839" s="25">
        <f>BH839+BJ839+BK839+BL839+BM839</f>
        <v>127781</v>
      </c>
      <c r="BO839" s="25">
        <f>BI839+BM839</f>
        <v>127781</v>
      </c>
      <c r="BP839" s="25"/>
      <c r="BQ839" s="25"/>
      <c r="BR839" s="25"/>
      <c r="BS839" s="25"/>
      <c r="BT839" s="25">
        <f>BN839+BP839+BQ839+BR839+BS839</f>
        <v>127781</v>
      </c>
      <c r="BU839" s="25">
        <f>BO839+BS839</f>
        <v>127781</v>
      </c>
      <c r="BV839" s="25"/>
      <c r="BW839" s="25"/>
      <c r="BX839" s="25"/>
      <c r="BY839" s="25"/>
      <c r="BZ839" s="25">
        <f>BT839+BV839+BW839+BX839+BY839</f>
        <v>127781</v>
      </c>
      <c r="CA839" s="25">
        <f>BU839+BY839</f>
        <v>127781</v>
      </c>
      <c r="CB839" s="25"/>
      <c r="CC839" s="25"/>
      <c r="CD839" s="25"/>
      <c r="CE839" s="25"/>
      <c r="CF839" s="25">
        <f>BZ839+CB839+CC839+CD839+CE839</f>
        <v>127781</v>
      </c>
      <c r="CG839" s="25">
        <f>CA839+CE839</f>
        <v>127781</v>
      </c>
      <c r="CH839" s="25"/>
      <c r="CI839" s="25"/>
      <c r="CJ839" s="25"/>
      <c r="CK839" s="25"/>
      <c r="CL839" s="25">
        <f>CF839+CH839+CI839+CJ839+CK839</f>
        <v>127781</v>
      </c>
      <c r="CM839" s="25">
        <f>CG839+CK839</f>
        <v>127781</v>
      </c>
      <c r="CN839" s="25"/>
      <c r="CO839" s="25"/>
      <c r="CP839" s="25"/>
      <c r="CQ839" s="25"/>
      <c r="CR839" s="25">
        <f>CL839+CN839+CO839+CP839+CQ839</f>
        <v>127781</v>
      </c>
      <c r="CS839" s="25">
        <f>CM839+CQ839</f>
        <v>127781</v>
      </c>
      <c r="CT839" s="25"/>
      <c r="CU839" s="25"/>
      <c r="CV839" s="25"/>
      <c r="CW839" s="25">
        <v>-370</v>
      </c>
      <c r="CX839" s="25">
        <f>CR839+CT839+CU839+CV839+CW839</f>
        <v>127411</v>
      </c>
      <c r="CY839" s="25">
        <f>CS839+CW839</f>
        <v>127411</v>
      </c>
      <c r="CZ839" s="25">
        <v>120065</v>
      </c>
      <c r="DA839" s="25">
        <v>120065</v>
      </c>
      <c r="DB839" s="115">
        <f t="shared" si="4136"/>
        <v>94.234406762367456</v>
      </c>
      <c r="DC839" s="115">
        <f t="shared" si="4217"/>
        <v>94.234406762367456</v>
      </c>
    </row>
    <row r="840" spans="1:107" s="5" customFormat="1" ht="20.25" x14ac:dyDescent="0.3">
      <c r="A840" s="64" t="s">
        <v>185</v>
      </c>
      <c r="B840" s="24" t="s">
        <v>56</v>
      </c>
      <c r="C840" s="24" t="s">
        <v>50</v>
      </c>
      <c r="D840" s="56" t="s">
        <v>582</v>
      </c>
      <c r="E840" s="24" t="s">
        <v>184</v>
      </c>
      <c r="F840" s="25"/>
      <c r="G840" s="25"/>
      <c r="H840" s="39"/>
      <c r="I840" s="39"/>
      <c r="J840" s="39"/>
      <c r="K840" s="39"/>
      <c r="L840" s="25"/>
      <c r="M840" s="25"/>
      <c r="N840" s="25"/>
      <c r="O840" s="25"/>
      <c r="P840" s="25"/>
      <c r="Q840" s="25">
        <v>9812</v>
      </c>
      <c r="R840" s="25">
        <f>L840+N840+O840+P840+Q840</f>
        <v>9812</v>
      </c>
      <c r="S840" s="25">
        <f>M840+Q840</f>
        <v>9812</v>
      </c>
      <c r="T840" s="25"/>
      <c r="U840" s="25"/>
      <c r="V840" s="25"/>
      <c r="W840" s="25"/>
      <c r="X840" s="25">
        <f>R840+T840+U840+V840+W840</f>
        <v>9812</v>
      </c>
      <c r="Y840" s="25">
        <f>S840+W840</f>
        <v>9812</v>
      </c>
      <c r="Z840" s="25"/>
      <c r="AA840" s="25"/>
      <c r="AB840" s="25"/>
      <c r="AC840" s="25">
        <v>47540</v>
      </c>
      <c r="AD840" s="25">
        <f>X840+Z840+AA840+AB840+AC840</f>
        <v>57352</v>
      </c>
      <c r="AE840" s="25">
        <f>Y840+AC840</f>
        <v>57352</v>
      </c>
      <c r="AF840" s="25"/>
      <c r="AG840" s="25"/>
      <c r="AH840" s="25"/>
      <c r="AI840" s="25"/>
      <c r="AJ840" s="25">
        <f>AD840+AF840+AG840+AH840+AI840</f>
        <v>57352</v>
      </c>
      <c r="AK840" s="25">
        <f>AE840+AI840</f>
        <v>57352</v>
      </c>
      <c r="AL840" s="25"/>
      <c r="AM840" s="25"/>
      <c r="AN840" s="25"/>
      <c r="AO840" s="25"/>
      <c r="AP840" s="25">
        <f>AJ840+AL840+AM840+AN840+AO840</f>
        <v>57352</v>
      </c>
      <c r="AQ840" s="25">
        <f>AK840+AO840</f>
        <v>57352</v>
      </c>
      <c r="AR840" s="25"/>
      <c r="AS840" s="25"/>
      <c r="AT840" s="25"/>
      <c r="AU840" s="25"/>
      <c r="AV840" s="25">
        <f>AP840+AR840+AS840+AT840+AU840</f>
        <v>57352</v>
      </c>
      <c r="AW840" s="25">
        <f>AQ840+AU840</f>
        <v>57352</v>
      </c>
      <c r="AX840" s="25"/>
      <c r="AY840" s="25"/>
      <c r="AZ840" s="25"/>
      <c r="BA840" s="25"/>
      <c r="BB840" s="25">
        <f>AV840+AX840+AY840+AZ840+BA840</f>
        <v>57352</v>
      </c>
      <c r="BC840" s="25">
        <f>AW840+BA840</f>
        <v>57352</v>
      </c>
      <c r="BD840" s="25"/>
      <c r="BE840" s="25"/>
      <c r="BF840" s="25"/>
      <c r="BG840" s="25"/>
      <c r="BH840" s="25">
        <f>BB840+BD840+BE840+BF840+BG840</f>
        <v>57352</v>
      </c>
      <c r="BI840" s="25">
        <f>BC840+BG840</f>
        <v>57352</v>
      </c>
      <c r="BJ840" s="25"/>
      <c r="BK840" s="25"/>
      <c r="BL840" s="25"/>
      <c r="BM840" s="25"/>
      <c r="BN840" s="25">
        <f>BH840+BJ840+BK840+BL840+BM840</f>
        <v>57352</v>
      </c>
      <c r="BO840" s="25">
        <f>BI840+BM840</f>
        <v>57352</v>
      </c>
      <c r="BP840" s="25"/>
      <c r="BQ840" s="25"/>
      <c r="BR840" s="25"/>
      <c r="BS840" s="25"/>
      <c r="BT840" s="25">
        <f>BN840+BP840+BQ840+BR840+BS840</f>
        <v>57352</v>
      </c>
      <c r="BU840" s="25">
        <f>BO840+BS840</f>
        <v>57352</v>
      </c>
      <c r="BV840" s="25"/>
      <c r="BW840" s="25"/>
      <c r="BX840" s="25"/>
      <c r="BY840" s="25"/>
      <c r="BZ840" s="25">
        <f>BT840+BV840+BW840+BX840+BY840</f>
        <v>57352</v>
      </c>
      <c r="CA840" s="25">
        <f>BU840+BY840</f>
        <v>57352</v>
      </c>
      <c r="CB840" s="25"/>
      <c r="CC840" s="25"/>
      <c r="CD840" s="25"/>
      <c r="CE840" s="25"/>
      <c r="CF840" s="25">
        <f>BZ840+CB840+CC840+CD840+CE840</f>
        <v>57352</v>
      </c>
      <c r="CG840" s="25">
        <f>CA840+CE840</f>
        <v>57352</v>
      </c>
      <c r="CH840" s="25"/>
      <c r="CI840" s="25"/>
      <c r="CJ840" s="25"/>
      <c r="CK840" s="25"/>
      <c r="CL840" s="25">
        <f>CF840+CH840+CI840+CJ840+CK840</f>
        <v>57352</v>
      </c>
      <c r="CM840" s="25">
        <f>CG840+CK840</f>
        <v>57352</v>
      </c>
      <c r="CN840" s="25"/>
      <c r="CO840" s="25"/>
      <c r="CP840" s="25"/>
      <c r="CQ840" s="25"/>
      <c r="CR840" s="25">
        <f>CL840+CN840+CO840+CP840+CQ840</f>
        <v>57352</v>
      </c>
      <c r="CS840" s="25">
        <f>CM840+CQ840</f>
        <v>57352</v>
      </c>
      <c r="CT840" s="25"/>
      <c r="CU840" s="25"/>
      <c r="CV840" s="25"/>
      <c r="CW840" s="25"/>
      <c r="CX840" s="25">
        <f>CR840+CT840+CU840+CV840+CW840</f>
        <v>57352</v>
      </c>
      <c r="CY840" s="25">
        <f>CS840+CW840</f>
        <v>57352</v>
      </c>
      <c r="CZ840" s="25">
        <v>55621</v>
      </c>
      <c r="DA840" s="25">
        <v>55621</v>
      </c>
      <c r="DB840" s="115">
        <f t="shared" si="4136"/>
        <v>96.981796624354871</v>
      </c>
      <c r="DC840" s="115">
        <f t="shared" si="4217"/>
        <v>96.981796624354871</v>
      </c>
    </row>
    <row r="841" spans="1:107" s="5" customFormat="1" ht="66.75" x14ac:dyDescent="0.3">
      <c r="A841" s="30" t="s">
        <v>647</v>
      </c>
      <c r="B841" s="24" t="s">
        <v>56</v>
      </c>
      <c r="C841" s="24" t="s">
        <v>50</v>
      </c>
      <c r="D841" s="24" t="s">
        <v>648</v>
      </c>
      <c r="E841" s="111"/>
      <c r="F841" s="25">
        <f t="shared" ref="F841:G842" si="4264">F842</f>
        <v>8829</v>
      </c>
      <c r="G841" s="25">
        <f t="shared" si="4264"/>
        <v>0</v>
      </c>
      <c r="H841" s="39">
        <f>H842</f>
        <v>0</v>
      </c>
      <c r="I841" s="39">
        <f t="shared" ref="I841:M842" si="4265">I842</f>
        <v>0</v>
      </c>
      <c r="J841" s="39">
        <f t="shared" si="4265"/>
        <v>0</v>
      </c>
      <c r="K841" s="39">
        <f t="shared" si="4265"/>
        <v>0</v>
      </c>
      <c r="L841" s="25">
        <f t="shared" si="4265"/>
        <v>8829</v>
      </c>
      <c r="M841" s="39">
        <f t="shared" si="4265"/>
        <v>0</v>
      </c>
      <c r="N841" s="39">
        <f>N842</f>
        <v>0</v>
      </c>
      <c r="O841" s="39">
        <f t="shared" ref="O841:O842" si="4266">O842</f>
        <v>0</v>
      </c>
      <c r="P841" s="39">
        <f t="shared" ref="P841:P842" si="4267">P842</f>
        <v>0</v>
      </c>
      <c r="Q841" s="39">
        <f t="shared" ref="Q841:Q842" si="4268">Q842</f>
        <v>0</v>
      </c>
      <c r="R841" s="25">
        <f t="shared" ref="R841:R842" si="4269">R842</f>
        <v>8829</v>
      </c>
      <c r="S841" s="39">
        <f t="shared" ref="S841:S842" si="4270">S842</f>
        <v>0</v>
      </c>
      <c r="T841" s="39">
        <f>T842</f>
        <v>0</v>
      </c>
      <c r="U841" s="25">
        <f t="shared" ref="U841:AJ842" si="4271">U842</f>
        <v>-8829</v>
      </c>
      <c r="V841" s="39">
        <f t="shared" si="4271"/>
        <v>0</v>
      </c>
      <c r="W841" s="39">
        <f t="shared" si="4271"/>
        <v>0</v>
      </c>
      <c r="X841" s="25">
        <f t="shared" si="4271"/>
        <v>0</v>
      </c>
      <c r="Y841" s="39">
        <f t="shared" si="4271"/>
        <v>0</v>
      </c>
      <c r="Z841" s="39">
        <f>Z842</f>
        <v>0</v>
      </c>
      <c r="AA841" s="25">
        <f t="shared" si="4271"/>
        <v>0</v>
      </c>
      <c r="AB841" s="39">
        <f t="shared" si="4271"/>
        <v>0</v>
      </c>
      <c r="AC841" s="39">
        <f t="shared" si="4271"/>
        <v>0</v>
      </c>
      <c r="AD841" s="25">
        <f t="shared" si="4271"/>
        <v>0</v>
      </c>
      <c r="AE841" s="39">
        <f t="shared" si="4271"/>
        <v>0</v>
      </c>
      <c r="AF841" s="39">
        <f>AF842</f>
        <v>0</v>
      </c>
      <c r="AG841" s="25">
        <f t="shared" si="4271"/>
        <v>0</v>
      </c>
      <c r="AH841" s="39">
        <f t="shared" si="4271"/>
        <v>0</v>
      </c>
      <c r="AI841" s="39">
        <f t="shared" si="4271"/>
        <v>0</v>
      </c>
      <c r="AJ841" s="25">
        <f t="shared" si="4271"/>
        <v>0</v>
      </c>
      <c r="AK841" s="39">
        <f t="shared" ref="AG841:AK842" si="4272">AK842</f>
        <v>0</v>
      </c>
      <c r="AL841" s="39">
        <f>AL842</f>
        <v>0</v>
      </c>
      <c r="AM841" s="25">
        <f t="shared" ref="AM841:BB842" si="4273">AM842</f>
        <v>0</v>
      </c>
      <c r="AN841" s="39">
        <f t="shared" si="4273"/>
        <v>0</v>
      </c>
      <c r="AO841" s="39">
        <f t="shared" si="4273"/>
        <v>0</v>
      </c>
      <c r="AP841" s="25">
        <f t="shared" si="4273"/>
        <v>0</v>
      </c>
      <c r="AQ841" s="39">
        <f t="shared" si="4273"/>
        <v>0</v>
      </c>
      <c r="AR841" s="39">
        <f>AR842</f>
        <v>0</v>
      </c>
      <c r="AS841" s="25">
        <f t="shared" si="4273"/>
        <v>0</v>
      </c>
      <c r="AT841" s="39">
        <f t="shared" si="4273"/>
        <v>0</v>
      </c>
      <c r="AU841" s="39">
        <f t="shared" si="4273"/>
        <v>0</v>
      </c>
      <c r="AV841" s="25">
        <f t="shared" si="4273"/>
        <v>0</v>
      </c>
      <c r="AW841" s="39">
        <f t="shared" si="4273"/>
        <v>0</v>
      </c>
      <c r="AX841" s="39">
        <f>AX842</f>
        <v>0</v>
      </c>
      <c r="AY841" s="25">
        <f t="shared" si="4273"/>
        <v>0</v>
      </c>
      <c r="AZ841" s="39">
        <f t="shared" si="4273"/>
        <v>0</v>
      </c>
      <c r="BA841" s="39">
        <f t="shared" si="4273"/>
        <v>0</v>
      </c>
      <c r="BB841" s="25">
        <f t="shared" si="4273"/>
        <v>0</v>
      </c>
      <c r="BC841" s="25">
        <f t="shared" ref="AY841:BC842" si="4274">BC842</f>
        <v>0</v>
      </c>
      <c r="BD841" s="39">
        <f>BD842</f>
        <v>0</v>
      </c>
      <c r="BE841" s="25">
        <f t="shared" ref="BE841:BT842" si="4275">BE842</f>
        <v>0</v>
      </c>
      <c r="BF841" s="39">
        <f t="shared" si="4275"/>
        <v>0</v>
      </c>
      <c r="BG841" s="39">
        <f t="shared" si="4275"/>
        <v>0</v>
      </c>
      <c r="BH841" s="25">
        <f t="shared" si="4275"/>
        <v>0</v>
      </c>
      <c r="BI841" s="25">
        <f t="shared" si="4275"/>
        <v>0</v>
      </c>
      <c r="BJ841" s="39">
        <f>BJ842</f>
        <v>0</v>
      </c>
      <c r="BK841" s="25">
        <f t="shared" si="4275"/>
        <v>0</v>
      </c>
      <c r="BL841" s="39">
        <f t="shared" si="4275"/>
        <v>0</v>
      </c>
      <c r="BM841" s="39">
        <f t="shared" si="4275"/>
        <v>0</v>
      </c>
      <c r="BN841" s="25">
        <f t="shared" si="4275"/>
        <v>0</v>
      </c>
      <c r="BO841" s="25">
        <f t="shared" si="4275"/>
        <v>0</v>
      </c>
      <c r="BP841" s="39">
        <f>BP842</f>
        <v>0</v>
      </c>
      <c r="BQ841" s="25">
        <f t="shared" si="4275"/>
        <v>5094</v>
      </c>
      <c r="BR841" s="39">
        <f t="shared" si="4275"/>
        <v>0</v>
      </c>
      <c r="BS841" s="39">
        <f t="shared" si="4275"/>
        <v>96771</v>
      </c>
      <c r="BT841" s="25">
        <f t="shared" si="4275"/>
        <v>101865</v>
      </c>
      <c r="BU841" s="25">
        <f t="shared" ref="BQ841:BU842" si="4276">BU842</f>
        <v>96771</v>
      </c>
      <c r="BV841" s="39">
        <f>BV842</f>
        <v>0</v>
      </c>
      <c r="BW841" s="25">
        <f t="shared" ref="BW841:CL842" si="4277">BW842</f>
        <v>0</v>
      </c>
      <c r="BX841" s="39">
        <f t="shared" si="4277"/>
        <v>0</v>
      </c>
      <c r="BY841" s="39">
        <f t="shared" si="4277"/>
        <v>0</v>
      </c>
      <c r="BZ841" s="25">
        <f t="shared" si="4277"/>
        <v>101865</v>
      </c>
      <c r="CA841" s="25">
        <f t="shared" si="4277"/>
        <v>96771</v>
      </c>
      <c r="CB841" s="39">
        <f>CB842</f>
        <v>0</v>
      </c>
      <c r="CC841" s="25">
        <f t="shared" si="4277"/>
        <v>0</v>
      </c>
      <c r="CD841" s="39">
        <f t="shared" si="4277"/>
        <v>0</v>
      </c>
      <c r="CE841" s="39">
        <f t="shared" si="4277"/>
        <v>0</v>
      </c>
      <c r="CF841" s="25">
        <f t="shared" si="4277"/>
        <v>101865</v>
      </c>
      <c r="CG841" s="25">
        <f t="shared" si="4277"/>
        <v>96771</v>
      </c>
      <c r="CH841" s="39">
        <f>CH842</f>
        <v>0</v>
      </c>
      <c r="CI841" s="25">
        <f t="shared" si="4277"/>
        <v>0</v>
      </c>
      <c r="CJ841" s="39">
        <f t="shared" si="4277"/>
        <v>0</v>
      </c>
      <c r="CK841" s="39">
        <f t="shared" si="4277"/>
        <v>0</v>
      </c>
      <c r="CL841" s="25">
        <f t="shared" si="4277"/>
        <v>101865</v>
      </c>
      <c r="CM841" s="25">
        <f t="shared" ref="CI841:CM842" si="4278">CM842</f>
        <v>96771</v>
      </c>
      <c r="CN841" s="39">
        <f>CN842</f>
        <v>0</v>
      </c>
      <c r="CO841" s="25">
        <f t="shared" ref="CO841:DA842" si="4279">CO842</f>
        <v>0</v>
      </c>
      <c r="CP841" s="39">
        <f t="shared" si="4279"/>
        <v>0</v>
      </c>
      <c r="CQ841" s="39">
        <f t="shared" si="4279"/>
        <v>0</v>
      </c>
      <c r="CR841" s="25">
        <f t="shared" si="4279"/>
        <v>101865</v>
      </c>
      <c r="CS841" s="25">
        <f t="shared" si="4279"/>
        <v>96771</v>
      </c>
      <c r="CT841" s="39">
        <f>CT842</f>
        <v>0</v>
      </c>
      <c r="CU841" s="25">
        <f t="shared" si="4279"/>
        <v>0</v>
      </c>
      <c r="CV841" s="39">
        <f t="shared" si="4279"/>
        <v>0</v>
      </c>
      <c r="CW841" s="39">
        <f t="shared" si="4279"/>
        <v>0</v>
      </c>
      <c r="CX841" s="25">
        <f t="shared" si="4279"/>
        <v>101865</v>
      </c>
      <c r="CY841" s="25">
        <f t="shared" si="4279"/>
        <v>96771</v>
      </c>
      <c r="CZ841" s="25">
        <f t="shared" si="4279"/>
        <v>101865</v>
      </c>
      <c r="DA841" s="25">
        <f t="shared" si="4279"/>
        <v>96771</v>
      </c>
      <c r="DB841" s="115">
        <f t="shared" si="4136"/>
        <v>100</v>
      </c>
      <c r="DC841" s="115">
        <f t="shared" si="4217"/>
        <v>100</v>
      </c>
    </row>
    <row r="842" spans="1:107" s="5" customFormat="1" ht="33.75" x14ac:dyDescent="0.3">
      <c r="A842" s="30" t="s">
        <v>212</v>
      </c>
      <c r="B842" s="24" t="s">
        <v>56</v>
      </c>
      <c r="C842" s="24" t="s">
        <v>50</v>
      </c>
      <c r="D842" s="24" t="s">
        <v>648</v>
      </c>
      <c r="E842" s="24" t="s">
        <v>86</v>
      </c>
      <c r="F842" s="25">
        <f t="shared" si="4264"/>
        <v>8829</v>
      </c>
      <c r="G842" s="25">
        <f t="shared" si="4264"/>
        <v>0</v>
      </c>
      <c r="H842" s="39">
        <f>H843</f>
        <v>0</v>
      </c>
      <c r="I842" s="39">
        <f t="shared" si="4265"/>
        <v>0</v>
      </c>
      <c r="J842" s="39">
        <f t="shared" si="4265"/>
        <v>0</v>
      </c>
      <c r="K842" s="39">
        <f t="shared" si="4265"/>
        <v>0</v>
      </c>
      <c r="L842" s="25">
        <f t="shared" si="4265"/>
        <v>8829</v>
      </c>
      <c r="M842" s="39">
        <f t="shared" si="4265"/>
        <v>0</v>
      </c>
      <c r="N842" s="39">
        <f>N843</f>
        <v>0</v>
      </c>
      <c r="O842" s="39">
        <f t="shared" si="4266"/>
        <v>0</v>
      </c>
      <c r="P842" s="39">
        <f t="shared" si="4267"/>
        <v>0</v>
      </c>
      <c r="Q842" s="39">
        <f t="shared" si="4268"/>
        <v>0</v>
      </c>
      <c r="R842" s="25">
        <f t="shared" si="4269"/>
        <v>8829</v>
      </c>
      <c r="S842" s="39">
        <f t="shared" si="4270"/>
        <v>0</v>
      </c>
      <c r="T842" s="39">
        <f>T843</f>
        <v>0</v>
      </c>
      <c r="U842" s="25">
        <f t="shared" si="4271"/>
        <v>-8829</v>
      </c>
      <c r="V842" s="39">
        <f t="shared" si="4271"/>
        <v>0</v>
      </c>
      <c r="W842" s="39">
        <f t="shared" si="4271"/>
        <v>0</v>
      </c>
      <c r="X842" s="25">
        <f t="shared" si="4271"/>
        <v>0</v>
      </c>
      <c r="Y842" s="39">
        <f t="shared" si="4271"/>
        <v>0</v>
      </c>
      <c r="Z842" s="39">
        <f>Z843</f>
        <v>0</v>
      </c>
      <c r="AA842" s="25">
        <f t="shared" si="4271"/>
        <v>0</v>
      </c>
      <c r="AB842" s="39">
        <f t="shared" si="4271"/>
        <v>0</v>
      </c>
      <c r="AC842" s="39">
        <f t="shared" si="4271"/>
        <v>0</v>
      </c>
      <c r="AD842" s="25">
        <f t="shared" si="4271"/>
        <v>0</v>
      </c>
      <c r="AE842" s="39">
        <f t="shared" si="4271"/>
        <v>0</v>
      </c>
      <c r="AF842" s="39">
        <f>AF843</f>
        <v>0</v>
      </c>
      <c r="AG842" s="25">
        <f t="shared" si="4272"/>
        <v>0</v>
      </c>
      <c r="AH842" s="39">
        <f t="shared" si="4272"/>
        <v>0</v>
      </c>
      <c r="AI842" s="39">
        <f t="shared" si="4272"/>
        <v>0</v>
      </c>
      <c r="AJ842" s="25">
        <f t="shared" si="4272"/>
        <v>0</v>
      </c>
      <c r="AK842" s="39">
        <f t="shared" si="4272"/>
        <v>0</v>
      </c>
      <c r="AL842" s="39">
        <f>AL843</f>
        <v>0</v>
      </c>
      <c r="AM842" s="25">
        <f t="shared" si="4273"/>
        <v>0</v>
      </c>
      <c r="AN842" s="39">
        <f t="shared" si="4273"/>
        <v>0</v>
      </c>
      <c r="AO842" s="39">
        <f t="shared" si="4273"/>
        <v>0</v>
      </c>
      <c r="AP842" s="25">
        <f t="shared" si="4273"/>
        <v>0</v>
      </c>
      <c r="AQ842" s="39">
        <f t="shared" si="4273"/>
        <v>0</v>
      </c>
      <c r="AR842" s="39">
        <f>AR843</f>
        <v>0</v>
      </c>
      <c r="AS842" s="25">
        <f t="shared" si="4273"/>
        <v>0</v>
      </c>
      <c r="AT842" s="39">
        <f t="shared" si="4273"/>
        <v>0</v>
      </c>
      <c r="AU842" s="39">
        <f t="shared" si="4273"/>
        <v>0</v>
      </c>
      <c r="AV842" s="25">
        <f t="shared" si="4273"/>
        <v>0</v>
      </c>
      <c r="AW842" s="39">
        <f t="shared" si="4273"/>
        <v>0</v>
      </c>
      <c r="AX842" s="39">
        <f>AX843</f>
        <v>0</v>
      </c>
      <c r="AY842" s="25">
        <f t="shared" si="4274"/>
        <v>0</v>
      </c>
      <c r="AZ842" s="39">
        <f t="shared" si="4274"/>
        <v>0</v>
      </c>
      <c r="BA842" s="39">
        <f t="shared" si="4274"/>
        <v>0</v>
      </c>
      <c r="BB842" s="25">
        <f t="shared" si="4274"/>
        <v>0</v>
      </c>
      <c r="BC842" s="25">
        <f t="shared" si="4274"/>
        <v>0</v>
      </c>
      <c r="BD842" s="39">
        <f>BD843</f>
        <v>0</v>
      </c>
      <c r="BE842" s="25">
        <f t="shared" si="4275"/>
        <v>0</v>
      </c>
      <c r="BF842" s="39">
        <f t="shared" si="4275"/>
        <v>0</v>
      </c>
      <c r="BG842" s="39">
        <f t="shared" si="4275"/>
        <v>0</v>
      </c>
      <c r="BH842" s="25">
        <f t="shared" si="4275"/>
        <v>0</v>
      </c>
      <c r="BI842" s="25">
        <f t="shared" si="4275"/>
        <v>0</v>
      </c>
      <c r="BJ842" s="39">
        <f>BJ843</f>
        <v>0</v>
      </c>
      <c r="BK842" s="25">
        <f t="shared" si="4275"/>
        <v>0</v>
      </c>
      <c r="BL842" s="39">
        <f t="shared" si="4275"/>
        <v>0</v>
      </c>
      <c r="BM842" s="39">
        <f t="shared" si="4275"/>
        <v>0</v>
      </c>
      <c r="BN842" s="25">
        <f t="shared" si="4275"/>
        <v>0</v>
      </c>
      <c r="BO842" s="25">
        <f t="shared" si="4275"/>
        <v>0</v>
      </c>
      <c r="BP842" s="39">
        <f>BP843</f>
        <v>0</v>
      </c>
      <c r="BQ842" s="25">
        <f t="shared" si="4276"/>
        <v>5094</v>
      </c>
      <c r="BR842" s="39">
        <f t="shared" si="4276"/>
        <v>0</v>
      </c>
      <c r="BS842" s="39">
        <f t="shared" si="4276"/>
        <v>96771</v>
      </c>
      <c r="BT842" s="25">
        <f t="shared" si="4276"/>
        <v>101865</v>
      </c>
      <c r="BU842" s="25">
        <f t="shared" si="4276"/>
        <v>96771</v>
      </c>
      <c r="BV842" s="39">
        <f>BV843</f>
        <v>0</v>
      </c>
      <c r="BW842" s="25">
        <f t="shared" si="4277"/>
        <v>0</v>
      </c>
      <c r="BX842" s="39">
        <f t="shared" si="4277"/>
        <v>0</v>
      </c>
      <c r="BY842" s="39">
        <f t="shared" si="4277"/>
        <v>0</v>
      </c>
      <c r="BZ842" s="25">
        <f t="shared" si="4277"/>
        <v>101865</v>
      </c>
      <c r="CA842" s="25">
        <f t="shared" si="4277"/>
        <v>96771</v>
      </c>
      <c r="CB842" s="39">
        <f>CB843</f>
        <v>0</v>
      </c>
      <c r="CC842" s="25">
        <f t="shared" si="4277"/>
        <v>0</v>
      </c>
      <c r="CD842" s="39">
        <f t="shared" si="4277"/>
        <v>0</v>
      </c>
      <c r="CE842" s="39">
        <f t="shared" si="4277"/>
        <v>0</v>
      </c>
      <c r="CF842" s="25">
        <f t="shared" si="4277"/>
        <v>101865</v>
      </c>
      <c r="CG842" s="25">
        <f t="shared" si="4277"/>
        <v>96771</v>
      </c>
      <c r="CH842" s="39">
        <f>CH843</f>
        <v>0</v>
      </c>
      <c r="CI842" s="25">
        <f t="shared" si="4278"/>
        <v>0</v>
      </c>
      <c r="CJ842" s="39">
        <f t="shared" si="4278"/>
        <v>0</v>
      </c>
      <c r="CK842" s="39">
        <f t="shared" si="4278"/>
        <v>0</v>
      </c>
      <c r="CL842" s="25">
        <f t="shared" si="4278"/>
        <v>101865</v>
      </c>
      <c r="CM842" s="25">
        <f t="shared" si="4278"/>
        <v>96771</v>
      </c>
      <c r="CN842" s="39">
        <f>CN843</f>
        <v>0</v>
      </c>
      <c r="CO842" s="25">
        <f t="shared" si="4279"/>
        <v>0</v>
      </c>
      <c r="CP842" s="39">
        <f t="shared" si="4279"/>
        <v>0</v>
      </c>
      <c r="CQ842" s="39">
        <f t="shared" si="4279"/>
        <v>0</v>
      </c>
      <c r="CR842" s="25">
        <f t="shared" si="4279"/>
        <v>101865</v>
      </c>
      <c r="CS842" s="25">
        <f t="shared" si="4279"/>
        <v>96771</v>
      </c>
      <c r="CT842" s="39">
        <f>CT843</f>
        <v>0</v>
      </c>
      <c r="CU842" s="25">
        <f t="shared" si="4279"/>
        <v>0</v>
      </c>
      <c r="CV842" s="39">
        <f t="shared" si="4279"/>
        <v>0</v>
      </c>
      <c r="CW842" s="39">
        <f t="shared" si="4279"/>
        <v>0</v>
      </c>
      <c r="CX842" s="25">
        <f t="shared" si="4279"/>
        <v>101865</v>
      </c>
      <c r="CY842" s="25">
        <f t="shared" si="4279"/>
        <v>96771</v>
      </c>
      <c r="CZ842" s="25">
        <f t="shared" si="4279"/>
        <v>101865</v>
      </c>
      <c r="DA842" s="25">
        <f t="shared" si="4279"/>
        <v>96771</v>
      </c>
      <c r="DB842" s="115">
        <f t="shared" si="4136"/>
        <v>100</v>
      </c>
      <c r="DC842" s="115">
        <f t="shared" si="4217"/>
        <v>100</v>
      </c>
    </row>
    <row r="843" spans="1:107" s="5" customFormat="1" ht="33.75" x14ac:dyDescent="0.3">
      <c r="A843" s="70" t="s">
        <v>85</v>
      </c>
      <c r="B843" s="24" t="s">
        <v>56</v>
      </c>
      <c r="C843" s="24" t="s">
        <v>50</v>
      </c>
      <c r="D843" s="24" t="s">
        <v>648</v>
      </c>
      <c r="E843" s="24" t="s">
        <v>191</v>
      </c>
      <c r="F843" s="25">
        <f>6626+2203</f>
        <v>8829</v>
      </c>
      <c r="G843" s="25"/>
      <c r="H843" s="39"/>
      <c r="I843" s="39"/>
      <c r="J843" s="39"/>
      <c r="K843" s="39"/>
      <c r="L843" s="25">
        <f>F843+H843+I843+J843+K843</f>
        <v>8829</v>
      </c>
      <c r="M843" s="25">
        <f>G843+K843</f>
        <v>0</v>
      </c>
      <c r="N843" s="39"/>
      <c r="O843" s="39"/>
      <c r="P843" s="39"/>
      <c r="Q843" s="39"/>
      <c r="R843" s="25">
        <f>L843+N843+O843+P843+Q843</f>
        <v>8829</v>
      </c>
      <c r="S843" s="25">
        <f>M843+Q843</f>
        <v>0</v>
      </c>
      <c r="T843" s="39"/>
      <c r="U843" s="25">
        <v>-8829</v>
      </c>
      <c r="V843" s="39"/>
      <c r="W843" s="39"/>
      <c r="X843" s="25">
        <f>R843+T843+U843+V843+W843</f>
        <v>0</v>
      </c>
      <c r="Y843" s="25">
        <f>S843+W843</f>
        <v>0</v>
      </c>
      <c r="Z843" s="39"/>
      <c r="AA843" s="25"/>
      <c r="AB843" s="39"/>
      <c r="AC843" s="39"/>
      <c r="AD843" s="25">
        <f>X843+Z843+AA843+AB843+AC843</f>
        <v>0</v>
      </c>
      <c r="AE843" s="25">
        <f>Y843+AC843</f>
        <v>0</v>
      </c>
      <c r="AF843" s="39"/>
      <c r="AG843" s="25"/>
      <c r="AH843" s="39"/>
      <c r="AI843" s="39"/>
      <c r="AJ843" s="25">
        <f>AD843+AF843+AG843+AH843+AI843</f>
        <v>0</v>
      </c>
      <c r="AK843" s="25">
        <f>AE843+AI843</f>
        <v>0</v>
      </c>
      <c r="AL843" s="39"/>
      <c r="AM843" s="25"/>
      <c r="AN843" s="39"/>
      <c r="AO843" s="39"/>
      <c r="AP843" s="25">
        <f>AJ843+AL843+AM843+AN843+AO843</f>
        <v>0</v>
      </c>
      <c r="AQ843" s="25">
        <f>AK843+AO843</f>
        <v>0</v>
      </c>
      <c r="AR843" s="39"/>
      <c r="AS843" s="25"/>
      <c r="AT843" s="39"/>
      <c r="AU843" s="39"/>
      <c r="AV843" s="25">
        <f>AP843+AR843+AS843+AT843+AU843</f>
        <v>0</v>
      </c>
      <c r="AW843" s="25">
        <f>AQ843+AU843</f>
        <v>0</v>
      </c>
      <c r="AX843" s="39"/>
      <c r="AY843" s="25"/>
      <c r="AZ843" s="39"/>
      <c r="BA843" s="39"/>
      <c r="BB843" s="25">
        <f>AV843+AX843+AY843+AZ843+BA843</f>
        <v>0</v>
      </c>
      <c r="BC843" s="25">
        <f>AW843+BA843</f>
        <v>0</v>
      </c>
      <c r="BD843" s="39"/>
      <c r="BE843" s="25"/>
      <c r="BF843" s="39"/>
      <c r="BG843" s="39"/>
      <c r="BH843" s="25">
        <f>BB843+BD843+BE843+BF843+BG843</f>
        <v>0</v>
      </c>
      <c r="BI843" s="25">
        <f>BC843+BG843</f>
        <v>0</v>
      </c>
      <c r="BJ843" s="39"/>
      <c r="BK843" s="25"/>
      <c r="BL843" s="39"/>
      <c r="BM843" s="39"/>
      <c r="BN843" s="25">
        <f>BH843+BJ843+BK843+BL843+BM843</f>
        <v>0</v>
      </c>
      <c r="BO843" s="25">
        <f>BI843+BM843</f>
        <v>0</v>
      </c>
      <c r="BP843" s="39"/>
      <c r="BQ843" s="25">
        <v>5094</v>
      </c>
      <c r="BR843" s="39"/>
      <c r="BS843" s="39">
        <v>96771</v>
      </c>
      <c r="BT843" s="25">
        <f>BN843+BP843+BQ843+BR843+BS843</f>
        <v>101865</v>
      </c>
      <c r="BU843" s="25">
        <f>BO843+BS843</f>
        <v>96771</v>
      </c>
      <c r="BV843" s="39"/>
      <c r="BW843" s="25"/>
      <c r="BX843" s="39"/>
      <c r="BY843" s="39"/>
      <c r="BZ843" s="25">
        <f>BT843+BV843+BW843+BX843+BY843</f>
        <v>101865</v>
      </c>
      <c r="CA843" s="25">
        <f>BU843+BY843</f>
        <v>96771</v>
      </c>
      <c r="CB843" s="39"/>
      <c r="CC843" s="25"/>
      <c r="CD843" s="39"/>
      <c r="CE843" s="39"/>
      <c r="CF843" s="25">
        <f>BZ843+CB843+CC843+CD843+CE843</f>
        <v>101865</v>
      </c>
      <c r="CG843" s="25">
        <f>CA843+CE843</f>
        <v>96771</v>
      </c>
      <c r="CH843" s="39"/>
      <c r="CI843" s="25"/>
      <c r="CJ843" s="39"/>
      <c r="CK843" s="39"/>
      <c r="CL843" s="25">
        <f>CF843+CH843+CI843+CJ843+CK843</f>
        <v>101865</v>
      </c>
      <c r="CM843" s="25">
        <f>CG843+CK843</f>
        <v>96771</v>
      </c>
      <c r="CN843" s="39"/>
      <c r="CO843" s="25"/>
      <c r="CP843" s="39"/>
      <c r="CQ843" s="39"/>
      <c r="CR843" s="25">
        <f>CL843+CN843+CO843+CP843+CQ843</f>
        <v>101865</v>
      </c>
      <c r="CS843" s="25">
        <f>CM843+CQ843</f>
        <v>96771</v>
      </c>
      <c r="CT843" s="39"/>
      <c r="CU843" s="25"/>
      <c r="CV843" s="39"/>
      <c r="CW843" s="39"/>
      <c r="CX843" s="25">
        <f>CR843+CT843+CU843+CV843+CW843</f>
        <v>101865</v>
      </c>
      <c r="CY843" s="25">
        <f>CS843+CW843</f>
        <v>96771</v>
      </c>
      <c r="CZ843" s="25">
        <v>101865</v>
      </c>
      <c r="DA843" s="25">
        <v>96771</v>
      </c>
      <c r="DB843" s="115">
        <f t="shared" si="4136"/>
        <v>100</v>
      </c>
      <c r="DC843" s="115">
        <f t="shared" si="4217"/>
        <v>100</v>
      </c>
    </row>
    <row r="844" spans="1:107" s="5" customFormat="1" ht="22.5" hidden="1" customHeight="1" x14ac:dyDescent="0.3">
      <c r="A844" s="30" t="s">
        <v>483</v>
      </c>
      <c r="B844" s="68" t="s">
        <v>56</v>
      </c>
      <c r="C844" s="24" t="s">
        <v>50</v>
      </c>
      <c r="D844" s="56" t="s">
        <v>484</v>
      </c>
      <c r="E844" s="24"/>
      <c r="F844" s="25">
        <f t="shared" ref="F844:G845" si="4280">F845</f>
        <v>11234</v>
      </c>
      <c r="G844" s="25">
        <f t="shared" si="4280"/>
        <v>0</v>
      </c>
      <c r="H844" s="39">
        <f>H845</f>
        <v>0</v>
      </c>
      <c r="I844" s="39">
        <f t="shared" ref="I844:M845" si="4281">I845</f>
        <v>0</v>
      </c>
      <c r="J844" s="39">
        <f t="shared" si="4281"/>
        <v>0</v>
      </c>
      <c r="K844" s="39">
        <f t="shared" si="4281"/>
        <v>0</v>
      </c>
      <c r="L844" s="25">
        <f t="shared" si="4281"/>
        <v>11234</v>
      </c>
      <c r="M844" s="39">
        <f t="shared" si="4281"/>
        <v>0</v>
      </c>
      <c r="N844" s="39">
        <f>N845</f>
        <v>0</v>
      </c>
      <c r="O844" s="39">
        <f t="shared" ref="O844:O845" si="4282">O845</f>
        <v>0</v>
      </c>
      <c r="P844" s="39">
        <f t="shared" ref="P844:P845" si="4283">P845</f>
        <v>0</v>
      </c>
      <c r="Q844" s="39">
        <f t="shared" ref="Q844:Q845" si="4284">Q845</f>
        <v>0</v>
      </c>
      <c r="R844" s="25">
        <f t="shared" ref="R844:R845" si="4285">R845</f>
        <v>11234</v>
      </c>
      <c r="S844" s="39">
        <f t="shared" ref="S844:S845" si="4286">S845</f>
        <v>0</v>
      </c>
      <c r="T844" s="39">
        <f>T845</f>
        <v>0</v>
      </c>
      <c r="U844" s="25">
        <f t="shared" ref="U844:AJ845" si="4287">U845</f>
        <v>-11234</v>
      </c>
      <c r="V844" s="39">
        <f t="shared" si="4287"/>
        <v>0</v>
      </c>
      <c r="W844" s="39">
        <f t="shared" si="4287"/>
        <v>0</v>
      </c>
      <c r="X844" s="25">
        <f t="shared" si="4287"/>
        <v>0</v>
      </c>
      <c r="Y844" s="39">
        <f t="shared" si="4287"/>
        <v>0</v>
      </c>
      <c r="Z844" s="39">
        <f>Z845</f>
        <v>0</v>
      </c>
      <c r="AA844" s="25">
        <f t="shared" si="4287"/>
        <v>0</v>
      </c>
      <c r="AB844" s="39">
        <f t="shared" si="4287"/>
        <v>0</v>
      </c>
      <c r="AC844" s="39">
        <f t="shared" si="4287"/>
        <v>0</v>
      </c>
      <c r="AD844" s="25">
        <f t="shared" si="4287"/>
        <v>0</v>
      </c>
      <c r="AE844" s="39">
        <f t="shared" si="4287"/>
        <v>0</v>
      </c>
      <c r="AF844" s="39">
        <f>AF845</f>
        <v>0</v>
      </c>
      <c r="AG844" s="25">
        <f t="shared" si="4287"/>
        <v>0</v>
      </c>
      <c r="AH844" s="39">
        <f t="shared" si="4287"/>
        <v>0</v>
      </c>
      <c r="AI844" s="39">
        <f t="shared" si="4287"/>
        <v>0</v>
      </c>
      <c r="AJ844" s="25">
        <f t="shared" si="4287"/>
        <v>0</v>
      </c>
      <c r="AK844" s="39">
        <f t="shared" ref="AG844:AK845" si="4288">AK845</f>
        <v>0</v>
      </c>
      <c r="AL844" s="39">
        <f>AL845</f>
        <v>0</v>
      </c>
      <c r="AM844" s="25">
        <f t="shared" ref="AM844:BB845" si="4289">AM845</f>
        <v>0</v>
      </c>
      <c r="AN844" s="39">
        <f t="shared" si="4289"/>
        <v>0</v>
      </c>
      <c r="AO844" s="39">
        <f t="shared" si="4289"/>
        <v>0</v>
      </c>
      <c r="AP844" s="25">
        <f t="shared" si="4289"/>
        <v>0</v>
      </c>
      <c r="AQ844" s="39">
        <f t="shared" si="4289"/>
        <v>0</v>
      </c>
      <c r="AR844" s="39">
        <f>AR845</f>
        <v>0</v>
      </c>
      <c r="AS844" s="25">
        <f t="shared" si="4289"/>
        <v>0</v>
      </c>
      <c r="AT844" s="39">
        <f t="shared" si="4289"/>
        <v>0</v>
      </c>
      <c r="AU844" s="39">
        <f t="shared" si="4289"/>
        <v>0</v>
      </c>
      <c r="AV844" s="25">
        <f t="shared" si="4289"/>
        <v>0</v>
      </c>
      <c r="AW844" s="39">
        <f t="shared" si="4289"/>
        <v>0</v>
      </c>
      <c r="AX844" s="39">
        <f>AX845</f>
        <v>0</v>
      </c>
      <c r="AY844" s="25">
        <f t="shared" si="4289"/>
        <v>0</v>
      </c>
      <c r="AZ844" s="39">
        <f t="shared" si="4289"/>
        <v>0</v>
      </c>
      <c r="BA844" s="39">
        <f t="shared" si="4289"/>
        <v>0</v>
      </c>
      <c r="BB844" s="25">
        <f t="shared" si="4289"/>
        <v>0</v>
      </c>
      <c r="BC844" s="25">
        <f t="shared" ref="AY844:BC845" si="4290">BC845</f>
        <v>0</v>
      </c>
      <c r="BD844" s="39">
        <f>BD845</f>
        <v>0</v>
      </c>
      <c r="BE844" s="25">
        <f t="shared" ref="BE844:BT845" si="4291">BE845</f>
        <v>0</v>
      </c>
      <c r="BF844" s="39">
        <f t="shared" si="4291"/>
        <v>0</v>
      </c>
      <c r="BG844" s="39">
        <f t="shared" si="4291"/>
        <v>0</v>
      </c>
      <c r="BH844" s="25">
        <f t="shared" si="4291"/>
        <v>0</v>
      </c>
      <c r="BI844" s="25">
        <f t="shared" si="4291"/>
        <v>0</v>
      </c>
      <c r="BJ844" s="39">
        <f>BJ845</f>
        <v>0</v>
      </c>
      <c r="BK844" s="25">
        <f t="shared" si="4291"/>
        <v>0</v>
      </c>
      <c r="BL844" s="39">
        <f t="shared" si="4291"/>
        <v>0</v>
      </c>
      <c r="BM844" s="39">
        <f t="shared" si="4291"/>
        <v>0</v>
      </c>
      <c r="BN844" s="25">
        <f t="shared" si="4291"/>
        <v>0</v>
      </c>
      <c r="BO844" s="25">
        <f t="shared" si="4291"/>
        <v>0</v>
      </c>
      <c r="BP844" s="39">
        <f>BP845</f>
        <v>0</v>
      </c>
      <c r="BQ844" s="25">
        <f t="shared" si="4291"/>
        <v>0</v>
      </c>
      <c r="BR844" s="39">
        <f t="shared" si="4291"/>
        <v>0</v>
      </c>
      <c r="BS844" s="39">
        <f t="shared" si="4291"/>
        <v>0</v>
      </c>
      <c r="BT844" s="25">
        <f t="shared" si="4291"/>
        <v>0</v>
      </c>
      <c r="BU844" s="25">
        <f t="shared" ref="BQ844:BU845" si="4292">BU845</f>
        <v>0</v>
      </c>
      <c r="BV844" s="39">
        <f>BV845</f>
        <v>0</v>
      </c>
      <c r="BW844" s="25">
        <f t="shared" ref="BW844:CL845" si="4293">BW845</f>
        <v>0</v>
      </c>
      <c r="BX844" s="39">
        <f t="shared" si="4293"/>
        <v>0</v>
      </c>
      <c r="BY844" s="39">
        <f t="shared" si="4293"/>
        <v>0</v>
      </c>
      <c r="BZ844" s="25">
        <f t="shared" si="4293"/>
        <v>0</v>
      </c>
      <c r="CA844" s="25">
        <f t="shared" si="4293"/>
        <v>0</v>
      </c>
      <c r="CB844" s="39">
        <f>CB845</f>
        <v>0</v>
      </c>
      <c r="CC844" s="25">
        <f t="shared" si="4293"/>
        <v>0</v>
      </c>
      <c r="CD844" s="39">
        <f t="shared" si="4293"/>
        <v>0</v>
      </c>
      <c r="CE844" s="39">
        <f t="shared" si="4293"/>
        <v>0</v>
      </c>
      <c r="CF844" s="25">
        <f t="shared" si="4293"/>
        <v>0</v>
      </c>
      <c r="CG844" s="25">
        <f t="shared" si="4293"/>
        <v>0</v>
      </c>
      <c r="CH844" s="39">
        <f>CH845</f>
        <v>0</v>
      </c>
      <c r="CI844" s="25">
        <f t="shared" si="4293"/>
        <v>0</v>
      </c>
      <c r="CJ844" s="39">
        <f t="shared" si="4293"/>
        <v>0</v>
      </c>
      <c r="CK844" s="39">
        <f t="shared" si="4293"/>
        <v>0</v>
      </c>
      <c r="CL844" s="25">
        <f t="shared" si="4293"/>
        <v>0</v>
      </c>
      <c r="CM844" s="25">
        <f t="shared" ref="CI844:CM845" si="4294">CM845</f>
        <v>0</v>
      </c>
      <c r="CN844" s="39">
        <f>CN845</f>
        <v>0</v>
      </c>
      <c r="CO844" s="25">
        <f t="shared" ref="CO844:CY845" si="4295">CO845</f>
        <v>0</v>
      </c>
      <c r="CP844" s="39">
        <f t="shared" si="4295"/>
        <v>0</v>
      </c>
      <c r="CQ844" s="39">
        <f t="shared" si="4295"/>
        <v>0</v>
      </c>
      <c r="CR844" s="25">
        <f t="shared" si="4295"/>
        <v>0</v>
      </c>
      <c r="CS844" s="25">
        <f t="shared" si="4295"/>
        <v>0</v>
      </c>
      <c r="CT844" s="39">
        <f>CT845</f>
        <v>0</v>
      </c>
      <c r="CU844" s="25">
        <f t="shared" si="4295"/>
        <v>0</v>
      </c>
      <c r="CV844" s="39">
        <f t="shared" si="4295"/>
        <v>0</v>
      </c>
      <c r="CW844" s="39">
        <f t="shared" si="4295"/>
        <v>0</v>
      </c>
      <c r="CX844" s="25">
        <f t="shared" si="4295"/>
        <v>0</v>
      </c>
      <c r="CY844" s="25">
        <f t="shared" si="4295"/>
        <v>0</v>
      </c>
      <c r="CZ844" s="25"/>
      <c r="DA844" s="39"/>
      <c r="DB844" s="115" t="e">
        <f t="shared" si="4136"/>
        <v>#DIV/0!</v>
      </c>
      <c r="DC844" s="115" t="e">
        <f t="shared" si="4217"/>
        <v>#DIV/0!</v>
      </c>
    </row>
    <row r="845" spans="1:107" s="5" customFormat="1" ht="34.5" hidden="1" customHeight="1" x14ac:dyDescent="0.3">
      <c r="A845" s="30" t="s">
        <v>212</v>
      </c>
      <c r="B845" s="68" t="s">
        <v>56</v>
      </c>
      <c r="C845" s="24" t="s">
        <v>50</v>
      </c>
      <c r="D845" s="56" t="s">
        <v>484</v>
      </c>
      <c r="E845" s="24" t="s">
        <v>86</v>
      </c>
      <c r="F845" s="25">
        <f t="shared" si="4280"/>
        <v>11234</v>
      </c>
      <c r="G845" s="25">
        <f t="shared" si="4280"/>
        <v>0</v>
      </c>
      <c r="H845" s="39">
        <f>H846</f>
        <v>0</v>
      </c>
      <c r="I845" s="39">
        <f t="shared" si="4281"/>
        <v>0</v>
      </c>
      <c r="J845" s="39">
        <f t="shared" si="4281"/>
        <v>0</v>
      </c>
      <c r="K845" s="39">
        <f t="shared" si="4281"/>
        <v>0</v>
      </c>
      <c r="L845" s="25">
        <f t="shared" si="4281"/>
        <v>11234</v>
      </c>
      <c r="M845" s="39">
        <f t="shared" si="4281"/>
        <v>0</v>
      </c>
      <c r="N845" s="39">
        <f>N846</f>
        <v>0</v>
      </c>
      <c r="O845" s="39">
        <f t="shared" si="4282"/>
        <v>0</v>
      </c>
      <c r="P845" s="39">
        <f t="shared" si="4283"/>
        <v>0</v>
      </c>
      <c r="Q845" s="39">
        <f t="shared" si="4284"/>
        <v>0</v>
      </c>
      <c r="R845" s="25">
        <f t="shared" si="4285"/>
        <v>11234</v>
      </c>
      <c r="S845" s="39">
        <f t="shared" si="4286"/>
        <v>0</v>
      </c>
      <c r="T845" s="39">
        <f>T846</f>
        <v>0</v>
      </c>
      <c r="U845" s="25">
        <f t="shared" si="4287"/>
        <v>-11234</v>
      </c>
      <c r="V845" s="39">
        <f t="shared" si="4287"/>
        <v>0</v>
      </c>
      <c r="W845" s="39">
        <f t="shared" si="4287"/>
        <v>0</v>
      </c>
      <c r="X845" s="25">
        <f t="shared" si="4287"/>
        <v>0</v>
      </c>
      <c r="Y845" s="39">
        <f t="shared" si="4287"/>
        <v>0</v>
      </c>
      <c r="Z845" s="39">
        <f>Z846</f>
        <v>0</v>
      </c>
      <c r="AA845" s="25">
        <f t="shared" si="4287"/>
        <v>0</v>
      </c>
      <c r="AB845" s="39">
        <f t="shared" si="4287"/>
        <v>0</v>
      </c>
      <c r="AC845" s="39">
        <f t="shared" si="4287"/>
        <v>0</v>
      </c>
      <c r="AD845" s="25">
        <f t="shared" si="4287"/>
        <v>0</v>
      </c>
      <c r="AE845" s="39">
        <f t="shared" si="4287"/>
        <v>0</v>
      </c>
      <c r="AF845" s="39">
        <f>AF846</f>
        <v>0</v>
      </c>
      <c r="AG845" s="25">
        <f t="shared" si="4288"/>
        <v>0</v>
      </c>
      <c r="AH845" s="39">
        <f t="shared" si="4288"/>
        <v>0</v>
      </c>
      <c r="AI845" s="39">
        <f t="shared" si="4288"/>
        <v>0</v>
      </c>
      <c r="AJ845" s="25">
        <f t="shared" si="4288"/>
        <v>0</v>
      </c>
      <c r="AK845" s="39">
        <f t="shared" si="4288"/>
        <v>0</v>
      </c>
      <c r="AL845" s="39">
        <f>AL846</f>
        <v>0</v>
      </c>
      <c r="AM845" s="25">
        <f t="shared" si="4289"/>
        <v>0</v>
      </c>
      <c r="AN845" s="39">
        <f t="shared" si="4289"/>
        <v>0</v>
      </c>
      <c r="AO845" s="39">
        <f t="shared" si="4289"/>
        <v>0</v>
      </c>
      <c r="AP845" s="25">
        <f t="shared" si="4289"/>
        <v>0</v>
      </c>
      <c r="AQ845" s="39">
        <f t="shared" si="4289"/>
        <v>0</v>
      </c>
      <c r="AR845" s="39">
        <f>AR846</f>
        <v>0</v>
      </c>
      <c r="AS845" s="25">
        <f t="shared" si="4289"/>
        <v>0</v>
      </c>
      <c r="AT845" s="39">
        <f t="shared" si="4289"/>
        <v>0</v>
      </c>
      <c r="AU845" s="39">
        <f t="shared" si="4289"/>
        <v>0</v>
      </c>
      <c r="AV845" s="25">
        <f t="shared" si="4289"/>
        <v>0</v>
      </c>
      <c r="AW845" s="39">
        <f t="shared" si="4289"/>
        <v>0</v>
      </c>
      <c r="AX845" s="39">
        <f>AX846</f>
        <v>0</v>
      </c>
      <c r="AY845" s="25">
        <f t="shared" si="4290"/>
        <v>0</v>
      </c>
      <c r="AZ845" s="39">
        <f t="shared" si="4290"/>
        <v>0</v>
      </c>
      <c r="BA845" s="39">
        <f t="shared" si="4290"/>
        <v>0</v>
      </c>
      <c r="BB845" s="25">
        <f t="shared" si="4290"/>
        <v>0</v>
      </c>
      <c r="BC845" s="25">
        <f t="shared" si="4290"/>
        <v>0</v>
      </c>
      <c r="BD845" s="39">
        <f>BD846</f>
        <v>0</v>
      </c>
      <c r="BE845" s="25">
        <f t="shared" si="4291"/>
        <v>0</v>
      </c>
      <c r="BF845" s="39">
        <f t="shared" si="4291"/>
        <v>0</v>
      </c>
      <c r="BG845" s="39">
        <f t="shared" si="4291"/>
        <v>0</v>
      </c>
      <c r="BH845" s="25">
        <f t="shared" si="4291"/>
        <v>0</v>
      </c>
      <c r="BI845" s="25">
        <f t="shared" si="4291"/>
        <v>0</v>
      </c>
      <c r="BJ845" s="39">
        <f>BJ846</f>
        <v>0</v>
      </c>
      <c r="BK845" s="25">
        <f t="shared" si="4291"/>
        <v>0</v>
      </c>
      <c r="BL845" s="39">
        <f t="shared" si="4291"/>
        <v>0</v>
      </c>
      <c r="BM845" s="39">
        <f t="shared" si="4291"/>
        <v>0</v>
      </c>
      <c r="BN845" s="25">
        <f t="shared" si="4291"/>
        <v>0</v>
      </c>
      <c r="BO845" s="25">
        <f t="shared" si="4291"/>
        <v>0</v>
      </c>
      <c r="BP845" s="39">
        <f>BP846</f>
        <v>0</v>
      </c>
      <c r="BQ845" s="25">
        <f t="shared" si="4292"/>
        <v>0</v>
      </c>
      <c r="BR845" s="39">
        <f t="shared" si="4292"/>
        <v>0</v>
      </c>
      <c r="BS845" s="39">
        <f t="shared" si="4292"/>
        <v>0</v>
      </c>
      <c r="BT845" s="25">
        <f t="shared" si="4292"/>
        <v>0</v>
      </c>
      <c r="BU845" s="25">
        <f t="shared" si="4292"/>
        <v>0</v>
      </c>
      <c r="BV845" s="39">
        <f>BV846</f>
        <v>0</v>
      </c>
      <c r="BW845" s="25">
        <f t="shared" si="4293"/>
        <v>0</v>
      </c>
      <c r="BX845" s="39">
        <f t="shared" si="4293"/>
        <v>0</v>
      </c>
      <c r="BY845" s="39">
        <f t="shared" si="4293"/>
        <v>0</v>
      </c>
      <c r="BZ845" s="25">
        <f t="shared" si="4293"/>
        <v>0</v>
      </c>
      <c r="CA845" s="25">
        <f t="shared" si="4293"/>
        <v>0</v>
      </c>
      <c r="CB845" s="39">
        <f>CB846</f>
        <v>0</v>
      </c>
      <c r="CC845" s="25">
        <f t="shared" si="4293"/>
        <v>0</v>
      </c>
      <c r="CD845" s="39">
        <f t="shared" si="4293"/>
        <v>0</v>
      </c>
      <c r="CE845" s="39">
        <f t="shared" si="4293"/>
        <v>0</v>
      </c>
      <c r="CF845" s="25">
        <f t="shared" si="4293"/>
        <v>0</v>
      </c>
      <c r="CG845" s="25">
        <f t="shared" si="4293"/>
        <v>0</v>
      </c>
      <c r="CH845" s="39">
        <f>CH846</f>
        <v>0</v>
      </c>
      <c r="CI845" s="25">
        <f t="shared" si="4294"/>
        <v>0</v>
      </c>
      <c r="CJ845" s="39">
        <f t="shared" si="4294"/>
        <v>0</v>
      </c>
      <c r="CK845" s="39">
        <f t="shared" si="4294"/>
        <v>0</v>
      </c>
      <c r="CL845" s="25">
        <f t="shared" si="4294"/>
        <v>0</v>
      </c>
      <c r="CM845" s="25">
        <f t="shared" si="4294"/>
        <v>0</v>
      </c>
      <c r="CN845" s="39">
        <f>CN846</f>
        <v>0</v>
      </c>
      <c r="CO845" s="25">
        <f t="shared" si="4295"/>
        <v>0</v>
      </c>
      <c r="CP845" s="39">
        <f t="shared" si="4295"/>
        <v>0</v>
      </c>
      <c r="CQ845" s="39">
        <f t="shared" si="4295"/>
        <v>0</v>
      </c>
      <c r="CR845" s="25">
        <f t="shared" si="4295"/>
        <v>0</v>
      </c>
      <c r="CS845" s="25">
        <f t="shared" si="4295"/>
        <v>0</v>
      </c>
      <c r="CT845" s="39">
        <f>CT846</f>
        <v>0</v>
      </c>
      <c r="CU845" s="25">
        <f t="shared" si="4295"/>
        <v>0</v>
      </c>
      <c r="CV845" s="39">
        <f t="shared" si="4295"/>
        <v>0</v>
      </c>
      <c r="CW845" s="39">
        <f t="shared" si="4295"/>
        <v>0</v>
      </c>
      <c r="CX845" s="25">
        <f t="shared" si="4295"/>
        <v>0</v>
      </c>
      <c r="CY845" s="25">
        <f t="shared" si="4295"/>
        <v>0</v>
      </c>
      <c r="CZ845" s="25"/>
      <c r="DA845" s="39"/>
      <c r="DB845" s="115" t="e">
        <f t="shared" si="4136"/>
        <v>#DIV/0!</v>
      </c>
      <c r="DC845" s="115" t="e">
        <f t="shared" si="4217"/>
        <v>#DIV/0!</v>
      </c>
    </row>
    <row r="846" spans="1:107" s="5" customFormat="1" ht="20.25" hidden="1" x14ac:dyDescent="0.3">
      <c r="A846" s="70" t="s">
        <v>85</v>
      </c>
      <c r="B846" s="68" t="s">
        <v>56</v>
      </c>
      <c r="C846" s="24" t="s">
        <v>50</v>
      </c>
      <c r="D846" s="56" t="s">
        <v>484</v>
      </c>
      <c r="E846" s="24" t="s">
        <v>191</v>
      </c>
      <c r="F846" s="25">
        <f>13437-2203</f>
        <v>11234</v>
      </c>
      <c r="G846" s="25"/>
      <c r="H846" s="39"/>
      <c r="I846" s="39"/>
      <c r="J846" s="39"/>
      <c r="K846" s="39"/>
      <c r="L846" s="25">
        <f>F846+H846+I846+J846+K846</f>
        <v>11234</v>
      </c>
      <c r="M846" s="25">
        <f>G846+K846</f>
        <v>0</v>
      </c>
      <c r="N846" s="39"/>
      <c r="O846" s="39"/>
      <c r="P846" s="39"/>
      <c r="Q846" s="39"/>
      <c r="R846" s="25">
        <f>L846+N846+O846+P846+Q846</f>
        <v>11234</v>
      </c>
      <c r="S846" s="25">
        <f>M846+Q846</f>
        <v>0</v>
      </c>
      <c r="T846" s="39"/>
      <c r="U846" s="25">
        <v>-11234</v>
      </c>
      <c r="V846" s="39"/>
      <c r="W846" s="39"/>
      <c r="X846" s="25">
        <f>R846+T846+U846+V846+W846</f>
        <v>0</v>
      </c>
      <c r="Y846" s="25">
        <f>S846+W846</f>
        <v>0</v>
      </c>
      <c r="Z846" s="39"/>
      <c r="AA846" s="25"/>
      <c r="AB846" s="39"/>
      <c r="AC846" s="39"/>
      <c r="AD846" s="25">
        <f>X846+Z846+AA846+AB846+AC846</f>
        <v>0</v>
      </c>
      <c r="AE846" s="25">
        <f>Y846+AC846</f>
        <v>0</v>
      </c>
      <c r="AF846" s="39"/>
      <c r="AG846" s="25"/>
      <c r="AH846" s="39"/>
      <c r="AI846" s="39"/>
      <c r="AJ846" s="25">
        <f>AD846+AF846+AG846+AH846+AI846</f>
        <v>0</v>
      </c>
      <c r="AK846" s="25">
        <f>AE846+AI846</f>
        <v>0</v>
      </c>
      <c r="AL846" s="39"/>
      <c r="AM846" s="25"/>
      <c r="AN846" s="39"/>
      <c r="AO846" s="39"/>
      <c r="AP846" s="25">
        <f>AJ846+AL846+AM846+AN846+AO846</f>
        <v>0</v>
      </c>
      <c r="AQ846" s="25">
        <f>AK846+AO846</f>
        <v>0</v>
      </c>
      <c r="AR846" s="39"/>
      <c r="AS846" s="25"/>
      <c r="AT846" s="39"/>
      <c r="AU846" s="39"/>
      <c r="AV846" s="25">
        <f>AP846+AR846+AS846+AT846+AU846</f>
        <v>0</v>
      </c>
      <c r="AW846" s="25">
        <f>AQ846+AU846</f>
        <v>0</v>
      </c>
      <c r="AX846" s="39"/>
      <c r="AY846" s="25"/>
      <c r="AZ846" s="39"/>
      <c r="BA846" s="39"/>
      <c r="BB846" s="25">
        <f>AV846+AX846+AY846+AZ846+BA846</f>
        <v>0</v>
      </c>
      <c r="BC846" s="25">
        <f>AW846+BA846</f>
        <v>0</v>
      </c>
      <c r="BD846" s="39"/>
      <c r="BE846" s="25"/>
      <c r="BF846" s="39"/>
      <c r="BG846" s="39"/>
      <c r="BH846" s="25">
        <f>BB846+BD846+BE846+BF846+BG846</f>
        <v>0</v>
      </c>
      <c r="BI846" s="25">
        <f>BC846+BG846</f>
        <v>0</v>
      </c>
      <c r="BJ846" s="39"/>
      <c r="BK846" s="25"/>
      <c r="BL846" s="39"/>
      <c r="BM846" s="39"/>
      <c r="BN846" s="25">
        <f>BH846+BJ846+BK846+BL846+BM846</f>
        <v>0</v>
      </c>
      <c r="BO846" s="25">
        <f>BI846+BM846</f>
        <v>0</v>
      </c>
      <c r="BP846" s="39"/>
      <c r="BQ846" s="25"/>
      <c r="BR846" s="39"/>
      <c r="BS846" s="39"/>
      <c r="BT846" s="25">
        <f>BN846+BP846+BQ846+BR846+BS846</f>
        <v>0</v>
      </c>
      <c r="BU846" s="25">
        <f>BO846+BS846</f>
        <v>0</v>
      </c>
      <c r="BV846" s="39"/>
      <c r="BW846" s="25"/>
      <c r="BX846" s="39"/>
      <c r="BY846" s="39"/>
      <c r="BZ846" s="25">
        <f>BT846+BV846+BW846+BX846+BY846</f>
        <v>0</v>
      </c>
      <c r="CA846" s="25">
        <f>BU846+BY846</f>
        <v>0</v>
      </c>
      <c r="CB846" s="39"/>
      <c r="CC846" s="25"/>
      <c r="CD846" s="39"/>
      <c r="CE846" s="39"/>
      <c r="CF846" s="25">
        <f>BZ846+CB846+CC846+CD846+CE846</f>
        <v>0</v>
      </c>
      <c r="CG846" s="25">
        <f>CA846+CE846</f>
        <v>0</v>
      </c>
      <c r="CH846" s="39"/>
      <c r="CI846" s="25"/>
      <c r="CJ846" s="39"/>
      <c r="CK846" s="39"/>
      <c r="CL846" s="25">
        <f>CF846+CH846+CI846+CJ846+CK846</f>
        <v>0</v>
      </c>
      <c r="CM846" s="25">
        <f>CG846+CK846</f>
        <v>0</v>
      </c>
      <c r="CN846" s="39"/>
      <c r="CO846" s="25"/>
      <c r="CP846" s="39"/>
      <c r="CQ846" s="39"/>
      <c r="CR846" s="25">
        <f>CL846+CN846+CO846+CP846+CQ846</f>
        <v>0</v>
      </c>
      <c r="CS846" s="25">
        <f>CM846+CQ846</f>
        <v>0</v>
      </c>
      <c r="CT846" s="39"/>
      <c r="CU846" s="25"/>
      <c r="CV846" s="39"/>
      <c r="CW846" s="39"/>
      <c r="CX846" s="25">
        <f>CR846+CT846+CU846+CV846+CW846</f>
        <v>0</v>
      </c>
      <c r="CY846" s="25">
        <f>CS846+CW846</f>
        <v>0</v>
      </c>
      <c r="CZ846" s="25"/>
      <c r="DA846" s="39"/>
      <c r="DB846" s="115" t="e">
        <f t="shared" si="4136"/>
        <v>#DIV/0!</v>
      </c>
      <c r="DC846" s="115" t="e">
        <f t="shared" si="4217"/>
        <v>#DIV/0!</v>
      </c>
    </row>
    <row r="847" spans="1:107" s="5" customFormat="1" ht="33.75" x14ac:dyDescent="0.3">
      <c r="A847" s="64" t="s">
        <v>712</v>
      </c>
      <c r="B847" s="68" t="s">
        <v>56</v>
      </c>
      <c r="C847" s="24" t="s">
        <v>50</v>
      </c>
      <c r="D847" s="24" t="s">
        <v>713</v>
      </c>
      <c r="E847" s="24"/>
      <c r="F847" s="25"/>
      <c r="G847" s="25"/>
      <c r="H847" s="39"/>
      <c r="I847" s="39"/>
      <c r="J847" s="39"/>
      <c r="K847" s="39"/>
      <c r="L847" s="25"/>
      <c r="M847" s="25"/>
      <c r="N847" s="39"/>
      <c r="O847" s="39"/>
      <c r="P847" s="39"/>
      <c r="Q847" s="39"/>
      <c r="R847" s="25"/>
      <c r="S847" s="25"/>
      <c r="T847" s="39">
        <f>T848</f>
        <v>0</v>
      </c>
      <c r="U847" s="25">
        <f t="shared" ref="U847:AJ848" si="4296">U848</f>
        <v>11234</v>
      </c>
      <c r="V847" s="25">
        <f t="shared" si="4296"/>
        <v>0</v>
      </c>
      <c r="W847" s="25">
        <f t="shared" si="4296"/>
        <v>146251</v>
      </c>
      <c r="X847" s="25">
        <f t="shared" si="4296"/>
        <v>157485</v>
      </c>
      <c r="Y847" s="25">
        <f t="shared" si="4296"/>
        <v>146251</v>
      </c>
      <c r="Z847" s="39">
        <f>Z848</f>
        <v>0</v>
      </c>
      <c r="AA847" s="25">
        <f t="shared" si="4296"/>
        <v>0</v>
      </c>
      <c r="AB847" s="25">
        <f t="shared" si="4296"/>
        <v>0</v>
      </c>
      <c r="AC847" s="25">
        <f t="shared" si="4296"/>
        <v>0</v>
      </c>
      <c r="AD847" s="25">
        <f t="shared" si="4296"/>
        <v>157485</v>
      </c>
      <c r="AE847" s="25">
        <f t="shared" si="4296"/>
        <v>146251</v>
      </c>
      <c r="AF847" s="39">
        <f>AF848</f>
        <v>0</v>
      </c>
      <c r="AG847" s="25">
        <f t="shared" si="4296"/>
        <v>0</v>
      </c>
      <c r="AH847" s="25">
        <f t="shared" si="4296"/>
        <v>0</v>
      </c>
      <c r="AI847" s="25">
        <f t="shared" si="4296"/>
        <v>0</v>
      </c>
      <c r="AJ847" s="25">
        <f t="shared" si="4296"/>
        <v>157485</v>
      </c>
      <c r="AK847" s="25">
        <f t="shared" ref="AG847:AK848" si="4297">AK848</f>
        <v>146251</v>
      </c>
      <c r="AL847" s="39">
        <f>AL848</f>
        <v>0</v>
      </c>
      <c r="AM847" s="25">
        <f t="shared" ref="AM847:BB848" si="4298">AM848</f>
        <v>0</v>
      </c>
      <c r="AN847" s="25">
        <f t="shared" si="4298"/>
        <v>0</v>
      </c>
      <c r="AO847" s="25">
        <f t="shared" si="4298"/>
        <v>0</v>
      </c>
      <c r="AP847" s="25">
        <f t="shared" si="4298"/>
        <v>157485</v>
      </c>
      <c r="AQ847" s="25">
        <f t="shared" si="4298"/>
        <v>146251</v>
      </c>
      <c r="AR847" s="39">
        <f>AR848</f>
        <v>2769</v>
      </c>
      <c r="AS847" s="25">
        <f t="shared" si="4298"/>
        <v>-5607</v>
      </c>
      <c r="AT847" s="25">
        <f t="shared" si="4298"/>
        <v>0</v>
      </c>
      <c r="AU847" s="25">
        <f t="shared" si="4298"/>
        <v>83780</v>
      </c>
      <c r="AV847" s="25">
        <f t="shared" si="4298"/>
        <v>238427</v>
      </c>
      <c r="AW847" s="25">
        <f t="shared" si="4298"/>
        <v>230031</v>
      </c>
      <c r="AX847" s="39">
        <f>AX848</f>
        <v>0</v>
      </c>
      <c r="AY847" s="25">
        <f t="shared" si="4298"/>
        <v>-3985</v>
      </c>
      <c r="AZ847" s="25">
        <f t="shared" si="4298"/>
        <v>0</v>
      </c>
      <c r="BA847" s="25">
        <f t="shared" si="4298"/>
        <v>0</v>
      </c>
      <c r="BB847" s="25">
        <f t="shared" si="4298"/>
        <v>234442</v>
      </c>
      <c r="BC847" s="25">
        <f t="shared" ref="AY847:BC848" si="4299">BC848</f>
        <v>230031</v>
      </c>
      <c r="BD847" s="39">
        <f>BD848</f>
        <v>1001</v>
      </c>
      <c r="BE847" s="25">
        <f t="shared" ref="BE847:BT848" si="4300">BE848</f>
        <v>0</v>
      </c>
      <c r="BF847" s="25">
        <f t="shared" si="4300"/>
        <v>0</v>
      </c>
      <c r="BG847" s="25">
        <f t="shared" si="4300"/>
        <v>19027</v>
      </c>
      <c r="BH847" s="25">
        <f t="shared" si="4300"/>
        <v>254470</v>
      </c>
      <c r="BI847" s="25">
        <f t="shared" si="4300"/>
        <v>249058</v>
      </c>
      <c r="BJ847" s="39">
        <f>BJ848</f>
        <v>0</v>
      </c>
      <c r="BK847" s="25">
        <f t="shared" si="4300"/>
        <v>0</v>
      </c>
      <c r="BL847" s="25">
        <f t="shared" si="4300"/>
        <v>0</v>
      </c>
      <c r="BM847" s="25">
        <f t="shared" si="4300"/>
        <v>0</v>
      </c>
      <c r="BN847" s="25">
        <f t="shared" si="4300"/>
        <v>254470</v>
      </c>
      <c r="BO847" s="25">
        <f t="shared" si="4300"/>
        <v>249058</v>
      </c>
      <c r="BP847" s="39">
        <f>BP848</f>
        <v>0</v>
      </c>
      <c r="BQ847" s="25">
        <f t="shared" si="4300"/>
        <v>0</v>
      </c>
      <c r="BR847" s="25">
        <f t="shared" si="4300"/>
        <v>0</v>
      </c>
      <c r="BS847" s="25">
        <f t="shared" si="4300"/>
        <v>0</v>
      </c>
      <c r="BT847" s="25">
        <f t="shared" si="4300"/>
        <v>254470</v>
      </c>
      <c r="BU847" s="25">
        <f t="shared" ref="BQ847:BU848" si="4301">BU848</f>
        <v>249058</v>
      </c>
      <c r="BV847" s="39">
        <f>BV848</f>
        <v>125</v>
      </c>
      <c r="BW847" s="25">
        <f t="shared" ref="BW847:CL848" si="4302">BW848</f>
        <v>-12</v>
      </c>
      <c r="BX847" s="25">
        <f t="shared" si="4302"/>
        <v>0</v>
      </c>
      <c r="BY847" s="25">
        <f t="shared" si="4302"/>
        <v>-144062</v>
      </c>
      <c r="BZ847" s="25">
        <f t="shared" si="4302"/>
        <v>110521</v>
      </c>
      <c r="CA847" s="25">
        <f t="shared" si="4302"/>
        <v>104996</v>
      </c>
      <c r="CB847" s="39">
        <f>CB848</f>
        <v>0</v>
      </c>
      <c r="CC847" s="25">
        <f t="shared" si="4302"/>
        <v>0</v>
      </c>
      <c r="CD847" s="25">
        <f t="shared" si="4302"/>
        <v>0</v>
      </c>
      <c r="CE847" s="25">
        <f t="shared" si="4302"/>
        <v>0</v>
      </c>
      <c r="CF847" s="25">
        <f t="shared" si="4302"/>
        <v>110521</v>
      </c>
      <c r="CG847" s="25">
        <f t="shared" si="4302"/>
        <v>104996</v>
      </c>
      <c r="CH847" s="39">
        <f>CH848</f>
        <v>0</v>
      </c>
      <c r="CI847" s="25">
        <f t="shared" si="4302"/>
        <v>0</v>
      </c>
      <c r="CJ847" s="25">
        <f t="shared" si="4302"/>
        <v>0</v>
      </c>
      <c r="CK847" s="25">
        <f t="shared" si="4302"/>
        <v>0</v>
      </c>
      <c r="CL847" s="25">
        <f t="shared" si="4302"/>
        <v>110521</v>
      </c>
      <c r="CM847" s="25">
        <f t="shared" ref="CI847:CM848" si="4303">CM848</f>
        <v>104996</v>
      </c>
      <c r="CN847" s="39">
        <f>CN848</f>
        <v>0</v>
      </c>
      <c r="CO847" s="25">
        <f t="shared" ref="CO847:DA848" si="4304">CO848</f>
        <v>0</v>
      </c>
      <c r="CP847" s="25">
        <f t="shared" si="4304"/>
        <v>0</v>
      </c>
      <c r="CQ847" s="25">
        <f t="shared" si="4304"/>
        <v>0</v>
      </c>
      <c r="CR847" s="25">
        <f t="shared" si="4304"/>
        <v>110521</v>
      </c>
      <c r="CS847" s="25">
        <f t="shared" si="4304"/>
        <v>104996</v>
      </c>
      <c r="CT847" s="39">
        <f>CT848</f>
        <v>531</v>
      </c>
      <c r="CU847" s="25">
        <f t="shared" si="4304"/>
        <v>0</v>
      </c>
      <c r="CV847" s="25">
        <f t="shared" si="4304"/>
        <v>0</v>
      </c>
      <c r="CW847" s="25">
        <f t="shared" si="4304"/>
        <v>10070</v>
      </c>
      <c r="CX847" s="25">
        <f t="shared" si="4304"/>
        <v>121122</v>
      </c>
      <c r="CY847" s="25">
        <f t="shared" si="4304"/>
        <v>115066</v>
      </c>
      <c r="CZ847" s="25">
        <f t="shared" si="4304"/>
        <v>62019</v>
      </c>
      <c r="DA847" s="25">
        <f t="shared" si="4304"/>
        <v>56261</v>
      </c>
      <c r="DB847" s="115">
        <f t="shared" si="4136"/>
        <v>51.203744984395897</v>
      </c>
      <c r="DC847" s="115">
        <f t="shared" si="4217"/>
        <v>48.894547477100097</v>
      </c>
    </row>
    <row r="848" spans="1:107" s="5" customFormat="1" ht="33.75" x14ac:dyDescent="0.3">
      <c r="A848" s="30" t="s">
        <v>212</v>
      </c>
      <c r="B848" s="68" t="s">
        <v>56</v>
      </c>
      <c r="C848" s="24" t="s">
        <v>50</v>
      </c>
      <c r="D848" s="24" t="s">
        <v>713</v>
      </c>
      <c r="E848" s="24" t="s">
        <v>86</v>
      </c>
      <c r="F848" s="25"/>
      <c r="G848" s="25"/>
      <c r="H848" s="39"/>
      <c r="I848" s="39"/>
      <c r="J848" s="39"/>
      <c r="K848" s="39"/>
      <c r="L848" s="25"/>
      <c r="M848" s="25"/>
      <c r="N848" s="39"/>
      <c r="O848" s="39"/>
      <c r="P848" s="39"/>
      <c r="Q848" s="39"/>
      <c r="R848" s="25"/>
      <c r="S848" s="25"/>
      <c r="T848" s="39">
        <f>T849</f>
        <v>0</v>
      </c>
      <c r="U848" s="25">
        <f t="shared" si="4296"/>
        <v>11234</v>
      </c>
      <c r="V848" s="25">
        <f t="shared" si="4296"/>
        <v>0</v>
      </c>
      <c r="W848" s="25">
        <f t="shared" si="4296"/>
        <v>146251</v>
      </c>
      <c r="X848" s="25">
        <f t="shared" si="4296"/>
        <v>157485</v>
      </c>
      <c r="Y848" s="25">
        <f t="shared" si="4296"/>
        <v>146251</v>
      </c>
      <c r="Z848" s="39">
        <f>Z849</f>
        <v>0</v>
      </c>
      <c r="AA848" s="25">
        <f t="shared" si="4296"/>
        <v>0</v>
      </c>
      <c r="AB848" s="25">
        <f t="shared" si="4296"/>
        <v>0</v>
      </c>
      <c r="AC848" s="25">
        <f t="shared" si="4296"/>
        <v>0</v>
      </c>
      <c r="AD848" s="25">
        <f t="shared" si="4296"/>
        <v>157485</v>
      </c>
      <c r="AE848" s="25">
        <f t="shared" si="4296"/>
        <v>146251</v>
      </c>
      <c r="AF848" s="39">
        <f>AF849</f>
        <v>0</v>
      </c>
      <c r="AG848" s="25">
        <f t="shared" si="4297"/>
        <v>0</v>
      </c>
      <c r="AH848" s="25">
        <f t="shared" si="4297"/>
        <v>0</v>
      </c>
      <c r="AI848" s="25">
        <f t="shared" si="4297"/>
        <v>0</v>
      </c>
      <c r="AJ848" s="25">
        <f t="shared" si="4297"/>
        <v>157485</v>
      </c>
      <c r="AK848" s="25">
        <f t="shared" si="4297"/>
        <v>146251</v>
      </c>
      <c r="AL848" s="39">
        <f>AL849</f>
        <v>0</v>
      </c>
      <c r="AM848" s="25">
        <f t="shared" si="4298"/>
        <v>0</v>
      </c>
      <c r="AN848" s="25">
        <f t="shared" si="4298"/>
        <v>0</v>
      </c>
      <c r="AO848" s="25">
        <f t="shared" si="4298"/>
        <v>0</v>
      </c>
      <c r="AP848" s="25">
        <f t="shared" si="4298"/>
        <v>157485</v>
      </c>
      <c r="AQ848" s="25">
        <f t="shared" si="4298"/>
        <v>146251</v>
      </c>
      <c r="AR848" s="39">
        <f>AR849</f>
        <v>2769</v>
      </c>
      <c r="AS848" s="25">
        <f t="shared" si="4298"/>
        <v>-5607</v>
      </c>
      <c r="AT848" s="25">
        <f t="shared" si="4298"/>
        <v>0</v>
      </c>
      <c r="AU848" s="25">
        <f t="shared" si="4298"/>
        <v>83780</v>
      </c>
      <c r="AV848" s="25">
        <f t="shared" si="4298"/>
        <v>238427</v>
      </c>
      <c r="AW848" s="25">
        <f t="shared" si="4298"/>
        <v>230031</v>
      </c>
      <c r="AX848" s="39">
        <f>AX849</f>
        <v>0</v>
      </c>
      <c r="AY848" s="25">
        <f t="shared" si="4299"/>
        <v>-3985</v>
      </c>
      <c r="AZ848" s="25">
        <f t="shared" si="4299"/>
        <v>0</v>
      </c>
      <c r="BA848" s="25">
        <f t="shared" si="4299"/>
        <v>0</v>
      </c>
      <c r="BB848" s="25">
        <f t="shared" si="4299"/>
        <v>234442</v>
      </c>
      <c r="BC848" s="25">
        <f t="shared" si="4299"/>
        <v>230031</v>
      </c>
      <c r="BD848" s="39">
        <f>BD849</f>
        <v>1001</v>
      </c>
      <c r="BE848" s="25">
        <f t="shared" si="4300"/>
        <v>0</v>
      </c>
      <c r="BF848" s="25">
        <f t="shared" si="4300"/>
        <v>0</v>
      </c>
      <c r="BG848" s="25">
        <f t="shared" si="4300"/>
        <v>19027</v>
      </c>
      <c r="BH848" s="25">
        <f t="shared" si="4300"/>
        <v>254470</v>
      </c>
      <c r="BI848" s="25">
        <f t="shared" si="4300"/>
        <v>249058</v>
      </c>
      <c r="BJ848" s="39">
        <f>BJ849</f>
        <v>0</v>
      </c>
      <c r="BK848" s="25">
        <f t="shared" si="4300"/>
        <v>0</v>
      </c>
      <c r="BL848" s="25">
        <f t="shared" si="4300"/>
        <v>0</v>
      </c>
      <c r="BM848" s="25">
        <f t="shared" si="4300"/>
        <v>0</v>
      </c>
      <c r="BN848" s="25">
        <f t="shared" si="4300"/>
        <v>254470</v>
      </c>
      <c r="BO848" s="25">
        <f t="shared" si="4300"/>
        <v>249058</v>
      </c>
      <c r="BP848" s="39">
        <f>BP849</f>
        <v>0</v>
      </c>
      <c r="BQ848" s="25">
        <f t="shared" si="4301"/>
        <v>0</v>
      </c>
      <c r="BR848" s="25">
        <f t="shared" si="4301"/>
        <v>0</v>
      </c>
      <c r="BS848" s="25">
        <f t="shared" si="4301"/>
        <v>0</v>
      </c>
      <c r="BT848" s="25">
        <f t="shared" si="4301"/>
        <v>254470</v>
      </c>
      <c r="BU848" s="25">
        <f t="shared" si="4301"/>
        <v>249058</v>
      </c>
      <c r="BV848" s="39">
        <f>BV849</f>
        <v>125</v>
      </c>
      <c r="BW848" s="25">
        <f t="shared" si="4302"/>
        <v>-12</v>
      </c>
      <c r="BX848" s="25">
        <f t="shared" si="4302"/>
        <v>0</v>
      </c>
      <c r="BY848" s="25">
        <f t="shared" si="4302"/>
        <v>-144062</v>
      </c>
      <c r="BZ848" s="25">
        <f t="shared" si="4302"/>
        <v>110521</v>
      </c>
      <c r="CA848" s="25">
        <f t="shared" si="4302"/>
        <v>104996</v>
      </c>
      <c r="CB848" s="39">
        <f>CB849</f>
        <v>0</v>
      </c>
      <c r="CC848" s="25">
        <f t="shared" si="4302"/>
        <v>0</v>
      </c>
      <c r="CD848" s="25">
        <f t="shared" si="4302"/>
        <v>0</v>
      </c>
      <c r="CE848" s="25">
        <f t="shared" si="4302"/>
        <v>0</v>
      </c>
      <c r="CF848" s="25">
        <f t="shared" si="4302"/>
        <v>110521</v>
      </c>
      <c r="CG848" s="25">
        <f t="shared" si="4302"/>
        <v>104996</v>
      </c>
      <c r="CH848" s="39">
        <f>CH849</f>
        <v>0</v>
      </c>
      <c r="CI848" s="25">
        <f t="shared" si="4303"/>
        <v>0</v>
      </c>
      <c r="CJ848" s="25">
        <f t="shared" si="4303"/>
        <v>0</v>
      </c>
      <c r="CK848" s="25">
        <f t="shared" si="4303"/>
        <v>0</v>
      </c>
      <c r="CL848" s="25">
        <f t="shared" si="4303"/>
        <v>110521</v>
      </c>
      <c r="CM848" s="25">
        <f t="shared" si="4303"/>
        <v>104996</v>
      </c>
      <c r="CN848" s="39">
        <f>CN849</f>
        <v>0</v>
      </c>
      <c r="CO848" s="25">
        <f t="shared" si="4304"/>
        <v>0</v>
      </c>
      <c r="CP848" s="25">
        <f t="shared" si="4304"/>
        <v>0</v>
      </c>
      <c r="CQ848" s="25">
        <f t="shared" si="4304"/>
        <v>0</v>
      </c>
      <c r="CR848" s="25">
        <f t="shared" si="4304"/>
        <v>110521</v>
      </c>
      <c r="CS848" s="25">
        <f t="shared" si="4304"/>
        <v>104996</v>
      </c>
      <c r="CT848" s="39">
        <f>CT849</f>
        <v>531</v>
      </c>
      <c r="CU848" s="25">
        <f t="shared" si="4304"/>
        <v>0</v>
      </c>
      <c r="CV848" s="25">
        <f t="shared" si="4304"/>
        <v>0</v>
      </c>
      <c r="CW848" s="25">
        <f t="shared" si="4304"/>
        <v>10070</v>
      </c>
      <c r="CX848" s="25">
        <f t="shared" si="4304"/>
        <v>121122</v>
      </c>
      <c r="CY848" s="25">
        <f t="shared" si="4304"/>
        <v>115066</v>
      </c>
      <c r="CZ848" s="25">
        <f t="shared" si="4304"/>
        <v>62019</v>
      </c>
      <c r="DA848" s="25">
        <f t="shared" si="4304"/>
        <v>56261</v>
      </c>
      <c r="DB848" s="115">
        <f t="shared" si="4136"/>
        <v>51.203744984395897</v>
      </c>
      <c r="DC848" s="115">
        <f t="shared" si="4217"/>
        <v>48.894547477100097</v>
      </c>
    </row>
    <row r="849" spans="1:107" s="5" customFormat="1" ht="20.25" x14ac:dyDescent="0.3">
      <c r="A849" s="64" t="s">
        <v>85</v>
      </c>
      <c r="B849" s="68" t="s">
        <v>56</v>
      </c>
      <c r="C849" s="24" t="s">
        <v>50</v>
      </c>
      <c r="D849" s="24" t="s">
        <v>713</v>
      </c>
      <c r="E849" s="24" t="s">
        <v>191</v>
      </c>
      <c r="F849" s="25"/>
      <c r="G849" s="25"/>
      <c r="H849" s="39"/>
      <c r="I849" s="39"/>
      <c r="J849" s="39"/>
      <c r="K849" s="39"/>
      <c r="L849" s="25"/>
      <c r="M849" s="25"/>
      <c r="N849" s="39"/>
      <c r="O849" s="39"/>
      <c r="P849" s="39"/>
      <c r="Q849" s="39"/>
      <c r="R849" s="25"/>
      <c r="S849" s="25"/>
      <c r="T849" s="39"/>
      <c r="U849" s="25">
        <v>11234</v>
      </c>
      <c r="V849" s="25"/>
      <c r="W849" s="25">
        <v>146251</v>
      </c>
      <c r="X849" s="25">
        <f>R849+T849+U849+V849+W849</f>
        <v>157485</v>
      </c>
      <c r="Y849" s="25">
        <f>S849+W849</f>
        <v>146251</v>
      </c>
      <c r="Z849" s="39"/>
      <c r="AA849" s="25"/>
      <c r="AB849" s="25"/>
      <c r="AC849" s="25"/>
      <c r="AD849" s="25">
        <f>X849+Z849+AA849+AB849+AC849</f>
        <v>157485</v>
      </c>
      <c r="AE849" s="25">
        <f>Y849+AC849</f>
        <v>146251</v>
      </c>
      <c r="AF849" s="39"/>
      <c r="AG849" s="25"/>
      <c r="AH849" s="25"/>
      <c r="AI849" s="25"/>
      <c r="AJ849" s="25">
        <f>AD849+AF849+AG849+AH849+AI849</f>
        <v>157485</v>
      </c>
      <c r="AK849" s="25">
        <f>AE849+AI849</f>
        <v>146251</v>
      </c>
      <c r="AL849" s="39"/>
      <c r="AM849" s="25"/>
      <c r="AN849" s="25"/>
      <c r="AO849" s="25"/>
      <c r="AP849" s="25">
        <f>AJ849+AL849+AM849+AN849+AO849</f>
        <v>157485</v>
      </c>
      <c r="AQ849" s="25">
        <f>AK849+AO849</f>
        <v>146251</v>
      </c>
      <c r="AR849" s="39">
        <v>2769</v>
      </c>
      <c r="AS849" s="25">
        <v>-5607</v>
      </c>
      <c r="AT849" s="25"/>
      <c r="AU849" s="25">
        <v>83780</v>
      </c>
      <c r="AV849" s="25">
        <f>AP849+AR849+AS849+AT849+AU849</f>
        <v>238427</v>
      </c>
      <c r="AW849" s="25">
        <f>AQ849+AU849</f>
        <v>230031</v>
      </c>
      <c r="AX849" s="39"/>
      <c r="AY849" s="25">
        <v>-3985</v>
      </c>
      <c r="AZ849" s="25"/>
      <c r="BA849" s="25"/>
      <c r="BB849" s="25">
        <f>AV849+AX849+AY849+AZ849+BA849</f>
        <v>234442</v>
      </c>
      <c r="BC849" s="25">
        <f>AW849+BA849</f>
        <v>230031</v>
      </c>
      <c r="BD849" s="39">
        <v>1001</v>
      </c>
      <c r="BE849" s="25"/>
      <c r="BF849" s="25"/>
      <c r="BG849" s="25">
        <v>19027</v>
      </c>
      <c r="BH849" s="25">
        <f>BB849+BD849+BE849+BF849+BG849</f>
        <v>254470</v>
      </c>
      <c r="BI849" s="25">
        <f>BC849+BG849</f>
        <v>249058</v>
      </c>
      <c r="BJ849" s="39"/>
      <c r="BK849" s="25"/>
      <c r="BL849" s="25"/>
      <c r="BM849" s="25"/>
      <c r="BN849" s="25">
        <f>BH849+BJ849+BK849+BL849+BM849</f>
        <v>254470</v>
      </c>
      <c r="BO849" s="25">
        <f>BI849+BM849</f>
        <v>249058</v>
      </c>
      <c r="BP849" s="39"/>
      <c r="BQ849" s="25"/>
      <c r="BR849" s="25"/>
      <c r="BS849" s="25"/>
      <c r="BT849" s="25">
        <f>BN849+BP849+BQ849+BR849+BS849</f>
        <v>254470</v>
      </c>
      <c r="BU849" s="25">
        <f>BO849+BS849</f>
        <v>249058</v>
      </c>
      <c r="BV849" s="39">
        <v>125</v>
      </c>
      <c r="BW849" s="25">
        <v>-12</v>
      </c>
      <c r="BX849" s="25"/>
      <c r="BY849" s="25">
        <v>-144062</v>
      </c>
      <c r="BZ849" s="25">
        <f>BT849+BV849+BW849+BX849+BY849</f>
        <v>110521</v>
      </c>
      <c r="CA849" s="25">
        <f>BU849+BY849</f>
        <v>104996</v>
      </c>
      <c r="CB849" s="39"/>
      <c r="CC849" s="25"/>
      <c r="CD849" s="25"/>
      <c r="CE849" s="25"/>
      <c r="CF849" s="25">
        <f>BZ849+CB849+CC849+CD849+CE849</f>
        <v>110521</v>
      </c>
      <c r="CG849" s="25">
        <f>CA849+CE849</f>
        <v>104996</v>
      </c>
      <c r="CH849" s="39"/>
      <c r="CI849" s="25"/>
      <c r="CJ849" s="25"/>
      <c r="CK849" s="25"/>
      <c r="CL849" s="25">
        <f>CF849+CH849+CI849+CJ849+CK849</f>
        <v>110521</v>
      </c>
      <c r="CM849" s="25">
        <f>CG849+CK849</f>
        <v>104996</v>
      </c>
      <c r="CN849" s="39"/>
      <c r="CO849" s="25"/>
      <c r="CP849" s="25"/>
      <c r="CQ849" s="25"/>
      <c r="CR849" s="25">
        <f>CL849+CN849+CO849+CP849+CQ849</f>
        <v>110521</v>
      </c>
      <c r="CS849" s="25">
        <f>CM849+CQ849</f>
        <v>104996</v>
      </c>
      <c r="CT849" s="39">
        <v>531</v>
      </c>
      <c r="CU849" s="25"/>
      <c r="CV849" s="25"/>
      <c r="CW849" s="25">
        <v>10070</v>
      </c>
      <c r="CX849" s="25">
        <f>CR849+CT849+CU849+CV849+CW849</f>
        <v>121122</v>
      </c>
      <c r="CY849" s="25">
        <f>CS849+CW849</f>
        <v>115066</v>
      </c>
      <c r="CZ849" s="25">
        <v>62019</v>
      </c>
      <c r="DA849" s="25">
        <v>56261</v>
      </c>
      <c r="DB849" s="115">
        <f t="shared" si="4136"/>
        <v>51.203744984395897</v>
      </c>
      <c r="DC849" s="115">
        <f t="shared" si="4217"/>
        <v>48.894547477100097</v>
      </c>
    </row>
    <row r="850" spans="1:107" s="5" customFormat="1" ht="33.75" x14ac:dyDescent="0.3">
      <c r="A850" s="30" t="s">
        <v>150</v>
      </c>
      <c r="B850" s="68" t="s">
        <v>56</v>
      </c>
      <c r="C850" s="24" t="s">
        <v>50</v>
      </c>
      <c r="D850" s="56" t="s">
        <v>595</v>
      </c>
      <c r="E850" s="24"/>
      <c r="F850" s="25">
        <f t="shared" ref="F850" si="4305">F851</f>
        <v>0</v>
      </c>
      <c r="G850" s="25">
        <f t="shared" ref="F850:G852" si="4306">G851</f>
        <v>0</v>
      </c>
      <c r="H850" s="39"/>
      <c r="I850" s="39"/>
      <c r="J850" s="39"/>
      <c r="K850" s="39"/>
      <c r="L850" s="25">
        <f t="shared" ref="L850:M852" si="4307">L851</f>
        <v>0</v>
      </c>
      <c r="M850" s="25">
        <f t="shared" si="4307"/>
        <v>0</v>
      </c>
      <c r="N850" s="39"/>
      <c r="O850" s="39"/>
      <c r="P850" s="39"/>
      <c r="Q850" s="39"/>
      <c r="R850" s="25">
        <f t="shared" ref="R850:S852" si="4308">R851</f>
        <v>0</v>
      </c>
      <c r="S850" s="25">
        <f t="shared" si="4308"/>
        <v>0</v>
      </c>
      <c r="T850" s="39"/>
      <c r="U850" s="39"/>
      <c r="V850" s="39"/>
      <c r="W850" s="39"/>
      <c r="X850" s="25">
        <f t="shared" ref="X850:Y852" si="4309">X851</f>
        <v>0</v>
      </c>
      <c r="Y850" s="25">
        <f t="shared" si="4309"/>
        <v>0</v>
      </c>
      <c r="Z850" s="39"/>
      <c r="AA850" s="39"/>
      <c r="AB850" s="39"/>
      <c r="AC850" s="39"/>
      <c r="AD850" s="25">
        <f t="shared" ref="AD850:AE852" si="4310">AD851</f>
        <v>0</v>
      </c>
      <c r="AE850" s="25">
        <f t="shared" si="4310"/>
        <v>0</v>
      </c>
      <c r="AF850" s="39"/>
      <c r="AG850" s="39"/>
      <c r="AH850" s="39"/>
      <c r="AI850" s="39"/>
      <c r="AJ850" s="25">
        <f t="shared" ref="AJ850:AK852" si="4311">AJ851</f>
        <v>0</v>
      </c>
      <c r="AK850" s="25">
        <f t="shared" si="4311"/>
        <v>0</v>
      </c>
      <c r="AL850" s="39"/>
      <c r="AM850" s="39"/>
      <c r="AN850" s="39"/>
      <c r="AO850" s="39"/>
      <c r="AP850" s="25">
        <f t="shared" ref="AP850:AQ852" si="4312">AP851</f>
        <v>0</v>
      </c>
      <c r="AQ850" s="25">
        <f t="shared" si="4312"/>
        <v>0</v>
      </c>
      <c r="AR850" s="39">
        <f>AR851</f>
        <v>0</v>
      </c>
      <c r="AS850" s="39">
        <f t="shared" ref="AS850:BH852" si="4313">AS851</f>
        <v>0</v>
      </c>
      <c r="AT850" s="39">
        <f t="shared" si="4313"/>
        <v>0</v>
      </c>
      <c r="AU850" s="39">
        <f t="shared" si="4313"/>
        <v>91620</v>
      </c>
      <c r="AV850" s="25">
        <f t="shared" si="4313"/>
        <v>91620</v>
      </c>
      <c r="AW850" s="25">
        <f t="shared" si="4313"/>
        <v>91620</v>
      </c>
      <c r="AX850" s="39">
        <f>AX851</f>
        <v>0</v>
      </c>
      <c r="AY850" s="39">
        <f t="shared" si="4313"/>
        <v>0</v>
      </c>
      <c r="AZ850" s="39">
        <f t="shared" si="4313"/>
        <v>0</v>
      </c>
      <c r="BA850" s="39">
        <f t="shared" si="4313"/>
        <v>0</v>
      </c>
      <c r="BB850" s="25">
        <f t="shared" si="4313"/>
        <v>91620</v>
      </c>
      <c r="BC850" s="25">
        <f t="shared" si="4313"/>
        <v>91620</v>
      </c>
      <c r="BD850" s="39">
        <f>BD851</f>
        <v>0</v>
      </c>
      <c r="BE850" s="39">
        <f t="shared" si="4313"/>
        <v>0</v>
      </c>
      <c r="BF850" s="39">
        <f t="shared" si="4313"/>
        <v>0</v>
      </c>
      <c r="BG850" s="39">
        <f t="shared" si="4313"/>
        <v>0</v>
      </c>
      <c r="BH850" s="25">
        <f t="shared" si="4313"/>
        <v>91620</v>
      </c>
      <c r="BI850" s="25">
        <f t="shared" ref="BE850:BI852" si="4314">BI851</f>
        <v>91620</v>
      </c>
      <c r="BJ850" s="39">
        <f>BJ851</f>
        <v>0</v>
      </c>
      <c r="BK850" s="39">
        <f t="shared" ref="BK850:BZ852" si="4315">BK851</f>
        <v>0</v>
      </c>
      <c r="BL850" s="39">
        <f t="shared" si="4315"/>
        <v>0</v>
      </c>
      <c r="BM850" s="39">
        <f t="shared" si="4315"/>
        <v>0</v>
      </c>
      <c r="BN850" s="25">
        <f t="shared" si="4315"/>
        <v>91620</v>
      </c>
      <c r="BO850" s="25">
        <f t="shared" si="4315"/>
        <v>91620</v>
      </c>
      <c r="BP850" s="39">
        <f>BP851</f>
        <v>0</v>
      </c>
      <c r="BQ850" s="39">
        <f t="shared" si="4315"/>
        <v>0</v>
      </c>
      <c r="BR850" s="39">
        <f t="shared" si="4315"/>
        <v>0</v>
      </c>
      <c r="BS850" s="39">
        <f t="shared" si="4315"/>
        <v>0</v>
      </c>
      <c r="BT850" s="25">
        <f t="shared" si="4315"/>
        <v>91620</v>
      </c>
      <c r="BU850" s="25">
        <f t="shared" si="4315"/>
        <v>91620</v>
      </c>
      <c r="BV850" s="39">
        <f>BV851</f>
        <v>0</v>
      </c>
      <c r="BW850" s="39">
        <f t="shared" si="4315"/>
        <v>0</v>
      </c>
      <c r="BX850" s="39">
        <f t="shared" si="4315"/>
        <v>0</v>
      </c>
      <c r="BY850" s="39">
        <f t="shared" si="4315"/>
        <v>0</v>
      </c>
      <c r="BZ850" s="25">
        <f t="shared" si="4315"/>
        <v>91620</v>
      </c>
      <c r="CA850" s="25">
        <f t="shared" ref="BW850:CA852" si="4316">CA851</f>
        <v>91620</v>
      </c>
      <c r="CB850" s="39">
        <f>CB851</f>
        <v>0</v>
      </c>
      <c r="CC850" s="39">
        <f t="shared" ref="CC850:CR852" si="4317">CC851</f>
        <v>0</v>
      </c>
      <c r="CD850" s="39">
        <f t="shared" si="4317"/>
        <v>0</v>
      </c>
      <c r="CE850" s="39">
        <f t="shared" si="4317"/>
        <v>0</v>
      </c>
      <c r="CF850" s="25">
        <f t="shared" si="4317"/>
        <v>91620</v>
      </c>
      <c r="CG850" s="25">
        <f t="shared" si="4317"/>
        <v>91620</v>
      </c>
      <c r="CH850" s="39">
        <f>CH851</f>
        <v>0</v>
      </c>
      <c r="CI850" s="39">
        <f t="shared" si="4317"/>
        <v>0</v>
      </c>
      <c r="CJ850" s="39">
        <f t="shared" si="4317"/>
        <v>0</v>
      </c>
      <c r="CK850" s="39">
        <f t="shared" si="4317"/>
        <v>0</v>
      </c>
      <c r="CL850" s="25">
        <f t="shared" si="4317"/>
        <v>91620</v>
      </c>
      <c r="CM850" s="25">
        <f t="shared" si="4317"/>
        <v>91620</v>
      </c>
      <c r="CN850" s="39">
        <f>CN851</f>
        <v>0</v>
      </c>
      <c r="CO850" s="39">
        <f t="shared" si="4317"/>
        <v>0</v>
      </c>
      <c r="CP850" s="39">
        <f t="shared" si="4317"/>
        <v>0</v>
      </c>
      <c r="CQ850" s="39">
        <f t="shared" si="4317"/>
        <v>0</v>
      </c>
      <c r="CR850" s="25">
        <f t="shared" si="4317"/>
        <v>91620</v>
      </c>
      <c r="CS850" s="25">
        <f t="shared" ref="CO850:CS852" si="4318">CS851</f>
        <v>91620</v>
      </c>
      <c r="CT850" s="39">
        <f>CT851</f>
        <v>0</v>
      </c>
      <c r="CU850" s="39">
        <f t="shared" ref="CU850:DA852" si="4319">CU851</f>
        <v>0</v>
      </c>
      <c r="CV850" s="39">
        <f t="shared" si="4319"/>
        <v>0</v>
      </c>
      <c r="CW850" s="39">
        <f t="shared" si="4319"/>
        <v>0</v>
      </c>
      <c r="CX850" s="25">
        <f t="shared" si="4319"/>
        <v>91620</v>
      </c>
      <c r="CY850" s="25">
        <f t="shared" si="4319"/>
        <v>91620</v>
      </c>
      <c r="CZ850" s="25">
        <f t="shared" si="4319"/>
        <v>91620</v>
      </c>
      <c r="DA850" s="25">
        <f t="shared" si="4319"/>
        <v>91620</v>
      </c>
      <c r="DB850" s="115">
        <f t="shared" si="4136"/>
        <v>100</v>
      </c>
      <c r="DC850" s="115">
        <f t="shared" si="4217"/>
        <v>100</v>
      </c>
    </row>
    <row r="851" spans="1:107" s="5" customFormat="1" ht="50.25" x14ac:dyDescent="0.3">
      <c r="A851" s="84" t="s">
        <v>420</v>
      </c>
      <c r="B851" s="68" t="s">
        <v>56</v>
      </c>
      <c r="C851" s="24" t="s">
        <v>50</v>
      </c>
      <c r="D851" s="56" t="s">
        <v>596</v>
      </c>
      <c r="E851" s="24"/>
      <c r="F851" s="25">
        <f t="shared" si="4306"/>
        <v>0</v>
      </c>
      <c r="G851" s="25">
        <f t="shared" si="4306"/>
        <v>0</v>
      </c>
      <c r="H851" s="39"/>
      <c r="I851" s="39"/>
      <c r="J851" s="39"/>
      <c r="K851" s="39"/>
      <c r="L851" s="25">
        <f t="shared" si="4307"/>
        <v>0</v>
      </c>
      <c r="M851" s="25">
        <f t="shared" si="4307"/>
        <v>0</v>
      </c>
      <c r="N851" s="39"/>
      <c r="O851" s="39"/>
      <c r="P851" s="39"/>
      <c r="Q851" s="39"/>
      <c r="R851" s="25">
        <f t="shared" si="4308"/>
        <v>0</v>
      </c>
      <c r="S851" s="25">
        <f t="shared" si="4308"/>
        <v>0</v>
      </c>
      <c r="T851" s="39"/>
      <c r="U851" s="39"/>
      <c r="V851" s="39"/>
      <c r="W851" s="39"/>
      <c r="X851" s="25">
        <f t="shared" si="4309"/>
        <v>0</v>
      </c>
      <c r="Y851" s="25">
        <f t="shared" si="4309"/>
        <v>0</v>
      </c>
      <c r="Z851" s="39"/>
      <c r="AA851" s="39"/>
      <c r="AB851" s="39"/>
      <c r="AC851" s="39"/>
      <c r="AD851" s="25">
        <f t="shared" si="4310"/>
        <v>0</v>
      </c>
      <c r="AE851" s="25">
        <f t="shared" si="4310"/>
        <v>0</v>
      </c>
      <c r="AF851" s="39"/>
      <c r="AG851" s="39"/>
      <c r="AH851" s="39"/>
      <c r="AI851" s="39"/>
      <c r="AJ851" s="25">
        <f t="shared" si="4311"/>
        <v>0</v>
      </c>
      <c r="AK851" s="25">
        <f t="shared" si="4311"/>
        <v>0</v>
      </c>
      <c r="AL851" s="39"/>
      <c r="AM851" s="39"/>
      <c r="AN851" s="39"/>
      <c r="AO851" s="39"/>
      <c r="AP851" s="25">
        <f t="shared" si="4312"/>
        <v>0</v>
      </c>
      <c r="AQ851" s="25">
        <f t="shared" si="4312"/>
        <v>0</v>
      </c>
      <c r="AR851" s="39">
        <f>AR852</f>
        <v>0</v>
      </c>
      <c r="AS851" s="39">
        <f t="shared" si="4313"/>
        <v>0</v>
      </c>
      <c r="AT851" s="39">
        <f t="shared" si="4313"/>
        <v>0</v>
      </c>
      <c r="AU851" s="39">
        <f t="shared" si="4313"/>
        <v>91620</v>
      </c>
      <c r="AV851" s="25">
        <f t="shared" si="4313"/>
        <v>91620</v>
      </c>
      <c r="AW851" s="25">
        <f t="shared" si="4313"/>
        <v>91620</v>
      </c>
      <c r="AX851" s="39">
        <f>AX852</f>
        <v>0</v>
      </c>
      <c r="AY851" s="39">
        <f t="shared" si="4313"/>
        <v>0</v>
      </c>
      <c r="AZ851" s="39">
        <f t="shared" si="4313"/>
        <v>0</v>
      </c>
      <c r="BA851" s="39">
        <f t="shared" si="4313"/>
        <v>0</v>
      </c>
      <c r="BB851" s="25">
        <f t="shared" si="4313"/>
        <v>91620</v>
      </c>
      <c r="BC851" s="25">
        <f t="shared" si="4313"/>
        <v>91620</v>
      </c>
      <c r="BD851" s="39">
        <f>BD852</f>
        <v>0</v>
      </c>
      <c r="BE851" s="39">
        <f t="shared" si="4314"/>
        <v>0</v>
      </c>
      <c r="BF851" s="39">
        <f t="shared" si="4314"/>
        <v>0</v>
      </c>
      <c r="BG851" s="39">
        <f t="shared" si="4314"/>
        <v>0</v>
      </c>
      <c r="BH851" s="25">
        <f t="shared" si="4314"/>
        <v>91620</v>
      </c>
      <c r="BI851" s="25">
        <f t="shared" si="4314"/>
        <v>91620</v>
      </c>
      <c r="BJ851" s="39">
        <f>BJ852</f>
        <v>0</v>
      </c>
      <c r="BK851" s="39">
        <f t="shared" si="4315"/>
        <v>0</v>
      </c>
      <c r="BL851" s="39">
        <f t="shared" si="4315"/>
        <v>0</v>
      </c>
      <c r="BM851" s="39">
        <f t="shared" si="4315"/>
        <v>0</v>
      </c>
      <c r="BN851" s="25">
        <f t="shared" si="4315"/>
        <v>91620</v>
      </c>
      <c r="BO851" s="25">
        <f t="shared" si="4315"/>
        <v>91620</v>
      </c>
      <c r="BP851" s="39">
        <f>BP852</f>
        <v>0</v>
      </c>
      <c r="BQ851" s="39">
        <f t="shared" si="4315"/>
        <v>0</v>
      </c>
      <c r="BR851" s="39">
        <f t="shared" si="4315"/>
        <v>0</v>
      </c>
      <c r="BS851" s="39">
        <f t="shared" si="4315"/>
        <v>0</v>
      </c>
      <c r="BT851" s="25">
        <f t="shared" si="4315"/>
        <v>91620</v>
      </c>
      <c r="BU851" s="25">
        <f t="shared" si="4315"/>
        <v>91620</v>
      </c>
      <c r="BV851" s="39">
        <f>BV852</f>
        <v>0</v>
      </c>
      <c r="BW851" s="39">
        <f t="shared" si="4316"/>
        <v>0</v>
      </c>
      <c r="BX851" s="39">
        <f t="shared" si="4316"/>
        <v>0</v>
      </c>
      <c r="BY851" s="39">
        <f t="shared" si="4316"/>
        <v>0</v>
      </c>
      <c r="BZ851" s="25">
        <f t="shared" si="4316"/>
        <v>91620</v>
      </c>
      <c r="CA851" s="25">
        <f t="shared" si="4316"/>
        <v>91620</v>
      </c>
      <c r="CB851" s="39">
        <f>CB852</f>
        <v>0</v>
      </c>
      <c r="CC851" s="39">
        <f t="shared" si="4317"/>
        <v>0</v>
      </c>
      <c r="CD851" s="39">
        <f t="shared" si="4317"/>
        <v>0</v>
      </c>
      <c r="CE851" s="39">
        <f t="shared" si="4317"/>
        <v>0</v>
      </c>
      <c r="CF851" s="25">
        <f t="shared" si="4317"/>
        <v>91620</v>
      </c>
      <c r="CG851" s="25">
        <f t="shared" si="4317"/>
        <v>91620</v>
      </c>
      <c r="CH851" s="39">
        <f>CH852</f>
        <v>0</v>
      </c>
      <c r="CI851" s="39">
        <f t="shared" si="4317"/>
        <v>0</v>
      </c>
      <c r="CJ851" s="39">
        <f t="shared" si="4317"/>
        <v>0</v>
      </c>
      <c r="CK851" s="39">
        <f t="shared" si="4317"/>
        <v>0</v>
      </c>
      <c r="CL851" s="25">
        <f t="shared" si="4317"/>
        <v>91620</v>
      </c>
      <c r="CM851" s="25">
        <f t="shared" si="4317"/>
        <v>91620</v>
      </c>
      <c r="CN851" s="39">
        <f>CN852</f>
        <v>0</v>
      </c>
      <c r="CO851" s="39">
        <f t="shared" si="4318"/>
        <v>0</v>
      </c>
      <c r="CP851" s="39">
        <f t="shared" si="4318"/>
        <v>0</v>
      </c>
      <c r="CQ851" s="39">
        <f t="shared" si="4318"/>
        <v>0</v>
      </c>
      <c r="CR851" s="25">
        <f t="shared" si="4318"/>
        <v>91620</v>
      </c>
      <c r="CS851" s="25">
        <f t="shared" si="4318"/>
        <v>91620</v>
      </c>
      <c r="CT851" s="39">
        <f>CT852</f>
        <v>0</v>
      </c>
      <c r="CU851" s="39">
        <f t="shared" si="4319"/>
        <v>0</v>
      </c>
      <c r="CV851" s="39">
        <f t="shared" si="4319"/>
        <v>0</v>
      </c>
      <c r="CW851" s="39">
        <f t="shared" si="4319"/>
        <v>0</v>
      </c>
      <c r="CX851" s="25">
        <f t="shared" si="4319"/>
        <v>91620</v>
      </c>
      <c r="CY851" s="25">
        <f t="shared" si="4319"/>
        <v>91620</v>
      </c>
      <c r="CZ851" s="25">
        <f t="shared" si="4319"/>
        <v>91620</v>
      </c>
      <c r="DA851" s="25">
        <f t="shared" si="4319"/>
        <v>91620</v>
      </c>
      <c r="DB851" s="115">
        <f t="shared" si="4136"/>
        <v>100</v>
      </c>
      <c r="DC851" s="115">
        <f t="shared" si="4217"/>
        <v>100</v>
      </c>
    </row>
    <row r="852" spans="1:107" s="5" customFormat="1" ht="50.25" x14ac:dyDescent="0.3">
      <c r="A852" s="30" t="s">
        <v>83</v>
      </c>
      <c r="B852" s="68" t="s">
        <v>56</v>
      </c>
      <c r="C852" s="24" t="s">
        <v>50</v>
      </c>
      <c r="D852" s="56" t="s">
        <v>596</v>
      </c>
      <c r="E852" s="24" t="s">
        <v>84</v>
      </c>
      <c r="F852" s="25">
        <f t="shared" si="4306"/>
        <v>0</v>
      </c>
      <c r="G852" s="25">
        <f t="shared" si="4306"/>
        <v>0</v>
      </c>
      <c r="H852" s="39"/>
      <c r="I852" s="39"/>
      <c r="J852" s="39"/>
      <c r="K852" s="39"/>
      <c r="L852" s="25">
        <f t="shared" si="4307"/>
        <v>0</v>
      </c>
      <c r="M852" s="25">
        <f t="shared" si="4307"/>
        <v>0</v>
      </c>
      <c r="N852" s="39"/>
      <c r="O852" s="39"/>
      <c r="P852" s="39"/>
      <c r="Q852" s="39"/>
      <c r="R852" s="25">
        <f t="shared" si="4308"/>
        <v>0</v>
      </c>
      <c r="S852" s="25">
        <f t="shared" si="4308"/>
        <v>0</v>
      </c>
      <c r="T852" s="39"/>
      <c r="U852" s="39"/>
      <c r="V852" s="39"/>
      <c r="W852" s="39"/>
      <c r="X852" s="25">
        <f t="shared" si="4309"/>
        <v>0</v>
      </c>
      <c r="Y852" s="25">
        <f t="shared" si="4309"/>
        <v>0</v>
      </c>
      <c r="Z852" s="39"/>
      <c r="AA852" s="39"/>
      <c r="AB852" s="39"/>
      <c r="AC852" s="39"/>
      <c r="AD852" s="25">
        <f t="shared" si="4310"/>
        <v>0</v>
      </c>
      <c r="AE852" s="25">
        <f t="shared" si="4310"/>
        <v>0</v>
      </c>
      <c r="AF852" s="39"/>
      <c r="AG852" s="39"/>
      <c r="AH852" s="39"/>
      <c r="AI852" s="39"/>
      <c r="AJ852" s="25">
        <f t="shared" si="4311"/>
        <v>0</v>
      </c>
      <c r="AK852" s="25">
        <f t="shared" si="4311"/>
        <v>0</v>
      </c>
      <c r="AL852" s="39"/>
      <c r="AM852" s="39"/>
      <c r="AN852" s="39"/>
      <c r="AO852" s="39"/>
      <c r="AP852" s="25">
        <f t="shared" si="4312"/>
        <v>0</v>
      </c>
      <c r="AQ852" s="25">
        <f t="shared" si="4312"/>
        <v>0</v>
      </c>
      <c r="AR852" s="39">
        <f>AR853</f>
        <v>0</v>
      </c>
      <c r="AS852" s="39">
        <f t="shared" si="4313"/>
        <v>0</v>
      </c>
      <c r="AT852" s="39">
        <f t="shared" si="4313"/>
        <v>0</v>
      </c>
      <c r="AU852" s="39">
        <f t="shared" si="4313"/>
        <v>91620</v>
      </c>
      <c r="AV852" s="25">
        <f t="shared" si="4313"/>
        <v>91620</v>
      </c>
      <c r="AW852" s="25">
        <f t="shared" si="4313"/>
        <v>91620</v>
      </c>
      <c r="AX852" s="39">
        <f>AX853</f>
        <v>0</v>
      </c>
      <c r="AY852" s="39">
        <f t="shared" si="4313"/>
        <v>0</v>
      </c>
      <c r="AZ852" s="39">
        <f t="shared" si="4313"/>
        <v>0</v>
      </c>
      <c r="BA852" s="39">
        <f t="shared" si="4313"/>
        <v>0</v>
      </c>
      <c r="BB852" s="25">
        <f t="shared" si="4313"/>
        <v>91620</v>
      </c>
      <c r="BC852" s="25">
        <f t="shared" si="4313"/>
        <v>91620</v>
      </c>
      <c r="BD852" s="39">
        <f>BD853</f>
        <v>0</v>
      </c>
      <c r="BE852" s="39">
        <f t="shared" si="4314"/>
        <v>0</v>
      </c>
      <c r="BF852" s="39">
        <f t="shared" si="4314"/>
        <v>0</v>
      </c>
      <c r="BG852" s="39">
        <f t="shared" si="4314"/>
        <v>0</v>
      </c>
      <c r="BH852" s="25">
        <f t="shared" si="4314"/>
        <v>91620</v>
      </c>
      <c r="BI852" s="25">
        <f t="shared" si="4314"/>
        <v>91620</v>
      </c>
      <c r="BJ852" s="39">
        <f>BJ853</f>
        <v>0</v>
      </c>
      <c r="BK852" s="39">
        <f t="shared" si="4315"/>
        <v>0</v>
      </c>
      <c r="BL852" s="39">
        <f t="shared" si="4315"/>
        <v>0</v>
      </c>
      <c r="BM852" s="39">
        <f t="shared" si="4315"/>
        <v>0</v>
      </c>
      <c r="BN852" s="25">
        <f t="shared" si="4315"/>
        <v>91620</v>
      </c>
      <c r="BO852" s="25">
        <f t="shared" si="4315"/>
        <v>91620</v>
      </c>
      <c r="BP852" s="39">
        <f>BP853</f>
        <v>0</v>
      </c>
      <c r="BQ852" s="39">
        <f t="shared" si="4315"/>
        <v>0</v>
      </c>
      <c r="BR852" s="39">
        <f t="shared" si="4315"/>
        <v>0</v>
      </c>
      <c r="BS852" s="39">
        <f t="shared" si="4315"/>
        <v>0</v>
      </c>
      <c r="BT852" s="25">
        <f t="shared" si="4315"/>
        <v>91620</v>
      </c>
      <c r="BU852" s="25">
        <f t="shared" si="4315"/>
        <v>91620</v>
      </c>
      <c r="BV852" s="39">
        <f>BV853</f>
        <v>0</v>
      </c>
      <c r="BW852" s="39">
        <f t="shared" si="4316"/>
        <v>0</v>
      </c>
      <c r="BX852" s="39">
        <f t="shared" si="4316"/>
        <v>0</v>
      </c>
      <c r="BY852" s="39">
        <f t="shared" si="4316"/>
        <v>0</v>
      </c>
      <c r="BZ852" s="25">
        <f t="shared" si="4316"/>
        <v>91620</v>
      </c>
      <c r="CA852" s="25">
        <f t="shared" si="4316"/>
        <v>91620</v>
      </c>
      <c r="CB852" s="39">
        <f>CB853</f>
        <v>0</v>
      </c>
      <c r="CC852" s="39">
        <f t="shared" si="4317"/>
        <v>0</v>
      </c>
      <c r="CD852" s="39">
        <f t="shared" si="4317"/>
        <v>0</v>
      </c>
      <c r="CE852" s="39">
        <f t="shared" si="4317"/>
        <v>0</v>
      </c>
      <c r="CF852" s="25">
        <f t="shared" si="4317"/>
        <v>91620</v>
      </c>
      <c r="CG852" s="25">
        <f t="shared" si="4317"/>
        <v>91620</v>
      </c>
      <c r="CH852" s="39">
        <f>CH853</f>
        <v>0</v>
      </c>
      <c r="CI852" s="39">
        <f t="shared" si="4317"/>
        <v>0</v>
      </c>
      <c r="CJ852" s="39">
        <f t="shared" si="4317"/>
        <v>0</v>
      </c>
      <c r="CK852" s="39">
        <f t="shared" si="4317"/>
        <v>0</v>
      </c>
      <c r="CL852" s="25">
        <f t="shared" si="4317"/>
        <v>91620</v>
      </c>
      <c r="CM852" s="25">
        <f t="shared" si="4317"/>
        <v>91620</v>
      </c>
      <c r="CN852" s="39">
        <f>CN853</f>
        <v>0</v>
      </c>
      <c r="CO852" s="39">
        <f t="shared" si="4318"/>
        <v>0</v>
      </c>
      <c r="CP852" s="39">
        <f t="shared" si="4318"/>
        <v>0</v>
      </c>
      <c r="CQ852" s="39">
        <f t="shared" si="4318"/>
        <v>0</v>
      </c>
      <c r="CR852" s="25">
        <f t="shared" si="4318"/>
        <v>91620</v>
      </c>
      <c r="CS852" s="25">
        <f t="shared" si="4318"/>
        <v>91620</v>
      </c>
      <c r="CT852" s="39">
        <f>CT853</f>
        <v>0</v>
      </c>
      <c r="CU852" s="39">
        <f t="shared" si="4319"/>
        <v>0</v>
      </c>
      <c r="CV852" s="39">
        <f t="shared" si="4319"/>
        <v>0</v>
      </c>
      <c r="CW852" s="39">
        <f t="shared" si="4319"/>
        <v>0</v>
      </c>
      <c r="CX852" s="25">
        <f t="shared" si="4319"/>
        <v>91620</v>
      </c>
      <c r="CY852" s="25">
        <f t="shared" si="4319"/>
        <v>91620</v>
      </c>
      <c r="CZ852" s="25">
        <f t="shared" si="4319"/>
        <v>91620</v>
      </c>
      <c r="DA852" s="25">
        <f t="shared" si="4319"/>
        <v>91620</v>
      </c>
      <c r="DB852" s="115">
        <f t="shared" si="4136"/>
        <v>100</v>
      </c>
      <c r="DC852" s="115">
        <f t="shared" si="4217"/>
        <v>100</v>
      </c>
    </row>
    <row r="853" spans="1:107" s="5" customFormat="1" ht="50.25" x14ac:dyDescent="0.3">
      <c r="A853" s="30" t="s">
        <v>189</v>
      </c>
      <c r="B853" s="68" t="s">
        <v>56</v>
      </c>
      <c r="C853" s="24" t="s">
        <v>50</v>
      </c>
      <c r="D853" s="56" t="s">
        <v>596</v>
      </c>
      <c r="E853" s="24" t="s">
        <v>179</v>
      </c>
      <c r="F853" s="25"/>
      <c r="G853" s="25"/>
      <c r="H853" s="39"/>
      <c r="I853" s="39"/>
      <c r="J853" s="39"/>
      <c r="K853" s="39"/>
      <c r="L853" s="25"/>
      <c r="M853" s="25"/>
      <c r="N853" s="39"/>
      <c r="O853" s="39"/>
      <c r="P853" s="39"/>
      <c r="Q853" s="39"/>
      <c r="R853" s="25"/>
      <c r="S853" s="25"/>
      <c r="T853" s="39"/>
      <c r="U853" s="39"/>
      <c r="V853" s="39"/>
      <c r="W853" s="39"/>
      <c r="X853" s="25"/>
      <c r="Y853" s="25"/>
      <c r="Z853" s="39"/>
      <c r="AA853" s="39"/>
      <c r="AB853" s="39"/>
      <c r="AC853" s="39"/>
      <c r="AD853" s="25"/>
      <c r="AE853" s="25"/>
      <c r="AF853" s="39"/>
      <c r="AG853" s="39"/>
      <c r="AH853" s="39"/>
      <c r="AI853" s="39"/>
      <c r="AJ853" s="25"/>
      <c r="AK853" s="25"/>
      <c r="AL853" s="39"/>
      <c r="AM853" s="39"/>
      <c r="AN853" s="39"/>
      <c r="AO853" s="39"/>
      <c r="AP853" s="25"/>
      <c r="AQ853" s="25"/>
      <c r="AR853" s="39"/>
      <c r="AS853" s="39"/>
      <c r="AT853" s="39"/>
      <c r="AU853" s="39">
        <f>90037+1583</f>
        <v>91620</v>
      </c>
      <c r="AV853" s="25">
        <f>AP853+AR853+AS853+AT853+AU853</f>
        <v>91620</v>
      </c>
      <c r="AW853" s="25">
        <f>AQ853+AU853</f>
        <v>91620</v>
      </c>
      <c r="AX853" s="39"/>
      <c r="AY853" s="39"/>
      <c r="AZ853" s="39"/>
      <c r="BA853" s="39"/>
      <c r="BB853" s="25">
        <f>AV853+AX853+AY853+AZ853+BA853</f>
        <v>91620</v>
      </c>
      <c r="BC853" s="25">
        <f>AW853+BA853</f>
        <v>91620</v>
      </c>
      <c r="BD853" s="39"/>
      <c r="BE853" s="39"/>
      <c r="BF853" s="39"/>
      <c r="BG853" s="39"/>
      <c r="BH853" s="25">
        <f>BB853+BD853+BE853+BF853+BG853</f>
        <v>91620</v>
      </c>
      <c r="BI853" s="25">
        <f>BC853+BG853</f>
        <v>91620</v>
      </c>
      <c r="BJ853" s="39"/>
      <c r="BK853" s="39"/>
      <c r="BL853" s="39"/>
      <c r="BM853" s="39"/>
      <c r="BN853" s="25">
        <f>BH853+BJ853+BK853+BL853+BM853</f>
        <v>91620</v>
      </c>
      <c r="BO853" s="25">
        <f>BI853+BM853</f>
        <v>91620</v>
      </c>
      <c r="BP853" s="39"/>
      <c r="BQ853" s="39"/>
      <c r="BR853" s="39"/>
      <c r="BS853" s="39"/>
      <c r="BT853" s="25">
        <f>BN853+BP853+BQ853+BR853+BS853</f>
        <v>91620</v>
      </c>
      <c r="BU853" s="25">
        <f>BO853+BS853</f>
        <v>91620</v>
      </c>
      <c r="BV853" s="39"/>
      <c r="BW853" s="39"/>
      <c r="BX853" s="39"/>
      <c r="BY853" s="39"/>
      <c r="BZ853" s="25">
        <f>BT853+BV853+BW853+BX853+BY853</f>
        <v>91620</v>
      </c>
      <c r="CA853" s="25">
        <f>BU853+BY853</f>
        <v>91620</v>
      </c>
      <c r="CB853" s="39"/>
      <c r="CC853" s="39"/>
      <c r="CD853" s="39"/>
      <c r="CE853" s="39"/>
      <c r="CF853" s="25">
        <f>BZ853+CB853+CC853+CD853+CE853</f>
        <v>91620</v>
      </c>
      <c r="CG853" s="25">
        <f>CA853+CE853</f>
        <v>91620</v>
      </c>
      <c r="CH853" s="39"/>
      <c r="CI853" s="39"/>
      <c r="CJ853" s="39"/>
      <c r="CK853" s="39"/>
      <c r="CL853" s="25">
        <f>CF853+CH853+CI853+CJ853+CK853</f>
        <v>91620</v>
      </c>
      <c r="CM853" s="25">
        <f>CG853+CK853</f>
        <v>91620</v>
      </c>
      <c r="CN853" s="39"/>
      <c r="CO853" s="39"/>
      <c r="CP853" s="39"/>
      <c r="CQ853" s="39"/>
      <c r="CR853" s="25">
        <f>CL853+CN853+CO853+CP853+CQ853</f>
        <v>91620</v>
      </c>
      <c r="CS853" s="25">
        <f>CM853+CQ853</f>
        <v>91620</v>
      </c>
      <c r="CT853" s="39"/>
      <c r="CU853" s="39"/>
      <c r="CV853" s="39"/>
      <c r="CW853" s="39"/>
      <c r="CX853" s="25">
        <f>CR853+CT853+CU853+CV853+CW853</f>
        <v>91620</v>
      </c>
      <c r="CY853" s="25">
        <f>CS853+CW853</f>
        <v>91620</v>
      </c>
      <c r="CZ853" s="25">
        <v>91620</v>
      </c>
      <c r="DA853" s="25">
        <v>91620</v>
      </c>
      <c r="DB853" s="115">
        <f t="shared" si="4136"/>
        <v>100</v>
      </c>
      <c r="DC853" s="115">
        <f t="shared" si="4217"/>
        <v>100</v>
      </c>
    </row>
    <row r="854" spans="1:107" s="5" customFormat="1" ht="20.25" x14ac:dyDescent="0.3">
      <c r="A854" s="64" t="s">
        <v>483</v>
      </c>
      <c r="B854" s="68" t="s">
        <v>56</v>
      </c>
      <c r="C854" s="24" t="s">
        <v>50</v>
      </c>
      <c r="D854" s="24" t="s">
        <v>484</v>
      </c>
      <c r="E854" s="24"/>
      <c r="F854" s="25"/>
      <c r="G854" s="25"/>
      <c r="H854" s="39"/>
      <c r="I854" s="39"/>
      <c r="J854" s="39"/>
      <c r="K854" s="39"/>
      <c r="L854" s="25"/>
      <c r="M854" s="25"/>
      <c r="N854" s="39"/>
      <c r="O854" s="39"/>
      <c r="P854" s="39"/>
      <c r="Q854" s="39"/>
      <c r="R854" s="25"/>
      <c r="S854" s="25"/>
      <c r="T854" s="39"/>
      <c r="U854" s="25"/>
      <c r="V854" s="25"/>
      <c r="W854" s="25"/>
      <c r="X854" s="25"/>
      <c r="Y854" s="25"/>
      <c r="Z854" s="39"/>
      <c r="AA854" s="25"/>
      <c r="AB854" s="25"/>
      <c r="AC854" s="25"/>
      <c r="AD854" s="25"/>
      <c r="AE854" s="25"/>
      <c r="AF854" s="39"/>
      <c r="AG854" s="25"/>
      <c r="AH854" s="25"/>
      <c r="AI854" s="25"/>
      <c r="AJ854" s="25"/>
      <c r="AK854" s="25"/>
      <c r="AL854" s="39"/>
      <c r="AM854" s="25"/>
      <c r="AN854" s="25"/>
      <c r="AO854" s="25"/>
      <c r="AP854" s="25"/>
      <c r="AQ854" s="25"/>
      <c r="AR854" s="39">
        <f>AR855</f>
        <v>5199</v>
      </c>
      <c r="AS854" s="39">
        <f t="shared" ref="AS854:BH855" si="4320">AS855</f>
        <v>0</v>
      </c>
      <c r="AT854" s="39">
        <f t="shared" si="4320"/>
        <v>0</v>
      </c>
      <c r="AU854" s="39">
        <f t="shared" si="4320"/>
        <v>73214</v>
      </c>
      <c r="AV854" s="25">
        <f t="shared" si="4320"/>
        <v>78413</v>
      </c>
      <c r="AW854" s="25">
        <f t="shared" si="4320"/>
        <v>73214</v>
      </c>
      <c r="AX854" s="39">
        <f>AX855</f>
        <v>0</v>
      </c>
      <c r="AY854" s="39">
        <f t="shared" si="4320"/>
        <v>0</v>
      </c>
      <c r="AZ854" s="39">
        <f t="shared" si="4320"/>
        <v>0</v>
      </c>
      <c r="BA854" s="39">
        <f t="shared" si="4320"/>
        <v>0</v>
      </c>
      <c r="BB854" s="25">
        <f t="shared" si="4320"/>
        <v>78413</v>
      </c>
      <c r="BC854" s="25">
        <f t="shared" si="4320"/>
        <v>73214</v>
      </c>
      <c r="BD854" s="39">
        <f>BD855</f>
        <v>0</v>
      </c>
      <c r="BE854" s="39">
        <f t="shared" si="4320"/>
        <v>0</v>
      </c>
      <c r="BF854" s="39">
        <f t="shared" si="4320"/>
        <v>0</v>
      </c>
      <c r="BG854" s="39">
        <f t="shared" si="4320"/>
        <v>0</v>
      </c>
      <c r="BH854" s="25">
        <f t="shared" si="4320"/>
        <v>78413</v>
      </c>
      <c r="BI854" s="25">
        <f t="shared" ref="BE854:BI855" si="4321">BI855</f>
        <v>73214</v>
      </c>
      <c r="BJ854" s="39">
        <f>BJ855</f>
        <v>0</v>
      </c>
      <c r="BK854" s="39">
        <f t="shared" ref="BK854:BZ855" si="4322">BK855</f>
        <v>0</v>
      </c>
      <c r="BL854" s="39">
        <f t="shared" si="4322"/>
        <v>0</v>
      </c>
      <c r="BM854" s="39">
        <f t="shared" si="4322"/>
        <v>0</v>
      </c>
      <c r="BN854" s="25">
        <f t="shared" si="4322"/>
        <v>78413</v>
      </c>
      <c r="BO854" s="25">
        <f t="shared" si="4322"/>
        <v>73214</v>
      </c>
      <c r="BP854" s="39">
        <f>BP855</f>
        <v>0</v>
      </c>
      <c r="BQ854" s="39">
        <f t="shared" si="4322"/>
        <v>0</v>
      </c>
      <c r="BR854" s="39">
        <f t="shared" si="4322"/>
        <v>0</v>
      </c>
      <c r="BS854" s="39">
        <f t="shared" si="4322"/>
        <v>0</v>
      </c>
      <c r="BT854" s="25">
        <f t="shared" si="4322"/>
        <v>78413</v>
      </c>
      <c r="BU854" s="25">
        <f t="shared" si="4322"/>
        <v>73214</v>
      </c>
      <c r="BV854" s="39">
        <f>BV855</f>
        <v>2344</v>
      </c>
      <c r="BW854" s="39">
        <f t="shared" si="4322"/>
        <v>0</v>
      </c>
      <c r="BX854" s="39">
        <f t="shared" si="4322"/>
        <v>0</v>
      </c>
      <c r="BY854" s="39">
        <f t="shared" si="4322"/>
        <v>33007</v>
      </c>
      <c r="BZ854" s="25">
        <f t="shared" si="4322"/>
        <v>113764</v>
      </c>
      <c r="CA854" s="25">
        <f t="shared" ref="BW854:CA855" si="4323">CA855</f>
        <v>106221</v>
      </c>
      <c r="CB854" s="39">
        <f>CB855</f>
        <v>0</v>
      </c>
      <c r="CC854" s="39">
        <f t="shared" ref="CC854:CR855" si="4324">CC855</f>
        <v>0</v>
      </c>
      <c r="CD854" s="39">
        <f t="shared" si="4324"/>
        <v>0</v>
      </c>
      <c r="CE854" s="39">
        <f t="shared" si="4324"/>
        <v>0</v>
      </c>
      <c r="CF854" s="25">
        <f t="shared" si="4324"/>
        <v>113764</v>
      </c>
      <c r="CG854" s="25">
        <f t="shared" si="4324"/>
        <v>106221</v>
      </c>
      <c r="CH854" s="39">
        <f>CH855</f>
        <v>0</v>
      </c>
      <c r="CI854" s="39">
        <f t="shared" si="4324"/>
        <v>0</v>
      </c>
      <c r="CJ854" s="39">
        <f t="shared" si="4324"/>
        <v>0</v>
      </c>
      <c r="CK854" s="39">
        <f t="shared" si="4324"/>
        <v>0</v>
      </c>
      <c r="CL854" s="25">
        <f t="shared" si="4324"/>
        <v>113764</v>
      </c>
      <c r="CM854" s="25">
        <f t="shared" si="4324"/>
        <v>106221</v>
      </c>
      <c r="CN854" s="39">
        <f>CN855</f>
        <v>0</v>
      </c>
      <c r="CO854" s="39">
        <f t="shared" si="4324"/>
        <v>0</v>
      </c>
      <c r="CP854" s="39">
        <f t="shared" si="4324"/>
        <v>0</v>
      </c>
      <c r="CQ854" s="39">
        <f t="shared" si="4324"/>
        <v>0</v>
      </c>
      <c r="CR854" s="25">
        <f t="shared" si="4324"/>
        <v>113764</v>
      </c>
      <c r="CS854" s="25">
        <f t="shared" ref="CO854:CS855" si="4325">CS855</f>
        <v>106221</v>
      </c>
      <c r="CT854" s="39">
        <f>CT855</f>
        <v>0</v>
      </c>
      <c r="CU854" s="39">
        <f t="shared" ref="CU854:DA855" si="4326">CU855</f>
        <v>0</v>
      </c>
      <c r="CV854" s="39">
        <f t="shared" si="4326"/>
        <v>0</v>
      </c>
      <c r="CW854" s="39">
        <f t="shared" si="4326"/>
        <v>0</v>
      </c>
      <c r="CX854" s="25">
        <f t="shared" si="4326"/>
        <v>113764</v>
      </c>
      <c r="CY854" s="25">
        <f t="shared" si="4326"/>
        <v>106221</v>
      </c>
      <c r="CZ854" s="25">
        <f t="shared" si="4326"/>
        <v>40173</v>
      </c>
      <c r="DA854" s="25">
        <f t="shared" si="4326"/>
        <v>33776</v>
      </c>
      <c r="DB854" s="115">
        <f t="shared" si="4136"/>
        <v>35.312576913610634</v>
      </c>
      <c r="DC854" s="115">
        <f t="shared" si="4217"/>
        <v>31.797855414654354</v>
      </c>
    </row>
    <row r="855" spans="1:107" s="5" customFormat="1" ht="33.75" x14ac:dyDescent="0.3">
      <c r="A855" s="30" t="s">
        <v>212</v>
      </c>
      <c r="B855" s="68" t="s">
        <v>56</v>
      </c>
      <c r="C855" s="24" t="s">
        <v>50</v>
      </c>
      <c r="D855" s="24" t="s">
        <v>484</v>
      </c>
      <c r="E855" s="24" t="s">
        <v>86</v>
      </c>
      <c r="F855" s="25"/>
      <c r="G855" s="25"/>
      <c r="H855" s="39"/>
      <c r="I855" s="39"/>
      <c r="J855" s="39"/>
      <c r="K855" s="39"/>
      <c r="L855" s="25"/>
      <c r="M855" s="25"/>
      <c r="N855" s="39"/>
      <c r="O855" s="39"/>
      <c r="P855" s="39"/>
      <c r="Q855" s="39"/>
      <c r="R855" s="25"/>
      <c r="S855" s="25"/>
      <c r="T855" s="39"/>
      <c r="U855" s="25"/>
      <c r="V855" s="25"/>
      <c r="W855" s="25"/>
      <c r="X855" s="25"/>
      <c r="Y855" s="25"/>
      <c r="Z855" s="39"/>
      <c r="AA855" s="25"/>
      <c r="AB855" s="25"/>
      <c r="AC855" s="25"/>
      <c r="AD855" s="25"/>
      <c r="AE855" s="25"/>
      <c r="AF855" s="39"/>
      <c r="AG855" s="25"/>
      <c r="AH855" s="25"/>
      <c r="AI855" s="25"/>
      <c r="AJ855" s="25"/>
      <c r="AK855" s="25"/>
      <c r="AL855" s="39"/>
      <c r="AM855" s="25"/>
      <c r="AN855" s="25"/>
      <c r="AO855" s="25"/>
      <c r="AP855" s="25"/>
      <c r="AQ855" s="25"/>
      <c r="AR855" s="39">
        <f>AR856</f>
        <v>5199</v>
      </c>
      <c r="AS855" s="39">
        <f t="shared" si="4320"/>
        <v>0</v>
      </c>
      <c r="AT855" s="39">
        <f t="shared" si="4320"/>
        <v>0</v>
      </c>
      <c r="AU855" s="39">
        <f t="shared" si="4320"/>
        <v>73214</v>
      </c>
      <c r="AV855" s="25">
        <f t="shared" si="4320"/>
        <v>78413</v>
      </c>
      <c r="AW855" s="25">
        <f t="shared" si="4320"/>
        <v>73214</v>
      </c>
      <c r="AX855" s="39">
        <f>AX856</f>
        <v>0</v>
      </c>
      <c r="AY855" s="39">
        <f t="shared" si="4320"/>
        <v>0</v>
      </c>
      <c r="AZ855" s="39">
        <f t="shared" si="4320"/>
        <v>0</v>
      </c>
      <c r="BA855" s="39">
        <f t="shared" si="4320"/>
        <v>0</v>
      </c>
      <c r="BB855" s="25">
        <f t="shared" si="4320"/>
        <v>78413</v>
      </c>
      <c r="BC855" s="25">
        <f t="shared" si="4320"/>
        <v>73214</v>
      </c>
      <c r="BD855" s="39">
        <f>BD856</f>
        <v>0</v>
      </c>
      <c r="BE855" s="39">
        <f t="shared" si="4321"/>
        <v>0</v>
      </c>
      <c r="BF855" s="39">
        <f t="shared" si="4321"/>
        <v>0</v>
      </c>
      <c r="BG855" s="39">
        <f t="shared" si="4321"/>
        <v>0</v>
      </c>
      <c r="BH855" s="25">
        <f t="shared" si="4321"/>
        <v>78413</v>
      </c>
      <c r="BI855" s="25">
        <f t="shared" si="4321"/>
        <v>73214</v>
      </c>
      <c r="BJ855" s="39">
        <f>BJ856</f>
        <v>0</v>
      </c>
      <c r="BK855" s="39">
        <f t="shared" si="4322"/>
        <v>0</v>
      </c>
      <c r="BL855" s="39">
        <f t="shared" si="4322"/>
        <v>0</v>
      </c>
      <c r="BM855" s="39">
        <f t="shared" si="4322"/>
        <v>0</v>
      </c>
      <c r="BN855" s="25">
        <f t="shared" si="4322"/>
        <v>78413</v>
      </c>
      <c r="BO855" s="25">
        <f t="shared" si="4322"/>
        <v>73214</v>
      </c>
      <c r="BP855" s="39">
        <f>BP856</f>
        <v>0</v>
      </c>
      <c r="BQ855" s="39">
        <f t="shared" si="4322"/>
        <v>0</v>
      </c>
      <c r="BR855" s="39">
        <f t="shared" si="4322"/>
        <v>0</v>
      </c>
      <c r="BS855" s="39">
        <f t="shared" si="4322"/>
        <v>0</v>
      </c>
      <c r="BT855" s="25">
        <f t="shared" si="4322"/>
        <v>78413</v>
      </c>
      <c r="BU855" s="25">
        <f t="shared" si="4322"/>
        <v>73214</v>
      </c>
      <c r="BV855" s="39">
        <f>BV856</f>
        <v>2344</v>
      </c>
      <c r="BW855" s="39">
        <f t="shared" si="4323"/>
        <v>0</v>
      </c>
      <c r="BX855" s="39">
        <f t="shared" si="4323"/>
        <v>0</v>
      </c>
      <c r="BY855" s="39">
        <f t="shared" si="4323"/>
        <v>33007</v>
      </c>
      <c r="BZ855" s="25">
        <f t="shared" si="4323"/>
        <v>113764</v>
      </c>
      <c r="CA855" s="25">
        <f t="shared" si="4323"/>
        <v>106221</v>
      </c>
      <c r="CB855" s="39">
        <f>CB856</f>
        <v>0</v>
      </c>
      <c r="CC855" s="39">
        <f t="shared" si="4324"/>
        <v>0</v>
      </c>
      <c r="CD855" s="39">
        <f t="shared" si="4324"/>
        <v>0</v>
      </c>
      <c r="CE855" s="39">
        <f t="shared" si="4324"/>
        <v>0</v>
      </c>
      <c r="CF855" s="25">
        <f t="shared" si="4324"/>
        <v>113764</v>
      </c>
      <c r="CG855" s="25">
        <f t="shared" si="4324"/>
        <v>106221</v>
      </c>
      <c r="CH855" s="39">
        <f>CH856</f>
        <v>0</v>
      </c>
      <c r="CI855" s="39">
        <f t="shared" si="4324"/>
        <v>0</v>
      </c>
      <c r="CJ855" s="39">
        <f t="shared" si="4324"/>
        <v>0</v>
      </c>
      <c r="CK855" s="39">
        <f t="shared" si="4324"/>
        <v>0</v>
      </c>
      <c r="CL855" s="25">
        <f t="shared" si="4324"/>
        <v>113764</v>
      </c>
      <c r="CM855" s="25">
        <f t="shared" si="4324"/>
        <v>106221</v>
      </c>
      <c r="CN855" s="39">
        <f>CN856</f>
        <v>0</v>
      </c>
      <c r="CO855" s="39">
        <f t="shared" si="4325"/>
        <v>0</v>
      </c>
      <c r="CP855" s="39">
        <f t="shared" si="4325"/>
        <v>0</v>
      </c>
      <c r="CQ855" s="39">
        <f t="shared" si="4325"/>
        <v>0</v>
      </c>
      <c r="CR855" s="25">
        <f t="shared" si="4325"/>
        <v>113764</v>
      </c>
      <c r="CS855" s="25">
        <f t="shared" si="4325"/>
        <v>106221</v>
      </c>
      <c r="CT855" s="39">
        <f>CT856</f>
        <v>0</v>
      </c>
      <c r="CU855" s="39">
        <f t="shared" si="4326"/>
        <v>0</v>
      </c>
      <c r="CV855" s="39">
        <f t="shared" si="4326"/>
        <v>0</v>
      </c>
      <c r="CW855" s="39">
        <f t="shared" si="4326"/>
        <v>0</v>
      </c>
      <c r="CX855" s="25">
        <f t="shared" si="4326"/>
        <v>113764</v>
      </c>
      <c r="CY855" s="25">
        <f t="shared" si="4326"/>
        <v>106221</v>
      </c>
      <c r="CZ855" s="25">
        <f t="shared" si="4326"/>
        <v>40173</v>
      </c>
      <c r="DA855" s="25">
        <f t="shared" si="4326"/>
        <v>33776</v>
      </c>
      <c r="DB855" s="115">
        <f t="shared" si="4136"/>
        <v>35.312576913610634</v>
      </c>
      <c r="DC855" s="115">
        <f t="shared" si="4217"/>
        <v>31.797855414654354</v>
      </c>
    </row>
    <row r="856" spans="1:107" s="5" customFormat="1" ht="20.25" x14ac:dyDescent="0.3">
      <c r="A856" s="64" t="s">
        <v>85</v>
      </c>
      <c r="B856" s="68" t="s">
        <v>56</v>
      </c>
      <c r="C856" s="24" t="s">
        <v>50</v>
      </c>
      <c r="D856" s="24" t="s">
        <v>484</v>
      </c>
      <c r="E856" s="24" t="s">
        <v>191</v>
      </c>
      <c r="F856" s="25"/>
      <c r="G856" s="25"/>
      <c r="H856" s="39"/>
      <c r="I856" s="39"/>
      <c r="J856" s="39"/>
      <c r="K856" s="39"/>
      <c r="L856" s="25"/>
      <c r="M856" s="25"/>
      <c r="N856" s="39"/>
      <c r="O856" s="39"/>
      <c r="P856" s="39"/>
      <c r="Q856" s="39"/>
      <c r="R856" s="25"/>
      <c r="S856" s="25"/>
      <c r="T856" s="39"/>
      <c r="U856" s="25"/>
      <c r="V856" s="25"/>
      <c r="W856" s="25"/>
      <c r="X856" s="25"/>
      <c r="Y856" s="25"/>
      <c r="Z856" s="39"/>
      <c r="AA856" s="25"/>
      <c r="AB856" s="25"/>
      <c r="AC856" s="25"/>
      <c r="AD856" s="25"/>
      <c r="AE856" s="25"/>
      <c r="AF856" s="39"/>
      <c r="AG856" s="25"/>
      <c r="AH856" s="25"/>
      <c r="AI856" s="25"/>
      <c r="AJ856" s="25"/>
      <c r="AK856" s="25"/>
      <c r="AL856" s="39"/>
      <c r="AM856" s="25"/>
      <c r="AN856" s="25"/>
      <c r="AO856" s="25"/>
      <c r="AP856" s="25"/>
      <c r="AQ856" s="25"/>
      <c r="AR856" s="39">
        <v>5199</v>
      </c>
      <c r="AS856" s="25"/>
      <c r="AT856" s="25"/>
      <c r="AU856" s="25">
        <v>73214</v>
      </c>
      <c r="AV856" s="25">
        <f>AP856+AR856+AS856+AT856+AU856</f>
        <v>78413</v>
      </c>
      <c r="AW856" s="25">
        <f>AQ856+AU856</f>
        <v>73214</v>
      </c>
      <c r="AX856" s="39"/>
      <c r="AY856" s="25"/>
      <c r="AZ856" s="25"/>
      <c r="BA856" s="25"/>
      <c r="BB856" s="25">
        <f>AV856+AX856+AY856+AZ856+BA856</f>
        <v>78413</v>
      </c>
      <c r="BC856" s="25">
        <f>AW856+BA856</f>
        <v>73214</v>
      </c>
      <c r="BD856" s="39"/>
      <c r="BE856" s="25"/>
      <c r="BF856" s="25"/>
      <c r="BG856" s="25"/>
      <c r="BH856" s="25">
        <f>BB856+BD856+BE856+BF856+BG856</f>
        <v>78413</v>
      </c>
      <c r="BI856" s="25">
        <f>BC856+BG856</f>
        <v>73214</v>
      </c>
      <c r="BJ856" s="39"/>
      <c r="BK856" s="25"/>
      <c r="BL856" s="25"/>
      <c r="BM856" s="25"/>
      <c r="BN856" s="25">
        <f>BH856+BJ856+BK856+BL856+BM856</f>
        <v>78413</v>
      </c>
      <c r="BO856" s="25">
        <f>BI856+BM856</f>
        <v>73214</v>
      </c>
      <c r="BP856" s="39"/>
      <c r="BQ856" s="25"/>
      <c r="BR856" s="25"/>
      <c r="BS856" s="25"/>
      <c r="BT856" s="25">
        <f>BN856+BP856+BQ856+BR856+BS856</f>
        <v>78413</v>
      </c>
      <c r="BU856" s="25">
        <f>BO856+BS856</f>
        <v>73214</v>
      </c>
      <c r="BV856" s="39">
        <v>2344</v>
      </c>
      <c r="BW856" s="25"/>
      <c r="BX856" s="25"/>
      <c r="BY856" s="25">
        <v>33007</v>
      </c>
      <c r="BZ856" s="25">
        <f>BT856+BV856+BW856+BX856+BY856</f>
        <v>113764</v>
      </c>
      <c r="CA856" s="25">
        <f>BU856+BY856</f>
        <v>106221</v>
      </c>
      <c r="CB856" s="39"/>
      <c r="CC856" s="25"/>
      <c r="CD856" s="25"/>
      <c r="CE856" s="25"/>
      <c r="CF856" s="25">
        <f>BZ856+CB856+CC856+CD856+CE856</f>
        <v>113764</v>
      </c>
      <c r="CG856" s="25">
        <f>CA856+CE856</f>
        <v>106221</v>
      </c>
      <c r="CH856" s="39"/>
      <c r="CI856" s="25"/>
      <c r="CJ856" s="25"/>
      <c r="CK856" s="25"/>
      <c r="CL856" s="25">
        <f>CF856+CH856+CI856+CJ856+CK856</f>
        <v>113764</v>
      </c>
      <c r="CM856" s="25">
        <f>CG856+CK856</f>
        <v>106221</v>
      </c>
      <c r="CN856" s="39"/>
      <c r="CO856" s="25"/>
      <c r="CP856" s="25"/>
      <c r="CQ856" s="25"/>
      <c r="CR856" s="25">
        <f>CL856+CN856+CO856+CP856+CQ856</f>
        <v>113764</v>
      </c>
      <c r="CS856" s="25">
        <f>CM856+CQ856</f>
        <v>106221</v>
      </c>
      <c r="CT856" s="39"/>
      <c r="CU856" s="25"/>
      <c r="CV856" s="25"/>
      <c r="CW856" s="25"/>
      <c r="CX856" s="25">
        <f>CR856+CT856+CU856+CV856+CW856</f>
        <v>113764</v>
      </c>
      <c r="CY856" s="25">
        <f>CS856+CW856</f>
        <v>106221</v>
      </c>
      <c r="CZ856" s="25">
        <v>40173</v>
      </c>
      <c r="DA856" s="25">
        <v>33776</v>
      </c>
      <c r="DB856" s="115">
        <f t="shared" si="4136"/>
        <v>35.312576913610634</v>
      </c>
      <c r="DC856" s="115">
        <f t="shared" si="4217"/>
        <v>31.797855414654354</v>
      </c>
    </row>
    <row r="857" spans="1:107" s="5" customFormat="1" ht="83.25" x14ac:dyDescent="0.3">
      <c r="A857" s="30" t="s">
        <v>724</v>
      </c>
      <c r="B857" s="24" t="s">
        <v>56</v>
      </c>
      <c r="C857" s="24" t="s">
        <v>50</v>
      </c>
      <c r="D857" s="68" t="s">
        <v>771</v>
      </c>
      <c r="E857" s="26"/>
      <c r="F857" s="25"/>
      <c r="G857" s="25"/>
      <c r="H857" s="39"/>
      <c r="I857" s="39"/>
      <c r="J857" s="39"/>
      <c r="K857" s="39"/>
      <c r="L857" s="25"/>
      <c r="M857" s="25"/>
      <c r="N857" s="39"/>
      <c r="O857" s="39"/>
      <c r="P857" s="39"/>
      <c r="Q857" s="39"/>
      <c r="R857" s="25"/>
      <c r="S857" s="25"/>
      <c r="T857" s="39"/>
      <c r="U857" s="25"/>
      <c r="V857" s="25"/>
      <c r="W857" s="25"/>
      <c r="X857" s="25"/>
      <c r="Y857" s="25"/>
      <c r="Z857" s="39"/>
      <c r="AA857" s="25"/>
      <c r="AB857" s="25"/>
      <c r="AC857" s="25"/>
      <c r="AD857" s="25"/>
      <c r="AE857" s="25"/>
      <c r="AF857" s="39"/>
      <c r="AG857" s="25"/>
      <c r="AH857" s="25"/>
      <c r="AI857" s="25"/>
      <c r="AJ857" s="25"/>
      <c r="AK857" s="25"/>
      <c r="AL857" s="39"/>
      <c r="AM857" s="25"/>
      <c r="AN857" s="25"/>
      <c r="AO857" s="25"/>
      <c r="AP857" s="25"/>
      <c r="AQ857" s="25"/>
      <c r="AR857" s="39"/>
      <c r="AS857" s="25"/>
      <c r="AT857" s="25"/>
      <c r="AU857" s="25"/>
      <c r="AV857" s="25"/>
      <c r="AW857" s="25"/>
      <c r="AX857" s="39">
        <f>AX858</f>
        <v>0</v>
      </c>
      <c r="AY857" s="39">
        <f t="shared" ref="AY857:DA857" si="4327">AY858</f>
        <v>11517</v>
      </c>
      <c r="AZ857" s="39">
        <f t="shared" si="4327"/>
        <v>0</v>
      </c>
      <c r="BA857" s="39">
        <f t="shared" si="4327"/>
        <v>0</v>
      </c>
      <c r="BB857" s="25">
        <f t="shared" si="4327"/>
        <v>11517</v>
      </c>
      <c r="BC857" s="25">
        <f t="shared" si="4327"/>
        <v>0</v>
      </c>
      <c r="BD857" s="39">
        <f>BD858</f>
        <v>0</v>
      </c>
      <c r="BE857" s="39">
        <f t="shared" si="4327"/>
        <v>0</v>
      </c>
      <c r="BF857" s="39">
        <f t="shared" si="4327"/>
        <v>0</v>
      </c>
      <c r="BG857" s="39">
        <f t="shared" si="4327"/>
        <v>0</v>
      </c>
      <c r="BH857" s="25">
        <f t="shared" si="4327"/>
        <v>11517</v>
      </c>
      <c r="BI857" s="25">
        <f t="shared" si="4327"/>
        <v>0</v>
      </c>
      <c r="BJ857" s="39">
        <f>BJ858</f>
        <v>0</v>
      </c>
      <c r="BK857" s="39">
        <f t="shared" si="4327"/>
        <v>0</v>
      </c>
      <c r="BL857" s="39">
        <f t="shared" si="4327"/>
        <v>0</v>
      </c>
      <c r="BM857" s="39">
        <f t="shared" si="4327"/>
        <v>0</v>
      </c>
      <c r="BN857" s="25">
        <f t="shared" si="4327"/>
        <v>11517</v>
      </c>
      <c r="BO857" s="25">
        <f t="shared" si="4327"/>
        <v>0</v>
      </c>
      <c r="BP857" s="39">
        <f>BP858</f>
        <v>0</v>
      </c>
      <c r="BQ857" s="39">
        <f t="shared" si="4327"/>
        <v>0</v>
      </c>
      <c r="BR857" s="39">
        <f t="shared" si="4327"/>
        <v>0</v>
      </c>
      <c r="BS857" s="39">
        <f t="shared" si="4327"/>
        <v>84824</v>
      </c>
      <c r="BT857" s="25">
        <f t="shared" si="4327"/>
        <v>96341</v>
      </c>
      <c r="BU857" s="25">
        <f t="shared" si="4327"/>
        <v>84824</v>
      </c>
      <c r="BV857" s="39">
        <f>BV858</f>
        <v>0</v>
      </c>
      <c r="BW857" s="39">
        <f t="shared" si="4327"/>
        <v>0</v>
      </c>
      <c r="BX857" s="39">
        <f t="shared" si="4327"/>
        <v>0</v>
      </c>
      <c r="BY857" s="39">
        <f t="shared" si="4327"/>
        <v>0</v>
      </c>
      <c r="BZ857" s="25">
        <f t="shared" si="4327"/>
        <v>96341</v>
      </c>
      <c r="CA857" s="25">
        <f t="shared" si="4327"/>
        <v>84824</v>
      </c>
      <c r="CB857" s="39">
        <f>CB858</f>
        <v>0</v>
      </c>
      <c r="CC857" s="39">
        <f t="shared" si="4327"/>
        <v>-8167</v>
      </c>
      <c r="CD857" s="39">
        <f t="shared" si="4327"/>
        <v>0</v>
      </c>
      <c r="CE857" s="39">
        <f t="shared" si="4327"/>
        <v>3356</v>
      </c>
      <c r="CF857" s="25">
        <f t="shared" si="4327"/>
        <v>91530</v>
      </c>
      <c r="CG857" s="25">
        <f t="shared" si="4327"/>
        <v>88180</v>
      </c>
      <c r="CH857" s="39">
        <f>CH858</f>
        <v>0</v>
      </c>
      <c r="CI857" s="39">
        <f t="shared" si="4327"/>
        <v>0</v>
      </c>
      <c r="CJ857" s="39">
        <f t="shared" si="4327"/>
        <v>0</v>
      </c>
      <c r="CK857" s="39">
        <f t="shared" si="4327"/>
        <v>0</v>
      </c>
      <c r="CL857" s="25">
        <f t="shared" si="4327"/>
        <v>91530</v>
      </c>
      <c r="CM857" s="25">
        <f t="shared" si="4327"/>
        <v>88180</v>
      </c>
      <c r="CN857" s="39">
        <f>CN858</f>
        <v>0</v>
      </c>
      <c r="CO857" s="39">
        <f t="shared" si="4327"/>
        <v>0</v>
      </c>
      <c r="CP857" s="39">
        <f t="shared" si="4327"/>
        <v>0</v>
      </c>
      <c r="CQ857" s="39">
        <f t="shared" si="4327"/>
        <v>0</v>
      </c>
      <c r="CR857" s="25">
        <f t="shared" si="4327"/>
        <v>91530</v>
      </c>
      <c r="CS857" s="25">
        <f t="shared" si="4327"/>
        <v>88180</v>
      </c>
      <c r="CT857" s="39">
        <f>CT858</f>
        <v>0</v>
      </c>
      <c r="CU857" s="39">
        <f t="shared" si="4327"/>
        <v>0</v>
      </c>
      <c r="CV857" s="39">
        <f t="shared" si="4327"/>
        <v>0</v>
      </c>
      <c r="CW857" s="39">
        <f t="shared" si="4327"/>
        <v>0</v>
      </c>
      <c r="CX857" s="25">
        <f t="shared" si="4327"/>
        <v>91530</v>
      </c>
      <c r="CY857" s="25">
        <f t="shared" si="4327"/>
        <v>88180</v>
      </c>
      <c r="CZ857" s="25">
        <f t="shared" si="4327"/>
        <v>87054</v>
      </c>
      <c r="DA857" s="25">
        <f t="shared" si="4327"/>
        <v>83868</v>
      </c>
      <c r="DB857" s="115">
        <f t="shared" si="4136"/>
        <v>95.109800065552278</v>
      </c>
      <c r="DC857" s="115">
        <f t="shared" si="4217"/>
        <v>95.110002268087996</v>
      </c>
    </row>
    <row r="858" spans="1:107" s="5" customFormat="1" ht="50.25" x14ac:dyDescent="0.3">
      <c r="A858" s="30" t="s">
        <v>83</v>
      </c>
      <c r="B858" s="24" t="s">
        <v>56</v>
      </c>
      <c r="C858" s="24" t="s">
        <v>50</v>
      </c>
      <c r="D858" s="68" t="s">
        <v>771</v>
      </c>
      <c r="E858" s="26">
        <v>600</v>
      </c>
      <c r="F858" s="25"/>
      <c r="G858" s="25"/>
      <c r="H858" s="39"/>
      <c r="I858" s="39"/>
      <c r="J858" s="39"/>
      <c r="K858" s="39"/>
      <c r="L858" s="25"/>
      <c r="M858" s="25"/>
      <c r="N858" s="39"/>
      <c r="O858" s="39"/>
      <c r="P858" s="39"/>
      <c r="Q858" s="39"/>
      <c r="R858" s="25"/>
      <c r="S858" s="25"/>
      <c r="T858" s="39"/>
      <c r="U858" s="25"/>
      <c r="V858" s="25"/>
      <c r="W858" s="25"/>
      <c r="X858" s="25"/>
      <c r="Y858" s="25"/>
      <c r="Z858" s="39"/>
      <c r="AA858" s="25"/>
      <c r="AB858" s="25"/>
      <c r="AC858" s="25"/>
      <c r="AD858" s="25"/>
      <c r="AE858" s="25"/>
      <c r="AF858" s="39"/>
      <c r="AG858" s="25"/>
      <c r="AH858" s="25"/>
      <c r="AI858" s="25"/>
      <c r="AJ858" s="25"/>
      <c r="AK858" s="25"/>
      <c r="AL858" s="39"/>
      <c r="AM858" s="25"/>
      <c r="AN858" s="25"/>
      <c r="AO858" s="25"/>
      <c r="AP858" s="25"/>
      <c r="AQ858" s="25"/>
      <c r="AR858" s="39"/>
      <c r="AS858" s="25"/>
      <c r="AT858" s="25"/>
      <c r="AU858" s="25"/>
      <c r="AV858" s="25"/>
      <c r="AW858" s="25"/>
      <c r="AX858" s="39">
        <f>AX859+AX860</f>
        <v>0</v>
      </c>
      <c r="AY858" s="39">
        <f t="shared" ref="AY858:BC858" si="4328">AY859+AY860</f>
        <v>11517</v>
      </c>
      <c r="AZ858" s="39">
        <f t="shared" si="4328"/>
        <v>0</v>
      </c>
      <c r="BA858" s="39">
        <f t="shared" si="4328"/>
        <v>0</v>
      </c>
      <c r="BB858" s="25">
        <f t="shared" si="4328"/>
        <v>11517</v>
      </c>
      <c r="BC858" s="25">
        <f t="shared" si="4328"/>
        <v>0</v>
      </c>
      <c r="BD858" s="39">
        <f>BD859+BD860</f>
        <v>0</v>
      </c>
      <c r="BE858" s="39">
        <f t="shared" ref="BE858:BI858" si="4329">BE859+BE860</f>
        <v>0</v>
      </c>
      <c r="BF858" s="39">
        <f t="shared" si="4329"/>
        <v>0</v>
      </c>
      <c r="BG858" s="39">
        <f t="shared" si="4329"/>
        <v>0</v>
      </c>
      <c r="BH858" s="25">
        <f t="shared" si="4329"/>
        <v>11517</v>
      </c>
      <c r="BI858" s="25">
        <f t="shared" si="4329"/>
        <v>0</v>
      </c>
      <c r="BJ858" s="39">
        <f>BJ859+BJ860</f>
        <v>0</v>
      </c>
      <c r="BK858" s="39">
        <f t="shared" ref="BK858:BO858" si="4330">BK859+BK860</f>
        <v>0</v>
      </c>
      <c r="BL858" s="39">
        <f t="shared" si="4330"/>
        <v>0</v>
      </c>
      <c r="BM858" s="39">
        <f t="shared" si="4330"/>
        <v>0</v>
      </c>
      <c r="BN858" s="25">
        <f t="shared" si="4330"/>
        <v>11517</v>
      </c>
      <c r="BO858" s="25">
        <f t="shared" si="4330"/>
        <v>0</v>
      </c>
      <c r="BP858" s="39">
        <f>BP859+BP860+BP861</f>
        <v>0</v>
      </c>
      <c r="BQ858" s="39">
        <f t="shared" ref="BQ858:BU858" si="4331">BQ859+BQ860+BQ861</f>
        <v>0</v>
      </c>
      <c r="BR858" s="39">
        <f t="shared" si="4331"/>
        <v>0</v>
      </c>
      <c r="BS858" s="39">
        <f t="shared" si="4331"/>
        <v>84824</v>
      </c>
      <c r="BT858" s="25">
        <f t="shared" si="4331"/>
        <v>96341</v>
      </c>
      <c r="BU858" s="25">
        <f t="shared" si="4331"/>
        <v>84824</v>
      </c>
      <c r="BV858" s="39">
        <f>BV859+BV860+BV861</f>
        <v>0</v>
      </c>
      <c r="BW858" s="39">
        <f t="shared" ref="BW858:CA858" si="4332">BW859+BW860+BW861</f>
        <v>0</v>
      </c>
      <c r="BX858" s="39">
        <f t="shared" si="4332"/>
        <v>0</v>
      </c>
      <c r="BY858" s="39">
        <f t="shared" si="4332"/>
        <v>0</v>
      </c>
      <c r="BZ858" s="25">
        <f t="shared" si="4332"/>
        <v>96341</v>
      </c>
      <c r="CA858" s="25">
        <f t="shared" si="4332"/>
        <v>84824</v>
      </c>
      <c r="CB858" s="39">
        <f>CB859+CB860+CB861</f>
        <v>0</v>
      </c>
      <c r="CC858" s="39">
        <f t="shared" ref="CC858:CG858" si="4333">CC859+CC860+CC861</f>
        <v>-8167</v>
      </c>
      <c r="CD858" s="39">
        <f t="shared" si="4333"/>
        <v>0</v>
      </c>
      <c r="CE858" s="39">
        <f t="shared" si="4333"/>
        <v>3356</v>
      </c>
      <c r="CF858" s="25">
        <f t="shared" si="4333"/>
        <v>91530</v>
      </c>
      <c r="CG858" s="25">
        <f t="shared" si="4333"/>
        <v>88180</v>
      </c>
      <c r="CH858" s="39">
        <f>CH859+CH860+CH861</f>
        <v>0</v>
      </c>
      <c r="CI858" s="39">
        <f t="shared" ref="CI858:CM858" si="4334">CI859+CI860+CI861</f>
        <v>0</v>
      </c>
      <c r="CJ858" s="39">
        <f t="shared" si="4334"/>
        <v>0</v>
      </c>
      <c r="CK858" s="39">
        <f t="shared" si="4334"/>
        <v>0</v>
      </c>
      <c r="CL858" s="25">
        <f t="shared" si="4334"/>
        <v>91530</v>
      </c>
      <c r="CM858" s="25">
        <f t="shared" si="4334"/>
        <v>88180</v>
      </c>
      <c r="CN858" s="39">
        <f>CN859+CN860+CN861</f>
        <v>0</v>
      </c>
      <c r="CO858" s="39">
        <f t="shared" ref="CO858:CS858" si="4335">CO859+CO860+CO861</f>
        <v>0</v>
      </c>
      <c r="CP858" s="39">
        <f t="shared" si="4335"/>
        <v>0</v>
      </c>
      <c r="CQ858" s="39">
        <f t="shared" si="4335"/>
        <v>0</v>
      </c>
      <c r="CR858" s="25">
        <f t="shared" si="4335"/>
        <v>91530</v>
      </c>
      <c r="CS858" s="25">
        <f t="shared" si="4335"/>
        <v>88180</v>
      </c>
      <c r="CT858" s="39">
        <f>CT859+CT860+CT861</f>
        <v>0</v>
      </c>
      <c r="CU858" s="39">
        <f t="shared" ref="CU858:CY858" si="4336">CU859+CU860+CU861</f>
        <v>0</v>
      </c>
      <c r="CV858" s="39">
        <f t="shared" si="4336"/>
        <v>0</v>
      </c>
      <c r="CW858" s="39">
        <f t="shared" si="4336"/>
        <v>0</v>
      </c>
      <c r="CX858" s="25">
        <f t="shared" si="4336"/>
        <v>91530</v>
      </c>
      <c r="CY858" s="25">
        <f t="shared" si="4336"/>
        <v>88180</v>
      </c>
      <c r="CZ858" s="25">
        <f t="shared" ref="CZ858:DA858" si="4337">CZ859+CZ860+CZ861</f>
        <v>87054</v>
      </c>
      <c r="DA858" s="25">
        <f t="shared" si="4337"/>
        <v>83868</v>
      </c>
      <c r="DB858" s="115">
        <f t="shared" si="4136"/>
        <v>95.109800065552278</v>
      </c>
      <c r="DC858" s="115">
        <f t="shared" si="4217"/>
        <v>95.110002268087996</v>
      </c>
    </row>
    <row r="859" spans="1:107" s="5" customFormat="1" ht="20.25" x14ac:dyDescent="0.3">
      <c r="A859" s="64" t="s">
        <v>174</v>
      </c>
      <c r="B859" s="24" t="s">
        <v>56</v>
      </c>
      <c r="C859" s="24" t="s">
        <v>50</v>
      </c>
      <c r="D859" s="68" t="s">
        <v>771</v>
      </c>
      <c r="E859" s="26">
        <v>610</v>
      </c>
      <c r="F859" s="25"/>
      <c r="G859" s="25"/>
      <c r="H859" s="39"/>
      <c r="I859" s="39"/>
      <c r="J859" s="39"/>
      <c r="K859" s="39"/>
      <c r="L859" s="25"/>
      <c r="M859" s="25"/>
      <c r="N859" s="39"/>
      <c r="O859" s="39"/>
      <c r="P859" s="39"/>
      <c r="Q859" s="39"/>
      <c r="R859" s="25"/>
      <c r="S859" s="25"/>
      <c r="T859" s="39"/>
      <c r="U859" s="25"/>
      <c r="V859" s="25"/>
      <c r="W859" s="25"/>
      <c r="X859" s="25"/>
      <c r="Y859" s="25"/>
      <c r="Z859" s="39"/>
      <c r="AA859" s="25"/>
      <c r="AB859" s="25"/>
      <c r="AC859" s="25"/>
      <c r="AD859" s="25"/>
      <c r="AE859" s="25"/>
      <c r="AF859" s="39"/>
      <c r="AG859" s="25"/>
      <c r="AH859" s="25"/>
      <c r="AI859" s="25"/>
      <c r="AJ859" s="25"/>
      <c r="AK859" s="25"/>
      <c r="AL859" s="39"/>
      <c r="AM859" s="25"/>
      <c r="AN859" s="25"/>
      <c r="AO859" s="25"/>
      <c r="AP859" s="25"/>
      <c r="AQ859" s="25"/>
      <c r="AR859" s="39"/>
      <c r="AS859" s="25"/>
      <c r="AT859" s="25"/>
      <c r="AU859" s="25"/>
      <c r="AV859" s="25"/>
      <c r="AW859" s="25"/>
      <c r="AX859" s="39"/>
      <c r="AY859" s="25">
        <f>9626</f>
        <v>9626</v>
      </c>
      <c r="AZ859" s="25"/>
      <c r="BA859" s="25"/>
      <c r="BB859" s="25">
        <f>AV859+AX859+AY859+AZ859+BA859</f>
        <v>9626</v>
      </c>
      <c r="BC859" s="25">
        <f>AW859+BA859</f>
        <v>0</v>
      </c>
      <c r="BD859" s="39"/>
      <c r="BE859" s="25"/>
      <c r="BF859" s="25"/>
      <c r="BG859" s="25"/>
      <c r="BH859" s="25">
        <f>BB859+BD859+BE859+BF859+BG859</f>
        <v>9626</v>
      </c>
      <c r="BI859" s="25">
        <f>BC859+BG859</f>
        <v>0</v>
      </c>
      <c r="BJ859" s="39"/>
      <c r="BK859" s="25"/>
      <c r="BL859" s="25"/>
      <c r="BM859" s="25"/>
      <c r="BN859" s="25">
        <f>BH859+BJ859+BK859+BL859+BM859</f>
        <v>9626</v>
      </c>
      <c r="BO859" s="25">
        <f>BI859+BM859</f>
        <v>0</v>
      </c>
      <c r="BP859" s="39"/>
      <c r="BQ859" s="25">
        <f>-291-633</f>
        <v>-924</v>
      </c>
      <c r="BR859" s="25"/>
      <c r="BS859" s="25">
        <v>52410</v>
      </c>
      <c r="BT859" s="25">
        <f>BN859+BP859+BQ859+BR859+BS859</f>
        <v>61112</v>
      </c>
      <c r="BU859" s="25">
        <f>BO859+BS859</f>
        <v>52410</v>
      </c>
      <c r="BV859" s="39"/>
      <c r="BW859" s="25"/>
      <c r="BX859" s="25"/>
      <c r="BY859" s="25"/>
      <c r="BZ859" s="25">
        <f>BT859+BV859+BW859+BX859+BY859</f>
        <v>61112</v>
      </c>
      <c r="CA859" s="25">
        <f>BU859+BY859</f>
        <v>52410</v>
      </c>
      <c r="CB859" s="39"/>
      <c r="CC859" s="25">
        <v>-6712</v>
      </c>
      <c r="CD859" s="25"/>
      <c r="CE859" s="25"/>
      <c r="CF859" s="25">
        <f>BZ859+CB859+CC859+CD859+CE859</f>
        <v>54400</v>
      </c>
      <c r="CG859" s="25">
        <f>CA859+CE859</f>
        <v>52410</v>
      </c>
      <c r="CH859" s="39"/>
      <c r="CI859" s="25"/>
      <c r="CJ859" s="25"/>
      <c r="CK859" s="25"/>
      <c r="CL859" s="25">
        <f>CF859+CH859+CI859+CJ859+CK859</f>
        <v>54400</v>
      </c>
      <c r="CM859" s="25">
        <f>CG859+CK859</f>
        <v>52410</v>
      </c>
      <c r="CN859" s="39"/>
      <c r="CO859" s="25"/>
      <c r="CP859" s="25"/>
      <c r="CQ859" s="25"/>
      <c r="CR859" s="25">
        <f>CL859+CN859+CO859+CP859+CQ859</f>
        <v>54400</v>
      </c>
      <c r="CS859" s="25">
        <f>CM859+CQ859</f>
        <v>52410</v>
      </c>
      <c r="CT859" s="39"/>
      <c r="CU859" s="25"/>
      <c r="CV859" s="25"/>
      <c r="CW859" s="25"/>
      <c r="CX859" s="25">
        <f>CR859+CT859+CU859+CV859+CW859</f>
        <v>54400</v>
      </c>
      <c r="CY859" s="25">
        <f>CS859+CW859</f>
        <v>52410</v>
      </c>
      <c r="CZ859" s="25">
        <v>50129</v>
      </c>
      <c r="DA859" s="25">
        <v>48294</v>
      </c>
      <c r="DB859" s="115">
        <f t="shared" si="4136"/>
        <v>92.148897058823536</v>
      </c>
      <c r="DC859" s="115">
        <f t="shared" si="4217"/>
        <v>92.146536920435025</v>
      </c>
    </row>
    <row r="860" spans="1:107" s="5" customFormat="1" ht="20.25" x14ac:dyDescent="0.3">
      <c r="A860" s="64" t="s">
        <v>185</v>
      </c>
      <c r="B860" s="24" t="s">
        <v>56</v>
      </c>
      <c r="C860" s="24" t="s">
        <v>50</v>
      </c>
      <c r="D860" s="68" t="s">
        <v>771</v>
      </c>
      <c r="E860" s="26">
        <v>620</v>
      </c>
      <c r="F860" s="25"/>
      <c r="G860" s="25"/>
      <c r="H860" s="39"/>
      <c r="I860" s="39"/>
      <c r="J860" s="39"/>
      <c r="K860" s="39"/>
      <c r="L860" s="25"/>
      <c r="M860" s="25"/>
      <c r="N860" s="39"/>
      <c r="O860" s="39"/>
      <c r="P860" s="39"/>
      <c r="Q860" s="39"/>
      <c r="R860" s="25"/>
      <c r="S860" s="25"/>
      <c r="T860" s="39"/>
      <c r="U860" s="25"/>
      <c r="V860" s="25"/>
      <c r="W860" s="25"/>
      <c r="X860" s="25"/>
      <c r="Y860" s="25"/>
      <c r="Z860" s="39"/>
      <c r="AA860" s="25"/>
      <c r="AB860" s="25"/>
      <c r="AC860" s="25"/>
      <c r="AD860" s="25"/>
      <c r="AE860" s="25"/>
      <c r="AF860" s="39"/>
      <c r="AG860" s="25"/>
      <c r="AH860" s="25"/>
      <c r="AI860" s="25"/>
      <c r="AJ860" s="25"/>
      <c r="AK860" s="25"/>
      <c r="AL860" s="39"/>
      <c r="AM860" s="25"/>
      <c r="AN860" s="25"/>
      <c r="AO860" s="25"/>
      <c r="AP860" s="25"/>
      <c r="AQ860" s="25"/>
      <c r="AR860" s="39"/>
      <c r="AS860" s="25"/>
      <c r="AT860" s="25"/>
      <c r="AU860" s="25"/>
      <c r="AV860" s="25"/>
      <c r="AW860" s="25"/>
      <c r="AX860" s="39"/>
      <c r="AY860" s="25">
        <v>1891</v>
      </c>
      <c r="AZ860" s="25"/>
      <c r="BA860" s="25"/>
      <c r="BB860" s="25">
        <f>AV860+AX860+AY860+AZ860+BA860</f>
        <v>1891</v>
      </c>
      <c r="BC860" s="25">
        <f>AW860+BA860</f>
        <v>0</v>
      </c>
      <c r="BD860" s="39"/>
      <c r="BE860" s="25"/>
      <c r="BF860" s="25"/>
      <c r="BG860" s="25"/>
      <c r="BH860" s="25">
        <f>BB860+BD860+BE860+BF860+BG860</f>
        <v>1891</v>
      </c>
      <c r="BI860" s="25">
        <f>BC860+BG860</f>
        <v>0</v>
      </c>
      <c r="BJ860" s="39"/>
      <c r="BK860" s="25"/>
      <c r="BL860" s="25"/>
      <c r="BM860" s="25"/>
      <c r="BN860" s="25">
        <f>BH860+BJ860+BK860+BL860+BM860</f>
        <v>1891</v>
      </c>
      <c r="BO860" s="25">
        <f>BI860+BM860</f>
        <v>0</v>
      </c>
      <c r="BP860" s="39"/>
      <c r="BQ860" s="25"/>
      <c r="BR860" s="25"/>
      <c r="BS860" s="25">
        <v>8106</v>
      </c>
      <c r="BT860" s="25">
        <f>BN860+BP860+BQ860+BR860+BS860</f>
        <v>9997</v>
      </c>
      <c r="BU860" s="25">
        <f>BO860+BS860</f>
        <v>8106</v>
      </c>
      <c r="BV860" s="39"/>
      <c r="BW860" s="25"/>
      <c r="BX860" s="25"/>
      <c r="BY860" s="25"/>
      <c r="BZ860" s="25">
        <f>BT860+BV860+BW860+BX860+BY860</f>
        <v>9997</v>
      </c>
      <c r="CA860" s="25">
        <f>BU860+BY860</f>
        <v>8106</v>
      </c>
      <c r="CB860" s="39"/>
      <c r="CC860" s="25">
        <v>-1455</v>
      </c>
      <c r="CD860" s="25"/>
      <c r="CE860" s="25">
        <v>3356</v>
      </c>
      <c r="CF860" s="25">
        <f>BZ860+CB860+CC860+CD860+CE860</f>
        <v>11898</v>
      </c>
      <c r="CG860" s="25">
        <f>CA860+CE860</f>
        <v>11462</v>
      </c>
      <c r="CH860" s="39"/>
      <c r="CI860" s="25"/>
      <c r="CJ860" s="25"/>
      <c r="CK860" s="25"/>
      <c r="CL860" s="25">
        <f>CF860+CH860+CI860+CJ860+CK860</f>
        <v>11898</v>
      </c>
      <c r="CM860" s="25">
        <f>CG860+CK860</f>
        <v>11462</v>
      </c>
      <c r="CN860" s="39"/>
      <c r="CO860" s="25"/>
      <c r="CP860" s="25"/>
      <c r="CQ860" s="25"/>
      <c r="CR860" s="25">
        <f>CL860+CN860+CO860+CP860+CQ860</f>
        <v>11898</v>
      </c>
      <c r="CS860" s="25">
        <f>CM860+CQ860</f>
        <v>11462</v>
      </c>
      <c r="CT860" s="39"/>
      <c r="CU860" s="25"/>
      <c r="CV860" s="25"/>
      <c r="CW860" s="25"/>
      <c r="CX860" s="25">
        <f>CR860+CT860+CU860+CV860+CW860</f>
        <v>11898</v>
      </c>
      <c r="CY860" s="25">
        <f>CS860+CW860</f>
        <v>11462</v>
      </c>
      <c r="CZ860" s="25">
        <v>11867</v>
      </c>
      <c r="DA860" s="25">
        <v>11433</v>
      </c>
      <c r="DB860" s="115">
        <f t="shared" si="4136"/>
        <v>99.739452008740969</v>
      </c>
      <c r="DC860" s="115">
        <f t="shared" si="4217"/>
        <v>99.746990054091782</v>
      </c>
    </row>
    <row r="861" spans="1:107" s="5" customFormat="1" ht="50.25" x14ac:dyDescent="0.3">
      <c r="A861" s="64" t="s">
        <v>189</v>
      </c>
      <c r="B861" s="24" t="s">
        <v>56</v>
      </c>
      <c r="C861" s="24" t="s">
        <v>50</v>
      </c>
      <c r="D861" s="68" t="s">
        <v>771</v>
      </c>
      <c r="E861" s="26">
        <v>630</v>
      </c>
      <c r="F861" s="25"/>
      <c r="G861" s="25"/>
      <c r="H861" s="39"/>
      <c r="I861" s="39"/>
      <c r="J861" s="39"/>
      <c r="K861" s="39"/>
      <c r="L861" s="25"/>
      <c r="M861" s="25"/>
      <c r="N861" s="39"/>
      <c r="O861" s="39"/>
      <c r="P861" s="39"/>
      <c r="Q861" s="39"/>
      <c r="R861" s="25"/>
      <c r="S861" s="25"/>
      <c r="T861" s="39"/>
      <c r="U861" s="25"/>
      <c r="V861" s="25"/>
      <c r="W861" s="25"/>
      <c r="X861" s="25"/>
      <c r="Y861" s="25"/>
      <c r="Z861" s="39"/>
      <c r="AA861" s="25"/>
      <c r="AB861" s="25"/>
      <c r="AC861" s="25"/>
      <c r="AD861" s="25"/>
      <c r="AE861" s="25"/>
      <c r="AF861" s="39"/>
      <c r="AG861" s="25"/>
      <c r="AH861" s="25"/>
      <c r="AI861" s="25"/>
      <c r="AJ861" s="25"/>
      <c r="AK861" s="25"/>
      <c r="AL861" s="39"/>
      <c r="AM861" s="25"/>
      <c r="AN861" s="25"/>
      <c r="AO861" s="25"/>
      <c r="AP861" s="25"/>
      <c r="AQ861" s="25"/>
      <c r="AR861" s="39"/>
      <c r="AS861" s="25"/>
      <c r="AT861" s="25"/>
      <c r="AU861" s="25"/>
      <c r="AV861" s="25"/>
      <c r="AW861" s="25"/>
      <c r="AX861" s="39"/>
      <c r="AY861" s="25"/>
      <c r="AZ861" s="25"/>
      <c r="BA861" s="25"/>
      <c r="BB861" s="25"/>
      <c r="BC861" s="25"/>
      <c r="BD861" s="39"/>
      <c r="BE861" s="25"/>
      <c r="BF861" s="25"/>
      <c r="BG861" s="25"/>
      <c r="BH861" s="25"/>
      <c r="BI861" s="25"/>
      <c r="BJ861" s="39"/>
      <c r="BK861" s="25"/>
      <c r="BL861" s="25"/>
      <c r="BM861" s="25"/>
      <c r="BN861" s="25"/>
      <c r="BO861" s="25"/>
      <c r="BP861" s="39"/>
      <c r="BQ861" s="25">
        <v>924</v>
      </c>
      <c r="BR861" s="25"/>
      <c r="BS861" s="25">
        <v>24308</v>
      </c>
      <c r="BT861" s="25">
        <f>BN861+BP861+BQ861+BR861+BS861</f>
        <v>25232</v>
      </c>
      <c r="BU861" s="25">
        <f>BO861+BS861</f>
        <v>24308</v>
      </c>
      <c r="BV861" s="39"/>
      <c r="BW861" s="25"/>
      <c r="BX861" s="25"/>
      <c r="BY861" s="25"/>
      <c r="BZ861" s="25">
        <f>BT861+BV861+BW861+BX861+BY861</f>
        <v>25232</v>
      </c>
      <c r="CA861" s="25">
        <f>BU861+BY861</f>
        <v>24308</v>
      </c>
      <c r="CB861" s="39"/>
      <c r="CC861" s="25"/>
      <c r="CD861" s="25"/>
      <c r="CE861" s="25"/>
      <c r="CF861" s="25">
        <f>BZ861+CB861+CC861+CD861+CE861</f>
        <v>25232</v>
      </c>
      <c r="CG861" s="25">
        <f>CA861+CE861</f>
        <v>24308</v>
      </c>
      <c r="CH861" s="39"/>
      <c r="CI861" s="25"/>
      <c r="CJ861" s="25"/>
      <c r="CK861" s="25"/>
      <c r="CL861" s="25">
        <f>CF861+CH861+CI861+CJ861+CK861</f>
        <v>25232</v>
      </c>
      <c r="CM861" s="25">
        <f>CG861+CK861</f>
        <v>24308</v>
      </c>
      <c r="CN861" s="39"/>
      <c r="CO861" s="25"/>
      <c r="CP861" s="25"/>
      <c r="CQ861" s="25"/>
      <c r="CR861" s="25">
        <f>CL861+CN861+CO861+CP861+CQ861</f>
        <v>25232</v>
      </c>
      <c r="CS861" s="25">
        <f>CM861+CQ861</f>
        <v>24308</v>
      </c>
      <c r="CT861" s="39"/>
      <c r="CU861" s="25"/>
      <c r="CV861" s="25"/>
      <c r="CW861" s="25"/>
      <c r="CX861" s="25">
        <f>CR861+CT861+CU861+CV861+CW861</f>
        <v>25232</v>
      </c>
      <c r="CY861" s="25">
        <f>CS861+CW861</f>
        <v>24308</v>
      </c>
      <c r="CZ861" s="25">
        <v>25058</v>
      </c>
      <c r="DA861" s="25">
        <v>24141</v>
      </c>
      <c r="DB861" s="115">
        <f t="shared" si="4136"/>
        <v>99.310399492707674</v>
      </c>
      <c r="DC861" s="115">
        <f t="shared" si="4217"/>
        <v>99.312983379957217</v>
      </c>
    </row>
    <row r="862" spans="1:107" s="5" customFormat="1" ht="66.75" x14ac:dyDescent="0.3">
      <c r="A862" s="30" t="s">
        <v>715</v>
      </c>
      <c r="B862" s="68" t="s">
        <v>56</v>
      </c>
      <c r="C862" s="24" t="s">
        <v>50</v>
      </c>
      <c r="D862" s="24" t="s">
        <v>714</v>
      </c>
      <c r="E862" s="24"/>
      <c r="F862" s="25"/>
      <c r="G862" s="25"/>
      <c r="H862" s="39"/>
      <c r="I862" s="39"/>
      <c r="J862" s="39"/>
      <c r="K862" s="39"/>
      <c r="L862" s="25"/>
      <c r="M862" s="25"/>
      <c r="N862" s="39"/>
      <c r="O862" s="39"/>
      <c r="P862" s="39"/>
      <c r="Q862" s="39"/>
      <c r="R862" s="25"/>
      <c r="S862" s="25"/>
      <c r="T862" s="39">
        <f>T863</f>
        <v>0</v>
      </c>
      <c r="U862" s="25">
        <f t="shared" ref="U862:AJ863" si="4338">U863</f>
        <v>8829</v>
      </c>
      <c r="V862" s="25">
        <f t="shared" si="4338"/>
        <v>0</v>
      </c>
      <c r="W862" s="25">
        <f t="shared" si="4338"/>
        <v>167751</v>
      </c>
      <c r="X862" s="25">
        <f t="shared" si="4338"/>
        <v>176580</v>
      </c>
      <c r="Y862" s="25">
        <f t="shared" si="4338"/>
        <v>167751</v>
      </c>
      <c r="Z862" s="39">
        <f>Z863</f>
        <v>0</v>
      </c>
      <c r="AA862" s="25">
        <f t="shared" si="4338"/>
        <v>0</v>
      </c>
      <c r="AB862" s="25">
        <f t="shared" si="4338"/>
        <v>0</v>
      </c>
      <c r="AC862" s="25">
        <f t="shared" si="4338"/>
        <v>0</v>
      </c>
      <c r="AD862" s="25">
        <f t="shared" si="4338"/>
        <v>176580</v>
      </c>
      <c r="AE862" s="25">
        <f t="shared" si="4338"/>
        <v>167751</v>
      </c>
      <c r="AF862" s="39">
        <f>AF863</f>
        <v>0</v>
      </c>
      <c r="AG862" s="25">
        <f t="shared" si="4338"/>
        <v>0</v>
      </c>
      <c r="AH862" s="25">
        <f t="shared" si="4338"/>
        <v>0</v>
      </c>
      <c r="AI862" s="25">
        <f t="shared" si="4338"/>
        <v>0</v>
      </c>
      <c r="AJ862" s="25">
        <f t="shared" si="4338"/>
        <v>176580</v>
      </c>
      <c r="AK862" s="25">
        <f t="shared" ref="AG862:AK863" si="4339">AK863</f>
        <v>167751</v>
      </c>
      <c r="AL862" s="39">
        <f>AL863</f>
        <v>0</v>
      </c>
      <c r="AM862" s="25">
        <f t="shared" ref="AM862:BB863" si="4340">AM863</f>
        <v>0</v>
      </c>
      <c r="AN862" s="25">
        <f t="shared" si="4340"/>
        <v>0</v>
      </c>
      <c r="AO862" s="25">
        <f t="shared" si="4340"/>
        <v>0</v>
      </c>
      <c r="AP862" s="25">
        <f t="shared" si="4340"/>
        <v>176580</v>
      </c>
      <c r="AQ862" s="25">
        <f t="shared" si="4340"/>
        <v>167751</v>
      </c>
      <c r="AR862" s="39">
        <f>AR863</f>
        <v>5094</v>
      </c>
      <c r="AS862" s="25">
        <f t="shared" si="4340"/>
        <v>0</v>
      </c>
      <c r="AT862" s="25">
        <f t="shared" si="4340"/>
        <v>0</v>
      </c>
      <c r="AU862" s="25">
        <f t="shared" si="4340"/>
        <v>96771</v>
      </c>
      <c r="AV862" s="25">
        <f t="shared" si="4340"/>
        <v>278445</v>
      </c>
      <c r="AW862" s="25">
        <f t="shared" si="4340"/>
        <v>264522</v>
      </c>
      <c r="AX862" s="39">
        <f>AX863</f>
        <v>0</v>
      </c>
      <c r="AY862" s="25">
        <f t="shared" si="4340"/>
        <v>-10812</v>
      </c>
      <c r="AZ862" s="25">
        <f t="shared" si="4340"/>
        <v>0</v>
      </c>
      <c r="BA862" s="25">
        <f t="shared" si="4340"/>
        <v>-96771</v>
      </c>
      <c r="BB862" s="25">
        <f t="shared" si="4340"/>
        <v>170862</v>
      </c>
      <c r="BC862" s="25">
        <f t="shared" ref="AY862:BC863" si="4341">BC863</f>
        <v>167751</v>
      </c>
      <c r="BD862" s="39">
        <f>BD863</f>
        <v>0</v>
      </c>
      <c r="BE862" s="25">
        <f t="shared" ref="BE862:BT863" si="4342">BE863</f>
        <v>0</v>
      </c>
      <c r="BF862" s="25">
        <f t="shared" si="4342"/>
        <v>0</v>
      </c>
      <c r="BG862" s="25">
        <f t="shared" si="4342"/>
        <v>0</v>
      </c>
      <c r="BH862" s="25">
        <f t="shared" si="4342"/>
        <v>170862</v>
      </c>
      <c r="BI862" s="25">
        <f t="shared" si="4342"/>
        <v>167751</v>
      </c>
      <c r="BJ862" s="39">
        <f>BJ863</f>
        <v>0</v>
      </c>
      <c r="BK862" s="25">
        <f t="shared" si="4342"/>
        <v>0</v>
      </c>
      <c r="BL862" s="25">
        <f t="shared" si="4342"/>
        <v>0</v>
      </c>
      <c r="BM862" s="25">
        <f t="shared" si="4342"/>
        <v>0</v>
      </c>
      <c r="BN862" s="25">
        <f t="shared" si="4342"/>
        <v>170862</v>
      </c>
      <c r="BO862" s="25">
        <f t="shared" si="4342"/>
        <v>167751</v>
      </c>
      <c r="BP862" s="39">
        <f>BP863</f>
        <v>0</v>
      </c>
      <c r="BQ862" s="25">
        <f t="shared" si="4342"/>
        <v>0</v>
      </c>
      <c r="BR862" s="25">
        <f t="shared" si="4342"/>
        <v>0</v>
      </c>
      <c r="BS862" s="25">
        <f t="shared" si="4342"/>
        <v>0</v>
      </c>
      <c r="BT862" s="25">
        <f t="shared" si="4342"/>
        <v>170862</v>
      </c>
      <c r="BU862" s="25">
        <f t="shared" ref="BQ862:BU863" si="4343">BU863</f>
        <v>167751</v>
      </c>
      <c r="BV862" s="39">
        <f>BV863</f>
        <v>-374</v>
      </c>
      <c r="BW862" s="25">
        <f t="shared" ref="BW862:CL863" si="4344">BW863</f>
        <v>0</v>
      </c>
      <c r="BX862" s="25">
        <f t="shared" si="4344"/>
        <v>0</v>
      </c>
      <c r="BY862" s="25">
        <f t="shared" si="4344"/>
        <v>-115730</v>
      </c>
      <c r="BZ862" s="25">
        <f t="shared" si="4344"/>
        <v>54758</v>
      </c>
      <c r="CA862" s="25">
        <f t="shared" si="4344"/>
        <v>52021</v>
      </c>
      <c r="CB862" s="39">
        <f>CB863</f>
        <v>0</v>
      </c>
      <c r="CC862" s="25">
        <f t="shared" si="4344"/>
        <v>0</v>
      </c>
      <c r="CD862" s="25">
        <f t="shared" si="4344"/>
        <v>0</v>
      </c>
      <c r="CE862" s="25">
        <f t="shared" si="4344"/>
        <v>0</v>
      </c>
      <c r="CF862" s="25">
        <f t="shared" si="4344"/>
        <v>54758</v>
      </c>
      <c r="CG862" s="25">
        <f t="shared" si="4344"/>
        <v>52021</v>
      </c>
      <c r="CH862" s="39">
        <f>CH863</f>
        <v>0</v>
      </c>
      <c r="CI862" s="25">
        <f t="shared" si="4344"/>
        <v>0</v>
      </c>
      <c r="CJ862" s="25">
        <f t="shared" si="4344"/>
        <v>0</v>
      </c>
      <c r="CK862" s="25">
        <f t="shared" si="4344"/>
        <v>0</v>
      </c>
      <c r="CL862" s="25">
        <f t="shared" si="4344"/>
        <v>54758</v>
      </c>
      <c r="CM862" s="25">
        <f t="shared" ref="CI862:CM863" si="4345">CM863</f>
        <v>52021</v>
      </c>
      <c r="CN862" s="39">
        <f>CN863</f>
        <v>0</v>
      </c>
      <c r="CO862" s="25">
        <f t="shared" ref="CO862:DA863" si="4346">CO863</f>
        <v>0</v>
      </c>
      <c r="CP862" s="25">
        <f t="shared" si="4346"/>
        <v>0</v>
      </c>
      <c r="CQ862" s="25">
        <f t="shared" si="4346"/>
        <v>0</v>
      </c>
      <c r="CR862" s="25">
        <f t="shared" si="4346"/>
        <v>54758</v>
      </c>
      <c r="CS862" s="25">
        <f t="shared" si="4346"/>
        <v>52021</v>
      </c>
      <c r="CT862" s="39">
        <f>CT863</f>
        <v>0</v>
      </c>
      <c r="CU862" s="25">
        <f t="shared" si="4346"/>
        <v>0</v>
      </c>
      <c r="CV862" s="25">
        <f t="shared" si="4346"/>
        <v>0</v>
      </c>
      <c r="CW862" s="25">
        <f t="shared" si="4346"/>
        <v>0</v>
      </c>
      <c r="CX862" s="25">
        <f t="shared" si="4346"/>
        <v>54758</v>
      </c>
      <c r="CY862" s="25">
        <f t="shared" si="4346"/>
        <v>52021</v>
      </c>
      <c r="CZ862" s="25">
        <f t="shared" si="4346"/>
        <v>54758</v>
      </c>
      <c r="DA862" s="25">
        <f t="shared" si="4346"/>
        <v>52021</v>
      </c>
      <c r="DB862" s="115">
        <f t="shared" si="4136"/>
        <v>100</v>
      </c>
      <c r="DC862" s="115">
        <f t="shared" si="4217"/>
        <v>100</v>
      </c>
    </row>
    <row r="863" spans="1:107" s="5" customFormat="1" ht="33.75" x14ac:dyDescent="0.3">
      <c r="A863" s="30" t="s">
        <v>212</v>
      </c>
      <c r="B863" s="68" t="s">
        <v>56</v>
      </c>
      <c r="C863" s="24" t="s">
        <v>50</v>
      </c>
      <c r="D863" s="24" t="s">
        <v>714</v>
      </c>
      <c r="E863" s="24" t="s">
        <v>86</v>
      </c>
      <c r="F863" s="25"/>
      <c r="G863" s="25"/>
      <c r="H863" s="39"/>
      <c r="I863" s="39"/>
      <c r="J863" s="39"/>
      <c r="K863" s="39"/>
      <c r="L863" s="25"/>
      <c r="M863" s="25"/>
      <c r="N863" s="39"/>
      <c r="O863" s="39"/>
      <c r="P863" s="39"/>
      <c r="Q863" s="39"/>
      <c r="R863" s="25"/>
      <c r="S863" s="25"/>
      <c r="T863" s="39">
        <f>T864</f>
        <v>0</v>
      </c>
      <c r="U863" s="25">
        <f t="shared" si="4338"/>
        <v>8829</v>
      </c>
      <c r="V863" s="25">
        <f t="shared" si="4338"/>
        <v>0</v>
      </c>
      <c r="W863" s="25">
        <f t="shared" si="4338"/>
        <v>167751</v>
      </c>
      <c r="X863" s="25">
        <f t="shared" si="4338"/>
        <v>176580</v>
      </c>
      <c r="Y863" s="25">
        <f t="shared" si="4338"/>
        <v>167751</v>
      </c>
      <c r="Z863" s="39">
        <f>Z864</f>
        <v>0</v>
      </c>
      <c r="AA863" s="25">
        <f t="shared" si="4338"/>
        <v>0</v>
      </c>
      <c r="AB863" s="25">
        <f t="shared" si="4338"/>
        <v>0</v>
      </c>
      <c r="AC863" s="25">
        <f t="shared" si="4338"/>
        <v>0</v>
      </c>
      <c r="AD863" s="25">
        <f t="shared" si="4338"/>
        <v>176580</v>
      </c>
      <c r="AE863" s="25">
        <f t="shared" si="4338"/>
        <v>167751</v>
      </c>
      <c r="AF863" s="39">
        <f>AF864</f>
        <v>0</v>
      </c>
      <c r="AG863" s="25">
        <f t="shared" si="4339"/>
        <v>0</v>
      </c>
      <c r="AH863" s="25">
        <f t="shared" si="4339"/>
        <v>0</v>
      </c>
      <c r="AI863" s="25">
        <f t="shared" si="4339"/>
        <v>0</v>
      </c>
      <c r="AJ863" s="25">
        <f t="shared" si="4339"/>
        <v>176580</v>
      </c>
      <c r="AK863" s="25">
        <f t="shared" si="4339"/>
        <v>167751</v>
      </c>
      <c r="AL863" s="39">
        <f>AL864</f>
        <v>0</v>
      </c>
      <c r="AM863" s="25">
        <f t="shared" si="4340"/>
        <v>0</v>
      </c>
      <c r="AN863" s="25">
        <f t="shared" si="4340"/>
        <v>0</v>
      </c>
      <c r="AO863" s="25">
        <f t="shared" si="4340"/>
        <v>0</v>
      </c>
      <c r="AP863" s="25">
        <f t="shared" si="4340"/>
        <v>176580</v>
      </c>
      <c r="AQ863" s="25">
        <f t="shared" si="4340"/>
        <v>167751</v>
      </c>
      <c r="AR863" s="39">
        <f>AR864</f>
        <v>5094</v>
      </c>
      <c r="AS863" s="25">
        <f t="shared" si="4340"/>
        <v>0</v>
      </c>
      <c r="AT863" s="25">
        <f t="shared" si="4340"/>
        <v>0</v>
      </c>
      <c r="AU863" s="25">
        <f t="shared" si="4340"/>
        <v>96771</v>
      </c>
      <c r="AV863" s="25">
        <f t="shared" si="4340"/>
        <v>278445</v>
      </c>
      <c r="AW863" s="25">
        <f t="shared" si="4340"/>
        <v>264522</v>
      </c>
      <c r="AX863" s="39">
        <f>AX864</f>
        <v>0</v>
      </c>
      <c r="AY863" s="25">
        <f t="shared" si="4341"/>
        <v>-10812</v>
      </c>
      <c r="AZ863" s="25">
        <f t="shared" si="4341"/>
        <v>0</v>
      </c>
      <c r="BA863" s="25">
        <f t="shared" si="4341"/>
        <v>-96771</v>
      </c>
      <c r="BB863" s="25">
        <f t="shared" si="4341"/>
        <v>170862</v>
      </c>
      <c r="BC863" s="25">
        <f t="shared" si="4341"/>
        <v>167751</v>
      </c>
      <c r="BD863" s="39">
        <f>BD864</f>
        <v>0</v>
      </c>
      <c r="BE863" s="25">
        <f t="shared" si="4342"/>
        <v>0</v>
      </c>
      <c r="BF863" s="25">
        <f t="shared" si="4342"/>
        <v>0</v>
      </c>
      <c r="BG863" s="25">
        <f t="shared" si="4342"/>
        <v>0</v>
      </c>
      <c r="BH863" s="25">
        <f t="shared" si="4342"/>
        <v>170862</v>
      </c>
      <c r="BI863" s="25">
        <f t="shared" si="4342"/>
        <v>167751</v>
      </c>
      <c r="BJ863" s="39">
        <f>BJ864</f>
        <v>0</v>
      </c>
      <c r="BK863" s="25">
        <f t="shared" si="4342"/>
        <v>0</v>
      </c>
      <c r="BL863" s="25">
        <f t="shared" si="4342"/>
        <v>0</v>
      </c>
      <c r="BM863" s="25">
        <f t="shared" si="4342"/>
        <v>0</v>
      </c>
      <c r="BN863" s="25">
        <f t="shared" si="4342"/>
        <v>170862</v>
      </c>
      <c r="BO863" s="25">
        <f t="shared" si="4342"/>
        <v>167751</v>
      </c>
      <c r="BP863" s="39">
        <f>BP864</f>
        <v>0</v>
      </c>
      <c r="BQ863" s="25">
        <f t="shared" si="4343"/>
        <v>0</v>
      </c>
      <c r="BR863" s="25">
        <f t="shared" si="4343"/>
        <v>0</v>
      </c>
      <c r="BS863" s="25">
        <f t="shared" si="4343"/>
        <v>0</v>
      </c>
      <c r="BT863" s="25">
        <f t="shared" si="4343"/>
        <v>170862</v>
      </c>
      <c r="BU863" s="25">
        <f t="shared" si="4343"/>
        <v>167751</v>
      </c>
      <c r="BV863" s="39">
        <f>BV864</f>
        <v>-374</v>
      </c>
      <c r="BW863" s="25">
        <f t="shared" si="4344"/>
        <v>0</v>
      </c>
      <c r="BX863" s="25">
        <f t="shared" si="4344"/>
        <v>0</v>
      </c>
      <c r="BY863" s="25">
        <f t="shared" si="4344"/>
        <v>-115730</v>
      </c>
      <c r="BZ863" s="25">
        <f t="shared" si="4344"/>
        <v>54758</v>
      </c>
      <c r="CA863" s="25">
        <f t="shared" si="4344"/>
        <v>52021</v>
      </c>
      <c r="CB863" s="39">
        <f>CB864</f>
        <v>0</v>
      </c>
      <c r="CC863" s="25">
        <f t="shared" si="4344"/>
        <v>0</v>
      </c>
      <c r="CD863" s="25">
        <f t="shared" si="4344"/>
        <v>0</v>
      </c>
      <c r="CE863" s="25">
        <f t="shared" si="4344"/>
        <v>0</v>
      </c>
      <c r="CF863" s="25">
        <f t="shared" si="4344"/>
        <v>54758</v>
      </c>
      <c r="CG863" s="25">
        <f t="shared" si="4344"/>
        <v>52021</v>
      </c>
      <c r="CH863" s="39">
        <f>CH864</f>
        <v>0</v>
      </c>
      <c r="CI863" s="25">
        <f t="shared" si="4345"/>
        <v>0</v>
      </c>
      <c r="CJ863" s="25">
        <f t="shared" si="4345"/>
        <v>0</v>
      </c>
      <c r="CK863" s="25">
        <f t="shared" si="4345"/>
        <v>0</v>
      </c>
      <c r="CL863" s="25">
        <f t="shared" si="4345"/>
        <v>54758</v>
      </c>
      <c r="CM863" s="25">
        <f t="shared" si="4345"/>
        <v>52021</v>
      </c>
      <c r="CN863" s="39">
        <f>CN864</f>
        <v>0</v>
      </c>
      <c r="CO863" s="25">
        <f t="shared" si="4346"/>
        <v>0</v>
      </c>
      <c r="CP863" s="25">
        <f t="shared" si="4346"/>
        <v>0</v>
      </c>
      <c r="CQ863" s="25">
        <f t="shared" si="4346"/>
        <v>0</v>
      </c>
      <c r="CR863" s="25">
        <f t="shared" si="4346"/>
        <v>54758</v>
      </c>
      <c r="CS863" s="25">
        <f t="shared" si="4346"/>
        <v>52021</v>
      </c>
      <c r="CT863" s="39">
        <f>CT864</f>
        <v>0</v>
      </c>
      <c r="CU863" s="25">
        <f t="shared" si="4346"/>
        <v>0</v>
      </c>
      <c r="CV863" s="25">
        <f t="shared" si="4346"/>
        <v>0</v>
      </c>
      <c r="CW863" s="25">
        <f t="shared" si="4346"/>
        <v>0</v>
      </c>
      <c r="CX863" s="25">
        <f t="shared" si="4346"/>
        <v>54758</v>
      </c>
      <c r="CY863" s="25">
        <f t="shared" si="4346"/>
        <v>52021</v>
      </c>
      <c r="CZ863" s="25">
        <f t="shared" si="4346"/>
        <v>54758</v>
      </c>
      <c r="DA863" s="25">
        <f t="shared" si="4346"/>
        <v>52021</v>
      </c>
      <c r="DB863" s="115">
        <f t="shared" si="4136"/>
        <v>100</v>
      </c>
      <c r="DC863" s="115">
        <f t="shared" si="4217"/>
        <v>100</v>
      </c>
    </row>
    <row r="864" spans="1:107" s="5" customFormat="1" ht="33.75" x14ac:dyDescent="0.3">
      <c r="A864" s="30" t="s">
        <v>85</v>
      </c>
      <c r="B864" s="68" t="s">
        <v>56</v>
      </c>
      <c r="C864" s="24" t="s">
        <v>50</v>
      </c>
      <c r="D864" s="24" t="s">
        <v>714</v>
      </c>
      <c r="E864" s="72">
        <v>410</v>
      </c>
      <c r="F864" s="25"/>
      <c r="G864" s="25"/>
      <c r="H864" s="39"/>
      <c r="I864" s="39"/>
      <c r="J864" s="39"/>
      <c r="K864" s="39"/>
      <c r="L864" s="25"/>
      <c r="M864" s="25"/>
      <c r="N864" s="39"/>
      <c r="O864" s="39"/>
      <c r="P864" s="39"/>
      <c r="Q864" s="39"/>
      <c r="R864" s="25"/>
      <c r="S864" s="25"/>
      <c r="T864" s="39"/>
      <c r="U864" s="25">
        <v>8829</v>
      </c>
      <c r="V864" s="25"/>
      <c r="W864" s="25">
        <v>167751</v>
      </c>
      <c r="X864" s="25">
        <f>R864+T864+U864+V864+W864</f>
        <v>176580</v>
      </c>
      <c r="Y864" s="25">
        <f>S864+W864</f>
        <v>167751</v>
      </c>
      <c r="Z864" s="39"/>
      <c r="AA864" s="25"/>
      <c r="AB864" s="25"/>
      <c r="AC864" s="25"/>
      <c r="AD864" s="25">
        <f>X864+Z864+AA864+AB864+AC864</f>
        <v>176580</v>
      </c>
      <c r="AE864" s="25">
        <f>Y864+AC864</f>
        <v>167751</v>
      </c>
      <c r="AF864" s="39"/>
      <c r="AG864" s="25"/>
      <c r="AH864" s="25"/>
      <c r="AI864" s="25"/>
      <c r="AJ864" s="25">
        <f>AD864+AF864+AG864+AH864+AI864</f>
        <v>176580</v>
      </c>
      <c r="AK864" s="25">
        <f>AE864+AI864</f>
        <v>167751</v>
      </c>
      <c r="AL864" s="39"/>
      <c r="AM864" s="25"/>
      <c r="AN864" s="25"/>
      <c r="AO864" s="25"/>
      <c r="AP864" s="25">
        <f>AJ864+AL864+AM864+AN864+AO864</f>
        <v>176580</v>
      </c>
      <c r="AQ864" s="25">
        <f>AK864+AO864</f>
        <v>167751</v>
      </c>
      <c r="AR864" s="39">
        <v>5094</v>
      </c>
      <c r="AS864" s="25"/>
      <c r="AT864" s="25"/>
      <c r="AU864" s="25">
        <v>96771</v>
      </c>
      <c r="AV864" s="25">
        <f>AP864+AR864+AS864+AT864+AU864</f>
        <v>278445</v>
      </c>
      <c r="AW864" s="25">
        <f>AQ864+AU864</f>
        <v>264522</v>
      </c>
      <c r="AX864" s="39"/>
      <c r="AY864" s="25">
        <v>-10812</v>
      </c>
      <c r="AZ864" s="25"/>
      <c r="BA864" s="25">
        <v>-96771</v>
      </c>
      <c r="BB864" s="25">
        <f>AV864+AX864+AY864+AZ864+BA864</f>
        <v>170862</v>
      </c>
      <c r="BC864" s="25">
        <f>AW864+BA864</f>
        <v>167751</v>
      </c>
      <c r="BD864" s="39"/>
      <c r="BE864" s="25"/>
      <c r="BF864" s="25"/>
      <c r="BG864" s="25"/>
      <c r="BH864" s="25">
        <f>BB864+BD864+BE864+BF864+BG864</f>
        <v>170862</v>
      </c>
      <c r="BI864" s="25">
        <f>BC864+BG864</f>
        <v>167751</v>
      </c>
      <c r="BJ864" s="39"/>
      <c r="BK864" s="25"/>
      <c r="BL864" s="25"/>
      <c r="BM864" s="25"/>
      <c r="BN864" s="25">
        <f>BH864+BJ864+BK864+BL864+BM864</f>
        <v>170862</v>
      </c>
      <c r="BO864" s="25">
        <f>BI864+BM864</f>
        <v>167751</v>
      </c>
      <c r="BP864" s="39"/>
      <c r="BQ864" s="25"/>
      <c r="BR864" s="25"/>
      <c r="BS864" s="25"/>
      <c r="BT864" s="25">
        <f>BN864+BP864+BQ864+BR864+BS864</f>
        <v>170862</v>
      </c>
      <c r="BU864" s="25">
        <f>BO864+BS864</f>
        <v>167751</v>
      </c>
      <c r="BV864" s="39">
        <v>-374</v>
      </c>
      <c r="BW864" s="25"/>
      <c r="BX864" s="25"/>
      <c r="BY864" s="25">
        <v>-115730</v>
      </c>
      <c r="BZ864" s="25">
        <f>BT864+BV864+BW864+BX864+BY864</f>
        <v>54758</v>
      </c>
      <c r="CA864" s="25">
        <f>BU864+BY864</f>
        <v>52021</v>
      </c>
      <c r="CB864" s="39"/>
      <c r="CC864" s="25"/>
      <c r="CD864" s="25"/>
      <c r="CE864" s="25"/>
      <c r="CF864" s="25">
        <f>BZ864+CB864+CC864+CD864+CE864</f>
        <v>54758</v>
      </c>
      <c r="CG864" s="25">
        <f>CA864+CE864</f>
        <v>52021</v>
      </c>
      <c r="CH864" s="39"/>
      <c r="CI864" s="25"/>
      <c r="CJ864" s="25"/>
      <c r="CK864" s="25"/>
      <c r="CL864" s="25">
        <f>CF864+CH864+CI864+CJ864+CK864</f>
        <v>54758</v>
      </c>
      <c r="CM864" s="25">
        <f>CG864+CK864</f>
        <v>52021</v>
      </c>
      <c r="CN864" s="39"/>
      <c r="CO864" s="25"/>
      <c r="CP864" s="25"/>
      <c r="CQ864" s="25"/>
      <c r="CR864" s="25">
        <f>CL864+CN864+CO864+CP864+CQ864</f>
        <v>54758</v>
      </c>
      <c r="CS864" s="25">
        <f>CM864+CQ864</f>
        <v>52021</v>
      </c>
      <c r="CT864" s="39"/>
      <c r="CU864" s="25"/>
      <c r="CV864" s="25"/>
      <c r="CW864" s="25"/>
      <c r="CX864" s="25">
        <f>CR864+CT864+CU864+CV864+CW864</f>
        <v>54758</v>
      </c>
      <c r="CY864" s="25">
        <f>CS864+CW864</f>
        <v>52021</v>
      </c>
      <c r="CZ864" s="25">
        <v>54758</v>
      </c>
      <c r="DA864" s="25">
        <v>52021</v>
      </c>
      <c r="DB864" s="115">
        <f t="shared" si="4136"/>
        <v>100</v>
      </c>
      <c r="DC864" s="115">
        <f t="shared" si="4217"/>
        <v>100</v>
      </c>
    </row>
    <row r="865" spans="1:107" s="5" customFormat="1" ht="66.75" x14ac:dyDescent="0.3">
      <c r="A865" s="30" t="s">
        <v>715</v>
      </c>
      <c r="B865" s="68" t="s">
        <v>56</v>
      </c>
      <c r="C865" s="24" t="s">
        <v>50</v>
      </c>
      <c r="D865" s="24" t="s">
        <v>814</v>
      </c>
      <c r="E865" s="24"/>
      <c r="F865" s="25"/>
      <c r="G865" s="25"/>
      <c r="H865" s="39"/>
      <c r="I865" s="39"/>
      <c r="J865" s="39"/>
      <c r="K865" s="39"/>
      <c r="L865" s="25"/>
      <c r="M865" s="25"/>
      <c r="N865" s="39"/>
      <c r="O865" s="39"/>
      <c r="P865" s="39"/>
      <c r="Q865" s="39"/>
      <c r="R865" s="25"/>
      <c r="S865" s="25"/>
      <c r="T865" s="39"/>
      <c r="U865" s="25"/>
      <c r="V865" s="25"/>
      <c r="W865" s="25"/>
      <c r="X865" s="25"/>
      <c r="Y865" s="25"/>
      <c r="Z865" s="39"/>
      <c r="AA865" s="25"/>
      <c r="AB865" s="25"/>
      <c r="AC865" s="25"/>
      <c r="AD865" s="25"/>
      <c r="AE865" s="25"/>
      <c r="AF865" s="39"/>
      <c r="AG865" s="25"/>
      <c r="AH865" s="25"/>
      <c r="AI865" s="25"/>
      <c r="AJ865" s="25"/>
      <c r="AK865" s="25"/>
      <c r="AL865" s="39"/>
      <c r="AM865" s="25"/>
      <c r="AN865" s="25"/>
      <c r="AO865" s="25"/>
      <c r="AP865" s="25"/>
      <c r="AQ865" s="25"/>
      <c r="AR865" s="39"/>
      <c r="AS865" s="25"/>
      <c r="AT865" s="25"/>
      <c r="AU865" s="25"/>
      <c r="AV865" s="25"/>
      <c r="AW865" s="25"/>
      <c r="AX865" s="39"/>
      <c r="AY865" s="25"/>
      <c r="AZ865" s="25"/>
      <c r="BA865" s="25"/>
      <c r="BB865" s="25"/>
      <c r="BC865" s="25"/>
      <c r="BD865" s="39"/>
      <c r="BE865" s="25"/>
      <c r="BF865" s="25"/>
      <c r="BG865" s="25"/>
      <c r="BH865" s="25"/>
      <c r="BI865" s="25"/>
      <c r="BJ865" s="39"/>
      <c r="BK865" s="25"/>
      <c r="BL865" s="25"/>
      <c r="BM865" s="25"/>
      <c r="BN865" s="25"/>
      <c r="BO865" s="25"/>
      <c r="BP865" s="39"/>
      <c r="BQ865" s="25"/>
      <c r="BR865" s="25"/>
      <c r="BS865" s="25"/>
      <c r="BT865" s="25"/>
      <c r="BU865" s="25"/>
      <c r="BV865" s="39">
        <f>BV866</f>
        <v>26</v>
      </c>
      <c r="BW865" s="39">
        <f t="shared" ref="BW865:CL866" si="4347">BW866</f>
        <v>0</v>
      </c>
      <c r="BX865" s="39">
        <f t="shared" si="4347"/>
        <v>0</v>
      </c>
      <c r="BY865" s="39">
        <f t="shared" si="4347"/>
        <v>486</v>
      </c>
      <c r="BZ865" s="25">
        <f t="shared" si="4347"/>
        <v>512</v>
      </c>
      <c r="CA865" s="25">
        <f t="shared" si="4347"/>
        <v>486</v>
      </c>
      <c r="CB865" s="39">
        <f>CB866</f>
        <v>0</v>
      </c>
      <c r="CC865" s="39">
        <f t="shared" si="4347"/>
        <v>0</v>
      </c>
      <c r="CD865" s="39">
        <f t="shared" si="4347"/>
        <v>0</v>
      </c>
      <c r="CE865" s="39">
        <f t="shared" si="4347"/>
        <v>0</v>
      </c>
      <c r="CF865" s="25">
        <f t="shared" si="4347"/>
        <v>512</v>
      </c>
      <c r="CG865" s="25">
        <f t="shared" si="4347"/>
        <v>486</v>
      </c>
      <c r="CH865" s="39">
        <f>CH866</f>
        <v>0</v>
      </c>
      <c r="CI865" s="39">
        <f t="shared" si="4347"/>
        <v>0</v>
      </c>
      <c r="CJ865" s="39">
        <f t="shared" si="4347"/>
        <v>0</v>
      </c>
      <c r="CK865" s="39">
        <f t="shared" si="4347"/>
        <v>0</v>
      </c>
      <c r="CL865" s="25">
        <f t="shared" si="4347"/>
        <v>512</v>
      </c>
      <c r="CM865" s="25">
        <f t="shared" ref="CI865:CM866" si="4348">CM866</f>
        <v>486</v>
      </c>
      <c r="CN865" s="39">
        <f>CN866</f>
        <v>0</v>
      </c>
      <c r="CO865" s="39">
        <f t="shared" ref="CO865:DA866" si="4349">CO866</f>
        <v>0</v>
      </c>
      <c r="CP865" s="39">
        <f t="shared" si="4349"/>
        <v>0</v>
      </c>
      <c r="CQ865" s="39">
        <f t="shared" si="4349"/>
        <v>0</v>
      </c>
      <c r="CR865" s="25">
        <f t="shared" si="4349"/>
        <v>512</v>
      </c>
      <c r="CS865" s="25">
        <f t="shared" si="4349"/>
        <v>486</v>
      </c>
      <c r="CT865" s="39">
        <f>CT866</f>
        <v>0</v>
      </c>
      <c r="CU865" s="39">
        <f t="shared" si="4349"/>
        <v>0</v>
      </c>
      <c r="CV865" s="39">
        <f t="shared" si="4349"/>
        <v>0</v>
      </c>
      <c r="CW865" s="39">
        <f t="shared" si="4349"/>
        <v>0</v>
      </c>
      <c r="CX865" s="25">
        <f t="shared" si="4349"/>
        <v>512</v>
      </c>
      <c r="CY865" s="25">
        <f t="shared" si="4349"/>
        <v>486</v>
      </c>
      <c r="CZ865" s="25">
        <f t="shared" si="4349"/>
        <v>512</v>
      </c>
      <c r="DA865" s="25">
        <f t="shared" si="4349"/>
        <v>486</v>
      </c>
      <c r="DB865" s="115">
        <f t="shared" si="4136"/>
        <v>100</v>
      </c>
      <c r="DC865" s="115">
        <f t="shared" si="4217"/>
        <v>100</v>
      </c>
    </row>
    <row r="866" spans="1:107" s="5" customFormat="1" ht="33.75" x14ac:dyDescent="0.3">
      <c r="A866" s="30" t="s">
        <v>212</v>
      </c>
      <c r="B866" s="68" t="s">
        <v>56</v>
      </c>
      <c r="C866" s="24" t="s">
        <v>50</v>
      </c>
      <c r="D866" s="24" t="s">
        <v>814</v>
      </c>
      <c r="E866" s="24" t="s">
        <v>86</v>
      </c>
      <c r="F866" s="25"/>
      <c r="G866" s="25"/>
      <c r="H866" s="39"/>
      <c r="I866" s="39"/>
      <c r="J866" s="39"/>
      <c r="K866" s="39"/>
      <c r="L866" s="25"/>
      <c r="M866" s="25"/>
      <c r="N866" s="39"/>
      <c r="O866" s="39"/>
      <c r="P866" s="39"/>
      <c r="Q866" s="39"/>
      <c r="R866" s="25"/>
      <c r="S866" s="25"/>
      <c r="T866" s="39"/>
      <c r="U866" s="25"/>
      <c r="V866" s="25"/>
      <c r="W866" s="25"/>
      <c r="X866" s="25"/>
      <c r="Y866" s="25"/>
      <c r="Z866" s="39"/>
      <c r="AA866" s="25"/>
      <c r="AB866" s="25"/>
      <c r="AC866" s="25"/>
      <c r="AD866" s="25"/>
      <c r="AE866" s="25"/>
      <c r="AF866" s="39"/>
      <c r="AG866" s="25"/>
      <c r="AH866" s="25"/>
      <c r="AI866" s="25"/>
      <c r="AJ866" s="25"/>
      <c r="AK866" s="25"/>
      <c r="AL866" s="39"/>
      <c r="AM866" s="25"/>
      <c r="AN866" s="25"/>
      <c r="AO866" s="25"/>
      <c r="AP866" s="25"/>
      <c r="AQ866" s="25"/>
      <c r="AR866" s="39"/>
      <c r="AS866" s="25"/>
      <c r="AT866" s="25"/>
      <c r="AU866" s="25"/>
      <c r="AV866" s="25"/>
      <c r="AW866" s="25"/>
      <c r="AX866" s="39"/>
      <c r="AY866" s="25"/>
      <c r="AZ866" s="25"/>
      <c r="BA866" s="25"/>
      <c r="BB866" s="25"/>
      <c r="BC866" s="25"/>
      <c r="BD866" s="39"/>
      <c r="BE866" s="25"/>
      <c r="BF866" s="25"/>
      <c r="BG866" s="25"/>
      <c r="BH866" s="25"/>
      <c r="BI866" s="25"/>
      <c r="BJ866" s="39"/>
      <c r="BK866" s="25"/>
      <c r="BL866" s="25"/>
      <c r="BM866" s="25"/>
      <c r="BN866" s="25"/>
      <c r="BO866" s="25"/>
      <c r="BP866" s="39"/>
      <c r="BQ866" s="25"/>
      <c r="BR866" s="25"/>
      <c r="BS866" s="25"/>
      <c r="BT866" s="25"/>
      <c r="BU866" s="25"/>
      <c r="BV866" s="39">
        <f>BV867</f>
        <v>26</v>
      </c>
      <c r="BW866" s="39">
        <f t="shared" si="4347"/>
        <v>0</v>
      </c>
      <c r="BX866" s="39">
        <f t="shared" si="4347"/>
        <v>0</v>
      </c>
      <c r="BY866" s="39">
        <f t="shared" si="4347"/>
        <v>486</v>
      </c>
      <c r="BZ866" s="25">
        <f t="shared" si="4347"/>
        <v>512</v>
      </c>
      <c r="CA866" s="25">
        <f t="shared" si="4347"/>
        <v>486</v>
      </c>
      <c r="CB866" s="39">
        <f>CB867</f>
        <v>0</v>
      </c>
      <c r="CC866" s="39">
        <f t="shared" si="4347"/>
        <v>0</v>
      </c>
      <c r="CD866" s="39">
        <f t="shared" si="4347"/>
        <v>0</v>
      </c>
      <c r="CE866" s="39">
        <f t="shared" si="4347"/>
        <v>0</v>
      </c>
      <c r="CF866" s="25">
        <f t="shared" si="4347"/>
        <v>512</v>
      </c>
      <c r="CG866" s="25">
        <f t="shared" si="4347"/>
        <v>486</v>
      </c>
      <c r="CH866" s="39">
        <f>CH867</f>
        <v>0</v>
      </c>
      <c r="CI866" s="39">
        <f t="shared" si="4348"/>
        <v>0</v>
      </c>
      <c r="CJ866" s="39">
        <f t="shared" si="4348"/>
        <v>0</v>
      </c>
      <c r="CK866" s="39">
        <f t="shared" si="4348"/>
        <v>0</v>
      </c>
      <c r="CL866" s="25">
        <f t="shared" si="4348"/>
        <v>512</v>
      </c>
      <c r="CM866" s="25">
        <f t="shared" si="4348"/>
        <v>486</v>
      </c>
      <c r="CN866" s="39">
        <f>CN867</f>
        <v>0</v>
      </c>
      <c r="CO866" s="39">
        <f t="shared" si="4349"/>
        <v>0</v>
      </c>
      <c r="CP866" s="39">
        <f t="shared" si="4349"/>
        <v>0</v>
      </c>
      <c r="CQ866" s="39">
        <f t="shared" si="4349"/>
        <v>0</v>
      </c>
      <c r="CR866" s="25">
        <f t="shared" si="4349"/>
        <v>512</v>
      </c>
      <c r="CS866" s="25">
        <f t="shared" si="4349"/>
        <v>486</v>
      </c>
      <c r="CT866" s="39">
        <f>CT867</f>
        <v>0</v>
      </c>
      <c r="CU866" s="39">
        <f t="shared" si="4349"/>
        <v>0</v>
      </c>
      <c r="CV866" s="39">
        <f t="shared" si="4349"/>
        <v>0</v>
      </c>
      <c r="CW866" s="39">
        <f t="shared" si="4349"/>
        <v>0</v>
      </c>
      <c r="CX866" s="25">
        <f t="shared" si="4349"/>
        <v>512</v>
      </c>
      <c r="CY866" s="25">
        <f t="shared" si="4349"/>
        <v>486</v>
      </c>
      <c r="CZ866" s="25">
        <f t="shared" si="4349"/>
        <v>512</v>
      </c>
      <c r="DA866" s="25">
        <f t="shared" si="4349"/>
        <v>486</v>
      </c>
      <c r="DB866" s="115">
        <f t="shared" si="4136"/>
        <v>100</v>
      </c>
      <c r="DC866" s="115">
        <f t="shared" si="4217"/>
        <v>100</v>
      </c>
    </row>
    <row r="867" spans="1:107" s="5" customFormat="1" ht="33.75" x14ac:dyDescent="0.3">
      <c r="A867" s="30" t="s">
        <v>85</v>
      </c>
      <c r="B867" s="68" t="s">
        <v>56</v>
      </c>
      <c r="C867" s="24" t="s">
        <v>50</v>
      </c>
      <c r="D867" s="24" t="s">
        <v>814</v>
      </c>
      <c r="E867" s="72">
        <v>410</v>
      </c>
      <c r="F867" s="25"/>
      <c r="G867" s="25"/>
      <c r="H867" s="39"/>
      <c r="I867" s="39"/>
      <c r="J867" s="39"/>
      <c r="K867" s="39"/>
      <c r="L867" s="25"/>
      <c r="M867" s="25"/>
      <c r="N867" s="39"/>
      <c r="O867" s="39"/>
      <c r="P867" s="39"/>
      <c r="Q867" s="39"/>
      <c r="R867" s="25"/>
      <c r="S867" s="25"/>
      <c r="T867" s="39"/>
      <c r="U867" s="25"/>
      <c r="V867" s="25"/>
      <c r="W867" s="25"/>
      <c r="X867" s="25"/>
      <c r="Y867" s="25"/>
      <c r="Z867" s="39"/>
      <c r="AA867" s="25"/>
      <c r="AB867" s="25"/>
      <c r="AC867" s="25"/>
      <c r="AD867" s="25"/>
      <c r="AE867" s="25"/>
      <c r="AF867" s="39"/>
      <c r="AG867" s="25"/>
      <c r="AH867" s="25"/>
      <c r="AI867" s="25"/>
      <c r="AJ867" s="25"/>
      <c r="AK867" s="25"/>
      <c r="AL867" s="39"/>
      <c r="AM867" s="25"/>
      <c r="AN867" s="25"/>
      <c r="AO867" s="25"/>
      <c r="AP867" s="25"/>
      <c r="AQ867" s="25"/>
      <c r="AR867" s="39"/>
      <c r="AS867" s="25"/>
      <c r="AT867" s="25"/>
      <c r="AU867" s="25"/>
      <c r="AV867" s="25"/>
      <c r="AW867" s="25"/>
      <c r="AX867" s="39"/>
      <c r="AY867" s="25"/>
      <c r="AZ867" s="25"/>
      <c r="BA867" s="25"/>
      <c r="BB867" s="25"/>
      <c r="BC867" s="25"/>
      <c r="BD867" s="39"/>
      <c r="BE867" s="25"/>
      <c r="BF867" s="25"/>
      <c r="BG867" s="25"/>
      <c r="BH867" s="25"/>
      <c r="BI867" s="25"/>
      <c r="BJ867" s="39"/>
      <c r="BK867" s="25"/>
      <c r="BL867" s="25"/>
      <c r="BM867" s="25"/>
      <c r="BN867" s="25"/>
      <c r="BO867" s="25"/>
      <c r="BP867" s="39"/>
      <c r="BQ867" s="25"/>
      <c r="BR867" s="25"/>
      <c r="BS867" s="25"/>
      <c r="BT867" s="25"/>
      <c r="BU867" s="25"/>
      <c r="BV867" s="39">
        <v>26</v>
      </c>
      <c r="BW867" s="25"/>
      <c r="BX867" s="25"/>
      <c r="BY867" s="25">
        <v>486</v>
      </c>
      <c r="BZ867" s="25">
        <f>BT867+BV867+BW867+BX867+BY867</f>
        <v>512</v>
      </c>
      <c r="CA867" s="25">
        <f>BU867+BY867</f>
        <v>486</v>
      </c>
      <c r="CB867" s="39"/>
      <c r="CC867" s="25"/>
      <c r="CD867" s="25"/>
      <c r="CE867" s="25"/>
      <c r="CF867" s="25">
        <f>BZ867+CB867+CC867+CD867+CE867</f>
        <v>512</v>
      </c>
      <c r="CG867" s="25">
        <f>CA867+CE867</f>
        <v>486</v>
      </c>
      <c r="CH867" s="39"/>
      <c r="CI867" s="25"/>
      <c r="CJ867" s="25"/>
      <c r="CK867" s="25"/>
      <c r="CL867" s="25">
        <f>CF867+CH867+CI867+CJ867+CK867</f>
        <v>512</v>
      </c>
      <c r="CM867" s="25">
        <f>CG867+CK867</f>
        <v>486</v>
      </c>
      <c r="CN867" s="39"/>
      <c r="CO867" s="25"/>
      <c r="CP867" s="25"/>
      <c r="CQ867" s="25"/>
      <c r="CR867" s="25">
        <f>CL867+CN867+CO867+CP867+CQ867</f>
        <v>512</v>
      </c>
      <c r="CS867" s="25">
        <f>CM867+CQ867</f>
        <v>486</v>
      </c>
      <c r="CT867" s="39"/>
      <c r="CU867" s="25"/>
      <c r="CV867" s="25"/>
      <c r="CW867" s="25"/>
      <c r="CX867" s="25">
        <f>CR867+CT867+CU867+CV867+CW867</f>
        <v>512</v>
      </c>
      <c r="CY867" s="25">
        <f>CS867+CW867</f>
        <v>486</v>
      </c>
      <c r="CZ867" s="25">
        <v>512</v>
      </c>
      <c r="DA867" s="25">
        <v>486</v>
      </c>
      <c r="DB867" s="115">
        <f t="shared" si="4136"/>
        <v>100</v>
      </c>
      <c r="DC867" s="115">
        <f t="shared" si="4217"/>
        <v>100</v>
      </c>
    </row>
    <row r="868" spans="1:107" s="5" customFormat="1" ht="66.75" hidden="1" x14ac:dyDescent="0.3">
      <c r="A868" s="30" t="s">
        <v>647</v>
      </c>
      <c r="B868" s="68" t="s">
        <v>56</v>
      </c>
      <c r="C868" s="24" t="s">
        <v>50</v>
      </c>
      <c r="D868" s="24" t="s">
        <v>770</v>
      </c>
      <c r="E868" s="24"/>
      <c r="F868" s="25"/>
      <c r="G868" s="25"/>
      <c r="H868" s="39"/>
      <c r="I868" s="39"/>
      <c r="J868" s="39"/>
      <c r="K868" s="39"/>
      <c r="L868" s="25"/>
      <c r="M868" s="25"/>
      <c r="N868" s="39"/>
      <c r="O868" s="39"/>
      <c r="P868" s="39"/>
      <c r="Q868" s="39"/>
      <c r="R868" s="25"/>
      <c r="S868" s="25"/>
      <c r="T868" s="39"/>
      <c r="U868" s="25"/>
      <c r="V868" s="25"/>
      <c r="W868" s="25"/>
      <c r="X868" s="25"/>
      <c r="Y868" s="25"/>
      <c r="Z868" s="39"/>
      <c r="AA868" s="25"/>
      <c r="AB868" s="25"/>
      <c r="AC868" s="25"/>
      <c r="AD868" s="25"/>
      <c r="AE868" s="25"/>
      <c r="AF868" s="39"/>
      <c r="AG868" s="25"/>
      <c r="AH868" s="25"/>
      <c r="AI868" s="25"/>
      <c r="AJ868" s="25"/>
      <c r="AK868" s="25"/>
      <c r="AL868" s="39"/>
      <c r="AM868" s="25"/>
      <c r="AN868" s="25"/>
      <c r="AO868" s="25"/>
      <c r="AP868" s="25"/>
      <c r="AQ868" s="25"/>
      <c r="AR868" s="39"/>
      <c r="AS868" s="25"/>
      <c r="AT868" s="25"/>
      <c r="AU868" s="25"/>
      <c r="AV868" s="25"/>
      <c r="AW868" s="25"/>
      <c r="AX868" s="39">
        <f>AX869</f>
        <v>0</v>
      </c>
      <c r="AY868" s="39">
        <f t="shared" ref="AY868:BN869" si="4350">AY869</f>
        <v>5094</v>
      </c>
      <c r="AZ868" s="39">
        <f t="shared" si="4350"/>
        <v>0</v>
      </c>
      <c r="BA868" s="39">
        <f t="shared" si="4350"/>
        <v>96771</v>
      </c>
      <c r="BB868" s="25">
        <f t="shared" si="4350"/>
        <v>101865</v>
      </c>
      <c r="BC868" s="25">
        <f t="shared" si="4350"/>
        <v>96771</v>
      </c>
      <c r="BD868" s="39">
        <f>BD869</f>
        <v>0</v>
      </c>
      <c r="BE868" s="39">
        <f t="shared" si="4350"/>
        <v>0</v>
      </c>
      <c r="BF868" s="39">
        <f t="shared" si="4350"/>
        <v>0</v>
      </c>
      <c r="BG868" s="39">
        <f t="shared" si="4350"/>
        <v>0</v>
      </c>
      <c r="BH868" s="25">
        <f t="shared" si="4350"/>
        <v>101865</v>
      </c>
      <c r="BI868" s="25">
        <f t="shared" si="4350"/>
        <v>96771</v>
      </c>
      <c r="BJ868" s="39">
        <f>BJ869</f>
        <v>0</v>
      </c>
      <c r="BK868" s="39">
        <f t="shared" si="4350"/>
        <v>0</v>
      </c>
      <c r="BL868" s="39">
        <f t="shared" si="4350"/>
        <v>0</v>
      </c>
      <c r="BM868" s="39">
        <f t="shared" si="4350"/>
        <v>0</v>
      </c>
      <c r="BN868" s="25">
        <f t="shared" si="4350"/>
        <v>101865</v>
      </c>
      <c r="BO868" s="25">
        <f t="shared" ref="BK868:BO869" si="4351">BO869</f>
        <v>96771</v>
      </c>
      <c r="BP868" s="39">
        <f>BP869</f>
        <v>0</v>
      </c>
      <c r="BQ868" s="39">
        <f t="shared" ref="BQ868:CF869" si="4352">BQ869</f>
        <v>-5094</v>
      </c>
      <c r="BR868" s="39">
        <f t="shared" si="4352"/>
        <v>0</v>
      </c>
      <c r="BS868" s="39">
        <f t="shared" si="4352"/>
        <v>-96771</v>
      </c>
      <c r="BT868" s="25">
        <f t="shared" si="4352"/>
        <v>0</v>
      </c>
      <c r="BU868" s="25">
        <f t="shared" si="4352"/>
        <v>0</v>
      </c>
      <c r="BV868" s="39">
        <f>BV869</f>
        <v>0</v>
      </c>
      <c r="BW868" s="39">
        <f t="shared" si="4352"/>
        <v>0</v>
      </c>
      <c r="BX868" s="39">
        <f t="shared" si="4352"/>
        <v>0</v>
      </c>
      <c r="BY868" s="39">
        <f t="shared" si="4352"/>
        <v>0</v>
      </c>
      <c r="BZ868" s="25">
        <f t="shared" si="4352"/>
        <v>0</v>
      </c>
      <c r="CA868" s="25">
        <f t="shared" si="4352"/>
        <v>0</v>
      </c>
      <c r="CB868" s="39">
        <f>CB869</f>
        <v>0</v>
      </c>
      <c r="CC868" s="39">
        <f t="shared" si="4352"/>
        <v>0</v>
      </c>
      <c r="CD868" s="39">
        <f t="shared" si="4352"/>
        <v>0</v>
      </c>
      <c r="CE868" s="39">
        <f t="shared" si="4352"/>
        <v>0</v>
      </c>
      <c r="CF868" s="25">
        <f t="shared" si="4352"/>
        <v>0</v>
      </c>
      <c r="CG868" s="25">
        <f t="shared" ref="CC868:CG869" si="4353">CG869</f>
        <v>0</v>
      </c>
      <c r="CH868" s="39">
        <f>CH869</f>
        <v>0</v>
      </c>
      <c r="CI868" s="39">
        <f t="shared" ref="CI868:CX869" si="4354">CI869</f>
        <v>0</v>
      </c>
      <c r="CJ868" s="39">
        <f t="shared" si="4354"/>
        <v>0</v>
      </c>
      <c r="CK868" s="39">
        <f t="shared" si="4354"/>
        <v>0</v>
      </c>
      <c r="CL868" s="25">
        <f t="shared" si="4354"/>
        <v>0</v>
      </c>
      <c r="CM868" s="25">
        <f t="shared" si="4354"/>
        <v>0</v>
      </c>
      <c r="CN868" s="39">
        <f>CN869</f>
        <v>0</v>
      </c>
      <c r="CO868" s="39">
        <f t="shared" si="4354"/>
        <v>0</v>
      </c>
      <c r="CP868" s="39">
        <f t="shared" si="4354"/>
        <v>0</v>
      </c>
      <c r="CQ868" s="39">
        <f t="shared" si="4354"/>
        <v>0</v>
      </c>
      <c r="CR868" s="25">
        <f t="shared" si="4354"/>
        <v>0</v>
      </c>
      <c r="CS868" s="25">
        <f t="shared" si="4354"/>
        <v>0</v>
      </c>
      <c r="CT868" s="39">
        <f>CT869</f>
        <v>0</v>
      </c>
      <c r="CU868" s="39">
        <f t="shared" si="4354"/>
        <v>0</v>
      </c>
      <c r="CV868" s="39">
        <f t="shared" si="4354"/>
        <v>0</v>
      </c>
      <c r="CW868" s="39">
        <f t="shared" si="4354"/>
        <v>0</v>
      </c>
      <c r="CX868" s="25">
        <f t="shared" si="4354"/>
        <v>0</v>
      </c>
      <c r="CY868" s="25">
        <f t="shared" ref="CU868:CY869" si="4355">CY869</f>
        <v>0</v>
      </c>
      <c r="CZ868" s="39"/>
      <c r="DA868" s="39"/>
      <c r="DB868" s="115" t="e">
        <f t="shared" si="4136"/>
        <v>#DIV/0!</v>
      </c>
      <c r="DC868" s="115" t="e">
        <f t="shared" si="4217"/>
        <v>#DIV/0!</v>
      </c>
    </row>
    <row r="869" spans="1:107" s="5" customFormat="1" ht="33.75" hidden="1" x14ac:dyDescent="0.3">
      <c r="A869" s="30" t="s">
        <v>212</v>
      </c>
      <c r="B869" s="68" t="s">
        <v>56</v>
      </c>
      <c r="C869" s="24" t="s">
        <v>50</v>
      </c>
      <c r="D869" s="24" t="s">
        <v>770</v>
      </c>
      <c r="E869" s="24" t="s">
        <v>86</v>
      </c>
      <c r="F869" s="25"/>
      <c r="G869" s="25"/>
      <c r="H869" s="39"/>
      <c r="I869" s="39"/>
      <c r="J869" s="39"/>
      <c r="K869" s="39"/>
      <c r="L869" s="25"/>
      <c r="M869" s="25"/>
      <c r="N869" s="39"/>
      <c r="O869" s="39"/>
      <c r="P869" s="39"/>
      <c r="Q869" s="39"/>
      <c r="R869" s="25"/>
      <c r="S869" s="25"/>
      <c r="T869" s="39"/>
      <c r="U869" s="25"/>
      <c r="V869" s="25"/>
      <c r="W869" s="25"/>
      <c r="X869" s="25"/>
      <c r="Y869" s="25"/>
      <c r="Z869" s="39"/>
      <c r="AA869" s="25"/>
      <c r="AB869" s="25"/>
      <c r="AC869" s="25"/>
      <c r="AD869" s="25"/>
      <c r="AE869" s="25"/>
      <c r="AF869" s="39"/>
      <c r="AG869" s="25"/>
      <c r="AH869" s="25"/>
      <c r="AI869" s="25"/>
      <c r="AJ869" s="25"/>
      <c r="AK869" s="25"/>
      <c r="AL869" s="39"/>
      <c r="AM869" s="25"/>
      <c r="AN869" s="25"/>
      <c r="AO869" s="25"/>
      <c r="AP869" s="25"/>
      <c r="AQ869" s="25"/>
      <c r="AR869" s="39"/>
      <c r="AS869" s="25"/>
      <c r="AT869" s="25"/>
      <c r="AU869" s="25"/>
      <c r="AV869" s="25"/>
      <c r="AW869" s="25"/>
      <c r="AX869" s="39">
        <f>AX870</f>
        <v>0</v>
      </c>
      <c r="AY869" s="39">
        <f t="shared" si="4350"/>
        <v>5094</v>
      </c>
      <c r="AZ869" s="39">
        <f t="shared" si="4350"/>
        <v>0</v>
      </c>
      <c r="BA869" s="39">
        <f t="shared" si="4350"/>
        <v>96771</v>
      </c>
      <c r="BB869" s="25">
        <f t="shared" si="4350"/>
        <v>101865</v>
      </c>
      <c r="BC869" s="25">
        <f t="shared" si="4350"/>
        <v>96771</v>
      </c>
      <c r="BD869" s="39">
        <f>BD870</f>
        <v>0</v>
      </c>
      <c r="BE869" s="39">
        <f t="shared" si="4350"/>
        <v>0</v>
      </c>
      <c r="BF869" s="39">
        <f t="shared" si="4350"/>
        <v>0</v>
      </c>
      <c r="BG869" s="39">
        <f t="shared" si="4350"/>
        <v>0</v>
      </c>
      <c r="BH869" s="25">
        <f t="shared" si="4350"/>
        <v>101865</v>
      </c>
      <c r="BI869" s="25">
        <f t="shared" si="4350"/>
        <v>96771</v>
      </c>
      <c r="BJ869" s="39">
        <f>BJ870</f>
        <v>0</v>
      </c>
      <c r="BK869" s="39">
        <f t="shared" si="4351"/>
        <v>0</v>
      </c>
      <c r="BL869" s="39">
        <f t="shared" si="4351"/>
        <v>0</v>
      </c>
      <c r="BM869" s="39">
        <f t="shared" si="4351"/>
        <v>0</v>
      </c>
      <c r="BN869" s="25">
        <f t="shared" si="4351"/>
        <v>101865</v>
      </c>
      <c r="BO869" s="25">
        <f t="shared" si="4351"/>
        <v>96771</v>
      </c>
      <c r="BP869" s="39">
        <f>BP870</f>
        <v>0</v>
      </c>
      <c r="BQ869" s="39">
        <f t="shared" si="4352"/>
        <v>-5094</v>
      </c>
      <c r="BR869" s="39">
        <f t="shared" si="4352"/>
        <v>0</v>
      </c>
      <c r="BS869" s="39">
        <f t="shared" si="4352"/>
        <v>-96771</v>
      </c>
      <c r="BT869" s="25">
        <f t="shared" si="4352"/>
        <v>0</v>
      </c>
      <c r="BU869" s="25">
        <f t="shared" si="4352"/>
        <v>0</v>
      </c>
      <c r="BV869" s="39">
        <f>BV870</f>
        <v>0</v>
      </c>
      <c r="BW869" s="39">
        <f t="shared" si="4352"/>
        <v>0</v>
      </c>
      <c r="BX869" s="39">
        <f t="shared" si="4352"/>
        <v>0</v>
      </c>
      <c r="BY869" s="39">
        <f t="shared" si="4352"/>
        <v>0</v>
      </c>
      <c r="BZ869" s="25">
        <f t="shared" si="4352"/>
        <v>0</v>
      </c>
      <c r="CA869" s="25">
        <f t="shared" si="4352"/>
        <v>0</v>
      </c>
      <c r="CB869" s="39">
        <f>CB870</f>
        <v>0</v>
      </c>
      <c r="CC869" s="39">
        <f t="shared" si="4353"/>
        <v>0</v>
      </c>
      <c r="CD869" s="39">
        <f t="shared" si="4353"/>
        <v>0</v>
      </c>
      <c r="CE869" s="39">
        <f t="shared" si="4353"/>
        <v>0</v>
      </c>
      <c r="CF869" s="25">
        <f t="shared" si="4353"/>
        <v>0</v>
      </c>
      <c r="CG869" s="25">
        <f t="shared" si="4353"/>
        <v>0</v>
      </c>
      <c r="CH869" s="39">
        <f>CH870</f>
        <v>0</v>
      </c>
      <c r="CI869" s="39">
        <f t="shared" si="4354"/>
        <v>0</v>
      </c>
      <c r="CJ869" s="39">
        <f t="shared" si="4354"/>
        <v>0</v>
      </c>
      <c r="CK869" s="39">
        <f t="shared" si="4354"/>
        <v>0</v>
      </c>
      <c r="CL869" s="25">
        <f t="shared" si="4354"/>
        <v>0</v>
      </c>
      <c r="CM869" s="25">
        <f t="shared" si="4354"/>
        <v>0</v>
      </c>
      <c r="CN869" s="39">
        <f>CN870</f>
        <v>0</v>
      </c>
      <c r="CO869" s="39">
        <f t="shared" si="4354"/>
        <v>0</v>
      </c>
      <c r="CP869" s="39">
        <f t="shared" si="4354"/>
        <v>0</v>
      </c>
      <c r="CQ869" s="39">
        <f t="shared" si="4354"/>
        <v>0</v>
      </c>
      <c r="CR869" s="25">
        <f t="shared" si="4354"/>
        <v>0</v>
      </c>
      <c r="CS869" s="25">
        <f t="shared" si="4354"/>
        <v>0</v>
      </c>
      <c r="CT869" s="39">
        <f>CT870</f>
        <v>0</v>
      </c>
      <c r="CU869" s="39">
        <f t="shared" si="4355"/>
        <v>0</v>
      </c>
      <c r="CV869" s="39">
        <f t="shared" si="4355"/>
        <v>0</v>
      </c>
      <c r="CW869" s="39">
        <f t="shared" si="4355"/>
        <v>0</v>
      </c>
      <c r="CX869" s="25">
        <f t="shared" si="4355"/>
        <v>0</v>
      </c>
      <c r="CY869" s="25">
        <f t="shared" si="4355"/>
        <v>0</v>
      </c>
      <c r="CZ869" s="39"/>
      <c r="DA869" s="39"/>
      <c r="DB869" s="115" t="e">
        <f t="shared" si="4136"/>
        <v>#DIV/0!</v>
      </c>
      <c r="DC869" s="115" t="e">
        <f t="shared" si="4217"/>
        <v>#DIV/0!</v>
      </c>
    </row>
    <row r="870" spans="1:107" s="5" customFormat="1" ht="33.75" hidden="1" x14ac:dyDescent="0.3">
      <c r="A870" s="30" t="s">
        <v>85</v>
      </c>
      <c r="B870" s="68" t="s">
        <v>56</v>
      </c>
      <c r="C870" s="24" t="s">
        <v>50</v>
      </c>
      <c r="D870" s="24" t="s">
        <v>770</v>
      </c>
      <c r="E870" s="72">
        <v>410</v>
      </c>
      <c r="F870" s="25"/>
      <c r="G870" s="25"/>
      <c r="H870" s="39"/>
      <c r="I870" s="39"/>
      <c r="J870" s="39"/>
      <c r="K870" s="39"/>
      <c r="L870" s="25"/>
      <c r="M870" s="25"/>
      <c r="N870" s="39"/>
      <c r="O870" s="39"/>
      <c r="P870" s="39"/>
      <c r="Q870" s="39"/>
      <c r="R870" s="25"/>
      <c r="S870" s="25"/>
      <c r="T870" s="39"/>
      <c r="U870" s="25"/>
      <c r="V870" s="25"/>
      <c r="W870" s="25"/>
      <c r="X870" s="25"/>
      <c r="Y870" s="25"/>
      <c r="Z870" s="39"/>
      <c r="AA870" s="25"/>
      <c r="AB870" s="25"/>
      <c r="AC870" s="25"/>
      <c r="AD870" s="25"/>
      <c r="AE870" s="25"/>
      <c r="AF870" s="39"/>
      <c r="AG870" s="25"/>
      <c r="AH870" s="25"/>
      <c r="AI870" s="25"/>
      <c r="AJ870" s="25"/>
      <c r="AK870" s="25"/>
      <c r="AL870" s="39"/>
      <c r="AM870" s="25"/>
      <c r="AN870" s="25"/>
      <c r="AO870" s="25"/>
      <c r="AP870" s="25"/>
      <c r="AQ870" s="25"/>
      <c r="AR870" s="39"/>
      <c r="AS870" s="25"/>
      <c r="AT870" s="25"/>
      <c r="AU870" s="25"/>
      <c r="AV870" s="25"/>
      <c r="AW870" s="25"/>
      <c r="AX870" s="39"/>
      <c r="AY870" s="25">
        <v>5094</v>
      </c>
      <c r="AZ870" s="25"/>
      <c r="BA870" s="25">
        <v>96771</v>
      </c>
      <c r="BB870" s="25">
        <f>AV870+AX870+AY870+AZ870+BA870</f>
        <v>101865</v>
      </c>
      <c r="BC870" s="25">
        <f>AW870+BA870</f>
        <v>96771</v>
      </c>
      <c r="BD870" s="39"/>
      <c r="BE870" s="25"/>
      <c r="BF870" s="25"/>
      <c r="BG870" s="25"/>
      <c r="BH870" s="25">
        <f>BB870+BD870+BE870+BF870+BG870</f>
        <v>101865</v>
      </c>
      <c r="BI870" s="25">
        <f>BC870+BG870</f>
        <v>96771</v>
      </c>
      <c r="BJ870" s="39"/>
      <c r="BK870" s="25"/>
      <c r="BL870" s="25"/>
      <c r="BM870" s="25"/>
      <c r="BN870" s="25">
        <f>BH870+BJ870+BK870+BL870+BM870</f>
        <v>101865</v>
      </c>
      <c r="BO870" s="25">
        <f>BI870+BM870</f>
        <v>96771</v>
      </c>
      <c r="BP870" s="39"/>
      <c r="BQ870" s="25">
        <v>-5094</v>
      </c>
      <c r="BR870" s="25"/>
      <c r="BS870" s="25">
        <v>-96771</v>
      </c>
      <c r="BT870" s="25">
        <f>BN870+BP870+BQ870+BR870+BS870</f>
        <v>0</v>
      </c>
      <c r="BU870" s="25">
        <f>BO870+BS870</f>
        <v>0</v>
      </c>
      <c r="BV870" s="39"/>
      <c r="BW870" s="25"/>
      <c r="BX870" s="25"/>
      <c r="BY870" s="25"/>
      <c r="BZ870" s="25">
        <f>BT870+BV870+BW870+BX870+BY870</f>
        <v>0</v>
      </c>
      <c r="CA870" s="25">
        <f>BU870+BY870</f>
        <v>0</v>
      </c>
      <c r="CB870" s="39"/>
      <c r="CC870" s="25"/>
      <c r="CD870" s="25"/>
      <c r="CE870" s="25"/>
      <c r="CF870" s="25">
        <f>BZ870+CB870+CC870+CD870+CE870</f>
        <v>0</v>
      </c>
      <c r="CG870" s="25">
        <f>CA870+CE870</f>
        <v>0</v>
      </c>
      <c r="CH870" s="39"/>
      <c r="CI870" s="25"/>
      <c r="CJ870" s="25"/>
      <c r="CK870" s="25"/>
      <c r="CL870" s="25">
        <f>CF870+CH870+CI870+CJ870+CK870</f>
        <v>0</v>
      </c>
      <c r="CM870" s="25">
        <f>CG870+CK870</f>
        <v>0</v>
      </c>
      <c r="CN870" s="39"/>
      <c r="CO870" s="25"/>
      <c r="CP870" s="25"/>
      <c r="CQ870" s="25"/>
      <c r="CR870" s="25">
        <f>CL870+CN870+CO870+CP870+CQ870</f>
        <v>0</v>
      </c>
      <c r="CS870" s="25">
        <f>CM870+CQ870</f>
        <v>0</v>
      </c>
      <c r="CT870" s="39"/>
      <c r="CU870" s="25"/>
      <c r="CV870" s="25"/>
      <c r="CW870" s="25"/>
      <c r="CX870" s="25">
        <f>CR870+CT870+CU870+CV870+CW870</f>
        <v>0</v>
      </c>
      <c r="CY870" s="25">
        <f>CS870+CW870</f>
        <v>0</v>
      </c>
      <c r="CZ870" s="39"/>
      <c r="DA870" s="39"/>
      <c r="DB870" s="115" t="e">
        <f t="shared" si="4136"/>
        <v>#DIV/0!</v>
      </c>
      <c r="DC870" s="115" t="e">
        <f t="shared" si="4217"/>
        <v>#DIV/0!</v>
      </c>
    </row>
    <row r="871" spans="1:107" s="5" customFormat="1" ht="50.25" x14ac:dyDescent="0.3">
      <c r="A871" s="30" t="s">
        <v>470</v>
      </c>
      <c r="B871" s="24" t="s">
        <v>56</v>
      </c>
      <c r="C871" s="24" t="s">
        <v>50</v>
      </c>
      <c r="D871" s="56" t="s">
        <v>375</v>
      </c>
      <c r="E871" s="24"/>
      <c r="F871" s="25">
        <f t="shared" ref="F871:G874" si="4356">F872</f>
        <v>210</v>
      </c>
      <c r="G871" s="25">
        <f t="shared" si="4356"/>
        <v>0</v>
      </c>
      <c r="H871" s="39">
        <f>H872</f>
        <v>0</v>
      </c>
      <c r="I871" s="39">
        <f t="shared" ref="I871:M874" si="4357">I872</f>
        <v>0</v>
      </c>
      <c r="J871" s="39">
        <f t="shared" si="4357"/>
        <v>0</v>
      </c>
      <c r="K871" s="39">
        <f t="shared" si="4357"/>
        <v>0</v>
      </c>
      <c r="L871" s="25">
        <f t="shared" si="4357"/>
        <v>210</v>
      </c>
      <c r="M871" s="39">
        <f t="shared" si="4357"/>
        <v>0</v>
      </c>
      <c r="N871" s="39">
        <f>N872</f>
        <v>0</v>
      </c>
      <c r="O871" s="39">
        <f t="shared" ref="O871:O874" si="4358">O872</f>
        <v>0</v>
      </c>
      <c r="P871" s="39">
        <f t="shared" ref="P871:P874" si="4359">P872</f>
        <v>0</v>
      </c>
      <c r="Q871" s="39">
        <f t="shared" ref="Q871:Q874" si="4360">Q872</f>
        <v>0</v>
      </c>
      <c r="R871" s="25">
        <f t="shared" ref="R871:R874" si="4361">R872</f>
        <v>210</v>
      </c>
      <c r="S871" s="39">
        <f t="shared" ref="S871:S874" si="4362">S872</f>
        <v>0</v>
      </c>
      <c r="T871" s="39">
        <f>T872</f>
        <v>0</v>
      </c>
      <c r="U871" s="39">
        <f t="shared" ref="U871:AJ874" si="4363">U872</f>
        <v>0</v>
      </c>
      <c r="V871" s="39">
        <f t="shared" si="4363"/>
        <v>0</v>
      </c>
      <c r="W871" s="39">
        <f t="shared" si="4363"/>
        <v>0</v>
      </c>
      <c r="X871" s="25">
        <f t="shared" si="4363"/>
        <v>210</v>
      </c>
      <c r="Y871" s="39">
        <f t="shared" si="4363"/>
        <v>0</v>
      </c>
      <c r="Z871" s="39">
        <f>Z872</f>
        <v>0</v>
      </c>
      <c r="AA871" s="39">
        <f t="shared" si="4363"/>
        <v>0</v>
      </c>
      <c r="AB871" s="39">
        <f t="shared" si="4363"/>
        <v>0</v>
      </c>
      <c r="AC871" s="39">
        <f t="shared" si="4363"/>
        <v>0</v>
      </c>
      <c r="AD871" s="25">
        <f t="shared" si="4363"/>
        <v>210</v>
      </c>
      <c r="AE871" s="39">
        <f t="shared" si="4363"/>
        <v>0</v>
      </c>
      <c r="AF871" s="39">
        <f>AF872</f>
        <v>0</v>
      </c>
      <c r="AG871" s="39">
        <f t="shared" si="4363"/>
        <v>0</v>
      </c>
      <c r="AH871" s="39">
        <f t="shared" si="4363"/>
        <v>0</v>
      </c>
      <c r="AI871" s="39">
        <f t="shared" si="4363"/>
        <v>0</v>
      </c>
      <c r="AJ871" s="25">
        <f t="shared" si="4363"/>
        <v>210</v>
      </c>
      <c r="AK871" s="39">
        <f t="shared" ref="AG871:AK874" si="4364">AK872</f>
        <v>0</v>
      </c>
      <c r="AL871" s="39">
        <f>AL872</f>
        <v>0</v>
      </c>
      <c r="AM871" s="39">
        <f t="shared" ref="AM871:BB874" si="4365">AM872</f>
        <v>0</v>
      </c>
      <c r="AN871" s="39">
        <f t="shared" si="4365"/>
        <v>0</v>
      </c>
      <c r="AO871" s="39">
        <f t="shared" si="4365"/>
        <v>0</v>
      </c>
      <c r="AP871" s="25">
        <f t="shared" si="4365"/>
        <v>210</v>
      </c>
      <c r="AQ871" s="39">
        <f t="shared" si="4365"/>
        <v>0</v>
      </c>
      <c r="AR871" s="39">
        <f>AR872</f>
        <v>0</v>
      </c>
      <c r="AS871" s="39">
        <f t="shared" si="4365"/>
        <v>0</v>
      </c>
      <c r="AT871" s="39">
        <f t="shared" si="4365"/>
        <v>0</v>
      </c>
      <c r="AU871" s="39">
        <f t="shared" si="4365"/>
        <v>0</v>
      </c>
      <c r="AV871" s="25">
        <f t="shared" si="4365"/>
        <v>210</v>
      </c>
      <c r="AW871" s="39">
        <f t="shared" si="4365"/>
        <v>0</v>
      </c>
      <c r="AX871" s="39">
        <f>AX872</f>
        <v>0</v>
      </c>
      <c r="AY871" s="39">
        <f t="shared" si="4365"/>
        <v>0</v>
      </c>
      <c r="AZ871" s="39">
        <f t="shared" si="4365"/>
        <v>0</v>
      </c>
      <c r="BA871" s="39">
        <f t="shared" si="4365"/>
        <v>0</v>
      </c>
      <c r="BB871" s="25">
        <f t="shared" si="4365"/>
        <v>210</v>
      </c>
      <c r="BC871" s="25">
        <f t="shared" ref="AY871:BC874" si="4366">BC872</f>
        <v>0</v>
      </c>
      <c r="BD871" s="39">
        <f>BD872</f>
        <v>0</v>
      </c>
      <c r="BE871" s="39">
        <f t="shared" ref="BE871:BT874" si="4367">BE872</f>
        <v>0</v>
      </c>
      <c r="BF871" s="39">
        <f t="shared" si="4367"/>
        <v>0</v>
      </c>
      <c r="BG871" s="39">
        <f t="shared" si="4367"/>
        <v>0</v>
      </c>
      <c r="BH871" s="25">
        <f t="shared" si="4367"/>
        <v>210</v>
      </c>
      <c r="BI871" s="25">
        <f t="shared" si="4367"/>
        <v>0</v>
      </c>
      <c r="BJ871" s="39">
        <f>BJ872</f>
        <v>0</v>
      </c>
      <c r="BK871" s="39">
        <f t="shared" si="4367"/>
        <v>0</v>
      </c>
      <c r="BL871" s="39">
        <f t="shared" si="4367"/>
        <v>0</v>
      </c>
      <c r="BM871" s="39">
        <f t="shared" si="4367"/>
        <v>0</v>
      </c>
      <c r="BN871" s="25">
        <f t="shared" si="4367"/>
        <v>210</v>
      </c>
      <c r="BO871" s="25">
        <f t="shared" si="4367"/>
        <v>0</v>
      </c>
      <c r="BP871" s="39">
        <f>BP872</f>
        <v>0</v>
      </c>
      <c r="BQ871" s="39">
        <f t="shared" si="4367"/>
        <v>0</v>
      </c>
      <c r="BR871" s="39">
        <f t="shared" si="4367"/>
        <v>0</v>
      </c>
      <c r="BS871" s="39">
        <f t="shared" si="4367"/>
        <v>0</v>
      </c>
      <c r="BT871" s="25">
        <f t="shared" si="4367"/>
        <v>210</v>
      </c>
      <c r="BU871" s="25">
        <f t="shared" ref="BQ871:BU874" si="4368">BU872</f>
        <v>0</v>
      </c>
      <c r="BV871" s="39">
        <f>BV872</f>
        <v>0</v>
      </c>
      <c r="BW871" s="39">
        <f t="shared" ref="BW871:CL874" si="4369">BW872</f>
        <v>0</v>
      </c>
      <c r="BX871" s="39">
        <f t="shared" si="4369"/>
        <v>0</v>
      </c>
      <c r="BY871" s="39">
        <f t="shared" si="4369"/>
        <v>0</v>
      </c>
      <c r="BZ871" s="25">
        <f t="shared" si="4369"/>
        <v>210</v>
      </c>
      <c r="CA871" s="25">
        <f t="shared" si="4369"/>
        <v>0</v>
      </c>
      <c r="CB871" s="39">
        <f>CB872</f>
        <v>0</v>
      </c>
      <c r="CC871" s="39">
        <f t="shared" si="4369"/>
        <v>0</v>
      </c>
      <c r="CD871" s="39">
        <f t="shared" si="4369"/>
        <v>0</v>
      </c>
      <c r="CE871" s="39">
        <f t="shared" si="4369"/>
        <v>0</v>
      </c>
      <c r="CF871" s="25">
        <f t="shared" si="4369"/>
        <v>210</v>
      </c>
      <c r="CG871" s="25">
        <f t="shared" si="4369"/>
        <v>0</v>
      </c>
      <c r="CH871" s="39">
        <f>CH872</f>
        <v>0</v>
      </c>
      <c r="CI871" s="39">
        <f t="shared" si="4369"/>
        <v>0</v>
      </c>
      <c r="CJ871" s="39">
        <f t="shared" si="4369"/>
        <v>0</v>
      </c>
      <c r="CK871" s="39">
        <f t="shared" si="4369"/>
        <v>0</v>
      </c>
      <c r="CL871" s="25">
        <f t="shared" si="4369"/>
        <v>210</v>
      </c>
      <c r="CM871" s="25">
        <f t="shared" ref="CI871:CM874" si="4370">CM872</f>
        <v>0</v>
      </c>
      <c r="CN871" s="39">
        <f>CN872</f>
        <v>0</v>
      </c>
      <c r="CO871" s="39">
        <f t="shared" ref="CO871:DA874" si="4371">CO872</f>
        <v>0</v>
      </c>
      <c r="CP871" s="39">
        <f t="shared" si="4371"/>
        <v>0</v>
      </c>
      <c r="CQ871" s="39">
        <f t="shared" si="4371"/>
        <v>0</v>
      </c>
      <c r="CR871" s="25">
        <f t="shared" si="4371"/>
        <v>210</v>
      </c>
      <c r="CS871" s="25">
        <f t="shared" si="4371"/>
        <v>0</v>
      </c>
      <c r="CT871" s="39">
        <f>CT872</f>
        <v>0</v>
      </c>
      <c r="CU871" s="39">
        <f t="shared" si="4371"/>
        <v>0</v>
      </c>
      <c r="CV871" s="39">
        <f t="shared" si="4371"/>
        <v>0</v>
      </c>
      <c r="CW871" s="39">
        <f t="shared" si="4371"/>
        <v>0</v>
      </c>
      <c r="CX871" s="25">
        <f t="shared" si="4371"/>
        <v>210</v>
      </c>
      <c r="CY871" s="25">
        <f t="shared" si="4371"/>
        <v>0</v>
      </c>
      <c r="CZ871" s="25">
        <f t="shared" si="4371"/>
        <v>192</v>
      </c>
      <c r="DA871" s="25">
        <f t="shared" si="4371"/>
        <v>0</v>
      </c>
      <c r="DB871" s="115">
        <f t="shared" si="4136"/>
        <v>91.428571428571431</v>
      </c>
      <c r="DC871" s="115"/>
    </row>
    <row r="872" spans="1:107" s="5" customFormat="1" ht="20.25" x14ac:dyDescent="0.3">
      <c r="A872" s="64" t="s">
        <v>78</v>
      </c>
      <c r="B872" s="24" t="s">
        <v>56</v>
      </c>
      <c r="C872" s="24" t="s">
        <v>50</v>
      </c>
      <c r="D872" s="24" t="s">
        <v>376</v>
      </c>
      <c r="E872" s="24"/>
      <c r="F872" s="25">
        <f t="shared" si="4356"/>
        <v>210</v>
      </c>
      <c r="G872" s="25">
        <f t="shared" si="4356"/>
        <v>0</v>
      </c>
      <c r="H872" s="39">
        <f>H873</f>
        <v>0</v>
      </c>
      <c r="I872" s="39">
        <f t="shared" si="4357"/>
        <v>0</v>
      </c>
      <c r="J872" s="39">
        <f t="shared" si="4357"/>
        <v>0</v>
      </c>
      <c r="K872" s="39">
        <f t="shared" si="4357"/>
        <v>0</v>
      </c>
      <c r="L872" s="25">
        <f t="shared" si="4357"/>
        <v>210</v>
      </c>
      <c r="M872" s="39">
        <f t="shared" si="4357"/>
        <v>0</v>
      </c>
      <c r="N872" s="39">
        <f>N873</f>
        <v>0</v>
      </c>
      <c r="O872" s="39">
        <f t="shared" si="4358"/>
        <v>0</v>
      </c>
      <c r="P872" s="39">
        <f t="shared" si="4359"/>
        <v>0</v>
      </c>
      <c r="Q872" s="39">
        <f t="shared" si="4360"/>
        <v>0</v>
      </c>
      <c r="R872" s="25">
        <f t="shared" si="4361"/>
        <v>210</v>
      </c>
      <c r="S872" s="39">
        <f t="shared" si="4362"/>
        <v>0</v>
      </c>
      <c r="T872" s="39">
        <f>T873</f>
        <v>0</v>
      </c>
      <c r="U872" s="39">
        <f t="shared" si="4363"/>
        <v>0</v>
      </c>
      <c r="V872" s="39">
        <f t="shared" si="4363"/>
        <v>0</v>
      </c>
      <c r="W872" s="39">
        <f t="shared" si="4363"/>
        <v>0</v>
      </c>
      <c r="X872" s="25">
        <f t="shared" si="4363"/>
        <v>210</v>
      </c>
      <c r="Y872" s="39">
        <f t="shared" si="4363"/>
        <v>0</v>
      </c>
      <c r="Z872" s="39">
        <f>Z873</f>
        <v>0</v>
      </c>
      <c r="AA872" s="39">
        <f t="shared" si="4363"/>
        <v>0</v>
      </c>
      <c r="AB872" s="39">
        <f t="shared" si="4363"/>
        <v>0</v>
      </c>
      <c r="AC872" s="39">
        <f t="shared" si="4363"/>
        <v>0</v>
      </c>
      <c r="AD872" s="25">
        <f t="shared" si="4363"/>
        <v>210</v>
      </c>
      <c r="AE872" s="39">
        <f t="shared" si="4363"/>
        <v>0</v>
      </c>
      <c r="AF872" s="39">
        <f>AF873</f>
        <v>0</v>
      </c>
      <c r="AG872" s="39">
        <f t="shared" si="4364"/>
        <v>0</v>
      </c>
      <c r="AH872" s="39">
        <f t="shared" si="4364"/>
        <v>0</v>
      </c>
      <c r="AI872" s="39">
        <f t="shared" si="4364"/>
        <v>0</v>
      </c>
      <c r="AJ872" s="25">
        <f t="shared" si="4364"/>
        <v>210</v>
      </c>
      <c r="AK872" s="39">
        <f t="shared" si="4364"/>
        <v>0</v>
      </c>
      <c r="AL872" s="39">
        <f>AL873</f>
        <v>0</v>
      </c>
      <c r="AM872" s="39">
        <f t="shared" si="4365"/>
        <v>0</v>
      </c>
      <c r="AN872" s="39">
        <f t="shared" si="4365"/>
        <v>0</v>
      </c>
      <c r="AO872" s="39">
        <f t="shared" si="4365"/>
        <v>0</v>
      </c>
      <c r="AP872" s="25">
        <f t="shared" si="4365"/>
        <v>210</v>
      </c>
      <c r="AQ872" s="39">
        <f t="shared" si="4365"/>
        <v>0</v>
      </c>
      <c r="AR872" s="39">
        <f>AR873</f>
        <v>0</v>
      </c>
      <c r="AS872" s="39">
        <f t="shared" si="4365"/>
        <v>0</v>
      </c>
      <c r="AT872" s="39">
        <f t="shared" si="4365"/>
        <v>0</v>
      </c>
      <c r="AU872" s="39">
        <f t="shared" si="4365"/>
        <v>0</v>
      </c>
      <c r="AV872" s="25">
        <f t="shared" si="4365"/>
        <v>210</v>
      </c>
      <c r="AW872" s="39">
        <f t="shared" si="4365"/>
        <v>0</v>
      </c>
      <c r="AX872" s="39">
        <f>AX873</f>
        <v>0</v>
      </c>
      <c r="AY872" s="39">
        <f t="shared" si="4366"/>
        <v>0</v>
      </c>
      <c r="AZ872" s="39">
        <f t="shared" si="4366"/>
        <v>0</v>
      </c>
      <c r="BA872" s="39">
        <f t="shared" si="4366"/>
        <v>0</v>
      </c>
      <c r="BB872" s="25">
        <f t="shared" si="4366"/>
        <v>210</v>
      </c>
      <c r="BC872" s="25">
        <f t="shared" si="4366"/>
        <v>0</v>
      </c>
      <c r="BD872" s="39">
        <f>BD873</f>
        <v>0</v>
      </c>
      <c r="BE872" s="39">
        <f t="shared" si="4367"/>
        <v>0</v>
      </c>
      <c r="BF872" s="39">
        <f t="shared" si="4367"/>
        <v>0</v>
      </c>
      <c r="BG872" s="39">
        <f t="shared" si="4367"/>
        <v>0</v>
      </c>
      <c r="BH872" s="25">
        <f t="shared" si="4367"/>
        <v>210</v>
      </c>
      <c r="BI872" s="25">
        <f t="shared" si="4367"/>
        <v>0</v>
      </c>
      <c r="BJ872" s="39">
        <f>BJ873</f>
        <v>0</v>
      </c>
      <c r="BK872" s="39">
        <f t="shared" si="4367"/>
        <v>0</v>
      </c>
      <c r="BL872" s="39">
        <f t="shared" si="4367"/>
        <v>0</v>
      </c>
      <c r="BM872" s="39">
        <f t="shared" si="4367"/>
        <v>0</v>
      </c>
      <c r="BN872" s="25">
        <f t="shared" si="4367"/>
        <v>210</v>
      </c>
      <c r="BO872" s="25">
        <f t="shared" si="4367"/>
        <v>0</v>
      </c>
      <c r="BP872" s="39">
        <f>BP873</f>
        <v>0</v>
      </c>
      <c r="BQ872" s="39">
        <f t="shared" si="4368"/>
        <v>0</v>
      </c>
      <c r="BR872" s="39">
        <f t="shared" si="4368"/>
        <v>0</v>
      </c>
      <c r="BS872" s="39">
        <f t="shared" si="4368"/>
        <v>0</v>
      </c>
      <c r="BT872" s="25">
        <f t="shared" si="4368"/>
        <v>210</v>
      </c>
      <c r="BU872" s="25">
        <f t="shared" si="4368"/>
        <v>0</v>
      </c>
      <c r="BV872" s="39">
        <f>BV873</f>
        <v>0</v>
      </c>
      <c r="BW872" s="39">
        <f t="shared" si="4369"/>
        <v>0</v>
      </c>
      <c r="BX872" s="39">
        <f t="shared" si="4369"/>
        <v>0</v>
      </c>
      <c r="BY872" s="39">
        <f t="shared" si="4369"/>
        <v>0</v>
      </c>
      <c r="BZ872" s="25">
        <f t="shared" si="4369"/>
        <v>210</v>
      </c>
      <c r="CA872" s="25">
        <f t="shared" si="4369"/>
        <v>0</v>
      </c>
      <c r="CB872" s="39">
        <f>CB873</f>
        <v>0</v>
      </c>
      <c r="CC872" s="39">
        <f t="shared" si="4369"/>
        <v>0</v>
      </c>
      <c r="CD872" s="39">
        <f t="shared" si="4369"/>
        <v>0</v>
      </c>
      <c r="CE872" s="39">
        <f t="shared" si="4369"/>
        <v>0</v>
      </c>
      <c r="CF872" s="25">
        <f t="shared" si="4369"/>
        <v>210</v>
      </c>
      <c r="CG872" s="25">
        <f t="shared" si="4369"/>
        <v>0</v>
      </c>
      <c r="CH872" s="39">
        <f>CH873</f>
        <v>0</v>
      </c>
      <c r="CI872" s="39">
        <f t="shared" si="4370"/>
        <v>0</v>
      </c>
      <c r="CJ872" s="39">
        <f t="shared" si="4370"/>
        <v>0</v>
      </c>
      <c r="CK872" s="39">
        <f t="shared" si="4370"/>
        <v>0</v>
      </c>
      <c r="CL872" s="25">
        <f t="shared" si="4370"/>
        <v>210</v>
      </c>
      <c r="CM872" s="25">
        <f t="shared" si="4370"/>
        <v>0</v>
      </c>
      <c r="CN872" s="39">
        <f>CN873</f>
        <v>0</v>
      </c>
      <c r="CO872" s="39">
        <f t="shared" si="4371"/>
        <v>0</v>
      </c>
      <c r="CP872" s="39">
        <f t="shared" si="4371"/>
        <v>0</v>
      </c>
      <c r="CQ872" s="39">
        <f t="shared" si="4371"/>
        <v>0</v>
      </c>
      <c r="CR872" s="25">
        <f t="shared" si="4371"/>
        <v>210</v>
      </c>
      <c r="CS872" s="25">
        <f t="shared" si="4371"/>
        <v>0</v>
      </c>
      <c r="CT872" s="39">
        <f>CT873</f>
        <v>0</v>
      </c>
      <c r="CU872" s="39">
        <f t="shared" si="4371"/>
        <v>0</v>
      </c>
      <c r="CV872" s="39">
        <f t="shared" si="4371"/>
        <v>0</v>
      </c>
      <c r="CW872" s="39">
        <f t="shared" si="4371"/>
        <v>0</v>
      </c>
      <c r="CX872" s="25">
        <f t="shared" si="4371"/>
        <v>210</v>
      </c>
      <c r="CY872" s="25">
        <f t="shared" si="4371"/>
        <v>0</v>
      </c>
      <c r="CZ872" s="25">
        <f t="shared" si="4371"/>
        <v>192</v>
      </c>
      <c r="DA872" s="25">
        <f t="shared" si="4371"/>
        <v>0</v>
      </c>
      <c r="DB872" s="115">
        <f t="shared" si="4136"/>
        <v>91.428571428571431</v>
      </c>
      <c r="DC872" s="115"/>
    </row>
    <row r="873" spans="1:107" s="5" customFormat="1" ht="20.25" x14ac:dyDescent="0.3">
      <c r="A873" s="64" t="s">
        <v>107</v>
      </c>
      <c r="B873" s="24" t="s">
        <v>56</v>
      </c>
      <c r="C873" s="24" t="s">
        <v>50</v>
      </c>
      <c r="D873" s="24" t="s">
        <v>678</v>
      </c>
      <c r="E873" s="24"/>
      <c r="F873" s="25">
        <f t="shared" si="4356"/>
        <v>210</v>
      </c>
      <c r="G873" s="25">
        <f t="shared" si="4356"/>
        <v>0</v>
      </c>
      <c r="H873" s="39">
        <f>H874</f>
        <v>0</v>
      </c>
      <c r="I873" s="39">
        <f t="shared" si="4357"/>
        <v>0</v>
      </c>
      <c r="J873" s="39">
        <f t="shared" si="4357"/>
        <v>0</v>
      </c>
      <c r="K873" s="39">
        <f t="shared" si="4357"/>
        <v>0</v>
      </c>
      <c r="L873" s="25">
        <f t="shared" si="4357"/>
        <v>210</v>
      </c>
      <c r="M873" s="39">
        <f t="shared" si="4357"/>
        <v>0</v>
      </c>
      <c r="N873" s="39">
        <f>N874</f>
        <v>0</v>
      </c>
      <c r="O873" s="39">
        <f t="shared" si="4358"/>
        <v>0</v>
      </c>
      <c r="P873" s="39">
        <f t="shared" si="4359"/>
        <v>0</v>
      </c>
      <c r="Q873" s="39">
        <f t="shared" si="4360"/>
        <v>0</v>
      </c>
      <c r="R873" s="25">
        <f t="shared" si="4361"/>
        <v>210</v>
      </c>
      <c r="S873" s="39">
        <f t="shared" si="4362"/>
        <v>0</v>
      </c>
      <c r="T873" s="39">
        <f>T874</f>
        <v>0</v>
      </c>
      <c r="U873" s="39">
        <f t="shared" si="4363"/>
        <v>0</v>
      </c>
      <c r="V873" s="39">
        <f t="shared" si="4363"/>
        <v>0</v>
      </c>
      <c r="W873" s="39">
        <f t="shared" si="4363"/>
        <v>0</v>
      </c>
      <c r="X873" s="25">
        <f t="shared" si="4363"/>
        <v>210</v>
      </c>
      <c r="Y873" s="39">
        <f t="shared" si="4363"/>
        <v>0</v>
      </c>
      <c r="Z873" s="39">
        <f>Z874</f>
        <v>0</v>
      </c>
      <c r="AA873" s="39">
        <f t="shared" si="4363"/>
        <v>0</v>
      </c>
      <c r="AB873" s="39">
        <f t="shared" si="4363"/>
        <v>0</v>
      </c>
      <c r="AC873" s="39">
        <f t="shared" si="4363"/>
        <v>0</v>
      </c>
      <c r="AD873" s="25">
        <f t="shared" si="4363"/>
        <v>210</v>
      </c>
      <c r="AE873" s="39">
        <f t="shared" si="4363"/>
        <v>0</v>
      </c>
      <c r="AF873" s="39">
        <f>AF874</f>
        <v>0</v>
      </c>
      <c r="AG873" s="39">
        <f t="shared" si="4364"/>
        <v>0</v>
      </c>
      <c r="AH873" s="39">
        <f t="shared" si="4364"/>
        <v>0</v>
      </c>
      <c r="AI873" s="39">
        <f t="shared" si="4364"/>
        <v>0</v>
      </c>
      <c r="AJ873" s="25">
        <f t="shared" si="4364"/>
        <v>210</v>
      </c>
      <c r="AK873" s="39">
        <f t="shared" si="4364"/>
        <v>0</v>
      </c>
      <c r="AL873" s="39">
        <f>AL874</f>
        <v>0</v>
      </c>
      <c r="AM873" s="39">
        <f t="shared" si="4365"/>
        <v>0</v>
      </c>
      <c r="AN873" s="39">
        <f t="shared" si="4365"/>
        <v>0</v>
      </c>
      <c r="AO873" s="39">
        <f t="shared" si="4365"/>
        <v>0</v>
      </c>
      <c r="AP873" s="25">
        <f t="shared" si="4365"/>
        <v>210</v>
      </c>
      <c r="AQ873" s="39">
        <f t="shared" si="4365"/>
        <v>0</v>
      </c>
      <c r="AR873" s="39">
        <f>AR874</f>
        <v>0</v>
      </c>
      <c r="AS873" s="39">
        <f t="shared" si="4365"/>
        <v>0</v>
      </c>
      <c r="AT873" s="39">
        <f t="shared" si="4365"/>
        <v>0</v>
      </c>
      <c r="AU873" s="39">
        <f t="shared" si="4365"/>
        <v>0</v>
      </c>
      <c r="AV873" s="25">
        <f t="shared" si="4365"/>
        <v>210</v>
      </c>
      <c r="AW873" s="39">
        <f t="shared" si="4365"/>
        <v>0</v>
      </c>
      <c r="AX873" s="39">
        <f>AX874</f>
        <v>0</v>
      </c>
      <c r="AY873" s="39">
        <f t="shared" si="4366"/>
        <v>0</v>
      </c>
      <c r="AZ873" s="39">
        <f t="shared" si="4366"/>
        <v>0</v>
      </c>
      <c r="BA873" s="39">
        <f t="shared" si="4366"/>
        <v>0</v>
      </c>
      <c r="BB873" s="25">
        <f t="shared" si="4366"/>
        <v>210</v>
      </c>
      <c r="BC873" s="25">
        <f t="shared" si="4366"/>
        <v>0</v>
      </c>
      <c r="BD873" s="39">
        <f>BD874</f>
        <v>0</v>
      </c>
      <c r="BE873" s="39">
        <f t="shared" si="4367"/>
        <v>0</v>
      </c>
      <c r="BF873" s="39">
        <f t="shared" si="4367"/>
        <v>0</v>
      </c>
      <c r="BG873" s="39">
        <f t="shared" si="4367"/>
        <v>0</v>
      </c>
      <c r="BH873" s="25">
        <f t="shared" si="4367"/>
        <v>210</v>
      </c>
      <c r="BI873" s="25">
        <f t="shared" si="4367"/>
        <v>0</v>
      </c>
      <c r="BJ873" s="39">
        <f>BJ874</f>
        <v>0</v>
      </c>
      <c r="BK873" s="39">
        <f t="shared" si="4367"/>
        <v>0</v>
      </c>
      <c r="BL873" s="39">
        <f t="shared" si="4367"/>
        <v>0</v>
      </c>
      <c r="BM873" s="39">
        <f t="shared" si="4367"/>
        <v>0</v>
      </c>
      <c r="BN873" s="25">
        <f t="shared" si="4367"/>
        <v>210</v>
      </c>
      <c r="BO873" s="25">
        <f t="shared" si="4367"/>
        <v>0</v>
      </c>
      <c r="BP873" s="39">
        <f>BP874</f>
        <v>0</v>
      </c>
      <c r="BQ873" s="39">
        <f t="shared" si="4368"/>
        <v>0</v>
      </c>
      <c r="BR873" s="39">
        <f t="shared" si="4368"/>
        <v>0</v>
      </c>
      <c r="BS873" s="39">
        <f t="shared" si="4368"/>
        <v>0</v>
      </c>
      <c r="BT873" s="25">
        <f t="shared" si="4368"/>
        <v>210</v>
      </c>
      <c r="BU873" s="25">
        <f t="shared" si="4368"/>
        <v>0</v>
      </c>
      <c r="BV873" s="39">
        <f>BV874</f>
        <v>0</v>
      </c>
      <c r="BW873" s="39">
        <f t="shared" si="4369"/>
        <v>0</v>
      </c>
      <c r="BX873" s="39">
        <f t="shared" si="4369"/>
        <v>0</v>
      </c>
      <c r="BY873" s="39">
        <f t="shared" si="4369"/>
        <v>0</v>
      </c>
      <c r="BZ873" s="25">
        <f t="shared" si="4369"/>
        <v>210</v>
      </c>
      <c r="CA873" s="25">
        <f t="shared" si="4369"/>
        <v>0</v>
      </c>
      <c r="CB873" s="39">
        <f>CB874</f>
        <v>0</v>
      </c>
      <c r="CC873" s="39">
        <f t="shared" si="4369"/>
        <v>0</v>
      </c>
      <c r="CD873" s="39">
        <f t="shared" si="4369"/>
        <v>0</v>
      </c>
      <c r="CE873" s="39">
        <f t="shared" si="4369"/>
        <v>0</v>
      </c>
      <c r="CF873" s="25">
        <f t="shared" si="4369"/>
        <v>210</v>
      </c>
      <c r="CG873" s="25">
        <f t="shared" si="4369"/>
        <v>0</v>
      </c>
      <c r="CH873" s="39">
        <f>CH874</f>
        <v>0</v>
      </c>
      <c r="CI873" s="39">
        <f t="shared" si="4370"/>
        <v>0</v>
      </c>
      <c r="CJ873" s="39">
        <f t="shared" si="4370"/>
        <v>0</v>
      </c>
      <c r="CK873" s="39">
        <f t="shared" si="4370"/>
        <v>0</v>
      </c>
      <c r="CL873" s="25">
        <f t="shared" si="4370"/>
        <v>210</v>
      </c>
      <c r="CM873" s="25">
        <f t="shared" si="4370"/>
        <v>0</v>
      </c>
      <c r="CN873" s="39">
        <f>CN874</f>
        <v>0</v>
      </c>
      <c r="CO873" s="39">
        <f t="shared" si="4371"/>
        <v>0</v>
      </c>
      <c r="CP873" s="39">
        <f t="shared" si="4371"/>
        <v>0</v>
      </c>
      <c r="CQ873" s="39">
        <f t="shared" si="4371"/>
        <v>0</v>
      </c>
      <c r="CR873" s="25">
        <f t="shared" si="4371"/>
        <v>210</v>
      </c>
      <c r="CS873" s="25">
        <f t="shared" si="4371"/>
        <v>0</v>
      </c>
      <c r="CT873" s="39">
        <f>CT874</f>
        <v>0</v>
      </c>
      <c r="CU873" s="39">
        <f t="shared" si="4371"/>
        <v>0</v>
      </c>
      <c r="CV873" s="39">
        <f t="shared" si="4371"/>
        <v>0</v>
      </c>
      <c r="CW873" s="39">
        <f t="shared" si="4371"/>
        <v>0</v>
      </c>
      <c r="CX873" s="25">
        <f t="shared" si="4371"/>
        <v>210</v>
      </c>
      <c r="CY873" s="25">
        <f t="shared" si="4371"/>
        <v>0</v>
      </c>
      <c r="CZ873" s="25">
        <f t="shared" si="4371"/>
        <v>192</v>
      </c>
      <c r="DA873" s="25">
        <f t="shared" si="4371"/>
        <v>0</v>
      </c>
      <c r="DB873" s="115">
        <f t="shared" si="4136"/>
        <v>91.428571428571431</v>
      </c>
      <c r="DC873" s="115"/>
    </row>
    <row r="874" spans="1:107" s="5" customFormat="1" ht="50.25" x14ac:dyDescent="0.3">
      <c r="A874" s="88" t="s">
        <v>83</v>
      </c>
      <c r="B874" s="24" t="s">
        <v>56</v>
      </c>
      <c r="C874" s="24" t="s">
        <v>50</v>
      </c>
      <c r="D874" s="24" t="s">
        <v>678</v>
      </c>
      <c r="E874" s="24" t="s">
        <v>84</v>
      </c>
      <c r="F874" s="25">
        <f t="shared" si="4356"/>
        <v>210</v>
      </c>
      <c r="G874" s="25">
        <f t="shared" si="4356"/>
        <v>0</v>
      </c>
      <c r="H874" s="39">
        <f>H875</f>
        <v>0</v>
      </c>
      <c r="I874" s="39">
        <f t="shared" si="4357"/>
        <v>0</v>
      </c>
      <c r="J874" s="39">
        <f t="shared" si="4357"/>
        <v>0</v>
      </c>
      <c r="K874" s="39">
        <f t="shared" si="4357"/>
        <v>0</v>
      </c>
      <c r="L874" s="25">
        <f t="shared" si="4357"/>
        <v>210</v>
      </c>
      <c r="M874" s="39">
        <f t="shared" si="4357"/>
        <v>0</v>
      </c>
      <c r="N874" s="39">
        <f>N875</f>
        <v>0</v>
      </c>
      <c r="O874" s="39">
        <f t="shared" si="4358"/>
        <v>0</v>
      </c>
      <c r="P874" s="39">
        <f t="shared" si="4359"/>
        <v>0</v>
      </c>
      <c r="Q874" s="39">
        <f t="shared" si="4360"/>
        <v>0</v>
      </c>
      <c r="R874" s="25">
        <f t="shared" si="4361"/>
        <v>210</v>
      </c>
      <c r="S874" s="39">
        <f t="shared" si="4362"/>
        <v>0</v>
      </c>
      <c r="T874" s="39">
        <f>T875</f>
        <v>0</v>
      </c>
      <c r="U874" s="39">
        <f t="shared" si="4363"/>
        <v>0</v>
      </c>
      <c r="V874" s="39">
        <f t="shared" si="4363"/>
        <v>0</v>
      </c>
      <c r="W874" s="39">
        <f t="shared" si="4363"/>
        <v>0</v>
      </c>
      <c r="X874" s="25">
        <f t="shared" si="4363"/>
        <v>210</v>
      </c>
      <c r="Y874" s="39">
        <f t="shared" si="4363"/>
        <v>0</v>
      </c>
      <c r="Z874" s="39">
        <f>Z875</f>
        <v>0</v>
      </c>
      <c r="AA874" s="39">
        <f t="shared" si="4363"/>
        <v>0</v>
      </c>
      <c r="AB874" s="39">
        <f t="shared" si="4363"/>
        <v>0</v>
      </c>
      <c r="AC874" s="39">
        <f t="shared" si="4363"/>
        <v>0</v>
      </c>
      <c r="AD874" s="25">
        <f t="shared" si="4363"/>
        <v>210</v>
      </c>
      <c r="AE874" s="39">
        <f t="shared" si="4363"/>
        <v>0</v>
      </c>
      <c r="AF874" s="39">
        <f>AF875</f>
        <v>0</v>
      </c>
      <c r="AG874" s="39">
        <f t="shared" si="4364"/>
        <v>0</v>
      </c>
      <c r="AH874" s="39">
        <f t="shared" si="4364"/>
        <v>0</v>
      </c>
      <c r="AI874" s="39">
        <f t="shared" si="4364"/>
        <v>0</v>
      </c>
      <c r="AJ874" s="25">
        <f t="shared" si="4364"/>
        <v>210</v>
      </c>
      <c r="AK874" s="39">
        <f t="shared" si="4364"/>
        <v>0</v>
      </c>
      <c r="AL874" s="39">
        <f>AL875</f>
        <v>0</v>
      </c>
      <c r="AM874" s="39">
        <f t="shared" si="4365"/>
        <v>0</v>
      </c>
      <c r="AN874" s="39">
        <f t="shared" si="4365"/>
        <v>0</v>
      </c>
      <c r="AO874" s="39">
        <f t="shared" si="4365"/>
        <v>0</v>
      </c>
      <c r="AP874" s="25">
        <f t="shared" si="4365"/>
        <v>210</v>
      </c>
      <c r="AQ874" s="39">
        <f t="shared" si="4365"/>
        <v>0</v>
      </c>
      <c r="AR874" s="39">
        <f>AR875</f>
        <v>0</v>
      </c>
      <c r="AS874" s="39">
        <f t="shared" si="4365"/>
        <v>0</v>
      </c>
      <c r="AT874" s="39">
        <f t="shared" si="4365"/>
        <v>0</v>
      </c>
      <c r="AU874" s="39">
        <f t="shared" si="4365"/>
        <v>0</v>
      </c>
      <c r="AV874" s="25">
        <f t="shared" si="4365"/>
        <v>210</v>
      </c>
      <c r="AW874" s="39">
        <f t="shared" si="4365"/>
        <v>0</v>
      </c>
      <c r="AX874" s="39">
        <f>AX875</f>
        <v>0</v>
      </c>
      <c r="AY874" s="39">
        <f t="shared" si="4366"/>
        <v>0</v>
      </c>
      <c r="AZ874" s="39">
        <f t="shared" si="4366"/>
        <v>0</v>
      </c>
      <c r="BA874" s="39">
        <f t="shared" si="4366"/>
        <v>0</v>
      </c>
      <c r="BB874" s="25">
        <f t="shared" si="4366"/>
        <v>210</v>
      </c>
      <c r="BC874" s="25">
        <f t="shared" si="4366"/>
        <v>0</v>
      </c>
      <c r="BD874" s="39">
        <f>BD875</f>
        <v>0</v>
      </c>
      <c r="BE874" s="39">
        <f t="shared" si="4367"/>
        <v>0</v>
      </c>
      <c r="BF874" s="39">
        <f t="shared" si="4367"/>
        <v>0</v>
      </c>
      <c r="BG874" s="39">
        <f t="shared" si="4367"/>
        <v>0</v>
      </c>
      <c r="BH874" s="25">
        <f t="shared" si="4367"/>
        <v>210</v>
      </c>
      <c r="BI874" s="25">
        <f t="shared" si="4367"/>
        <v>0</v>
      </c>
      <c r="BJ874" s="39">
        <f>BJ875</f>
        <v>0</v>
      </c>
      <c r="BK874" s="39">
        <f t="shared" si="4367"/>
        <v>0</v>
      </c>
      <c r="BL874" s="39">
        <f t="shared" si="4367"/>
        <v>0</v>
      </c>
      <c r="BM874" s="39">
        <f t="shared" si="4367"/>
        <v>0</v>
      </c>
      <c r="BN874" s="25">
        <f t="shared" si="4367"/>
        <v>210</v>
      </c>
      <c r="BO874" s="25">
        <f t="shared" si="4367"/>
        <v>0</v>
      </c>
      <c r="BP874" s="39">
        <f>BP875</f>
        <v>0</v>
      </c>
      <c r="BQ874" s="39">
        <f t="shared" si="4368"/>
        <v>0</v>
      </c>
      <c r="BR874" s="39">
        <f t="shared" si="4368"/>
        <v>0</v>
      </c>
      <c r="BS874" s="39">
        <f t="shared" si="4368"/>
        <v>0</v>
      </c>
      <c r="BT874" s="25">
        <f t="shared" si="4368"/>
        <v>210</v>
      </c>
      <c r="BU874" s="25">
        <f t="shared" si="4368"/>
        <v>0</v>
      </c>
      <c r="BV874" s="39">
        <f>BV875</f>
        <v>0</v>
      </c>
      <c r="BW874" s="39">
        <f t="shared" si="4369"/>
        <v>0</v>
      </c>
      <c r="BX874" s="39">
        <f t="shared" si="4369"/>
        <v>0</v>
      </c>
      <c r="BY874" s="39">
        <f t="shared" si="4369"/>
        <v>0</v>
      </c>
      <c r="BZ874" s="25">
        <f t="shared" si="4369"/>
        <v>210</v>
      </c>
      <c r="CA874" s="25">
        <f t="shared" si="4369"/>
        <v>0</v>
      </c>
      <c r="CB874" s="39">
        <f>CB875</f>
        <v>0</v>
      </c>
      <c r="CC874" s="39">
        <f t="shared" si="4369"/>
        <v>0</v>
      </c>
      <c r="CD874" s="39">
        <f t="shared" si="4369"/>
        <v>0</v>
      </c>
      <c r="CE874" s="39">
        <f t="shared" si="4369"/>
        <v>0</v>
      </c>
      <c r="CF874" s="25">
        <f t="shared" si="4369"/>
        <v>210</v>
      </c>
      <c r="CG874" s="25">
        <f t="shared" si="4369"/>
        <v>0</v>
      </c>
      <c r="CH874" s="39">
        <f>CH875</f>
        <v>0</v>
      </c>
      <c r="CI874" s="39">
        <f t="shared" si="4370"/>
        <v>0</v>
      </c>
      <c r="CJ874" s="39">
        <f t="shared" si="4370"/>
        <v>0</v>
      </c>
      <c r="CK874" s="39">
        <f t="shared" si="4370"/>
        <v>0</v>
      </c>
      <c r="CL874" s="25">
        <f t="shared" si="4370"/>
        <v>210</v>
      </c>
      <c r="CM874" s="25">
        <f t="shared" si="4370"/>
        <v>0</v>
      </c>
      <c r="CN874" s="39">
        <f>CN875</f>
        <v>0</v>
      </c>
      <c r="CO874" s="39">
        <f t="shared" si="4371"/>
        <v>0</v>
      </c>
      <c r="CP874" s="39">
        <f t="shared" si="4371"/>
        <v>0</v>
      </c>
      <c r="CQ874" s="39">
        <f t="shared" si="4371"/>
        <v>0</v>
      </c>
      <c r="CR874" s="25">
        <f t="shared" si="4371"/>
        <v>210</v>
      </c>
      <c r="CS874" s="25">
        <f t="shared" si="4371"/>
        <v>0</v>
      </c>
      <c r="CT874" s="39">
        <f>CT875</f>
        <v>0</v>
      </c>
      <c r="CU874" s="39">
        <f t="shared" si="4371"/>
        <v>0</v>
      </c>
      <c r="CV874" s="39">
        <f t="shared" si="4371"/>
        <v>0</v>
      </c>
      <c r="CW874" s="39">
        <f t="shared" si="4371"/>
        <v>0</v>
      </c>
      <c r="CX874" s="25">
        <f t="shared" si="4371"/>
        <v>210</v>
      </c>
      <c r="CY874" s="25">
        <f t="shared" si="4371"/>
        <v>0</v>
      </c>
      <c r="CZ874" s="25">
        <f t="shared" si="4371"/>
        <v>192</v>
      </c>
      <c r="DA874" s="25">
        <f t="shared" si="4371"/>
        <v>0</v>
      </c>
      <c r="DB874" s="115">
        <f t="shared" si="4136"/>
        <v>91.428571428571431</v>
      </c>
      <c r="DC874" s="115"/>
    </row>
    <row r="875" spans="1:107" s="5" customFormat="1" ht="20.25" x14ac:dyDescent="0.3">
      <c r="A875" s="64" t="s">
        <v>174</v>
      </c>
      <c r="B875" s="24" t="s">
        <v>56</v>
      </c>
      <c r="C875" s="24" t="s">
        <v>50</v>
      </c>
      <c r="D875" s="24" t="s">
        <v>678</v>
      </c>
      <c r="E875" s="24" t="s">
        <v>173</v>
      </c>
      <c r="F875" s="25">
        <v>210</v>
      </c>
      <c r="G875" s="25"/>
      <c r="H875" s="39"/>
      <c r="I875" s="39"/>
      <c r="J875" s="39"/>
      <c r="K875" s="39"/>
      <c r="L875" s="25">
        <f>F875+H875+I875+J875+K875</f>
        <v>210</v>
      </c>
      <c r="M875" s="25">
        <f>G875+K875</f>
        <v>0</v>
      </c>
      <c r="N875" s="39"/>
      <c r="O875" s="39"/>
      <c r="P875" s="39"/>
      <c r="Q875" s="39"/>
      <c r="R875" s="25">
        <f>L875+N875+O875+P875+Q875</f>
        <v>210</v>
      </c>
      <c r="S875" s="25">
        <f>M875+Q875</f>
        <v>0</v>
      </c>
      <c r="T875" s="39"/>
      <c r="U875" s="39"/>
      <c r="V875" s="39"/>
      <c r="W875" s="39"/>
      <c r="X875" s="25">
        <f>R875+T875+U875+V875+W875</f>
        <v>210</v>
      </c>
      <c r="Y875" s="25">
        <f>S875+W875</f>
        <v>0</v>
      </c>
      <c r="Z875" s="39"/>
      <c r="AA875" s="39"/>
      <c r="AB875" s="39"/>
      <c r="AC875" s="39"/>
      <c r="AD875" s="25">
        <f>X875+Z875+AA875+AB875+AC875</f>
        <v>210</v>
      </c>
      <c r="AE875" s="25">
        <f>Y875+AC875</f>
        <v>0</v>
      </c>
      <c r="AF875" s="39"/>
      <c r="AG875" s="39"/>
      <c r="AH875" s="39"/>
      <c r="AI875" s="39"/>
      <c r="AJ875" s="25">
        <f>AD875+AF875+AG875+AH875+AI875</f>
        <v>210</v>
      </c>
      <c r="AK875" s="25">
        <f>AE875+AI875</f>
        <v>0</v>
      </c>
      <c r="AL875" s="39"/>
      <c r="AM875" s="39"/>
      <c r="AN875" s="39"/>
      <c r="AO875" s="39"/>
      <c r="AP875" s="25">
        <f>AJ875+AL875+AM875+AN875+AO875</f>
        <v>210</v>
      </c>
      <c r="AQ875" s="25">
        <f>AK875+AO875</f>
        <v>0</v>
      </c>
      <c r="AR875" s="39"/>
      <c r="AS875" s="39"/>
      <c r="AT875" s="39"/>
      <c r="AU875" s="39"/>
      <c r="AV875" s="25">
        <f>AP875+AR875+AS875+AT875+AU875</f>
        <v>210</v>
      </c>
      <c r="AW875" s="25">
        <f>AQ875+AU875</f>
        <v>0</v>
      </c>
      <c r="AX875" s="39"/>
      <c r="AY875" s="39"/>
      <c r="AZ875" s="39"/>
      <c r="BA875" s="39"/>
      <c r="BB875" s="25">
        <f>AV875+AX875+AY875+AZ875+BA875</f>
        <v>210</v>
      </c>
      <c r="BC875" s="25">
        <f>AW875+BA875</f>
        <v>0</v>
      </c>
      <c r="BD875" s="39"/>
      <c r="BE875" s="39"/>
      <c r="BF875" s="39"/>
      <c r="BG875" s="39"/>
      <c r="BH875" s="25">
        <f>BB875+BD875+BE875+BF875+BG875</f>
        <v>210</v>
      </c>
      <c r="BI875" s="25">
        <f>BC875+BG875</f>
        <v>0</v>
      </c>
      <c r="BJ875" s="39"/>
      <c r="BK875" s="39"/>
      <c r="BL875" s="39"/>
      <c r="BM875" s="39"/>
      <c r="BN875" s="25">
        <f>BH875+BJ875+BK875+BL875+BM875</f>
        <v>210</v>
      </c>
      <c r="BO875" s="25">
        <f>BI875+BM875</f>
        <v>0</v>
      </c>
      <c r="BP875" s="39"/>
      <c r="BQ875" s="39"/>
      <c r="BR875" s="39"/>
      <c r="BS875" s="39"/>
      <c r="BT875" s="25">
        <f>BN875+BP875+BQ875+BR875+BS875</f>
        <v>210</v>
      </c>
      <c r="BU875" s="25">
        <f>BO875+BS875</f>
        <v>0</v>
      </c>
      <c r="BV875" s="39"/>
      <c r="BW875" s="39"/>
      <c r="BX875" s="39"/>
      <c r="BY875" s="39"/>
      <c r="BZ875" s="25">
        <f>BT875+BV875+BW875+BX875+BY875</f>
        <v>210</v>
      </c>
      <c r="CA875" s="25">
        <f>BU875+BY875</f>
        <v>0</v>
      </c>
      <c r="CB875" s="39"/>
      <c r="CC875" s="39"/>
      <c r="CD875" s="39"/>
      <c r="CE875" s="39"/>
      <c r="CF875" s="25">
        <f>BZ875+CB875+CC875+CD875+CE875</f>
        <v>210</v>
      </c>
      <c r="CG875" s="25">
        <f>CA875+CE875</f>
        <v>0</v>
      </c>
      <c r="CH875" s="39"/>
      <c r="CI875" s="39"/>
      <c r="CJ875" s="39"/>
      <c r="CK875" s="39"/>
      <c r="CL875" s="25">
        <f>CF875+CH875+CI875+CJ875+CK875</f>
        <v>210</v>
      </c>
      <c r="CM875" s="25">
        <f>CG875+CK875</f>
        <v>0</v>
      </c>
      <c r="CN875" s="39"/>
      <c r="CO875" s="39"/>
      <c r="CP875" s="39"/>
      <c r="CQ875" s="39"/>
      <c r="CR875" s="25">
        <f>CL875+CN875+CO875+CP875+CQ875</f>
        <v>210</v>
      </c>
      <c r="CS875" s="25">
        <f>CM875+CQ875</f>
        <v>0</v>
      </c>
      <c r="CT875" s="39"/>
      <c r="CU875" s="39"/>
      <c r="CV875" s="39"/>
      <c r="CW875" s="39"/>
      <c r="CX875" s="25">
        <f>CR875+CT875+CU875+CV875+CW875</f>
        <v>210</v>
      </c>
      <c r="CY875" s="25">
        <f>CS875+CW875</f>
        <v>0</v>
      </c>
      <c r="CZ875" s="25">
        <v>192</v>
      </c>
      <c r="DA875" s="39"/>
      <c r="DB875" s="115">
        <f t="shared" si="4136"/>
        <v>91.428571428571431</v>
      </c>
      <c r="DC875" s="115"/>
    </row>
    <row r="876" spans="1:107" ht="18" customHeight="1" x14ac:dyDescent="0.25">
      <c r="A876" s="65"/>
      <c r="B876" s="31"/>
      <c r="C876" s="31"/>
      <c r="D876" s="66"/>
      <c r="E876" s="31"/>
      <c r="F876" s="18"/>
      <c r="G876" s="18"/>
      <c r="H876" s="18"/>
      <c r="I876" s="18"/>
      <c r="J876" s="18"/>
      <c r="K876" s="18"/>
      <c r="L876" s="18"/>
      <c r="M876" s="18"/>
      <c r="N876" s="18"/>
      <c r="O876" s="18"/>
      <c r="P876" s="18"/>
      <c r="Q876" s="18"/>
      <c r="R876" s="18"/>
      <c r="S876" s="18"/>
      <c r="T876" s="18"/>
      <c r="U876" s="18"/>
      <c r="V876" s="18"/>
      <c r="W876" s="18"/>
      <c r="X876" s="18"/>
      <c r="Y876" s="18"/>
      <c r="Z876" s="18"/>
      <c r="AA876" s="18"/>
      <c r="AB876" s="18"/>
      <c r="AC876" s="18"/>
      <c r="AD876" s="18"/>
      <c r="AE876" s="18"/>
      <c r="AF876" s="18"/>
      <c r="AG876" s="18"/>
      <c r="AH876" s="18"/>
      <c r="AI876" s="18"/>
      <c r="AJ876" s="18"/>
      <c r="AK876" s="18"/>
      <c r="AL876" s="18"/>
      <c r="AM876" s="18"/>
      <c r="AN876" s="18"/>
      <c r="AO876" s="18"/>
      <c r="AP876" s="18"/>
      <c r="AQ876" s="18"/>
      <c r="AR876" s="18"/>
      <c r="AS876" s="18"/>
      <c r="AT876" s="18"/>
      <c r="AU876" s="18"/>
      <c r="AV876" s="18"/>
      <c r="AW876" s="18"/>
      <c r="AX876" s="18"/>
      <c r="AY876" s="18"/>
      <c r="AZ876" s="18"/>
      <c r="BA876" s="18"/>
      <c r="BB876" s="18"/>
      <c r="BC876" s="18"/>
      <c r="BD876" s="18"/>
      <c r="BE876" s="18"/>
      <c r="BF876" s="18"/>
      <c r="BG876" s="18"/>
      <c r="BH876" s="18"/>
      <c r="BI876" s="18"/>
      <c r="BJ876" s="18"/>
      <c r="BK876" s="18"/>
      <c r="BL876" s="18"/>
      <c r="BM876" s="18"/>
      <c r="BN876" s="18"/>
      <c r="BO876" s="18"/>
      <c r="BP876" s="18"/>
      <c r="BQ876" s="18"/>
      <c r="BR876" s="18"/>
      <c r="BS876" s="18"/>
      <c r="BT876" s="18"/>
      <c r="BU876" s="18"/>
      <c r="BV876" s="18"/>
      <c r="BW876" s="18"/>
      <c r="BX876" s="18"/>
      <c r="BY876" s="18"/>
      <c r="BZ876" s="18"/>
      <c r="CA876" s="18"/>
      <c r="CB876" s="18"/>
      <c r="CC876" s="18"/>
      <c r="CD876" s="18"/>
      <c r="CE876" s="18"/>
      <c r="CF876" s="18"/>
      <c r="CG876" s="18"/>
      <c r="CH876" s="18"/>
      <c r="CI876" s="18"/>
      <c r="CJ876" s="18"/>
      <c r="CK876" s="18"/>
      <c r="CL876" s="18"/>
      <c r="CM876" s="18"/>
      <c r="CN876" s="18"/>
      <c r="CO876" s="18"/>
      <c r="CP876" s="18"/>
      <c r="CQ876" s="18"/>
      <c r="CR876" s="18"/>
      <c r="CS876" s="18"/>
      <c r="CT876" s="18"/>
      <c r="CU876" s="18"/>
      <c r="CV876" s="18"/>
      <c r="CW876" s="18"/>
      <c r="CX876" s="18"/>
      <c r="CY876" s="18"/>
      <c r="CZ876" s="18"/>
      <c r="DA876" s="18"/>
      <c r="DB876" s="115"/>
      <c r="DC876" s="115"/>
    </row>
    <row r="877" spans="1:107" s="7" customFormat="1" ht="18.75" x14ac:dyDescent="0.3">
      <c r="A877" s="54" t="s">
        <v>38</v>
      </c>
      <c r="B877" s="22" t="s">
        <v>56</v>
      </c>
      <c r="C877" s="22" t="s">
        <v>51</v>
      </c>
      <c r="D877" s="59"/>
      <c r="E877" s="22"/>
      <c r="F877" s="27">
        <f t="shared" ref="F877:AK877" si="4372">F878+F927</f>
        <v>666468</v>
      </c>
      <c r="G877" s="27">
        <f t="shared" si="4372"/>
        <v>0</v>
      </c>
      <c r="H877" s="40">
        <f t="shared" si="4372"/>
        <v>0</v>
      </c>
      <c r="I877" s="40">
        <f t="shared" si="4372"/>
        <v>0</v>
      </c>
      <c r="J877" s="40">
        <f t="shared" si="4372"/>
        <v>0</v>
      </c>
      <c r="K877" s="40">
        <f t="shared" si="4372"/>
        <v>0</v>
      </c>
      <c r="L877" s="27">
        <f t="shared" si="4372"/>
        <v>666468</v>
      </c>
      <c r="M877" s="27">
        <f t="shared" si="4372"/>
        <v>0</v>
      </c>
      <c r="N877" s="27">
        <f t="shared" si="4372"/>
        <v>0</v>
      </c>
      <c r="O877" s="27">
        <f t="shared" si="4372"/>
        <v>0</v>
      </c>
      <c r="P877" s="27">
        <f t="shared" si="4372"/>
        <v>0</v>
      </c>
      <c r="Q877" s="27">
        <f t="shared" si="4372"/>
        <v>464729</v>
      </c>
      <c r="R877" s="27">
        <f t="shared" si="4372"/>
        <v>1131197</v>
      </c>
      <c r="S877" s="27">
        <f t="shared" si="4372"/>
        <v>464729</v>
      </c>
      <c r="T877" s="27">
        <f t="shared" si="4372"/>
        <v>0</v>
      </c>
      <c r="U877" s="27">
        <f t="shared" si="4372"/>
        <v>0</v>
      </c>
      <c r="V877" s="27">
        <f t="shared" si="4372"/>
        <v>0</v>
      </c>
      <c r="W877" s="27">
        <f t="shared" si="4372"/>
        <v>25225</v>
      </c>
      <c r="X877" s="27">
        <f t="shared" si="4372"/>
        <v>1156422</v>
      </c>
      <c r="Y877" s="27">
        <f t="shared" si="4372"/>
        <v>489954</v>
      </c>
      <c r="Z877" s="27">
        <f t="shared" si="4372"/>
        <v>1068</v>
      </c>
      <c r="AA877" s="27">
        <f t="shared" si="4372"/>
        <v>0</v>
      </c>
      <c r="AB877" s="27">
        <f t="shared" si="4372"/>
        <v>0</v>
      </c>
      <c r="AC877" s="27">
        <f t="shared" si="4372"/>
        <v>1881894</v>
      </c>
      <c r="AD877" s="27">
        <f t="shared" si="4372"/>
        <v>3039384</v>
      </c>
      <c r="AE877" s="27">
        <f t="shared" si="4372"/>
        <v>2371848</v>
      </c>
      <c r="AF877" s="27">
        <f t="shared" si="4372"/>
        <v>0</v>
      </c>
      <c r="AG877" s="27">
        <f t="shared" si="4372"/>
        <v>0</v>
      </c>
      <c r="AH877" s="27">
        <f t="shared" si="4372"/>
        <v>0</v>
      </c>
      <c r="AI877" s="27">
        <f t="shared" si="4372"/>
        <v>0</v>
      </c>
      <c r="AJ877" s="27">
        <f t="shared" si="4372"/>
        <v>3039384</v>
      </c>
      <c r="AK877" s="27">
        <f t="shared" si="4372"/>
        <v>2371848</v>
      </c>
      <c r="AL877" s="27">
        <f t="shared" ref="AL877:BI877" si="4373">AL878+AL927</f>
        <v>0</v>
      </c>
      <c r="AM877" s="27">
        <f t="shared" si="4373"/>
        <v>0</v>
      </c>
      <c r="AN877" s="27">
        <f t="shared" si="4373"/>
        <v>0</v>
      </c>
      <c r="AO877" s="27">
        <f t="shared" si="4373"/>
        <v>0</v>
      </c>
      <c r="AP877" s="27">
        <f t="shared" si="4373"/>
        <v>3039384</v>
      </c>
      <c r="AQ877" s="27">
        <f t="shared" si="4373"/>
        <v>2371848</v>
      </c>
      <c r="AR877" s="27">
        <f t="shared" si="4373"/>
        <v>0</v>
      </c>
      <c r="AS877" s="27">
        <f t="shared" si="4373"/>
        <v>-179</v>
      </c>
      <c r="AT877" s="27">
        <f t="shared" si="4373"/>
        <v>0</v>
      </c>
      <c r="AU877" s="27">
        <f t="shared" si="4373"/>
        <v>12296</v>
      </c>
      <c r="AV877" s="27">
        <f t="shared" si="4373"/>
        <v>3051501</v>
      </c>
      <c r="AW877" s="27">
        <f t="shared" si="4373"/>
        <v>2384144</v>
      </c>
      <c r="AX877" s="27">
        <f t="shared" si="4373"/>
        <v>1985</v>
      </c>
      <c r="AY877" s="27">
        <f t="shared" si="4373"/>
        <v>-6656</v>
      </c>
      <c r="AZ877" s="27">
        <f t="shared" si="4373"/>
        <v>0</v>
      </c>
      <c r="BA877" s="27">
        <f t="shared" si="4373"/>
        <v>14989</v>
      </c>
      <c r="BB877" s="27">
        <f t="shared" si="4373"/>
        <v>3061819</v>
      </c>
      <c r="BC877" s="27">
        <f t="shared" si="4373"/>
        <v>2399133</v>
      </c>
      <c r="BD877" s="27">
        <f t="shared" si="4373"/>
        <v>2939</v>
      </c>
      <c r="BE877" s="27">
        <f t="shared" si="4373"/>
        <v>0</v>
      </c>
      <c r="BF877" s="27">
        <f t="shared" si="4373"/>
        <v>-762</v>
      </c>
      <c r="BG877" s="27">
        <f t="shared" si="4373"/>
        <v>0</v>
      </c>
      <c r="BH877" s="27">
        <f t="shared" si="4373"/>
        <v>3063996</v>
      </c>
      <c r="BI877" s="27">
        <f t="shared" si="4373"/>
        <v>2399133</v>
      </c>
      <c r="BJ877" s="27">
        <f t="shared" ref="BJ877:BO877" si="4374">BJ878+BJ927</f>
        <v>0</v>
      </c>
      <c r="BK877" s="27">
        <f t="shared" si="4374"/>
        <v>0</v>
      </c>
      <c r="BL877" s="27">
        <f t="shared" si="4374"/>
        <v>0</v>
      </c>
      <c r="BM877" s="27">
        <f t="shared" si="4374"/>
        <v>0</v>
      </c>
      <c r="BN877" s="27">
        <f t="shared" si="4374"/>
        <v>3063996</v>
      </c>
      <c r="BO877" s="27">
        <f t="shared" si="4374"/>
        <v>2399133</v>
      </c>
      <c r="BP877" s="27">
        <f t="shared" ref="BP877:BU877" si="4375">BP878+BP927</f>
        <v>0</v>
      </c>
      <c r="BQ877" s="27">
        <f t="shared" si="4375"/>
        <v>0</v>
      </c>
      <c r="BR877" s="27">
        <f t="shared" si="4375"/>
        <v>-761</v>
      </c>
      <c r="BS877" s="27">
        <f t="shared" si="4375"/>
        <v>6997</v>
      </c>
      <c r="BT877" s="27">
        <f t="shared" si="4375"/>
        <v>3070232</v>
      </c>
      <c r="BU877" s="27">
        <f t="shared" si="4375"/>
        <v>2406130</v>
      </c>
      <c r="BV877" s="27">
        <f t="shared" ref="BV877:CA877" si="4376">BV878+BV927</f>
        <v>0</v>
      </c>
      <c r="BW877" s="27">
        <f t="shared" si="4376"/>
        <v>0</v>
      </c>
      <c r="BX877" s="27">
        <f t="shared" si="4376"/>
        <v>0</v>
      </c>
      <c r="BY877" s="27">
        <f t="shared" si="4376"/>
        <v>0</v>
      </c>
      <c r="BZ877" s="27">
        <f t="shared" si="4376"/>
        <v>3070232</v>
      </c>
      <c r="CA877" s="27">
        <f t="shared" si="4376"/>
        <v>2406130</v>
      </c>
      <c r="CB877" s="27">
        <f t="shared" ref="CB877:CG877" si="4377">CB878+CB927</f>
        <v>11602</v>
      </c>
      <c r="CC877" s="27">
        <f t="shared" si="4377"/>
        <v>-5706</v>
      </c>
      <c r="CD877" s="27">
        <f t="shared" si="4377"/>
        <v>0</v>
      </c>
      <c r="CE877" s="27">
        <f t="shared" si="4377"/>
        <v>865</v>
      </c>
      <c r="CF877" s="27">
        <f t="shared" si="4377"/>
        <v>3076993</v>
      </c>
      <c r="CG877" s="27">
        <f t="shared" si="4377"/>
        <v>2406995</v>
      </c>
      <c r="CH877" s="27">
        <f t="shared" ref="CH877:CM877" si="4378">CH878+CH927</f>
        <v>0</v>
      </c>
      <c r="CI877" s="27">
        <f t="shared" si="4378"/>
        <v>0</v>
      </c>
      <c r="CJ877" s="27">
        <f t="shared" si="4378"/>
        <v>0</v>
      </c>
      <c r="CK877" s="27">
        <f t="shared" si="4378"/>
        <v>0</v>
      </c>
      <c r="CL877" s="27">
        <f t="shared" si="4378"/>
        <v>3076993</v>
      </c>
      <c r="CM877" s="27">
        <f t="shared" si="4378"/>
        <v>2406995</v>
      </c>
      <c r="CN877" s="27">
        <f t="shared" ref="CN877:CS877" si="4379">CN878+CN927</f>
        <v>54357</v>
      </c>
      <c r="CO877" s="27">
        <f t="shared" si="4379"/>
        <v>0</v>
      </c>
      <c r="CP877" s="27">
        <f t="shared" si="4379"/>
        <v>0</v>
      </c>
      <c r="CQ877" s="27">
        <f t="shared" si="4379"/>
        <v>0</v>
      </c>
      <c r="CR877" s="27">
        <f t="shared" si="4379"/>
        <v>3131350</v>
      </c>
      <c r="CS877" s="27">
        <f t="shared" si="4379"/>
        <v>2406995</v>
      </c>
      <c r="CT877" s="27">
        <f t="shared" ref="CT877:CY877" si="4380">CT878+CT927</f>
        <v>980</v>
      </c>
      <c r="CU877" s="27">
        <f t="shared" si="4380"/>
        <v>0</v>
      </c>
      <c r="CV877" s="27">
        <f t="shared" si="4380"/>
        <v>-114</v>
      </c>
      <c r="CW877" s="27">
        <f t="shared" si="4380"/>
        <v>-1417</v>
      </c>
      <c r="CX877" s="27">
        <f t="shared" si="4380"/>
        <v>3130799</v>
      </c>
      <c r="CY877" s="27">
        <f t="shared" si="4380"/>
        <v>2405578</v>
      </c>
      <c r="CZ877" s="27">
        <f t="shared" ref="CZ877:DA877" si="4381">CZ878+CZ927</f>
        <v>3066731</v>
      </c>
      <c r="DA877" s="27">
        <f t="shared" si="4381"/>
        <v>2399221</v>
      </c>
      <c r="DB877" s="116">
        <f t="shared" si="4136"/>
        <v>97.953621423796292</v>
      </c>
      <c r="DC877" s="116">
        <f t="shared" si="4217"/>
        <v>99.735739186174797</v>
      </c>
    </row>
    <row r="878" spans="1:107" s="7" customFormat="1" ht="50.25" x14ac:dyDescent="0.3">
      <c r="A878" s="30" t="s">
        <v>458</v>
      </c>
      <c r="B878" s="24" t="s">
        <v>56</v>
      </c>
      <c r="C878" s="24" t="s">
        <v>51</v>
      </c>
      <c r="D878" s="29" t="s">
        <v>300</v>
      </c>
      <c r="E878" s="25"/>
      <c r="F878" s="25">
        <f>F879+F883+F893+F897+F921</f>
        <v>664913</v>
      </c>
      <c r="G878" s="25">
        <f>G879+G883+G893+G897+G921</f>
        <v>0</v>
      </c>
      <c r="H878" s="40">
        <f t="shared" ref="H878:M878" si="4382">H879+H883+H893</f>
        <v>0</v>
      </c>
      <c r="I878" s="40">
        <f t="shared" si="4382"/>
        <v>0</v>
      </c>
      <c r="J878" s="40">
        <f t="shared" si="4382"/>
        <v>0</v>
      </c>
      <c r="K878" s="40">
        <f t="shared" si="4382"/>
        <v>0</v>
      </c>
      <c r="L878" s="25">
        <f t="shared" si="4382"/>
        <v>664913</v>
      </c>
      <c r="M878" s="40">
        <f t="shared" si="4382"/>
        <v>0</v>
      </c>
      <c r="N878" s="25">
        <f t="shared" ref="N878:S878" si="4383">N879+N883+N893+N897</f>
        <v>0</v>
      </c>
      <c r="O878" s="25">
        <f t="shared" si="4383"/>
        <v>0</v>
      </c>
      <c r="P878" s="25">
        <f t="shared" si="4383"/>
        <v>0</v>
      </c>
      <c r="Q878" s="25">
        <f t="shared" si="4383"/>
        <v>464729</v>
      </c>
      <c r="R878" s="25">
        <f t="shared" si="4383"/>
        <v>1129642</v>
      </c>
      <c r="S878" s="25">
        <f t="shared" si="4383"/>
        <v>464729</v>
      </c>
      <c r="T878" s="25">
        <f t="shared" ref="T878:AW878" si="4384">T879+T883+T893+T897+T921</f>
        <v>0</v>
      </c>
      <c r="U878" s="25">
        <f t="shared" si="4384"/>
        <v>0</v>
      </c>
      <c r="V878" s="25">
        <f t="shared" si="4384"/>
        <v>0</v>
      </c>
      <c r="W878" s="25">
        <f t="shared" si="4384"/>
        <v>25225</v>
      </c>
      <c r="X878" s="25">
        <f t="shared" si="4384"/>
        <v>1154867</v>
      </c>
      <c r="Y878" s="25">
        <f t="shared" si="4384"/>
        <v>489954</v>
      </c>
      <c r="Z878" s="25">
        <f t="shared" si="4384"/>
        <v>0</v>
      </c>
      <c r="AA878" s="25">
        <f t="shared" si="4384"/>
        <v>0</v>
      </c>
      <c r="AB878" s="25">
        <f t="shared" si="4384"/>
        <v>0</v>
      </c>
      <c r="AC878" s="25">
        <f t="shared" si="4384"/>
        <v>1878110</v>
      </c>
      <c r="AD878" s="25">
        <f t="shared" si="4384"/>
        <v>3032977</v>
      </c>
      <c r="AE878" s="25">
        <f t="shared" si="4384"/>
        <v>2368064</v>
      </c>
      <c r="AF878" s="25">
        <f t="shared" si="4384"/>
        <v>0</v>
      </c>
      <c r="AG878" s="25">
        <f t="shared" si="4384"/>
        <v>0</v>
      </c>
      <c r="AH878" s="25">
        <f t="shared" si="4384"/>
        <v>0</v>
      </c>
      <c r="AI878" s="25">
        <f t="shared" si="4384"/>
        <v>0</v>
      </c>
      <c r="AJ878" s="25">
        <f t="shared" si="4384"/>
        <v>3032977</v>
      </c>
      <c r="AK878" s="25">
        <f t="shared" si="4384"/>
        <v>2368064</v>
      </c>
      <c r="AL878" s="25">
        <f t="shared" si="4384"/>
        <v>0</v>
      </c>
      <c r="AM878" s="25">
        <f t="shared" si="4384"/>
        <v>0</v>
      </c>
      <c r="AN878" s="25">
        <f t="shared" si="4384"/>
        <v>0</v>
      </c>
      <c r="AO878" s="25">
        <f t="shared" si="4384"/>
        <v>0</v>
      </c>
      <c r="AP878" s="25">
        <f t="shared" si="4384"/>
        <v>3032977</v>
      </c>
      <c r="AQ878" s="25">
        <f t="shared" si="4384"/>
        <v>2368064</v>
      </c>
      <c r="AR878" s="25">
        <f t="shared" si="4384"/>
        <v>0</v>
      </c>
      <c r="AS878" s="25">
        <f t="shared" si="4384"/>
        <v>-179</v>
      </c>
      <c r="AT878" s="25">
        <f t="shared" si="4384"/>
        <v>0</v>
      </c>
      <c r="AU878" s="25">
        <f t="shared" si="4384"/>
        <v>12296</v>
      </c>
      <c r="AV878" s="25">
        <f t="shared" si="4384"/>
        <v>3045094</v>
      </c>
      <c r="AW878" s="25">
        <f t="shared" si="4384"/>
        <v>2380360</v>
      </c>
      <c r="AX878" s="25">
        <f t="shared" ref="AX878:BI878" si="4385">AX879+AX883+AX893+AX897+AX921+AX914+AX924</f>
        <v>1985</v>
      </c>
      <c r="AY878" s="25">
        <f t="shared" si="4385"/>
        <v>-6656</v>
      </c>
      <c r="AZ878" s="25">
        <f t="shared" si="4385"/>
        <v>0</v>
      </c>
      <c r="BA878" s="25">
        <f t="shared" si="4385"/>
        <v>14989</v>
      </c>
      <c r="BB878" s="25">
        <f t="shared" si="4385"/>
        <v>3055412</v>
      </c>
      <c r="BC878" s="25">
        <f t="shared" si="4385"/>
        <v>2395349</v>
      </c>
      <c r="BD878" s="25">
        <f t="shared" si="4385"/>
        <v>2939</v>
      </c>
      <c r="BE878" s="25">
        <f t="shared" si="4385"/>
        <v>0</v>
      </c>
      <c r="BF878" s="25">
        <f t="shared" si="4385"/>
        <v>-762</v>
      </c>
      <c r="BG878" s="25">
        <f t="shared" si="4385"/>
        <v>0</v>
      </c>
      <c r="BH878" s="25">
        <f t="shared" si="4385"/>
        <v>3057589</v>
      </c>
      <c r="BI878" s="25">
        <f t="shared" si="4385"/>
        <v>2395349</v>
      </c>
      <c r="BJ878" s="25">
        <f t="shared" ref="BJ878:BO878" si="4386">BJ879+BJ883+BJ893+BJ897+BJ921+BJ914+BJ924</f>
        <v>0</v>
      </c>
      <c r="BK878" s="25">
        <f t="shared" si="4386"/>
        <v>0</v>
      </c>
      <c r="BL878" s="25">
        <f t="shared" si="4386"/>
        <v>0</v>
      </c>
      <c r="BM878" s="25">
        <f t="shared" si="4386"/>
        <v>0</v>
      </c>
      <c r="BN878" s="25">
        <f t="shared" si="4386"/>
        <v>3057589</v>
      </c>
      <c r="BO878" s="25">
        <f t="shared" si="4386"/>
        <v>2395349</v>
      </c>
      <c r="BP878" s="25">
        <f t="shared" ref="BP878:BU878" si="4387">BP879+BP883+BP893+BP897+BP921+BP914+BP924</f>
        <v>0</v>
      </c>
      <c r="BQ878" s="25">
        <f t="shared" si="4387"/>
        <v>0</v>
      </c>
      <c r="BR878" s="25">
        <f t="shared" si="4387"/>
        <v>-761</v>
      </c>
      <c r="BS878" s="25">
        <f t="shared" si="4387"/>
        <v>6997</v>
      </c>
      <c r="BT878" s="25">
        <f t="shared" si="4387"/>
        <v>3063825</v>
      </c>
      <c r="BU878" s="25">
        <f t="shared" si="4387"/>
        <v>2402346</v>
      </c>
      <c r="BV878" s="25">
        <f t="shared" ref="BV878:CA878" si="4388">BV879+BV883+BV893+BV897+BV921+BV914+BV924</f>
        <v>0</v>
      </c>
      <c r="BW878" s="25">
        <f t="shared" si="4388"/>
        <v>0</v>
      </c>
      <c r="BX878" s="25">
        <f t="shared" si="4388"/>
        <v>0</v>
      </c>
      <c r="BY878" s="25">
        <f t="shared" si="4388"/>
        <v>0</v>
      </c>
      <c r="BZ878" s="25">
        <f t="shared" si="4388"/>
        <v>3063825</v>
      </c>
      <c r="CA878" s="25">
        <f t="shared" si="4388"/>
        <v>2402346</v>
      </c>
      <c r="CB878" s="25">
        <f>CB879+CB883+CB893+CB897+CB921+CB914+CB924+CB917</f>
        <v>11602</v>
      </c>
      <c r="CC878" s="25">
        <f t="shared" ref="CC878:CG878" si="4389">CC879+CC883+CC893+CC897+CC921+CC914+CC924+CC917</f>
        <v>-5706</v>
      </c>
      <c r="CD878" s="25">
        <f t="shared" si="4389"/>
        <v>0</v>
      </c>
      <c r="CE878" s="25">
        <f t="shared" si="4389"/>
        <v>865</v>
      </c>
      <c r="CF878" s="25">
        <f t="shared" si="4389"/>
        <v>3070586</v>
      </c>
      <c r="CG878" s="25">
        <f t="shared" si="4389"/>
        <v>2403211</v>
      </c>
      <c r="CH878" s="25">
        <f>CH879+CH883+CH893+CH897+CH921+CH914+CH924+CH917</f>
        <v>0</v>
      </c>
      <c r="CI878" s="25">
        <f t="shared" ref="CI878:CM878" si="4390">CI879+CI883+CI893+CI897+CI921+CI914+CI924+CI917</f>
        <v>0</v>
      </c>
      <c r="CJ878" s="25">
        <f t="shared" si="4390"/>
        <v>0</v>
      </c>
      <c r="CK878" s="25">
        <f t="shared" si="4390"/>
        <v>0</v>
      </c>
      <c r="CL878" s="25">
        <f t="shared" si="4390"/>
        <v>3070586</v>
      </c>
      <c r="CM878" s="25">
        <f t="shared" si="4390"/>
        <v>2403211</v>
      </c>
      <c r="CN878" s="25">
        <f>CN879+CN883+CN893+CN897+CN921+CN914+CN924+CN917</f>
        <v>54357</v>
      </c>
      <c r="CO878" s="25">
        <f t="shared" ref="CO878:CS878" si="4391">CO879+CO883+CO893+CO897+CO921+CO914+CO924+CO917</f>
        <v>0</v>
      </c>
      <c r="CP878" s="25">
        <f t="shared" si="4391"/>
        <v>0</v>
      </c>
      <c r="CQ878" s="25">
        <f t="shared" si="4391"/>
        <v>0</v>
      </c>
      <c r="CR878" s="25">
        <f t="shared" si="4391"/>
        <v>3124943</v>
      </c>
      <c r="CS878" s="25">
        <f t="shared" si="4391"/>
        <v>2403211</v>
      </c>
      <c r="CT878" s="25">
        <f>CT879+CT883+CT893+CT897+CT921+CT914+CT924+CT917</f>
        <v>980</v>
      </c>
      <c r="CU878" s="25">
        <f t="shared" ref="CU878:CY878" si="4392">CU879+CU883+CU893+CU897+CU921+CU914+CU924+CU917</f>
        <v>0</v>
      </c>
      <c r="CV878" s="25">
        <f t="shared" si="4392"/>
        <v>-114</v>
      </c>
      <c r="CW878" s="25">
        <f t="shared" si="4392"/>
        <v>-1417</v>
      </c>
      <c r="CX878" s="25">
        <f t="shared" si="4392"/>
        <v>3124392</v>
      </c>
      <c r="CY878" s="25">
        <f t="shared" si="4392"/>
        <v>2401794</v>
      </c>
      <c r="CZ878" s="25">
        <f t="shared" ref="CZ878:DA878" si="4393">CZ879+CZ883+CZ893+CZ897+CZ921+CZ914+CZ924+CZ917</f>
        <v>3060349</v>
      </c>
      <c r="DA878" s="25">
        <f t="shared" si="4393"/>
        <v>2395456</v>
      </c>
      <c r="DB878" s="115">
        <f t="shared" si="4136"/>
        <v>97.950225195814099</v>
      </c>
      <c r="DC878" s="115">
        <f t="shared" si="4217"/>
        <v>99.736113921510338</v>
      </c>
    </row>
    <row r="879" spans="1:107" s="7" customFormat="1" ht="33.75" x14ac:dyDescent="0.3">
      <c r="A879" s="70" t="s">
        <v>211</v>
      </c>
      <c r="B879" s="68" t="s">
        <v>56</v>
      </c>
      <c r="C879" s="68" t="s">
        <v>51</v>
      </c>
      <c r="D879" s="68" t="s">
        <v>301</v>
      </c>
      <c r="E879" s="86"/>
      <c r="F879" s="87">
        <f t="shared" ref="F879:G881" si="4394">F880</f>
        <v>606424</v>
      </c>
      <c r="G879" s="87">
        <f t="shared" si="4394"/>
        <v>0</v>
      </c>
      <c r="H879" s="40">
        <f>H880</f>
        <v>0</v>
      </c>
      <c r="I879" s="40">
        <f t="shared" ref="I879:M881" si="4395">I880</f>
        <v>0</v>
      </c>
      <c r="J879" s="40">
        <f t="shared" si="4395"/>
        <v>0</v>
      </c>
      <c r="K879" s="40">
        <f t="shared" si="4395"/>
        <v>0</v>
      </c>
      <c r="L879" s="25">
        <f t="shared" si="4395"/>
        <v>606424</v>
      </c>
      <c r="M879" s="40">
        <f t="shared" si="4395"/>
        <v>0</v>
      </c>
      <c r="N879" s="25">
        <f>N880</f>
        <v>0</v>
      </c>
      <c r="O879" s="25">
        <f t="shared" ref="O879:O881" si="4396">O880</f>
        <v>0</v>
      </c>
      <c r="P879" s="25">
        <f t="shared" ref="P879:P881" si="4397">P880</f>
        <v>0</v>
      </c>
      <c r="Q879" s="25">
        <f t="shared" ref="Q879:Q881" si="4398">Q880</f>
        <v>0</v>
      </c>
      <c r="R879" s="25">
        <f t="shared" ref="R879:R881" si="4399">R880</f>
        <v>606424</v>
      </c>
      <c r="S879" s="40">
        <f t="shared" ref="S879:S881" si="4400">S880</f>
        <v>0</v>
      </c>
      <c r="T879" s="25">
        <f>T880</f>
        <v>0</v>
      </c>
      <c r="U879" s="25">
        <f t="shared" ref="U879:AJ881" si="4401">U880</f>
        <v>0</v>
      </c>
      <c r="V879" s="25">
        <f t="shared" si="4401"/>
        <v>0</v>
      </c>
      <c r="W879" s="25">
        <f t="shared" si="4401"/>
        <v>0</v>
      </c>
      <c r="X879" s="25">
        <f t="shared" si="4401"/>
        <v>606424</v>
      </c>
      <c r="Y879" s="40">
        <f t="shared" si="4401"/>
        <v>0</v>
      </c>
      <c r="Z879" s="25">
        <f>Z880</f>
        <v>0</v>
      </c>
      <c r="AA879" s="25">
        <f t="shared" si="4401"/>
        <v>0</v>
      </c>
      <c r="AB879" s="25">
        <f t="shared" si="4401"/>
        <v>0</v>
      </c>
      <c r="AC879" s="25">
        <f t="shared" si="4401"/>
        <v>0</v>
      </c>
      <c r="AD879" s="25">
        <f t="shared" si="4401"/>
        <v>606424</v>
      </c>
      <c r="AE879" s="40">
        <f t="shared" si="4401"/>
        <v>0</v>
      </c>
      <c r="AF879" s="25">
        <f>AF880</f>
        <v>0</v>
      </c>
      <c r="AG879" s="25">
        <f t="shared" si="4401"/>
        <v>0</v>
      </c>
      <c r="AH879" s="25">
        <f t="shared" si="4401"/>
        <v>0</v>
      </c>
      <c r="AI879" s="25">
        <f t="shared" si="4401"/>
        <v>0</v>
      </c>
      <c r="AJ879" s="25">
        <f t="shared" si="4401"/>
        <v>606424</v>
      </c>
      <c r="AK879" s="40">
        <f t="shared" ref="AG879:AK881" si="4402">AK880</f>
        <v>0</v>
      </c>
      <c r="AL879" s="25">
        <f>AL880</f>
        <v>0</v>
      </c>
      <c r="AM879" s="25">
        <f t="shared" ref="AM879:BB881" si="4403">AM880</f>
        <v>0</v>
      </c>
      <c r="AN879" s="25">
        <f t="shared" si="4403"/>
        <v>0</v>
      </c>
      <c r="AO879" s="25">
        <f t="shared" si="4403"/>
        <v>0</v>
      </c>
      <c r="AP879" s="25">
        <f t="shared" si="4403"/>
        <v>606424</v>
      </c>
      <c r="AQ879" s="40">
        <f t="shared" si="4403"/>
        <v>0</v>
      </c>
      <c r="AR879" s="25">
        <f>AR880</f>
        <v>0</v>
      </c>
      <c r="AS879" s="25">
        <f t="shared" si="4403"/>
        <v>0</v>
      </c>
      <c r="AT879" s="25">
        <f t="shared" si="4403"/>
        <v>0</v>
      </c>
      <c r="AU879" s="25">
        <f t="shared" si="4403"/>
        <v>0</v>
      </c>
      <c r="AV879" s="25">
        <f t="shared" si="4403"/>
        <v>606424</v>
      </c>
      <c r="AW879" s="40">
        <f t="shared" si="4403"/>
        <v>0</v>
      </c>
      <c r="AX879" s="25">
        <f>AX880</f>
        <v>0</v>
      </c>
      <c r="AY879" s="25">
        <f t="shared" si="4403"/>
        <v>-2100</v>
      </c>
      <c r="AZ879" s="25">
        <f t="shared" si="4403"/>
        <v>0</v>
      </c>
      <c r="BA879" s="25">
        <f t="shared" si="4403"/>
        <v>0</v>
      </c>
      <c r="BB879" s="25">
        <f t="shared" si="4403"/>
        <v>604324</v>
      </c>
      <c r="BC879" s="40">
        <f t="shared" ref="AY879:BC881" si="4404">BC880</f>
        <v>0</v>
      </c>
      <c r="BD879" s="25">
        <f>BD880</f>
        <v>0</v>
      </c>
      <c r="BE879" s="25">
        <f t="shared" ref="BE879:BT881" si="4405">BE880</f>
        <v>0</v>
      </c>
      <c r="BF879" s="25">
        <f t="shared" si="4405"/>
        <v>0</v>
      </c>
      <c r="BG879" s="25">
        <f t="shared" si="4405"/>
        <v>0</v>
      </c>
      <c r="BH879" s="25">
        <f t="shared" si="4405"/>
        <v>604324</v>
      </c>
      <c r="BI879" s="40">
        <f t="shared" si="4405"/>
        <v>0</v>
      </c>
      <c r="BJ879" s="25">
        <f>BJ880</f>
        <v>0</v>
      </c>
      <c r="BK879" s="25">
        <f t="shared" si="4405"/>
        <v>0</v>
      </c>
      <c r="BL879" s="25">
        <f t="shared" si="4405"/>
        <v>0</v>
      </c>
      <c r="BM879" s="25">
        <f t="shared" si="4405"/>
        <v>0</v>
      </c>
      <c r="BN879" s="25">
        <f t="shared" si="4405"/>
        <v>604324</v>
      </c>
      <c r="BO879" s="40">
        <f t="shared" si="4405"/>
        <v>0</v>
      </c>
      <c r="BP879" s="25">
        <f>BP880</f>
        <v>0</v>
      </c>
      <c r="BQ879" s="25">
        <f t="shared" si="4405"/>
        <v>0</v>
      </c>
      <c r="BR879" s="25">
        <f t="shared" si="4405"/>
        <v>0</v>
      </c>
      <c r="BS879" s="25">
        <f t="shared" si="4405"/>
        <v>0</v>
      </c>
      <c r="BT879" s="25">
        <f t="shared" si="4405"/>
        <v>604324</v>
      </c>
      <c r="BU879" s="40">
        <f t="shared" ref="BQ879:BU881" si="4406">BU880</f>
        <v>0</v>
      </c>
      <c r="BV879" s="25">
        <f>BV880</f>
        <v>0</v>
      </c>
      <c r="BW879" s="25">
        <f t="shared" ref="BW879:CL881" si="4407">BW880</f>
        <v>0</v>
      </c>
      <c r="BX879" s="25">
        <f t="shared" si="4407"/>
        <v>0</v>
      </c>
      <c r="BY879" s="25">
        <f t="shared" si="4407"/>
        <v>0</v>
      </c>
      <c r="BZ879" s="25">
        <f t="shared" si="4407"/>
        <v>604324</v>
      </c>
      <c r="CA879" s="40">
        <f t="shared" si="4407"/>
        <v>0</v>
      </c>
      <c r="CB879" s="25">
        <f>CB880</f>
        <v>11602</v>
      </c>
      <c r="CC879" s="25">
        <f t="shared" si="4407"/>
        <v>0</v>
      </c>
      <c r="CD879" s="25">
        <f t="shared" si="4407"/>
        <v>0</v>
      </c>
      <c r="CE879" s="25">
        <f t="shared" si="4407"/>
        <v>0</v>
      </c>
      <c r="CF879" s="25">
        <f t="shared" si="4407"/>
        <v>615926</v>
      </c>
      <c r="CG879" s="25">
        <f t="shared" si="4407"/>
        <v>0</v>
      </c>
      <c r="CH879" s="25">
        <f>CH880</f>
        <v>0</v>
      </c>
      <c r="CI879" s="25">
        <f t="shared" si="4407"/>
        <v>0</v>
      </c>
      <c r="CJ879" s="25">
        <f t="shared" si="4407"/>
        <v>0</v>
      </c>
      <c r="CK879" s="25">
        <f t="shared" si="4407"/>
        <v>0</v>
      </c>
      <c r="CL879" s="25">
        <f t="shared" si="4407"/>
        <v>615926</v>
      </c>
      <c r="CM879" s="25">
        <f t="shared" ref="CI879:CM881" si="4408">CM880</f>
        <v>0</v>
      </c>
      <c r="CN879" s="25">
        <f>CN880</f>
        <v>0</v>
      </c>
      <c r="CO879" s="25">
        <f t="shared" ref="CO879:DA881" si="4409">CO880</f>
        <v>0</v>
      </c>
      <c r="CP879" s="25">
        <f t="shared" si="4409"/>
        <v>0</v>
      </c>
      <c r="CQ879" s="25">
        <f t="shared" si="4409"/>
        <v>0</v>
      </c>
      <c r="CR879" s="25">
        <f t="shared" si="4409"/>
        <v>615926</v>
      </c>
      <c r="CS879" s="25">
        <f t="shared" si="4409"/>
        <v>0</v>
      </c>
      <c r="CT879" s="25">
        <f>CT880</f>
        <v>980</v>
      </c>
      <c r="CU879" s="25">
        <f t="shared" si="4409"/>
        <v>0</v>
      </c>
      <c r="CV879" s="25">
        <f t="shared" si="4409"/>
        <v>0</v>
      </c>
      <c r="CW879" s="25">
        <f t="shared" si="4409"/>
        <v>0</v>
      </c>
      <c r="CX879" s="25">
        <f t="shared" si="4409"/>
        <v>616906</v>
      </c>
      <c r="CY879" s="25">
        <f t="shared" si="4409"/>
        <v>0</v>
      </c>
      <c r="CZ879" s="25">
        <f t="shared" si="4409"/>
        <v>616860</v>
      </c>
      <c r="DA879" s="25">
        <f t="shared" si="4409"/>
        <v>0</v>
      </c>
      <c r="DB879" s="115">
        <f t="shared" si="4136"/>
        <v>99.992543434494081</v>
      </c>
      <c r="DC879" s="115"/>
    </row>
    <row r="880" spans="1:107" s="7" customFormat="1" ht="18.75" x14ac:dyDescent="0.3">
      <c r="A880" s="57" t="s">
        <v>109</v>
      </c>
      <c r="B880" s="68" t="s">
        <v>56</v>
      </c>
      <c r="C880" s="68" t="s">
        <v>51</v>
      </c>
      <c r="D880" s="68" t="s">
        <v>307</v>
      </c>
      <c r="E880" s="86"/>
      <c r="F880" s="87">
        <f t="shared" si="4394"/>
        <v>606424</v>
      </c>
      <c r="G880" s="87">
        <f t="shared" si="4394"/>
        <v>0</v>
      </c>
      <c r="H880" s="40">
        <f>H881</f>
        <v>0</v>
      </c>
      <c r="I880" s="40">
        <f t="shared" si="4395"/>
        <v>0</v>
      </c>
      <c r="J880" s="40">
        <f t="shared" si="4395"/>
        <v>0</v>
      </c>
      <c r="K880" s="40">
        <f t="shared" si="4395"/>
        <v>0</v>
      </c>
      <c r="L880" s="25">
        <f t="shared" si="4395"/>
        <v>606424</v>
      </c>
      <c r="M880" s="40">
        <f t="shared" si="4395"/>
        <v>0</v>
      </c>
      <c r="N880" s="25">
        <f>N881</f>
        <v>0</v>
      </c>
      <c r="O880" s="25">
        <f t="shared" si="4396"/>
        <v>0</v>
      </c>
      <c r="P880" s="25">
        <f t="shared" si="4397"/>
        <v>0</v>
      </c>
      <c r="Q880" s="25">
        <f t="shared" si="4398"/>
        <v>0</v>
      </c>
      <c r="R880" s="25">
        <f t="shared" si="4399"/>
        <v>606424</v>
      </c>
      <c r="S880" s="40">
        <f t="shared" si="4400"/>
        <v>0</v>
      </c>
      <c r="T880" s="25">
        <f>T881</f>
        <v>0</v>
      </c>
      <c r="U880" s="25">
        <f t="shared" si="4401"/>
        <v>0</v>
      </c>
      <c r="V880" s="25">
        <f t="shared" si="4401"/>
        <v>0</v>
      </c>
      <c r="W880" s="25">
        <f t="shared" si="4401"/>
        <v>0</v>
      </c>
      <c r="X880" s="25">
        <f t="shared" si="4401"/>
        <v>606424</v>
      </c>
      <c r="Y880" s="40">
        <f t="shared" si="4401"/>
        <v>0</v>
      </c>
      <c r="Z880" s="25">
        <f>Z881</f>
        <v>0</v>
      </c>
      <c r="AA880" s="25">
        <f t="shared" si="4401"/>
        <v>0</v>
      </c>
      <c r="AB880" s="25">
        <f t="shared" si="4401"/>
        <v>0</v>
      </c>
      <c r="AC880" s="25">
        <f t="shared" si="4401"/>
        <v>0</v>
      </c>
      <c r="AD880" s="25">
        <f t="shared" si="4401"/>
        <v>606424</v>
      </c>
      <c r="AE880" s="40">
        <f t="shared" si="4401"/>
        <v>0</v>
      </c>
      <c r="AF880" s="25">
        <f>AF881</f>
        <v>0</v>
      </c>
      <c r="AG880" s="25">
        <f t="shared" si="4402"/>
        <v>0</v>
      </c>
      <c r="AH880" s="25">
        <f t="shared" si="4402"/>
        <v>0</v>
      </c>
      <c r="AI880" s="25">
        <f t="shared" si="4402"/>
        <v>0</v>
      </c>
      <c r="AJ880" s="25">
        <f t="shared" si="4402"/>
        <v>606424</v>
      </c>
      <c r="AK880" s="40">
        <f t="shared" si="4402"/>
        <v>0</v>
      </c>
      <c r="AL880" s="25">
        <f>AL881</f>
        <v>0</v>
      </c>
      <c r="AM880" s="25">
        <f t="shared" si="4403"/>
        <v>0</v>
      </c>
      <c r="AN880" s="25">
        <f t="shared" si="4403"/>
        <v>0</v>
      </c>
      <c r="AO880" s="25">
        <f t="shared" si="4403"/>
        <v>0</v>
      </c>
      <c r="AP880" s="25">
        <f t="shared" si="4403"/>
        <v>606424</v>
      </c>
      <c r="AQ880" s="40">
        <f t="shared" si="4403"/>
        <v>0</v>
      </c>
      <c r="AR880" s="25">
        <f>AR881</f>
        <v>0</v>
      </c>
      <c r="AS880" s="25">
        <f t="shared" si="4403"/>
        <v>0</v>
      </c>
      <c r="AT880" s="25">
        <f t="shared" si="4403"/>
        <v>0</v>
      </c>
      <c r="AU880" s="25">
        <f t="shared" si="4403"/>
        <v>0</v>
      </c>
      <c r="AV880" s="25">
        <f t="shared" si="4403"/>
        <v>606424</v>
      </c>
      <c r="AW880" s="40">
        <f t="shared" si="4403"/>
        <v>0</v>
      </c>
      <c r="AX880" s="25">
        <f>AX881</f>
        <v>0</v>
      </c>
      <c r="AY880" s="25">
        <f t="shared" si="4404"/>
        <v>-2100</v>
      </c>
      <c r="AZ880" s="25">
        <f t="shared" si="4404"/>
        <v>0</v>
      </c>
      <c r="BA880" s="25">
        <f t="shared" si="4404"/>
        <v>0</v>
      </c>
      <c r="BB880" s="25">
        <f t="shared" si="4404"/>
        <v>604324</v>
      </c>
      <c r="BC880" s="40">
        <f t="shared" si="4404"/>
        <v>0</v>
      </c>
      <c r="BD880" s="25">
        <f>BD881</f>
        <v>0</v>
      </c>
      <c r="BE880" s="25">
        <f t="shared" si="4405"/>
        <v>0</v>
      </c>
      <c r="BF880" s="25">
        <f t="shared" si="4405"/>
        <v>0</v>
      </c>
      <c r="BG880" s="25">
        <f t="shared" si="4405"/>
        <v>0</v>
      </c>
      <c r="BH880" s="25">
        <f t="shared" si="4405"/>
        <v>604324</v>
      </c>
      <c r="BI880" s="40">
        <f t="shared" si="4405"/>
        <v>0</v>
      </c>
      <c r="BJ880" s="25">
        <f>BJ881</f>
        <v>0</v>
      </c>
      <c r="BK880" s="25">
        <f t="shared" si="4405"/>
        <v>0</v>
      </c>
      <c r="BL880" s="25">
        <f t="shared" si="4405"/>
        <v>0</v>
      </c>
      <c r="BM880" s="25">
        <f t="shared" si="4405"/>
        <v>0</v>
      </c>
      <c r="BN880" s="25">
        <f t="shared" si="4405"/>
        <v>604324</v>
      </c>
      <c r="BO880" s="40">
        <f t="shared" si="4405"/>
        <v>0</v>
      </c>
      <c r="BP880" s="25">
        <f>BP881</f>
        <v>0</v>
      </c>
      <c r="BQ880" s="25">
        <f t="shared" si="4406"/>
        <v>0</v>
      </c>
      <c r="BR880" s="25">
        <f t="shared" si="4406"/>
        <v>0</v>
      </c>
      <c r="BS880" s="25">
        <f t="shared" si="4406"/>
        <v>0</v>
      </c>
      <c r="BT880" s="25">
        <f t="shared" si="4406"/>
        <v>604324</v>
      </c>
      <c r="BU880" s="40">
        <f t="shared" si="4406"/>
        <v>0</v>
      </c>
      <c r="BV880" s="25">
        <f>BV881</f>
        <v>0</v>
      </c>
      <c r="BW880" s="25">
        <f t="shared" si="4407"/>
        <v>0</v>
      </c>
      <c r="BX880" s="25">
        <f t="shared" si="4407"/>
        <v>0</v>
      </c>
      <c r="BY880" s="25">
        <f t="shared" si="4407"/>
        <v>0</v>
      </c>
      <c r="BZ880" s="25">
        <f t="shared" si="4407"/>
        <v>604324</v>
      </c>
      <c r="CA880" s="40">
        <f t="shared" si="4407"/>
        <v>0</v>
      </c>
      <c r="CB880" s="25">
        <f>CB881</f>
        <v>11602</v>
      </c>
      <c r="CC880" s="25">
        <f t="shared" si="4407"/>
        <v>0</v>
      </c>
      <c r="CD880" s="25">
        <f t="shared" si="4407"/>
        <v>0</v>
      </c>
      <c r="CE880" s="25">
        <f t="shared" si="4407"/>
        <v>0</v>
      </c>
      <c r="CF880" s="25">
        <f t="shared" si="4407"/>
        <v>615926</v>
      </c>
      <c r="CG880" s="25">
        <f t="shared" si="4407"/>
        <v>0</v>
      </c>
      <c r="CH880" s="25">
        <f>CH881</f>
        <v>0</v>
      </c>
      <c r="CI880" s="25">
        <f t="shared" si="4408"/>
        <v>0</v>
      </c>
      <c r="CJ880" s="25">
        <f t="shared" si="4408"/>
        <v>0</v>
      </c>
      <c r="CK880" s="25">
        <f t="shared" si="4408"/>
        <v>0</v>
      </c>
      <c r="CL880" s="25">
        <f t="shared" si="4408"/>
        <v>615926</v>
      </c>
      <c r="CM880" s="25">
        <f t="shared" si="4408"/>
        <v>0</v>
      </c>
      <c r="CN880" s="25">
        <f>CN881</f>
        <v>0</v>
      </c>
      <c r="CO880" s="25">
        <f t="shared" si="4409"/>
        <v>0</v>
      </c>
      <c r="CP880" s="25">
        <f t="shared" si="4409"/>
        <v>0</v>
      </c>
      <c r="CQ880" s="25">
        <f t="shared" si="4409"/>
        <v>0</v>
      </c>
      <c r="CR880" s="25">
        <f t="shared" si="4409"/>
        <v>615926</v>
      </c>
      <c r="CS880" s="25">
        <f t="shared" si="4409"/>
        <v>0</v>
      </c>
      <c r="CT880" s="25">
        <f>CT881</f>
        <v>980</v>
      </c>
      <c r="CU880" s="25">
        <f t="shared" si="4409"/>
        <v>0</v>
      </c>
      <c r="CV880" s="25">
        <f t="shared" si="4409"/>
        <v>0</v>
      </c>
      <c r="CW880" s="25">
        <f t="shared" si="4409"/>
        <v>0</v>
      </c>
      <c r="CX880" s="25">
        <f t="shared" si="4409"/>
        <v>616906</v>
      </c>
      <c r="CY880" s="25">
        <f t="shared" si="4409"/>
        <v>0</v>
      </c>
      <c r="CZ880" s="25">
        <f t="shared" si="4409"/>
        <v>616860</v>
      </c>
      <c r="DA880" s="25">
        <f t="shared" si="4409"/>
        <v>0</v>
      </c>
      <c r="DB880" s="115">
        <f t="shared" si="4136"/>
        <v>99.992543434494081</v>
      </c>
      <c r="DC880" s="115"/>
    </row>
    <row r="881" spans="1:107" s="7" customFormat="1" ht="41.25" customHeight="1" x14ac:dyDescent="0.3">
      <c r="A881" s="57" t="s">
        <v>83</v>
      </c>
      <c r="B881" s="68" t="s">
        <v>56</v>
      </c>
      <c r="C881" s="68" t="s">
        <v>51</v>
      </c>
      <c r="D881" s="68" t="s">
        <v>307</v>
      </c>
      <c r="E881" s="68">
        <v>600</v>
      </c>
      <c r="F881" s="25">
        <f t="shared" si="4394"/>
        <v>606424</v>
      </c>
      <c r="G881" s="25">
        <f t="shared" si="4394"/>
        <v>0</v>
      </c>
      <c r="H881" s="40">
        <f>H882</f>
        <v>0</v>
      </c>
      <c r="I881" s="40">
        <f t="shared" si="4395"/>
        <v>0</v>
      </c>
      <c r="J881" s="40">
        <f t="shared" si="4395"/>
        <v>0</v>
      </c>
      <c r="K881" s="40">
        <f t="shared" si="4395"/>
        <v>0</v>
      </c>
      <c r="L881" s="25">
        <f t="shared" si="4395"/>
        <v>606424</v>
      </c>
      <c r="M881" s="40">
        <f t="shared" si="4395"/>
        <v>0</v>
      </c>
      <c r="N881" s="25">
        <f>N882</f>
        <v>0</v>
      </c>
      <c r="O881" s="25">
        <f t="shared" si="4396"/>
        <v>0</v>
      </c>
      <c r="P881" s="25">
        <f t="shared" si="4397"/>
        <v>0</v>
      </c>
      <c r="Q881" s="25">
        <f t="shared" si="4398"/>
        <v>0</v>
      </c>
      <c r="R881" s="25">
        <f t="shared" si="4399"/>
        <v>606424</v>
      </c>
      <c r="S881" s="40">
        <f t="shared" si="4400"/>
        <v>0</v>
      </c>
      <c r="T881" s="25">
        <f>T882</f>
        <v>0</v>
      </c>
      <c r="U881" s="25">
        <f t="shared" si="4401"/>
        <v>0</v>
      </c>
      <c r="V881" s="25">
        <f t="shared" si="4401"/>
        <v>0</v>
      </c>
      <c r="W881" s="25">
        <f t="shared" si="4401"/>
        <v>0</v>
      </c>
      <c r="X881" s="25">
        <f t="shared" si="4401"/>
        <v>606424</v>
      </c>
      <c r="Y881" s="40">
        <f t="shared" si="4401"/>
        <v>0</v>
      </c>
      <c r="Z881" s="25">
        <f>Z882</f>
        <v>0</v>
      </c>
      <c r="AA881" s="25">
        <f t="shared" si="4401"/>
        <v>0</v>
      </c>
      <c r="AB881" s="25">
        <f t="shared" si="4401"/>
        <v>0</v>
      </c>
      <c r="AC881" s="25">
        <f t="shared" si="4401"/>
        <v>0</v>
      </c>
      <c r="AD881" s="25">
        <f t="shared" si="4401"/>
        <v>606424</v>
      </c>
      <c r="AE881" s="40">
        <f t="shared" si="4401"/>
        <v>0</v>
      </c>
      <c r="AF881" s="25">
        <f>AF882</f>
        <v>0</v>
      </c>
      <c r="AG881" s="25">
        <f t="shared" si="4402"/>
        <v>0</v>
      </c>
      <c r="AH881" s="25">
        <f t="shared" si="4402"/>
        <v>0</v>
      </c>
      <c r="AI881" s="25">
        <f t="shared" si="4402"/>
        <v>0</v>
      </c>
      <c r="AJ881" s="25">
        <f t="shared" si="4402"/>
        <v>606424</v>
      </c>
      <c r="AK881" s="40">
        <f t="shared" si="4402"/>
        <v>0</v>
      </c>
      <c r="AL881" s="25">
        <f>AL882</f>
        <v>0</v>
      </c>
      <c r="AM881" s="25">
        <f t="shared" si="4403"/>
        <v>0</v>
      </c>
      <c r="AN881" s="25">
        <f t="shared" si="4403"/>
        <v>0</v>
      </c>
      <c r="AO881" s="25">
        <f t="shared" si="4403"/>
        <v>0</v>
      </c>
      <c r="AP881" s="25">
        <f t="shared" si="4403"/>
        <v>606424</v>
      </c>
      <c r="AQ881" s="40">
        <f t="shared" si="4403"/>
        <v>0</v>
      </c>
      <c r="AR881" s="25">
        <f>AR882</f>
        <v>0</v>
      </c>
      <c r="AS881" s="25">
        <f t="shared" si="4403"/>
        <v>0</v>
      </c>
      <c r="AT881" s="25">
        <f t="shared" si="4403"/>
        <v>0</v>
      </c>
      <c r="AU881" s="25">
        <f t="shared" si="4403"/>
        <v>0</v>
      </c>
      <c r="AV881" s="25">
        <f t="shared" si="4403"/>
        <v>606424</v>
      </c>
      <c r="AW881" s="40">
        <f t="shared" si="4403"/>
        <v>0</v>
      </c>
      <c r="AX881" s="25">
        <f>AX882</f>
        <v>0</v>
      </c>
      <c r="AY881" s="25">
        <f t="shared" si="4404"/>
        <v>-2100</v>
      </c>
      <c r="AZ881" s="25">
        <f t="shared" si="4404"/>
        <v>0</v>
      </c>
      <c r="BA881" s="25">
        <f t="shared" si="4404"/>
        <v>0</v>
      </c>
      <c r="BB881" s="25">
        <f t="shared" si="4404"/>
        <v>604324</v>
      </c>
      <c r="BC881" s="40">
        <f t="shared" si="4404"/>
        <v>0</v>
      </c>
      <c r="BD881" s="25">
        <f>BD882</f>
        <v>0</v>
      </c>
      <c r="BE881" s="25">
        <f t="shared" si="4405"/>
        <v>0</v>
      </c>
      <c r="BF881" s="25">
        <f t="shared" si="4405"/>
        <v>0</v>
      </c>
      <c r="BG881" s="25">
        <f t="shared" si="4405"/>
        <v>0</v>
      </c>
      <c r="BH881" s="25">
        <f t="shared" si="4405"/>
        <v>604324</v>
      </c>
      <c r="BI881" s="40">
        <f t="shared" si="4405"/>
        <v>0</v>
      </c>
      <c r="BJ881" s="25">
        <f>BJ882</f>
        <v>0</v>
      </c>
      <c r="BK881" s="25">
        <f t="shared" si="4405"/>
        <v>0</v>
      </c>
      <c r="BL881" s="25">
        <f t="shared" si="4405"/>
        <v>0</v>
      </c>
      <c r="BM881" s="25">
        <f t="shared" si="4405"/>
        <v>0</v>
      </c>
      <c r="BN881" s="25">
        <f t="shared" si="4405"/>
        <v>604324</v>
      </c>
      <c r="BO881" s="40">
        <f t="shared" si="4405"/>
        <v>0</v>
      </c>
      <c r="BP881" s="25">
        <f>BP882</f>
        <v>0</v>
      </c>
      <c r="BQ881" s="25">
        <f t="shared" si="4406"/>
        <v>0</v>
      </c>
      <c r="BR881" s="25">
        <f t="shared" si="4406"/>
        <v>0</v>
      </c>
      <c r="BS881" s="25">
        <f t="shared" si="4406"/>
        <v>0</v>
      </c>
      <c r="BT881" s="25">
        <f t="shared" si="4406"/>
        <v>604324</v>
      </c>
      <c r="BU881" s="40">
        <f t="shared" si="4406"/>
        <v>0</v>
      </c>
      <c r="BV881" s="25">
        <f>BV882</f>
        <v>0</v>
      </c>
      <c r="BW881" s="25">
        <f t="shared" si="4407"/>
        <v>0</v>
      </c>
      <c r="BX881" s="25">
        <f t="shared" si="4407"/>
        <v>0</v>
      </c>
      <c r="BY881" s="25">
        <f t="shared" si="4407"/>
        <v>0</v>
      </c>
      <c r="BZ881" s="25">
        <f t="shared" si="4407"/>
        <v>604324</v>
      </c>
      <c r="CA881" s="40">
        <f t="shared" si="4407"/>
        <v>0</v>
      </c>
      <c r="CB881" s="25">
        <f>CB882</f>
        <v>11602</v>
      </c>
      <c r="CC881" s="25">
        <f t="shared" si="4407"/>
        <v>0</v>
      </c>
      <c r="CD881" s="25">
        <f t="shared" si="4407"/>
        <v>0</v>
      </c>
      <c r="CE881" s="25">
        <f t="shared" si="4407"/>
        <v>0</v>
      </c>
      <c r="CF881" s="25">
        <f t="shared" si="4407"/>
        <v>615926</v>
      </c>
      <c r="CG881" s="25">
        <f t="shared" si="4407"/>
        <v>0</v>
      </c>
      <c r="CH881" s="25">
        <f>CH882</f>
        <v>0</v>
      </c>
      <c r="CI881" s="25">
        <f t="shared" si="4408"/>
        <v>0</v>
      </c>
      <c r="CJ881" s="25">
        <f t="shared" si="4408"/>
        <v>0</v>
      </c>
      <c r="CK881" s="25">
        <f t="shared" si="4408"/>
        <v>0</v>
      </c>
      <c r="CL881" s="25">
        <f t="shared" si="4408"/>
        <v>615926</v>
      </c>
      <c r="CM881" s="25">
        <f t="shared" si="4408"/>
        <v>0</v>
      </c>
      <c r="CN881" s="25">
        <f>CN882</f>
        <v>0</v>
      </c>
      <c r="CO881" s="25">
        <f t="shared" si="4409"/>
        <v>0</v>
      </c>
      <c r="CP881" s="25">
        <f t="shared" si="4409"/>
        <v>0</v>
      </c>
      <c r="CQ881" s="25">
        <f t="shared" si="4409"/>
        <v>0</v>
      </c>
      <c r="CR881" s="25">
        <f t="shared" si="4409"/>
        <v>615926</v>
      </c>
      <c r="CS881" s="25">
        <f t="shared" si="4409"/>
        <v>0</v>
      </c>
      <c r="CT881" s="25">
        <f>CT882</f>
        <v>980</v>
      </c>
      <c r="CU881" s="25">
        <f t="shared" si="4409"/>
        <v>0</v>
      </c>
      <c r="CV881" s="25">
        <f t="shared" si="4409"/>
        <v>0</v>
      </c>
      <c r="CW881" s="25">
        <f t="shared" si="4409"/>
        <v>0</v>
      </c>
      <c r="CX881" s="25">
        <f t="shared" si="4409"/>
        <v>616906</v>
      </c>
      <c r="CY881" s="25">
        <f t="shared" si="4409"/>
        <v>0</v>
      </c>
      <c r="CZ881" s="25">
        <f t="shared" si="4409"/>
        <v>616860</v>
      </c>
      <c r="DA881" s="25">
        <f t="shared" si="4409"/>
        <v>0</v>
      </c>
      <c r="DB881" s="115">
        <f t="shared" ref="DB881:DB944" si="4410">CZ881/CX881*100</f>
        <v>99.992543434494081</v>
      </c>
      <c r="DC881" s="115"/>
    </row>
    <row r="882" spans="1:107" s="7" customFormat="1" ht="18.75" x14ac:dyDescent="0.3">
      <c r="A882" s="57" t="s">
        <v>174</v>
      </c>
      <c r="B882" s="68" t="s">
        <v>56</v>
      </c>
      <c r="C882" s="68" t="s">
        <v>51</v>
      </c>
      <c r="D882" s="68" t="s">
        <v>307</v>
      </c>
      <c r="E882" s="68" t="s">
        <v>173</v>
      </c>
      <c r="F882" s="25">
        <f>606292+132</f>
        <v>606424</v>
      </c>
      <c r="G882" s="25"/>
      <c r="H882" s="40"/>
      <c r="I882" s="40"/>
      <c r="J882" s="40"/>
      <c r="K882" s="40"/>
      <c r="L882" s="25">
        <f>F882+H882+I882+J882+K882</f>
        <v>606424</v>
      </c>
      <c r="M882" s="25">
        <f>G882+K882</f>
        <v>0</v>
      </c>
      <c r="N882" s="25"/>
      <c r="O882" s="25"/>
      <c r="P882" s="25"/>
      <c r="Q882" s="25"/>
      <c r="R882" s="25">
        <f>L882+N882+O882+P882+Q882</f>
        <v>606424</v>
      </c>
      <c r="S882" s="25">
        <f>M882+Q882</f>
        <v>0</v>
      </c>
      <c r="T882" s="25"/>
      <c r="U882" s="25"/>
      <c r="V882" s="25"/>
      <c r="W882" s="25"/>
      <c r="X882" s="25">
        <f>R882+T882+U882+V882+W882</f>
        <v>606424</v>
      </c>
      <c r="Y882" s="25">
        <f>S882+W882</f>
        <v>0</v>
      </c>
      <c r="Z882" s="25"/>
      <c r="AA882" s="25"/>
      <c r="AB882" s="25"/>
      <c r="AC882" s="25"/>
      <c r="AD882" s="25">
        <f>X882+Z882+AA882+AB882+AC882</f>
        <v>606424</v>
      </c>
      <c r="AE882" s="25">
        <f>Y882+AC882</f>
        <v>0</v>
      </c>
      <c r="AF882" s="25"/>
      <c r="AG882" s="25"/>
      <c r="AH882" s="25"/>
      <c r="AI882" s="25"/>
      <c r="AJ882" s="25">
        <f>AD882+AF882+AG882+AH882+AI882</f>
        <v>606424</v>
      </c>
      <c r="AK882" s="25">
        <f>AE882+AI882</f>
        <v>0</v>
      </c>
      <c r="AL882" s="25"/>
      <c r="AM882" s="25"/>
      <c r="AN882" s="25"/>
      <c r="AO882" s="25"/>
      <c r="AP882" s="25">
        <f>AJ882+AL882+AM882+AN882+AO882</f>
        <v>606424</v>
      </c>
      <c r="AQ882" s="25">
        <f>AK882+AO882</f>
        <v>0</v>
      </c>
      <c r="AR882" s="25"/>
      <c r="AS882" s="25"/>
      <c r="AT882" s="25"/>
      <c r="AU882" s="25"/>
      <c r="AV882" s="25">
        <f>AP882+AR882+AS882+AT882+AU882</f>
        <v>606424</v>
      </c>
      <c r="AW882" s="25">
        <f>AQ882+AU882</f>
        <v>0</v>
      </c>
      <c r="AX882" s="25"/>
      <c r="AY882" s="25">
        <v>-2100</v>
      </c>
      <c r="AZ882" s="25"/>
      <c r="BA882" s="25"/>
      <c r="BB882" s="25">
        <f>AV882+AX882+AY882+AZ882+BA882</f>
        <v>604324</v>
      </c>
      <c r="BC882" s="25">
        <f>AW882+BA882</f>
        <v>0</v>
      </c>
      <c r="BD882" s="25"/>
      <c r="BE882" s="25"/>
      <c r="BF882" s="25"/>
      <c r="BG882" s="25"/>
      <c r="BH882" s="25">
        <f>BB882+BD882+BE882+BF882+BG882</f>
        <v>604324</v>
      </c>
      <c r="BI882" s="25">
        <f>BC882+BG882</f>
        <v>0</v>
      </c>
      <c r="BJ882" s="25"/>
      <c r="BK882" s="25"/>
      <c r="BL882" s="25"/>
      <c r="BM882" s="25"/>
      <c r="BN882" s="25">
        <f>BH882+BJ882+BK882+BL882+BM882</f>
        <v>604324</v>
      </c>
      <c r="BO882" s="25">
        <f>BI882+BM882</f>
        <v>0</v>
      </c>
      <c r="BP882" s="25"/>
      <c r="BQ882" s="25"/>
      <c r="BR882" s="25"/>
      <c r="BS882" s="25"/>
      <c r="BT882" s="25">
        <f>BN882+BP882+BQ882+BR882+BS882</f>
        <v>604324</v>
      </c>
      <c r="BU882" s="25">
        <f>BO882+BS882</f>
        <v>0</v>
      </c>
      <c r="BV882" s="25"/>
      <c r="BW882" s="25"/>
      <c r="BX882" s="25"/>
      <c r="BY882" s="25"/>
      <c r="BZ882" s="25">
        <f>BT882+BV882+BW882+BX882+BY882</f>
        <v>604324</v>
      </c>
      <c r="CA882" s="25">
        <f>BU882+BY882</f>
        <v>0</v>
      </c>
      <c r="CB882" s="25">
        <f>3018+8584</f>
        <v>11602</v>
      </c>
      <c r="CC882" s="25"/>
      <c r="CD882" s="25"/>
      <c r="CE882" s="25"/>
      <c r="CF882" s="25">
        <f>BZ882+CB882+CC882+CD882+CE882</f>
        <v>615926</v>
      </c>
      <c r="CG882" s="25">
        <f>CA882+CE882</f>
        <v>0</v>
      </c>
      <c r="CH882" s="25"/>
      <c r="CI882" s="25"/>
      <c r="CJ882" s="25"/>
      <c r="CK882" s="25"/>
      <c r="CL882" s="25">
        <f>CF882+CH882+CI882+CJ882+CK882</f>
        <v>615926</v>
      </c>
      <c r="CM882" s="25">
        <f>CG882+CK882</f>
        <v>0</v>
      </c>
      <c r="CN882" s="25"/>
      <c r="CO882" s="25"/>
      <c r="CP882" s="25"/>
      <c r="CQ882" s="25"/>
      <c r="CR882" s="25">
        <f>CL882+CN882+CO882+CP882+CQ882</f>
        <v>615926</v>
      </c>
      <c r="CS882" s="25">
        <f>CM882+CQ882</f>
        <v>0</v>
      </c>
      <c r="CT882" s="25">
        <v>980</v>
      </c>
      <c r="CU882" s="25"/>
      <c r="CV882" s="25"/>
      <c r="CW882" s="25"/>
      <c r="CX882" s="25">
        <f>CR882+CT882+CU882+CV882+CW882</f>
        <v>616906</v>
      </c>
      <c r="CY882" s="25">
        <f>CS882+CW882</f>
        <v>0</v>
      </c>
      <c r="CZ882" s="25">
        <v>616860</v>
      </c>
      <c r="DA882" s="40"/>
      <c r="DB882" s="115">
        <f t="shared" si="4410"/>
        <v>99.992543434494081</v>
      </c>
      <c r="DC882" s="115"/>
    </row>
    <row r="883" spans="1:107" s="7" customFormat="1" ht="27" customHeight="1" x14ac:dyDescent="0.3">
      <c r="A883" s="74" t="s">
        <v>78</v>
      </c>
      <c r="B883" s="24" t="s">
        <v>56</v>
      </c>
      <c r="C883" s="24" t="s">
        <v>51</v>
      </c>
      <c r="D883" s="24" t="s">
        <v>303</v>
      </c>
      <c r="E883" s="24"/>
      <c r="F883" s="25">
        <f>F887+F884</f>
        <v>35572</v>
      </c>
      <c r="G883" s="25">
        <f>G887</f>
        <v>0</v>
      </c>
      <c r="H883" s="40">
        <f>H884+H887</f>
        <v>0</v>
      </c>
      <c r="I883" s="40">
        <f t="shared" ref="I883:M883" si="4411">I884+I887</f>
        <v>0</v>
      </c>
      <c r="J883" s="40">
        <f t="shared" si="4411"/>
        <v>0</v>
      </c>
      <c r="K883" s="40">
        <f t="shared" si="4411"/>
        <v>0</v>
      </c>
      <c r="L883" s="25">
        <f t="shared" si="4411"/>
        <v>35572</v>
      </c>
      <c r="M883" s="40">
        <f t="shared" si="4411"/>
        <v>0</v>
      </c>
      <c r="N883" s="25">
        <f>N884+N887</f>
        <v>0</v>
      </c>
      <c r="O883" s="25">
        <f t="shared" ref="O883" si="4412">O884+O887</f>
        <v>0</v>
      </c>
      <c r="P883" s="25">
        <f t="shared" ref="P883" si="4413">P884+P887</f>
        <v>0</v>
      </c>
      <c r="Q883" s="25">
        <f t="shared" ref="Q883" si="4414">Q884+Q887</f>
        <v>0</v>
      </c>
      <c r="R883" s="25">
        <f t="shared" ref="R883" si="4415">R884+R887</f>
        <v>35572</v>
      </c>
      <c r="S883" s="40">
        <f t="shared" ref="S883" si="4416">S884+S887</f>
        <v>0</v>
      </c>
      <c r="T883" s="25">
        <f>T884+T887</f>
        <v>0</v>
      </c>
      <c r="U883" s="25">
        <f t="shared" ref="U883:Y883" si="4417">U884+U887</f>
        <v>-4452</v>
      </c>
      <c r="V883" s="25">
        <f t="shared" si="4417"/>
        <v>0</v>
      </c>
      <c r="W883" s="25">
        <f t="shared" si="4417"/>
        <v>0</v>
      </c>
      <c r="X883" s="25">
        <f t="shared" si="4417"/>
        <v>31120</v>
      </c>
      <c r="Y883" s="40">
        <f t="shared" si="4417"/>
        <v>0</v>
      </c>
      <c r="Z883" s="25">
        <f>Z884+Z887</f>
        <v>0</v>
      </c>
      <c r="AA883" s="25">
        <f t="shared" ref="AA883:AE883" si="4418">AA884+AA887</f>
        <v>0</v>
      </c>
      <c r="AB883" s="25">
        <f t="shared" si="4418"/>
        <v>0</v>
      </c>
      <c r="AC883" s="25">
        <f t="shared" si="4418"/>
        <v>0</v>
      </c>
      <c r="AD883" s="25">
        <f t="shared" si="4418"/>
        <v>31120</v>
      </c>
      <c r="AE883" s="40">
        <f t="shared" si="4418"/>
        <v>0</v>
      </c>
      <c r="AF883" s="25">
        <f>AF884+AF887</f>
        <v>0</v>
      </c>
      <c r="AG883" s="25">
        <f t="shared" ref="AG883:AK883" si="4419">AG884+AG887</f>
        <v>0</v>
      </c>
      <c r="AH883" s="25">
        <f t="shared" si="4419"/>
        <v>0</v>
      </c>
      <c r="AI883" s="25">
        <f t="shared" si="4419"/>
        <v>0</v>
      </c>
      <c r="AJ883" s="25">
        <f t="shared" si="4419"/>
        <v>31120</v>
      </c>
      <c r="AK883" s="40">
        <f t="shared" si="4419"/>
        <v>0</v>
      </c>
      <c r="AL883" s="25">
        <f>AL884+AL887</f>
        <v>0</v>
      </c>
      <c r="AM883" s="25">
        <f t="shared" ref="AM883:AQ883" si="4420">AM884+AM887</f>
        <v>0</v>
      </c>
      <c r="AN883" s="25">
        <f t="shared" si="4420"/>
        <v>0</v>
      </c>
      <c r="AO883" s="25">
        <f t="shared" si="4420"/>
        <v>0</v>
      </c>
      <c r="AP883" s="25">
        <f t="shared" si="4420"/>
        <v>31120</v>
      </c>
      <c r="AQ883" s="40">
        <f t="shared" si="4420"/>
        <v>0</v>
      </c>
      <c r="AR883" s="25">
        <f>AR884+AR887</f>
        <v>0</v>
      </c>
      <c r="AS883" s="25">
        <f t="shared" ref="AS883:AW883" si="4421">AS884+AS887</f>
        <v>-179</v>
      </c>
      <c r="AT883" s="25">
        <f t="shared" si="4421"/>
        <v>0</v>
      </c>
      <c r="AU883" s="25">
        <f t="shared" si="4421"/>
        <v>0</v>
      </c>
      <c r="AV883" s="25">
        <f t="shared" si="4421"/>
        <v>30941</v>
      </c>
      <c r="AW883" s="40">
        <f t="shared" si="4421"/>
        <v>0</v>
      </c>
      <c r="AX883" s="25">
        <f>AX884+AX887</f>
        <v>1985</v>
      </c>
      <c r="AY883" s="25">
        <f t="shared" ref="AY883:BC883" si="4422">AY884+AY887</f>
        <v>-5643</v>
      </c>
      <c r="AZ883" s="25">
        <f t="shared" si="4422"/>
        <v>0</v>
      </c>
      <c r="BA883" s="25">
        <f t="shared" si="4422"/>
        <v>0</v>
      </c>
      <c r="BB883" s="25">
        <f t="shared" si="4422"/>
        <v>27283</v>
      </c>
      <c r="BC883" s="40">
        <f t="shared" si="4422"/>
        <v>0</v>
      </c>
      <c r="BD883" s="25">
        <f>BD884+BD887+BD890</f>
        <v>2939</v>
      </c>
      <c r="BE883" s="25">
        <f t="shared" ref="BE883:BI883" si="4423">BE884+BE887+BE890</f>
        <v>0</v>
      </c>
      <c r="BF883" s="25">
        <f t="shared" si="4423"/>
        <v>-762</v>
      </c>
      <c r="BG883" s="25">
        <f t="shared" si="4423"/>
        <v>0</v>
      </c>
      <c r="BH883" s="25">
        <f t="shared" si="4423"/>
        <v>29460</v>
      </c>
      <c r="BI883" s="25">
        <f t="shared" si="4423"/>
        <v>0</v>
      </c>
      <c r="BJ883" s="25">
        <f>BJ884+BJ887+BJ890</f>
        <v>0</v>
      </c>
      <c r="BK883" s="25">
        <f t="shared" ref="BK883:BO883" si="4424">BK884+BK887+BK890</f>
        <v>0</v>
      </c>
      <c r="BL883" s="25">
        <f t="shared" si="4424"/>
        <v>0</v>
      </c>
      <c r="BM883" s="25">
        <f t="shared" si="4424"/>
        <v>0</v>
      </c>
      <c r="BN883" s="25">
        <f t="shared" si="4424"/>
        <v>29460</v>
      </c>
      <c r="BO883" s="25">
        <f t="shared" si="4424"/>
        <v>0</v>
      </c>
      <c r="BP883" s="25">
        <f>BP884+BP887+BP890</f>
        <v>0</v>
      </c>
      <c r="BQ883" s="25">
        <f t="shared" ref="BQ883:BU883" si="4425">BQ884+BQ887+BQ890</f>
        <v>0</v>
      </c>
      <c r="BR883" s="25">
        <f t="shared" si="4425"/>
        <v>-761</v>
      </c>
      <c r="BS883" s="25">
        <f t="shared" si="4425"/>
        <v>0</v>
      </c>
      <c r="BT883" s="25">
        <f t="shared" si="4425"/>
        <v>28699</v>
      </c>
      <c r="BU883" s="25">
        <f t="shared" si="4425"/>
        <v>0</v>
      </c>
      <c r="BV883" s="25">
        <f>BV884+BV887+BV890</f>
        <v>0</v>
      </c>
      <c r="BW883" s="25">
        <f t="shared" ref="BW883:CA883" si="4426">BW884+BW887+BW890</f>
        <v>0</v>
      </c>
      <c r="BX883" s="25">
        <f t="shared" si="4426"/>
        <v>0</v>
      </c>
      <c r="BY883" s="25">
        <f t="shared" si="4426"/>
        <v>0</v>
      </c>
      <c r="BZ883" s="25">
        <f t="shared" si="4426"/>
        <v>28699</v>
      </c>
      <c r="CA883" s="25">
        <f t="shared" si="4426"/>
        <v>0</v>
      </c>
      <c r="CB883" s="25">
        <f>CB884+CB887+CB890</f>
        <v>0</v>
      </c>
      <c r="CC883" s="25">
        <f t="shared" ref="CC883:CG883" si="4427">CC884+CC887+CC890</f>
        <v>-6095</v>
      </c>
      <c r="CD883" s="25">
        <f t="shared" si="4427"/>
        <v>0</v>
      </c>
      <c r="CE883" s="25">
        <f t="shared" si="4427"/>
        <v>0</v>
      </c>
      <c r="CF883" s="25">
        <f t="shared" si="4427"/>
        <v>22604</v>
      </c>
      <c r="CG883" s="25">
        <f t="shared" si="4427"/>
        <v>0</v>
      </c>
      <c r="CH883" s="25">
        <f>CH884+CH887+CH890</f>
        <v>0</v>
      </c>
      <c r="CI883" s="25">
        <f t="shared" ref="CI883:CM883" si="4428">CI884+CI887+CI890</f>
        <v>0</v>
      </c>
      <c r="CJ883" s="25">
        <f t="shared" si="4428"/>
        <v>0</v>
      </c>
      <c r="CK883" s="25">
        <f t="shared" si="4428"/>
        <v>0</v>
      </c>
      <c r="CL883" s="25">
        <f t="shared" si="4428"/>
        <v>22604</v>
      </c>
      <c r="CM883" s="25">
        <f t="shared" si="4428"/>
        <v>0</v>
      </c>
      <c r="CN883" s="25">
        <f>CN884+CN887+CN890</f>
        <v>54357</v>
      </c>
      <c r="CO883" s="25">
        <f t="shared" ref="CO883:CS883" si="4429">CO884+CO887+CO890</f>
        <v>0</v>
      </c>
      <c r="CP883" s="25">
        <f t="shared" si="4429"/>
        <v>0</v>
      </c>
      <c r="CQ883" s="25">
        <f t="shared" si="4429"/>
        <v>0</v>
      </c>
      <c r="CR883" s="25">
        <f t="shared" si="4429"/>
        <v>76961</v>
      </c>
      <c r="CS883" s="25">
        <f t="shared" si="4429"/>
        <v>0</v>
      </c>
      <c r="CT883" s="25">
        <f>CT884+CT887+CT890</f>
        <v>0</v>
      </c>
      <c r="CU883" s="25">
        <f t="shared" ref="CU883:CX883" si="4430">CU884+CU887+CU890</f>
        <v>0</v>
      </c>
      <c r="CV883" s="25">
        <f t="shared" si="4430"/>
        <v>0</v>
      </c>
      <c r="CW883" s="25">
        <f t="shared" si="4430"/>
        <v>0</v>
      </c>
      <c r="CX883" s="25">
        <f t="shared" si="4430"/>
        <v>76961</v>
      </c>
      <c r="CY883" s="25">
        <f t="shared" ref="CY883:DA883" si="4431">CY884+CY887+CY890</f>
        <v>0</v>
      </c>
      <c r="CZ883" s="25">
        <f t="shared" si="4431"/>
        <v>19663</v>
      </c>
      <c r="DA883" s="25">
        <f t="shared" si="4431"/>
        <v>0</v>
      </c>
      <c r="DB883" s="115">
        <f t="shared" si="4410"/>
        <v>25.549304193032835</v>
      </c>
      <c r="DC883" s="115"/>
    </row>
    <row r="884" spans="1:107" s="7" customFormat="1" ht="18.75" hidden="1" customHeight="1" x14ac:dyDescent="0.3">
      <c r="A884" s="30" t="s">
        <v>85</v>
      </c>
      <c r="B884" s="24" t="s">
        <v>56</v>
      </c>
      <c r="C884" s="24" t="s">
        <v>51</v>
      </c>
      <c r="D884" s="24" t="s">
        <v>677</v>
      </c>
      <c r="E884" s="24"/>
      <c r="F884" s="25">
        <f>F885</f>
        <v>2970</v>
      </c>
      <c r="G884" s="25"/>
      <c r="H884" s="40">
        <f>H885</f>
        <v>0</v>
      </c>
      <c r="I884" s="40">
        <f t="shared" ref="I884:M885" si="4432">I885</f>
        <v>0</v>
      </c>
      <c r="J884" s="40">
        <f t="shared" si="4432"/>
        <v>0</v>
      </c>
      <c r="K884" s="40">
        <f t="shared" si="4432"/>
        <v>0</v>
      </c>
      <c r="L884" s="25">
        <f t="shared" si="4432"/>
        <v>2970</v>
      </c>
      <c r="M884" s="40">
        <f t="shared" si="4432"/>
        <v>0</v>
      </c>
      <c r="N884" s="25">
        <f>N885</f>
        <v>0</v>
      </c>
      <c r="O884" s="25">
        <f t="shared" ref="O884:O885" si="4433">O885</f>
        <v>0</v>
      </c>
      <c r="P884" s="25">
        <f t="shared" ref="P884:P885" si="4434">P885</f>
        <v>0</v>
      </c>
      <c r="Q884" s="25">
        <f t="shared" ref="Q884:Q885" si="4435">Q885</f>
        <v>0</v>
      </c>
      <c r="R884" s="25">
        <f t="shared" ref="R884:R885" si="4436">R885</f>
        <v>2970</v>
      </c>
      <c r="S884" s="40">
        <f t="shared" ref="S884:S885" si="4437">S885</f>
        <v>0</v>
      </c>
      <c r="T884" s="25">
        <f>T885</f>
        <v>0</v>
      </c>
      <c r="U884" s="25">
        <f t="shared" ref="U884:AJ885" si="4438">U885</f>
        <v>0</v>
      </c>
      <c r="V884" s="25">
        <f t="shared" si="4438"/>
        <v>0</v>
      </c>
      <c r="W884" s="25">
        <f t="shared" si="4438"/>
        <v>0</v>
      </c>
      <c r="X884" s="25">
        <f t="shared" si="4438"/>
        <v>2970</v>
      </c>
      <c r="Y884" s="40">
        <f t="shared" si="4438"/>
        <v>0</v>
      </c>
      <c r="Z884" s="25">
        <f>Z885</f>
        <v>0</v>
      </c>
      <c r="AA884" s="25">
        <f t="shared" si="4438"/>
        <v>0</v>
      </c>
      <c r="AB884" s="25">
        <f t="shared" si="4438"/>
        <v>0</v>
      </c>
      <c r="AC884" s="25">
        <f t="shared" si="4438"/>
        <v>0</v>
      </c>
      <c r="AD884" s="25">
        <f t="shared" si="4438"/>
        <v>2970</v>
      </c>
      <c r="AE884" s="40">
        <f t="shared" si="4438"/>
        <v>0</v>
      </c>
      <c r="AF884" s="25">
        <f>AF885</f>
        <v>0</v>
      </c>
      <c r="AG884" s="25">
        <f t="shared" si="4438"/>
        <v>0</v>
      </c>
      <c r="AH884" s="25">
        <f t="shared" si="4438"/>
        <v>0</v>
      </c>
      <c r="AI884" s="25">
        <f t="shared" si="4438"/>
        <v>0</v>
      </c>
      <c r="AJ884" s="25">
        <f t="shared" si="4438"/>
        <v>2970</v>
      </c>
      <c r="AK884" s="40">
        <f t="shared" ref="AG884:AK885" si="4439">AK885</f>
        <v>0</v>
      </c>
      <c r="AL884" s="25">
        <f>AL885</f>
        <v>0</v>
      </c>
      <c r="AM884" s="25">
        <f t="shared" ref="AM884:BB885" si="4440">AM885</f>
        <v>0</v>
      </c>
      <c r="AN884" s="25">
        <f t="shared" si="4440"/>
        <v>0</v>
      </c>
      <c r="AO884" s="25">
        <f t="shared" si="4440"/>
        <v>0</v>
      </c>
      <c r="AP884" s="25">
        <f t="shared" si="4440"/>
        <v>2970</v>
      </c>
      <c r="AQ884" s="40">
        <f t="shared" si="4440"/>
        <v>0</v>
      </c>
      <c r="AR884" s="25">
        <f>AR885</f>
        <v>0</v>
      </c>
      <c r="AS884" s="25">
        <f t="shared" si="4440"/>
        <v>0</v>
      </c>
      <c r="AT884" s="25">
        <f t="shared" si="4440"/>
        <v>0</v>
      </c>
      <c r="AU884" s="25">
        <f t="shared" si="4440"/>
        <v>0</v>
      </c>
      <c r="AV884" s="25">
        <f t="shared" si="4440"/>
        <v>2970</v>
      </c>
      <c r="AW884" s="40">
        <f t="shared" si="4440"/>
        <v>0</v>
      </c>
      <c r="AX884" s="25">
        <f>AX885</f>
        <v>1985</v>
      </c>
      <c r="AY884" s="25">
        <f t="shared" si="4440"/>
        <v>0</v>
      </c>
      <c r="AZ884" s="25">
        <f t="shared" si="4440"/>
        <v>0</v>
      </c>
      <c r="BA884" s="25">
        <f t="shared" si="4440"/>
        <v>0</v>
      </c>
      <c r="BB884" s="25">
        <f t="shared" si="4440"/>
        <v>4955</v>
      </c>
      <c r="BC884" s="40">
        <f t="shared" ref="AY884:BC885" si="4441">BC885</f>
        <v>0</v>
      </c>
      <c r="BD884" s="25">
        <f>BD885</f>
        <v>0</v>
      </c>
      <c r="BE884" s="25">
        <f t="shared" ref="BE884:BT885" si="4442">BE885</f>
        <v>0</v>
      </c>
      <c r="BF884" s="25">
        <f t="shared" si="4442"/>
        <v>0</v>
      </c>
      <c r="BG884" s="25">
        <f t="shared" si="4442"/>
        <v>0</v>
      </c>
      <c r="BH884" s="25">
        <f t="shared" si="4442"/>
        <v>4955</v>
      </c>
      <c r="BI884" s="40">
        <f t="shared" si="4442"/>
        <v>0</v>
      </c>
      <c r="BJ884" s="25">
        <f>BJ885</f>
        <v>0</v>
      </c>
      <c r="BK884" s="25">
        <f t="shared" si="4442"/>
        <v>0</v>
      </c>
      <c r="BL884" s="25">
        <f t="shared" si="4442"/>
        <v>0</v>
      </c>
      <c r="BM884" s="25">
        <f t="shared" si="4442"/>
        <v>0</v>
      </c>
      <c r="BN884" s="25">
        <f t="shared" si="4442"/>
        <v>4955</v>
      </c>
      <c r="BO884" s="40">
        <f t="shared" si="4442"/>
        <v>0</v>
      </c>
      <c r="BP884" s="25">
        <f>BP885</f>
        <v>0</v>
      </c>
      <c r="BQ884" s="25">
        <f t="shared" si="4442"/>
        <v>0</v>
      </c>
      <c r="BR884" s="25">
        <f t="shared" si="4442"/>
        <v>0</v>
      </c>
      <c r="BS884" s="25">
        <f t="shared" si="4442"/>
        <v>0</v>
      </c>
      <c r="BT884" s="25">
        <f t="shared" si="4442"/>
        <v>4955</v>
      </c>
      <c r="BU884" s="40">
        <f t="shared" ref="BQ884:BU885" si="4443">BU885</f>
        <v>0</v>
      </c>
      <c r="BV884" s="25">
        <f>BV885</f>
        <v>0</v>
      </c>
      <c r="BW884" s="25">
        <f t="shared" ref="BW884:CL885" si="4444">BW885</f>
        <v>0</v>
      </c>
      <c r="BX884" s="25">
        <f t="shared" si="4444"/>
        <v>0</v>
      </c>
      <c r="BY884" s="25">
        <f t="shared" si="4444"/>
        <v>0</v>
      </c>
      <c r="BZ884" s="25">
        <f t="shared" si="4444"/>
        <v>4955</v>
      </c>
      <c r="CA884" s="40">
        <f t="shared" si="4444"/>
        <v>0</v>
      </c>
      <c r="CB884" s="25">
        <f>CB885</f>
        <v>0</v>
      </c>
      <c r="CC884" s="25">
        <f t="shared" si="4444"/>
        <v>-4955</v>
      </c>
      <c r="CD884" s="25">
        <f t="shared" si="4444"/>
        <v>0</v>
      </c>
      <c r="CE884" s="25">
        <f t="shared" si="4444"/>
        <v>0</v>
      </c>
      <c r="CF884" s="25">
        <f t="shared" si="4444"/>
        <v>0</v>
      </c>
      <c r="CG884" s="40">
        <f t="shared" si="4444"/>
        <v>0</v>
      </c>
      <c r="CH884" s="25">
        <f>CH885</f>
        <v>0</v>
      </c>
      <c r="CI884" s="25">
        <f t="shared" si="4444"/>
        <v>0</v>
      </c>
      <c r="CJ884" s="25">
        <f t="shared" si="4444"/>
        <v>0</v>
      </c>
      <c r="CK884" s="25">
        <f t="shared" si="4444"/>
        <v>0</v>
      </c>
      <c r="CL884" s="25">
        <f t="shared" si="4444"/>
        <v>0</v>
      </c>
      <c r="CM884" s="40">
        <f t="shared" ref="CI884:CM885" si="4445">CM885</f>
        <v>0</v>
      </c>
      <c r="CN884" s="25">
        <f>CN885</f>
        <v>0</v>
      </c>
      <c r="CO884" s="25">
        <f t="shared" ref="CO884:DA885" si="4446">CO885</f>
        <v>0</v>
      </c>
      <c r="CP884" s="25">
        <f t="shared" si="4446"/>
        <v>0</v>
      </c>
      <c r="CQ884" s="25">
        <f t="shared" si="4446"/>
        <v>0</v>
      </c>
      <c r="CR884" s="25">
        <f t="shared" si="4446"/>
        <v>0</v>
      </c>
      <c r="CS884" s="40">
        <f t="shared" si="4446"/>
        <v>0</v>
      </c>
      <c r="CT884" s="25">
        <f>CT885</f>
        <v>0</v>
      </c>
      <c r="CU884" s="25">
        <f t="shared" si="4446"/>
        <v>0</v>
      </c>
      <c r="CV884" s="25">
        <f t="shared" si="4446"/>
        <v>0</v>
      </c>
      <c r="CW884" s="25">
        <f t="shared" si="4446"/>
        <v>0</v>
      </c>
      <c r="CX884" s="25">
        <f t="shared" si="4446"/>
        <v>0</v>
      </c>
      <c r="CY884" s="25">
        <f t="shared" si="4446"/>
        <v>0</v>
      </c>
      <c r="CZ884" s="25">
        <f t="shared" si="4446"/>
        <v>0</v>
      </c>
      <c r="DA884" s="25">
        <f t="shared" si="4446"/>
        <v>0</v>
      </c>
      <c r="DB884" s="115" t="e">
        <f t="shared" si="4410"/>
        <v>#DIV/0!</v>
      </c>
      <c r="DC884" s="115"/>
    </row>
    <row r="885" spans="1:107" s="7" customFormat="1" ht="31.5" hidden="1" customHeight="1" x14ac:dyDescent="0.3">
      <c r="A885" s="30" t="s">
        <v>212</v>
      </c>
      <c r="B885" s="24" t="s">
        <v>56</v>
      </c>
      <c r="C885" s="24" t="s">
        <v>51</v>
      </c>
      <c r="D885" s="24" t="s">
        <v>677</v>
      </c>
      <c r="E885" s="24" t="s">
        <v>86</v>
      </c>
      <c r="F885" s="25">
        <f>F886</f>
        <v>2970</v>
      </c>
      <c r="G885" s="25"/>
      <c r="H885" s="40">
        <f>H886</f>
        <v>0</v>
      </c>
      <c r="I885" s="40">
        <f t="shared" si="4432"/>
        <v>0</v>
      </c>
      <c r="J885" s="40">
        <f t="shared" si="4432"/>
        <v>0</v>
      </c>
      <c r="K885" s="40">
        <f t="shared" si="4432"/>
        <v>0</v>
      </c>
      <c r="L885" s="25">
        <f t="shared" si="4432"/>
        <v>2970</v>
      </c>
      <c r="M885" s="40">
        <f t="shared" si="4432"/>
        <v>0</v>
      </c>
      <c r="N885" s="25">
        <f>N886</f>
        <v>0</v>
      </c>
      <c r="O885" s="25">
        <f t="shared" si="4433"/>
        <v>0</v>
      </c>
      <c r="P885" s="25">
        <f t="shared" si="4434"/>
        <v>0</v>
      </c>
      <c r="Q885" s="25">
        <f t="shared" si="4435"/>
        <v>0</v>
      </c>
      <c r="R885" s="25">
        <f t="shared" si="4436"/>
        <v>2970</v>
      </c>
      <c r="S885" s="40">
        <f t="shared" si="4437"/>
        <v>0</v>
      </c>
      <c r="T885" s="25">
        <f>T886</f>
        <v>0</v>
      </c>
      <c r="U885" s="25">
        <f t="shared" si="4438"/>
        <v>0</v>
      </c>
      <c r="V885" s="25">
        <f t="shared" si="4438"/>
        <v>0</v>
      </c>
      <c r="W885" s="25">
        <f t="shared" si="4438"/>
        <v>0</v>
      </c>
      <c r="X885" s="25">
        <f t="shared" si="4438"/>
        <v>2970</v>
      </c>
      <c r="Y885" s="40">
        <f t="shared" si="4438"/>
        <v>0</v>
      </c>
      <c r="Z885" s="25">
        <f>Z886</f>
        <v>0</v>
      </c>
      <c r="AA885" s="25">
        <f t="shared" si="4438"/>
        <v>0</v>
      </c>
      <c r="AB885" s="25">
        <f t="shared" si="4438"/>
        <v>0</v>
      </c>
      <c r="AC885" s="25">
        <f t="shared" si="4438"/>
        <v>0</v>
      </c>
      <c r="AD885" s="25">
        <f t="shared" si="4438"/>
        <v>2970</v>
      </c>
      <c r="AE885" s="40">
        <f t="shared" si="4438"/>
        <v>0</v>
      </c>
      <c r="AF885" s="25">
        <f>AF886</f>
        <v>0</v>
      </c>
      <c r="AG885" s="25">
        <f t="shared" si="4439"/>
        <v>0</v>
      </c>
      <c r="AH885" s="25">
        <f t="shared" si="4439"/>
        <v>0</v>
      </c>
      <c r="AI885" s="25">
        <f t="shared" si="4439"/>
        <v>0</v>
      </c>
      <c r="AJ885" s="25">
        <f t="shared" si="4439"/>
        <v>2970</v>
      </c>
      <c r="AK885" s="40">
        <f t="shared" si="4439"/>
        <v>0</v>
      </c>
      <c r="AL885" s="25">
        <f>AL886</f>
        <v>0</v>
      </c>
      <c r="AM885" s="25">
        <f t="shared" si="4440"/>
        <v>0</v>
      </c>
      <c r="AN885" s="25">
        <f t="shared" si="4440"/>
        <v>0</v>
      </c>
      <c r="AO885" s="25">
        <f t="shared" si="4440"/>
        <v>0</v>
      </c>
      <c r="AP885" s="25">
        <f t="shared" si="4440"/>
        <v>2970</v>
      </c>
      <c r="AQ885" s="40">
        <f t="shared" si="4440"/>
        <v>0</v>
      </c>
      <c r="AR885" s="25">
        <f>AR886</f>
        <v>0</v>
      </c>
      <c r="AS885" s="25">
        <f t="shared" si="4440"/>
        <v>0</v>
      </c>
      <c r="AT885" s="25">
        <f t="shared" si="4440"/>
        <v>0</v>
      </c>
      <c r="AU885" s="25">
        <f t="shared" si="4440"/>
        <v>0</v>
      </c>
      <c r="AV885" s="25">
        <f t="shared" si="4440"/>
        <v>2970</v>
      </c>
      <c r="AW885" s="40">
        <f t="shared" si="4440"/>
        <v>0</v>
      </c>
      <c r="AX885" s="25">
        <f>AX886</f>
        <v>1985</v>
      </c>
      <c r="AY885" s="25">
        <f t="shared" si="4441"/>
        <v>0</v>
      </c>
      <c r="AZ885" s="25">
        <f t="shared" si="4441"/>
        <v>0</v>
      </c>
      <c r="BA885" s="25">
        <f t="shared" si="4441"/>
        <v>0</v>
      </c>
      <c r="BB885" s="25">
        <f t="shared" si="4441"/>
        <v>4955</v>
      </c>
      <c r="BC885" s="40">
        <f t="shared" si="4441"/>
        <v>0</v>
      </c>
      <c r="BD885" s="25">
        <f>BD886</f>
        <v>0</v>
      </c>
      <c r="BE885" s="25">
        <f t="shared" si="4442"/>
        <v>0</v>
      </c>
      <c r="BF885" s="25">
        <f t="shared" si="4442"/>
        <v>0</v>
      </c>
      <c r="BG885" s="25">
        <f t="shared" si="4442"/>
        <v>0</v>
      </c>
      <c r="BH885" s="25">
        <f t="shared" si="4442"/>
        <v>4955</v>
      </c>
      <c r="BI885" s="40">
        <f t="shared" si="4442"/>
        <v>0</v>
      </c>
      <c r="BJ885" s="25">
        <f>BJ886</f>
        <v>0</v>
      </c>
      <c r="BK885" s="25">
        <f t="shared" si="4442"/>
        <v>0</v>
      </c>
      <c r="BL885" s="25">
        <f t="shared" si="4442"/>
        <v>0</v>
      </c>
      <c r="BM885" s="25">
        <f t="shared" si="4442"/>
        <v>0</v>
      </c>
      <c r="BN885" s="25">
        <f t="shared" si="4442"/>
        <v>4955</v>
      </c>
      <c r="BO885" s="40">
        <f t="shared" si="4442"/>
        <v>0</v>
      </c>
      <c r="BP885" s="25">
        <f>BP886</f>
        <v>0</v>
      </c>
      <c r="BQ885" s="25">
        <f t="shared" si="4443"/>
        <v>0</v>
      </c>
      <c r="BR885" s="25">
        <f t="shared" si="4443"/>
        <v>0</v>
      </c>
      <c r="BS885" s="25">
        <f t="shared" si="4443"/>
        <v>0</v>
      </c>
      <c r="BT885" s="25">
        <f t="shared" si="4443"/>
        <v>4955</v>
      </c>
      <c r="BU885" s="40">
        <f t="shared" si="4443"/>
        <v>0</v>
      </c>
      <c r="BV885" s="25">
        <f>BV886</f>
        <v>0</v>
      </c>
      <c r="BW885" s="25">
        <f t="shared" si="4444"/>
        <v>0</v>
      </c>
      <c r="BX885" s="25">
        <f t="shared" si="4444"/>
        <v>0</v>
      </c>
      <c r="BY885" s="25">
        <f t="shared" si="4444"/>
        <v>0</v>
      </c>
      <c r="BZ885" s="25">
        <f t="shared" si="4444"/>
        <v>4955</v>
      </c>
      <c r="CA885" s="40">
        <f t="shared" si="4444"/>
        <v>0</v>
      </c>
      <c r="CB885" s="25">
        <f>CB886</f>
        <v>0</v>
      </c>
      <c r="CC885" s="25">
        <f t="shared" si="4444"/>
        <v>-4955</v>
      </c>
      <c r="CD885" s="25">
        <f t="shared" si="4444"/>
        <v>0</v>
      </c>
      <c r="CE885" s="25">
        <f t="shared" si="4444"/>
        <v>0</v>
      </c>
      <c r="CF885" s="25">
        <f t="shared" si="4444"/>
        <v>0</v>
      </c>
      <c r="CG885" s="40">
        <f t="shared" si="4444"/>
        <v>0</v>
      </c>
      <c r="CH885" s="25">
        <f>CH886</f>
        <v>0</v>
      </c>
      <c r="CI885" s="25">
        <f t="shared" si="4445"/>
        <v>0</v>
      </c>
      <c r="CJ885" s="25">
        <f t="shared" si="4445"/>
        <v>0</v>
      </c>
      <c r="CK885" s="25">
        <f t="shared" si="4445"/>
        <v>0</v>
      </c>
      <c r="CL885" s="25">
        <f t="shared" si="4445"/>
        <v>0</v>
      </c>
      <c r="CM885" s="40">
        <f t="shared" si="4445"/>
        <v>0</v>
      </c>
      <c r="CN885" s="25">
        <f>CN886</f>
        <v>0</v>
      </c>
      <c r="CO885" s="25">
        <f t="shared" si="4446"/>
        <v>0</v>
      </c>
      <c r="CP885" s="25">
        <f t="shared" si="4446"/>
        <v>0</v>
      </c>
      <c r="CQ885" s="25">
        <f t="shared" si="4446"/>
        <v>0</v>
      </c>
      <c r="CR885" s="25">
        <f t="shared" si="4446"/>
        <v>0</v>
      </c>
      <c r="CS885" s="40">
        <f t="shared" si="4446"/>
        <v>0</v>
      </c>
      <c r="CT885" s="25">
        <f>CT886</f>
        <v>0</v>
      </c>
      <c r="CU885" s="25">
        <f t="shared" si="4446"/>
        <v>0</v>
      </c>
      <c r="CV885" s="25">
        <f t="shared" si="4446"/>
        <v>0</v>
      </c>
      <c r="CW885" s="25">
        <f t="shared" si="4446"/>
        <v>0</v>
      </c>
      <c r="CX885" s="25">
        <f t="shared" si="4446"/>
        <v>0</v>
      </c>
      <c r="CY885" s="25">
        <f t="shared" si="4446"/>
        <v>0</v>
      </c>
      <c r="CZ885" s="25">
        <f t="shared" si="4446"/>
        <v>0</v>
      </c>
      <c r="DA885" s="25">
        <f t="shared" si="4446"/>
        <v>0</v>
      </c>
      <c r="DB885" s="115" t="e">
        <f t="shared" si="4410"/>
        <v>#DIV/0!</v>
      </c>
      <c r="DC885" s="115"/>
    </row>
    <row r="886" spans="1:107" s="7" customFormat="1" ht="24" hidden="1" customHeight="1" x14ac:dyDescent="0.3">
      <c r="A886" s="30" t="s">
        <v>85</v>
      </c>
      <c r="B886" s="24" t="s">
        <v>56</v>
      </c>
      <c r="C886" s="24" t="s">
        <v>51</v>
      </c>
      <c r="D886" s="24" t="s">
        <v>677</v>
      </c>
      <c r="E886" s="24" t="s">
        <v>191</v>
      </c>
      <c r="F886" s="25">
        <v>2970</v>
      </c>
      <c r="G886" s="25"/>
      <c r="H886" s="40"/>
      <c r="I886" s="40"/>
      <c r="J886" s="40"/>
      <c r="K886" s="40"/>
      <c r="L886" s="25">
        <f>F886+H886+I886+J886+K886</f>
        <v>2970</v>
      </c>
      <c r="M886" s="25">
        <f>G886+K886</f>
        <v>0</v>
      </c>
      <c r="N886" s="25"/>
      <c r="O886" s="25"/>
      <c r="P886" s="25"/>
      <c r="Q886" s="25"/>
      <c r="R886" s="25">
        <f>L886+N886+O886+P886+Q886</f>
        <v>2970</v>
      </c>
      <c r="S886" s="25">
        <f>M886+Q886</f>
        <v>0</v>
      </c>
      <c r="T886" s="25"/>
      <c r="U886" s="25"/>
      <c r="V886" s="25"/>
      <c r="W886" s="25"/>
      <c r="X886" s="25">
        <f>R886+T886+U886+V886+W886</f>
        <v>2970</v>
      </c>
      <c r="Y886" s="25">
        <f>S886+W886</f>
        <v>0</v>
      </c>
      <c r="Z886" s="25"/>
      <c r="AA886" s="25"/>
      <c r="AB886" s="25"/>
      <c r="AC886" s="25"/>
      <c r="AD886" s="25">
        <f>X886+Z886+AA886+AB886+AC886</f>
        <v>2970</v>
      </c>
      <c r="AE886" s="25">
        <f>Y886+AC886</f>
        <v>0</v>
      </c>
      <c r="AF886" s="25"/>
      <c r="AG886" s="25"/>
      <c r="AH886" s="25"/>
      <c r="AI886" s="25"/>
      <c r="AJ886" s="25">
        <f>AD886+AF886+AG886+AH886+AI886</f>
        <v>2970</v>
      </c>
      <c r="AK886" s="25">
        <f>AE886+AI886</f>
        <v>0</v>
      </c>
      <c r="AL886" s="25"/>
      <c r="AM886" s="25"/>
      <c r="AN886" s="25"/>
      <c r="AO886" s="25"/>
      <c r="AP886" s="25">
        <f>AJ886+AL886+AM886+AN886+AO886</f>
        <v>2970</v>
      </c>
      <c r="AQ886" s="25">
        <f>AK886+AO886</f>
        <v>0</v>
      </c>
      <c r="AR886" s="25"/>
      <c r="AS886" s="25"/>
      <c r="AT886" s="25"/>
      <c r="AU886" s="25"/>
      <c r="AV886" s="25">
        <f>AP886+AR886+AS886+AT886+AU886</f>
        <v>2970</v>
      </c>
      <c r="AW886" s="25">
        <f>AQ886+AU886</f>
        <v>0</v>
      </c>
      <c r="AX886" s="25">
        <v>1985</v>
      </c>
      <c r="AY886" s="25"/>
      <c r="AZ886" s="25"/>
      <c r="BA886" s="25"/>
      <c r="BB886" s="25">
        <f>AV886+AX886+AY886+AZ886+BA886</f>
        <v>4955</v>
      </c>
      <c r="BC886" s="25">
        <f>AW886+BA886</f>
        <v>0</v>
      </c>
      <c r="BD886" s="25"/>
      <c r="BE886" s="25"/>
      <c r="BF886" s="25"/>
      <c r="BG886" s="25"/>
      <c r="BH886" s="25">
        <f>BB886+BD886+BE886+BF886+BG886</f>
        <v>4955</v>
      </c>
      <c r="BI886" s="25">
        <f>BC886+BG886</f>
        <v>0</v>
      </c>
      <c r="BJ886" s="25"/>
      <c r="BK886" s="25"/>
      <c r="BL886" s="25"/>
      <c r="BM886" s="25"/>
      <c r="BN886" s="25">
        <f>BH886+BJ886+BK886+BL886+BM886</f>
        <v>4955</v>
      </c>
      <c r="BO886" s="25">
        <f>BI886+BM886</f>
        <v>0</v>
      </c>
      <c r="BP886" s="25"/>
      <c r="BQ886" s="25"/>
      <c r="BR886" s="25"/>
      <c r="BS886" s="25"/>
      <c r="BT886" s="25">
        <f>BN886+BP886+BQ886+BR886+BS886</f>
        <v>4955</v>
      </c>
      <c r="BU886" s="25">
        <f>BO886+BS886</f>
        <v>0</v>
      </c>
      <c r="BV886" s="25"/>
      <c r="BW886" s="25"/>
      <c r="BX886" s="25"/>
      <c r="BY886" s="25"/>
      <c r="BZ886" s="25">
        <f>BT886+BV886+BW886+BX886+BY886</f>
        <v>4955</v>
      </c>
      <c r="CA886" s="25">
        <f>BU886+BY886</f>
        <v>0</v>
      </c>
      <c r="CB886" s="25"/>
      <c r="CC886" s="25">
        <v>-4955</v>
      </c>
      <c r="CD886" s="25"/>
      <c r="CE886" s="25"/>
      <c r="CF886" s="25">
        <f>BZ886+CB886+CC886+CD886+CE886</f>
        <v>0</v>
      </c>
      <c r="CG886" s="25">
        <f>CA886+CE886</f>
        <v>0</v>
      </c>
      <c r="CH886" s="25"/>
      <c r="CI886" s="25"/>
      <c r="CJ886" s="25"/>
      <c r="CK886" s="25"/>
      <c r="CL886" s="25">
        <f>CF886+CH886+CI886+CJ886+CK886</f>
        <v>0</v>
      </c>
      <c r="CM886" s="25">
        <f>CG886+CK886</f>
        <v>0</v>
      </c>
      <c r="CN886" s="25"/>
      <c r="CO886" s="25"/>
      <c r="CP886" s="25"/>
      <c r="CQ886" s="25"/>
      <c r="CR886" s="25">
        <f>CL886+CN886+CO886+CP886+CQ886</f>
        <v>0</v>
      </c>
      <c r="CS886" s="25">
        <f>CM886+CQ886</f>
        <v>0</v>
      </c>
      <c r="CT886" s="25"/>
      <c r="CU886" s="25"/>
      <c r="CV886" s="25"/>
      <c r="CW886" s="25"/>
      <c r="CX886" s="25">
        <f>CR886+CT886+CU886+CV886+CW886</f>
        <v>0</v>
      </c>
      <c r="CY886" s="25">
        <f t="shared" ref="CY886:DA886" si="4447">CS886+CU886+CV886+CW886+CX886</f>
        <v>0</v>
      </c>
      <c r="CZ886" s="25">
        <f t="shared" si="4447"/>
        <v>0</v>
      </c>
      <c r="DA886" s="25">
        <f t="shared" si="4447"/>
        <v>0</v>
      </c>
      <c r="DB886" s="115" t="e">
        <f t="shared" si="4410"/>
        <v>#DIV/0!</v>
      </c>
      <c r="DC886" s="115"/>
    </row>
    <row r="887" spans="1:107" s="7" customFormat="1" ht="18.75" customHeight="1" x14ac:dyDescent="0.3">
      <c r="A887" s="57" t="s">
        <v>108</v>
      </c>
      <c r="B887" s="68" t="s">
        <v>56</v>
      </c>
      <c r="C887" s="68" t="s">
        <v>51</v>
      </c>
      <c r="D887" s="68" t="s">
        <v>309</v>
      </c>
      <c r="E887" s="68"/>
      <c r="F887" s="25">
        <f t="shared" ref="F887:G888" si="4448">F888</f>
        <v>32602</v>
      </c>
      <c r="G887" s="25">
        <f t="shared" si="4448"/>
        <v>0</v>
      </c>
      <c r="H887" s="40">
        <f>H888</f>
        <v>0</v>
      </c>
      <c r="I887" s="40">
        <f t="shared" ref="I887:M888" si="4449">I888</f>
        <v>0</v>
      </c>
      <c r="J887" s="40">
        <f t="shared" si="4449"/>
        <v>0</v>
      </c>
      <c r="K887" s="40">
        <f t="shared" si="4449"/>
        <v>0</v>
      </c>
      <c r="L887" s="25">
        <f t="shared" si="4449"/>
        <v>32602</v>
      </c>
      <c r="M887" s="40">
        <f t="shared" si="4449"/>
        <v>0</v>
      </c>
      <c r="N887" s="25">
        <f>N888</f>
        <v>0</v>
      </c>
      <c r="O887" s="25">
        <f t="shared" ref="O887:O888" si="4450">O888</f>
        <v>0</v>
      </c>
      <c r="P887" s="25">
        <f t="shared" ref="P887:P888" si="4451">P888</f>
        <v>0</v>
      </c>
      <c r="Q887" s="25">
        <f t="shared" ref="Q887:Q888" si="4452">Q888</f>
        <v>0</v>
      </c>
      <c r="R887" s="25">
        <f t="shared" ref="R887:R888" si="4453">R888</f>
        <v>32602</v>
      </c>
      <c r="S887" s="40">
        <f t="shared" ref="S887:S888" si="4454">S888</f>
        <v>0</v>
      </c>
      <c r="T887" s="25">
        <f>T888</f>
        <v>0</v>
      </c>
      <c r="U887" s="25">
        <f t="shared" ref="U887:AJ888" si="4455">U888</f>
        <v>-4452</v>
      </c>
      <c r="V887" s="25">
        <f t="shared" si="4455"/>
        <v>0</v>
      </c>
      <c r="W887" s="25">
        <f t="shared" si="4455"/>
        <v>0</v>
      </c>
      <c r="X887" s="25">
        <f t="shared" si="4455"/>
        <v>28150</v>
      </c>
      <c r="Y887" s="40">
        <f t="shared" si="4455"/>
        <v>0</v>
      </c>
      <c r="Z887" s="25">
        <f>Z888</f>
        <v>0</v>
      </c>
      <c r="AA887" s="25">
        <f t="shared" si="4455"/>
        <v>0</v>
      </c>
      <c r="AB887" s="25">
        <f t="shared" si="4455"/>
        <v>0</v>
      </c>
      <c r="AC887" s="25">
        <f t="shared" si="4455"/>
        <v>0</v>
      </c>
      <c r="AD887" s="25">
        <f t="shared" si="4455"/>
        <v>28150</v>
      </c>
      <c r="AE887" s="40">
        <f t="shared" si="4455"/>
        <v>0</v>
      </c>
      <c r="AF887" s="25">
        <f>AF888</f>
        <v>0</v>
      </c>
      <c r="AG887" s="25">
        <f t="shared" si="4455"/>
        <v>0</v>
      </c>
      <c r="AH887" s="25">
        <f t="shared" si="4455"/>
        <v>0</v>
      </c>
      <c r="AI887" s="25">
        <f t="shared" si="4455"/>
        <v>0</v>
      </c>
      <c r="AJ887" s="25">
        <f t="shared" si="4455"/>
        <v>28150</v>
      </c>
      <c r="AK887" s="40">
        <f t="shared" ref="AG887:AK888" si="4456">AK888</f>
        <v>0</v>
      </c>
      <c r="AL887" s="25">
        <f>AL888</f>
        <v>0</v>
      </c>
      <c r="AM887" s="25">
        <f t="shared" ref="AM887:BB888" si="4457">AM888</f>
        <v>0</v>
      </c>
      <c r="AN887" s="25">
        <f t="shared" si="4457"/>
        <v>0</v>
      </c>
      <c r="AO887" s="25">
        <f t="shared" si="4457"/>
        <v>0</v>
      </c>
      <c r="AP887" s="25">
        <f t="shared" si="4457"/>
        <v>28150</v>
      </c>
      <c r="AQ887" s="40">
        <f t="shared" si="4457"/>
        <v>0</v>
      </c>
      <c r="AR887" s="25">
        <f>AR888</f>
        <v>0</v>
      </c>
      <c r="AS887" s="25">
        <f t="shared" si="4457"/>
        <v>-179</v>
      </c>
      <c r="AT887" s="25">
        <f t="shared" si="4457"/>
        <v>0</v>
      </c>
      <c r="AU887" s="25">
        <f t="shared" si="4457"/>
        <v>0</v>
      </c>
      <c r="AV887" s="25">
        <f t="shared" si="4457"/>
        <v>27971</v>
      </c>
      <c r="AW887" s="40">
        <f t="shared" si="4457"/>
        <v>0</v>
      </c>
      <c r="AX887" s="25">
        <f>AX888</f>
        <v>0</v>
      </c>
      <c r="AY887" s="25">
        <f t="shared" si="4457"/>
        <v>-5643</v>
      </c>
      <c r="AZ887" s="25">
        <f t="shared" si="4457"/>
        <v>0</v>
      </c>
      <c r="BA887" s="25">
        <f t="shared" si="4457"/>
        <v>0</v>
      </c>
      <c r="BB887" s="25">
        <f t="shared" si="4457"/>
        <v>22328</v>
      </c>
      <c r="BC887" s="40">
        <f t="shared" ref="AY887:BC888" si="4458">BC888</f>
        <v>0</v>
      </c>
      <c r="BD887" s="25">
        <f>BD888</f>
        <v>2268</v>
      </c>
      <c r="BE887" s="25">
        <f t="shared" ref="BE887:BT888" si="4459">BE888</f>
        <v>0</v>
      </c>
      <c r="BF887" s="25">
        <f t="shared" si="4459"/>
        <v>-762</v>
      </c>
      <c r="BG887" s="25">
        <f t="shared" si="4459"/>
        <v>0</v>
      </c>
      <c r="BH887" s="25">
        <f t="shared" si="4459"/>
        <v>23834</v>
      </c>
      <c r="BI887" s="40">
        <f t="shared" si="4459"/>
        <v>0</v>
      </c>
      <c r="BJ887" s="25">
        <f>BJ888</f>
        <v>0</v>
      </c>
      <c r="BK887" s="25">
        <f t="shared" si="4459"/>
        <v>0</v>
      </c>
      <c r="BL887" s="25">
        <f t="shared" si="4459"/>
        <v>0</v>
      </c>
      <c r="BM887" s="25">
        <f t="shared" si="4459"/>
        <v>0</v>
      </c>
      <c r="BN887" s="25">
        <f t="shared" si="4459"/>
        <v>23834</v>
      </c>
      <c r="BO887" s="40">
        <f t="shared" si="4459"/>
        <v>0</v>
      </c>
      <c r="BP887" s="25">
        <f>BP888</f>
        <v>0</v>
      </c>
      <c r="BQ887" s="25">
        <f t="shared" si="4459"/>
        <v>0</v>
      </c>
      <c r="BR887" s="25">
        <f t="shared" si="4459"/>
        <v>-761</v>
      </c>
      <c r="BS887" s="25">
        <f t="shared" si="4459"/>
        <v>0</v>
      </c>
      <c r="BT887" s="25">
        <f t="shared" si="4459"/>
        <v>23073</v>
      </c>
      <c r="BU887" s="40">
        <f t="shared" ref="BQ887:BU888" si="4460">BU888</f>
        <v>0</v>
      </c>
      <c r="BV887" s="25">
        <f>BV888</f>
        <v>0</v>
      </c>
      <c r="BW887" s="25">
        <f t="shared" ref="BW887:CL888" si="4461">BW888</f>
        <v>0</v>
      </c>
      <c r="BX887" s="25">
        <f t="shared" si="4461"/>
        <v>0</v>
      </c>
      <c r="BY887" s="25">
        <f t="shared" si="4461"/>
        <v>0</v>
      </c>
      <c r="BZ887" s="25">
        <f t="shared" si="4461"/>
        <v>23073</v>
      </c>
      <c r="CA887" s="40">
        <f t="shared" si="4461"/>
        <v>0</v>
      </c>
      <c r="CB887" s="25">
        <f>CB888</f>
        <v>0</v>
      </c>
      <c r="CC887" s="25">
        <f t="shared" si="4461"/>
        <v>-1140</v>
      </c>
      <c r="CD887" s="25">
        <f t="shared" si="4461"/>
        <v>0</v>
      </c>
      <c r="CE887" s="25">
        <f t="shared" si="4461"/>
        <v>0</v>
      </c>
      <c r="CF887" s="25">
        <f t="shared" si="4461"/>
        <v>21933</v>
      </c>
      <c r="CG887" s="40">
        <f t="shared" si="4461"/>
        <v>0</v>
      </c>
      <c r="CH887" s="25">
        <f>CH888</f>
        <v>0</v>
      </c>
      <c r="CI887" s="25">
        <f t="shared" si="4461"/>
        <v>0</v>
      </c>
      <c r="CJ887" s="25">
        <f t="shared" si="4461"/>
        <v>0</v>
      </c>
      <c r="CK887" s="25">
        <f t="shared" si="4461"/>
        <v>0</v>
      </c>
      <c r="CL887" s="25">
        <f t="shared" si="4461"/>
        <v>21933</v>
      </c>
      <c r="CM887" s="40">
        <f t="shared" ref="CI887:CM888" si="4462">CM888</f>
        <v>0</v>
      </c>
      <c r="CN887" s="25">
        <f>CN888</f>
        <v>0</v>
      </c>
      <c r="CO887" s="25">
        <f t="shared" ref="CO887:DA888" si="4463">CO888</f>
        <v>0</v>
      </c>
      <c r="CP887" s="25">
        <f t="shared" si="4463"/>
        <v>0</v>
      </c>
      <c r="CQ887" s="25">
        <f t="shared" si="4463"/>
        <v>0</v>
      </c>
      <c r="CR887" s="25">
        <f t="shared" si="4463"/>
        <v>21933</v>
      </c>
      <c r="CS887" s="40">
        <f t="shared" si="4463"/>
        <v>0</v>
      </c>
      <c r="CT887" s="25">
        <f>CT888</f>
        <v>0</v>
      </c>
      <c r="CU887" s="25">
        <f t="shared" si="4463"/>
        <v>0</v>
      </c>
      <c r="CV887" s="25">
        <f t="shared" si="4463"/>
        <v>0</v>
      </c>
      <c r="CW887" s="25">
        <f t="shared" si="4463"/>
        <v>0</v>
      </c>
      <c r="CX887" s="25">
        <f t="shared" si="4463"/>
        <v>21933</v>
      </c>
      <c r="CY887" s="25">
        <f t="shared" si="4463"/>
        <v>0</v>
      </c>
      <c r="CZ887" s="25">
        <f t="shared" si="4463"/>
        <v>19663</v>
      </c>
      <c r="DA887" s="25">
        <f t="shared" si="4463"/>
        <v>0</v>
      </c>
      <c r="DB887" s="115">
        <f t="shared" si="4410"/>
        <v>89.650298636757398</v>
      </c>
      <c r="DC887" s="115"/>
    </row>
    <row r="888" spans="1:107" s="7" customFormat="1" ht="41.25" customHeight="1" x14ac:dyDescent="0.3">
      <c r="A888" s="57" t="s">
        <v>83</v>
      </c>
      <c r="B888" s="68" t="s">
        <v>56</v>
      </c>
      <c r="C888" s="68" t="s">
        <v>51</v>
      </c>
      <c r="D888" s="68" t="s">
        <v>309</v>
      </c>
      <c r="E888" s="68" t="s">
        <v>84</v>
      </c>
      <c r="F888" s="25">
        <f t="shared" si="4448"/>
        <v>32602</v>
      </c>
      <c r="G888" s="25">
        <f t="shared" si="4448"/>
        <v>0</v>
      </c>
      <c r="H888" s="40">
        <f>H889</f>
        <v>0</v>
      </c>
      <c r="I888" s="40">
        <f t="shared" si="4449"/>
        <v>0</v>
      </c>
      <c r="J888" s="40">
        <f t="shared" si="4449"/>
        <v>0</v>
      </c>
      <c r="K888" s="40">
        <f t="shared" si="4449"/>
        <v>0</v>
      </c>
      <c r="L888" s="25">
        <f t="shared" si="4449"/>
        <v>32602</v>
      </c>
      <c r="M888" s="40">
        <f t="shared" si="4449"/>
        <v>0</v>
      </c>
      <c r="N888" s="25">
        <f>N889</f>
        <v>0</v>
      </c>
      <c r="O888" s="25">
        <f t="shared" si="4450"/>
        <v>0</v>
      </c>
      <c r="P888" s="25">
        <f t="shared" si="4451"/>
        <v>0</v>
      </c>
      <c r="Q888" s="25">
        <f t="shared" si="4452"/>
        <v>0</v>
      </c>
      <c r="R888" s="25">
        <f t="shared" si="4453"/>
        <v>32602</v>
      </c>
      <c r="S888" s="40">
        <f t="shared" si="4454"/>
        <v>0</v>
      </c>
      <c r="T888" s="25">
        <f>T889</f>
        <v>0</v>
      </c>
      <c r="U888" s="25">
        <f t="shared" si="4455"/>
        <v>-4452</v>
      </c>
      <c r="V888" s="25">
        <f t="shared" si="4455"/>
        <v>0</v>
      </c>
      <c r="W888" s="25">
        <f t="shared" si="4455"/>
        <v>0</v>
      </c>
      <c r="X888" s="25">
        <f t="shared" si="4455"/>
        <v>28150</v>
      </c>
      <c r="Y888" s="40">
        <f t="shared" si="4455"/>
        <v>0</v>
      </c>
      <c r="Z888" s="25">
        <f>Z889</f>
        <v>0</v>
      </c>
      <c r="AA888" s="25">
        <f t="shared" si="4455"/>
        <v>0</v>
      </c>
      <c r="AB888" s="25">
        <f t="shared" si="4455"/>
        <v>0</v>
      </c>
      <c r="AC888" s="25">
        <f t="shared" si="4455"/>
        <v>0</v>
      </c>
      <c r="AD888" s="25">
        <f t="shared" si="4455"/>
        <v>28150</v>
      </c>
      <c r="AE888" s="40">
        <f t="shared" si="4455"/>
        <v>0</v>
      </c>
      <c r="AF888" s="25">
        <f>AF889</f>
        <v>0</v>
      </c>
      <c r="AG888" s="25">
        <f t="shared" si="4456"/>
        <v>0</v>
      </c>
      <c r="AH888" s="25">
        <f t="shared" si="4456"/>
        <v>0</v>
      </c>
      <c r="AI888" s="25">
        <f t="shared" si="4456"/>
        <v>0</v>
      </c>
      <c r="AJ888" s="25">
        <f t="shared" si="4456"/>
        <v>28150</v>
      </c>
      <c r="AK888" s="40">
        <f t="shared" si="4456"/>
        <v>0</v>
      </c>
      <c r="AL888" s="25">
        <f>AL889</f>
        <v>0</v>
      </c>
      <c r="AM888" s="25">
        <f t="shared" si="4457"/>
        <v>0</v>
      </c>
      <c r="AN888" s="25">
        <f t="shared" si="4457"/>
        <v>0</v>
      </c>
      <c r="AO888" s="25">
        <f t="shared" si="4457"/>
        <v>0</v>
      </c>
      <c r="AP888" s="25">
        <f t="shared" si="4457"/>
        <v>28150</v>
      </c>
      <c r="AQ888" s="40">
        <f t="shared" si="4457"/>
        <v>0</v>
      </c>
      <c r="AR888" s="25">
        <f>AR889</f>
        <v>0</v>
      </c>
      <c r="AS888" s="25">
        <f t="shared" si="4457"/>
        <v>-179</v>
      </c>
      <c r="AT888" s="25">
        <f t="shared" si="4457"/>
        <v>0</v>
      </c>
      <c r="AU888" s="25">
        <f t="shared" si="4457"/>
        <v>0</v>
      </c>
      <c r="AV888" s="25">
        <f t="shared" si="4457"/>
        <v>27971</v>
      </c>
      <c r="AW888" s="40">
        <f t="shared" si="4457"/>
        <v>0</v>
      </c>
      <c r="AX888" s="25">
        <f>AX889</f>
        <v>0</v>
      </c>
      <c r="AY888" s="25">
        <f t="shared" si="4458"/>
        <v>-5643</v>
      </c>
      <c r="AZ888" s="25">
        <f t="shared" si="4458"/>
        <v>0</v>
      </c>
      <c r="BA888" s="25">
        <f t="shared" si="4458"/>
        <v>0</v>
      </c>
      <c r="BB888" s="25">
        <f t="shared" si="4458"/>
        <v>22328</v>
      </c>
      <c r="BC888" s="40">
        <f t="shared" si="4458"/>
        <v>0</v>
      </c>
      <c r="BD888" s="25">
        <f>BD889</f>
        <v>2268</v>
      </c>
      <c r="BE888" s="25">
        <f t="shared" si="4459"/>
        <v>0</v>
      </c>
      <c r="BF888" s="25">
        <f t="shared" si="4459"/>
        <v>-762</v>
      </c>
      <c r="BG888" s="25">
        <f t="shared" si="4459"/>
        <v>0</v>
      </c>
      <c r="BH888" s="25">
        <f t="shared" si="4459"/>
        <v>23834</v>
      </c>
      <c r="BI888" s="40">
        <f t="shared" si="4459"/>
        <v>0</v>
      </c>
      <c r="BJ888" s="25">
        <f>BJ889</f>
        <v>0</v>
      </c>
      <c r="BK888" s="25">
        <f t="shared" si="4459"/>
        <v>0</v>
      </c>
      <c r="BL888" s="25">
        <f t="shared" si="4459"/>
        <v>0</v>
      </c>
      <c r="BM888" s="25">
        <f t="shared" si="4459"/>
        <v>0</v>
      </c>
      <c r="BN888" s="25">
        <f t="shared" si="4459"/>
        <v>23834</v>
      </c>
      <c r="BO888" s="40">
        <f t="shared" si="4459"/>
        <v>0</v>
      </c>
      <c r="BP888" s="25">
        <f>BP889</f>
        <v>0</v>
      </c>
      <c r="BQ888" s="25">
        <f t="shared" si="4460"/>
        <v>0</v>
      </c>
      <c r="BR888" s="25">
        <f t="shared" si="4460"/>
        <v>-761</v>
      </c>
      <c r="BS888" s="25">
        <f t="shared" si="4460"/>
        <v>0</v>
      </c>
      <c r="BT888" s="25">
        <f t="shared" si="4460"/>
        <v>23073</v>
      </c>
      <c r="BU888" s="40">
        <f t="shared" si="4460"/>
        <v>0</v>
      </c>
      <c r="BV888" s="25">
        <f>BV889</f>
        <v>0</v>
      </c>
      <c r="BW888" s="25">
        <f t="shared" si="4461"/>
        <v>0</v>
      </c>
      <c r="BX888" s="25">
        <f t="shared" si="4461"/>
        <v>0</v>
      </c>
      <c r="BY888" s="25">
        <f t="shared" si="4461"/>
        <v>0</v>
      </c>
      <c r="BZ888" s="25">
        <f t="shared" si="4461"/>
        <v>23073</v>
      </c>
      <c r="CA888" s="40">
        <f t="shared" si="4461"/>
        <v>0</v>
      </c>
      <c r="CB888" s="25">
        <f>CB889</f>
        <v>0</v>
      </c>
      <c r="CC888" s="25">
        <f t="shared" si="4461"/>
        <v>-1140</v>
      </c>
      <c r="CD888" s="25">
        <f t="shared" si="4461"/>
        <v>0</v>
      </c>
      <c r="CE888" s="25">
        <f t="shared" si="4461"/>
        <v>0</v>
      </c>
      <c r="CF888" s="25">
        <f t="shared" si="4461"/>
        <v>21933</v>
      </c>
      <c r="CG888" s="40">
        <f t="shared" si="4461"/>
        <v>0</v>
      </c>
      <c r="CH888" s="25">
        <f>CH889</f>
        <v>0</v>
      </c>
      <c r="CI888" s="25">
        <f t="shared" si="4462"/>
        <v>0</v>
      </c>
      <c r="CJ888" s="25">
        <f t="shared" si="4462"/>
        <v>0</v>
      </c>
      <c r="CK888" s="25">
        <f t="shared" si="4462"/>
        <v>0</v>
      </c>
      <c r="CL888" s="25">
        <f t="shared" si="4462"/>
        <v>21933</v>
      </c>
      <c r="CM888" s="40">
        <f t="shared" si="4462"/>
        <v>0</v>
      </c>
      <c r="CN888" s="25">
        <f>CN889</f>
        <v>0</v>
      </c>
      <c r="CO888" s="25">
        <f t="shared" si="4463"/>
        <v>0</v>
      </c>
      <c r="CP888" s="25">
        <f t="shared" si="4463"/>
        <v>0</v>
      </c>
      <c r="CQ888" s="25">
        <f t="shared" si="4463"/>
        <v>0</v>
      </c>
      <c r="CR888" s="25">
        <f t="shared" si="4463"/>
        <v>21933</v>
      </c>
      <c r="CS888" s="40">
        <f t="shared" si="4463"/>
        <v>0</v>
      </c>
      <c r="CT888" s="25">
        <f>CT889</f>
        <v>0</v>
      </c>
      <c r="CU888" s="25">
        <f t="shared" si="4463"/>
        <v>0</v>
      </c>
      <c r="CV888" s="25">
        <f t="shared" si="4463"/>
        <v>0</v>
      </c>
      <c r="CW888" s="25">
        <f t="shared" si="4463"/>
        <v>0</v>
      </c>
      <c r="CX888" s="25">
        <f t="shared" si="4463"/>
        <v>21933</v>
      </c>
      <c r="CY888" s="25">
        <f t="shared" si="4463"/>
        <v>0</v>
      </c>
      <c r="CZ888" s="25">
        <f t="shared" si="4463"/>
        <v>19663</v>
      </c>
      <c r="DA888" s="25">
        <f t="shared" si="4463"/>
        <v>0</v>
      </c>
      <c r="DB888" s="115">
        <f t="shared" si="4410"/>
        <v>89.650298636757398</v>
      </c>
      <c r="DC888" s="115"/>
    </row>
    <row r="889" spans="1:107" s="7" customFormat="1" ht="18.75" x14ac:dyDescent="0.3">
      <c r="A889" s="57" t="s">
        <v>174</v>
      </c>
      <c r="B889" s="68" t="s">
        <v>56</v>
      </c>
      <c r="C889" s="68" t="s">
        <v>51</v>
      </c>
      <c r="D889" s="68" t="s">
        <v>309</v>
      </c>
      <c r="E889" s="68" t="s">
        <v>173</v>
      </c>
      <c r="F889" s="25">
        <f>24011+8591</f>
        <v>32602</v>
      </c>
      <c r="G889" s="25"/>
      <c r="H889" s="40"/>
      <c r="I889" s="40"/>
      <c r="J889" s="40"/>
      <c r="K889" s="40"/>
      <c r="L889" s="25">
        <f>F889+H889+I889+J889+K889</f>
        <v>32602</v>
      </c>
      <c r="M889" s="25">
        <f>G889+K889</f>
        <v>0</v>
      </c>
      <c r="N889" s="25"/>
      <c r="O889" s="25"/>
      <c r="P889" s="25"/>
      <c r="Q889" s="25"/>
      <c r="R889" s="25">
        <f>L889+N889+O889+P889+Q889</f>
        <v>32602</v>
      </c>
      <c r="S889" s="25">
        <f>M889+Q889</f>
        <v>0</v>
      </c>
      <c r="T889" s="25"/>
      <c r="U889" s="25">
        <v>-4452</v>
      </c>
      <c r="V889" s="25"/>
      <c r="W889" s="25"/>
      <c r="X889" s="25">
        <f>R889+T889+U889+V889+W889</f>
        <v>28150</v>
      </c>
      <c r="Y889" s="25">
        <f>S889+W889</f>
        <v>0</v>
      </c>
      <c r="Z889" s="25"/>
      <c r="AA889" s="25"/>
      <c r="AB889" s="25"/>
      <c r="AC889" s="25"/>
      <c r="AD889" s="25">
        <f>X889+Z889+AA889+AB889+AC889</f>
        <v>28150</v>
      </c>
      <c r="AE889" s="25">
        <f>Y889+AC889</f>
        <v>0</v>
      </c>
      <c r="AF889" s="25"/>
      <c r="AG889" s="25"/>
      <c r="AH889" s="25"/>
      <c r="AI889" s="25"/>
      <c r="AJ889" s="25">
        <f>AD889+AF889+AG889+AH889+AI889</f>
        <v>28150</v>
      </c>
      <c r="AK889" s="25">
        <f>AE889+AI889</f>
        <v>0</v>
      </c>
      <c r="AL889" s="25"/>
      <c r="AM889" s="25"/>
      <c r="AN889" s="25"/>
      <c r="AO889" s="25"/>
      <c r="AP889" s="25">
        <f>AJ889+AL889+AM889+AN889+AO889</f>
        <v>28150</v>
      </c>
      <c r="AQ889" s="25">
        <f>AK889+AO889</f>
        <v>0</v>
      </c>
      <c r="AR889" s="25"/>
      <c r="AS889" s="25">
        <v>-179</v>
      </c>
      <c r="AT889" s="25"/>
      <c r="AU889" s="25"/>
      <c r="AV889" s="25">
        <f>AP889+AR889+AS889+AT889+AU889</f>
        <v>27971</v>
      </c>
      <c r="AW889" s="25">
        <f>AQ889+AU889</f>
        <v>0</v>
      </c>
      <c r="AX889" s="25"/>
      <c r="AY889" s="25">
        <f>-4556-1087</f>
        <v>-5643</v>
      </c>
      <c r="AZ889" s="25"/>
      <c r="BA889" s="25"/>
      <c r="BB889" s="25">
        <f>AV889+AX889+AY889+AZ889+BA889</f>
        <v>22328</v>
      </c>
      <c r="BC889" s="25">
        <f>AW889+BA889</f>
        <v>0</v>
      </c>
      <c r="BD889" s="25">
        <v>2268</v>
      </c>
      <c r="BE889" s="25"/>
      <c r="BF889" s="25">
        <v>-762</v>
      </c>
      <c r="BG889" s="25"/>
      <c r="BH889" s="25">
        <f>BB889+BD889+BE889+BF889+BG889</f>
        <v>23834</v>
      </c>
      <c r="BI889" s="25">
        <f>BC889+BG889</f>
        <v>0</v>
      </c>
      <c r="BJ889" s="25"/>
      <c r="BK889" s="25"/>
      <c r="BL889" s="25"/>
      <c r="BM889" s="25"/>
      <c r="BN889" s="25">
        <f>BH889+BJ889+BK889+BL889+BM889</f>
        <v>23834</v>
      </c>
      <c r="BO889" s="25">
        <f>BI889+BM889</f>
        <v>0</v>
      </c>
      <c r="BP889" s="25"/>
      <c r="BQ889" s="25"/>
      <c r="BR889" s="25">
        <v>-761</v>
      </c>
      <c r="BS889" s="25"/>
      <c r="BT889" s="25">
        <f>BN889+BP889+BQ889+BR889+BS889</f>
        <v>23073</v>
      </c>
      <c r="BU889" s="25">
        <f>BO889+BS889</f>
        <v>0</v>
      </c>
      <c r="BV889" s="25"/>
      <c r="BW889" s="25"/>
      <c r="BX889" s="25"/>
      <c r="BY889" s="25"/>
      <c r="BZ889" s="25">
        <f>BT889+BV889+BW889+BX889+BY889</f>
        <v>23073</v>
      </c>
      <c r="CA889" s="25">
        <f>BU889+BY889</f>
        <v>0</v>
      </c>
      <c r="CB889" s="25"/>
      <c r="CC889" s="25">
        <v>-1140</v>
      </c>
      <c r="CD889" s="25"/>
      <c r="CE889" s="25"/>
      <c r="CF889" s="25">
        <f>BZ889+CB889+CC889+CD889+CE889</f>
        <v>21933</v>
      </c>
      <c r="CG889" s="25">
        <f>CA889+CE889</f>
        <v>0</v>
      </c>
      <c r="CH889" s="25"/>
      <c r="CI889" s="25"/>
      <c r="CJ889" s="25"/>
      <c r="CK889" s="25"/>
      <c r="CL889" s="25">
        <f>CF889+CH889+CI889+CJ889+CK889</f>
        <v>21933</v>
      </c>
      <c r="CM889" s="25">
        <f>CG889+CK889</f>
        <v>0</v>
      </c>
      <c r="CN889" s="25"/>
      <c r="CO889" s="25"/>
      <c r="CP889" s="25"/>
      <c r="CQ889" s="25"/>
      <c r="CR889" s="25">
        <f>CL889+CN889+CO889+CP889+CQ889</f>
        <v>21933</v>
      </c>
      <c r="CS889" s="25">
        <f>CM889+CQ889</f>
        <v>0</v>
      </c>
      <c r="CT889" s="25"/>
      <c r="CU889" s="25"/>
      <c r="CV889" s="25"/>
      <c r="CW889" s="25"/>
      <c r="CX889" s="25">
        <f>CR889+CT889+CU889+CV889+CW889</f>
        <v>21933</v>
      </c>
      <c r="CY889" s="25">
        <f>CS889+CW889</f>
        <v>0</v>
      </c>
      <c r="CZ889" s="25">
        <v>19663</v>
      </c>
      <c r="DA889" s="40"/>
      <c r="DB889" s="115">
        <f t="shared" si="4410"/>
        <v>89.650298636757398</v>
      </c>
      <c r="DC889" s="115"/>
    </row>
    <row r="890" spans="1:107" s="7" customFormat="1" ht="33.75" x14ac:dyDescent="0.3">
      <c r="A890" s="57" t="s">
        <v>791</v>
      </c>
      <c r="B890" s="68" t="s">
        <v>56</v>
      </c>
      <c r="C890" s="68" t="s">
        <v>51</v>
      </c>
      <c r="D890" s="68" t="s">
        <v>792</v>
      </c>
      <c r="E890" s="68"/>
      <c r="F890" s="25"/>
      <c r="G890" s="25"/>
      <c r="H890" s="40"/>
      <c r="I890" s="40"/>
      <c r="J890" s="40"/>
      <c r="K890" s="40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  <c r="AA890" s="25"/>
      <c r="AB890" s="25"/>
      <c r="AC890" s="25"/>
      <c r="AD890" s="25"/>
      <c r="AE890" s="25"/>
      <c r="AF890" s="25"/>
      <c r="AG890" s="25"/>
      <c r="AH890" s="25"/>
      <c r="AI890" s="25"/>
      <c r="AJ890" s="25"/>
      <c r="AK890" s="25"/>
      <c r="AL890" s="25"/>
      <c r="AM890" s="25"/>
      <c r="AN890" s="25"/>
      <c r="AO890" s="25"/>
      <c r="AP890" s="25"/>
      <c r="AQ890" s="25"/>
      <c r="AR890" s="25"/>
      <c r="AS890" s="25"/>
      <c r="AT890" s="25"/>
      <c r="AU890" s="25"/>
      <c r="AV890" s="25"/>
      <c r="AW890" s="25"/>
      <c r="AX890" s="25"/>
      <c r="AY890" s="25"/>
      <c r="AZ890" s="25"/>
      <c r="BA890" s="25"/>
      <c r="BB890" s="25"/>
      <c r="BC890" s="25"/>
      <c r="BD890" s="25">
        <f>BD891</f>
        <v>671</v>
      </c>
      <c r="BE890" s="25">
        <f t="shared" ref="BE890:BT891" si="4464">BE891</f>
        <v>0</v>
      </c>
      <c r="BF890" s="25">
        <f t="shared" si="4464"/>
        <v>0</v>
      </c>
      <c r="BG890" s="25">
        <f t="shared" si="4464"/>
        <v>0</v>
      </c>
      <c r="BH890" s="25">
        <f t="shared" si="4464"/>
        <v>671</v>
      </c>
      <c r="BI890" s="25">
        <f t="shared" si="4464"/>
        <v>0</v>
      </c>
      <c r="BJ890" s="25">
        <f>BJ891</f>
        <v>0</v>
      </c>
      <c r="BK890" s="25">
        <f t="shared" si="4464"/>
        <v>0</v>
      </c>
      <c r="BL890" s="25">
        <f t="shared" si="4464"/>
        <v>0</v>
      </c>
      <c r="BM890" s="25">
        <f t="shared" si="4464"/>
        <v>0</v>
      </c>
      <c r="BN890" s="25">
        <f t="shared" si="4464"/>
        <v>671</v>
      </c>
      <c r="BO890" s="25">
        <f t="shared" si="4464"/>
        <v>0</v>
      </c>
      <c r="BP890" s="25">
        <f>BP891</f>
        <v>0</v>
      </c>
      <c r="BQ890" s="25">
        <f t="shared" si="4464"/>
        <v>0</v>
      </c>
      <c r="BR890" s="25">
        <f t="shared" si="4464"/>
        <v>0</v>
      </c>
      <c r="BS890" s="25">
        <f t="shared" si="4464"/>
        <v>0</v>
      </c>
      <c r="BT890" s="25">
        <f t="shared" si="4464"/>
        <v>671</v>
      </c>
      <c r="BU890" s="25">
        <f t="shared" ref="BQ890:BU891" si="4465">BU891</f>
        <v>0</v>
      </c>
      <c r="BV890" s="25">
        <f>BV891</f>
        <v>0</v>
      </c>
      <c r="BW890" s="25">
        <f t="shared" ref="BW890:CL891" si="4466">BW891</f>
        <v>0</v>
      </c>
      <c r="BX890" s="25">
        <f t="shared" si="4466"/>
        <v>0</v>
      </c>
      <c r="BY890" s="25">
        <f t="shared" si="4466"/>
        <v>0</v>
      </c>
      <c r="BZ890" s="25">
        <f t="shared" si="4466"/>
        <v>671</v>
      </c>
      <c r="CA890" s="25">
        <f t="shared" si="4466"/>
        <v>0</v>
      </c>
      <c r="CB890" s="25">
        <f>CB891</f>
        <v>0</v>
      </c>
      <c r="CC890" s="25">
        <f t="shared" si="4466"/>
        <v>0</v>
      </c>
      <c r="CD890" s="25">
        <f t="shared" si="4466"/>
        <v>0</v>
      </c>
      <c r="CE890" s="25">
        <f t="shared" si="4466"/>
        <v>0</v>
      </c>
      <c r="CF890" s="25">
        <f t="shared" si="4466"/>
        <v>671</v>
      </c>
      <c r="CG890" s="25">
        <f t="shared" si="4466"/>
        <v>0</v>
      </c>
      <c r="CH890" s="25">
        <f>CH891</f>
        <v>0</v>
      </c>
      <c r="CI890" s="25">
        <f t="shared" si="4466"/>
        <v>0</v>
      </c>
      <c r="CJ890" s="25">
        <f t="shared" si="4466"/>
        <v>0</v>
      </c>
      <c r="CK890" s="25">
        <f t="shared" si="4466"/>
        <v>0</v>
      </c>
      <c r="CL890" s="25">
        <f t="shared" si="4466"/>
        <v>671</v>
      </c>
      <c r="CM890" s="25">
        <f t="shared" ref="CI890:CM891" si="4467">CM891</f>
        <v>0</v>
      </c>
      <c r="CN890" s="25">
        <f>CN891</f>
        <v>54357</v>
      </c>
      <c r="CO890" s="25">
        <f t="shared" ref="CO890:DA891" si="4468">CO891</f>
        <v>0</v>
      </c>
      <c r="CP890" s="25">
        <f t="shared" si="4468"/>
        <v>0</v>
      </c>
      <c r="CQ890" s="25">
        <f t="shared" si="4468"/>
        <v>0</v>
      </c>
      <c r="CR890" s="25">
        <f t="shared" si="4468"/>
        <v>55028</v>
      </c>
      <c r="CS890" s="25">
        <f t="shared" si="4468"/>
        <v>0</v>
      </c>
      <c r="CT890" s="25">
        <f>CT891</f>
        <v>0</v>
      </c>
      <c r="CU890" s="25">
        <f t="shared" si="4468"/>
        <v>0</v>
      </c>
      <c r="CV890" s="25">
        <f t="shared" si="4468"/>
        <v>0</v>
      </c>
      <c r="CW890" s="25">
        <f t="shared" si="4468"/>
        <v>0</v>
      </c>
      <c r="CX890" s="25">
        <f t="shared" si="4468"/>
        <v>55028</v>
      </c>
      <c r="CY890" s="25">
        <f t="shared" si="4468"/>
        <v>0</v>
      </c>
      <c r="CZ890" s="25">
        <f t="shared" si="4468"/>
        <v>0</v>
      </c>
      <c r="DA890" s="25">
        <f t="shared" si="4468"/>
        <v>0</v>
      </c>
      <c r="DB890" s="115">
        <f t="shared" si="4410"/>
        <v>0</v>
      </c>
      <c r="DC890" s="115"/>
    </row>
    <row r="891" spans="1:107" s="7" customFormat="1" ht="33.75" x14ac:dyDescent="0.3">
      <c r="A891" s="57" t="s">
        <v>424</v>
      </c>
      <c r="B891" s="68" t="s">
        <v>56</v>
      </c>
      <c r="C891" s="68" t="s">
        <v>51</v>
      </c>
      <c r="D891" s="68" t="s">
        <v>792</v>
      </c>
      <c r="E891" s="68" t="s">
        <v>80</v>
      </c>
      <c r="F891" s="25"/>
      <c r="G891" s="25"/>
      <c r="H891" s="40"/>
      <c r="I891" s="40"/>
      <c r="J891" s="40"/>
      <c r="K891" s="40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  <c r="AA891" s="25"/>
      <c r="AB891" s="25"/>
      <c r="AC891" s="25"/>
      <c r="AD891" s="25"/>
      <c r="AE891" s="25"/>
      <c r="AF891" s="25"/>
      <c r="AG891" s="25"/>
      <c r="AH891" s="25"/>
      <c r="AI891" s="25"/>
      <c r="AJ891" s="25"/>
      <c r="AK891" s="25"/>
      <c r="AL891" s="25"/>
      <c r="AM891" s="25"/>
      <c r="AN891" s="25"/>
      <c r="AO891" s="25"/>
      <c r="AP891" s="25"/>
      <c r="AQ891" s="25"/>
      <c r="AR891" s="25"/>
      <c r="AS891" s="25"/>
      <c r="AT891" s="25"/>
      <c r="AU891" s="25"/>
      <c r="AV891" s="25"/>
      <c r="AW891" s="25"/>
      <c r="AX891" s="25"/>
      <c r="AY891" s="25"/>
      <c r="AZ891" s="25"/>
      <c r="BA891" s="25"/>
      <c r="BB891" s="25"/>
      <c r="BC891" s="25"/>
      <c r="BD891" s="25">
        <f>BD892</f>
        <v>671</v>
      </c>
      <c r="BE891" s="25">
        <f t="shared" si="4464"/>
        <v>0</v>
      </c>
      <c r="BF891" s="25">
        <f t="shared" si="4464"/>
        <v>0</v>
      </c>
      <c r="BG891" s="25">
        <f t="shared" si="4464"/>
        <v>0</v>
      </c>
      <c r="BH891" s="25">
        <f t="shared" si="4464"/>
        <v>671</v>
      </c>
      <c r="BI891" s="25">
        <f t="shared" si="4464"/>
        <v>0</v>
      </c>
      <c r="BJ891" s="25">
        <f>BJ892</f>
        <v>0</v>
      </c>
      <c r="BK891" s="25">
        <f t="shared" si="4464"/>
        <v>0</v>
      </c>
      <c r="BL891" s="25">
        <f t="shared" si="4464"/>
        <v>0</v>
      </c>
      <c r="BM891" s="25">
        <f t="shared" si="4464"/>
        <v>0</v>
      </c>
      <c r="BN891" s="25">
        <f t="shared" si="4464"/>
        <v>671</v>
      </c>
      <c r="BO891" s="25">
        <f t="shared" si="4464"/>
        <v>0</v>
      </c>
      <c r="BP891" s="25">
        <f>BP892</f>
        <v>0</v>
      </c>
      <c r="BQ891" s="25">
        <f t="shared" si="4465"/>
        <v>0</v>
      </c>
      <c r="BR891" s="25">
        <f t="shared" si="4465"/>
        <v>0</v>
      </c>
      <c r="BS891" s="25">
        <f t="shared" si="4465"/>
        <v>0</v>
      </c>
      <c r="BT891" s="25">
        <f t="shared" si="4465"/>
        <v>671</v>
      </c>
      <c r="BU891" s="25">
        <f t="shared" si="4465"/>
        <v>0</v>
      </c>
      <c r="BV891" s="25">
        <f>BV892</f>
        <v>0</v>
      </c>
      <c r="BW891" s="25">
        <f t="shared" si="4466"/>
        <v>0</v>
      </c>
      <c r="BX891" s="25">
        <f t="shared" si="4466"/>
        <v>0</v>
      </c>
      <c r="BY891" s="25">
        <f t="shared" si="4466"/>
        <v>0</v>
      </c>
      <c r="BZ891" s="25">
        <f t="shared" si="4466"/>
        <v>671</v>
      </c>
      <c r="CA891" s="25">
        <f t="shared" si="4466"/>
        <v>0</v>
      </c>
      <c r="CB891" s="25">
        <f>CB892</f>
        <v>0</v>
      </c>
      <c r="CC891" s="25">
        <f t="shared" si="4466"/>
        <v>0</v>
      </c>
      <c r="CD891" s="25">
        <f t="shared" si="4466"/>
        <v>0</v>
      </c>
      <c r="CE891" s="25">
        <f t="shared" si="4466"/>
        <v>0</v>
      </c>
      <c r="CF891" s="25">
        <f t="shared" si="4466"/>
        <v>671</v>
      </c>
      <c r="CG891" s="25">
        <f t="shared" si="4466"/>
        <v>0</v>
      </c>
      <c r="CH891" s="25">
        <f>CH892</f>
        <v>0</v>
      </c>
      <c r="CI891" s="25">
        <f t="shared" si="4467"/>
        <v>0</v>
      </c>
      <c r="CJ891" s="25">
        <f t="shared" si="4467"/>
        <v>0</v>
      </c>
      <c r="CK891" s="25">
        <f t="shared" si="4467"/>
        <v>0</v>
      </c>
      <c r="CL891" s="25">
        <f t="shared" si="4467"/>
        <v>671</v>
      </c>
      <c r="CM891" s="25">
        <f t="shared" si="4467"/>
        <v>0</v>
      </c>
      <c r="CN891" s="25">
        <f>CN892</f>
        <v>54357</v>
      </c>
      <c r="CO891" s="25">
        <f t="shared" si="4468"/>
        <v>0</v>
      </c>
      <c r="CP891" s="25">
        <f t="shared" si="4468"/>
        <v>0</v>
      </c>
      <c r="CQ891" s="25">
        <f t="shared" si="4468"/>
        <v>0</v>
      </c>
      <c r="CR891" s="25">
        <f t="shared" si="4468"/>
        <v>55028</v>
      </c>
      <c r="CS891" s="25">
        <f t="shared" si="4468"/>
        <v>0</v>
      </c>
      <c r="CT891" s="25">
        <f>CT892</f>
        <v>0</v>
      </c>
      <c r="CU891" s="25">
        <f t="shared" si="4468"/>
        <v>0</v>
      </c>
      <c r="CV891" s="25">
        <f t="shared" si="4468"/>
        <v>0</v>
      </c>
      <c r="CW891" s="25">
        <f t="shared" si="4468"/>
        <v>0</v>
      </c>
      <c r="CX891" s="25">
        <f t="shared" si="4468"/>
        <v>55028</v>
      </c>
      <c r="CY891" s="25">
        <f t="shared" si="4468"/>
        <v>0</v>
      </c>
      <c r="CZ891" s="25">
        <f t="shared" si="4468"/>
        <v>0</v>
      </c>
      <c r="DA891" s="25">
        <f t="shared" si="4468"/>
        <v>0</v>
      </c>
      <c r="DB891" s="115">
        <f t="shared" si="4410"/>
        <v>0</v>
      </c>
      <c r="DC891" s="115"/>
    </row>
    <row r="892" spans="1:107" s="7" customFormat="1" ht="50.25" x14ac:dyDescent="0.3">
      <c r="A892" s="57" t="s">
        <v>166</v>
      </c>
      <c r="B892" s="68" t="s">
        <v>56</v>
      </c>
      <c r="C892" s="68" t="s">
        <v>51</v>
      </c>
      <c r="D892" s="68" t="s">
        <v>792</v>
      </c>
      <c r="E892" s="68" t="s">
        <v>165</v>
      </c>
      <c r="F892" s="25"/>
      <c r="G892" s="25"/>
      <c r="H892" s="40"/>
      <c r="I892" s="40"/>
      <c r="J892" s="40"/>
      <c r="K892" s="40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  <c r="AA892" s="25"/>
      <c r="AB892" s="25"/>
      <c r="AC892" s="25"/>
      <c r="AD892" s="25"/>
      <c r="AE892" s="25"/>
      <c r="AF892" s="25"/>
      <c r="AG892" s="25"/>
      <c r="AH892" s="25"/>
      <c r="AI892" s="25"/>
      <c r="AJ892" s="25"/>
      <c r="AK892" s="25"/>
      <c r="AL892" s="25"/>
      <c r="AM892" s="25"/>
      <c r="AN892" s="25"/>
      <c r="AO892" s="25"/>
      <c r="AP892" s="25"/>
      <c r="AQ892" s="25"/>
      <c r="AR892" s="25"/>
      <c r="AS892" s="25"/>
      <c r="AT892" s="25"/>
      <c r="AU892" s="25"/>
      <c r="AV892" s="25"/>
      <c r="AW892" s="25"/>
      <c r="AX892" s="25"/>
      <c r="AY892" s="25"/>
      <c r="AZ892" s="25"/>
      <c r="BA892" s="25"/>
      <c r="BB892" s="25"/>
      <c r="BC892" s="25"/>
      <c r="BD892" s="25">
        <v>671</v>
      </c>
      <c r="BE892" s="25"/>
      <c r="BF892" s="25"/>
      <c r="BG892" s="25"/>
      <c r="BH892" s="25">
        <f>BB892+BD892+BE892+BF892+BG892</f>
        <v>671</v>
      </c>
      <c r="BI892" s="25">
        <f>BC892+BG892</f>
        <v>0</v>
      </c>
      <c r="BJ892" s="25"/>
      <c r="BK892" s="25"/>
      <c r="BL892" s="25"/>
      <c r="BM892" s="25"/>
      <c r="BN892" s="25">
        <f>BH892+BJ892+BK892+BL892+BM892</f>
        <v>671</v>
      </c>
      <c r="BO892" s="25">
        <f>BI892+BM892</f>
        <v>0</v>
      </c>
      <c r="BP892" s="25"/>
      <c r="BQ892" s="25"/>
      <c r="BR892" s="25"/>
      <c r="BS892" s="25"/>
      <c r="BT892" s="25">
        <f>BN892+BP892+BQ892+BR892+BS892</f>
        <v>671</v>
      </c>
      <c r="BU892" s="25">
        <f>BO892+BS892</f>
        <v>0</v>
      </c>
      <c r="BV892" s="25"/>
      <c r="BW892" s="25"/>
      <c r="BX892" s="25"/>
      <c r="BY892" s="25"/>
      <c r="BZ892" s="25">
        <f>BT892+BV892+BW892+BX892+BY892</f>
        <v>671</v>
      </c>
      <c r="CA892" s="25">
        <f>BU892+BY892</f>
        <v>0</v>
      </c>
      <c r="CB892" s="25"/>
      <c r="CC892" s="25"/>
      <c r="CD892" s="25"/>
      <c r="CE892" s="25"/>
      <c r="CF892" s="25">
        <f>BZ892+CB892+CC892+CD892+CE892</f>
        <v>671</v>
      </c>
      <c r="CG892" s="25">
        <f>CA892+CE892</f>
        <v>0</v>
      </c>
      <c r="CH892" s="25"/>
      <c r="CI892" s="25"/>
      <c r="CJ892" s="25"/>
      <c r="CK892" s="25"/>
      <c r="CL892" s="25">
        <f>CF892+CH892+CI892+CJ892+CK892</f>
        <v>671</v>
      </c>
      <c r="CM892" s="25">
        <f>CG892+CK892</f>
        <v>0</v>
      </c>
      <c r="CN892" s="25">
        <v>54357</v>
      </c>
      <c r="CO892" s="25"/>
      <c r="CP892" s="25"/>
      <c r="CQ892" s="25"/>
      <c r="CR892" s="25">
        <f>CL892+CN892+CO892+CP892+CQ892</f>
        <v>55028</v>
      </c>
      <c r="CS892" s="25">
        <f>CM892+CQ892</f>
        <v>0</v>
      </c>
      <c r="CT892" s="25"/>
      <c r="CU892" s="25"/>
      <c r="CV892" s="25"/>
      <c r="CW892" s="25"/>
      <c r="CX892" s="25">
        <f>CR892+CT892+CU892+CV892+CW892</f>
        <v>55028</v>
      </c>
      <c r="CY892" s="25">
        <f>CS892+CW892</f>
        <v>0</v>
      </c>
      <c r="CZ892" s="40"/>
      <c r="DA892" s="40"/>
      <c r="DB892" s="115">
        <f t="shared" si="4410"/>
        <v>0</v>
      </c>
      <c r="DC892" s="115"/>
    </row>
    <row r="893" spans="1:107" s="7" customFormat="1" ht="66.75" x14ac:dyDescent="0.3">
      <c r="A893" s="57" t="s">
        <v>205</v>
      </c>
      <c r="B893" s="68" t="s">
        <v>56</v>
      </c>
      <c r="C893" s="68" t="s">
        <v>51</v>
      </c>
      <c r="D893" s="68" t="s">
        <v>311</v>
      </c>
      <c r="E893" s="68"/>
      <c r="F893" s="25">
        <f t="shared" ref="F893:G895" si="4469">F894</f>
        <v>22917</v>
      </c>
      <c r="G893" s="25">
        <f t="shared" si="4469"/>
        <v>0</v>
      </c>
      <c r="H893" s="40">
        <f>H894</f>
        <v>0</v>
      </c>
      <c r="I893" s="40">
        <f t="shared" ref="I893:M895" si="4470">I894</f>
        <v>0</v>
      </c>
      <c r="J893" s="40">
        <f t="shared" si="4470"/>
        <v>0</v>
      </c>
      <c r="K893" s="40">
        <f t="shared" si="4470"/>
        <v>0</v>
      </c>
      <c r="L893" s="25">
        <f t="shared" si="4470"/>
        <v>22917</v>
      </c>
      <c r="M893" s="40">
        <f t="shared" si="4470"/>
        <v>0</v>
      </c>
      <c r="N893" s="25">
        <f>N894</f>
        <v>0</v>
      </c>
      <c r="O893" s="25">
        <f t="shared" ref="O893:O895" si="4471">O894</f>
        <v>0</v>
      </c>
      <c r="P893" s="25">
        <f t="shared" ref="P893:P895" si="4472">P894</f>
        <v>0</v>
      </c>
      <c r="Q893" s="25">
        <f t="shared" ref="Q893:Q895" si="4473">Q894</f>
        <v>0</v>
      </c>
      <c r="R893" s="25">
        <f t="shared" ref="R893:R895" si="4474">R894</f>
        <v>22917</v>
      </c>
      <c r="S893" s="40">
        <f t="shared" ref="S893:S895" si="4475">S894</f>
        <v>0</v>
      </c>
      <c r="T893" s="25">
        <f>T894</f>
        <v>0</v>
      </c>
      <c r="U893" s="25">
        <f t="shared" ref="U893:AJ895" si="4476">U894</f>
        <v>0</v>
      </c>
      <c r="V893" s="25">
        <f t="shared" si="4476"/>
        <v>0</v>
      </c>
      <c r="W893" s="25">
        <f t="shared" si="4476"/>
        <v>0</v>
      </c>
      <c r="X893" s="25">
        <f t="shared" si="4476"/>
        <v>22917</v>
      </c>
      <c r="Y893" s="40">
        <f t="shared" si="4476"/>
        <v>0</v>
      </c>
      <c r="Z893" s="25">
        <f>Z894</f>
        <v>0</v>
      </c>
      <c r="AA893" s="25">
        <f t="shared" si="4476"/>
        <v>0</v>
      </c>
      <c r="AB893" s="25">
        <f t="shared" si="4476"/>
        <v>0</v>
      </c>
      <c r="AC893" s="25">
        <f t="shared" si="4476"/>
        <v>0</v>
      </c>
      <c r="AD893" s="25">
        <f t="shared" si="4476"/>
        <v>22917</v>
      </c>
      <c r="AE893" s="40">
        <f t="shared" si="4476"/>
        <v>0</v>
      </c>
      <c r="AF893" s="25">
        <f>AF894</f>
        <v>0</v>
      </c>
      <c r="AG893" s="25">
        <f t="shared" si="4476"/>
        <v>0</v>
      </c>
      <c r="AH893" s="25">
        <f t="shared" si="4476"/>
        <v>0</v>
      </c>
      <c r="AI893" s="25">
        <f t="shared" si="4476"/>
        <v>0</v>
      </c>
      <c r="AJ893" s="25">
        <f t="shared" si="4476"/>
        <v>22917</v>
      </c>
      <c r="AK893" s="40">
        <f t="shared" ref="AG893:AK895" si="4477">AK894</f>
        <v>0</v>
      </c>
      <c r="AL893" s="25">
        <f>AL894</f>
        <v>0</v>
      </c>
      <c r="AM893" s="25">
        <f t="shared" ref="AM893:BB895" si="4478">AM894</f>
        <v>0</v>
      </c>
      <c r="AN893" s="25">
        <f t="shared" si="4478"/>
        <v>0</v>
      </c>
      <c r="AO893" s="25">
        <f t="shared" si="4478"/>
        <v>0</v>
      </c>
      <c r="AP893" s="25">
        <f t="shared" si="4478"/>
        <v>22917</v>
      </c>
      <c r="AQ893" s="40">
        <f t="shared" si="4478"/>
        <v>0</v>
      </c>
      <c r="AR893" s="25">
        <f>AR894</f>
        <v>0</v>
      </c>
      <c r="AS893" s="25">
        <f t="shared" si="4478"/>
        <v>0</v>
      </c>
      <c r="AT893" s="25">
        <f t="shared" si="4478"/>
        <v>0</v>
      </c>
      <c r="AU893" s="25">
        <f t="shared" si="4478"/>
        <v>0</v>
      </c>
      <c r="AV893" s="25">
        <f t="shared" si="4478"/>
        <v>22917</v>
      </c>
      <c r="AW893" s="40">
        <f t="shared" si="4478"/>
        <v>0</v>
      </c>
      <c r="AX893" s="25">
        <f>AX894</f>
        <v>0</v>
      </c>
      <c r="AY893" s="25">
        <f t="shared" si="4478"/>
        <v>0</v>
      </c>
      <c r="AZ893" s="25">
        <f t="shared" si="4478"/>
        <v>0</v>
      </c>
      <c r="BA893" s="25">
        <f t="shared" si="4478"/>
        <v>0</v>
      </c>
      <c r="BB893" s="25">
        <f t="shared" si="4478"/>
        <v>22917</v>
      </c>
      <c r="BC893" s="40">
        <f t="shared" ref="AY893:BC895" si="4479">BC894</f>
        <v>0</v>
      </c>
      <c r="BD893" s="25">
        <f>BD894</f>
        <v>0</v>
      </c>
      <c r="BE893" s="25">
        <f t="shared" ref="BE893:BT895" si="4480">BE894</f>
        <v>0</v>
      </c>
      <c r="BF893" s="25">
        <f t="shared" si="4480"/>
        <v>0</v>
      </c>
      <c r="BG893" s="25">
        <f t="shared" si="4480"/>
        <v>0</v>
      </c>
      <c r="BH893" s="25">
        <f t="shared" si="4480"/>
        <v>22917</v>
      </c>
      <c r="BI893" s="40">
        <f t="shared" si="4480"/>
        <v>0</v>
      </c>
      <c r="BJ893" s="25">
        <f>BJ894</f>
        <v>0</v>
      </c>
      <c r="BK893" s="25">
        <f t="shared" si="4480"/>
        <v>0</v>
      </c>
      <c r="BL893" s="25">
        <f t="shared" si="4480"/>
        <v>0</v>
      </c>
      <c r="BM893" s="25">
        <f t="shared" si="4480"/>
        <v>0</v>
      </c>
      <c r="BN893" s="25">
        <f t="shared" si="4480"/>
        <v>22917</v>
      </c>
      <c r="BO893" s="40">
        <f t="shared" si="4480"/>
        <v>0</v>
      </c>
      <c r="BP893" s="25">
        <f>BP894</f>
        <v>0</v>
      </c>
      <c r="BQ893" s="25">
        <f t="shared" si="4480"/>
        <v>0</v>
      </c>
      <c r="BR893" s="25">
        <f t="shared" si="4480"/>
        <v>0</v>
      </c>
      <c r="BS893" s="25">
        <f t="shared" si="4480"/>
        <v>0</v>
      </c>
      <c r="BT893" s="25">
        <f t="shared" si="4480"/>
        <v>22917</v>
      </c>
      <c r="BU893" s="40">
        <f t="shared" ref="BQ893:BU895" si="4481">BU894</f>
        <v>0</v>
      </c>
      <c r="BV893" s="25">
        <f>BV894</f>
        <v>0</v>
      </c>
      <c r="BW893" s="25">
        <f t="shared" ref="BW893:CL895" si="4482">BW894</f>
        <v>0</v>
      </c>
      <c r="BX893" s="25">
        <f t="shared" si="4482"/>
        <v>0</v>
      </c>
      <c r="BY893" s="25">
        <f t="shared" si="4482"/>
        <v>0</v>
      </c>
      <c r="BZ893" s="25">
        <f t="shared" si="4482"/>
        <v>22917</v>
      </c>
      <c r="CA893" s="40">
        <f t="shared" si="4482"/>
        <v>0</v>
      </c>
      <c r="CB893" s="25">
        <f>CB894</f>
        <v>0</v>
      </c>
      <c r="CC893" s="25">
        <f t="shared" si="4482"/>
        <v>1140</v>
      </c>
      <c r="CD893" s="25">
        <f t="shared" si="4482"/>
        <v>0</v>
      </c>
      <c r="CE893" s="25">
        <f t="shared" si="4482"/>
        <v>0</v>
      </c>
      <c r="CF893" s="25">
        <f t="shared" si="4482"/>
        <v>24057</v>
      </c>
      <c r="CG893" s="40">
        <f t="shared" si="4482"/>
        <v>0</v>
      </c>
      <c r="CH893" s="25">
        <f>CH894</f>
        <v>0</v>
      </c>
      <c r="CI893" s="25">
        <f t="shared" si="4482"/>
        <v>0</v>
      </c>
      <c r="CJ893" s="25">
        <f t="shared" si="4482"/>
        <v>0</v>
      </c>
      <c r="CK893" s="25">
        <f t="shared" si="4482"/>
        <v>0</v>
      </c>
      <c r="CL893" s="25">
        <f t="shared" si="4482"/>
        <v>24057</v>
      </c>
      <c r="CM893" s="40">
        <f t="shared" ref="CI893:CM895" si="4483">CM894</f>
        <v>0</v>
      </c>
      <c r="CN893" s="25">
        <f>CN894</f>
        <v>0</v>
      </c>
      <c r="CO893" s="25">
        <f t="shared" ref="CO893:DA895" si="4484">CO894</f>
        <v>0</v>
      </c>
      <c r="CP893" s="25">
        <f t="shared" si="4484"/>
        <v>0</v>
      </c>
      <c r="CQ893" s="25">
        <f t="shared" si="4484"/>
        <v>0</v>
      </c>
      <c r="CR893" s="25">
        <f t="shared" si="4484"/>
        <v>24057</v>
      </c>
      <c r="CS893" s="40">
        <f t="shared" si="4484"/>
        <v>0</v>
      </c>
      <c r="CT893" s="25">
        <f>CT894</f>
        <v>0</v>
      </c>
      <c r="CU893" s="25">
        <f t="shared" si="4484"/>
        <v>0</v>
      </c>
      <c r="CV893" s="25">
        <f t="shared" si="4484"/>
        <v>0</v>
      </c>
      <c r="CW893" s="25">
        <f t="shared" si="4484"/>
        <v>0</v>
      </c>
      <c r="CX893" s="25">
        <f t="shared" si="4484"/>
        <v>24057</v>
      </c>
      <c r="CY893" s="25">
        <f t="shared" si="4484"/>
        <v>0</v>
      </c>
      <c r="CZ893" s="25">
        <f t="shared" si="4484"/>
        <v>23868</v>
      </c>
      <c r="DA893" s="25">
        <f t="shared" si="4484"/>
        <v>0</v>
      </c>
      <c r="DB893" s="115">
        <f t="shared" si="4410"/>
        <v>99.214365881032549</v>
      </c>
      <c r="DC893" s="115"/>
    </row>
    <row r="894" spans="1:107" s="7" customFormat="1" ht="33.75" x14ac:dyDescent="0.3">
      <c r="A894" s="57" t="s">
        <v>206</v>
      </c>
      <c r="B894" s="68" t="s">
        <v>56</v>
      </c>
      <c r="C894" s="68" t="s">
        <v>51</v>
      </c>
      <c r="D894" s="68" t="s">
        <v>312</v>
      </c>
      <c r="E894" s="68"/>
      <c r="F894" s="25">
        <f t="shared" si="4469"/>
        <v>22917</v>
      </c>
      <c r="G894" s="25">
        <f t="shared" si="4469"/>
        <v>0</v>
      </c>
      <c r="H894" s="40">
        <f>H895</f>
        <v>0</v>
      </c>
      <c r="I894" s="40">
        <f t="shared" si="4470"/>
        <v>0</v>
      </c>
      <c r="J894" s="40">
        <f t="shared" si="4470"/>
        <v>0</v>
      </c>
      <c r="K894" s="40">
        <f t="shared" si="4470"/>
        <v>0</v>
      </c>
      <c r="L894" s="25">
        <f t="shared" si="4470"/>
        <v>22917</v>
      </c>
      <c r="M894" s="40">
        <f t="shared" si="4470"/>
        <v>0</v>
      </c>
      <c r="N894" s="25">
        <f>N895</f>
        <v>0</v>
      </c>
      <c r="O894" s="25">
        <f t="shared" si="4471"/>
        <v>0</v>
      </c>
      <c r="P894" s="25">
        <f t="shared" si="4472"/>
        <v>0</v>
      </c>
      <c r="Q894" s="25">
        <f t="shared" si="4473"/>
        <v>0</v>
      </c>
      <c r="R894" s="25">
        <f t="shared" si="4474"/>
        <v>22917</v>
      </c>
      <c r="S894" s="40">
        <f t="shared" si="4475"/>
        <v>0</v>
      </c>
      <c r="T894" s="25">
        <f>T895</f>
        <v>0</v>
      </c>
      <c r="U894" s="25">
        <f t="shared" si="4476"/>
        <v>0</v>
      </c>
      <c r="V894" s="25">
        <f t="shared" si="4476"/>
        <v>0</v>
      </c>
      <c r="W894" s="25">
        <f t="shared" si="4476"/>
        <v>0</v>
      </c>
      <c r="X894" s="25">
        <f t="shared" si="4476"/>
        <v>22917</v>
      </c>
      <c r="Y894" s="40">
        <f t="shared" si="4476"/>
        <v>0</v>
      </c>
      <c r="Z894" s="25">
        <f>Z895</f>
        <v>0</v>
      </c>
      <c r="AA894" s="25">
        <f t="shared" si="4476"/>
        <v>0</v>
      </c>
      <c r="AB894" s="25">
        <f t="shared" si="4476"/>
        <v>0</v>
      </c>
      <c r="AC894" s="25">
        <f t="shared" si="4476"/>
        <v>0</v>
      </c>
      <c r="AD894" s="25">
        <f t="shared" si="4476"/>
        <v>22917</v>
      </c>
      <c r="AE894" s="40">
        <f t="shared" si="4476"/>
        <v>0</v>
      </c>
      <c r="AF894" s="25">
        <f>AF895</f>
        <v>0</v>
      </c>
      <c r="AG894" s="25">
        <f t="shared" si="4477"/>
        <v>0</v>
      </c>
      <c r="AH894" s="25">
        <f t="shared" si="4477"/>
        <v>0</v>
      </c>
      <c r="AI894" s="25">
        <f t="shared" si="4477"/>
        <v>0</v>
      </c>
      <c r="AJ894" s="25">
        <f t="shared" si="4477"/>
        <v>22917</v>
      </c>
      <c r="AK894" s="40">
        <f t="shared" si="4477"/>
        <v>0</v>
      </c>
      <c r="AL894" s="25">
        <f>AL895</f>
        <v>0</v>
      </c>
      <c r="AM894" s="25">
        <f t="shared" si="4478"/>
        <v>0</v>
      </c>
      <c r="AN894" s="25">
        <f t="shared" si="4478"/>
        <v>0</v>
      </c>
      <c r="AO894" s="25">
        <f t="shared" si="4478"/>
        <v>0</v>
      </c>
      <c r="AP894" s="25">
        <f t="shared" si="4478"/>
        <v>22917</v>
      </c>
      <c r="AQ894" s="40">
        <f t="shared" si="4478"/>
        <v>0</v>
      </c>
      <c r="AR894" s="25">
        <f>AR895</f>
        <v>0</v>
      </c>
      <c r="AS894" s="25">
        <f t="shared" si="4478"/>
        <v>0</v>
      </c>
      <c r="AT894" s="25">
        <f t="shared" si="4478"/>
        <v>0</v>
      </c>
      <c r="AU894" s="25">
        <f t="shared" si="4478"/>
        <v>0</v>
      </c>
      <c r="AV894" s="25">
        <f t="shared" si="4478"/>
        <v>22917</v>
      </c>
      <c r="AW894" s="40">
        <f t="shared" si="4478"/>
        <v>0</v>
      </c>
      <c r="AX894" s="25">
        <f>AX895</f>
        <v>0</v>
      </c>
      <c r="AY894" s="25">
        <f t="shared" si="4479"/>
        <v>0</v>
      </c>
      <c r="AZ894" s="25">
        <f t="shared" si="4479"/>
        <v>0</v>
      </c>
      <c r="BA894" s="25">
        <f t="shared" si="4479"/>
        <v>0</v>
      </c>
      <c r="BB894" s="25">
        <f t="shared" si="4479"/>
        <v>22917</v>
      </c>
      <c r="BC894" s="40">
        <f t="shared" si="4479"/>
        <v>0</v>
      </c>
      <c r="BD894" s="25">
        <f>BD895</f>
        <v>0</v>
      </c>
      <c r="BE894" s="25">
        <f t="shared" si="4480"/>
        <v>0</v>
      </c>
      <c r="BF894" s="25">
        <f t="shared" si="4480"/>
        <v>0</v>
      </c>
      <c r="BG894" s="25">
        <f t="shared" si="4480"/>
        <v>0</v>
      </c>
      <c r="BH894" s="25">
        <f t="shared" si="4480"/>
        <v>22917</v>
      </c>
      <c r="BI894" s="40">
        <f t="shared" si="4480"/>
        <v>0</v>
      </c>
      <c r="BJ894" s="25">
        <f>BJ895</f>
        <v>0</v>
      </c>
      <c r="BK894" s="25">
        <f t="shared" si="4480"/>
        <v>0</v>
      </c>
      <c r="BL894" s="25">
        <f t="shared" si="4480"/>
        <v>0</v>
      </c>
      <c r="BM894" s="25">
        <f t="shared" si="4480"/>
        <v>0</v>
      </c>
      <c r="BN894" s="25">
        <f t="shared" si="4480"/>
        <v>22917</v>
      </c>
      <c r="BO894" s="40">
        <f t="shared" si="4480"/>
        <v>0</v>
      </c>
      <c r="BP894" s="25">
        <f>BP895</f>
        <v>0</v>
      </c>
      <c r="BQ894" s="25">
        <f t="shared" si="4481"/>
        <v>0</v>
      </c>
      <c r="BR894" s="25">
        <f t="shared" si="4481"/>
        <v>0</v>
      </c>
      <c r="BS894" s="25">
        <f t="shared" si="4481"/>
        <v>0</v>
      </c>
      <c r="BT894" s="25">
        <f t="shared" si="4481"/>
        <v>22917</v>
      </c>
      <c r="BU894" s="40">
        <f t="shared" si="4481"/>
        <v>0</v>
      </c>
      <c r="BV894" s="25">
        <f>BV895</f>
        <v>0</v>
      </c>
      <c r="BW894" s="25">
        <f t="shared" si="4482"/>
        <v>0</v>
      </c>
      <c r="BX894" s="25">
        <f t="shared" si="4482"/>
        <v>0</v>
      </c>
      <c r="BY894" s="25">
        <f t="shared" si="4482"/>
        <v>0</v>
      </c>
      <c r="BZ894" s="25">
        <f t="shared" si="4482"/>
        <v>22917</v>
      </c>
      <c r="CA894" s="40">
        <f t="shared" si="4482"/>
        <v>0</v>
      </c>
      <c r="CB894" s="25">
        <f>CB895</f>
        <v>0</v>
      </c>
      <c r="CC894" s="25">
        <f t="shared" si="4482"/>
        <v>1140</v>
      </c>
      <c r="CD894" s="25">
        <f t="shared" si="4482"/>
        <v>0</v>
      </c>
      <c r="CE894" s="25">
        <f t="shared" si="4482"/>
        <v>0</v>
      </c>
      <c r="CF894" s="25">
        <f t="shared" si="4482"/>
        <v>24057</v>
      </c>
      <c r="CG894" s="40">
        <f t="shared" si="4482"/>
        <v>0</v>
      </c>
      <c r="CH894" s="25">
        <f>CH895</f>
        <v>0</v>
      </c>
      <c r="CI894" s="25">
        <f t="shared" si="4483"/>
        <v>0</v>
      </c>
      <c r="CJ894" s="25">
        <f t="shared" si="4483"/>
        <v>0</v>
      </c>
      <c r="CK894" s="25">
        <f t="shared" si="4483"/>
        <v>0</v>
      </c>
      <c r="CL894" s="25">
        <f t="shared" si="4483"/>
        <v>24057</v>
      </c>
      <c r="CM894" s="40">
        <f t="shared" si="4483"/>
        <v>0</v>
      </c>
      <c r="CN894" s="25">
        <f>CN895</f>
        <v>0</v>
      </c>
      <c r="CO894" s="25">
        <f t="shared" si="4484"/>
        <v>0</v>
      </c>
      <c r="CP894" s="25">
        <f t="shared" si="4484"/>
        <v>0</v>
      </c>
      <c r="CQ894" s="25">
        <f t="shared" si="4484"/>
        <v>0</v>
      </c>
      <c r="CR894" s="25">
        <f t="shared" si="4484"/>
        <v>24057</v>
      </c>
      <c r="CS894" s="40">
        <f t="shared" si="4484"/>
        <v>0</v>
      </c>
      <c r="CT894" s="25">
        <f>CT895</f>
        <v>0</v>
      </c>
      <c r="CU894" s="25">
        <f t="shared" si="4484"/>
        <v>0</v>
      </c>
      <c r="CV894" s="25">
        <f t="shared" si="4484"/>
        <v>0</v>
      </c>
      <c r="CW894" s="25">
        <f t="shared" si="4484"/>
        <v>0</v>
      </c>
      <c r="CX894" s="25">
        <f t="shared" si="4484"/>
        <v>24057</v>
      </c>
      <c r="CY894" s="25">
        <f t="shared" si="4484"/>
        <v>0</v>
      </c>
      <c r="CZ894" s="25">
        <f t="shared" si="4484"/>
        <v>23868</v>
      </c>
      <c r="DA894" s="25">
        <f t="shared" si="4484"/>
        <v>0</v>
      </c>
      <c r="DB894" s="115">
        <f t="shared" si="4410"/>
        <v>99.214365881032549</v>
      </c>
      <c r="DC894" s="115"/>
    </row>
    <row r="895" spans="1:107" s="7" customFormat="1" ht="18.75" x14ac:dyDescent="0.3">
      <c r="A895" s="57" t="s">
        <v>99</v>
      </c>
      <c r="B895" s="68" t="s">
        <v>56</v>
      </c>
      <c r="C895" s="68" t="s">
        <v>51</v>
      </c>
      <c r="D895" s="68" t="s">
        <v>312</v>
      </c>
      <c r="E895" s="68" t="s">
        <v>100</v>
      </c>
      <c r="F895" s="25">
        <f t="shared" si="4469"/>
        <v>22917</v>
      </c>
      <c r="G895" s="25">
        <f t="shared" si="4469"/>
        <v>0</v>
      </c>
      <c r="H895" s="40">
        <f>H896</f>
        <v>0</v>
      </c>
      <c r="I895" s="40">
        <f t="shared" si="4470"/>
        <v>0</v>
      </c>
      <c r="J895" s="40">
        <f t="shared" si="4470"/>
        <v>0</v>
      </c>
      <c r="K895" s="40">
        <f t="shared" si="4470"/>
        <v>0</v>
      </c>
      <c r="L895" s="25">
        <f t="shared" si="4470"/>
        <v>22917</v>
      </c>
      <c r="M895" s="40">
        <f t="shared" si="4470"/>
        <v>0</v>
      </c>
      <c r="N895" s="25">
        <f>N896</f>
        <v>0</v>
      </c>
      <c r="O895" s="25">
        <f t="shared" si="4471"/>
        <v>0</v>
      </c>
      <c r="P895" s="25">
        <f t="shared" si="4472"/>
        <v>0</v>
      </c>
      <c r="Q895" s="25">
        <f t="shared" si="4473"/>
        <v>0</v>
      </c>
      <c r="R895" s="25">
        <f t="shared" si="4474"/>
        <v>22917</v>
      </c>
      <c r="S895" s="40">
        <f t="shared" si="4475"/>
        <v>0</v>
      </c>
      <c r="T895" s="25">
        <f>T896</f>
        <v>0</v>
      </c>
      <c r="U895" s="25">
        <f t="shared" si="4476"/>
        <v>0</v>
      </c>
      <c r="V895" s="25">
        <f t="shared" si="4476"/>
        <v>0</v>
      </c>
      <c r="W895" s="25">
        <f t="shared" si="4476"/>
        <v>0</v>
      </c>
      <c r="X895" s="25">
        <f t="shared" si="4476"/>
        <v>22917</v>
      </c>
      <c r="Y895" s="40">
        <f t="shared" si="4476"/>
        <v>0</v>
      </c>
      <c r="Z895" s="25">
        <f>Z896</f>
        <v>0</v>
      </c>
      <c r="AA895" s="25">
        <f t="shared" si="4476"/>
        <v>0</v>
      </c>
      <c r="AB895" s="25">
        <f t="shared" si="4476"/>
        <v>0</v>
      </c>
      <c r="AC895" s="25">
        <f t="shared" si="4476"/>
        <v>0</v>
      </c>
      <c r="AD895" s="25">
        <f t="shared" si="4476"/>
        <v>22917</v>
      </c>
      <c r="AE895" s="40">
        <f t="shared" si="4476"/>
        <v>0</v>
      </c>
      <c r="AF895" s="25">
        <f>AF896</f>
        <v>0</v>
      </c>
      <c r="AG895" s="25">
        <f t="shared" si="4477"/>
        <v>0</v>
      </c>
      <c r="AH895" s="25">
        <f t="shared" si="4477"/>
        <v>0</v>
      </c>
      <c r="AI895" s="25">
        <f t="shared" si="4477"/>
        <v>0</v>
      </c>
      <c r="AJ895" s="25">
        <f t="shared" si="4477"/>
        <v>22917</v>
      </c>
      <c r="AK895" s="40">
        <f t="shared" si="4477"/>
        <v>0</v>
      </c>
      <c r="AL895" s="25">
        <f>AL896</f>
        <v>0</v>
      </c>
      <c r="AM895" s="25">
        <f t="shared" si="4478"/>
        <v>0</v>
      </c>
      <c r="AN895" s="25">
        <f t="shared" si="4478"/>
        <v>0</v>
      </c>
      <c r="AO895" s="25">
        <f t="shared" si="4478"/>
        <v>0</v>
      </c>
      <c r="AP895" s="25">
        <f t="shared" si="4478"/>
        <v>22917</v>
      </c>
      <c r="AQ895" s="40">
        <f t="shared" si="4478"/>
        <v>0</v>
      </c>
      <c r="AR895" s="25">
        <f>AR896</f>
        <v>0</v>
      </c>
      <c r="AS895" s="25">
        <f t="shared" si="4478"/>
        <v>0</v>
      </c>
      <c r="AT895" s="25">
        <f t="shared" si="4478"/>
        <v>0</v>
      </c>
      <c r="AU895" s="25">
        <f t="shared" si="4478"/>
        <v>0</v>
      </c>
      <c r="AV895" s="25">
        <f t="shared" si="4478"/>
        <v>22917</v>
      </c>
      <c r="AW895" s="40">
        <f t="shared" si="4478"/>
        <v>0</v>
      </c>
      <c r="AX895" s="25">
        <f>AX896</f>
        <v>0</v>
      </c>
      <c r="AY895" s="25">
        <f t="shared" si="4479"/>
        <v>0</v>
      </c>
      <c r="AZ895" s="25">
        <f t="shared" si="4479"/>
        <v>0</v>
      </c>
      <c r="BA895" s="25">
        <f t="shared" si="4479"/>
        <v>0</v>
      </c>
      <c r="BB895" s="25">
        <f t="shared" si="4479"/>
        <v>22917</v>
      </c>
      <c r="BC895" s="40">
        <f t="shared" si="4479"/>
        <v>0</v>
      </c>
      <c r="BD895" s="25">
        <f>BD896</f>
        <v>0</v>
      </c>
      <c r="BE895" s="25">
        <f t="shared" si="4480"/>
        <v>0</v>
      </c>
      <c r="BF895" s="25">
        <f t="shared" si="4480"/>
        <v>0</v>
      </c>
      <c r="BG895" s="25">
        <f t="shared" si="4480"/>
        <v>0</v>
      </c>
      <c r="BH895" s="25">
        <f t="shared" si="4480"/>
        <v>22917</v>
      </c>
      <c r="BI895" s="40">
        <f t="shared" si="4480"/>
        <v>0</v>
      </c>
      <c r="BJ895" s="25">
        <f>BJ896</f>
        <v>0</v>
      </c>
      <c r="BK895" s="25">
        <f t="shared" si="4480"/>
        <v>0</v>
      </c>
      <c r="BL895" s="25">
        <f t="shared" si="4480"/>
        <v>0</v>
      </c>
      <c r="BM895" s="25">
        <f t="shared" si="4480"/>
        <v>0</v>
      </c>
      <c r="BN895" s="25">
        <f t="shared" si="4480"/>
        <v>22917</v>
      </c>
      <c r="BO895" s="40">
        <f t="shared" si="4480"/>
        <v>0</v>
      </c>
      <c r="BP895" s="25">
        <f>BP896</f>
        <v>0</v>
      </c>
      <c r="BQ895" s="25">
        <f t="shared" si="4481"/>
        <v>0</v>
      </c>
      <c r="BR895" s="25">
        <f t="shared" si="4481"/>
        <v>0</v>
      </c>
      <c r="BS895" s="25">
        <f t="shared" si="4481"/>
        <v>0</v>
      </c>
      <c r="BT895" s="25">
        <f t="shared" si="4481"/>
        <v>22917</v>
      </c>
      <c r="BU895" s="40">
        <f t="shared" si="4481"/>
        <v>0</v>
      </c>
      <c r="BV895" s="25">
        <f>BV896</f>
        <v>0</v>
      </c>
      <c r="BW895" s="25">
        <f t="shared" si="4482"/>
        <v>0</v>
      </c>
      <c r="BX895" s="25">
        <f t="shared" si="4482"/>
        <v>0</v>
      </c>
      <c r="BY895" s="25">
        <f t="shared" si="4482"/>
        <v>0</v>
      </c>
      <c r="BZ895" s="25">
        <f t="shared" si="4482"/>
        <v>22917</v>
      </c>
      <c r="CA895" s="40">
        <f t="shared" si="4482"/>
        <v>0</v>
      </c>
      <c r="CB895" s="25">
        <f>CB896</f>
        <v>0</v>
      </c>
      <c r="CC895" s="25">
        <f t="shared" si="4482"/>
        <v>1140</v>
      </c>
      <c r="CD895" s="25">
        <f t="shared" si="4482"/>
        <v>0</v>
      </c>
      <c r="CE895" s="25">
        <f t="shared" si="4482"/>
        <v>0</v>
      </c>
      <c r="CF895" s="25">
        <f t="shared" si="4482"/>
        <v>24057</v>
      </c>
      <c r="CG895" s="40">
        <f t="shared" si="4482"/>
        <v>0</v>
      </c>
      <c r="CH895" s="25">
        <f>CH896</f>
        <v>0</v>
      </c>
      <c r="CI895" s="25">
        <f t="shared" si="4483"/>
        <v>0</v>
      </c>
      <c r="CJ895" s="25">
        <f t="shared" si="4483"/>
        <v>0</v>
      </c>
      <c r="CK895" s="25">
        <f t="shared" si="4483"/>
        <v>0</v>
      </c>
      <c r="CL895" s="25">
        <f t="shared" si="4483"/>
        <v>24057</v>
      </c>
      <c r="CM895" s="40">
        <f t="shared" si="4483"/>
        <v>0</v>
      </c>
      <c r="CN895" s="25">
        <f>CN896</f>
        <v>0</v>
      </c>
      <c r="CO895" s="25">
        <f t="shared" si="4484"/>
        <v>0</v>
      </c>
      <c r="CP895" s="25">
        <f t="shared" si="4484"/>
        <v>0</v>
      </c>
      <c r="CQ895" s="25">
        <f t="shared" si="4484"/>
        <v>0</v>
      </c>
      <c r="CR895" s="25">
        <f t="shared" si="4484"/>
        <v>24057</v>
      </c>
      <c r="CS895" s="40">
        <f t="shared" si="4484"/>
        <v>0</v>
      </c>
      <c r="CT895" s="25">
        <f>CT896</f>
        <v>0</v>
      </c>
      <c r="CU895" s="25">
        <f t="shared" si="4484"/>
        <v>0</v>
      </c>
      <c r="CV895" s="25">
        <f t="shared" si="4484"/>
        <v>0</v>
      </c>
      <c r="CW895" s="25">
        <f t="shared" si="4484"/>
        <v>0</v>
      </c>
      <c r="CX895" s="25">
        <f t="shared" si="4484"/>
        <v>24057</v>
      </c>
      <c r="CY895" s="25">
        <f t="shared" si="4484"/>
        <v>0</v>
      </c>
      <c r="CZ895" s="25">
        <f t="shared" si="4484"/>
        <v>23868</v>
      </c>
      <c r="DA895" s="25">
        <f t="shared" si="4484"/>
        <v>0</v>
      </c>
      <c r="DB895" s="115">
        <f t="shared" si="4410"/>
        <v>99.214365881032549</v>
      </c>
      <c r="DC895" s="115"/>
    </row>
    <row r="896" spans="1:107" s="7" customFormat="1" ht="66.75" x14ac:dyDescent="0.3">
      <c r="A896" s="30" t="s">
        <v>423</v>
      </c>
      <c r="B896" s="68" t="s">
        <v>56</v>
      </c>
      <c r="C896" s="68" t="s">
        <v>51</v>
      </c>
      <c r="D896" s="68" t="s">
        <v>312</v>
      </c>
      <c r="E896" s="68" t="s">
        <v>190</v>
      </c>
      <c r="F896" s="25">
        <v>22917</v>
      </c>
      <c r="G896" s="25"/>
      <c r="H896" s="40"/>
      <c r="I896" s="40"/>
      <c r="J896" s="40"/>
      <c r="K896" s="40"/>
      <c r="L896" s="25">
        <f>F896+H896+I896+J896+K896</f>
        <v>22917</v>
      </c>
      <c r="M896" s="25">
        <f>G896+K896</f>
        <v>0</v>
      </c>
      <c r="N896" s="25"/>
      <c r="O896" s="25"/>
      <c r="P896" s="25"/>
      <c r="Q896" s="25"/>
      <c r="R896" s="25">
        <f>L896+N896+O896+P896+Q896</f>
        <v>22917</v>
      </c>
      <c r="S896" s="25">
        <f>M896+Q896</f>
        <v>0</v>
      </c>
      <c r="T896" s="25"/>
      <c r="U896" s="25"/>
      <c r="V896" s="25"/>
      <c r="W896" s="25"/>
      <c r="X896" s="25">
        <f>R896+T896+U896+V896+W896</f>
        <v>22917</v>
      </c>
      <c r="Y896" s="25">
        <f>S896+W896</f>
        <v>0</v>
      </c>
      <c r="Z896" s="25"/>
      <c r="AA896" s="25"/>
      <c r="AB896" s="25"/>
      <c r="AC896" s="25"/>
      <c r="AD896" s="25">
        <f>X896+Z896+AA896+AB896+AC896</f>
        <v>22917</v>
      </c>
      <c r="AE896" s="25">
        <f>Y896+AC896</f>
        <v>0</v>
      </c>
      <c r="AF896" s="25"/>
      <c r="AG896" s="25"/>
      <c r="AH896" s="25"/>
      <c r="AI896" s="25"/>
      <c r="AJ896" s="25">
        <f>AD896+AF896+AG896+AH896+AI896</f>
        <v>22917</v>
      </c>
      <c r="AK896" s="25">
        <f>AE896+AI896</f>
        <v>0</v>
      </c>
      <c r="AL896" s="25"/>
      <c r="AM896" s="25"/>
      <c r="AN896" s="25"/>
      <c r="AO896" s="25"/>
      <c r="AP896" s="25">
        <f>AJ896+AL896+AM896+AN896+AO896</f>
        <v>22917</v>
      </c>
      <c r="AQ896" s="25">
        <f>AK896+AO896</f>
        <v>0</v>
      </c>
      <c r="AR896" s="25"/>
      <c r="AS896" s="25"/>
      <c r="AT896" s="25"/>
      <c r="AU896" s="25"/>
      <c r="AV896" s="25">
        <f>AP896+AR896+AS896+AT896+AU896</f>
        <v>22917</v>
      </c>
      <c r="AW896" s="25">
        <f>AQ896+AU896</f>
        <v>0</v>
      </c>
      <c r="AX896" s="25"/>
      <c r="AY896" s="25"/>
      <c r="AZ896" s="25"/>
      <c r="BA896" s="25"/>
      <c r="BB896" s="25">
        <f>AV896+AX896+AY896+AZ896+BA896</f>
        <v>22917</v>
      </c>
      <c r="BC896" s="25">
        <f>AW896+BA896</f>
        <v>0</v>
      </c>
      <c r="BD896" s="25"/>
      <c r="BE896" s="25"/>
      <c r="BF896" s="25"/>
      <c r="BG896" s="25"/>
      <c r="BH896" s="25">
        <f>BB896+BD896+BE896+BF896+BG896</f>
        <v>22917</v>
      </c>
      <c r="BI896" s="25">
        <f>BC896+BG896</f>
        <v>0</v>
      </c>
      <c r="BJ896" s="25"/>
      <c r="BK896" s="25"/>
      <c r="BL896" s="25"/>
      <c r="BM896" s="25"/>
      <c r="BN896" s="25">
        <f>BH896+BJ896+BK896+BL896+BM896</f>
        <v>22917</v>
      </c>
      <c r="BO896" s="25">
        <f>BI896+BM896</f>
        <v>0</v>
      </c>
      <c r="BP896" s="25"/>
      <c r="BQ896" s="25"/>
      <c r="BR896" s="25"/>
      <c r="BS896" s="25"/>
      <c r="BT896" s="25">
        <f>BN896+BP896+BQ896+BR896+BS896</f>
        <v>22917</v>
      </c>
      <c r="BU896" s="25">
        <f>BO896+BS896</f>
        <v>0</v>
      </c>
      <c r="BV896" s="25"/>
      <c r="BW896" s="25"/>
      <c r="BX896" s="25"/>
      <c r="BY896" s="25"/>
      <c r="BZ896" s="25">
        <f>BT896+BV896+BW896+BX896+BY896</f>
        <v>22917</v>
      </c>
      <c r="CA896" s="25">
        <f>BU896+BY896</f>
        <v>0</v>
      </c>
      <c r="CB896" s="25"/>
      <c r="CC896" s="25">
        <v>1140</v>
      </c>
      <c r="CD896" s="25"/>
      <c r="CE896" s="25"/>
      <c r="CF896" s="25">
        <f>BZ896+CB896+CC896+CD896+CE896</f>
        <v>24057</v>
      </c>
      <c r="CG896" s="25">
        <f>CA896+CE896</f>
        <v>0</v>
      </c>
      <c r="CH896" s="25"/>
      <c r="CI896" s="25"/>
      <c r="CJ896" s="25"/>
      <c r="CK896" s="25"/>
      <c r="CL896" s="25">
        <f>CF896+CH896+CI896+CJ896+CK896</f>
        <v>24057</v>
      </c>
      <c r="CM896" s="25">
        <f>CG896+CK896</f>
        <v>0</v>
      </c>
      <c r="CN896" s="25"/>
      <c r="CO896" s="25"/>
      <c r="CP896" s="25"/>
      <c r="CQ896" s="25"/>
      <c r="CR896" s="25">
        <f>CL896+CN896+CO896+CP896+CQ896</f>
        <v>24057</v>
      </c>
      <c r="CS896" s="25">
        <f>CM896+CQ896</f>
        <v>0</v>
      </c>
      <c r="CT896" s="25"/>
      <c r="CU896" s="25"/>
      <c r="CV896" s="25"/>
      <c r="CW896" s="25"/>
      <c r="CX896" s="25">
        <f>CR896+CT896+CU896+CV896+CW896</f>
        <v>24057</v>
      </c>
      <c r="CY896" s="25">
        <f>CS896+CW896</f>
        <v>0</v>
      </c>
      <c r="CZ896" s="25">
        <v>23868</v>
      </c>
      <c r="DA896" s="40"/>
      <c r="DB896" s="115">
        <f t="shared" si="4410"/>
        <v>99.214365881032549</v>
      </c>
      <c r="DC896" s="115"/>
    </row>
    <row r="897" spans="1:107" s="7" customFormat="1" ht="18.75" x14ac:dyDescent="0.3">
      <c r="A897" s="84" t="s">
        <v>545</v>
      </c>
      <c r="B897" s="68" t="s">
        <v>56</v>
      </c>
      <c r="C897" s="68" t="s">
        <v>51</v>
      </c>
      <c r="D897" s="56" t="s">
        <v>579</v>
      </c>
      <c r="E897" s="68"/>
      <c r="F897" s="25">
        <f t="shared" ref="F897:G897" si="4485">F905+F908+F901+F898</f>
        <v>0</v>
      </c>
      <c r="G897" s="25">
        <f t="shared" si="4485"/>
        <v>0</v>
      </c>
      <c r="H897" s="40"/>
      <c r="I897" s="40"/>
      <c r="J897" s="40"/>
      <c r="K897" s="40"/>
      <c r="L897" s="25">
        <f t="shared" ref="L897:M897" si="4486">L905+L908+L901+L898</f>
        <v>0</v>
      </c>
      <c r="M897" s="25">
        <f t="shared" si="4486"/>
        <v>0</v>
      </c>
      <c r="N897" s="25">
        <f>N898+N901+N908+N905</f>
        <v>0</v>
      </c>
      <c r="O897" s="25">
        <f t="shared" ref="O897:S897" si="4487">O898+O901+O908+O905</f>
        <v>0</v>
      </c>
      <c r="P897" s="25">
        <f t="shared" si="4487"/>
        <v>0</v>
      </c>
      <c r="Q897" s="25">
        <f t="shared" si="4487"/>
        <v>464729</v>
      </c>
      <c r="R897" s="25">
        <f t="shared" si="4487"/>
        <v>464729</v>
      </c>
      <c r="S897" s="25">
        <f t="shared" si="4487"/>
        <v>464729</v>
      </c>
      <c r="T897" s="25">
        <f>T898+T901+T908+T905</f>
        <v>0</v>
      </c>
      <c r="U897" s="25">
        <f t="shared" ref="U897:Y897" si="4488">U898+U901+U908+U905</f>
        <v>0</v>
      </c>
      <c r="V897" s="25">
        <f t="shared" si="4488"/>
        <v>0</v>
      </c>
      <c r="W897" s="25">
        <f t="shared" si="4488"/>
        <v>0</v>
      </c>
      <c r="X897" s="25">
        <f t="shared" si="4488"/>
        <v>464729</v>
      </c>
      <c r="Y897" s="25">
        <f t="shared" si="4488"/>
        <v>464729</v>
      </c>
      <c r="Z897" s="25">
        <f>Z898+Z901+Z908+Z905</f>
        <v>0</v>
      </c>
      <c r="AA897" s="25">
        <f t="shared" ref="AA897:AE897" si="4489">AA898+AA901+AA908+AA905</f>
        <v>0</v>
      </c>
      <c r="AB897" s="25">
        <f t="shared" si="4489"/>
        <v>0</v>
      </c>
      <c r="AC897" s="25">
        <f t="shared" si="4489"/>
        <v>1875204</v>
      </c>
      <c r="AD897" s="25">
        <f t="shared" si="4489"/>
        <v>2339933</v>
      </c>
      <c r="AE897" s="25">
        <f t="shared" si="4489"/>
        <v>2339933</v>
      </c>
      <c r="AF897" s="25">
        <f>AF898+AF901+AF908+AF905</f>
        <v>0</v>
      </c>
      <c r="AG897" s="25">
        <f t="shared" ref="AG897:AK897" si="4490">AG898+AG901+AG908+AG905</f>
        <v>0</v>
      </c>
      <c r="AH897" s="25">
        <f t="shared" si="4490"/>
        <v>0</v>
      </c>
      <c r="AI897" s="25">
        <f t="shared" si="4490"/>
        <v>0</v>
      </c>
      <c r="AJ897" s="25">
        <f t="shared" si="4490"/>
        <v>2339933</v>
      </c>
      <c r="AK897" s="25">
        <f t="shared" si="4490"/>
        <v>2339933</v>
      </c>
      <c r="AL897" s="25">
        <f>AL898+AL901+AL908+AL905</f>
        <v>0</v>
      </c>
      <c r="AM897" s="25">
        <f t="shared" ref="AM897:AQ897" si="4491">AM898+AM901+AM908+AM905</f>
        <v>0</v>
      </c>
      <c r="AN897" s="25">
        <f t="shared" si="4491"/>
        <v>0</v>
      </c>
      <c r="AO897" s="25">
        <f t="shared" si="4491"/>
        <v>0</v>
      </c>
      <c r="AP897" s="25">
        <f t="shared" si="4491"/>
        <v>2339933</v>
      </c>
      <c r="AQ897" s="25">
        <f t="shared" si="4491"/>
        <v>2339933</v>
      </c>
      <c r="AR897" s="25">
        <f>AR898+AR901+AR908+AR905</f>
        <v>0</v>
      </c>
      <c r="AS897" s="25">
        <f t="shared" ref="AS897:AW897" si="4492">AS898+AS901+AS908+AS905</f>
        <v>0</v>
      </c>
      <c r="AT897" s="25">
        <f t="shared" si="4492"/>
        <v>0</v>
      </c>
      <c r="AU897" s="25">
        <f t="shared" si="4492"/>
        <v>12296</v>
      </c>
      <c r="AV897" s="25">
        <f t="shared" si="4492"/>
        <v>2352229</v>
      </c>
      <c r="AW897" s="25">
        <f t="shared" si="4492"/>
        <v>2352229</v>
      </c>
      <c r="AX897" s="25">
        <f>AX898+AX901+AX908+AX905</f>
        <v>0</v>
      </c>
      <c r="AY897" s="25">
        <f t="shared" ref="AY897:BC897" si="4493">AY898+AY901+AY908+AY905</f>
        <v>0</v>
      </c>
      <c r="AZ897" s="25">
        <f t="shared" si="4493"/>
        <v>0</v>
      </c>
      <c r="BA897" s="25">
        <f t="shared" si="4493"/>
        <v>5857</v>
      </c>
      <c r="BB897" s="25">
        <f t="shared" si="4493"/>
        <v>2358086</v>
      </c>
      <c r="BC897" s="25">
        <f t="shared" si="4493"/>
        <v>2358086</v>
      </c>
      <c r="BD897" s="25">
        <f>BD898+BD901+BD908+BD905</f>
        <v>0</v>
      </c>
      <c r="BE897" s="25">
        <f t="shared" ref="BE897:BI897" si="4494">BE898+BE901+BE908+BE905</f>
        <v>0</v>
      </c>
      <c r="BF897" s="25">
        <f t="shared" si="4494"/>
        <v>0</v>
      </c>
      <c r="BG897" s="25">
        <f t="shared" si="4494"/>
        <v>0</v>
      </c>
      <c r="BH897" s="25">
        <f t="shared" si="4494"/>
        <v>2358086</v>
      </c>
      <c r="BI897" s="25">
        <f t="shared" si="4494"/>
        <v>2358086</v>
      </c>
      <c r="BJ897" s="25">
        <f>BJ898+BJ901+BJ908+BJ905</f>
        <v>0</v>
      </c>
      <c r="BK897" s="25">
        <f t="shared" ref="BK897:BO897" si="4495">BK898+BK901+BK908+BK905</f>
        <v>0</v>
      </c>
      <c r="BL897" s="25">
        <f t="shared" si="4495"/>
        <v>0</v>
      </c>
      <c r="BM897" s="25">
        <f t="shared" si="4495"/>
        <v>0</v>
      </c>
      <c r="BN897" s="25">
        <f t="shared" si="4495"/>
        <v>2358086</v>
      </c>
      <c r="BO897" s="25">
        <f t="shared" si="4495"/>
        <v>2358086</v>
      </c>
      <c r="BP897" s="25">
        <f>BP898+BP901+BP908+BP905</f>
        <v>0</v>
      </c>
      <c r="BQ897" s="25">
        <f t="shared" ref="BQ897:BU897" si="4496">BQ898+BQ901+BQ908+BQ905</f>
        <v>0</v>
      </c>
      <c r="BR897" s="25">
        <f t="shared" si="4496"/>
        <v>0</v>
      </c>
      <c r="BS897" s="25">
        <f t="shared" si="4496"/>
        <v>-966</v>
      </c>
      <c r="BT897" s="25">
        <f t="shared" si="4496"/>
        <v>2357120</v>
      </c>
      <c r="BU897" s="25">
        <f t="shared" si="4496"/>
        <v>2357120</v>
      </c>
      <c r="BV897" s="25">
        <f>BV898+BV901+BV908+BV905</f>
        <v>0</v>
      </c>
      <c r="BW897" s="25">
        <f t="shared" ref="BW897:CA897" si="4497">BW898+BW901+BW908+BW905</f>
        <v>0</v>
      </c>
      <c r="BX897" s="25">
        <f t="shared" si="4497"/>
        <v>0</v>
      </c>
      <c r="BY897" s="25">
        <f t="shared" si="4497"/>
        <v>0</v>
      </c>
      <c r="BZ897" s="25">
        <f t="shared" si="4497"/>
        <v>2357120</v>
      </c>
      <c r="CA897" s="25">
        <f t="shared" si="4497"/>
        <v>2357120</v>
      </c>
      <c r="CB897" s="25">
        <f>CB898+CB901+CB908+CB905+CB911</f>
        <v>0</v>
      </c>
      <c r="CC897" s="25">
        <f t="shared" ref="CC897:CG897" si="4498">CC898+CC901+CC908+CC905+CC911</f>
        <v>0</v>
      </c>
      <c r="CD897" s="25">
        <f t="shared" si="4498"/>
        <v>0</v>
      </c>
      <c r="CE897" s="25">
        <f t="shared" si="4498"/>
        <v>305</v>
      </c>
      <c r="CF897" s="25">
        <f t="shared" si="4498"/>
        <v>2357425</v>
      </c>
      <c r="CG897" s="25">
        <f t="shared" si="4498"/>
        <v>2357425</v>
      </c>
      <c r="CH897" s="25">
        <f>CH898+CH901+CH908+CH905+CH911</f>
        <v>0</v>
      </c>
      <c r="CI897" s="25">
        <f t="shared" ref="CI897:CM897" si="4499">CI898+CI901+CI908+CI905+CI911</f>
        <v>0</v>
      </c>
      <c r="CJ897" s="25">
        <f t="shared" si="4499"/>
        <v>0</v>
      </c>
      <c r="CK897" s="25">
        <f t="shared" si="4499"/>
        <v>0</v>
      </c>
      <c r="CL897" s="25">
        <f t="shared" si="4499"/>
        <v>2357425</v>
      </c>
      <c r="CM897" s="25">
        <f t="shared" si="4499"/>
        <v>2357425</v>
      </c>
      <c r="CN897" s="25">
        <f>CN898+CN901+CN908+CN905+CN911</f>
        <v>0</v>
      </c>
      <c r="CO897" s="25">
        <f t="shared" ref="CO897:CS897" si="4500">CO898+CO901+CO908+CO905+CO911</f>
        <v>0</v>
      </c>
      <c r="CP897" s="25">
        <f t="shared" si="4500"/>
        <v>0</v>
      </c>
      <c r="CQ897" s="25">
        <f t="shared" si="4500"/>
        <v>0</v>
      </c>
      <c r="CR897" s="25">
        <f t="shared" si="4500"/>
        <v>2357425</v>
      </c>
      <c r="CS897" s="25">
        <f t="shared" si="4500"/>
        <v>2357425</v>
      </c>
      <c r="CT897" s="25">
        <f>CT898+CT901+CT908+CT905+CT911</f>
        <v>0</v>
      </c>
      <c r="CU897" s="25">
        <f t="shared" ref="CU897:CY897" si="4501">CU898+CU901+CU908+CU905+CU911</f>
        <v>0</v>
      </c>
      <c r="CV897" s="25">
        <f t="shared" si="4501"/>
        <v>0</v>
      </c>
      <c r="CW897" s="25">
        <f t="shared" si="4501"/>
        <v>-122</v>
      </c>
      <c r="CX897" s="25">
        <f t="shared" si="4501"/>
        <v>2357303</v>
      </c>
      <c r="CY897" s="25">
        <f t="shared" si="4501"/>
        <v>2357303</v>
      </c>
      <c r="CZ897" s="25">
        <f t="shared" ref="CZ897:DA897" si="4502">CZ898+CZ901+CZ908+CZ905+CZ911</f>
        <v>2354600</v>
      </c>
      <c r="DA897" s="25">
        <f t="shared" si="4502"/>
        <v>2354600</v>
      </c>
      <c r="DB897" s="115">
        <f t="shared" si="4410"/>
        <v>99.88533506299359</v>
      </c>
      <c r="DC897" s="115">
        <f t="shared" ref="DC897:DC943" si="4503">DA897/CY897*100</f>
        <v>99.88533506299359</v>
      </c>
    </row>
    <row r="898" spans="1:107" s="7" customFormat="1" ht="83.25" x14ac:dyDescent="0.3">
      <c r="A898" s="88" t="s">
        <v>610</v>
      </c>
      <c r="B898" s="68" t="s">
        <v>56</v>
      </c>
      <c r="C898" s="68" t="s">
        <v>51</v>
      </c>
      <c r="D898" s="56" t="s">
        <v>611</v>
      </c>
      <c r="E898" s="24"/>
      <c r="F898" s="25">
        <f t="shared" ref="F898" si="4504">F899</f>
        <v>0</v>
      </c>
      <c r="G898" s="25">
        <f t="shared" ref="F898:G899" si="4505">G899</f>
        <v>0</v>
      </c>
      <c r="H898" s="40"/>
      <c r="I898" s="40"/>
      <c r="J898" s="40"/>
      <c r="K898" s="40"/>
      <c r="L898" s="25">
        <f t="shared" ref="L898:M899" si="4506">L899</f>
        <v>0</v>
      </c>
      <c r="M898" s="25">
        <f t="shared" si="4506"/>
        <v>0</v>
      </c>
      <c r="N898" s="25">
        <f>N899</f>
        <v>0</v>
      </c>
      <c r="O898" s="25">
        <f t="shared" ref="O898:AD899" si="4507">O899</f>
        <v>0</v>
      </c>
      <c r="P898" s="25">
        <f t="shared" si="4507"/>
        <v>0</v>
      </c>
      <c r="Q898" s="25">
        <f t="shared" si="4507"/>
        <v>4877</v>
      </c>
      <c r="R898" s="25">
        <f t="shared" si="4507"/>
        <v>4877</v>
      </c>
      <c r="S898" s="25">
        <f t="shared" si="4507"/>
        <v>4877</v>
      </c>
      <c r="T898" s="25">
        <f>T899</f>
        <v>0</v>
      </c>
      <c r="U898" s="25">
        <f t="shared" si="4507"/>
        <v>0</v>
      </c>
      <c r="V898" s="25">
        <f t="shared" si="4507"/>
        <v>0</v>
      </c>
      <c r="W898" s="25">
        <f t="shared" si="4507"/>
        <v>0</v>
      </c>
      <c r="X898" s="25">
        <f t="shared" si="4507"/>
        <v>4877</v>
      </c>
      <c r="Y898" s="25">
        <f t="shared" si="4507"/>
        <v>4877</v>
      </c>
      <c r="Z898" s="25">
        <f>Z899</f>
        <v>0</v>
      </c>
      <c r="AA898" s="25">
        <f t="shared" si="4507"/>
        <v>0</v>
      </c>
      <c r="AB898" s="25">
        <f t="shared" si="4507"/>
        <v>0</v>
      </c>
      <c r="AC898" s="25">
        <f t="shared" si="4507"/>
        <v>0</v>
      </c>
      <c r="AD898" s="25">
        <f t="shared" si="4507"/>
        <v>4877</v>
      </c>
      <c r="AE898" s="25">
        <f t="shared" ref="AA898:AE899" si="4508">AE899</f>
        <v>4877</v>
      </c>
      <c r="AF898" s="25">
        <f>AF899</f>
        <v>0</v>
      </c>
      <c r="AG898" s="25">
        <f t="shared" ref="AG898:AV899" si="4509">AG899</f>
        <v>0</v>
      </c>
      <c r="AH898" s="25">
        <f t="shared" si="4509"/>
        <v>0</v>
      </c>
      <c r="AI898" s="25">
        <f t="shared" si="4509"/>
        <v>0</v>
      </c>
      <c r="AJ898" s="25">
        <f t="shared" si="4509"/>
        <v>4877</v>
      </c>
      <c r="AK898" s="25">
        <f t="shared" si="4509"/>
        <v>4877</v>
      </c>
      <c r="AL898" s="25">
        <f>AL899</f>
        <v>0</v>
      </c>
      <c r="AM898" s="25">
        <f t="shared" si="4509"/>
        <v>0</v>
      </c>
      <c r="AN898" s="25">
        <f t="shared" si="4509"/>
        <v>0</v>
      </c>
      <c r="AO898" s="25">
        <f t="shared" si="4509"/>
        <v>0</v>
      </c>
      <c r="AP898" s="25">
        <f t="shared" si="4509"/>
        <v>4877</v>
      </c>
      <c r="AQ898" s="25">
        <f t="shared" si="4509"/>
        <v>4877</v>
      </c>
      <c r="AR898" s="25">
        <f>AR899</f>
        <v>0</v>
      </c>
      <c r="AS898" s="25">
        <f t="shared" si="4509"/>
        <v>0</v>
      </c>
      <c r="AT898" s="25">
        <f t="shared" si="4509"/>
        <v>0</v>
      </c>
      <c r="AU898" s="25">
        <f t="shared" si="4509"/>
        <v>12296</v>
      </c>
      <c r="AV898" s="25">
        <f t="shared" si="4509"/>
        <v>17173</v>
      </c>
      <c r="AW898" s="25">
        <f t="shared" ref="AS898:AW899" si="4510">AW899</f>
        <v>17173</v>
      </c>
      <c r="AX898" s="25">
        <f>AX899</f>
        <v>0</v>
      </c>
      <c r="AY898" s="25">
        <f t="shared" ref="AY898:BN899" si="4511">AY899</f>
        <v>0</v>
      </c>
      <c r="AZ898" s="25">
        <f t="shared" si="4511"/>
        <v>0</v>
      </c>
      <c r="BA898" s="25">
        <f t="shared" si="4511"/>
        <v>0</v>
      </c>
      <c r="BB898" s="25">
        <f t="shared" si="4511"/>
        <v>17173</v>
      </c>
      <c r="BC898" s="25">
        <f t="shared" si="4511"/>
        <v>17173</v>
      </c>
      <c r="BD898" s="25">
        <f>BD899</f>
        <v>0</v>
      </c>
      <c r="BE898" s="25">
        <f t="shared" si="4511"/>
        <v>0</v>
      </c>
      <c r="BF898" s="25">
        <f t="shared" si="4511"/>
        <v>0</v>
      </c>
      <c r="BG898" s="25">
        <f t="shared" si="4511"/>
        <v>0</v>
      </c>
      <c r="BH898" s="25">
        <f t="shared" si="4511"/>
        <v>17173</v>
      </c>
      <c r="BI898" s="25">
        <f t="shared" si="4511"/>
        <v>17173</v>
      </c>
      <c r="BJ898" s="25">
        <f>BJ899</f>
        <v>0</v>
      </c>
      <c r="BK898" s="25">
        <f t="shared" si="4511"/>
        <v>0</v>
      </c>
      <c r="BL898" s="25">
        <f t="shared" si="4511"/>
        <v>0</v>
      </c>
      <c r="BM898" s="25">
        <f t="shared" si="4511"/>
        <v>0</v>
      </c>
      <c r="BN898" s="25">
        <f t="shared" si="4511"/>
        <v>17173</v>
      </c>
      <c r="BO898" s="25">
        <f t="shared" ref="BK898:BO899" si="4512">BO899</f>
        <v>17173</v>
      </c>
      <c r="BP898" s="25">
        <f>BP899</f>
        <v>0</v>
      </c>
      <c r="BQ898" s="25">
        <f t="shared" ref="BQ898:CF899" si="4513">BQ899</f>
        <v>0</v>
      </c>
      <c r="BR898" s="25">
        <f t="shared" si="4513"/>
        <v>0</v>
      </c>
      <c r="BS898" s="25">
        <f t="shared" si="4513"/>
        <v>-966</v>
      </c>
      <c r="BT898" s="25">
        <f t="shared" si="4513"/>
        <v>16207</v>
      </c>
      <c r="BU898" s="25">
        <f t="shared" si="4513"/>
        <v>16207</v>
      </c>
      <c r="BV898" s="25">
        <f>BV899</f>
        <v>0</v>
      </c>
      <c r="BW898" s="25">
        <f t="shared" si="4513"/>
        <v>0</v>
      </c>
      <c r="BX898" s="25">
        <f t="shared" si="4513"/>
        <v>0</v>
      </c>
      <c r="BY898" s="25">
        <f t="shared" si="4513"/>
        <v>0</v>
      </c>
      <c r="BZ898" s="25">
        <f t="shared" si="4513"/>
        <v>16207</v>
      </c>
      <c r="CA898" s="25">
        <f t="shared" si="4513"/>
        <v>16207</v>
      </c>
      <c r="CB898" s="25">
        <f>CB899</f>
        <v>0</v>
      </c>
      <c r="CC898" s="25">
        <f t="shared" si="4513"/>
        <v>0</v>
      </c>
      <c r="CD898" s="25">
        <f t="shared" si="4513"/>
        <v>0</v>
      </c>
      <c r="CE898" s="25">
        <f t="shared" si="4513"/>
        <v>0</v>
      </c>
      <c r="CF898" s="25">
        <f t="shared" si="4513"/>
        <v>16207</v>
      </c>
      <c r="CG898" s="25">
        <f t="shared" ref="CC898:CG899" si="4514">CG899</f>
        <v>16207</v>
      </c>
      <c r="CH898" s="25">
        <f>CH899</f>
        <v>0</v>
      </c>
      <c r="CI898" s="25">
        <f t="shared" ref="CI898:CX899" si="4515">CI899</f>
        <v>0</v>
      </c>
      <c r="CJ898" s="25">
        <f t="shared" si="4515"/>
        <v>0</v>
      </c>
      <c r="CK898" s="25">
        <f t="shared" si="4515"/>
        <v>0</v>
      </c>
      <c r="CL898" s="25">
        <f t="shared" si="4515"/>
        <v>16207</v>
      </c>
      <c r="CM898" s="25">
        <f t="shared" si="4515"/>
        <v>16207</v>
      </c>
      <c r="CN898" s="25">
        <f>CN899</f>
        <v>0</v>
      </c>
      <c r="CO898" s="25">
        <f t="shared" si="4515"/>
        <v>0</v>
      </c>
      <c r="CP898" s="25">
        <f t="shared" si="4515"/>
        <v>0</v>
      </c>
      <c r="CQ898" s="25">
        <f t="shared" si="4515"/>
        <v>0</v>
      </c>
      <c r="CR898" s="25">
        <f t="shared" si="4515"/>
        <v>16207</v>
      </c>
      <c r="CS898" s="25">
        <f t="shared" si="4515"/>
        <v>16207</v>
      </c>
      <c r="CT898" s="25">
        <f>CT899</f>
        <v>0</v>
      </c>
      <c r="CU898" s="25">
        <f t="shared" si="4515"/>
        <v>0</v>
      </c>
      <c r="CV898" s="25">
        <f t="shared" si="4515"/>
        <v>0</v>
      </c>
      <c r="CW898" s="25">
        <f t="shared" si="4515"/>
        <v>0</v>
      </c>
      <c r="CX898" s="25">
        <f t="shared" si="4515"/>
        <v>16207</v>
      </c>
      <c r="CY898" s="25">
        <f t="shared" ref="CU898:DA899" si="4516">CY899</f>
        <v>16207</v>
      </c>
      <c r="CZ898" s="25">
        <f t="shared" si="4516"/>
        <v>15948</v>
      </c>
      <c r="DA898" s="25">
        <f t="shared" si="4516"/>
        <v>15948</v>
      </c>
      <c r="DB898" s="115">
        <f t="shared" si="4410"/>
        <v>98.401925094095148</v>
      </c>
      <c r="DC898" s="115">
        <f t="shared" si="4503"/>
        <v>98.401925094095148</v>
      </c>
    </row>
    <row r="899" spans="1:107" s="7" customFormat="1" ht="36.75" customHeight="1" x14ac:dyDescent="0.3">
      <c r="A899" s="30" t="s">
        <v>83</v>
      </c>
      <c r="B899" s="68" t="s">
        <v>56</v>
      </c>
      <c r="C899" s="68" t="s">
        <v>51</v>
      </c>
      <c r="D899" s="56" t="s">
        <v>611</v>
      </c>
      <c r="E899" s="24" t="s">
        <v>84</v>
      </c>
      <c r="F899" s="25">
        <f t="shared" si="4505"/>
        <v>0</v>
      </c>
      <c r="G899" s="25">
        <f t="shared" si="4505"/>
        <v>0</v>
      </c>
      <c r="H899" s="40"/>
      <c r="I899" s="40"/>
      <c r="J899" s="40"/>
      <c r="K899" s="40"/>
      <c r="L899" s="25">
        <f t="shared" si="4506"/>
        <v>0</v>
      </c>
      <c r="M899" s="25">
        <f t="shared" si="4506"/>
        <v>0</v>
      </c>
      <c r="N899" s="25">
        <f>N900</f>
        <v>0</v>
      </c>
      <c r="O899" s="25">
        <f t="shared" si="4507"/>
        <v>0</v>
      </c>
      <c r="P899" s="25">
        <f t="shared" si="4507"/>
        <v>0</v>
      </c>
      <c r="Q899" s="25">
        <f t="shared" si="4507"/>
        <v>4877</v>
      </c>
      <c r="R899" s="25">
        <f t="shared" si="4507"/>
        <v>4877</v>
      </c>
      <c r="S899" s="25">
        <f t="shared" si="4507"/>
        <v>4877</v>
      </c>
      <c r="T899" s="25">
        <f>T900</f>
        <v>0</v>
      </c>
      <c r="U899" s="25">
        <f t="shared" si="4507"/>
        <v>0</v>
      </c>
      <c r="V899" s="25">
        <f t="shared" si="4507"/>
        <v>0</v>
      </c>
      <c r="W899" s="25">
        <f t="shared" si="4507"/>
        <v>0</v>
      </c>
      <c r="X899" s="25">
        <f t="shared" si="4507"/>
        <v>4877</v>
      </c>
      <c r="Y899" s="25">
        <f t="shared" si="4507"/>
        <v>4877</v>
      </c>
      <c r="Z899" s="25">
        <f>Z900</f>
        <v>0</v>
      </c>
      <c r="AA899" s="25">
        <f t="shared" si="4508"/>
        <v>0</v>
      </c>
      <c r="AB899" s="25">
        <f t="shared" si="4508"/>
        <v>0</v>
      </c>
      <c r="AC899" s="25">
        <f t="shared" si="4508"/>
        <v>0</v>
      </c>
      <c r="AD899" s="25">
        <f t="shared" si="4508"/>
        <v>4877</v>
      </c>
      <c r="AE899" s="25">
        <f t="shared" si="4508"/>
        <v>4877</v>
      </c>
      <c r="AF899" s="25">
        <f>AF900</f>
        <v>0</v>
      </c>
      <c r="AG899" s="25">
        <f t="shared" si="4509"/>
        <v>0</v>
      </c>
      <c r="AH899" s="25">
        <f t="shared" si="4509"/>
        <v>0</v>
      </c>
      <c r="AI899" s="25">
        <f t="shared" si="4509"/>
        <v>0</v>
      </c>
      <c r="AJ899" s="25">
        <f t="shared" si="4509"/>
        <v>4877</v>
      </c>
      <c r="AK899" s="25">
        <f t="shared" si="4509"/>
        <v>4877</v>
      </c>
      <c r="AL899" s="25">
        <f>AL900</f>
        <v>0</v>
      </c>
      <c r="AM899" s="25">
        <f t="shared" si="4509"/>
        <v>0</v>
      </c>
      <c r="AN899" s="25">
        <f t="shared" si="4509"/>
        <v>0</v>
      </c>
      <c r="AO899" s="25">
        <f t="shared" si="4509"/>
        <v>0</v>
      </c>
      <c r="AP899" s="25">
        <f t="shared" si="4509"/>
        <v>4877</v>
      </c>
      <c r="AQ899" s="25">
        <f t="shared" si="4509"/>
        <v>4877</v>
      </c>
      <c r="AR899" s="25">
        <f>AR900</f>
        <v>0</v>
      </c>
      <c r="AS899" s="25">
        <f t="shared" si="4510"/>
        <v>0</v>
      </c>
      <c r="AT899" s="25">
        <f t="shared" si="4510"/>
        <v>0</v>
      </c>
      <c r="AU899" s="25">
        <f t="shared" si="4510"/>
        <v>12296</v>
      </c>
      <c r="AV899" s="25">
        <f t="shared" si="4510"/>
        <v>17173</v>
      </c>
      <c r="AW899" s="25">
        <f t="shared" si="4510"/>
        <v>17173</v>
      </c>
      <c r="AX899" s="25">
        <f>AX900</f>
        <v>0</v>
      </c>
      <c r="AY899" s="25">
        <f t="shared" si="4511"/>
        <v>0</v>
      </c>
      <c r="AZ899" s="25">
        <f t="shared" si="4511"/>
        <v>0</v>
      </c>
      <c r="BA899" s="25">
        <f t="shared" si="4511"/>
        <v>0</v>
      </c>
      <c r="BB899" s="25">
        <f t="shared" si="4511"/>
        <v>17173</v>
      </c>
      <c r="BC899" s="25">
        <f t="shared" si="4511"/>
        <v>17173</v>
      </c>
      <c r="BD899" s="25">
        <f>BD900</f>
        <v>0</v>
      </c>
      <c r="BE899" s="25">
        <f t="shared" si="4511"/>
        <v>0</v>
      </c>
      <c r="BF899" s="25">
        <f t="shared" si="4511"/>
        <v>0</v>
      </c>
      <c r="BG899" s="25">
        <f t="shared" si="4511"/>
        <v>0</v>
      </c>
      <c r="BH899" s="25">
        <f t="shared" si="4511"/>
        <v>17173</v>
      </c>
      <c r="BI899" s="25">
        <f t="shared" si="4511"/>
        <v>17173</v>
      </c>
      <c r="BJ899" s="25">
        <f>BJ900</f>
        <v>0</v>
      </c>
      <c r="BK899" s="25">
        <f t="shared" si="4512"/>
        <v>0</v>
      </c>
      <c r="BL899" s="25">
        <f t="shared" si="4512"/>
        <v>0</v>
      </c>
      <c r="BM899" s="25">
        <f t="shared" si="4512"/>
        <v>0</v>
      </c>
      <c r="BN899" s="25">
        <f t="shared" si="4512"/>
        <v>17173</v>
      </c>
      <c r="BO899" s="25">
        <f t="shared" si="4512"/>
        <v>17173</v>
      </c>
      <c r="BP899" s="25">
        <f>BP900</f>
        <v>0</v>
      </c>
      <c r="BQ899" s="25">
        <f t="shared" si="4513"/>
        <v>0</v>
      </c>
      <c r="BR899" s="25">
        <f t="shared" si="4513"/>
        <v>0</v>
      </c>
      <c r="BS899" s="25">
        <f t="shared" si="4513"/>
        <v>-966</v>
      </c>
      <c r="BT899" s="25">
        <f t="shared" si="4513"/>
        <v>16207</v>
      </c>
      <c r="BU899" s="25">
        <f t="shared" si="4513"/>
        <v>16207</v>
      </c>
      <c r="BV899" s="25">
        <f>BV900</f>
        <v>0</v>
      </c>
      <c r="BW899" s="25">
        <f t="shared" si="4513"/>
        <v>0</v>
      </c>
      <c r="BX899" s="25">
        <f t="shared" si="4513"/>
        <v>0</v>
      </c>
      <c r="BY899" s="25">
        <f t="shared" si="4513"/>
        <v>0</v>
      </c>
      <c r="BZ899" s="25">
        <f t="shared" si="4513"/>
        <v>16207</v>
      </c>
      <c r="CA899" s="25">
        <f t="shared" si="4513"/>
        <v>16207</v>
      </c>
      <c r="CB899" s="25">
        <f>CB900</f>
        <v>0</v>
      </c>
      <c r="CC899" s="25">
        <f t="shared" si="4514"/>
        <v>0</v>
      </c>
      <c r="CD899" s="25">
        <f t="shared" si="4514"/>
        <v>0</v>
      </c>
      <c r="CE899" s="25">
        <f t="shared" si="4514"/>
        <v>0</v>
      </c>
      <c r="CF899" s="25">
        <f t="shared" si="4514"/>
        <v>16207</v>
      </c>
      <c r="CG899" s="25">
        <f t="shared" si="4514"/>
        <v>16207</v>
      </c>
      <c r="CH899" s="25">
        <f>CH900</f>
        <v>0</v>
      </c>
      <c r="CI899" s="25">
        <f t="shared" si="4515"/>
        <v>0</v>
      </c>
      <c r="CJ899" s="25">
        <f t="shared" si="4515"/>
        <v>0</v>
      </c>
      <c r="CK899" s="25">
        <f t="shared" si="4515"/>
        <v>0</v>
      </c>
      <c r="CL899" s="25">
        <f t="shared" si="4515"/>
        <v>16207</v>
      </c>
      <c r="CM899" s="25">
        <f t="shared" si="4515"/>
        <v>16207</v>
      </c>
      <c r="CN899" s="25">
        <f>CN900</f>
        <v>0</v>
      </c>
      <c r="CO899" s="25">
        <f t="shared" si="4515"/>
        <v>0</v>
      </c>
      <c r="CP899" s="25">
        <f t="shared" si="4515"/>
        <v>0</v>
      </c>
      <c r="CQ899" s="25">
        <f t="shared" si="4515"/>
        <v>0</v>
      </c>
      <c r="CR899" s="25">
        <f t="shared" si="4515"/>
        <v>16207</v>
      </c>
      <c r="CS899" s="25">
        <f t="shared" si="4515"/>
        <v>16207</v>
      </c>
      <c r="CT899" s="25">
        <f>CT900</f>
        <v>0</v>
      </c>
      <c r="CU899" s="25">
        <f t="shared" si="4516"/>
        <v>0</v>
      </c>
      <c r="CV899" s="25">
        <f t="shared" si="4516"/>
        <v>0</v>
      </c>
      <c r="CW899" s="25">
        <f t="shared" si="4516"/>
        <v>0</v>
      </c>
      <c r="CX899" s="25">
        <f t="shared" si="4516"/>
        <v>16207</v>
      </c>
      <c r="CY899" s="25">
        <f t="shared" si="4516"/>
        <v>16207</v>
      </c>
      <c r="CZ899" s="25">
        <f t="shared" si="4516"/>
        <v>15948</v>
      </c>
      <c r="DA899" s="25">
        <f t="shared" si="4516"/>
        <v>15948</v>
      </c>
      <c r="DB899" s="115">
        <f t="shared" si="4410"/>
        <v>98.401925094095148</v>
      </c>
      <c r="DC899" s="115">
        <f t="shared" si="4503"/>
        <v>98.401925094095148</v>
      </c>
    </row>
    <row r="900" spans="1:107" s="7" customFormat="1" ht="18.75" x14ac:dyDescent="0.3">
      <c r="A900" s="84" t="s">
        <v>174</v>
      </c>
      <c r="B900" s="68" t="s">
        <v>56</v>
      </c>
      <c r="C900" s="68" t="s">
        <v>51</v>
      </c>
      <c r="D900" s="56" t="s">
        <v>611</v>
      </c>
      <c r="E900" s="24" t="s">
        <v>173</v>
      </c>
      <c r="F900" s="25"/>
      <c r="G900" s="25"/>
      <c r="H900" s="40"/>
      <c r="I900" s="40"/>
      <c r="J900" s="40"/>
      <c r="K900" s="40"/>
      <c r="L900" s="25"/>
      <c r="M900" s="25"/>
      <c r="N900" s="25"/>
      <c r="O900" s="25"/>
      <c r="P900" s="25"/>
      <c r="Q900" s="25">
        <v>4877</v>
      </c>
      <c r="R900" s="25">
        <f>L900+N900+O900+P900+Q900</f>
        <v>4877</v>
      </c>
      <c r="S900" s="25">
        <f>M900+Q900</f>
        <v>4877</v>
      </c>
      <c r="T900" s="25"/>
      <c r="U900" s="25"/>
      <c r="V900" s="25"/>
      <c r="W900" s="25"/>
      <c r="X900" s="25">
        <f>R900+T900+U900+V900+W900</f>
        <v>4877</v>
      </c>
      <c r="Y900" s="25">
        <f>S900+W900</f>
        <v>4877</v>
      </c>
      <c r="Z900" s="25"/>
      <c r="AA900" s="25"/>
      <c r="AB900" s="25"/>
      <c r="AC900" s="25"/>
      <c r="AD900" s="25">
        <f>X900+Z900+AA900+AB900+AC900</f>
        <v>4877</v>
      </c>
      <c r="AE900" s="25">
        <f>Y900+AC900</f>
        <v>4877</v>
      </c>
      <c r="AF900" s="25"/>
      <c r="AG900" s="25"/>
      <c r="AH900" s="25"/>
      <c r="AI900" s="25"/>
      <c r="AJ900" s="25">
        <f>AD900+AF900+AG900+AH900+AI900</f>
        <v>4877</v>
      </c>
      <c r="AK900" s="25">
        <f>AE900+AI900</f>
        <v>4877</v>
      </c>
      <c r="AL900" s="25"/>
      <c r="AM900" s="25"/>
      <c r="AN900" s="25"/>
      <c r="AO900" s="25"/>
      <c r="AP900" s="25">
        <f>AJ900+AL900+AM900+AN900+AO900</f>
        <v>4877</v>
      </c>
      <c r="AQ900" s="25">
        <f>AK900+AO900</f>
        <v>4877</v>
      </c>
      <c r="AR900" s="25"/>
      <c r="AS900" s="25"/>
      <c r="AT900" s="25"/>
      <c r="AU900" s="25">
        <v>12296</v>
      </c>
      <c r="AV900" s="25">
        <f>AP900+AR900+AS900+AT900+AU900</f>
        <v>17173</v>
      </c>
      <c r="AW900" s="25">
        <f>AQ900+AU900</f>
        <v>17173</v>
      </c>
      <c r="AX900" s="25"/>
      <c r="AY900" s="25"/>
      <c r="AZ900" s="25"/>
      <c r="BA900" s="25"/>
      <c r="BB900" s="25">
        <f>AV900+AX900+AY900+AZ900+BA900</f>
        <v>17173</v>
      </c>
      <c r="BC900" s="25">
        <f>AW900+BA900</f>
        <v>17173</v>
      </c>
      <c r="BD900" s="25"/>
      <c r="BE900" s="25"/>
      <c r="BF900" s="25"/>
      <c r="BG900" s="25"/>
      <c r="BH900" s="25">
        <f>BB900+BD900+BE900+BF900+BG900</f>
        <v>17173</v>
      </c>
      <c r="BI900" s="25">
        <f>BC900+BG900</f>
        <v>17173</v>
      </c>
      <c r="BJ900" s="25"/>
      <c r="BK900" s="25"/>
      <c r="BL900" s="25"/>
      <c r="BM900" s="25"/>
      <c r="BN900" s="25">
        <f>BH900+BJ900+BK900+BL900+BM900</f>
        <v>17173</v>
      </c>
      <c r="BO900" s="25">
        <f>BI900+BM900</f>
        <v>17173</v>
      </c>
      <c r="BP900" s="25"/>
      <c r="BQ900" s="25"/>
      <c r="BR900" s="25"/>
      <c r="BS900" s="25">
        <v>-966</v>
      </c>
      <c r="BT900" s="25">
        <f>BN900+BP900+BQ900+BR900+BS900</f>
        <v>16207</v>
      </c>
      <c r="BU900" s="25">
        <f>BO900+BS900</f>
        <v>16207</v>
      </c>
      <c r="BV900" s="25"/>
      <c r="BW900" s="25"/>
      <c r="BX900" s="25"/>
      <c r="BY900" s="25"/>
      <c r="BZ900" s="25">
        <f>BT900+BV900+BW900+BX900+BY900</f>
        <v>16207</v>
      </c>
      <c r="CA900" s="25">
        <f>BU900+BY900</f>
        <v>16207</v>
      </c>
      <c r="CB900" s="25"/>
      <c r="CC900" s="25"/>
      <c r="CD900" s="25"/>
      <c r="CE900" s="25"/>
      <c r="CF900" s="25">
        <f>BZ900+CB900+CC900+CD900+CE900</f>
        <v>16207</v>
      </c>
      <c r="CG900" s="25">
        <f>CA900+CE900</f>
        <v>16207</v>
      </c>
      <c r="CH900" s="25"/>
      <c r="CI900" s="25"/>
      <c r="CJ900" s="25"/>
      <c r="CK900" s="25"/>
      <c r="CL900" s="25">
        <f>CF900+CH900+CI900+CJ900+CK900</f>
        <v>16207</v>
      </c>
      <c r="CM900" s="25">
        <f>CG900+CK900</f>
        <v>16207</v>
      </c>
      <c r="CN900" s="25"/>
      <c r="CO900" s="25"/>
      <c r="CP900" s="25"/>
      <c r="CQ900" s="25"/>
      <c r="CR900" s="25">
        <f>CL900+CN900+CO900+CP900+CQ900</f>
        <v>16207</v>
      </c>
      <c r="CS900" s="25">
        <f>CM900+CQ900</f>
        <v>16207</v>
      </c>
      <c r="CT900" s="25"/>
      <c r="CU900" s="25"/>
      <c r="CV900" s="25"/>
      <c r="CW900" s="25"/>
      <c r="CX900" s="25">
        <f>CR900+CT900+CU900+CV900+CW900</f>
        <v>16207</v>
      </c>
      <c r="CY900" s="25">
        <f>CS900+CW900</f>
        <v>16207</v>
      </c>
      <c r="CZ900" s="25">
        <v>15948</v>
      </c>
      <c r="DA900" s="25">
        <v>15948</v>
      </c>
      <c r="DB900" s="115">
        <f t="shared" si="4410"/>
        <v>98.401925094095148</v>
      </c>
      <c r="DC900" s="115">
        <f t="shared" si="4503"/>
        <v>98.401925094095148</v>
      </c>
    </row>
    <row r="901" spans="1:107" s="7" customFormat="1" ht="99" x14ac:dyDescent="0.3">
      <c r="A901" s="89" t="s">
        <v>597</v>
      </c>
      <c r="B901" s="68" t="s">
        <v>56</v>
      </c>
      <c r="C901" s="68" t="s">
        <v>51</v>
      </c>
      <c r="D901" s="56" t="s">
        <v>598</v>
      </c>
      <c r="E901" s="24"/>
      <c r="F901" s="25">
        <f t="shared" ref="F901:G901" si="4517">F902</f>
        <v>0</v>
      </c>
      <c r="G901" s="25">
        <f t="shared" si="4517"/>
        <v>0</v>
      </c>
      <c r="H901" s="40"/>
      <c r="I901" s="40"/>
      <c r="J901" s="40"/>
      <c r="K901" s="40"/>
      <c r="L901" s="25">
        <f t="shared" ref="L901:M901" si="4518">L902</f>
        <v>0</v>
      </c>
      <c r="M901" s="25">
        <f t="shared" si="4518"/>
        <v>0</v>
      </c>
      <c r="N901" s="25">
        <f>N902</f>
        <v>0</v>
      </c>
      <c r="O901" s="25">
        <f t="shared" ref="O901:BZ901" si="4519">O902</f>
        <v>0</v>
      </c>
      <c r="P901" s="25">
        <f t="shared" si="4519"/>
        <v>0</v>
      </c>
      <c r="Q901" s="25">
        <f t="shared" si="4519"/>
        <v>4581</v>
      </c>
      <c r="R901" s="25">
        <f t="shared" si="4519"/>
        <v>4581</v>
      </c>
      <c r="S901" s="25">
        <f t="shared" si="4519"/>
        <v>4581</v>
      </c>
      <c r="T901" s="25">
        <f>T902</f>
        <v>0</v>
      </c>
      <c r="U901" s="25">
        <f t="shared" si="4519"/>
        <v>0</v>
      </c>
      <c r="V901" s="25">
        <f t="shared" si="4519"/>
        <v>0</v>
      </c>
      <c r="W901" s="25">
        <f t="shared" si="4519"/>
        <v>0</v>
      </c>
      <c r="X901" s="25">
        <f t="shared" si="4519"/>
        <v>4581</v>
      </c>
      <c r="Y901" s="25">
        <f t="shared" si="4519"/>
        <v>4581</v>
      </c>
      <c r="Z901" s="25">
        <f>Z902</f>
        <v>0</v>
      </c>
      <c r="AA901" s="25">
        <f t="shared" si="4519"/>
        <v>0</v>
      </c>
      <c r="AB901" s="25">
        <f t="shared" si="4519"/>
        <v>0</v>
      </c>
      <c r="AC901" s="25">
        <f t="shared" si="4519"/>
        <v>17329</v>
      </c>
      <c r="AD901" s="25">
        <f t="shared" si="4519"/>
        <v>21910</v>
      </c>
      <c r="AE901" s="25">
        <f t="shared" si="4519"/>
        <v>21910</v>
      </c>
      <c r="AF901" s="25">
        <f>AF902</f>
        <v>0</v>
      </c>
      <c r="AG901" s="25">
        <f t="shared" si="4519"/>
        <v>0</v>
      </c>
      <c r="AH901" s="25">
        <f t="shared" si="4519"/>
        <v>0</v>
      </c>
      <c r="AI901" s="25">
        <f t="shared" si="4519"/>
        <v>0</v>
      </c>
      <c r="AJ901" s="25">
        <f t="shared" si="4519"/>
        <v>21910</v>
      </c>
      <c r="AK901" s="25">
        <f t="shared" si="4519"/>
        <v>21910</v>
      </c>
      <c r="AL901" s="25">
        <f>AL902</f>
        <v>0</v>
      </c>
      <c r="AM901" s="25">
        <f t="shared" si="4519"/>
        <v>0</v>
      </c>
      <c r="AN901" s="25">
        <f t="shared" si="4519"/>
        <v>0</v>
      </c>
      <c r="AO901" s="25">
        <f t="shared" si="4519"/>
        <v>0</v>
      </c>
      <c r="AP901" s="25">
        <f t="shared" si="4519"/>
        <v>21910</v>
      </c>
      <c r="AQ901" s="25">
        <f t="shared" si="4519"/>
        <v>21910</v>
      </c>
      <c r="AR901" s="25">
        <f>AR902</f>
        <v>0</v>
      </c>
      <c r="AS901" s="25">
        <f t="shared" si="4519"/>
        <v>0</v>
      </c>
      <c r="AT901" s="25">
        <f t="shared" si="4519"/>
        <v>0</v>
      </c>
      <c r="AU901" s="25">
        <f t="shared" si="4519"/>
        <v>0</v>
      </c>
      <c r="AV901" s="25">
        <f t="shared" si="4519"/>
        <v>21910</v>
      </c>
      <c r="AW901" s="25">
        <f t="shared" si="4519"/>
        <v>21910</v>
      </c>
      <c r="AX901" s="25">
        <f>AX902</f>
        <v>0</v>
      </c>
      <c r="AY901" s="25">
        <f t="shared" si="4519"/>
        <v>0</v>
      </c>
      <c r="AZ901" s="25">
        <f t="shared" si="4519"/>
        <v>0</v>
      </c>
      <c r="BA901" s="25">
        <f t="shared" si="4519"/>
        <v>0</v>
      </c>
      <c r="BB901" s="25">
        <f t="shared" si="4519"/>
        <v>21910</v>
      </c>
      <c r="BC901" s="25">
        <f t="shared" si="4519"/>
        <v>21910</v>
      </c>
      <c r="BD901" s="25">
        <f>BD902</f>
        <v>0</v>
      </c>
      <c r="BE901" s="25">
        <f t="shared" si="4519"/>
        <v>0</v>
      </c>
      <c r="BF901" s="25">
        <f t="shared" si="4519"/>
        <v>0</v>
      </c>
      <c r="BG901" s="25">
        <f t="shared" si="4519"/>
        <v>0</v>
      </c>
      <c r="BH901" s="25">
        <f t="shared" si="4519"/>
        <v>21910</v>
      </c>
      <c r="BI901" s="25">
        <f t="shared" si="4519"/>
        <v>21910</v>
      </c>
      <c r="BJ901" s="25">
        <f>BJ902</f>
        <v>0</v>
      </c>
      <c r="BK901" s="25">
        <f t="shared" si="4519"/>
        <v>0</v>
      </c>
      <c r="BL901" s="25">
        <f t="shared" si="4519"/>
        <v>0</v>
      </c>
      <c r="BM901" s="25">
        <f t="shared" si="4519"/>
        <v>0</v>
      </c>
      <c r="BN901" s="25">
        <f t="shared" si="4519"/>
        <v>21910</v>
      </c>
      <c r="BO901" s="25">
        <f t="shared" si="4519"/>
        <v>21910</v>
      </c>
      <c r="BP901" s="25">
        <f>BP902</f>
        <v>0</v>
      </c>
      <c r="BQ901" s="25">
        <f t="shared" si="4519"/>
        <v>0</v>
      </c>
      <c r="BR901" s="25">
        <f t="shared" si="4519"/>
        <v>0</v>
      </c>
      <c r="BS901" s="25">
        <f t="shared" si="4519"/>
        <v>0</v>
      </c>
      <c r="BT901" s="25">
        <f t="shared" si="4519"/>
        <v>21910</v>
      </c>
      <c r="BU901" s="25">
        <f t="shared" si="4519"/>
        <v>21910</v>
      </c>
      <c r="BV901" s="25">
        <f>BV902</f>
        <v>0</v>
      </c>
      <c r="BW901" s="25">
        <f t="shared" si="4519"/>
        <v>0</v>
      </c>
      <c r="BX901" s="25">
        <f t="shared" si="4519"/>
        <v>0</v>
      </c>
      <c r="BY901" s="25">
        <f t="shared" si="4519"/>
        <v>0</v>
      </c>
      <c r="BZ901" s="25">
        <f t="shared" si="4519"/>
        <v>21910</v>
      </c>
      <c r="CA901" s="25">
        <f t="shared" ref="CA901" si="4520">CA902</f>
        <v>21910</v>
      </c>
      <c r="CB901" s="25">
        <f>CB902</f>
        <v>0</v>
      </c>
      <c r="CC901" s="25">
        <f t="shared" ref="CC901:DA901" si="4521">CC902</f>
        <v>0</v>
      </c>
      <c r="CD901" s="25">
        <f t="shared" si="4521"/>
        <v>0</v>
      </c>
      <c r="CE901" s="25">
        <f t="shared" si="4521"/>
        <v>-300</v>
      </c>
      <c r="CF901" s="25">
        <f t="shared" si="4521"/>
        <v>21610</v>
      </c>
      <c r="CG901" s="25">
        <f t="shared" si="4521"/>
        <v>21610</v>
      </c>
      <c r="CH901" s="25">
        <f>CH902</f>
        <v>0</v>
      </c>
      <c r="CI901" s="25">
        <f t="shared" si="4521"/>
        <v>0</v>
      </c>
      <c r="CJ901" s="25">
        <f t="shared" si="4521"/>
        <v>0</v>
      </c>
      <c r="CK901" s="25">
        <f t="shared" si="4521"/>
        <v>0</v>
      </c>
      <c r="CL901" s="25">
        <f t="shared" si="4521"/>
        <v>21610</v>
      </c>
      <c r="CM901" s="25">
        <f t="shared" si="4521"/>
        <v>21610</v>
      </c>
      <c r="CN901" s="25">
        <f>CN902</f>
        <v>0</v>
      </c>
      <c r="CO901" s="25">
        <f t="shared" si="4521"/>
        <v>0</v>
      </c>
      <c r="CP901" s="25">
        <f t="shared" si="4521"/>
        <v>0</v>
      </c>
      <c r="CQ901" s="25">
        <f t="shared" si="4521"/>
        <v>0</v>
      </c>
      <c r="CR901" s="25">
        <f t="shared" si="4521"/>
        <v>21610</v>
      </c>
      <c r="CS901" s="25">
        <f t="shared" si="4521"/>
        <v>21610</v>
      </c>
      <c r="CT901" s="25">
        <f>CT902</f>
        <v>0</v>
      </c>
      <c r="CU901" s="25">
        <f t="shared" si="4521"/>
        <v>0</v>
      </c>
      <c r="CV901" s="25">
        <f t="shared" si="4521"/>
        <v>0</v>
      </c>
      <c r="CW901" s="25">
        <f t="shared" si="4521"/>
        <v>0</v>
      </c>
      <c r="CX901" s="25">
        <f t="shared" si="4521"/>
        <v>21610</v>
      </c>
      <c r="CY901" s="25">
        <f t="shared" si="4521"/>
        <v>21610</v>
      </c>
      <c r="CZ901" s="25">
        <f t="shared" si="4521"/>
        <v>20095</v>
      </c>
      <c r="DA901" s="25">
        <f t="shared" si="4521"/>
        <v>20095</v>
      </c>
      <c r="DB901" s="115">
        <f t="shared" si="4410"/>
        <v>92.98935677926886</v>
      </c>
      <c r="DC901" s="115">
        <f t="shared" si="4503"/>
        <v>92.98935677926886</v>
      </c>
    </row>
    <row r="902" spans="1:107" s="7" customFormat="1" ht="36.75" customHeight="1" x14ac:dyDescent="0.3">
      <c r="A902" s="30" t="s">
        <v>83</v>
      </c>
      <c r="B902" s="68" t="s">
        <v>56</v>
      </c>
      <c r="C902" s="68" t="s">
        <v>51</v>
      </c>
      <c r="D902" s="56" t="s">
        <v>598</v>
      </c>
      <c r="E902" s="24" t="s">
        <v>84</v>
      </c>
      <c r="F902" s="25">
        <f t="shared" ref="F902:G902" si="4522">F903+F904</f>
        <v>0</v>
      </c>
      <c r="G902" s="25">
        <f t="shared" si="4522"/>
        <v>0</v>
      </c>
      <c r="H902" s="40"/>
      <c r="I902" s="40"/>
      <c r="J902" s="40"/>
      <c r="K902" s="40"/>
      <c r="L902" s="25">
        <f t="shared" ref="L902:M902" si="4523">L903+L904</f>
        <v>0</v>
      </c>
      <c r="M902" s="25">
        <f t="shared" si="4523"/>
        <v>0</v>
      </c>
      <c r="N902" s="25">
        <f>N903+N904</f>
        <v>0</v>
      </c>
      <c r="O902" s="25">
        <f t="shared" ref="O902:S902" si="4524">O903+O904</f>
        <v>0</v>
      </c>
      <c r="P902" s="25">
        <f t="shared" si="4524"/>
        <v>0</v>
      </c>
      <c r="Q902" s="25">
        <f t="shared" si="4524"/>
        <v>4581</v>
      </c>
      <c r="R902" s="25">
        <f t="shared" si="4524"/>
        <v>4581</v>
      </c>
      <c r="S902" s="25">
        <f t="shared" si="4524"/>
        <v>4581</v>
      </c>
      <c r="T902" s="25">
        <f>T903+T904</f>
        <v>0</v>
      </c>
      <c r="U902" s="25">
        <f t="shared" ref="U902:Y902" si="4525">U903+U904</f>
        <v>0</v>
      </c>
      <c r="V902" s="25">
        <f t="shared" si="4525"/>
        <v>0</v>
      </c>
      <c r="W902" s="25">
        <f t="shared" si="4525"/>
        <v>0</v>
      </c>
      <c r="X902" s="25">
        <f t="shared" si="4525"/>
        <v>4581</v>
      </c>
      <c r="Y902" s="25">
        <f t="shared" si="4525"/>
        <v>4581</v>
      </c>
      <c r="Z902" s="25">
        <f>Z903+Z904</f>
        <v>0</v>
      </c>
      <c r="AA902" s="25">
        <f t="shared" ref="AA902:AE902" si="4526">AA903+AA904</f>
        <v>0</v>
      </c>
      <c r="AB902" s="25">
        <f t="shared" si="4526"/>
        <v>0</v>
      </c>
      <c r="AC902" s="25">
        <f t="shared" si="4526"/>
        <v>17329</v>
      </c>
      <c r="AD902" s="25">
        <f t="shared" si="4526"/>
        <v>21910</v>
      </c>
      <c r="AE902" s="25">
        <f t="shared" si="4526"/>
        <v>21910</v>
      </c>
      <c r="AF902" s="25">
        <f>AF903+AF904</f>
        <v>0</v>
      </c>
      <c r="AG902" s="25">
        <f t="shared" ref="AG902:AK902" si="4527">AG903+AG904</f>
        <v>0</v>
      </c>
      <c r="AH902" s="25">
        <f t="shared" si="4527"/>
        <v>0</v>
      </c>
      <c r="AI902" s="25">
        <f t="shared" si="4527"/>
        <v>0</v>
      </c>
      <c r="AJ902" s="25">
        <f t="shared" si="4527"/>
        <v>21910</v>
      </c>
      <c r="AK902" s="25">
        <f t="shared" si="4527"/>
        <v>21910</v>
      </c>
      <c r="AL902" s="25">
        <f>AL903+AL904</f>
        <v>0</v>
      </c>
      <c r="AM902" s="25">
        <f t="shared" ref="AM902:AQ902" si="4528">AM903+AM904</f>
        <v>0</v>
      </c>
      <c r="AN902" s="25">
        <f t="shared" si="4528"/>
        <v>0</v>
      </c>
      <c r="AO902" s="25">
        <f t="shared" si="4528"/>
        <v>0</v>
      </c>
      <c r="AP902" s="25">
        <f t="shared" si="4528"/>
        <v>21910</v>
      </c>
      <c r="AQ902" s="25">
        <f t="shared" si="4528"/>
        <v>21910</v>
      </c>
      <c r="AR902" s="25">
        <f>AR903+AR904</f>
        <v>0</v>
      </c>
      <c r="AS902" s="25">
        <f t="shared" ref="AS902:AW902" si="4529">AS903+AS904</f>
        <v>0</v>
      </c>
      <c r="AT902" s="25">
        <f t="shared" si="4529"/>
        <v>0</v>
      </c>
      <c r="AU902" s="25">
        <f t="shared" si="4529"/>
        <v>0</v>
      </c>
      <c r="AV902" s="25">
        <f t="shared" si="4529"/>
        <v>21910</v>
      </c>
      <c r="AW902" s="25">
        <f t="shared" si="4529"/>
        <v>21910</v>
      </c>
      <c r="AX902" s="25">
        <f>AX903+AX904</f>
        <v>0</v>
      </c>
      <c r="AY902" s="25">
        <f t="shared" ref="AY902:BC902" si="4530">AY903+AY904</f>
        <v>0</v>
      </c>
      <c r="AZ902" s="25">
        <f t="shared" si="4530"/>
        <v>0</v>
      </c>
      <c r="BA902" s="25">
        <f t="shared" si="4530"/>
        <v>0</v>
      </c>
      <c r="BB902" s="25">
        <f t="shared" si="4530"/>
        <v>21910</v>
      </c>
      <c r="BC902" s="25">
        <f t="shared" si="4530"/>
        <v>21910</v>
      </c>
      <c r="BD902" s="25">
        <f>BD903+BD904</f>
        <v>0</v>
      </c>
      <c r="BE902" s="25">
        <f t="shared" ref="BE902:BI902" si="4531">BE903+BE904</f>
        <v>0</v>
      </c>
      <c r="BF902" s="25">
        <f t="shared" si="4531"/>
        <v>0</v>
      </c>
      <c r="BG902" s="25">
        <f t="shared" si="4531"/>
        <v>0</v>
      </c>
      <c r="BH902" s="25">
        <f t="shared" si="4531"/>
        <v>21910</v>
      </c>
      <c r="BI902" s="25">
        <f t="shared" si="4531"/>
        <v>21910</v>
      </c>
      <c r="BJ902" s="25">
        <f>BJ903+BJ904</f>
        <v>0</v>
      </c>
      <c r="BK902" s="25">
        <f t="shared" ref="BK902:BO902" si="4532">BK903+BK904</f>
        <v>0</v>
      </c>
      <c r="BL902" s="25">
        <f t="shared" si="4532"/>
        <v>0</v>
      </c>
      <c r="BM902" s="25">
        <f t="shared" si="4532"/>
        <v>0</v>
      </c>
      <c r="BN902" s="25">
        <f t="shared" si="4532"/>
        <v>21910</v>
      </c>
      <c r="BO902" s="25">
        <f t="shared" si="4532"/>
        <v>21910</v>
      </c>
      <c r="BP902" s="25">
        <f>BP903+BP904</f>
        <v>0</v>
      </c>
      <c r="BQ902" s="25">
        <f t="shared" ref="BQ902:BU902" si="4533">BQ903+BQ904</f>
        <v>0</v>
      </c>
      <c r="BR902" s="25">
        <f t="shared" si="4533"/>
        <v>0</v>
      </c>
      <c r="BS902" s="25">
        <f t="shared" si="4533"/>
        <v>0</v>
      </c>
      <c r="BT902" s="25">
        <f t="shared" si="4533"/>
        <v>21910</v>
      </c>
      <c r="BU902" s="25">
        <f t="shared" si="4533"/>
        <v>21910</v>
      </c>
      <c r="BV902" s="25">
        <f>BV903+BV904</f>
        <v>0</v>
      </c>
      <c r="BW902" s="25">
        <f t="shared" ref="BW902:CA902" si="4534">BW903+BW904</f>
        <v>0</v>
      </c>
      <c r="BX902" s="25">
        <f t="shared" si="4534"/>
        <v>0</v>
      </c>
      <c r="BY902" s="25">
        <f t="shared" si="4534"/>
        <v>0</v>
      </c>
      <c r="BZ902" s="25">
        <f t="shared" si="4534"/>
        <v>21910</v>
      </c>
      <c r="CA902" s="25">
        <f t="shared" si="4534"/>
        <v>21910</v>
      </c>
      <c r="CB902" s="25">
        <f>CB903+CB904</f>
        <v>0</v>
      </c>
      <c r="CC902" s="25">
        <f t="shared" ref="CC902:CG902" si="4535">CC903+CC904</f>
        <v>0</v>
      </c>
      <c r="CD902" s="25">
        <f t="shared" si="4535"/>
        <v>0</v>
      </c>
      <c r="CE902" s="25">
        <f t="shared" si="4535"/>
        <v>-300</v>
      </c>
      <c r="CF902" s="25">
        <f t="shared" si="4535"/>
        <v>21610</v>
      </c>
      <c r="CG902" s="25">
        <f t="shared" si="4535"/>
        <v>21610</v>
      </c>
      <c r="CH902" s="25">
        <f>CH903+CH904</f>
        <v>0</v>
      </c>
      <c r="CI902" s="25">
        <f t="shared" ref="CI902:CM902" si="4536">CI903+CI904</f>
        <v>0</v>
      </c>
      <c r="CJ902" s="25">
        <f t="shared" si="4536"/>
        <v>0</v>
      </c>
      <c r="CK902" s="25">
        <f t="shared" si="4536"/>
        <v>0</v>
      </c>
      <c r="CL902" s="25">
        <f t="shared" si="4536"/>
        <v>21610</v>
      </c>
      <c r="CM902" s="25">
        <f t="shared" si="4536"/>
        <v>21610</v>
      </c>
      <c r="CN902" s="25">
        <f>CN903+CN904</f>
        <v>0</v>
      </c>
      <c r="CO902" s="25">
        <f t="shared" ref="CO902:CS902" si="4537">CO903+CO904</f>
        <v>0</v>
      </c>
      <c r="CP902" s="25">
        <f t="shared" si="4537"/>
        <v>0</v>
      </c>
      <c r="CQ902" s="25">
        <f t="shared" si="4537"/>
        <v>0</v>
      </c>
      <c r="CR902" s="25">
        <f t="shared" si="4537"/>
        <v>21610</v>
      </c>
      <c r="CS902" s="25">
        <f t="shared" si="4537"/>
        <v>21610</v>
      </c>
      <c r="CT902" s="25">
        <f>CT903+CT904</f>
        <v>0</v>
      </c>
      <c r="CU902" s="25">
        <f t="shared" ref="CU902:CY902" si="4538">CU903+CU904</f>
        <v>0</v>
      </c>
      <c r="CV902" s="25">
        <f t="shared" si="4538"/>
        <v>0</v>
      </c>
      <c r="CW902" s="25">
        <f t="shared" si="4538"/>
        <v>0</v>
      </c>
      <c r="CX902" s="25">
        <f t="shared" si="4538"/>
        <v>21610</v>
      </c>
      <c r="CY902" s="25">
        <f t="shared" si="4538"/>
        <v>21610</v>
      </c>
      <c r="CZ902" s="25">
        <f t="shared" ref="CZ902:DA902" si="4539">CZ903+CZ904</f>
        <v>20095</v>
      </c>
      <c r="DA902" s="25">
        <f t="shared" si="4539"/>
        <v>20095</v>
      </c>
      <c r="DB902" s="115">
        <f t="shared" si="4410"/>
        <v>92.98935677926886</v>
      </c>
      <c r="DC902" s="115">
        <f t="shared" si="4503"/>
        <v>92.98935677926886</v>
      </c>
    </row>
    <row r="903" spans="1:107" s="7" customFormat="1" ht="18.75" x14ac:dyDescent="0.3">
      <c r="A903" s="84" t="s">
        <v>174</v>
      </c>
      <c r="B903" s="68" t="s">
        <v>56</v>
      </c>
      <c r="C903" s="68" t="s">
        <v>51</v>
      </c>
      <c r="D903" s="56" t="s">
        <v>598</v>
      </c>
      <c r="E903" s="24" t="s">
        <v>173</v>
      </c>
      <c r="F903" s="25"/>
      <c r="G903" s="25"/>
      <c r="H903" s="40"/>
      <c r="I903" s="40"/>
      <c r="J903" s="40"/>
      <c r="K903" s="40"/>
      <c r="L903" s="25"/>
      <c r="M903" s="25"/>
      <c r="N903" s="25"/>
      <c r="O903" s="25"/>
      <c r="P903" s="25"/>
      <c r="Q903" s="25">
        <v>4282</v>
      </c>
      <c r="R903" s="25">
        <f>L903+N903+O903+P903+Q903</f>
        <v>4282</v>
      </c>
      <c r="S903" s="25">
        <f>M903+Q903</f>
        <v>4282</v>
      </c>
      <c r="T903" s="25"/>
      <c r="U903" s="25"/>
      <c r="V903" s="25"/>
      <c r="W903" s="25"/>
      <c r="X903" s="25">
        <f>R903+T903+U903+V903+W903</f>
        <v>4282</v>
      </c>
      <c r="Y903" s="25">
        <f>S903+W903</f>
        <v>4282</v>
      </c>
      <c r="Z903" s="25"/>
      <c r="AA903" s="25"/>
      <c r="AB903" s="25"/>
      <c r="AC903" s="25">
        <v>16459</v>
      </c>
      <c r="AD903" s="25">
        <f>X903+Z903+AA903+AB903+AC903</f>
        <v>20741</v>
      </c>
      <c r="AE903" s="25">
        <f>Y903+AC903</f>
        <v>20741</v>
      </c>
      <c r="AF903" s="25"/>
      <c r="AG903" s="25"/>
      <c r="AH903" s="25"/>
      <c r="AI903" s="25"/>
      <c r="AJ903" s="25">
        <f>AD903+AF903+AG903+AH903+AI903</f>
        <v>20741</v>
      </c>
      <c r="AK903" s="25">
        <f>AE903+AI903</f>
        <v>20741</v>
      </c>
      <c r="AL903" s="25"/>
      <c r="AM903" s="25"/>
      <c r="AN903" s="25"/>
      <c r="AO903" s="25"/>
      <c r="AP903" s="25">
        <f>AJ903+AL903+AM903+AN903+AO903</f>
        <v>20741</v>
      </c>
      <c r="AQ903" s="25">
        <f>AK903+AO903</f>
        <v>20741</v>
      </c>
      <c r="AR903" s="25"/>
      <c r="AS903" s="25"/>
      <c r="AT903" s="25"/>
      <c r="AU903" s="25"/>
      <c r="AV903" s="25">
        <f>AP903+AR903+AS903+AT903+AU903</f>
        <v>20741</v>
      </c>
      <c r="AW903" s="25">
        <f>AQ903+AU903</f>
        <v>20741</v>
      </c>
      <c r="AX903" s="25"/>
      <c r="AY903" s="25"/>
      <c r="AZ903" s="25"/>
      <c r="BA903" s="25"/>
      <c r="BB903" s="25">
        <f>AV903+AX903+AY903+AZ903+BA903</f>
        <v>20741</v>
      </c>
      <c r="BC903" s="25">
        <f>AW903+BA903</f>
        <v>20741</v>
      </c>
      <c r="BD903" s="25"/>
      <c r="BE903" s="25"/>
      <c r="BF903" s="25"/>
      <c r="BG903" s="25"/>
      <c r="BH903" s="25">
        <f>BB903+BD903+BE903+BF903+BG903</f>
        <v>20741</v>
      </c>
      <c r="BI903" s="25">
        <f>BC903+BG903</f>
        <v>20741</v>
      </c>
      <c r="BJ903" s="25"/>
      <c r="BK903" s="25"/>
      <c r="BL903" s="25"/>
      <c r="BM903" s="25"/>
      <c r="BN903" s="25">
        <f>BH903+BJ903+BK903+BL903+BM903</f>
        <v>20741</v>
      </c>
      <c r="BO903" s="25">
        <f>BI903+BM903</f>
        <v>20741</v>
      </c>
      <c r="BP903" s="25"/>
      <c r="BQ903" s="25"/>
      <c r="BR903" s="25"/>
      <c r="BS903" s="25"/>
      <c r="BT903" s="25">
        <f>BN903+BP903+BQ903+BR903+BS903</f>
        <v>20741</v>
      </c>
      <c r="BU903" s="25">
        <f>BO903+BS903</f>
        <v>20741</v>
      </c>
      <c r="BV903" s="25"/>
      <c r="BW903" s="25"/>
      <c r="BX903" s="25"/>
      <c r="BY903" s="25">
        <v>-100</v>
      </c>
      <c r="BZ903" s="25">
        <f>BT903+BV903+BW903+BX903+BY903</f>
        <v>20641</v>
      </c>
      <c r="CA903" s="25">
        <f>BU903+BY903</f>
        <v>20641</v>
      </c>
      <c r="CB903" s="25"/>
      <c r="CC903" s="25"/>
      <c r="CD903" s="25"/>
      <c r="CE903" s="25">
        <v>-300</v>
      </c>
      <c r="CF903" s="25">
        <f>BZ903+CB903+CC903+CD903+CE903</f>
        <v>20341</v>
      </c>
      <c r="CG903" s="25">
        <f>CA903+CE903</f>
        <v>20341</v>
      </c>
      <c r="CH903" s="25"/>
      <c r="CI903" s="25"/>
      <c r="CJ903" s="25"/>
      <c r="CK903" s="25"/>
      <c r="CL903" s="25">
        <f>CF903+CH903+CI903+CJ903+CK903</f>
        <v>20341</v>
      </c>
      <c r="CM903" s="25">
        <f>CG903+CK903</f>
        <v>20341</v>
      </c>
      <c r="CN903" s="25"/>
      <c r="CO903" s="25"/>
      <c r="CP903" s="25"/>
      <c r="CQ903" s="25"/>
      <c r="CR903" s="25">
        <f>CL903+CN903+CO903+CP903+CQ903</f>
        <v>20341</v>
      </c>
      <c r="CS903" s="25">
        <f>CM903+CQ903</f>
        <v>20341</v>
      </c>
      <c r="CT903" s="25"/>
      <c r="CU903" s="25"/>
      <c r="CV903" s="25"/>
      <c r="CW903" s="25"/>
      <c r="CX903" s="25">
        <f>CR903+CT903+CU903+CV903+CW903</f>
        <v>20341</v>
      </c>
      <c r="CY903" s="25">
        <f>CS903+CW903</f>
        <v>20341</v>
      </c>
      <c r="CZ903" s="25">
        <v>18961</v>
      </c>
      <c r="DA903" s="25">
        <v>18961</v>
      </c>
      <c r="DB903" s="115">
        <f t="shared" si="4410"/>
        <v>93.215672779116062</v>
      </c>
      <c r="DC903" s="115">
        <f t="shared" si="4503"/>
        <v>93.215672779116062</v>
      </c>
    </row>
    <row r="904" spans="1:107" s="7" customFormat="1" ht="18.75" x14ac:dyDescent="0.3">
      <c r="A904" s="88" t="s">
        <v>185</v>
      </c>
      <c r="B904" s="68" t="s">
        <v>56</v>
      </c>
      <c r="C904" s="68" t="s">
        <v>51</v>
      </c>
      <c r="D904" s="56" t="s">
        <v>598</v>
      </c>
      <c r="E904" s="24" t="s">
        <v>184</v>
      </c>
      <c r="F904" s="25"/>
      <c r="G904" s="25"/>
      <c r="H904" s="40"/>
      <c r="I904" s="40"/>
      <c r="J904" s="40"/>
      <c r="K904" s="40"/>
      <c r="L904" s="25"/>
      <c r="M904" s="25"/>
      <c r="N904" s="25"/>
      <c r="O904" s="25"/>
      <c r="P904" s="25"/>
      <c r="Q904" s="25">
        <v>299</v>
      </c>
      <c r="R904" s="25">
        <f>L904+N904+O904+P904+Q904</f>
        <v>299</v>
      </c>
      <c r="S904" s="25">
        <f>M904+Q904</f>
        <v>299</v>
      </c>
      <c r="T904" s="25"/>
      <c r="U904" s="25"/>
      <c r="V904" s="25"/>
      <c r="W904" s="25"/>
      <c r="X904" s="25">
        <f>R904+T904+U904+V904+W904</f>
        <v>299</v>
      </c>
      <c r="Y904" s="25">
        <f>S904+W904</f>
        <v>299</v>
      </c>
      <c r="Z904" s="25"/>
      <c r="AA904" s="25"/>
      <c r="AB904" s="25"/>
      <c r="AC904" s="25">
        <v>870</v>
      </c>
      <c r="AD904" s="25">
        <f>X904+Z904+AA904+AB904+AC904</f>
        <v>1169</v>
      </c>
      <c r="AE904" s="25">
        <f>Y904+AC904</f>
        <v>1169</v>
      </c>
      <c r="AF904" s="25"/>
      <c r="AG904" s="25"/>
      <c r="AH904" s="25"/>
      <c r="AI904" s="25"/>
      <c r="AJ904" s="25">
        <f>AD904+AF904+AG904+AH904+AI904</f>
        <v>1169</v>
      </c>
      <c r="AK904" s="25">
        <f>AE904+AI904</f>
        <v>1169</v>
      </c>
      <c r="AL904" s="25"/>
      <c r="AM904" s="25"/>
      <c r="AN904" s="25"/>
      <c r="AO904" s="25"/>
      <c r="AP904" s="25">
        <f>AJ904+AL904+AM904+AN904+AO904</f>
        <v>1169</v>
      </c>
      <c r="AQ904" s="25">
        <f>AK904+AO904</f>
        <v>1169</v>
      </c>
      <c r="AR904" s="25"/>
      <c r="AS904" s="25"/>
      <c r="AT904" s="25"/>
      <c r="AU904" s="25"/>
      <c r="AV904" s="25">
        <f>AP904+AR904+AS904+AT904+AU904</f>
        <v>1169</v>
      </c>
      <c r="AW904" s="25">
        <f>AQ904+AU904</f>
        <v>1169</v>
      </c>
      <c r="AX904" s="25"/>
      <c r="AY904" s="25"/>
      <c r="AZ904" s="25"/>
      <c r="BA904" s="25"/>
      <c r="BB904" s="25">
        <f>AV904+AX904+AY904+AZ904+BA904</f>
        <v>1169</v>
      </c>
      <c r="BC904" s="25">
        <f>AW904+BA904</f>
        <v>1169</v>
      </c>
      <c r="BD904" s="25"/>
      <c r="BE904" s="25"/>
      <c r="BF904" s="25"/>
      <c r="BG904" s="25"/>
      <c r="BH904" s="25">
        <f>BB904+BD904+BE904+BF904+BG904</f>
        <v>1169</v>
      </c>
      <c r="BI904" s="25">
        <f>BC904+BG904</f>
        <v>1169</v>
      </c>
      <c r="BJ904" s="25"/>
      <c r="BK904" s="25"/>
      <c r="BL904" s="25"/>
      <c r="BM904" s="25"/>
      <c r="BN904" s="25">
        <f>BH904+BJ904+BK904+BL904+BM904</f>
        <v>1169</v>
      </c>
      <c r="BO904" s="25">
        <f>BI904+BM904</f>
        <v>1169</v>
      </c>
      <c r="BP904" s="25"/>
      <c r="BQ904" s="25"/>
      <c r="BR904" s="25"/>
      <c r="BS904" s="25"/>
      <c r="BT904" s="25">
        <f>BN904+BP904+BQ904+BR904+BS904</f>
        <v>1169</v>
      </c>
      <c r="BU904" s="25">
        <f>BO904+BS904</f>
        <v>1169</v>
      </c>
      <c r="BV904" s="25"/>
      <c r="BW904" s="25"/>
      <c r="BX904" s="25"/>
      <c r="BY904" s="25">
        <v>100</v>
      </c>
      <c r="BZ904" s="25">
        <f>BT904+BV904+BW904+BX904+BY904</f>
        <v>1269</v>
      </c>
      <c r="CA904" s="25">
        <f>BU904+BY904</f>
        <v>1269</v>
      </c>
      <c r="CB904" s="25"/>
      <c r="CC904" s="25"/>
      <c r="CD904" s="25"/>
      <c r="CE904" s="25"/>
      <c r="CF904" s="25">
        <f>BZ904+CB904+CC904+CD904+CE904</f>
        <v>1269</v>
      </c>
      <c r="CG904" s="25">
        <f>CA904+CE904</f>
        <v>1269</v>
      </c>
      <c r="CH904" s="25"/>
      <c r="CI904" s="25"/>
      <c r="CJ904" s="25"/>
      <c r="CK904" s="25"/>
      <c r="CL904" s="25">
        <f>CF904+CH904+CI904+CJ904+CK904</f>
        <v>1269</v>
      </c>
      <c r="CM904" s="25">
        <f>CG904+CK904</f>
        <v>1269</v>
      </c>
      <c r="CN904" s="25"/>
      <c r="CO904" s="25"/>
      <c r="CP904" s="25"/>
      <c r="CQ904" s="25"/>
      <c r="CR904" s="25">
        <f>CL904+CN904+CO904+CP904+CQ904</f>
        <v>1269</v>
      </c>
      <c r="CS904" s="25">
        <f>CM904+CQ904</f>
        <v>1269</v>
      </c>
      <c r="CT904" s="25"/>
      <c r="CU904" s="25"/>
      <c r="CV904" s="25"/>
      <c r="CW904" s="25"/>
      <c r="CX904" s="25">
        <f>CR904+CT904+CU904+CV904+CW904</f>
        <v>1269</v>
      </c>
      <c r="CY904" s="25">
        <f>CS904+CW904</f>
        <v>1269</v>
      </c>
      <c r="CZ904" s="25">
        <v>1134</v>
      </c>
      <c r="DA904" s="25">
        <v>1134</v>
      </c>
      <c r="DB904" s="115">
        <f t="shared" si="4410"/>
        <v>89.361702127659569</v>
      </c>
      <c r="DC904" s="115">
        <f t="shared" si="4503"/>
        <v>89.361702127659569</v>
      </c>
    </row>
    <row r="905" spans="1:107" s="7" customFormat="1" ht="66" x14ac:dyDescent="0.3">
      <c r="A905" s="90" t="s">
        <v>583</v>
      </c>
      <c r="B905" s="68" t="s">
        <v>56</v>
      </c>
      <c r="C905" s="68" t="s">
        <v>51</v>
      </c>
      <c r="D905" s="56" t="s">
        <v>584</v>
      </c>
      <c r="E905" s="24"/>
      <c r="F905" s="25">
        <f t="shared" ref="F905:G906" si="4540">F906</f>
        <v>0</v>
      </c>
      <c r="G905" s="25">
        <f t="shared" si="4540"/>
        <v>0</v>
      </c>
      <c r="H905" s="40"/>
      <c r="I905" s="40"/>
      <c r="J905" s="40"/>
      <c r="K905" s="40"/>
      <c r="L905" s="25">
        <f t="shared" ref="L905:M906" si="4541">L906</f>
        <v>0</v>
      </c>
      <c r="M905" s="25">
        <f t="shared" si="4541"/>
        <v>0</v>
      </c>
      <c r="N905" s="25">
        <f>N906</f>
        <v>0</v>
      </c>
      <c r="O905" s="25">
        <f t="shared" ref="O905:AD906" si="4542">O906</f>
        <v>0</v>
      </c>
      <c r="P905" s="25">
        <f t="shared" si="4542"/>
        <v>0</v>
      </c>
      <c r="Q905" s="25">
        <f t="shared" si="4542"/>
        <v>15600</v>
      </c>
      <c r="R905" s="25">
        <f t="shared" si="4542"/>
        <v>15600</v>
      </c>
      <c r="S905" s="25">
        <f t="shared" si="4542"/>
        <v>15600</v>
      </c>
      <c r="T905" s="25">
        <f>T906</f>
        <v>0</v>
      </c>
      <c r="U905" s="25">
        <f t="shared" si="4542"/>
        <v>0</v>
      </c>
      <c r="V905" s="25">
        <f t="shared" si="4542"/>
        <v>0</v>
      </c>
      <c r="W905" s="25">
        <f t="shared" si="4542"/>
        <v>0</v>
      </c>
      <c r="X905" s="25">
        <f t="shared" si="4542"/>
        <v>15600</v>
      </c>
      <c r="Y905" s="25">
        <f t="shared" si="4542"/>
        <v>15600</v>
      </c>
      <c r="Z905" s="25">
        <f>Z906</f>
        <v>0</v>
      </c>
      <c r="AA905" s="25">
        <f t="shared" si="4542"/>
        <v>0</v>
      </c>
      <c r="AB905" s="25">
        <f t="shared" si="4542"/>
        <v>0</v>
      </c>
      <c r="AC905" s="25">
        <f t="shared" si="4542"/>
        <v>69646</v>
      </c>
      <c r="AD905" s="25">
        <f t="shared" si="4542"/>
        <v>85246</v>
      </c>
      <c r="AE905" s="25">
        <f t="shared" ref="AA905:AE906" si="4543">AE906</f>
        <v>85246</v>
      </c>
      <c r="AF905" s="25">
        <f>AF906</f>
        <v>0</v>
      </c>
      <c r="AG905" s="25">
        <f t="shared" ref="AG905:AV906" si="4544">AG906</f>
        <v>0</v>
      </c>
      <c r="AH905" s="25">
        <f t="shared" si="4544"/>
        <v>0</v>
      </c>
      <c r="AI905" s="25">
        <f t="shared" si="4544"/>
        <v>0</v>
      </c>
      <c r="AJ905" s="25">
        <f t="shared" si="4544"/>
        <v>85246</v>
      </c>
      <c r="AK905" s="25">
        <f t="shared" si="4544"/>
        <v>85246</v>
      </c>
      <c r="AL905" s="25">
        <f>AL906</f>
        <v>0</v>
      </c>
      <c r="AM905" s="25">
        <f t="shared" si="4544"/>
        <v>0</v>
      </c>
      <c r="AN905" s="25">
        <f t="shared" si="4544"/>
        <v>0</v>
      </c>
      <c r="AO905" s="25">
        <f t="shared" si="4544"/>
        <v>0</v>
      </c>
      <c r="AP905" s="25">
        <f t="shared" si="4544"/>
        <v>85246</v>
      </c>
      <c r="AQ905" s="25">
        <f t="shared" si="4544"/>
        <v>85246</v>
      </c>
      <c r="AR905" s="25">
        <f>AR906</f>
        <v>0</v>
      </c>
      <c r="AS905" s="25">
        <f t="shared" si="4544"/>
        <v>0</v>
      </c>
      <c r="AT905" s="25">
        <f t="shared" si="4544"/>
        <v>0</v>
      </c>
      <c r="AU905" s="25">
        <f t="shared" si="4544"/>
        <v>0</v>
      </c>
      <c r="AV905" s="25">
        <f t="shared" si="4544"/>
        <v>85246</v>
      </c>
      <c r="AW905" s="25">
        <f t="shared" ref="AS905:AW906" si="4545">AW906</f>
        <v>85246</v>
      </c>
      <c r="AX905" s="25">
        <f>AX906</f>
        <v>0</v>
      </c>
      <c r="AY905" s="25">
        <f t="shared" ref="AY905:BN906" si="4546">AY906</f>
        <v>0</v>
      </c>
      <c r="AZ905" s="25">
        <f t="shared" si="4546"/>
        <v>0</v>
      </c>
      <c r="BA905" s="25">
        <f t="shared" si="4546"/>
        <v>0</v>
      </c>
      <c r="BB905" s="25">
        <f t="shared" si="4546"/>
        <v>85246</v>
      </c>
      <c r="BC905" s="25">
        <f t="shared" si="4546"/>
        <v>85246</v>
      </c>
      <c r="BD905" s="25">
        <f>BD906</f>
        <v>0</v>
      </c>
      <c r="BE905" s="25">
        <f t="shared" si="4546"/>
        <v>0</v>
      </c>
      <c r="BF905" s="25">
        <f t="shared" si="4546"/>
        <v>0</v>
      </c>
      <c r="BG905" s="25">
        <f t="shared" si="4546"/>
        <v>0</v>
      </c>
      <c r="BH905" s="25">
        <f t="shared" si="4546"/>
        <v>85246</v>
      </c>
      <c r="BI905" s="25">
        <f t="shared" si="4546"/>
        <v>85246</v>
      </c>
      <c r="BJ905" s="25">
        <f>BJ906</f>
        <v>0</v>
      </c>
      <c r="BK905" s="25">
        <f t="shared" si="4546"/>
        <v>0</v>
      </c>
      <c r="BL905" s="25">
        <f t="shared" si="4546"/>
        <v>0</v>
      </c>
      <c r="BM905" s="25">
        <f t="shared" si="4546"/>
        <v>0</v>
      </c>
      <c r="BN905" s="25">
        <f t="shared" si="4546"/>
        <v>85246</v>
      </c>
      <c r="BO905" s="25">
        <f t="shared" ref="BK905:BO906" si="4547">BO906</f>
        <v>85246</v>
      </c>
      <c r="BP905" s="25">
        <f>BP906</f>
        <v>0</v>
      </c>
      <c r="BQ905" s="25">
        <f t="shared" ref="BQ905:CF906" si="4548">BQ906</f>
        <v>0</v>
      </c>
      <c r="BR905" s="25">
        <f t="shared" si="4548"/>
        <v>0</v>
      </c>
      <c r="BS905" s="25">
        <f t="shared" si="4548"/>
        <v>0</v>
      </c>
      <c r="BT905" s="25">
        <f t="shared" si="4548"/>
        <v>85246</v>
      </c>
      <c r="BU905" s="25">
        <f t="shared" si="4548"/>
        <v>85246</v>
      </c>
      <c r="BV905" s="25">
        <f>BV906</f>
        <v>0</v>
      </c>
      <c r="BW905" s="25">
        <f t="shared" si="4548"/>
        <v>0</v>
      </c>
      <c r="BX905" s="25">
        <f t="shared" si="4548"/>
        <v>0</v>
      </c>
      <c r="BY905" s="25">
        <f t="shared" si="4548"/>
        <v>0</v>
      </c>
      <c r="BZ905" s="25">
        <f t="shared" si="4548"/>
        <v>85246</v>
      </c>
      <c r="CA905" s="25">
        <f t="shared" si="4548"/>
        <v>85246</v>
      </c>
      <c r="CB905" s="25">
        <f>CB906</f>
        <v>0</v>
      </c>
      <c r="CC905" s="25">
        <f t="shared" si="4548"/>
        <v>0</v>
      </c>
      <c r="CD905" s="25">
        <f t="shared" si="4548"/>
        <v>0</v>
      </c>
      <c r="CE905" s="25">
        <f t="shared" si="4548"/>
        <v>0</v>
      </c>
      <c r="CF905" s="25">
        <f t="shared" si="4548"/>
        <v>85246</v>
      </c>
      <c r="CG905" s="25">
        <f t="shared" ref="CC905:CG906" si="4549">CG906</f>
        <v>85246</v>
      </c>
      <c r="CH905" s="25">
        <f>CH906</f>
        <v>0</v>
      </c>
      <c r="CI905" s="25">
        <f t="shared" ref="CI905:CX906" si="4550">CI906</f>
        <v>0</v>
      </c>
      <c r="CJ905" s="25">
        <f t="shared" si="4550"/>
        <v>0</v>
      </c>
      <c r="CK905" s="25">
        <f t="shared" si="4550"/>
        <v>0</v>
      </c>
      <c r="CL905" s="25">
        <f t="shared" si="4550"/>
        <v>85246</v>
      </c>
      <c r="CM905" s="25">
        <f t="shared" si="4550"/>
        <v>85246</v>
      </c>
      <c r="CN905" s="25">
        <f>CN906</f>
        <v>0</v>
      </c>
      <c r="CO905" s="25">
        <f t="shared" si="4550"/>
        <v>0</v>
      </c>
      <c r="CP905" s="25">
        <f t="shared" si="4550"/>
        <v>0</v>
      </c>
      <c r="CQ905" s="25">
        <f t="shared" si="4550"/>
        <v>0</v>
      </c>
      <c r="CR905" s="25">
        <f t="shared" si="4550"/>
        <v>85246</v>
      </c>
      <c r="CS905" s="25">
        <f t="shared" si="4550"/>
        <v>85246</v>
      </c>
      <c r="CT905" s="25">
        <f>CT906</f>
        <v>0</v>
      </c>
      <c r="CU905" s="25">
        <f t="shared" si="4550"/>
        <v>0</v>
      </c>
      <c r="CV905" s="25">
        <f t="shared" si="4550"/>
        <v>0</v>
      </c>
      <c r="CW905" s="25">
        <f t="shared" si="4550"/>
        <v>-122</v>
      </c>
      <c r="CX905" s="25">
        <f t="shared" si="4550"/>
        <v>85124</v>
      </c>
      <c r="CY905" s="25">
        <f t="shared" ref="CU905:DA906" si="4551">CY906</f>
        <v>85124</v>
      </c>
      <c r="CZ905" s="25">
        <f t="shared" si="4551"/>
        <v>83926</v>
      </c>
      <c r="DA905" s="25">
        <f t="shared" si="4551"/>
        <v>83926</v>
      </c>
      <c r="DB905" s="115">
        <f t="shared" si="4410"/>
        <v>98.592641323246085</v>
      </c>
      <c r="DC905" s="115">
        <f t="shared" si="4503"/>
        <v>98.592641323246085</v>
      </c>
    </row>
    <row r="906" spans="1:107" s="7" customFormat="1" ht="39.75" customHeight="1" x14ac:dyDescent="0.3">
      <c r="A906" s="30" t="s">
        <v>83</v>
      </c>
      <c r="B906" s="68" t="s">
        <v>56</v>
      </c>
      <c r="C906" s="68" t="s">
        <v>51</v>
      </c>
      <c r="D906" s="56" t="s">
        <v>584</v>
      </c>
      <c r="E906" s="24" t="s">
        <v>84</v>
      </c>
      <c r="F906" s="25">
        <f t="shared" si="4540"/>
        <v>0</v>
      </c>
      <c r="G906" s="25">
        <f t="shared" si="4540"/>
        <v>0</v>
      </c>
      <c r="H906" s="40"/>
      <c r="I906" s="40"/>
      <c r="J906" s="40"/>
      <c r="K906" s="40"/>
      <c r="L906" s="25">
        <f t="shared" si="4541"/>
        <v>0</v>
      </c>
      <c r="M906" s="25">
        <f t="shared" si="4541"/>
        <v>0</v>
      </c>
      <c r="N906" s="25">
        <f>N907</f>
        <v>0</v>
      </c>
      <c r="O906" s="25">
        <f t="shared" si="4542"/>
        <v>0</v>
      </c>
      <c r="P906" s="25">
        <f t="shared" si="4542"/>
        <v>0</v>
      </c>
      <c r="Q906" s="25">
        <f t="shared" si="4542"/>
        <v>15600</v>
      </c>
      <c r="R906" s="25">
        <f t="shared" si="4542"/>
        <v>15600</v>
      </c>
      <c r="S906" s="25">
        <f t="shared" si="4542"/>
        <v>15600</v>
      </c>
      <c r="T906" s="25">
        <f>T907</f>
        <v>0</v>
      </c>
      <c r="U906" s="25">
        <f t="shared" si="4542"/>
        <v>0</v>
      </c>
      <c r="V906" s="25">
        <f t="shared" si="4542"/>
        <v>0</v>
      </c>
      <c r="W906" s="25">
        <f t="shared" si="4542"/>
        <v>0</v>
      </c>
      <c r="X906" s="25">
        <f t="shared" si="4542"/>
        <v>15600</v>
      </c>
      <c r="Y906" s="25">
        <f t="shared" si="4542"/>
        <v>15600</v>
      </c>
      <c r="Z906" s="25">
        <f>Z907</f>
        <v>0</v>
      </c>
      <c r="AA906" s="25">
        <f t="shared" si="4543"/>
        <v>0</v>
      </c>
      <c r="AB906" s="25">
        <f t="shared" si="4543"/>
        <v>0</v>
      </c>
      <c r="AC906" s="25">
        <f t="shared" si="4543"/>
        <v>69646</v>
      </c>
      <c r="AD906" s="25">
        <f t="shared" si="4543"/>
        <v>85246</v>
      </c>
      <c r="AE906" s="25">
        <f t="shared" si="4543"/>
        <v>85246</v>
      </c>
      <c r="AF906" s="25">
        <f>AF907</f>
        <v>0</v>
      </c>
      <c r="AG906" s="25">
        <f t="shared" si="4544"/>
        <v>0</v>
      </c>
      <c r="AH906" s="25">
        <f t="shared" si="4544"/>
        <v>0</v>
      </c>
      <c r="AI906" s="25">
        <f t="shared" si="4544"/>
        <v>0</v>
      </c>
      <c r="AJ906" s="25">
        <f t="shared" si="4544"/>
        <v>85246</v>
      </c>
      <c r="AK906" s="25">
        <f t="shared" si="4544"/>
        <v>85246</v>
      </c>
      <c r="AL906" s="25">
        <f>AL907</f>
        <v>0</v>
      </c>
      <c r="AM906" s="25">
        <f t="shared" si="4544"/>
        <v>0</v>
      </c>
      <c r="AN906" s="25">
        <f t="shared" si="4544"/>
        <v>0</v>
      </c>
      <c r="AO906" s="25">
        <f t="shared" si="4544"/>
        <v>0</v>
      </c>
      <c r="AP906" s="25">
        <f t="shared" si="4544"/>
        <v>85246</v>
      </c>
      <c r="AQ906" s="25">
        <f t="shared" si="4544"/>
        <v>85246</v>
      </c>
      <c r="AR906" s="25">
        <f>AR907</f>
        <v>0</v>
      </c>
      <c r="AS906" s="25">
        <f t="shared" si="4545"/>
        <v>0</v>
      </c>
      <c r="AT906" s="25">
        <f t="shared" si="4545"/>
        <v>0</v>
      </c>
      <c r="AU906" s="25">
        <f t="shared" si="4545"/>
        <v>0</v>
      </c>
      <c r="AV906" s="25">
        <f t="shared" si="4545"/>
        <v>85246</v>
      </c>
      <c r="AW906" s="25">
        <f t="shared" si="4545"/>
        <v>85246</v>
      </c>
      <c r="AX906" s="25">
        <f>AX907</f>
        <v>0</v>
      </c>
      <c r="AY906" s="25">
        <f t="shared" si="4546"/>
        <v>0</v>
      </c>
      <c r="AZ906" s="25">
        <f t="shared" si="4546"/>
        <v>0</v>
      </c>
      <c r="BA906" s="25">
        <f t="shared" si="4546"/>
        <v>0</v>
      </c>
      <c r="BB906" s="25">
        <f t="shared" si="4546"/>
        <v>85246</v>
      </c>
      <c r="BC906" s="25">
        <f t="shared" si="4546"/>
        <v>85246</v>
      </c>
      <c r="BD906" s="25">
        <f>BD907</f>
        <v>0</v>
      </c>
      <c r="BE906" s="25">
        <f t="shared" si="4546"/>
        <v>0</v>
      </c>
      <c r="BF906" s="25">
        <f t="shared" si="4546"/>
        <v>0</v>
      </c>
      <c r="BG906" s="25">
        <f t="shared" si="4546"/>
        <v>0</v>
      </c>
      <c r="BH906" s="25">
        <f t="shared" si="4546"/>
        <v>85246</v>
      </c>
      <c r="BI906" s="25">
        <f t="shared" si="4546"/>
        <v>85246</v>
      </c>
      <c r="BJ906" s="25">
        <f>BJ907</f>
        <v>0</v>
      </c>
      <c r="BK906" s="25">
        <f t="shared" si="4547"/>
        <v>0</v>
      </c>
      <c r="BL906" s="25">
        <f t="shared" si="4547"/>
        <v>0</v>
      </c>
      <c r="BM906" s="25">
        <f t="shared" si="4547"/>
        <v>0</v>
      </c>
      <c r="BN906" s="25">
        <f t="shared" si="4547"/>
        <v>85246</v>
      </c>
      <c r="BO906" s="25">
        <f t="shared" si="4547"/>
        <v>85246</v>
      </c>
      <c r="BP906" s="25">
        <f>BP907</f>
        <v>0</v>
      </c>
      <c r="BQ906" s="25">
        <f t="shared" si="4548"/>
        <v>0</v>
      </c>
      <c r="BR906" s="25">
        <f t="shared" si="4548"/>
        <v>0</v>
      </c>
      <c r="BS906" s="25">
        <f t="shared" si="4548"/>
        <v>0</v>
      </c>
      <c r="BT906" s="25">
        <f t="shared" si="4548"/>
        <v>85246</v>
      </c>
      <c r="BU906" s="25">
        <f t="shared" si="4548"/>
        <v>85246</v>
      </c>
      <c r="BV906" s="25">
        <f>BV907</f>
        <v>0</v>
      </c>
      <c r="BW906" s="25">
        <f t="shared" si="4548"/>
        <v>0</v>
      </c>
      <c r="BX906" s="25">
        <f t="shared" si="4548"/>
        <v>0</v>
      </c>
      <c r="BY906" s="25">
        <f t="shared" si="4548"/>
        <v>0</v>
      </c>
      <c r="BZ906" s="25">
        <f t="shared" si="4548"/>
        <v>85246</v>
      </c>
      <c r="CA906" s="25">
        <f t="shared" si="4548"/>
        <v>85246</v>
      </c>
      <c r="CB906" s="25">
        <f>CB907</f>
        <v>0</v>
      </c>
      <c r="CC906" s="25">
        <f t="shared" si="4549"/>
        <v>0</v>
      </c>
      <c r="CD906" s="25">
        <f t="shared" si="4549"/>
        <v>0</v>
      </c>
      <c r="CE906" s="25">
        <f t="shared" si="4549"/>
        <v>0</v>
      </c>
      <c r="CF906" s="25">
        <f t="shared" si="4549"/>
        <v>85246</v>
      </c>
      <c r="CG906" s="25">
        <f t="shared" si="4549"/>
        <v>85246</v>
      </c>
      <c r="CH906" s="25">
        <f>CH907</f>
        <v>0</v>
      </c>
      <c r="CI906" s="25">
        <f t="shared" si="4550"/>
        <v>0</v>
      </c>
      <c r="CJ906" s="25">
        <f t="shared" si="4550"/>
        <v>0</v>
      </c>
      <c r="CK906" s="25">
        <f t="shared" si="4550"/>
        <v>0</v>
      </c>
      <c r="CL906" s="25">
        <f t="shared" si="4550"/>
        <v>85246</v>
      </c>
      <c r="CM906" s="25">
        <f t="shared" si="4550"/>
        <v>85246</v>
      </c>
      <c r="CN906" s="25">
        <f>CN907</f>
        <v>0</v>
      </c>
      <c r="CO906" s="25">
        <f t="shared" si="4550"/>
        <v>0</v>
      </c>
      <c r="CP906" s="25">
        <f t="shared" si="4550"/>
        <v>0</v>
      </c>
      <c r="CQ906" s="25">
        <f t="shared" si="4550"/>
        <v>0</v>
      </c>
      <c r="CR906" s="25">
        <f t="shared" si="4550"/>
        <v>85246</v>
      </c>
      <c r="CS906" s="25">
        <f t="shared" si="4550"/>
        <v>85246</v>
      </c>
      <c r="CT906" s="25">
        <f>CT907</f>
        <v>0</v>
      </c>
      <c r="CU906" s="25">
        <f t="shared" si="4551"/>
        <v>0</v>
      </c>
      <c r="CV906" s="25">
        <f t="shared" si="4551"/>
        <v>0</v>
      </c>
      <c r="CW906" s="25">
        <f t="shared" si="4551"/>
        <v>-122</v>
      </c>
      <c r="CX906" s="25">
        <f t="shared" si="4551"/>
        <v>85124</v>
      </c>
      <c r="CY906" s="25">
        <f t="shared" si="4551"/>
        <v>85124</v>
      </c>
      <c r="CZ906" s="25">
        <f t="shared" si="4551"/>
        <v>83926</v>
      </c>
      <c r="DA906" s="25">
        <f t="shared" si="4551"/>
        <v>83926</v>
      </c>
      <c r="DB906" s="115">
        <f t="shared" si="4410"/>
        <v>98.592641323246085</v>
      </c>
      <c r="DC906" s="115">
        <f t="shared" si="4503"/>
        <v>98.592641323246085</v>
      </c>
    </row>
    <row r="907" spans="1:107" s="7" customFormat="1" ht="18.75" x14ac:dyDescent="0.3">
      <c r="A907" s="84" t="s">
        <v>174</v>
      </c>
      <c r="B907" s="68" t="s">
        <v>56</v>
      </c>
      <c r="C907" s="68" t="s">
        <v>51</v>
      </c>
      <c r="D907" s="56" t="s">
        <v>584</v>
      </c>
      <c r="E907" s="24" t="s">
        <v>173</v>
      </c>
      <c r="F907" s="25"/>
      <c r="G907" s="25"/>
      <c r="H907" s="40"/>
      <c r="I907" s="40"/>
      <c r="J907" s="40"/>
      <c r="K907" s="40"/>
      <c r="L907" s="25"/>
      <c r="M907" s="25"/>
      <c r="N907" s="25"/>
      <c r="O907" s="25"/>
      <c r="P907" s="25"/>
      <c r="Q907" s="25">
        <v>15600</v>
      </c>
      <c r="R907" s="25">
        <f>L907+N907+O907+P907+Q907</f>
        <v>15600</v>
      </c>
      <c r="S907" s="25">
        <f>M907+Q907</f>
        <v>15600</v>
      </c>
      <c r="T907" s="25"/>
      <c r="U907" s="25"/>
      <c r="V907" s="25"/>
      <c r="W907" s="25"/>
      <c r="X907" s="25">
        <f>R907+T907+U907+V907+W907</f>
        <v>15600</v>
      </c>
      <c r="Y907" s="25">
        <f>S907+W907</f>
        <v>15600</v>
      </c>
      <c r="Z907" s="25"/>
      <c r="AA907" s="25"/>
      <c r="AB907" s="25"/>
      <c r="AC907" s="25">
        <v>69646</v>
      </c>
      <c r="AD907" s="25">
        <f>X907+Z907+AA907+AB907+AC907</f>
        <v>85246</v>
      </c>
      <c r="AE907" s="25">
        <f>Y907+AC907</f>
        <v>85246</v>
      </c>
      <c r="AF907" s="25"/>
      <c r="AG907" s="25"/>
      <c r="AH907" s="25"/>
      <c r="AI907" s="25"/>
      <c r="AJ907" s="25">
        <f>AD907+AF907+AG907+AH907+AI907</f>
        <v>85246</v>
      </c>
      <c r="AK907" s="25">
        <f>AE907+AI907</f>
        <v>85246</v>
      </c>
      <c r="AL907" s="25"/>
      <c r="AM907" s="25"/>
      <c r="AN907" s="25"/>
      <c r="AO907" s="25"/>
      <c r="AP907" s="25">
        <f>AJ907+AL907+AM907+AN907+AO907</f>
        <v>85246</v>
      </c>
      <c r="AQ907" s="25">
        <f>AK907+AO907</f>
        <v>85246</v>
      </c>
      <c r="AR907" s="25"/>
      <c r="AS907" s="25"/>
      <c r="AT907" s="25"/>
      <c r="AU907" s="25"/>
      <c r="AV907" s="25">
        <f>AP907+AR907+AS907+AT907+AU907</f>
        <v>85246</v>
      </c>
      <c r="AW907" s="25">
        <f>AQ907+AU907</f>
        <v>85246</v>
      </c>
      <c r="AX907" s="25"/>
      <c r="AY907" s="25"/>
      <c r="AZ907" s="25"/>
      <c r="BA907" s="25"/>
      <c r="BB907" s="25">
        <f>AV907+AX907+AY907+AZ907+BA907</f>
        <v>85246</v>
      </c>
      <c r="BC907" s="25">
        <f>AW907+BA907</f>
        <v>85246</v>
      </c>
      <c r="BD907" s="25"/>
      <c r="BE907" s="25"/>
      <c r="BF907" s="25"/>
      <c r="BG907" s="25"/>
      <c r="BH907" s="25">
        <f>BB907+BD907+BE907+BF907+BG907</f>
        <v>85246</v>
      </c>
      <c r="BI907" s="25">
        <f>BC907+BG907</f>
        <v>85246</v>
      </c>
      <c r="BJ907" s="25"/>
      <c r="BK907" s="25"/>
      <c r="BL907" s="25"/>
      <c r="BM907" s="25"/>
      <c r="BN907" s="25">
        <f>BH907+BJ907+BK907+BL907+BM907</f>
        <v>85246</v>
      </c>
      <c r="BO907" s="25">
        <f>BI907+BM907</f>
        <v>85246</v>
      </c>
      <c r="BP907" s="25"/>
      <c r="BQ907" s="25"/>
      <c r="BR907" s="25"/>
      <c r="BS907" s="25"/>
      <c r="BT907" s="25">
        <f>BN907+BP907+BQ907+BR907+BS907</f>
        <v>85246</v>
      </c>
      <c r="BU907" s="25">
        <f>BO907+BS907</f>
        <v>85246</v>
      </c>
      <c r="BV907" s="25"/>
      <c r="BW907" s="25"/>
      <c r="BX907" s="25"/>
      <c r="BY907" s="25"/>
      <c r="BZ907" s="25">
        <f>BT907+BV907+BW907+BX907+BY907</f>
        <v>85246</v>
      </c>
      <c r="CA907" s="25">
        <f>BU907+BY907</f>
        <v>85246</v>
      </c>
      <c r="CB907" s="25"/>
      <c r="CC907" s="25"/>
      <c r="CD907" s="25"/>
      <c r="CE907" s="25"/>
      <c r="CF907" s="25">
        <f>BZ907+CB907+CC907+CD907+CE907</f>
        <v>85246</v>
      </c>
      <c r="CG907" s="25">
        <f>CA907+CE907</f>
        <v>85246</v>
      </c>
      <c r="CH907" s="25"/>
      <c r="CI907" s="25"/>
      <c r="CJ907" s="25"/>
      <c r="CK907" s="25"/>
      <c r="CL907" s="25">
        <f>CF907+CH907+CI907+CJ907+CK907</f>
        <v>85246</v>
      </c>
      <c r="CM907" s="25">
        <f>CG907+CK907</f>
        <v>85246</v>
      </c>
      <c r="CN907" s="25"/>
      <c r="CO907" s="25"/>
      <c r="CP907" s="25"/>
      <c r="CQ907" s="25"/>
      <c r="CR907" s="25">
        <f>CL907+CN907+CO907+CP907+CQ907</f>
        <v>85246</v>
      </c>
      <c r="CS907" s="25">
        <f>CM907+CQ907</f>
        <v>85246</v>
      </c>
      <c r="CT907" s="25"/>
      <c r="CU907" s="25"/>
      <c r="CV907" s="25"/>
      <c r="CW907" s="25">
        <v>-122</v>
      </c>
      <c r="CX907" s="25">
        <f>CR907+CT907+CU907+CV907+CW907</f>
        <v>85124</v>
      </c>
      <c r="CY907" s="25">
        <f>CS907+CW907</f>
        <v>85124</v>
      </c>
      <c r="CZ907" s="25">
        <v>83926</v>
      </c>
      <c r="DA907" s="25">
        <v>83926</v>
      </c>
      <c r="DB907" s="115">
        <f t="shared" si="4410"/>
        <v>98.592641323246085</v>
      </c>
      <c r="DC907" s="115">
        <f t="shared" si="4503"/>
        <v>98.592641323246085</v>
      </c>
    </row>
    <row r="908" spans="1:107" s="7" customFormat="1" ht="66" x14ac:dyDescent="0.3">
      <c r="A908" s="90" t="s">
        <v>586</v>
      </c>
      <c r="B908" s="68" t="s">
        <v>56</v>
      </c>
      <c r="C908" s="68" t="s">
        <v>51</v>
      </c>
      <c r="D908" s="56" t="s">
        <v>585</v>
      </c>
      <c r="E908" s="24"/>
      <c r="F908" s="25">
        <f t="shared" ref="F908:G909" si="4552">F909</f>
        <v>0</v>
      </c>
      <c r="G908" s="25">
        <f t="shared" si="4552"/>
        <v>0</v>
      </c>
      <c r="H908" s="40"/>
      <c r="I908" s="40"/>
      <c r="J908" s="40"/>
      <c r="K908" s="40"/>
      <c r="L908" s="25">
        <f t="shared" ref="L908:M909" si="4553">L909</f>
        <v>0</v>
      </c>
      <c r="M908" s="25">
        <f t="shared" si="4553"/>
        <v>0</v>
      </c>
      <c r="N908" s="25">
        <f>N909</f>
        <v>0</v>
      </c>
      <c r="O908" s="25">
        <f t="shared" ref="O908:AD909" si="4554">O909</f>
        <v>0</v>
      </c>
      <c r="P908" s="25">
        <f t="shared" si="4554"/>
        <v>0</v>
      </c>
      <c r="Q908" s="25">
        <f t="shared" si="4554"/>
        <v>439671</v>
      </c>
      <c r="R908" s="25">
        <f t="shared" si="4554"/>
        <v>439671</v>
      </c>
      <c r="S908" s="25">
        <f t="shared" si="4554"/>
        <v>439671</v>
      </c>
      <c r="T908" s="25">
        <f>T909</f>
        <v>0</v>
      </c>
      <c r="U908" s="25">
        <f t="shared" si="4554"/>
        <v>0</v>
      </c>
      <c r="V908" s="25">
        <f t="shared" si="4554"/>
        <v>0</v>
      </c>
      <c r="W908" s="25">
        <f t="shared" si="4554"/>
        <v>0</v>
      </c>
      <c r="X908" s="25">
        <f t="shared" si="4554"/>
        <v>439671</v>
      </c>
      <c r="Y908" s="25">
        <f t="shared" si="4554"/>
        <v>439671</v>
      </c>
      <c r="Z908" s="25">
        <f>Z909</f>
        <v>0</v>
      </c>
      <c r="AA908" s="25">
        <f t="shared" si="4554"/>
        <v>0</v>
      </c>
      <c r="AB908" s="25">
        <f t="shared" si="4554"/>
        <v>0</v>
      </c>
      <c r="AC908" s="25">
        <f t="shared" si="4554"/>
        <v>1788229</v>
      </c>
      <c r="AD908" s="25">
        <f t="shared" si="4554"/>
        <v>2227900</v>
      </c>
      <c r="AE908" s="25">
        <f t="shared" ref="AA908:AE909" si="4555">AE909</f>
        <v>2227900</v>
      </c>
      <c r="AF908" s="25">
        <f>AF909</f>
        <v>0</v>
      </c>
      <c r="AG908" s="25">
        <f t="shared" ref="AG908:AV909" si="4556">AG909</f>
        <v>0</v>
      </c>
      <c r="AH908" s="25">
        <f t="shared" si="4556"/>
        <v>0</v>
      </c>
      <c r="AI908" s="25">
        <f t="shared" si="4556"/>
        <v>0</v>
      </c>
      <c r="AJ908" s="25">
        <f t="shared" si="4556"/>
        <v>2227900</v>
      </c>
      <c r="AK908" s="25">
        <f t="shared" si="4556"/>
        <v>2227900</v>
      </c>
      <c r="AL908" s="25">
        <f>AL909</f>
        <v>0</v>
      </c>
      <c r="AM908" s="25">
        <f t="shared" si="4556"/>
        <v>0</v>
      </c>
      <c r="AN908" s="25">
        <f t="shared" si="4556"/>
        <v>0</v>
      </c>
      <c r="AO908" s="25">
        <f t="shared" si="4556"/>
        <v>0</v>
      </c>
      <c r="AP908" s="25">
        <f t="shared" si="4556"/>
        <v>2227900</v>
      </c>
      <c r="AQ908" s="25">
        <f t="shared" si="4556"/>
        <v>2227900</v>
      </c>
      <c r="AR908" s="25">
        <f>AR909</f>
        <v>0</v>
      </c>
      <c r="AS908" s="25">
        <f t="shared" si="4556"/>
        <v>0</v>
      </c>
      <c r="AT908" s="25">
        <f t="shared" si="4556"/>
        <v>0</v>
      </c>
      <c r="AU908" s="25">
        <f t="shared" si="4556"/>
        <v>0</v>
      </c>
      <c r="AV908" s="25">
        <f t="shared" si="4556"/>
        <v>2227900</v>
      </c>
      <c r="AW908" s="25">
        <f t="shared" ref="AS908:AW909" si="4557">AW909</f>
        <v>2227900</v>
      </c>
      <c r="AX908" s="25">
        <f>AX909</f>
        <v>0</v>
      </c>
      <c r="AY908" s="25">
        <f t="shared" ref="AY908:BN915" si="4558">AY909</f>
        <v>0</v>
      </c>
      <c r="AZ908" s="25">
        <f t="shared" si="4558"/>
        <v>0</v>
      </c>
      <c r="BA908" s="25">
        <f t="shared" si="4558"/>
        <v>5857</v>
      </c>
      <c r="BB908" s="25">
        <f t="shared" si="4558"/>
        <v>2233757</v>
      </c>
      <c r="BC908" s="25">
        <f t="shared" si="4558"/>
        <v>2233757</v>
      </c>
      <c r="BD908" s="25">
        <f>BD909</f>
        <v>0</v>
      </c>
      <c r="BE908" s="25">
        <f t="shared" si="4558"/>
        <v>0</v>
      </c>
      <c r="BF908" s="25">
        <f t="shared" si="4558"/>
        <v>0</v>
      </c>
      <c r="BG908" s="25">
        <f t="shared" si="4558"/>
        <v>0</v>
      </c>
      <c r="BH908" s="25">
        <f t="shared" si="4558"/>
        <v>2233757</v>
      </c>
      <c r="BI908" s="25">
        <f t="shared" si="4558"/>
        <v>2233757</v>
      </c>
      <c r="BJ908" s="25">
        <f>BJ909</f>
        <v>0</v>
      </c>
      <c r="BK908" s="25">
        <f t="shared" si="4558"/>
        <v>0</v>
      </c>
      <c r="BL908" s="25">
        <f t="shared" si="4558"/>
        <v>0</v>
      </c>
      <c r="BM908" s="25">
        <f t="shared" si="4558"/>
        <v>0</v>
      </c>
      <c r="BN908" s="25">
        <f t="shared" si="4558"/>
        <v>2233757</v>
      </c>
      <c r="BO908" s="25">
        <f t="shared" ref="BK908:BO915" si="4559">BO909</f>
        <v>2233757</v>
      </c>
      <c r="BP908" s="25">
        <f>BP909</f>
        <v>0</v>
      </c>
      <c r="BQ908" s="25">
        <f t="shared" ref="BQ908:CF915" si="4560">BQ909</f>
        <v>0</v>
      </c>
      <c r="BR908" s="25">
        <f t="shared" si="4560"/>
        <v>0</v>
      </c>
      <c r="BS908" s="25">
        <f t="shared" si="4560"/>
        <v>0</v>
      </c>
      <c r="BT908" s="25">
        <f t="shared" si="4560"/>
        <v>2233757</v>
      </c>
      <c r="BU908" s="25">
        <f t="shared" si="4560"/>
        <v>2233757</v>
      </c>
      <c r="BV908" s="25">
        <f>BV909</f>
        <v>0</v>
      </c>
      <c r="BW908" s="25">
        <f t="shared" si="4560"/>
        <v>0</v>
      </c>
      <c r="BX908" s="25">
        <f t="shared" si="4560"/>
        <v>0</v>
      </c>
      <c r="BY908" s="25">
        <f t="shared" si="4560"/>
        <v>0</v>
      </c>
      <c r="BZ908" s="25">
        <f t="shared" si="4560"/>
        <v>2233757</v>
      </c>
      <c r="CA908" s="25">
        <f t="shared" si="4560"/>
        <v>2233757</v>
      </c>
      <c r="CB908" s="25">
        <f>CB909</f>
        <v>0</v>
      </c>
      <c r="CC908" s="25">
        <f t="shared" si="4560"/>
        <v>0</v>
      </c>
      <c r="CD908" s="25">
        <f t="shared" si="4560"/>
        <v>0</v>
      </c>
      <c r="CE908" s="25">
        <f t="shared" si="4560"/>
        <v>0</v>
      </c>
      <c r="CF908" s="25">
        <f t="shared" si="4560"/>
        <v>2233757</v>
      </c>
      <c r="CG908" s="25">
        <f t="shared" ref="CC908:CG915" si="4561">CG909</f>
        <v>2233757</v>
      </c>
      <c r="CH908" s="25">
        <f>CH909</f>
        <v>0</v>
      </c>
      <c r="CI908" s="25">
        <f t="shared" ref="CI908:CX915" si="4562">CI909</f>
        <v>0</v>
      </c>
      <c r="CJ908" s="25">
        <f t="shared" si="4562"/>
        <v>0</v>
      </c>
      <c r="CK908" s="25">
        <f t="shared" si="4562"/>
        <v>0</v>
      </c>
      <c r="CL908" s="25">
        <f t="shared" si="4562"/>
        <v>2233757</v>
      </c>
      <c r="CM908" s="25">
        <f t="shared" si="4562"/>
        <v>2233757</v>
      </c>
      <c r="CN908" s="25">
        <f>CN909</f>
        <v>0</v>
      </c>
      <c r="CO908" s="25">
        <f t="shared" si="4562"/>
        <v>0</v>
      </c>
      <c r="CP908" s="25">
        <f t="shared" si="4562"/>
        <v>0</v>
      </c>
      <c r="CQ908" s="25">
        <f t="shared" si="4562"/>
        <v>0</v>
      </c>
      <c r="CR908" s="25">
        <f t="shared" si="4562"/>
        <v>2233757</v>
      </c>
      <c r="CS908" s="25">
        <f t="shared" si="4562"/>
        <v>2233757</v>
      </c>
      <c r="CT908" s="25">
        <f>CT909</f>
        <v>0</v>
      </c>
      <c r="CU908" s="25">
        <f t="shared" si="4562"/>
        <v>0</v>
      </c>
      <c r="CV908" s="25">
        <f t="shared" si="4562"/>
        <v>0</v>
      </c>
      <c r="CW908" s="25">
        <f t="shared" si="4562"/>
        <v>0</v>
      </c>
      <c r="CX908" s="25">
        <f t="shared" si="4562"/>
        <v>2233757</v>
      </c>
      <c r="CY908" s="25">
        <f t="shared" ref="CU908:DA915" si="4563">CY909</f>
        <v>2233757</v>
      </c>
      <c r="CZ908" s="25">
        <f t="shared" si="4563"/>
        <v>2234026</v>
      </c>
      <c r="DA908" s="25">
        <f t="shared" si="4563"/>
        <v>2234026</v>
      </c>
      <c r="DB908" s="115">
        <f t="shared" si="4410"/>
        <v>100.01204249164077</v>
      </c>
      <c r="DC908" s="115">
        <f t="shared" si="4503"/>
        <v>100.01204249164077</v>
      </c>
    </row>
    <row r="909" spans="1:107" s="7" customFormat="1" ht="50.25" x14ac:dyDescent="0.3">
      <c r="A909" s="30" t="s">
        <v>83</v>
      </c>
      <c r="B909" s="68" t="s">
        <v>56</v>
      </c>
      <c r="C909" s="68" t="s">
        <v>51</v>
      </c>
      <c r="D909" s="56" t="s">
        <v>585</v>
      </c>
      <c r="E909" s="24" t="s">
        <v>84</v>
      </c>
      <c r="F909" s="25">
        <f>F910</f>
        <v>0</v>
      </c>
      <c r="G909" s="25">
        <f t="shared" si="4552"/>
        <v>0</v>
      </c>
      <c r="H909" s="40"/>
      <c r="I909" s="40"/>
      <c r="J909" s="40"/>
      <c r="K909" s="40"/>
      <c r="L909" s="25">
        <f>L910</f>
        <v>0</v>
      </c>
      <c r="M909" s="25">
        <f t="shared" si="4553"/>
        <v>0</v>
      </c>
      <c r="N909" s="25">
        <f>N910</f>
        <v>0</v>
      </c>
      <c r="O909" s="25">
        <f t="shared" si="4554"/>
        <v>0</v>
      </c>
      <c r="P909" s="25">
        <f t="shared" si="4554"/>
        <v>0</v>
      </c>
      <c r="Q909" s="25">
        <f t="shared" si="4554"/>
        <v>439671</v>
      </c>
      <c r="R909" s="25">
        <f t="shared" si="4554"/>
        <v>439671</v>
      </c>
      <c r="S909" s="25">
        <f t="shared" si="4554"/>
        <v>439671</v>
      </c>
      <c r="T909" s="25">
        <f>T910</f>
        <v>0</v>
      </c>
      <c r="U909" s="25">
        <f t="shared" si="4554"/>
        <v>0</v>
      </c>
      <c r="V909" s="25">
        <f t="shared" si="4554"/>
        <v>0</v>
      </c>
      <c r="W909" s="25">
        <f t="shared" si="4554"/>
        <v>0</v>
      </c>
      <c r="X909" s="25">
        <f t="shared" si="4554"/>
        <v>439671</v>
      </c>
      <c r="Y909" s="25">
        <f t="shared" si="4554"/>
        <v>439671</v>
      </c>
      <c r="Z909" s="25">
        <f>Z910</f>
        <v>0</v>
      </c>
      <c r="AA909" s="25">
        <f t="shared" si="4555"/>
        <v>0</v>
      </c>
      <c r="AB909" s="25">
        <f t="shared" si="4555"/>
        <v>0</v>
      </c>
      <c r="AC909" s="25">
        <f t="shared" si="4555"/>
        <v>1788229</v>
      </c>
      <c r="AD909" s="25">
        <f t="shared" si="4555"/>
        <v>2227900</v>
      </c>
      <c r="AE909" s="25">
        <f t="shared" si="4555"/>
        <v>2227900</v>
      </c>
      <c r="AF909" s="25">
        <f>AF910</f>
        <v>0</v>
      </c>
      <c r="AG909" s="25">
        <f t="shared" si="4556"/>
        <v>0</v>
      </c>
      <c r="AH909" s="25">
        <f t="shared" si="4556"/>
        <v>0</v>
      </c>
      <c r="AI909" s="25">
        <f t="shared" si="4556"/>
        <v>0</v>
      </c>
      <c r="AJ909" s="25">
        <f t="shared" si="4556"/>
        <v>2227900</v>
      </c>
      <c r="AK909" s="25">
        <f t="shared" si="4556"/>
        <v>2227900</v>
      </c>
      <c r="AL909" s="25">
        <f>AL910</f>
        <v>0</v>
      </c>
      <c r="AM909" s="25">
        <f t="shared" si="4556"/>
        <v>0</v>
      </c>
      <c r="AN909" s="25">
        <f t="shared" si="4556"/>
        <v>0</v>
      </c>
      <c r="AO909" s="25">
        <f t="shared" si="4556"/>
        <v>0</v>
      </c>
      <c r="AP909" s="25">
        <f t="shared" si="4556"/>
        <v>2227900</v>
      </c>
      <c r="AQ909" s="25">
        <f t="shared" si="4556"/>
        <v>2227900</v>
      </c>
      <c r="AR909" s="25">
        <f>AR910</f>
        <v>0</v>
      </c>
      <c r="AS909" s="25">
        <f t="shared" si="4557"/>
        <v>0</v>
      </c>
      <c r="AT909" s="25">
        <f t="shared" si="4557"/>
        <v>0</v>
      </c>
      <c r="AU909" s="25">
        <f t="shared" si="4557"/>
        <v>0</v>
      </c>
      <c r="AV909" s="25">
        <f t="shared" si="4557"/>
        <v>2227900</v>
      </c>
      <c r="AW909" s="25">
        <f t="shared" si="4557"/>
        <v>2227900</v>
      </c>
      <c r="AX909" s="25">
        <f>AX910</f>
        <v>0</v>
      </c>
      <c r="AY909" s="25">
        <f t="shared" si="4558"/>
        <v>0</v>
      </c>
      <c r="AZ909" s="25">
        <f t="shared" si="4558"/>
        <v>0</v>
      </c>
      <c r="BA909" s="25">
        <f t="shared" si="4558"/>
        <v>5857</v>
      </c>
      <c r="BB909" s="25">
        <f t="shared" si="4558"/>
        <v>2233757</v>
      </c>
      <c r="BC909" s="25">
        <f t="shared" si="4558"/>
        <v>2233757</v>
      </c>
      <c r="BD909" s="25">
        <f>BD910</f>
        <v>0</v>
      </c>
      <c r="BE909" s="25">
        <f t="shared" si="4558"/>
        <v>0</v>
      </c>
      <c r="BF909" s="25">
        <f t="shared" si="4558"/>
        <v>0</v>
      </c>
      <c r="BG909" s="25">
        <f t="shared" si="4558"/>
        <v>0</v>
      </c>
      <c r="BH909" s="25">
        <f t="shared" si="4558"/>
        <v>2233757</v>
      </c>
      <c r="BI909" s="25">
        <f t="shared" si="4558"/>
        <v>2233757</v>
      </c>
      <c r="BJ909" s="25">
        <f>BJ910</f>
        <v>0</v>
      </c>
      <c r="BK909" s="25">
        <f t="shared" si="4559"/>
        <v>0</v>
      </c>
      <c r="BL909" s="25">
        <f t="shared" si="4559"/>
        <v>0</v>
      </c>
      <c r="BM909" s="25">
        <f t="shared" si="4559"/>
        <v>0</v>
      </c>
      <c r="BN909" s="25">
        <f t="shared" si="4559"/>
        <v>2233757</v>
      </c>
      <c r="BO909" s="25">
        <f t="shared" si="4559"/>
        <v>2233757</v>
      </c>
      <c r="BP909" s="25">
        <f>BP910</f>
        <v>0</v>
      </c>
      <c r="BQ909" s="25">
        <f t="shared" si="4560"/>
        <v>0</v>
      </c>
      <c r="BR909" s="25">
        <f t="shared" si="4560"/>
        <v>0</v>
      </c>
      <c r="BS909" s="25">
        <f t="shared" si="4560"/>
        <v>0</v>
      </c>
      <c r="BT909" s="25">
        <f t="shared" si="4560"/>
        <v>2233757</v>
      </c>
      <c r="BU909" s="25">
        <f t="shared" si="4560"/>
        <v>2233757</v>
      </c>
      <c r="BV909" s="25">
        <f>BV910</f>
        <v>0</v>
      </c>
      <c r="BW909" s="25">
        <f t="shared" si="4560"/>
        <v>0</v>
      </c>
      <c r="BX909" s="25">
        <f t="shared" si="4560"/>
        <v>0</v>
      </c>
      <c r="BY909" s="25">
        <f t="shared" si="4560"/>
        <v>0</v>
      </c>
      <c r="BZ909" s="25">
        <f t="shared" si="4560"/>
        <v>2233757</v>
      </c>
      <c r="CA909" s="25">
        <f t="shared" si="4560"/>
        <v>2233757</v>
      </c>
      <c r="CB909" s="25">
        <f>CB910</f>
        <v>0</v>
      </c>
      <c r="CC909" s="25">
        <f t="shared" si="4561"/>
        <v>0</v>
      </c>
      <c r="CD909" s="25">
        <f t="shared" si="4561"/>
        <v>0</v>
      </c>
      <c r="CE909" s="25">
        <f t="shared" si="4561"/>
        <v>0</v>
      </c>
      <c r="CF909" s="25">
        <f t="shared" si="4561"/>
        <v>2233757</v>
      </c>
      <c r="CG909" s="25">
        <f t="shared" si="4561"/>
        <v>2233757</v>
      </c>
      <c r="CH909" s="25">
        <f>CH910</f>
        <v>0</v>
      </c>
      <c r="CI909" s="25">
        <f t="shared" si="4562"/>
        <v>0</v>
      </c>
      <c r="CJ909" s="25">
        <f t="shared" si="4562"/>
        <v>0</v>
      </c>
      <c r="CK909" s="25">
        <f t="shared" si="4562"/>
        <v>0</v>
      </c>
      <c r="CL909" s="25">
        <f t="shared" si="4562"/>
        <v>2233757</v>
      </c>
      <c r="CM909" s="25">
        <f t="shared" si="4562"/>
        <v>2233757</v>
      </c>
      <c r="CN909" s="25">
        <f>CN910</f>
        <v>0</v>
      </c>
      <c r="CO909" s="25">
        <f t="shared" si="4562"/>
        <v>0</v>
      </c>
      <c r="CP909" s="25">
        <f t="shared" si="4562"/>
        <v>0</v>
      </c>
      <c r="CQ909" s="25">
        <f t="shared" si="4562"/>
        <v>0</v>
      </c>
      <c r="CR909" s="25">
        <f t="shared" si="4562"/>
        <v>2233757</v>
      </c>
      <c r="CS909" s="25">
        <f t="shared" si="4562"/>
        <v>2233757</v>
      </c>
      <c r="CT909" s="25">
        <f>CT910</f>
        <v>0</v>
      </c>
      <c r="CU909" s="25">
        <f t="shared" si="4563"/>
        <v>0</v>
      </c>
      <c r="CV909" s="25">
        <f t="shared" si="4563"/>
        <v>0</v>
      </c>
      <c r="CW909" s="25">
        <f t="shared" si="4563"/>
        <v>0</v>
      </c>
      <c r="CX909" s="25">
        <f t="shared" si="4563"/>
        <v>2233757</v>
      </c>
      <c r="CY909" s="25">
        <f t="shared" si="4563"/>
        <v>2233757</v>
      </c>
      <c r="CZ909" s="25">
        <f t="shared" si="4563"/>
        <v>2234026</v>
      </c>
      <c r="DA909" s="25">
        <f t="shared" si="4563"/>
        <v>2234026</v>
      </c>
      <c r="DB909" s="115">
        <f t="shared" si="4410"/>
        <v>100.01204249164077</v>
      </c>
      <c r="DC909" s="115">
        <f t="shared" si="4503"/>
        <v>100.01204249164077</v>
      </c>
    </row>
    <row r="910" spans="1:107" s="7" customFormat="1" ht="18.75" x14ac:dyDescent="0.3">
      <c r="A910" s="84" t="s">
        <v>174</v>
      </c>
      <c r="B910" s="68" t="s">
        <v>56</v>
      </c>
      <c r="C910" s="68" t="s">
        <v>51</v>
      </c>
      <c r="D910" s="56" t="s">
        <v>585</v>
      </c>
      <c r="E910" s="24" t="s">
        <v>173</v>
      </c>
      <c r="F910" s="25"/>
      <c r="G910" s="25"/>
      <c r="H910" s="40"/>
      <c r="I910" s="40"/>
      <c r="J910" s="40"/>
      <c r="K910" s="40"/>
      <c r="L910" s="25"/>
      <c r="M910" s="25"/>
      <c r="N910" s="25"/>
      <c r="O910" s="25"/>
      <c r="P910" s="25"/>
      <c r="Q910" s="25">
        <v>439671</v>
      </c>
      <c r="R910" s="25">
        <f>L910+N910+O910+P910+Q910</f>
        <v>439671</v>
      </c>
      <c r="S910" s="25">
        <f>M910+Q910</f>
        <v>439671</v>
      </c>
      <c r="T910" s="25"/>
      <c r="U910" s="25"/>
      <c r="V910" s="25"/>
      <c r="W910" s="25"/>
      <c r="X910" s="25">
        <f>R910+T910+U910+V910+W910</f>
        <v>439671</v>
      </c>
      <c r="Y910" s="25">
        <f>S910+W910</f>
        <v>439671</v>
      </c>
      <c r="Z910" s="25"/>
      <c r="AA910" s="25"/>
      <c r="AB910" s="25"/>
      <c r="AC910" s="25">
        <v>1788229</v>
      </c>
      <c r="AD910" s="25">
        <f>X910+Z910+AA910+AB910+AC910</f>
        <v>2227900</v>
      </c>
      <c r="AE910" s="25">
        <f>Y910+AC910</f>
        <v>2227900</v>
      </c>
      <c r="AF910" s="25"/>
      <c r="AG910" s="25"/>
      <c r="AH910" s="25"/>
      <c r="AI910" s="25"/>
      <c r="AJ910" s="25">
        <f>AD910+AF910+AG910+AH910+AI910</f>
        <v>2227900</v>
      </c>
      <c r="AK910" s="25">
        <f>AE910+AI910</f>
        <v>2227900</v>
      </c>
      <c r="AL910" s="25"/>
      <c r="AM910" s="25"/>
      <c r="AN910" s="25"/>
      <c r="AO910" s="25"/>
      <c r="AP910" s="25">
        <f>AJ910+AL910+AM910+AN910+AO910</f>
        <v>2227900</v>
      </c>
      <c r="AQ910" s="25">
        <f>AK910+AO910</f>
        <v>2227900</v>
      </c>
      <c r="AR910" s="25"/>
      <c r="AS910" s="25"/>
      <c r="AT910" s="25"/>
      <c r="AU910" s="25"/>
      <c r="AV910" s="25">
        <f>AP910+AR910+AS910+AT910+AU910</f>
        <v>2227900</v>
      </c>
      <c r="AW910" s="25">
        <f>AQ910+AU910</f>
        <v>2227900</v>
      </c>
      <c r="AX910" s="25"/>
      <c r="AY910" s="25"/>
      <c r="AZ910" s="25"/>
      <c r="BA910" s="25">
        <v>5857</v>
      </c>
      <c r="BB910" s="25">
        <f>AV910+AX910+AY910+AZ910+BA910</f>
        <v>2233757</v>
      </c>
      <c r="BC910" s="25">
        <f>AW910+BA910</f>
        <v>2233757</v>
      </c>
      <c r="BD910" s="25"/>
      <c r="BE910" s="25"/>
      <c r="BF910" s="25"/>
      <c r="BG910" s="25"/>
      <c r="BH910" s="25">
        <f>BB910+BD910+BE910+BF910+BG910</f>
        <v>2233757</v>
      </c>
      <c r="BI910" s="25">
        <f>BC910+BG910</f>
        <v>2233757</v>
      </c>
      <c r="BJ910" s="25"/>
      <c r="BK910" s="25"/>
      <c r="BL910" s="25"/>
      <c r="BM910" s="25"/>
      <c r="BN910" s="25">
        <f>BH910+BJ910+BK910+BL910+BM910</f>
        <v>2233757</v>
      </c>
      <c r="BO910" s="25">
        <f>BI910+BM910</f>
        <v>2233757</v>
      </c>
      <c r="BP910" s="25"/>
      <c r="BQ910" s="25"/>
      <c r="BR910" s="25"/>
      <c r="BS910" s="25"/>
      <c r="BT910" s="25">
        <f>BN910+BP910+BQ910+BR910+BS910</f>
        <v>2233757</v>
      </c>
      <c r="BU910" s="25">
        <f>BO910+BS910</f>
        <v>2233757</v>
      </c>
      <c r="BV910" s="25"/>
      <c r="BW910" s="25"/>
      <c r="BX910" s="25"/>
      <c r="BY910" s="25"/>
      <c r="BZ910" s="25">
        <f>BT910+BV910+BW910+BX910+BY910</f>
        <v>2233757</v>
      </c>
      <c r="CA910" s="25">
        <f>BU910+BY910</f>
        <v>2233757</v>
      </c>
      <c r="CB910" s="25"/>
      <c r="CC910" s="25"/>
      <c r="CD910" s="25"/>
      <c r="CE910" s="25"/>
      <c r="CF910" s="25">
        <f>BZ910+CB910+CC910+CD910+CE910</f>
        <v>2233757</v>
      </c>
      <c r="CG910" s="25">
        <f>CA910+CE910</f>
        <v>2233757</v>
      </c>
      <c r="CH910" s="25"/>
      <c r="CI910" s="25"/>
      <c r="CJ910" s="25"/>
      <c r="CK910" s="25"/>
      <c r="CL910" s="25">
        <f>CF910+CH910+CI910+CJ910+CK910</f>
        <v>2233757</v>
      </c>
      <c r="CM910" s="25">
        <f>CG910+CK910</f>
        <v>2233757</v>
      </c>
      <c r="CN910" s="25"/>
      <c r="CO910" s="25"/>
      <c r="CP910" s="25"/>
      <c r="CQ910" s="25"/>
      <c r="CR910" s="25">
        <f>CL910+CN910+CO910+CP910+CQ910</f>
        <v>2233757</v>
      </c>
      <c r="CS910" s="25">
        <f>CM910+CQ910</f>
        <v>2233757</v>
      </c>
      <c r="CT910" s="25"/>
      <c r="CU910" s="25"/>
      <c r="CV910" s="25"/>
      <c r="CW910" s="25"/>
      <c r="CX910" s="25">
        <f>CR910+CT910+CU910+CV910+CW910</f>
        <v>2233757</v>
      </c>
      <c r="CY910" s="25">
        <f>CS910+CW910</f>
        <v>2233757</v>
      </c>
      <c r="CZ910" s="25">
        <v>2234026</v>
      </c>
      <c r="DA910" s="25">
        <v>2234026</v>
      </c>
      <c r="DB910" s="115">
        <f t="shared" si="4410"/>
        <v>100.01204249164077</v>
      </c>
      <c r="DC910" s="115">
        <f t="shared" si="4503"/>
        <v>100.01204249164077</v>
      </c>
    </row>
    <row r="911" spans="1:107" s="7" customFormat="1" ht="116.25" x14ac:dyDescent="0.3">
      <c r="A911" s="84" t="s">
        <v>823</v>
      </c>
      <c r="B911" s="68" t="s">
        <v>56</v>
      </c>
      <c r="C911" s="68" t="s">
        <v>51</v>
      </c>
      <c r="D911" s="56" t="s">
        <v>822</v>
      </c>
      <c r="E911" s="24"/>
      <c r="F911" s="25"/>
      <c r="G911" s="25"/>
      <c r="H911" s="40"/>
      <c r="I911" s="40"/>
      <c r="J911" s="40"/>
      <c r="K911" s="40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  <c r="AA911" s="25"/>
      <c r="AB911" s="25"/>
      <c r="AC911" s="25"/>
      <c r="AD911" s="25"/>
      <c r="AE911" s="25"/>
      <c r="AF911" s="25"/>
      <c r="AG911" s="25"/>
      <c r="AH911" s="25"/>
      <c r="AI911" s="25"/>
      <c r="AJ911" s="25"/>
      <c r="AK911" s="25"/>
      <c r="AL911" s="25"/>
      <c r="AM911" s="25"/>
      <c r="AN911" s="25"/>
      <c r="AO911" s="25"/>
      <c r="AP911" s="25"/>
      <c r="AQ911" s="25"/>
      <c r="AR911" s="25"/>
      <c r="AS911" s="25"/>
      <c r="AT911" s="25"/>
      <c r="AU911" s="25"/>
      <c r="AV911" s="25"/>
      <c r="AW911" s="25"/>
      <c r="AX911" s="25"/>
      <c r="AY911" s="25"/>
      <c r="AZ911" s="25"/>
      <c r="BA911" s="25"/>
      <c r="BB911" s="25"/>
      <c r="BC911" s="25"/>
      <c r="BD911" s="25"/>
      <c r="BE911" s="25"/>
      <c r="BF911" s="25"/>
      <c r="BG911" s="25"/>
      <c r="BH911" s="25"/>
      <c r="BI911" s="25"/>
      <c r="BJ911" s="25"/>
      <c r="BK911" s="25"/>
      <c r="BL911" s="25"/>
      <c r="BM911" s="25"/>
      <c r="BN911" s="25"/>
      <c r="BO911" s="25"/>
      <c r="BP911" s="25"/>
      <c r="BQ911" s="25"/>
      <c r="BR911" s="25"/>
      <c r="BS911" s="25"/>
      <c r="BT911" s="25"/>
      <c r="BU911" s="25"/>
      <c r="BV911" s="25"/>
      <c r="BW911" s="25"/>
      <c r="BX911" s="25"/>
      <c r="BY911" s="25"/>
      <c r="BZ911" s="25"/>
      <c r="CA911" s="25"/>
      <c r="CB911" s="25">
        <f>CB912</f>
        <v>0</v>
      </c>
      <c r="CC911" s="25">
        <f t="shared" ref="CC911:CR912" si="4564">CC912</f>
        <v>0</v>
      </c>
      <c r="CD911" s="25">
        <f t="shared" si="4564"/>
        <v>0</v>
      </c>
      <c r="CE911" s="25">
        <f t="shared" si="4564"/>
        <v>605</v>
      </c>
      <c r="CF911" s="25">
        <f t="shared" si="4564"/>
        <v>605</v>
      </c>
      <c r="CG911" s="25">
        <f t="shared" si="4564"/>
        <v>605</v>
      </c>
      <c r="CH911" s="25">
        <f>CH912</f>
        <v>0</v>
      </c>
      <c r="CI911" s="25">
        <f t="shared" si="4564"/>
        <v>0</v>
      </c>
      <c r="CJ911" s="25">
        <f t="shared" si="4564"/>
        <v>0</v>
      </c>
      <c r="CK911" s="25">
        <f t="shared" si="4564"/>
        <v>0</v>
      </c>
      <c r="CL911" s="25">
        <f t="shared" si="4564"/>
        <v>605</v>
      </c>
      <c r="CM911" s="25">
        <f t="shared" si="4564"/>
        <v>605</v>
      </c>
      <c r="CN911" s="25">
        <f>CN912</f>
        <v>0</v>
      </c>
      <c r="CO911" s="25">
        <f t="shared" si="4564"/>
        <v>0</v>
      </c>
      <c r="CP911" s="25">
        <f t="shared" si="4564"/>
        <v>0</v>
      </c>
      <c r="CQ911" s="25">
        <f t="shared" si="4564"/>
        <v>0</v>
      </c>
      <c r="CR911" s="25">
        <f t="shared" si="4564"/>
        <v>605</v>
      </c>
      <c r="CS911" s="25">
        <f t="shared" ref="CO911:CS912" si="4565">CS912</f>
        <v>605</v>
      </c>
      <c r="CT911" s="25">
        <f>CT912</f>
        <v>0</v>
      </c>
      <c r="CU911" s="25">
        <f t="shared" ref="CU911:DA912" si="4566">CU912</f>
        <v>0</v>
      </c>
      <c r="CV911" s="25">
        <f t="shared" si="4566"/>
        <v>0</v>
      </c>
      <c r="CW911" s="25">
        <f t="shared" si="4566"/>
        <v>0</v>
      </c>
      <c r="CX911" s="25">
        <f t="shared" si="4566"/>
        <v>605</v>
      </c>
      <c r="CY911" s="25">
        <f t="shared" si="4566"/>
        <v>605</v>
      </c>
      <c r="CZ911" s="25">
        <f t="shared" si="4566"/>
        <v>605</v>
      </c>
      <c r="DA911" s="25">
        <f t="shared" si="4566"/>
        <v>605</v>
      </c>
      <c r="DB911" s="115">
        <f t="shared" si="4410"/>
        <v>100</v>
      </c>
      <c r="DC911" s="115">
        <f t="shared" si="4503"/>
        <v>100</v>
      </c>
    </row>
    <row r="912" spans="1:107" s="7" customFormat="1" ht="50.25" x14ac:dyDescent="0.3">
      <c r="A912" s="30" t="s">
        <v>83</v>
      </c>
      <c r="B912" s="68" t="s">
        <v>56</v>
      </c>
      <c r="C912" s="68" t="s">
        <v>51</v>
      </c>
      <c r="D912" s="56" t="s">
        <v>822</v>
      </c>
      <c r="E912" s="24" t="s">
        <v>84</v>
      </c>
      <c r="F912" s="25"/>
      <c r="G912" s="25"/>
      <c r="H912" s="40"/>
      <c r="I912" s="40"/>
      <c r="J912" s="40"/>
      <c r="K912" s="40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  <c r="AA912" s="25"/>
      <c r="AB912" s="25"/>
      <c r="AC912" s="25"/>
      <c r="AD912" s="25"/>
      <c r="AE912" s="25"/>
      <c r="AF912" s="25"/>
      <c r="AG912" s="25"/>
      <c r="AH912" s="25"/>
      <c r="AI912" s="25"/>
      <c r="AJ912" s="25"/>
      <c r="AK912" s="25"/>
      <c r="AL912" s="25"/>
      <c r="AM912" s="25"/>
      <c r="AN912" s="25"/>
      <c r="AO912" s="25"/>
      <c r="AP912" s="25"/>
      <c r="AQ912" s="25"/>
      <c r="AR912" s="25"/>
      <c r="AS912" s="25"/>
      <c r="AT912" s="25"/>
      <c r="AU912" s="25"/>
      <c r="AV912" s="25"/>
      <c r="AW912" s="25"/>
      <c r="AX912" s="25"/>
      <c r="AY912" s="25"/>
      <c r="AZ912" s="25"/>
      <c r="BA912" s="25"/>
      <c r="BB912" s="25"/>
      <c r="BC912" s="25"/>
      <c r="BD912" s="25"/>
      <c r="BE912" s="25"/>
      <c r="BF912" s="25"/>
      <c r="BG912" s="25"/>
      <c r="BH912" s="25"/>
      <c r="BI912" s="25"/>
      <c r="BJ912" s="25"/>
      <c r="BK912" s="25"/>
      <c r="BL912" s="25"/>
      <c r="BM912" s="25"/>
      <c r="BN912" s="25"/>
      <c r="BO912" s="25"/>
      <c r="BP912" s="25"/>
      <c r="BQ912" s="25"/>
      <c r="BR912" s="25"/>
      <c r="BS912" s="25"/>
      <c r="BT912" s="25"/>
      <c r="BU912" s="25"/>
      <c r="BV912" s="25"/>
      <c r="BW912" s="25"/>
      <c r="BX912" s="25"/>
      <c r="BY912" s="25"/>
      <c r="BZ912" s="25"/>
      <c r="CA912" s="25"/>
      <c r="CB912" s="25">
        <f>CB913</f>
        <v>0</v>
      </c>
      <c r="CC912" s="25">
        <f t="shared" si="4564"/>
        <v>0</v>
      </c>
      <c r="CD912" s="25">
        <f t="shared" si="4564"/>
        <v>0</v>
      </c>
      <c r="CE912" s="25">
        <f t="shared" si="4564"/>
        <v>605</v>
      </c>
      <c r="CF912" s="25">
        <f t="shared" si="4564"/>
        <v>605</v>
      </c>
      <c r="CG912" s="25">
        <f t="shared" si="4564"/>
        <v>605</v>
      </c>
      <c r="CH912" s="25">
        <f>CH913</f>
        <v>0</v>
      </c>
      <c r="CI912" s="25">
        <f t="shared" si="4564"/>
        <v>0</v>
      </c>
      <c r="CJ912" s="25">
        <f t="shared" si="4564"/>
        <v>0</v>
      </c>
      <c r="CK912" s="25">
        <f t="shared" si="4564"/>
        <v>0</v>
      </c>
      <c r="CL912" s="25">
        <f t="shared" si="4564"/>
        <v>605</v>
      </c>
      <c r="CM912" s="25">
        <f t="shared" si="4564"/>
        <v>605</v>
      </c>
      <c r="CN912" s="25">
        <f>CN913</f>
        <v>0</v>
      </c>
      <c r="CO912" s="25">
        <f t="shared" si="4565"/>
        <v>0</v>
      </c>
      <c r="CP912" s="25">
        <f t="shared" si="4565"/>
        <v>0</v>
      </c>
      <c r="CQ912" s="25">
        <f t="shared" si="4565"/>
        <v>0</v>
      </c>
      <c r="CR912" s="25">
        <f t="shared" si="4565"/>
        <v>605</v>
      </c>
      <c r="CS912" s="25">
        <f t="shared" si="4565"/>
        <v>605</v>
      </c>
      <c r="CT912" s="25">
        <f>CT913</f>
        <v>0</v>
      </c>
      <c r="CU912" s="25">
        <f t="shared" si="4566"/>
        <v>0</v>
      </c>
      <c r="CV912" s="25">
        <f t="shared" si="4566"/>
        <v>0</v>
      </c>
      <c r="CW912" s="25">
        <f t="shared" si="4566"/>
        <v>0</v>
      </c>
      <c r="CX912" s="25">
        <f t="shared" si="4566"/>
        <v>605</v>
      </c>
      <c r="CY912" s="25">
        <f t="shared" si="4566"/>
        <v>605</v>
      </c>
      <c r="CZ912" s="25">
        <f t="shared" si="4566"/>
        <v>605</v>
      </c>
      <c r="DA912" s="25">
        <f t="shared" si="4566"/>
        <v>605</v>
      </c>
      <c r="DB912" s="115">
        <f t="shared" si="4410"/>
        <v>100</v>
      </c>
      <c r="DC912" s="115">
        <f t="shared" si="4503"/>
        <v>100</v>
      </c>
    </row>
    <row r="913" spans="1:107" s="7" customFormat="1" ht="18.75" x14ac:dyDescent="0.3">
      <c r="A913" s="84" t="s">
        <v>174</v>
      </c>
      <c r="B913" s="68" t="s">
        <v>56</v>
      </c>
      <c r="C913" s="68" t="s">
        <v>51</v>
      </c>
      <c r="D913" s="56" t="s">
        <v>822</v>
      </c>
      <c r="E913" s="24" t="s">
        <v>173</v>
      </c>
      <c r="F913" s="25"/>
      <c r="G913" s="25"/>
      <c r="H913" s="40"/>
      <c r="I913" s="40"/>
      <c r="J913" s="40"/>
      <c r="K913" s="40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  <c r="AA913" s="25"/>
      <c r="AB913" s="25"/>
      <c r="AC913" s="25"/>
      <c r="AD913" s="25"/>
      <c r="AE913" s="25"/>
      <c r="AF913" s="25"/>
      <c r="AG913" s="25"/>
      <c r="AH913" s="25"/>
      <c r="AI913" s="25"/>
      <c r="AJ913" s="25"/>
      <c r="AK913" s="25"/>
      <c r="AL913" s="25"/>
      <c r="AM913" s="25"/>
      <c r="AN913" s="25"/>
      <c r="AO913" s="25"/>
      <c r="AP913" s="25"/>
      <c r="AQ913" s="25"/>
      <c r="AR913" s="25"/>
      <c r="AS913" s="25"/>
      <c r="AT913" s="25"/>
      <c r="AU913" s="25"/>
      <c r="AV913" s="25"/>
      <c r="AW913" s="25"/>
      <c r="AX913" s="25"/>
      <c r="AY913" s="25"/>
      <c r="AZ913" s="25"/>
      <c r="BA913" s="25"/>
      <c r="BB913" s="25"/>
      <c r="BC913" s="25"/>
      <c r="BD913" s="25"/>
      <c r="BE913" s="25"/>
      <c r="BF913" s="25"/>
      <c r="BG913" s="25"/>
      <c r="BH913" s="25"/>
      <c r="BI913" s="25"/>
      <c r="BJ913" s="25"/>
      <c r="BK913" s="25"/>
      <c r="BL913" s="25"/>
      <c r="BM913" s="25"/>
      <c r="BN913" s="25"/>
      <c r="BO913" s="25"/>
      <c r="BP913" s="25"/>
      <c r="BQ913" s="25"/>
      <c r="BR913" s="25"/>
      <c r="BS913" s="25"/>
      <c r="BT913" s="25"/>
      <c r="BU913" s="25"/>
      <c r="BV913" s="25"/>
      <c r="BW913" s="25"/>
      <c r="BX913" s="25"/>
      <c r="BY913" s="25"/>
      <c r="BZ913" s="25"/>
      <c r="CA913" s="25"/>
      <c r="CB913" s="25"/>
      <c r="CC913" s="25"/>
      <c r="CD913" s="25"/>
      <c r="CE913" s="25">
        <v>605</v>
      </c>
      <c r="CF913" s="25">
        <f>BZ913+CB913+CC913+CD913+CE913</f>
        <v>605</v>
      </c>
      <c r="CG913" s="25">
        <f>CA913+CE913</f>
        <v>605</v>
      </c>
      <c r="CH913" s="25"/>
      <c r="CI913" s="25"/>
      <c r="CJ913" s="25"/>
      <c r="CK913" s="25"/>
      <c r="CL913" s="25">
        <f>CF913+CH913+CI913+CJ913+CK913</f>
        <v>605</v>
      </c>
      <c r="CM913" s="25">
        <f>CG913+CK913</f>
        <v>605</v>
      </c>
      <c r="CN913" s="25"/>
      <c r="CO913" s="25"/>
      <c r="CP913" s="25"/>
      <c r="CQ913" s="25"/>
      <c r="CR913" s="25">
        <f>CL913+CN913+CO913+CP913+CQ913</f>
        <v>605</v>
      </c>
      <c r="CS913" s="25">
        <f>CM913+CQ913</f>
        <v>605</v>
      </c>
      <c r="CT913" s="25"/>
      <c r="CU913" s="25"/>
      <c r="CV913" s="25"/>
      <c r="CW913" s="25"/>
      <c r="CX913" s="25">
        <f>CR913+CT913+CU913+CV913+CW913</f>
        <v>605</v>
      </c>
      <c r="CY913" s="25">
        <f>CS913+CW913</f>
        <v>605</v>
      </c>
      <c r="CZ913" s="25">
        <v>605</v>
      </c>
      <c r="DA913" s="25">
        <v>605</v>
      </c>
      <c r="DB913" s="115">
        <f t="shared" si="4410"/>
        <v>100</v>
      </c>
      <c r="DC913" s="115">
        <f t="shared" si="4503"/>
        <v>100</v>
      </c>
    </row>
    <row r="914" spans="1:107" s="7" customFormat="1" ht="66.75" x14ac:dyDescent="0.3">
      <c r="A914" s="84" t="s">
        <v>772</v>
      </c>
      <c r="B914" s="24" t="s">
        <v>56</v>
      </c>
      <c r="C914" s="24" t="s">
        <v>51</v>
      </c>
      <c r="D914" s="24" t="s">
        <v>773</v>
      </c>
      <c r="E914" s="24"/>
      <c r="F914" s="25"/>
      <c r="G914" s="25"/>
      <c r="H914" s="40"/>
      <c r="I914" s="40"/>
      <c r="J914" s="40"/>
      <c r="K914" s="40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  <c r="AA914" s="25"/>
      <c r="AB914" s="25"/>
      <c r="AC914" s="25"/>
      <c r="AD914" s="25"/>
      <c r="AE914" s="25"/>
      <c r="AF914" s="25"/>
      <c r="AG914" s="25"/>
      <c r="AH914" s="25"/>
      <c r="AI914" s="25"/>
      <c r="AJ914" s="25"/>
      <c r="AK914" s="25"/>
      <c r="AL914" s="25"/>
      <c r="AM914" s="25"/>
      <c r="AN914" s="25"/>
      <c r="AO914" s="25"/>
      <c r="AP914" s="25"/>
      <c r="AQ914" s="25"/>
      <c r="AR914" s="25"/>
      <c r="AS914" s="25"/>
      <c r="AT914" s="25"/>
      <c r="AU914" s="25"/>
      <c r="AV914" s="25"/>
      <c r="AW914" s="25"/>
      <c r="AX914" s="25">
        <f>AX915</f>
        <v>0</v>
      </c>
      <c r="AY914" s="25">
        <f t="shared" ref="AY914:BA915" si="4567">AY915</f>
        <v>0</v>
      </c>
      <c r="AZ914" s="25">
        <f t="shared" si="4567"/>
        <v>0</v>
      </c>
      <c r="BA914" s="25">
        <f t="shared" si="4567"/>
        <v>9132</v>
      </c>
      <c r="BB914" s="25">
        <f t="shared" si="4558"/>
        <v>9132</v>
      </c>
      <c r="BC914" s="25">
        <f t="shared" si="4558"/>
        <v>9132</v>
      </c>
      <c r="BD914" s="25">
        <f>BD915</f>
        <v>0</v>
      </c>
      <c r="BE914" s="25">
        <f t="shared" ref="BE914:BG915" si="4568">BE915</f>
        <v>0</v>
      </c>
      <c r="BF914" s="25">
        <f t="shared" si="4568"/>
        <v>0</v>
      </c>
      <c r="BG914" s="25">
        <f t="shared" si="4568"/>
        <v>0</v>
      </c>
      <c r="BH914" s="25">
        <f t="shared" si="4558"/>
        <v>9132</v>
      </c>
      <c r="BI914" s="25">
        <f t="shared" si="4558"/>
        <v>9132</v>
      </c>
      <c r="BJ914" s="25">
        <f>BJ915</f>
        <v>0</v>
      </c>
      <c r="BK914" s="25">
        <f t="shared" ref="BK914:BM915" si="4569">BK915</f>
        <v>0</v>
      </c>
      <c r="BL914" s="25">
        <f t="shared" si="4569"/>
        <v>0</v>
      </c>
      <c r="BM914" s="25">
        <f t="shared" si="4569"/>
        <v>0</v>
      </c>
      <c r="BN914" s="25">
        <f t="shared" si="4559"/>
        <v>9132</v>
      </c>
      <c r="BO914" s="25">
        <f t="shared" si="4559"/>
        <v>9132</v>
      </c>
      <c r="BP914" s="25">
        <f>BP915</f>
        <v>0</v>
      </c>
      <c r="BQ914" s="25">
        <f t="shared" ref="BQ914:BS915" si="4570">BQ915</f>
        <v>0</v>
      </c>
      <c r="BR914" s="25">
        <f t="shared" si="4570"/>
        <v>0</v>
      </c>
      <c r="BS914" s="25">
        <f t="shared" si="4570"/>
        <v>0</v>
      </c>
      <c r="BT914" s="25">
        <f t="shared" si="4560"/>
        <v>9132</v>
      </c>
      <c r="BU914" s="25">
        <f t="shared" si="4560"/>
        <v>9132</v>
      </c>
      <c r="BV914" s="25">
        <f>BV915</f>
        <v>0</v>
      </c>
      <c r="BW914" s="25">
        <f t="shared" ref="BW914:BY915" si="4571">BW915</f>
        <v>0</v>
      </c>
      <c r="BX914" s="25">
        <f t="shared" si="4571"/>
        <v>0</v>
      </c>
      <c r="BY914" s="25">
        <f t="shared" si="4571"/>
        <v>0</v>
      </c>
      <c r="BZ914" s="25">
        <f t="shared" si="4560"/>
        <v>9132</v>
      </c>
      <c r="CA914" s="25">
        <f t="shared" si="4560"/>
        <v>9132</v>
      </c>
      <c r="CB914" s="25">
        <f>CB915</f>
        <v>0</v>
      </c>
      <c r="CC914" s="25">
        <f t="shared" ref="CC914:CE915" si="4572">CC915</f>
        <v>0</v>
      </c>
      <c r="CD914" s="25">
        <f t="shared" si="4572"/>
        <v>0</v>
      </c>
      <c r="CE914" s="25">
        <f t="shared" si="4572"/>
        <v>0</v>
      </c>
      <c r="CF914" s="25">
        <f t="shared" si="4561"/>
        <v>9132</v>
      </c>
      <c r="CG914" s="25">
        <f t="shared" si="4561"/>
        <v>9132</v>
      </c>
      <c r="CH914" s="25">
        <f>CH915</f>
        <v>0</v>
      </c>
      <c r="CI914" s="25">
        <f t="shared" ref="CI914:CK915" si="4573">CI915</f>
        <v>0</v>
      </c>
      <c r="CJ914" s="25">
        <f t="shared" si="4573"/>
        <v>0</v>
      </c>
      <c r="CK914" s="25">
        <f t="shared" si="4573"/>
        <v>0</v>
      </c>
      <c r="CL914" s="25">
        <f t="shared" si="4562"/>
        <v>9132</v>
      </c>
      <c r="CM914" s="25">
        <f t="shared" si="4562"/>
        <v>9132</v>
      </c>
      <c r="CN914" s="25">
        <f>CN915</f>
        <v>0</v>
      </c>
      <c r="CO914" s="25">
        <f t="shared" ref="CO914:CQ915" si="4574">CO915</f>
        <v>0</v>
      </c>
      <c r="CP914" s="25">
        <f t="shared" si="4574"/>
        <v>0</v>
      </c>
      <c r="CQ914" s="25">
        <f t="shared" si="4574"/>
        <v>0</v>
      </c>
      <c r="CR914" s="25">
        <f t="shared" si="4562"/>
        <v>9132</v>
      </c>
      <c r="CS914" s="25">
        <f t="shared" si="4562"/>
        <v>9132</v>
      </c>
      <c r="CT914" s="25">
        <f>CT915</f>
        <v>0</v>
      </c>
      <c r="CU914" s="25">
        <f t="shared" ref="CU914:CW915" si="4575">CU915</f>
        <v>0</v>
      </c>
      <c r="CV914" s="25">
        <f t="shared" si="4575"/>
        <v>0</v>
      </c>
      <c r="CW914" s="25">
        <f t="shared" si="4575"/>
        <v>0</v>
      </c>
      <c r="CX914" s="25">
        <f t="shared" si="4563"/>
        <v>9132</v>
      </c>
      <c r="CY914" s="25">
        <f t="shared" si="4563"/>
        <v>9132</v>
      </c>
      <c r="CZ914" s="25">
        <f t="shared" si="4563"/>
        <v>6099</v>
      </c>
      <c r="DA914" s="25">
        <f t="shared" si="4563"/>
        <v>6099</v>
      </c>
      <c r="DB914" s="115">
        <f t="shared" si="4410"/>
        <v>66.78712220762155</v>
      </c>
      <c r="DC914" s="115">
        <f t="shared" si="4503"/>
        <v>66.78712220762155</v>
      </c>
    </row>
    <row r="915" spans="1:107" s="7" customFormat="1" ht="41.25" customHeight="1" x14ac:dyDescent="0.3">
      <c r="A915" s="30" t="s">
        <v>83</v>
      </c>
      <c r="B915" s="24" t="s">
        <v>56</v>
      </c>
      <c r="C915" s="24" t="s">
        <v>51</v>
      </c>
      <c r="D915" s="24" t="s">
        <v>773</v>
      </c>
      <c r="E915" s="24" t="s">
        <v>84</v>
      </c>
      <c r="F915" s="25"/>
      <c r="G915" s="25"/>
      <c r="H915" s="40"/>
      <c r="I915" s="40"/>
      <c r="J915" s="40"/>
      <c r="K915" s="40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  <c r="AA915" s="25"/>
      <c r="AB915" s="25"/>
      <c r="AC915" s="25"/>
      <c r="AD915" s="25"/>
      <c r="AE915" s="25"/>
      <c r="AF915" s="25"/>
      <c r="AG915" s="25"/>
      <c r="AH915" s="25"/>
      <c r="AI915" s="25"/>
      <c r="AJ915" s="25"/>
      <c r="AK915" s="25"/>
      <c r="AL915" s="25"/>
      <c r="AM915" s="25"/>
      <c r="AN915" s="25"/>
      <c r="AO915" s="25"/>
      <c r="AP915" s="25"/>
      <c r="AQ915" s="25"/>
      <c r="AR915" s="25"/>
      <c r="AS915" s="25"/>
      <c r="AT915" s="25"/>
      <c r="AU915" s="25"/>
      <c r="AV915" s="25"/>
      <c r="AW915" s="25"/>
      <c r="AX915" s="25">
        <f>AX916</f>
        <v>0</v>
      </c>
      <c r="AY915" s="25">
        <f t="shared" si="4567"/>
        <v>0</v>
      </c>
      <c r="AZ915" s="25">
        <f t="shared" si="4567"/>
        <v>0</v>
      </c>
      <c r="BA915" s="25">
        <f t="shared" si="4567"/>
        <v>9132</v>
      </c>
      <c r="BB915" s="25">
        <f t="shared" si="4558"/>
        <v>9132</v>
      </c>
      <c r="BC915" s="25">
        <f t="shared" si="4558"/>
        <v>9132</v>
      </c>
      <c r="BD915" s="25">
        <f>BD916</f>
        <v>0</v>
      </c>
      <c r="BE915" s="25">
        <f t="shared" si="4568"/>
        <v>0</v>
      </c>
      <c r="BF915" s="25">
        <f t="shared" si="4568"/>
        <v>0</v>
      </c>
      <c r="BG915" s="25">
        <f t="shared" si="4568"/>
        <v>0</v>
      </c>
      <c r="BH915" s="25">
        <f t="shared" si="4558"/>
        <v>9132</v>
      </c>
      <c r="BI915" s="25">
        <f t="shared" si="4558"/>
        <v>9132</v>
      </c>
      <c r="BJ915" s="25">
        <f>BJ916</f>
        <v>0</v>
      </c>
      <c r="BK915" s="25">
        <f t="shared" si="4569"/>
        <v>0</v>
      </c>
      <c r="BL915" s="25">
        <f t="shared" si="4569"/>
        <v>0</v>
      </c>
      <c r="BM915" s="25">
        <f t="shared" si="4569"/>
        <v>0</v>
      </c>
      <c r="BN915" s="25">
        <f t="shared" si="4559"/>
        <v>9132</v>
      </c>
      <c r="BO915" s="25">
        <f t="shared" si="4559"/>
        <v>9132</v>
      </c>
      <c r="BP915" s="25">
        <f>BP916</f>
        <v>0</v>
      </c>
      <c r="BQ915" s="25">
        <f t="shared" si="4570"/>
        <v>0</v>
      </c>
      <c r="BR915" s="25">
        <f t="shared" si="4570"/>
        <v>0</v>
      </c>
      <c r="BS915" s="25">
        <f t="shared" si="4570"/>
        <v>0</v>
      </c>
      <c r="BT915" s="25">
        <f t="shared" si="4560"/>
        <v>9132</v>
      </c>
      <c r="BU915" s="25">
        <f t="shared" si="4560"/>
        <v>9132</v>
      </c>
      <c r="BV915" s="25">
        <f>BV916</f>
        <v>0</v>
      </c>
      <c r="BW915" s="25">
        <f t="shared" si="4571"/>
        <v>0</v>
      </c>
      <c r="BX915" s="25">
        <f t="shared" si="4571"/>
        <v>0</v>
      </c>
      <c r="BY915" s="25">
        <f t="shared" si="4571"/>
        <v>0</v>
      </c>
      <c r="BZ915" s="25">
        <f t="shared" si="4560"/>
        <v>9132</v>
      </c>
      <c r="CA915" s="25">
        <f t="shared" si="4560"/>
        <v>9132</v>
      </c>
      <c r="CB915" s="25">
        <f>CB916</f>
        <v>0</v>
      </c>
      <c r="CC915" s="25">
        <f t="shared" si="4572"/>
        <v>0</v>
      </c>
      <c r="CD915" s="25">
        <f t="shared" si="4572"/>
        <v>0</v>
      </c>
      <c r="CE915" s="25">
        <f t="shared" si="4572"/>
        <v>0</v>
      </c>
      <c r="CF915" s="25">
        <f t="shared" si="4561"/>
        <v>9132</v>
      </c>
      <c r="CG915" s="25">
        <f t="shared" si="4561"/>
        <v>9132</v>
      </c>
      <c r="CH915" s="25">
        <f>CH916</f>
        <v>0</v>
      </c>
      <c r="CI915" s="25">
        <f t="shared" si="4573"/>
        <v>0</v>
      </c>
      <c r="CJ915" s="25">
        <f t="shared" si="4573"/>
        <v>0</v>
      </c>
      <c r="CK915" s="25">
        <f t="shared" si="4573"/>
        <v>0</v>
      </c>
      <c r="CL915" s="25">
        <f t="shared" si="4562"/>
        <v>9132</v>
      </c>
      <c r="CM915" s="25">
        <f t="shared" si="4562"/>
        <v>9132</v>
      </c>
      <c r="CN915" s="25">
        <f>CN916</f>
        <v>0</v>
      </c>
      <c r="CO915" s="25">
        <f t="shared" si="4574"/>
        <v>0</v>
      </c>
      <c r="CP915" s="25">
        <f t="shared" si="4574"/>
        <v>0</v>
      </c>
      <c r="CQ915" s="25">
        <f t="shared" si="4574"/>
        <v>0</v>
      </c>
      <c r="CR915" s="25">
        <f t="shared" si="4562"/>
        <v>9132</v>
      </c>
      <c r="CS915" s="25">
        <f t="shared" si="4562"/>
        <v>9132</v>
      </c>
      <c r="CT915" s="25">
        <f>CT916</f>
        <v>0</v>
      </c>
      <c r="CU915" s="25">
        <f t="shared" si="4575"/>
        <v>0</v>
      </c>
      <c r="CV915" s="25">
        <f t="shared" si="4575"/>
        <v>0</v>
      </c>
      <c r="CW915" s="25">
        <f t="shared" si="4575"/>
        <v>0</v>
      </c>
      <c r="CX915" s="25">
        <f t="shared" si="4563"/>
        <v>9132</v>
      </c>
      <c r="CY915" s="25">
        <f t="shared" si="4563"/>
        <v>9132</v>
      </c>
      <c r="CZ915" s="25">
        <f t="shared" si="4563"/>
        <v>6099</v>
      </c>
      <c r="DA915" s="25">
        <f t="shared" si="4563"/>
        <v>6099</v>
      </c>
      <c r="DB915" s="115">
        <f t="shared" si="4410"/>
        <v>66.78712220762155</v>
      </c>
      <c r="DC915" s="115">
        <f t="shared" si="4503"/>
        <v>66.78712220762155</v>
      </c>
    </row>
    <row r="916" spans="1:107" s="7" customFormat="1" ht="18.75" x14ac:dyDescent="0.3">
      <c r="A916" s="64" t="s">
        <v>174</v>
      </c>
      <c r="B916" s="24" t="s">
        <v>56</v>
      </c>
      <c r="C916" s="24" t="s">
        <v>51</v>
      </c>
      <c r="D916" s="24" t="s">
        <v>773</v>
      </c>
      <c r="E916" s="24" t="s">
        <v>173</v>
      </c>
      <c r="F916" s="25"/>
      <c r="G916" s="25"/>
      <c r="H916" s="40"/>
      <c r="I916" s="40"/>
      <c r="J916" s="40"/>
      <c r="K916" s="40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  <c r="AA916" s="25"/>
      <c r="AB916" s="25"/>
      <c r="AC916" s="25"/>
      <c r="AD916" s="25"/>
      <c r="AE916" s="25"/>
      <c r="AF916" s="25"/>
      <c r="AG916" s="25"/>
      <c r="AH916" s="25"/>
      <c r="AI916" s="25"/>
      <c r="AJ916" s="25"/>
      <c r="AK916" s="25"/>
      <c r="AL916" s="25"/>
      <c r="AM916" s="25"/>
      <c r="AN916" s="25"/>
      <c r="AO916" s="25"/>
      <c r="AP916" s="25"/>
      <c r="AQ916" s="25"/>
      <c r="AR916" s="25"/>
      <c r="AS916" s="25"/>
      <c r="AT916" s="25"/>
      <c r="AU916" s="25"/>
      <c r="AV916" s="25"/>
      <c r="AW916" s="25"/>
      <c r="AX916" s="25"/>
      <c r="AY916" s="25"/>
      <c r="AZ916" s="25"/>
      <c r="BA916" s="25">
        <v>9132</v>
      </c>
      <c r="BB916" s="25">
        <f>AV916+AX916+AY916+AZ916+BA916</f>
        <v>9132</v>
      </c>
      <c r="BC916" s="25">
        <f>AW916+BA916</f>
        <v>9132</v>
      </c>
      <c r="BD916" s="25"/>
      <c r="BE916" s="25"/>
      <c r="BF916" s="25"/>
      <c r="BG916" s="25"/>
      <c r="BH916" s="25">
        <f>BB916+BD916+BE916+BF916+BG916</f>
        <v>9132</v>
      </c>
      <c r="BI916" s="25">
        <f>BC916+BG916</f>
        <v>9132</v>
      </c>
      <c r="BJ916" s="25"/>
      <c r="BK916" s="25"/>
      <c r="BL916" s="25"/>
      <c r="BM916" s="25"/>
      <c r="BN916" s="25">
        <f>BH916+BJ916+BK916+BL916+BM916</f>
        <v>9132</v>
      </c>
      <c r="BO916" s="25">
        <f>BI916+BM916</f>
        <v>9132</v>
      </c>
      <c r="BP916" s="25"/>
      <c r="BQ916" s="25"/>
      <c r="BR916" s="25"/>
      <c r="BS916" s="25"/>
      <c r="BT916" s="25">
        <f>BN916+BP916+BQ916+BR916+BS916</f>
        <v>9132</v>
      </c>
      <c r="BU916" s="25">
        <f>BO916+BS916</f>
        <v>9132</v>
      </c>
      <c r="BV916" s="25"/>
      <c r="BW916" s="25"/>
      <c r="BX916" s="25"/>
      <c r="BY916" s="25"/>
      <c r="BZ916" s="25">
        <f>BT916+BV916+BW916+BX916+BY916</f>
        <v>9132</v>
      </c>
      <c r="CA916" s="25">
        <f>BU916+BY916</f>
        <v>9132</v>
      </c>
      <c r="CB916" s="25"/>
      <c r="CC916" s="25"/>
      <c r="CD916" s="25"/>
      <c r="CE916" s="25"/>
      <c r="CF916" s="25">
        <f>BZ916+CB916+CC916+CD916+CE916</f>
        <v>9132</v>
      </c>
      <c r="CG916" s="25">
        <f>CA916+CE916</f>
        <v>9132</v>
      </c>
      <c r="CH916" s="25"/>
      <c r="CI916" s="25"/>
      <c r="CJ916" s="25"/>
      <c r="CK916" s="25"/>
      <c r="CL916" s="25">
        <f>CF916+CH916+CI916+CJ916+CK916</f>
        <v>9132</v>
      </c>
      <c r="CM916" s="25">
        <f>CG916+CK916</f>
        <v>9132</v>
      </c>
      <c r="CN916" s="25"/>
      <c r="CO916" s="25"/>
      <c r="CP916" s="25"/>
      <c r="CQ916" s="25"/>
      <c r="CR916" s="25">
        <f>CL916+CN916+CO916+CP916+CQ916</f>
        <v>9132</v>
      </c>
      <c r="CS916" s="25">
        <f>CM916+CQ916</f>
        <v>9132</v>
      </c>
      <c r="CT916" s="25"/>
      <c r="CU916" s="25"/>
      <c r="CV916" s="25"/>
      <c r="CW916" s="25"/>
      <c r="CX916" s="25">
        <f>CR916+CT916+CU916+CV916+CW916</f>
        <v>9132</v>
      </c>
      <c r="CY916" s="25">
        <f>CS916+CW916</f>
        <v>9132</v>
      </c>
      <c r="CZ916" s="25">
        <v>6099</v>
      </c>
      <c r="DA916" s="25">
        <v>6099</v>
      </c>
      <c r="DB916" s="115">
        <f t="shared" si="4410"/>
        <v>66.78712220762155</v>
      </c>
      <c r="DC916" s="115">
        <f t="shared" si="4503"/>
        <v>66.78712220762155</v>
      </c>
    </row>
    <row r="917" spans="1:107" s="7" customFormat="1" ht="33" x14ac:dyDescent="0.3">
      <c r="A917" s="100" t="s">
        <v>150</v>
      </c>
      <c r="B917" s="24" t="s">
        <v>56</v>
      </c>
      <c r="C917" s="24" t="s">
        <v>51</v>
      </c>
      <c r="D917" s="24" t="s">
        <v>595</v>
      </c>
      <c r="E917" s="24"/>
      <c r="F917" s="25"/>
      <c r="G917" s="25"/>
      <c r="H917" s="40"/>
      <c r="I917" s="40"/>
      <c r="J917" s="40"/>
      <c r="K917" s="40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  <c r="AA917" s="25"/>
      <c r="AB917" s="25"/>
      <c r="AC917" s="25"/>
      <c r="AD917" s="25"/>
      <c r="AE917" s="25"/>
      <c r="AF917" s="25"/>
      <c r="AG917" s="25"/>
      <c r="AH917" s="25"/>
      <c r="AI917" s="25"/>
      <c r="AJ917" s="25"/>
      <c r="AK917" s="25"/>
      <c r="AL917" s="25"/>
      <c r="AM917" s="25"/>
      <c r="AN917" s="25"/>
      <c r="AO917" s="25"/>
      <c r="AP917" s="25"/>
      <c r="AQ917" s="25"/>
      <c r="AR917" s="25"/>
      <c r="AS917" s="25"/>
      <c r="AT917" s="25"/>
      <c r="AU917" s="25"/>
      <c r="AV917" s="25"/>
      <c r="AW917" s="25"/>
      <c r="AX917" s="25"/>
      <c r="AY917" s="25"/>
      <c r="AZ917" s="25"/>
      <c r="BA917" s="25"/>
      <c r="BB917" s="25"/>
      <c r="BC917" s="25"/>
      <c r="BD917" s="25"/>
      <c r="BE917" s="25"/>
      <c r="BF917" s="25"/>
      <c r="BG917" s="25"/>
      <c r="BH917" s="25"/>
      <c r="BI917" s="25"/>
      <c r="BJ917" s="25"/>
      <c r="BK917" s="25"/>
      <c r="BL917" s="25"/>
      <c r="BM917" s="25"/>
      <c r="BN917" s="25"/>
      <c r="BO917" s="25"/>
      <c r="BP917" s="25"/>
      <c r="BQ917" s="25"/>
      <c r="BR917" s="25"/>
      <c r="BS917" s="25"/>
      <c r="BT917" s="25"/>
      <c r="BU917" s="25"/>
      <c r="BV917" s="25"/>
      <c r="BW917" s="25"/>
      <c r="BX917" s="25"/>
      <c r="BY917" s="25"/>
      <c r="BZ917" s="25"/>
      <c r="CA917" s="25"/>
      <c r="CB917" s="25">
        <f>CB918</f>
        <v>0</v>
      </c>
      <c r="CC917" s="25">
        <f t="shared" ref="CC917:CR919" si="4576">CC918</f>
        <v>0</v>
      </c>
      <c r="CD917" s="25">
        <f t="shared" si="4576"/>
        <v>0</v>
      </c>
      <c r="CE917" s="25">
        <f t="shared" si="4576"/>
        <v>560</v>
      </c>
      <c r="CF917" s="25">
        <f t="shared" si="4576"/>
        <v>560</v>
      </c>
      <c r="CG917" s="25">
        <f t="shared" si="4576"/>
        <v>560</v>
      </c>
      <c r="CH917" s="25">
        <f>CH918</f>
        <v>0</v>
      </c>
      <c r="CI917" s="25">
        <f t="shared" si="4576"/>
        <v>0</v>
      </c>
      <c r="CJ917" s="25">
        <f t="shared" si="4576"/>
        <v>0</v>
      </c>
      <c r="CK917" s="25">
        <f t="shared" si="4576"/>
        <v>0</v>
      </c>
      <c r="CL917" s="25">
        <f t="shared" si="4576"/>
        <v>560</v>
      </c>
      <c r="CM917" s="25">
        <f t="shared" si="4576"/>
        <v>560</v>
      </c>
      <c r="CN917" s="25">
        <f>CN918</f>
        <v>0</v>
      </c>
      <c r="CO917" s="25">
        <f t="shared" si="4576"/>
        <v>0</v>
      </c>
      <c r="CP917" s="25">
        <f t="shared" si="4576"/>
        <v>0</v>
      </c>
      <c r="CQ917" s="25">
        <f t="shared" si="4576"/>
        <v>0</v>
      </c>
      <c r="CR917" s="25">
        <f t="shared" si="4576"/>
        <v>560</v>
      </c>
      <c r="CS917" s="25">
        <f t="shared" ref="CO917:CS919" si="4577">CS918</f>
        <v>560</v>
      </c>
      <c r="CT917" s="25">
        <f>CT918</f>
        <v>0</v>
      </c>
      <c r="CU917" s="25">
        <f t="shared" ref="CU917:DA919" si="4578">CU918</f>
        <v>0</v>
      </c>
      <c r="CV917" s="25">
        <f t="shared" si="4578"/>
        <v>0</v>
      </c>
      <c r="CW917" s="25">
        <f t="shared" si="4578"/>
        <v>0</v>
      </c>
      <c r="CX917" s="25">
        <f t="shared" si="4578"/>
        <v>560</v>
      </c>
      <c r="CY917" s="25">
        <f t="shared" si="4578"/>
        <v>560</v>
      </c>
      <c r="CZ917" s="25">
        <f t="shared" si="4578"/>
        <v>560</v>
      </c>
      <c r="DA917" s="25">
        <f t="shared" si="4578"/>
        <v>560</v>
      </c>
      <c r="DB917" s="115">
        <f t="shared" si="4410"/>
        <v>100</v>
      </c>
      <c r="DC917" s="115">
        <f t="shared" si="4503"/>
        <v>100</v>
      </c>
    </row>
    <row r="918" spans="1:107" s="7" customFormat="1" ht="49.5" x14ac:dyDescent="0.3">
      <c r="A918" s="100" t="s">
        <v>420</v>
      </c>
      <c r="B918" s="24" t="s">
        <v>56</v>
      </c>
      <c r="C918" s="24" t="s">
        <v>51</v>
      </c>
      <c r="D918" s="24" t="s">
        <v>832</v>
      </c>
      <c r="E918" s="24"/>
      <c r="F918" s="25"/>
      <c r="G918" s="25"/>
      <c r="H918" s="40"/>
      <c r="I918" s="40"/>
      <c r="J918" s="40"/>
      <c r="K918" s="40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  <c r="AA918" s="25"/>
      <c r="AB918" s="25"/>
      <c r="AC918" s="25"/>
      <c r="AD918" s="25"/>
      <c r="AE918" s="25"/>
      <c r="AF918" s="25"/>
      <c r="AG918" s="25"/>
      <c r="AH918" s="25"/>
      <c r="AI918" s="25"/>
      <c r="AJ918" s="25"/>
      <c r="AK918" s="25"/>
      <c r="AL918" s="25"/>
      <c r="AM918" s="25"/>
      <c r="AN918" s="25"/>
      <c r="AO918" s="25"/>
      <c r="AP918" s="25"/>
      <c r="AQ918" s="25"/>
      <c r="AR918" s="25"/>
      <c r="AS918" s="25"/>
      <c r="AT918" s="25"/>
      <c r="AU918" s="25"/>
      <c r="AV918" s="25"/>
      <c r="AW918" s="25"/>
      <c r="AX918" s="25"/>
      <c r="AY918" s="25"/>
      <c r="AZ918" s="25"/>
      <c r="BA918" s="25"/>
      <c r="BB918" s="25"/>
      <c r="BC918" s="25"/>
      <c r="BD918" s="25"/>
      <c r="BE918" s="25"/>
      <c r="BF918" s="25"/>
      <c r="BG918" s="25"/>
      <c r="BH918" s="25"/>
      <c r="BI918" s="25"/>
      <c r="BJ918" s="25"/>
      <c r="BK918" s="25"/>
      <c r="BL918" s="25"/>
      <c r="BM918" s="25"/>
      <c r="BN918" s="25"/>
      <c r="BO918" s="25"/>
      <c r="BP918" s="25"/>
      <c r="BQ918" s="25"/>
      <c r="BR918" s="25"/>
      <c r="BS918" s="25"/>
      <c r="BT918" s="25"/>
      <c r="BU918" s="25"/>
      <c r="BV918" s="25"/>
      <c r="BW918" s="25"/>
      <c r="BX918" s="25"/>
      <c r="BY918" s="25"/>
      <c r="BZ918" s="25"/>
      <c r="CA918" s="25"/>
      <c r="CB918" s="25">
        <f>CB919</f>
        <v>0</v>
      </c>
      <c r="CC918" s="25">
        <f t="shared" si="4576"/>
        <v>0</v>
      </c>
      <c r="CD918" s="25">
        <f t="shared" si="4576"/>
        <v>0</v>
      </c>
      <c r="CE918" s="25">
        <f t="shared" si="4576"/>
        <v>560</v>
      </c>
      <c r="CF918" s="25">
        <f t="shared" si="4576"/>
        <v>560</v>
      </c>
      <c r="CG918" s="25">
        <f t="shared" si="4576"/>
        <v>560</v>
      </c>
      <c r="CH918" s="25">
        <f>CH919</f>
        <v>0</v>
      </c>
      <c r="CI918" s="25">
        <f t="shared" si="4576"/>
        <v>0</v>
      </c>
      <c r="CJ918" s="25">
        <f t="shared" si="4576"/>
        <v>0</v>
      </c>
      <c r="CK918" s="25">
        <f t="shared" si="4576"/>
        <v>0</v>
      </c>
      <c r="CL918" s="25">
        <f t="shared" si="4576"/>
        <v>560</v>
      </c>
      <c r="CM918" s="25">
        <f t="shared" si="4576"/>
        <v>560</v>
      </c>
      <c r="CN918" s="25">
        <f>CN919</f>
        <v>0</v>
      </c>
      <c r="CO918" s="25">
        <f t="shared" si="4577"/>
        <v>0</v>
      </c>
      <c r="CP918" s="25">
        <f t="shared" si="4577"/>
        <v>0</v>
      </c>
      <c r="CQ918" s="25">
        <f t="shared" si="4577"/>
        <v>0</v>
      </c>
      <c r="CR918" s="25">
        <f t="shared" si="4577"/>
        <v>560</v>
      </c>
      <c r="CS918" s="25">
        <f t="shared" si="4577"/>
        <v>560</v>
      </c>
      <c r="CT918" s="25">
        <f>CT919</f>
        <v>0</v>
      </c>
      <c r="CU918" s="25">
        <f t="shared" si="4578"/>
        <v>0</v>
      </c>
      <c r="CV918" s="25">
        <f t="shared" si="4578"/>
        <v>0</v>
      </c>
      <c r="CW918" s="25">
        <f t="shared" si="4578"/>
        <v>0</v>
      </c>
      <c r="CX918" s="25">
        <f t="shared" si="4578"/>
        <v>560</v>
      </c>
      <c r="CY918" s="25">
        <f t="shared" si="4578"/>
        <v>560</v>
      </c>
      <c r="CZ918" s="25">
        <f t="shared" si="4578"/>
        <v>560</v>
      </c>
      <c r="DA918" s="25">
        <f t="shared" si="4578"/>
        <v>560</v>
      </c>
      <c r="DB918" s="115">
        <f t="shared" si="4410"/>
        <v>100</v>
      </c>
      <c r="DC918" s="115">
        <f t="shared" si="4503"/>
        <v>100</v>
      </c>
    </row>
    <row r="919" spans="1:107" s="7" customFormat="1" ht="33.75" x14ac:dyDescent="0.3">
      <c r="A919" s="64" t="s">
        <v>212</v>
      </c>
      <c r="B919" s="24" t="s">
        <v>56</v>
      </c>
      <c r="C919" s="24" t="s">
        <v>51</v>
      </c>
      <c r="D919" s="24" t="s">
        <v>832</v>
      </c>
      <c r="E919" s="24" t="s">
        <v>86</v>
      </c>
      <c r="F919" s="25"/>
      <c r="G919" s="25"/>
      <c r="H919" s="40"/>
      <c r="I919" s="40"/>
      <c r="J919" s="40"/>
      <c r="K919" s="40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  <c r="AA919" s="25"/>
      <c r="AB919" s="25"/>
      <c r="AC919" s="25"/>
      <c r="AD919" s="25"/>
      <c r="AE919" s="25"/>
      <c r="AF919" s="25"/>
      <c r="AG919" s="25"/>
      <c r="AH919" s="25"/>
      <c r="AI919" s="25"/>
      <c r="AJ919" s="25"/>
      <c r="AK919" s="25"/>
      <c r="AL919" s="25"/>
      <c r="AM919" s="25"/>
      <c r="AN919" s="25"/>
      <c r="AO919" s="25"/>
      <c r="AP919" s="25"/>
      <c r="AQ919" s="25"/>
      <c r="AR919" s="25"/>
      <c r="AS919" s="25"/>
      <c r="AT919" s="25"/>
      <c r="AU919" s="25"/>
      <c r="AV919" s="25"/>
      <c r="AW919" s="25"/>
      <c r="AX919" s="25"/>
      <c r="AY919" s="25"/>
      <c r="AZ919" s="25"/>
      <c r="BA919" s="25"/>
      <c r="BB919" s="25"/>
      <c r="BC919" s="25"/>
      <c r="BD919" s="25"/>
      <c r="BE919" s="25"/>
      <c r="BF919" s="25"/>
      <c r="BG919" s="25"/>
      <c r="BH919" s="25"/>
      <c r="BI919" s="25"/>
      <c r="BJ919" s="25"/>
      <c r="BK919" s="25"/>
      <c r="BL919" s="25"/>
      <c r="BM919" s="25"/>
      <c r="BN919" s="25"/>
      <c r="BO919" s="25"/>
      <c r="BP919" s="25"/>
      <c r="BQ919" s="25"/>
      <c r="BR919" s="25"/>
      <c r="BS919" s="25"/>
      <c r="BT919" s="25"/>
      <c r="BU919" s="25"/>
      <c r="BV919" s="25"/>
      <c r="BW919" s="25"/>
      <c r="BX919" s="25"/>
      <c r="BY919" s="25"/>
      <c r="BZ919" s="25"/>
      <c r="CA919" s="25"/>
      <c r="CB919" s="25">
        <f>CB920</f>
        <v>0</v>
      </c>
      <c r="CC919" s="25">
        <f t="shared" si="4576"/>
        <v>0</v>
      </c>
      <c r="CD919" s="25">
        <f t="shared" si="4576"/>
        <v>0</v>
      </c>
      <c r="CE919" s="25">
        <f t="shared" si="4576"/>
        <v>560</v>
      </c>
      <c r="CF919" s="25">
        <f t="shared" si="4576"/>
        <v>560</v>
      </c>
      <c r="CG919" s="25">
        <f t="shared" si="4576"/>
        <v>560</v>
      </c>
      <c r="CH919" s="25">
        <f>CH920</f>
        <v>0</v>
      </c>
      <c r="CI919" s="25">
        <f t="shared" si="4576"/>
        <v>0</v>
      </c>
      <c r="CJ919" s="25">
        <f t="shared" si="4576"/>
        <v>0</v>
      </c>
      <c r="CK919" s="25">
        <f t="shared" si="4576"/>
        <v>0</v>
      </c>
      <c r="CL919" s="25">
        <f t="shared" si="4576"/>
        <v>560</v>
      </c>
      <c r="CM919" s="25">
        <f t="shared" si="4576"/>
        <v>560</v>
      </c>
      <c r="CN919" s="25">
        <f>CN920</f>
        <v>0</v>
      </c>
      <c r="CO919" s="25">
        <f t="shared" si="4577"/>
        <v>0</v>
      </c>
      <c r="CP919" s="25">
        <f t="shared" si="4577"/>
        <v>0</v>
      </c>
      <c r="CQ919" s="25">
        <f t="shared" si="4577"/>
        <v>0</v>
      </c>
      <c r="CR919" s="25">
        <f t="shared" si="4577"/>
        <v>560</v>
      </c>
      <c r="CS919" s="25">
        <f t="shared" si="4577"/>
        <v>560</v>
      </c>
      <c r="CT919" s="25">
        <f>CT920</f>
        <v>0</v>
      </c>
      <c r="CU919" s="25">
        <f t="shared" si="4578"/>
        <v>0</v>
      </c>
      <c r="CV919" s="25">
        <f t="shared" si="4578"/>
        <v>0</v>
      </c>
      <c r="CW919" s="25">
        <f t="shared" si="4578"/>
        <v>0</v>
      </c>
      <c r="CX919" s="25">
        <f t="shared" si="4578"/>
        <v>560</v>
      </c>
      <c r="CY919" s="25">
        <f t="shared" si="4578"/>
        <v>560</v>
      </c>
      <c r="CZ919" s="25">
        <f t="shared" si="4578"/>
        <v>560</v>
      </c>
      <c r="DA919" s="25">
        <f t="shared" si="4578"/>
        <v>560</v>
      </c>
      <c r="DB919" s="115">
        <f t="shared" si="4410"/>
        <v>100</v>
      </c>
      <c r="DC919" s="115">
        <f t="shared" si="4503"/>
        <v>100</v>
      </c>
    </row>
    <row r="920" spans="1:107" s="7" customFormat="1" ht="18.75" x14ac:dyDescent="0.3">
      <c r="A920" s="64" t="s">
        <v>85</v>
      </c>
      <c r="B920" s="24" t="s">
        <v>56</v>
      </c>
      <c r="C920" s="24" t="s">
        <v>51</v>
      </c>
      <c r="D920" s="24" t="s">
        <v>832</v>
      </c>
      <c r="E920" s="24" t="s">
        <v>191</v>
      </c>
      <c r="F920" s="25"/>
      <c r="G920" s="25"/>
      <c r="H920" s="40"/>
      <c r="I920" s="40"/>
      <c r="J920" s="40"/>
      <c r="K920" s="40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  <c r="AA920" s="25"/>
      <c r="AB920" s="25"/>
      <c r="AC920" s="25"/>
      <c r="AD920" s="25"/>
      <c r="AE920" s="25"/>
      <c r="AF920" s="25"/>
      <c r="AG920" s="25"/>
      <c r="AH920" s="25"/>
      <c r="AI920" s="25"/>
      <c r="AJ920" s="25"/>
      <c r="AK920" s="25"/>
      <c r="AL920" s="25"/>
      <c r="AM920" s="25"/>
      <c r="AN920" s="25"/>
      <c r="AO920" s="25"/>
      <c r="AP920" s="25"/>
      <c r="AQ920" s="25"/>
      <c r="AR920" s="25"/>
      <c r="AS920" s="25"/>
      <c r="AT920" s="25"/>
      <c r="AU920" s="25"/>
      <c r="AV920" s="25"/>
      <c r="AW920" s="25"/>
      <c r="AX920" s="25"/>
      <c r="AY920" s="25"/>
      <c r="AZ920" s="25"/>
      <c r="BA920" s="25"/>
      <c r="BB920" s="25"/>
      <c r="BC920" s="25"/>
      <c r="BD920" s="25"/>
      <c r="BE920" s="25"/>
      <c r="BF920" s="25"/>
      <c r="BG920" s="25"/>
      <c r="BH920" s="25"/>
      <c r="BI920" s="25"/>
      <c r="BJ920" s="25"/>
      <c r="BK920" s="25"/>
      <c r="BL920" s="25"/>
      <c r="BM920" s="25"/>
      <c r="BN920" s="25"/>
      <c r="BO920" s="25"/>
      <c r="BP920" s="25"/>
      <c r="BQ920" s="25"/>
      <c r="BR920" s="25"/>
      <c r="BS920" s="25"/>
      <c r="BT920" s="25"/>
      <c r="BU920" s="25"/>
      <c r="BV920" s="25"/>
      <c r="BW920" s="25"/>
      <c r="BX920" s="25"/>
      <c r="BY920" s="25"/>
      <c r="BZ920" s="25"/>
      <c r="CA920" s="25"/>
      <c r="CB920" s="25"/>
      <c r="CC920" s="25"/>
      <c r="CD920" s="25"/>
      <c r="CE920" s="25">
        <v>560</v>
      </c>
      <c r="CF920" s="25">
        <f>BZ920+CB920+CC920+CD920+CE920</f>
        <v>560</v>
      </c>
      <c r="CG920" s="25">
        <f>CA920+CE920</f>
        <v>560</v>
      </c>
      <c r="CH920" s="25"/>
      <c r="CI920" s="25"/>
      <c r="CJ920" s="25"/>
      <c r="CK920" s="25"/>
      <c r="CL920" s="25">
        <f>CF920+CH920+CI920+CJ920+CK920</f>
        <v>560</v>
      </c>
      <c r="CM920" s="25">
        <f>CG920+CK920</f>
        <v>560</v>
      </c>
      <c r="CN920" s="25"/>
      <c r="CO920" s="25"/>
      <c r="CP920" s="25"/>
      <c r="CQ920" s="25"/>
      <c r="CR920" s="25">
        <f>CL920+CN920+CO920+CP920+CQ920</f>
        <v>560</v>
      </c>
      <c r="CS920" s="25">
        <f>CM920+CQ920</f>
        <v>560</v>
      </c>
      <c r="CT920" s="25"/>
      <c r="CU920" s="25"/>
      <c r="CV920" s="25"/>
      <c r="CW920" s="25"/>
      <c r="CX920" s="25">
        <f>CR920+CT920+CU920+CV920+CW920</f>
        <v>560</v>
      </c>
      <c r="CY920" s="25">
        <f>CS920+CW920</f>
        <v>560</v>
      </c>
      <c r="CZ920" s="25">
        <v>560</v>
      </c>
      <c r="DA920" s="25">
        <v>560</v>
      </c>
      <c r="DB920" s="115">
        <f t="shared" si="4410"/>
        <v>100</v>
      </c>
      <c r="DC920" s="115">
        <f t="shared" si="4503"/>
        <v>100</v>
      </c>
    </row>
    <row r="921" spans="1:107" s="7" customFormat="1" ht="83.25" x14ac:dyDescent="0.3">
      <c r="A921" s="108" t="s">
        <v>724</v>
      </c>
      <c r="B921" s="68" t="s">
        <v>56</v>
      </c>
      <c r="C921" s="68" t="s">
        <v>51</v>
      </c>
      <c r="D921" s="56" t="s">
        <v>654</v>
      </c>
      <c r="E921" s="24"/>
      <c r="F921" s="25">
        <f>F922</f>
        <v>0</v>
      </c>
      <c r="G921" s="25">
        <f>G922</f>
        <v>0</v>
      </c>
      <c r="H921" s="40"/>
      <c r="I921" s="40"/>
      <c r="J921" s="40"/>
      <c r="K921" s="40"/>
      <c r="L921" s="25">
        <f>L922</f>
        <v>0</v>
      </c>
      <c r="M921" s="25">
        <f>M922</f>
        <v>0</v>
      </c>
      <c r="N921" s="40"/>
      <c r="O921" s="40"/>
      <c r="P921" s="40"/>
      <c r="Q921" s="40"/>
      <c r="R921" s="25">
        <f t="shared" ref="R921:T922" si="4579">R922</f>
        <v>0</v>
      </c>
      <c r="S921" s="25">
        <f t="shared" si="4579"/>
        <v>0</v>
      </c>
      <c r="T921" s="40">
        <f t="shared" si="4579"/>
        <v>0</v>
      </c>
      <c r="U921" s="25">
        <f t="shared" ref="U921:AL922" si="4580">U922</f>
        <v>4452</v>
      </c>
      <c r="V921" s="40">
        <f t="shared" si="4580"/>
        <v>0</v>
      </c>
      <c r="W921" s="25">
        <f t="shared" si="4580"/>
        <v>25225</v>
      </c>
      <c r="X921" s="25">
        <f t="shared" si="4580"/>
        <v>29677</v>
      </c>
      <c r="Y921" s="25">
        <f t="shared" si="4580"/>
        <v>25225</v>
      </c>
      <c r="Z921" s="40">
        <f t="shared" si="4580"/>
        <v>0</v>
      </c>
      <c r="AA921" s="25">
        <f t="shared" si="4580"/>
        <v>0</v>
      </c>
      <c r="AB921" s="40">
        <f t="shared" si="4580"/>
        <v>0</v>
      </c>
      <c r="AC921" s="25">
        <f t="shared" si="4580"/>
        <v>2906</v>
      </c>
      <c r="AD921" s="25">
        <f t="shared" si="4580"/>
        <v>32583</v>
      </c>
      <c r="AE921" s="25">
        <f t="shared" si="4580"/>
        <v>28131</v>
      </c>
      <c r="AF921" s="40">
        <f t="shared" si="4580"/>
        <v>0</v>
      </c>
      <c r="AG921" s="25">
        <f t="shared" si="4580"/>
        <v>0</v>
      </c>
      <c r="AH921" s="40">
        <f t="shared" si="4580"/>
        <v>0</v>
      </c>
      <c r="AI921" s="25">
        <f t="shared" si="4580"/>
        <v>0</v>
      </c>
      <c r="AJ921" s="25">
        <f t="shared" si="4580"/>
        <v>32583</v>
      </c>
      <c r="AK921" s="25">
        <f t="shared" ref="AF921:AK922" si="4581">AK922</f>
        <v>28131</v>
      </c>
      <c r="AL921" s="40">
        <f t="shared" si="4580"/>
        <v>0</v>
      </c>
      <c r="AM921" s="25">
        <f t="shared" ref="AL921:BA922" si="4582">AM922</f>
        <v>0</v>
      </c>
      <c r="AN921" s="40">
        <f t="shared" si="4582"/>
        <v>0</v>
      </c>
      <c r="AO921" s="25">
        <f t="shared" si="4582"/>
        <v>0</v>
      </c>
      <c r="AP921" s="25">
        <f t="shared" si="4582"/>
        <v>32583</v>
      </c>
      <c r="AQ921" s="25">
        <f t="shared" si="4582"/>
        <v>28131</v>
      </c>
      <c r="AR921" s="40">
        <f t="shared" si="4582"/>
        <v>0</v>
      </c>
      <c r="AS921" s="25">
        <f t="shared" si="4582"/>
        <v>0</v>
      </c>
      <c r="AT921" s="40">
        <f t="shared" si="4582"/>
        <v>0</v>
      </c>
      <c r="AU921" s="25">
        <f t="shared" si="4582"/>
        <v>0</v>
      </c>
      <c r="AV921" s="25">
        <f t="shared" si="4582"/>
        <v>32583</v>
      </c>
      <c r="AW921" s="25">
        <f t="shared" si="4582"/>
        <v>28131</v>
      </c>
      <c r="AX921" s="40">
        <f t="shared" si="4582"/>
        <v>0</v>
      </c>
      <c r="AY921" s="25">
        <f t="shared" si="4582"/>
        <v>0</v>
      </c>
      <c r="AZ921" s="40">
        <f t="shared" si="4582"/>
        <v>0</v>
      </c>
      <c r="BA921" s="25">
        <f t="shared" si="4582"/>
        <v>0</v>
      </c>
      <c r="BB921" s="25">
        <f t="shared" ref="AX921:BM922" si="4583">BB922</f>
        <v>32583</v>
      </c>
      <c r="BC921" s="25">
        <f t="shared" si="4583"/>
        <v>28131</v>
      </c>
      <c r="BD921" s="40">
        <f t="shared" si="4583"/>
        <v>0</v>
      </c>
      <c r="BE921" s="25">
        <f t="shared" si="4583"/>
        <v>0</v>
      </c>
      <c r="BF921" s="40">
        <f t="shared" si="4583"/>
        <v>0</v>
      </c>
      <c r="BG921" s="25">
        <f t="shared" si="4583"/>
        <v>0</v>
      </c>
      <c r="BH921" s="25">
        <f t="shared" si="4583"/>
        <v>32583</v>
      </c>
      <c r="BI921" s="25">
        <f t="shared" si="4583"/>
        <v>28131</v>
      </c>
      <c r="BJ921" s="40">
        <f t="shared" si="4583"/>
        <v>0</v>
      </c>
      <c r="BK921" s="25">
        <f t="shared" si="4583"/>
        <v>0</v>
      </c>
      <c r="BL921" s="40">
        <f t="shared" si="4583"/>
        <v>0</v>
      </c>
      <c r="BM921" s="25">
        <f t="shared" si="4583"/>
        <v>0</v>
      </c>
      <c r="BN921" s="25">
        <f t="shared" ref="BJ921:BY922" si="4584">BN922</f>
        <v>32583</v>
      </c>
      <c r="BO921" s="25">
        <f t="shared" si="4584"/>
        <v>28131</v>
      </c>
      <c r="BP921" s="40">
        <f t="shared" si="4584"/>
        <v>0</v>
      </c>
      <c r="BQ921" s="25">
        <f t="shared" si="4584"/>
        <v>0</v>
      </c>
      <c r="BR921" s="40">
        <f t="shared" si="4584"/>
        <v>0</v>
      </c>
      <c r="BS921" s="25">
        <f t="shared" si="4584"/>
        <v>0</v>
      </c>
      <c r="BT921" s="25">
        <f t="shared" si="4584"/>
        <v>32583</v>
      </c>
      <c r="BU921" s="25">
        <f t="shared" si="4584"/>
        <v>28131</v>
      </c>
      <c r="BV921" s="40">
        <f t="shared" si="4584"/>
        <v>0</v>
      </c>
      <c r="BW921" s="25">
        <f t="shared" si="4584"/>
        <v>0</v>
      </c>
      <c r="BX921" s="40">
        <f t="shared" si="4584"/>
        <v>0</v>
      </c>
      <c r="BY921" s="25">
        <f t="shared" si="4584"/>
        <v>0</v>
      </c>
      <c r="BZ921" s="25">
        <f t="shared" ref="BV921:CK922" si="4585">BZ922</f>
        <v>32583</v>
      </c>
      <c r="CA921" s="25">
        <f t="shared" si="4585"/>
        <v>28131</v>
      </c>
      <c r="CB921" s="40">
        <f t="shared" si="4585"/>
        <v>0</v>
      </c>
      <c r="CC921" s="25">
        <f t="shared" si="4585"/>
        <v>0</v>
      </c>
      <c r="CD921" s="40">
        <f t="shared" si="4585"/>
        <v>0</v>
      </c>
      <c r="CE921" s="25">
        <f t="shared" si="4585"/>
        <v>0</v>
      </c>
      <c r="CF921" s="25">
        <f t="shared" si="4585"/>
        <v>32583</v>
      </c>
      <c r="CG921" s="25">
        <f t="shared" si="4585"/>
        <v>28131</v>
      </c>
      <c r="CH921" s="40">
        <f t="shared" si="4585"/>
        <v>0</v>
      </c>
      <c r="CI921" s="25">
        <f t="shared" si="4585"/>
        <v>0</v>
      </c>
      <c r="CJ921" s="40">
        <f t="shared" si="4585"/>
        <v>0</v>
      </c>
      <c r="CK921" s="25">
        <f t="shared" si="4585"/>
        <v>0</v>
      </c>
      <c r="CL921" s="25">
        <f t="shared" ref="CH921:CW922" si="4586">CL922</f>
        <v>32583</v>
      </c>
      <c r="CM921" s="25">
        <f t="shared" si="4586"/>
        <v>28131</v>
      </c>
      <c r="CN921" s="40">
        <f t="shared" si="4586"/>
        <v>0</v>
      </c>
      <c r="CO921" s="25">
        <f t="shared" si="4586"/>
        <v>0</v>
      </c>
      <c r="CP921" s="40">
        <f t="shared" si="4586"/>
        <v>0</v>
      </c>
      <c r="CQ921" s="25">
        <f t="shared" si="4586"/>
        <v>0</v>
      </c>
      <c r="CR921" s="25">
        <f t="shared" si="4586"/>
        <v>32583</v>
      </c>
      <c r="CS921" s="25">
        <f t="shared" si="4586"/>
        <v>28131</v>
      </c>
      <c r="CT921" s="40">
        <f t="shared" si="4586"/>
        <v>0</v>
      </c>
      <c r="CU921" s="25">
        <f t="shared" si="4586"/>
        <v>0</v>
      </c>
      <c r="CV921" s="40">
        <f t="shared" si="4586"/>
        <v>-114</v>
      </c>
      <c r="CW921" s="25">
        <f t="shared" si="4586"/>
        <v>-1295</v>
      </c>
      <c r="CX921" s="25">
        <f t="shared" ref="CT921:DA922" si="4587">CX922</f>
        <v>31174</v>
      </c>
      <c r="CY921" s="25">
        <f t="shared" si="4587"/>
        <v>26836</v>
      </c>
      <c r="CZ921" s="25">
        <f t="shared" si="4587"/>
        <v>31059</v>
      </c>
      <c r="DA921" s="25">
        <f t="shared" si="4587"/>
        <v>26836</v>
      </c>
      <c r="DB921" s="115">
        <f t="shared" si="4410"/>
        <v>99.631102842112014</v>
      </c>
      <c r="DC921" s="115">
        <f t="shared" si="4503"/>
        <v>100</v>
      </c>
    </row>
    <row r="922" spans="1:107" s="7" customFormat="1" ht="39.75" customHeight="1" x14ac:dyDescent="0.3">
      <c r="A922" s="30" t="s">
        <v>83</v>
      </c>
      <c r="B922" s="68" t="s">
        <v>56</v>
      </c>
      <c r="C922" s="68" t="s">
        <v>51</v>
      </c>
      <c r="D922" s="56" t="s">
        <v>654</v>
      </c>
      <c r="E922" s="24" t="s">
        <v>84</v>
      </c>
      <c r="F922" s="25">
        <f>F923</f>
        <v>0</v>
      </c>
      <c r="G922" s="25">
        <f>G923</f>
        <v>0</v>
      </c>
      <c r="H922" s="40"/>
      <c r="I922" s="40"/>
      <c r="J922" s="40"/>
      <c r="K922" s="40"/>
      <c r="L922" s="25">
        <f>L923</f>
        <v>0</v>
      </c>
      <c r="M922" s="25">
        <f>M923</f>
        <v>0</v>
      </c>
      <c r="N922" s="40"/>
      <c r="O922" s="40"/>
      <c r="P922" s="40"/>
      <c r="Q922" s="40"/>
      <c r="R922" s="25">
        <f t="shared" si="4579"/>
        <v>0</v>
      </c>
      <c r="S922" s="25">
        <f t="shared" si="4579"/>
        <v>0</v>
      </c>
      <c r="T922" s="40">
        <f t="shared" si="4579"/>
        <v>0</v>
      </c>
      <c r="U922" s="25">
        <f t="shared" si="4580"/>
        <v>4452</v>
      </c>
      <c r="V922" s="40">
        <f t="shared" si="4580"/>
        <v>0</v>
      </c>
      <c r="W922" s="25">
        <f t="shared" si="4580"/>
        <v>25225</v>
      </c>
      <c r="X922" s="25">
        <f t="shared" si="4580"/>
        <v>29677</v>
      </c>
      <c r="Y922" s="25">
        <f t="shared" si="4580"/>
        <v>25225</v>
      </c>
      <c r="Z922" s="40">
        <f t="shared" si="4580"/>
        <v>0</v>
      </c>
      <c r="AA922" s="25">
        <f t="shared" si="4580"/>
        <v>0</v>
      </c>
      <c r="AB922" s="40">
        <f t="shared" si="4580"/>
        <v>0</v>
      </c>
      <c r="AC922" s="25">
        <f t="shared" si="4580"/>
        <v>2906</v>
      </c>
      <c r="AD922" s="25">
        <f t="shared" si="4580"/>
        <v>32583</v>
      </c>
      <c r="AE922" s="25">
        <f t="shared" si="4580"/>
        <v>28131</v>
      </c>
      <c r="AF922" s="40">
        <f t="shared" si="4581"/>
        <v>0</v>
      </c>
      <c r="AG922" s="25">
        <f t="shared" si="4581"/>
        <v>0</v>
      </c>
      <c r="AH922" s="40">
        <f t="shared" si="4581"/>
        <v>0</v>
      </c>
      <c r="AI922" s="25">
        <f t="shared" si="4581"/>
        <v>0</v>
      </c>
      <c r="AJ922" s="25">
        <f t="shared" si="4581"/>
        <v>32583</v>
      </c>
      <c r="AK922" s="25">
        <f t="shared" si="4581"/>
        <v>28131</v>
      </c>
      <c r="AL922" s="40">
        <f t="shared" si="4582"/>
        <v>0</v>
      </c>
      <c r="AM922" s="25">
        <f t="shared" si="4582"/>
        <v>0</v>
      </c>
      <c r="AN922" s="40">
        <f t="shared" si="4582"/>
        <v>0</v>
      </c>
      <c r="AO922" s="25">
        <f t="shared" si="4582"/>
        <v>0</v>
      </c>
      <c r="AP922" s="25">
        <f t="shared" si="4582"/>
        <v>32583</v>
      </c>
      <c r="AQ922" s="25">
        <f t="shared" si="4582"/>
        <v>28131</v>
      </c>
      <c r="AR922" s="40">
        <f t="shared" si="4582"/>
        <v>0</v>
      </c>
      <c r="AS922" s="25">
        <f t="shared" si="4582"/>
        <v>0</v>
      </c>
      <c r="AT922" s="40">
        <f t="shared" si="4582"/>
        <v>0</v>
      </c>
      <c r="AU922" s="25">
        <f t="shared" si="4582"/>
        <v>0</v>
      </c>
      <c r="AV922" s="25">
        <f t="shared" si="4582"/>
        <v>32583</v>
      </c>
      <c r="AW922" s="25">
        <f t="shared" si="4582"/>
        <v>28131</v>
      </c>
      <c r="AX922" s="40">
        <f t="shared" si="4583"/>
        <v>0</v>
      </c>
      <c r="AY922" s="25">
        <f t="shared" si="4583"/>
        <v>0</v>
      </c>
      <c r="AZ922" s="40">
        <f t="shared" si="4583"/>
        <v>0</v>
      </c>
      <c r="BA922" s="25">
        <f t="shared" si="4583"/>
        <v>0</v>
      </c>
      <c r="BB922" s="25">
        <f t="shared" si="4583"/>
        <v>32583</v>
      </c>
      <c r="BC922" s="25">
        <f t="shared" si="4583"/>
        <v>28131</v>
      </c>
      <c r="BD922" s="40">
        <f t="shared" si="4583"/>
        <v>0</v>
      </c>
      <c r="BE922" s="25">
        <f t="shared" si="4583"/>
        <v>0</v>
      </c>
      <c r="BF922" s="40">
        <f t="shared" si="4583"/>
        <v>0</v>
      </c>
      <c r="BG922" s="25">
        <f t="shared" si="4583"/>
        <v>0</v>
      </c>
      <c r="BH922" s="25">
        <f t="shared" si="4583"/>
        <v>32583</v>
      </c>
      <c r="BI922" s="25">
        <f t="shared" si="4583"/>
        <v>28131</v>
      </c>
      <c r="BJ922" s="40">
        <f t="shared" si="4584"/>
        <v>0</v>
      </c>
      <c r="BK922" s="25">
        <f t="shared" si="4584"/>
        <v>0</v>
      </c>
      <c r="BL922" s="40">
        <f t="shared" si="4584"/>
        <v>0</v>
      </c>
      <c r="BM922" s="25">
        <f t="shared" si="4584"/>
        <v>0</v>
      </c>
      <c r="BN922" s="25">
        <f t="shared" si="4584"/>
        <v>32583</v>
      </c>
      <c r="BO922" s="25">
        <f t="shared" si="4584"/>
        <v>28131</v>
      </c>
      <c r="BP922" s="40">
        <f t="shared" si="4584"/>
        <v>0</v>
      </c>
      <c r="BQ922" s="25">
        <f t="shared" si="4584"/>
        <v>0</v>
      </c>
      <c r="BR922" s="40">
        <f t="shared" si="4584"/>
        <v>0</v>
      </c>
      <c r="BS922" s="25">
        <f t="shared" si="4584"/>
        <v>0</v>
      </c>
      <c r="BT922" s="25">
        <f t="shared" si="4584"/>
        <v>32583</v>
      </c>
      <c r="BU922" s="25">
        <f t="shared" si="4584"/>
        <v>28131</v>
      </c>
      <c r="BV922" s="40">
        <f t="shared" si="4585"/>
        <v>0</v>
      </c>
      <c r="BW922" s="25">
        <f t="shared" si="4585"/>
        <v>0</v>
      </c>
      <c r="BX922" s="40">
        <f t="shared" si="4585"/>
        <v>0</v>
      </c>
      <c r="BY922" s="25">
        <f t="shared" si="4585"/>
        <v>0</v>
      </c>
      <c r="BZ922" s="25">
        <f t="shared" si="4585"/>
        <v>32583</v>
      </c>
      <c r="CA922" s="25">
        <f t="shared" si="4585"/>
        <v>28131</v>
      </c>
      <c r="CB922" s="40">
        <f t="shared" si="4585"/>
        <v>0</v>
      </c>
      <c r="CC922" s="25">
        <f t="shared" si="4585"/>
        <v>0</v>
      </c>
      <c r="CD922" s="40">
        <f t="shared" si="4585"/>
        <v>0</v>
      </c>
      <c r="CE922" s="25">
        <f t="shared" si="4585"/>
        <v>0</v>
      </c>
      <c r="CF922" s="25">
        <f t="shared" si="4585"/>
        <v>32583</v>
      </c>
      <c r="CG922" s="25">
        <f t="shared" si="4585"/>
        <v>28131</v>
      </c>
      <c r="CH922" s="40">
        <f t="shared" si="4586"/>
        <v>0</v>
      </c>
      <c r="CI922" s="25">
        <f t="shared" si="4586"/>
        <v>0</v>
      </c>
      <c r="CJ922" s="40">
        <f t="shared" si="4586"/>
        <v>0</v>
      </c>
      <c r="CK922" s="25">
        <f t="shared" si="4586"/>
        <v>0</v>
      </c>
      <c r="CL922" s="25">
        <f t="shared" si="4586"/>
        <v>32583</v>
      </c>
      <c r="CM922" s="25">
        <f t="shared" si="4586"/>
        <v>28131</v>
      </c>
      <c r="CN922" s="40">
        <f t="shared" si="4586"/>
        <v>0</v>
      </c>
      <c r="CO922" s="25">
        <f t="shared" si="4586"/>
        <v>0</v>
      </c>
      <c r="CP922" s="40">
        <f t="shared" si="4586"/>
        <v>0</v>
      </c>
      <c r="CQ922" s="25">
        <f t="shared" si="4586"/>
        <v>0</v>
      </c>
      <c r="CR922" s="25">
        <f t="shared" si="4586"/>
        <v>32583</v>
      </c>
      <c r="CS922" s="25">
        <f t="shared" si="4586"/>
        <v>28131</v>
      </c>
      <c r="CT922" s="40">
        <f t="shared" si="4587"/>
        <v>0</v>
      </c>
      <c r="CU922" s="25">
        <f t="shared" si="4587"/>
        <v>0</v>
      </c>
      <c r="CV922" s="40">
        <f t="shared" si="4587"/>
        <v>-114</v>
      </c>
      <c r="CW922" s="25">
        <f t="shared" si="4587"/>
        <v>-1295</v>
      </c>
      <c r="CX922" s="25">
        <f t="shared" si="4587"/>
        <v>31174</v>
      </c>
      <c r="CY922" s="25">
        <f t="shared" si="4587"/>
        <v>26836</v>
      </c>
      <c r="CZ922" s="25">
        <f t="shared" si="4587"/>
        <v>31059</v>
      </c>
      <c r="DA922" s="25">
        <f t="shared" si="4587"/>
        <v>26836</v>
      </c>
      <c r="DB922" s="115">
        <f t="shared" si="4410"/>
        <v>99.631102842112014</v>
      </c>
      <c r="DC922" s="115">
        <f t="shared" si="4503"/>
        <v>100</v>
      </c>
    </row>
    <row r="923" spans="1:107" s="7" customFormat="1" ht="18.75" x14ac:dyDescent="0.3">
      <c r="A923" s="84" t="s">
        <v>174</v>
      </c>
      <c r="B923" s="68" t="s">
        <v>56</v>
      </c>
      <c r="C923" s="68" t="s">
        <v>51</v>
      </c>
      <c r="D923" s="56" t="s">
        <v>654</v>
      </c>
      <c r="E923" s="24" t="s">
        <v>173</v>
      </c>
      <c r="F923" s="25"/>
      <c r="G923" s="25"/>
      <c r="H923" s="40"/>
      <c r="I923" s="40"/>
      <c r="J923" s="40"/>
      <c r="K923" s="40"/>
      <c r="L923" s="25"/>
      <c r="M923" s="25"/>
      <c r="N923" s="25"/>
      <c r="O923" s="25"/>
      <c r="P923" s="25"/>
      <c r="Q923" s="25"/>
      <c r="R923" s="25"/>
      <c r="S923" s="25"/>
      <c r="T923" s="25"/>
      <c r="U923" s="25">
        <v>4452</v>
      </c>
      <c r="V923" s="25"/>
      <c r="W923" s="25">
        <v>25225</v>
      </c>
      <c r="X923" s="25">
        <f>R923+T923+U923+V923+W923</f>
        <v>29677</v>
      </c>
      <c r="Y923" s="25">
        <f>S923+W923</f>
        <v>25225</v>
      </c>
      <c r="Z923" s="25"/>
      <c r="AA923" s="25"/>
      <c r="AB923" s="25"/>
      <c r="AC923" s="25">
        <v>2906</v>
      </c>
      <c r="AD923" s="25">
        <f>X923+Z923+AA923+AB923+AC923</f>
        <v>32583</v>
      </c>
      <c r="AE923" s="25">
        <f>Y923+AC923</f>
        <v>28131</v>
      </c>
      <c r="AF923" s="25"/>
      <c r="AG923" s="25"/>
      <c r="AH923" s="25"/>
      <c r="AI923" s="25"/>
      <c r="AJ923" s="25">
        <f>AD923+AF923+AG923+AH923+AI923</f>
        <v>32583</v>
      </c>
      <c r="AK923" s="25">
        <f>AE923+AI923</f>
        <v>28131</v>
      </c>
      <c r="AL923" s="25"/>
      <c r="AM923" s="25"/>
      <c r="AN923" s="25"/>
      <c r="AO923" s="25"/>
      <c r="AP923" s="25">
        <f>AJ923+AL923+AM923+AN923+AO923</f>
        <v>32583</v>
      </c>
      <c r="AQ923" s="25">
        <f>AK923+AO923</f>
        <v>28131</v>
      </c>
      <c r="AR923" s="25"/>
      <c r="AS923" s="25"/>
      <c r="AT923" s="25"/>
      <c r="AU923" s="25"/>
      <c r="AV923" s="25">
        <f>AP923+AR923+AS923+AT923+AU923</f>
        <v>32583</v>
      </c>
      <c r="AW923" s="25">
        <f>AQ923+AU923</f>
        <v>28131</v>
      </c>
      <c r="AX923" s="25"/>
      <c r="AY923" s="25"/>
      <c r="AZ923" s="25"/>
      <c r="BA923" s="25"/>
      <c r="BB923" s="25">
        <f>AV923+AX923+AY923+AZ923+BA923</f>
        <v>32583</v>
      </c>
      <c r="BC923" s="25">
        <f>AW923+BA923</f>
        <v>28131</v>
      </c>
      <c r="BD923" s="25"/>
      <c r="BE923" s="25"/>
      <c r="BF923" s="25"/>
      <c r="BG923" s="25"/>
      <c r="BH923" s="25">
        <f>BB923+BD923+BE923+BF923+BG923</f>
        <v>32583</v>
      </c>
      <c r="BI923" s="25">
        <f>BC923+BG923</f>
        <v>28131</v>
      </c>
      <c r="BJ923" s="25"/>
      <c r="BK923" s="25"/>
      <c r="BL923" s="25"/>
      <c r="BM923" s="25"/>
      <c r="BN923" s="25">
        <f>BH923+BJ923+BK923+BL923+BM923</f>
        <v>32583</v>
      </c>
      <c r="BO923" s="25">
        <f>BI923+BM923</f>
        <v>28131</v>
      </c>
      <c r="BP923" s="25"/>
      <c r="BQ923" s="25"/>
      <c r="BR923" s="25"/>
      <c r="BS923" s="25"/>
      <c r="BT923" s="25">
        <f>BN923+BP923+BQ923+BR923+BS923</f>
        <v>32583</v>
      </c>
      <c r="BU923" s="25">
        <f>BO923+BS923</f>
        <v>28131</v>
      </c>
      <c r="BV923" s="25"/>
      <c r="BW923" s="25"/>
      <c r="BX923" s="25"/>
      <c r="BY923" s="25"/>
      <c r="BZ923" s="25">
        <f>BT923+BV923+BW923+BX923+BY923</f>
        <v>32583</v>
      </c>
      <c r="CA923" s="25">
        <f>BU923+BY923</f>
        <v>28131</v>
      </c>
      <c r="CB923" s="25"/>
      <c r="CC923" s="25"/>
      <c r="CD923" s="25"/>
      <c r="CE923" s="25"/>
      <c r="CF923" s="25">
        <f>BZ923+CB923+CC923+CD923+CE923</f>
        <v>32583</v>
      </c>
      <c r="CG923" s="25">
        <f>CA923+CE923</f>
        <v>28131</v>
      </c>
      <c r="CH923" s="25"/>
      <c r="CI923" s="25"/>
      <c r="CJ923" s="25"/>
      <c r="CK923" s="25"/>
      <c r="CL923" s="25">
        <f>CF923+CH923+CI923+CJ923+CK923</f>
        <v>32583</v>
      </c>
      <c r="CM923" s="25">
        <f>CG923+CK923</f>
        <v>28131</v>
      </c>
      <c r="CN923" s="25"/>
      <c r="CO923" s="25"/>
      <c r="CP923" s="25"/>
      <c r="CQ923" s="25"/>
      <c r="CR923" s="25">
        <f>CL923+CN923+CO923+CP923+CQ923</f>
        <v>32583</v>
      </c>
      <c r="CS923" s="25">
        <f>CM923+CQ923</f>
        <v>28131</v>
      </c>
      <c r="CT923" s="25"/>
      <c r="CU923" s="25"/>
      <c r="CV923" s="25">
        <v>-114</v>
      </c>
      <c r="CW923" s="25">
        <v>-1295</v>
      </c>
      <c r="CX923" s="25">
        <f>CR923+CT923+CU923+CV923+CW923</f>
        <v>31174</v>
      </c>
      <c r="CY923" s="25">
        <f>CS923+CW923</f>
        <v>26836</v>
      </c>
      <c r="CZ923" s="25">
        <v>31059</v>
      </c>
      <c r="DA923" s="25">
        <v>26836</v>
      </c>
      <c r="DB923" s="115">
        <f t="shared" si="4410"/>
        <v>99.631102842112014</v>
      </c>
      <c r="DC923" s="115">
        <f t="shared" si="4503"/>
        <v>100</v>
      </c>
    </row>
    <row r="924" spans="1:107" s="7" customFormat="1" ht="83.25" x14ac:dyDescent="0.3">
      <c r="A924" s="30" t="s">
        <v>724</v>
      </c>
      <c r="B924" s="68" t="s">
        <v>56</v>
      </c>
      <c r="C924" s="68" t="s">
        <v>51</v>
      </c>
      <c r="D924" s="68" t="s">
        <v>771</v>
      </c>
      <c r="E924" s="24"/>
      <c r="F924" s="25"/>
      <c r="G924" s="25"/>
      <c r="H924" s="40"/>
      <c r="I924" s="40"/>
      <c r="J924" s="40"/>
      <c r="K924" s="40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  <c r="AA924" s="25"/>
      <c r="AB924" s="25"/>
      <c r="AC924" s="25"/>
      <c r="AD924" s="25"/>
      <c r="AE924" s="25"/>
      <c r="AF924" s="25"/>
      <c r="AG924" s="25"/>
      <c r="AH924" s="25"/>
      <c r="AI924" s="25"/>
      <c r="AJ924" s="25"/>
      <c r="AK924" s="25"/>
      <c r="AL924" s="25"/>
      <c r="AM924" s="25"/>
      <c r="AN924" s="25"/>
      <c r="AO924" s="25"/>
      <c r="AP924" s="25"/>
      <c r="AQ924" s="25"/>
      <c r="AR924" s="25"/>
      <c r="AS924" s="25"/>
      <c r="AT924" s="25"/>
      <c r="AU924" s="25"/>
      <c r="AV924" s="25"/>
      <c r="AW924" s="25"/>
      <c r="AX924" s="25">
        <f>AX925</f>
        <v>0</v>
      </c>
      <c r="AY924" s="25">
        <f t="shared" ref="AY924:BN925" si="4588">AY925</f>
        <v>1087</v>
      </c>
      <c r="AZ924" s="25">
        <f t="shared" si="4588"/>
        <v>0</v>
      </c>
      <c r="BA924" s="25">
        <f t="shared" si="4588"/>
        <v>0</v>
      </c>
      <c r="BB924" s="25">
        <f t="shared" si="4588"/>
        <v>1087</v>
      </c>
      <c r="BC924" s="25">
        <f t="shared" si="4588"/>
        <v>0</v>
      </c>
      <c r="BD924" s="25">
        <f>BD925</f>
        <v>0</v>
      </c>
      <c r="BE924" s="25">
        <f t="shared" si="4588"/>
        <v>0</v>
      </c>
      <c r="BF924" s="25">
        <f t="shared" si="4588"/>
        <v>0</v>
      </c>
      <c r="BG924" s="25">
        <f t="shared" si="4588"/>
        <v>0</v>
      </c>
      <c r="BH924" s="25">
        <f t="shared" si="4588"/>
        <v>1087</v>
      </c>
      <c r="BI924" s="25">
        <f t="shared" si="4588"/>
        <v>0</v>
      </c>
      <c r="BJ924" s="25">
        <f>BJ925</f>
        <v>0</v>
      </c>
      <c r="BK924" s="25">
        <f t="shared" si="4588"/>
        <v>0</v>
      </c>
      <c r="BL924" s="25">
        <f t="shared" si="4588"/>
        <v>0</v>
      </c>
      <c r="BM924" s="25">
        <f t="shared" si="4588"/>
        <v>0</v>
      </c>
      <c r="BN924" s="25">
        <f t="shared" si="4588"/>
        <v>1087</v>
      </c>
      <c r="BO924" s="25">
        <f t="shared" ref="BK924:BO925" si="4589">BO925</f>
        <v>0</v>
      </c>
      <c r="BP924" s="25">
        <f>BP925</f>
        <v>0</v>
      </c>
      <c r="BQ924" s="25">
        <f t="shared" ref="BQ924:CF925" si="4590">BQ925</f>
        <v>0</v>
      </c>
      <c r="BR924" s="25">
        <f t="shared" si="4590"/>
        <v>0</v>
      </c>
      <c r="BS924" s="25">
        <f t="shared" si="4590"/>
        <v>7963</v>
      </c>
      <c r="BT924" s="25">
        <f t="shared" si="4590"/>
        <v>9050</v>
      </c>
      <c r="BU924" s="25">
        <f t="shared" si="4590"/>
        <v>7963</v>
      </c>
      <c r="BV924" s="25">
        <f>BV925</f>
        <v>0</v>
      </c>
      <c r="BW924" s="25">
        <f t="shared" si="4590"/>
        <v>0</v>
      </c>
      <c r="BX924" s="25">
        <f t="shared" si="4590"/>
        <v>0</v>
      </c>
      <c r="BY924" s="25">
        <f t="shared" si="4590"/>
        <v>0</v>
      </c>
      <c r="BZ924" s="25">
        <f t="shared" si="4590"/>
        <v>9050</v>
      </c>
      <c r="CA924" s="25">
        <f t="shared" si="4590"/>
        <v>7963</v>
      </c>
      <c r="CB924" s="25">
        <f>CB925</f>
        <v>0</v>
      </c>
      <c r="CC924" s="25">
        <f t="shared" si="4590"/>
        <v>-751</v>
      </c>
      <c r="CD924" s="25">
        <f t="shared" si="4590"/>
        <v>0</v>
      </c>
      <c r="CE924" s="25">
        <f t="shared" si="4590"/>
        <v>0</v>
      </c>
      <c r="CF924" s="25">
        <f t="shared" si="4590"/>
        <v>8299</v>
      </c>
      <c r="CG924" s="25">
        <f t="shared" ref="CC924:CG925" si="4591">CG925</f>
        <v>7963</v>
      </c>
      <c r="CH924" s="25">
        <f>CH925</f>
        <v>0</v>
      </c>
      <c r="CI924" s="25">
        <f t="shared" ref="CI924:CX925" si="4592">CI925</f>
        <v>0</v>
      </c>
      <c r="CJ924" s="25">
        <f t="shared" si="4592"/>
        <v>0</v>
      </c>
      <c r="CK924" s="25">
        <f t="shared" si="4592"/>
        <v>0</v>
      </c>
      <c r="CL924" s="25">
        <f t="shared" si="4592"/>
        <v>8299</v>
      </c>
      <c r="CM924" s="25">
        <f t="shared" si="4592"/>
        <v>7963</v>
      </c>
      <c r="CN924" s="25">
        <f>CN925</f>
        <v>0</v>
      </c>
      <c r="CO924" s="25">
        <f t="shared" si="4592"/>
        <v>0</v>
      </c>
      <c r="CP924" s="25">
        <f t="shared" si="4592"/>
        <v>0</v>
      </c>
      <c r="CQ924" s="25">
        <f t="shared" si="4592"/>
        <v>0</v>
      </c>
      <c r="CR924" s="25">
        <f t="shared" si="4592"/>
        <v>8299</v>
      </c>
      <c r="CS924" s="25">
        <f t="shared" si="4592"/>
        <v>7963</v>
      </c>
      <c r="CT924" s="25">
        <f>CT925</f>
        <v>0</v>
      </c>
      <c r="CU924" s="25">
        <f t="shared" si="4592"/>
        <v>0</v>
      </c>
      <c r="CV924" s="25">
        <f t="shared" si="4592"/>
        <v>0</v>
      </c>
      <c r="CW924" s="25">
        <f t="shared" si="4592"/>
        <v>0</v>
      </c>
      <c r="CX924" s="25">
        <f t="shared" si="4592"/>
        <v>8299</v>
      </c>
      <c r="CY924" s="25">
        <f t="shared" ref="CU924:DA925" si="4593">CY925</f>
        <v>7963</v>
      </c>
      <c r="CZ924" s="25">
        <f t="shared" si="4593"/>
        <v>7640</v>
      </c>
      <c r="DA924" s="25">
        <f t="shared" si="4593"/>
        <v>7361</v>
      </c>
      <c r="DB924" s="115">
        <f t="shared" si="4410"/>
        <v>92.05928425111459</v>
      </c>
      <c r="DC924" s="115">
        <f t="shared" si="4503"/>
        <v>92.440035162627154</v>
      </c>
    </row>
    <row r="925" spans="1:107" s="7" customFormat="1" ht="42" customHeight="1" x14ac:dyDescent="0.3">
      <c r="A925" s="30" t="s">
        <v>83</v>
      </c>
      <c r="B925" s="68" t="s">
        <v>56</v>
      </c>
      <c r="C925" s="68" t="s">
        <v>51</v>
      </c>
      <c r="D925" s="68" t="s">
        <v>771</v>
      </c>
      <c r="E925" s="24" t="s">
        <v>84</v>
      </c>
      <c r="F925" s="25"/>
      <c r="G925" s="25"/>
      <c r="H925" s="40"/>
      <c r="I925" s="40"/>
      <c r="J925" s="40"/>
      <c r="K925" s="40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  <c r="AA925" s="25"/>
      <c r="AB925" s="25"/>
      <c r="AC925" s="25"/>
      <c r="AD925" s="25"/>
      <c r="AE925" s="25"/>
      <c r="AF925" s="25"/>
      <c r="AG925" s="25"/>
      <c r="AH925" s="25"/>
      <c r="AI925" s="25"/>
      <c r="AJ925" s="25"/>
      <c r="AK925" s="25"/>
      <c r="AL925" s="25"/>
      <c r="AM925" s="25"/>
      <c r="AN925" s="25"/>
      <c r="AO925" s="25"/>
      <c r="AP925" s="25"/>
      <c r="AQ925" s="25"/>
      <c r="AR925" s="25"/>
      <c r="AS925" s="25"/>
      <c r="AT925" s="25"/>
      <c r="AU925" s="25"/>
      <c r="AV925" s="25"/>
      <c r="AW925" s="25"/>
      <c r="AX925" s="25">
        <f>AX926</f>
        <v>0</v>
      </c>
      <c r="AY925" s="25">
        <f t="shared" si="4588"/>
        <v>1087</v>
      </c>
      <c r="AZ925" s="25">
        <f t="shared" si="4588"/>
        <v>0</v>
      </c>
      <c r="BA925" s="25">
        <f t="shared" si="4588"/>
        <v>0</v>
      </c>
      <c r="BB925" s="25">
        <f t="shared" si="4588"/>
        <v>1087</v>
      </c>
      <c r="BC925" s="25">
        <f t="shared" si="4588"/>
        <v>0</v>
      </c>
      <c r="BD925" s="25">
        <f>BD926</f>
        <v>0</v>
      </c>
      <c r="BE925" s="25">
        <f t="shared" si="4588"/>
        <v>0</v>
      </c>
      <c r="BF925" s="25">
        <f t="shared" si="4588"/>
        <v>0</v>
      </c>
      <c r="BG925" s="25">
        <f t="shared" si="4588"/>
        <v>0</v>
      </c>
      <c r="BH925" s="25">
        <f t="shared" si="4588"/>
        <v>1087</v>
      </c>
      <c r="BI925" s="25">
        <f t="shared" si="4588"/>
        <v>0</v>
      </c>
      <c r="BJ925" s="25">
        <f>BJ926</f>
        <v>0</v>
      </c>
      <c r="BK925" s="25">
        <f t="shared" si="4589"/>
        <v>0</v>
      </c>
      <c r="BL925" s="25">
        <f t="shared" si="4589"/>
        <v>0</v>
      </c>
      <c r="BM925" s="25">
        <f t="shared" si="4589"/>
        <v>0</v>
      </c>
      <c r="BN925" s="25">
        <f t="shared" si="4589"/>
        <v>1087</v>
      </c>
      <c r="BO925" s="25">
        <f t="shared" si="4589"/>
        <v>0</v>
      </c>
      <c r="BP925" s="25">
        <f>BP926</f>
        <v>0</v>
      </c>
      <c r="BQ925" s="25">
        <f t="shared" si="4590"/>
        <v>0</v>
      </c>
      <c r="BR925" s="25">
        <f t="shared" si="4590"/>
        <v>0</v>
      </c>
      <c r="BS925" s="25">
        <f t="shared" si="4590"/>
        <v>7963</v>
      </c>
      <c r="BT925" s="25">
        <f t="shared" si="4590"/>
        <v>9050</v>
      </c>
      <c r="BU925" s="25">
        <f t="shared" si="4590"/>
        <v>7963</v>
      </c>
      <c r="BV925" s="25">
        <f>BV926</f>
        <v>0</v>
      </c>
      <c r="BW925" s="25">
        <f t="shared" si="4590"/>
        <v>0</v>
      </c>
      <c r="BX925" s="25">
        <f t="shared" si="4590"/>
        <v>0</v>
      </c>
      <c r="BY925" s="25">
        <f t="shared" si="4590"/>
        <v>0</v>
      </c>
      <c r="BZ925" s="25">
        <f t="shared" si="4590"/>
        <v>9050</v>
      </c>
      <c r="CA925" s="25">
        <f t="shared" si="4590"/>
        <v>7963</v>
      </c>
      <c r="CB925" s="25">
        <f>CB926</f>
        <v>0</v>
      </c>
      <c r="CC925" s="25">
        <f t="shared" si="4591"/>
        <v>-751</v>
      </c>
      <c r="CD925" s="25">
        <f t="shared" si="4591"/>
        <v>0</v>
      </c>
      <c r="CE925" s="25">
        <f t="shared" si="4591"/>
        <v>0</v>
      </c>
      <c r="CF925" s="25">
        <f t="shared" si="4591"/>
        <v>8299</v>
      </c>
      <c r="CG925" s="25">
        <f t="shared" si="4591"/>
        <v>7963</v>
      </c>
      <c r="CH925" s="25">
        <f>CH926</f>
        <v>0</v>
      </c>
      <c r="CI925" s="25">
        <f t="shared" si="4592"/>
        <v>0</v>
      </c>
      <c r="CJ925" s="25">
        <f t="shared" si="4592"/>
        <v>0</v>
      </c>
      <c r="CK925" s="25">
        <f t="shared" si="4592"/>
        <v>0</v>
      </c>
      <c r="CL925" s="25">
        <f t="shared" si="4592"/>
        <v>8299</v>
      </c>
      <c r="CM925" s="25">
        <f t="shared" si="4592"/>
        <v>7963</v>
      </c>
      <c r="CN925" s="25">
        <f>CN926</f>
        <v>0</v>
      </c>
      <c r="CO925" s="25">
        <f t="shared" si="4592"/>
        <v>0</v>
      </c>
      <c r="CP925" s="25">
        <f t="shared" si="4592"/>
        <v>0</v>
      </c>
      <c r="CQ925" s="25">
        <f t="shared" si="4592"/>
        <v>0</v>
      </c>
      <c r="CR925" s="25">
        <f t="shared" si="4592"/>
        <v>8299</v>
      </c>
      <c r="CS925" s="25">
        <f t="shared" si="4592"/>
        <v>7963</v>
      </c>
      <c r="CT925" s="25">
        <f>CT926</f>
        <v>0</v>
      </c>
      <c r="CU925" s="25">
        <f t="shared" si="4593"/>
        <v>0</v>
      </c>
      <c r="CV925" s="25">
        <f t="shared" si="4593"/>
        <v>0</v>
      </c>
      <c r="CW925" s="25">
        <f t="shared" si="4593"/>
        <v>0</v>
      </c>
      <c r="CX925" s="25">
        <f t="shared" si="4593"/>
        <v>8299</v>
      </c>
      <c r="CY925" s="25">
        <f t="shared" si="4593"/>
        <v>7963</v>
      </c>
      <c r="CZ925" s="25">
        <f t="shared" si="4593"/>
        <v>7640</v>
      </c>
      <c r="DA925" s="25">
        <f t="shared" si="4593"/>
        <v>7361</v>
      </c>
      <c r="DB925" s="115">
        <f t="shared" si="4410"/>
        <v>92.05928425111459</v>
      </c>
      <c r="DC925" s="115">
        <f t="shared" si="4503"/>
        <v>92.440035162627154</v>
      </c>
    </row>
    <row r="926" spans="1:107" s="7" customFormat="1" ht="18.75" x14ac:dyDescent="0.3">
      <c r="A926" s="64" t="s">
        <v>174</v>
      </c>
      <c r="B926" s="68" t="s">
        <v>56</v>
      </c>
      <c r="C926" s="68" t="s">
        <v>51</v>
      </c>
      <c r="D926" s="68" t="s">
        <v>771</v>
      </c>
      <c r="E926" s="24" t="s">
        <v>173</v>
      </c>
      <c r="F926" s="25"/>
      <c r="G926" s="25"/>
      <c r="H926" s="40"/>
      <c r="I926" s="40"/>
      <c r="J926" s="40"/>
      <c r="K926" s="40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  <c r="AA926" s="25"/>
      <c r="AB926" s="25"/>
      <c r="AC926" s="25"/>
      <c r="AD926" s="25"/>
      <c r="AE926" s="25"/>
      <c r="AF926" s="25"/>
      <c r="AG926" s="25"/>
      <c r="AH926" s="25"/>
      <c r="AI926" s="25"/>
      <c r="AJ926" s="25"/>
      <c r="AK926" s="25"/>
      <c r="AL926" s="25"/>
      <c r="AM926" s="25"/>
      <c r="AN926" s="25"/>
      <c r="AO926" s="25"/>
      <c r="AP926" s="25"/>
      <c r="AQ926" s="25"/>
      <c r="AR926" s="25"/>
      <c r="AS926" s="25"/>
      <c r="AT926" s="25"/>
      <c r="AU926" s="25"/>
      <c r="AV926" s="25"/>
      <c r="AW926" s="25"/>
      <c r="AX926" s="25"/>
      <c r="AY926" s="25">
        <v>1087</v>
      </c>
      <c r="AZ926" s="25"/>
      <c r="BA926" s="25"/>
      <c r="BB926" s="25">
        <f>AV926+AX926+AY926+AZ926+BA926</f>
        <v>1087</v>
      </c>
      <c r="BC926" s="25">
        <f>AW926+BA926</f>
        <v>0</v>
      </c>
      <c r="BD926" s="25"/>
      <c r="BE926" s="25"/>
      <c r="BF926" s="25"/>
      <c r="BG926" s="25"/>
      <c r="BH926" s="25">
        <f>BB926+BD926+BE926+BF926+BG926</f>
        <v>1087</v>
      </c>
      <c r="BI926" s="25">
        <f>BC926+BG926</f>
        <v>0</v>
      </c>
      <c r="BJ926" s="25"/>
      <c r="BK926" s="25"/>
      <c r="BL926" s="25"/>
      <c r="BM926" s="25"/>
      <c r="BN926" s="25">
        <f>BH926+BJ926+BK926+BL926+BM926</f>
        <v>1087</v>
      </c>
      <c r="BO926" s="25">
        <f>BI926+BM926</f>
        <v>0</v>
      </c>
      <c r="BP926" s="25"/>
      <c r="BQ926" s="25"/>
      <c r="BR926" s="25"/>
      <c r="BS926" s="25">
        <v>7963</v>
      </c>
      <c r="BT926" s="25">
        <f>BN926+BP926+BQ926+BR926+BS926</f>
        <v>9050</v>
      </c>
      <c r="BU926" s="25">
        <f>BO926+BS926</f>
        <v>7963</v>
      </c>
      <c r="BV926" s="25"/>
      <c r="BW926" s="25"/>
      <c r="BX926" s="25"/>
      <c r="BY926" s="25"/>
      <c r="BZ926" s="25">
        <f>BT926+BV926+BW926+BX926+BY926</f>
        <v>9050</v>
      </c>
      <c r="CA926" s="25">
        <f>BU926+BY926</f>
        <v>7963</v>
      </c>
      <c r="CB926" s="25"/>
      <c r="CC926" s="25">
        <v>-751</v>
      </c>
      <c r="CD926" s="25"/>
      <c r="CE926" s="25"/>
      <c r="CF926" s="25">
        <f>BZ926+CB926+CC926+CD926+CE926</f>
        <v>8299</v>
      </c>
      <c r="CG926" s="25">
        <f>CA926+CE926</f>
        <v>7963</v>
      </c>
      <c r="CH926" s="25"/>
      <c r="CI926" s="25"/>
      <c r="CJ926" s="25"/>
      <c r="CK926" s="25"/>
      <c r="CL926" s="25">
        <f>CF926+CH926+CI926+CJ926+CK926</f>
        <v>8299</v>
      </c>
      <c r="CM926" s="25">
        <f>CG926+CK926</f>
        <v>7963</v>
      </c>
      <c r="CN926" s="25"/>
      <c r="CO926" s="25"/>
      <c r="CP926" s="25"/>
      <c r="CQ926" s="25"/>
      <c r="CR926" s="25">
        <f>CL926+CN926+CO926+CP926+CQ926</f>
        <v>8299</v>
      </c>
      <c r="CS926" s="25">
        <f>CM926+CQ926</f>
        <v>7963</v>
      </c>
      <c r="CT926" s="25"/>
      <c r="CU926" s="25"/>
      <c r="CV926" s="25"/>
      <c r="CW926" s="25"/>
      <c r="CX926" s="25">
        <f>CR926+CT926+CU926+CV926+CW926</f>
        <v>8299</v>
      </c>
      <c r="CY926" s="25">
        <f>CS926+CW926</f>
        <v>7963</v>
      </c>
      <c r="CZ926" s="25">
        <v>7640</v>
      </c>
      <c r="DA926" s="25">
        <v>7361</v>
      </c>
      <c r="DB926" s="115">
        <f t="shared" si="4410"/>
        <v>92.05928425111459</v>
      </c>
      <c r="DC926" s="115">
        <f t="shared" si="4503"/>
        <v>92.440035162627154</v>
      </c>
    </row>
    <row r="927" spans="1:107" s="7" customFormat="1" ht="50.25" x14ac:dyDescent="0.3">
      <c r="A927" s="30" t="s">
        <v>470</v>
      </c>
      <c r="B927" s="68" t="s">
        <v>56</v>
      </c>
      <c r="C927" s="68" t="s">
        <v>51</v>
      </c>
      <c r="D927" s="56" t="s">
        <v>375</v>
      </c>
      <c r="E927" s="24"/>
      <c r="F927" s="25">
        <f t="shared" ref="F927:G927" si="4594">F928+F932+F938</f>
        <v>1555</v>
      </c>
      <c r="G927" s="25">
        <f t="shared" si="4594"/>
        <v>0</v>
      </c>
      <c r="H927" s="40">
        <f>H928</f>
        <v>0</v>
      </c>
      <c r="I927" s="40">
        <f t="shared" ref="I927:M930" si="4595">I928</f>
        <v>0</v>
      </c>
      <c r="J927" s="40">
        <f t="shared" si="4595"/>
        <v>0</v>
      </c>
      <c r="K927" s="40">
        <f t="shared" si="4595"/>
        <v>0</v>
      </c>
      <c r="L927" s="25">
        <f t="shared" si="4595"/>
        <v>1555</v>
      </c>
      <c r="M927" s="40">
        <f t="shared" si="4595"/>
        <v>0</v>
      </c>
      <c r="N927" s="40">
        <f>N928</f>
        <v>0</v>
      </c>
      <c r="O927" s="40">
        <f t="shared" ref="O927:O930" si="4596">O928</f>
        <v>0</v>
      </c>
      <c r="P927" s="40">
        <f t="shared" ref="P927:P930" si="4597">P928</f>
        <v>0</v>
      </c>
      <c r="Q927" s="40">
        <f t="shared" ref="Q927:Q930" si="4598">Q928</f>
        <v>0</v>
      </c>
      <c r="R927" s="25">
        <f t="shared" ref="R927:R930" si="4599">R928</f>
        <v>1555</v>
      </c>
      <c r="S927" s="40">
        <f t="shared" ref="S927:S930" si="4600">S928</f>
        <v>0</v>
      </c>
      <c r="T927" s="40">
        <f>T928</f>
        <v>0</v>
      </c>
      <c r="U927" s="40">
        <f t="shared" ref="U927:AJ930" si="4601">U928</f>
        <v>0</v>
      </c>
      <c r="V927" s="40">
        <f t="shared" si="4601"/>
        <v>0</v>
      </c>
      <c r="W927" s="40">
        <f t="shared" si="4601"/>
        <v>0</v>
      </c>
      <c r="X927" s="25">
        <f t="shared" si="4601"/>
        <v>1555</v>
      </c>
      <c r="Y927" s="40">
        <f t="shared" si="4601"/>
        <v>0</v>
      </c>
      <c r="Z927" s="25">
        <f>Z928+Z932</f>
        <v>1068</v>
      </c>
      <c r="AA927" s="25">
        <f t="shared" ref="AA927:AE927" si="4602">AA928+AA932</f>
        <v>0</v>
      </c>
      <c r="AB927" s="25">
        <f t="shared" si="4602"/>
        <v>0</v>
      </c>
      <c r="AC927" s="25">
        <f t="shared" si="4602"/>
        <v>3784</v>
      </c>
      <c r="AD927" s="25">
        <f t="shared" si="4602"/>
        <v>6407</v>
      </c>
      <c r="AE927" s="25">
        <f t="shared" si="4602"/>
        <v>3784</v>
      </c>
      <c r="AF927" s="25">
        <f>AF928+AF932</f>
        <v>0</v>
      </c>
      <c r="AG927" s="25">
        <f t="shared" ref="AG927:AK927" si="4603">AG928+AG932</f>
        <v>0</v>
      </c>
      <c r="AH927" s="25">
        <f t="shared" si="4603"/>
        <v>0</v>
      </c>
      <c r="AI927" s="25">
        <f t="shared" si="4603"/>
        <v>0</v>
      </c>
      <c r="AJ927" s="25">
        <f t="shared" si="4603"/>
        <v>6407</v>
      </c>
      <c r="AK927" s="25">
        <f t="shared" si="4603"/>
        <v>3784</v>
      </c>
      <c r="AL927" s="25">
        <f>AL928+AL932</f>
        <v>0</v>
      </c>
      <c r="AM927" s="25">
        <f t="shared" ref="AM927:AQ927" si="4604">AM928+AM932</f>
        <v>0</v>
      </c>
      <c r="AN927" s="25">
        <f t="shared" si="4604"/>
        <v>0</v>
      </c>
      <c r="AO927" s="25">
        <f t="shared" si="4604"/>
        <v>0</v>
      </c>
      <c r="AP927" s="25">
        <f t="shared" si="4604"/>
        <v>6407</v>
      </c>
      <c r="AQ927" s="25">
        <f t="shared" si="4604"/>
        <v>3784</v>
      </c>
      <c r="AR927" s="25">
        <f>AR928+AR932</f>
        <v>0</v>
      </c>
      <c r="AS927" s="25">
        <f t="shared" ref="AS927:AW927" si="4605">AS928+AS932</f>
        <v>0</v>
      </c>
      <c r="AT927" s="25">
        <f t="shared" si="4605"/>
        <v>0</v>
      </c>
      <c r="AU927" s="25">
        <f t="shared" si="4605"/>
        <v>0</v>
      </c>
      <c r="AV927" s="25">
        <f t="shared" si="4605"/>
        <v>6407</v>
      </c>
      <c r="AW927" s="25">
        <f t="shared" si="4605"/>
        <v>3784</v>
      </c>
      <c r="AX927" s="25">
        <f>AX928+AX932</f>
        <v>0</v>
      </c>
      <c r="AY927" s="25">
        <f t="shared" ref="AY927:BC927" si="4606">AY928+AY932</f>
        <v>0</v>
      </c>
      <c r="AZ927" s="25">
        <f t="shared" si="4606"/>
        <v>0</v>
      </c>
      <c r="BA927" s="25">
        <f t="shared" si="4606"/>
        <v>0</v>
      </c>
      <c r="BB927" s="25">
        <f t="shared" si="4606"/>
        <v>6407</v>
      </c>
      <c r="BC927" s="25">
        <f t="shared" si="4606"/>
        <v>3784</v>
      </c>
      <c r="BD927" s="25">
        <f>BD928+BD932</f>
        <v>0</v>
      </c>
      <c r="BE927" s="25">
        <f t="shared" ref="BE927:BI927" si="4607">BE928+BE932</f>
        <v>0</v>
      </c>
      <c r="BF927" s="25">
        <f t="shared" si="4607"/>
        <v>0</v>
      </c>
      <c r="BG927" s="25">
        <f t="shared" si="4607"/>
        <v>0</v>
      </c>
      <c r="BH927" s="25">
        <f t="shared" si="4607"/>
        <v>6407</v>
      </c>
      <c r="BI927" s="25">
        <f t="shared" si="4607"/>
        <v>3784</v>
      </c>
      <c r="BJ927" s="25">
        <f>BJ928+BJ932</f>
        <v>0</v>
      </c>
      <c r="BK927" s="25">
        <f t="shared" ref="BK927:BO927" si="4608">BK928+BK932</f>
        <v>0</v>
      </c>
      <c r="BL927" s="25">
        <f t="shared" si="4608"/>
        <v>0</v>
      </c>
      <c r="BM927" s="25">
        <f t="shared" si="4608"/>
        <v>0</v>
      </c>
      <c r="BN927" s="25">
        <f t="shared" si="4608"/>
        <v>6407</v>
      </c>
      <c r="BO927" s="25">
        <f t="shared" si="4608"/>
        <v>3784</v>
      </c>
      <c r="BP927" s="25">
        <f>BP928+BP932</f>
        <v>0</v>
      </c>
      <c r="BQ927" s="25">
        <f t="shared" ref="BQ927:BU927" si="4609">BQ928+BQ932</f>
        <v>0</v>
      </c>
      <c r="BR927" s="25">
        <f t="shared" si="4609"/>
        <v>0</v>
      </c>
      <c r="BS927" s="25">
        <f t="shared" si="4609"/>
        <v>0</v>
      </c>
      <c r="BT927" s="25">
        <f t="shared" si="4609"/>
        <v>6407</v>
      </c>
      <c r="BU927" s="25">
        <f t="shared" si="4609"/>
        <v>3784</v>
      </c>
      <c r="BV927" s="25">
        <f>BV928+BV932+BV935</f>
        <v>0</v>
      </c>
      <c r="BW927" s="25">
        <f t="shared" ref="BW927:CA927" si="4610">BW928+BW932+BW935</f>
        <v>0</v>
      </c>
      <c r="BX927" s="25">
        <f t="shared" si="4610"/>
        <v>0</v>
      </c>
      <c r="BY927" s="25">
        <f t="shared" si="4610"/>
        <v>0</v>
      </c>
      <c r="BZ927" s="25">
        <f t="shared" si="4610"/>
        <v>6407</v>
      </c>
      <c r="CA927" s="25">
        <f t="shared" si="4610"/>
        <v>3784</v>
      </c>
      <c r="CB927" s="25">
        <f>CB928+CB932+CB935</f>
        <v>0</v>
      </c>
      <c r="CC927" s="25">
        <f t="shared" ref="CC927:CG927" si="4611">CC928+CC932+CC935</f>
        <v>0</v>
      </c>
      <c r="CD927" s="25">
        <f t="shared" si="4611"/>
        <v>0</v>
      </c>
      <c r="CE927" s="25">
        <f t="shared" si="4611"/>
        <v>0</v>
      </c>
      <c r="CF927" s="25">
        <f t="shared" si="4611"/>
        <v>6407</v>
      </c>
      <c r="CG927" s="25">
        <f t="shared" si="4611"/>
        <v>3784</v>
      </c>
      <c r="CH927" s="25">
        <f>CH928+CH932+CH935</f>
        <v>0</v>
      </c>
      <c r="CI927" s="25">
        <f t="shared" ref="CI927:CM927" si="4612">CI928+CI932+CI935</f>
        <v>0</v>
      </c>
      <c r="CJ927" s="25">
        <f t="shared" si="4612"/>
        <v>0</v>
      </c>
      <c r="CK927" s="25">
        <f t="shared" si="4612"/>
        <v>0</v>
      </c>
      <c r="CL927" s="25">
        <f t="shared" si="4612"/>
        <v>6407</v>
      </c>
      <c r="CM927" s="25">
        <f t="shared" si="4612"/>
        <v>3784</v>
      </c>
      <c r="CN927" s="25">
        <f>CN928+CN932+CN935</f>
        <v>0</v>
      </c>
      <c r="CO927" s="25">
        <f t="shared" ref="CO927:CS927" si="4613">CO928+CO932+CO935</f>
        <v>0</v>
      </c>
      <c r="CP927" s="25">
        <f t="shared" si="4613"/>
        <v>0</v>
      </c>
      <c r="CQ927" s="25">
        <f t="shared" si="4613"/>
        <v>0</v>
      </c>
      <c r="CR927" s="25">
        <f t="shared" si="4613"/>
        <v>6407</v>
      </c>
      <c r="CS927" s="25">
        <f t="shared" si="4613"/>
        <v>3784</v>
      </c>
      <c r="CT927" s="25">
        <f>CT928+CT932+CT935</f>
        <v>0</v>
      </c>
      <c r="CU927" s="25">
        <f t="shared" ref="CU927:CY927" si="4614">CU928+CU932+CU935</f>
        <v>0</v>
      </c>
      <c r="CV927" s="25">
        <f t="shared" si="4614"/>
        <v>0</v>
      </c>
      <c r="CW927" s="25">
        <f t="shared" si="4614"/>
        <v>0</v>
      </c>
      <c r="CX927" s="25">
        <f t="shared" si="4614"/>
        <v>6407</v>
      </c>
      <c r="CY927" s="25">
        <f t="shared" si="4614"/>
        <v>3784</v>
      </c>
      <c r="CZ927" s="25">
        <f t="shared" ref="CZ927:DA927" si="4615">CZ928+CZ932+CZ935</f>
        <v>6382</v>
      </c>
      <c r="DA927" s="25">
        <f t="shared" si="4615"/>
        <v>3765</v>
      </c>
      <c r="DB927" s="115">
        <f t="shared" si="4410"/>
        <v>99.609801779303879</v>
      </c>
      <c r="DC927" s="115">
        <f t="shared" si="4503"/>
        <v>99.497885835095133</v>
      </c>
    </row>
    <row r="928" spans="1:107" s="7" customFormat="1" ht="22.5" customHeight="1" x14ac:dyDescent="0.3">
      <c r="A928" s="30" t="s">
        <v>78</v>
      </c>
      <c r="B928" s="68" t="s">
        <v>56</v>
      </c>
      <c r="C928" s="68" t="s">
        <v>51</v>
      </c>
      <c r="D928" s="24" t="s">
        <v>376</v>
      </c>
      <c r="E928" s="24"/>
      <c r="F928" s="25">
        <f t="shared" ref="F928:G930" si="4616">F929</f>
        <v>1555</v>
      </c>
      <c r="G928" s="25">
        <f t="shared" si="4616"/>
        <v>0</v>
      </c>
      <c r="H928" s="40">
        <f>H929</f>
        <v>0</v>
      </c>
      <c r="I928" s="40">
        <f t="shared" si="4595"/>
        <v>0</v>
      </c>
      <c r="J928" s="40">
        <f t="shared" si="4595"/>
        <v>0</v>
      </c>
      <c r="K928" s="40">
        <f t="shared" si="4595"/>
        <v>0</v>
      </c>
      <c r="L928" s="25">
        <f t="shared" si="4595"/>
        <v>1555</v>
      </c>
      <c r="M928" s="40">
        <f t="shared" si="4595"/>
        <v>0</v>
      </c>
      <c r="N928" s="40">
        <f>N929</f>
        <v>0</v>
      </c>
      <c r="O928" s="40">
        <f t="shared" si="4596"/>
        <v>0</v>
      </c>
      <c r="P928" s="40">
        <f t="shared" si="4597"/>
        <v>0</v>
      </c>
      <c r="Q928" s="40">
        <f t="shared" si="4598"/>
        <v>0</v>
      </c>
      <c r="R928" s="25">
        <f t="shared" si="4599"/>
        <v>1555</v>
      </c>
      <c r="S928" s="40">
        <f t="shared" si="4600"/>
        <v>0</v>
      </c>
      <c r="T928" s="40">
        <f>T929</f>
        <v>0</v>
      </c>
      <c r="U928" s="40">
        <f t="shared" si="4601"/>
        <v>0</v>
      </c>
      <c r="V928" s="40">
        <f t="shared" si="4601"/>
        <v>0</v>
      </c>
      <c r="W928" s="40">
        <f t="shared" si="4601"/>
        <v>0</v>
      </c>
      <c r="X928" s="25">
        <f t="shared" si="4601"/>
        <v>1555</v>
      </c>
      <c r="Y928" s="40">
        <f t="shared" si="4601"/>
        <v>0</v>
      </c>
      <c r="Z928" s="40">
        <f>Z929</f>
        <v>0</v>
      </c>
      <c r="AA928" s="40">
        <f t="shared" si="4601"/>
        <v>0</v>
      </c>
      <c r="AB928" s="40">
        <f t="shared" si="4601"/>
        <v>0</v>
      </c>
      <c r="AC928" s="40">
        <f t="shared" si="4601"/>
        <v>0</v>
      </c>
      <c r="AD928" s="25">
        <f t="shared" si="4601"/>
        <v>1555</v>
      </c>
      <c r="AE928" s="40">
        <f t="shared" si="4601"/>
        <v>0</v>
      </c>
      <c r="AF928" s="40">
        <f>AF929</f>
        <v>0</v>
      </c>
      <c r="AG928" s="40">
        <f t="shared" si="4601"/>
        <v>0</v>
      </c>
      <c r="AH928" s="40">
        <f t="shared" si="4601"/>
        <v>0</v>
      </c>
      <c r="AI928" s="40">
        <f t="shared" si="4601"/>
        <v>0</v>
      </c>
      <c r="AJ928" s="25">
        <f t="shared" si="4601"/>
        <v>1555</v>
      </c>
      <c r="AK928" s="40">
        <f t="shared" ref="AG928:AK930" si="4617">AK929</f>
        <v>0</v>
      </c>
      <c r="AL928" s="40">
        <f>AL929</f>
        <v>0</v>
      </c>
      <c r="AM928" s="40">
        <f t="shared" ref="AM928:BB930" si="4618">AM929</f>
        <v>0</v>
      </c>
      <c r="AN928" s="40">
        <f t="shared" si="4618"/>
        <v>0</v>
      </c>
      <c r="AO928" s="40">
        <f t="shared" si="4618"/>
        <v>0</v>
      </c>
      <c r="AP928" s="25">
        <f t="shared" si="4618"/>
        <v>1555</v>
      </c>
      <c r="AQ928" s="40">
        <f t="shared" si="4618"/>
        <v>0</v>
      </c>
      <c r="AR928" s="40">
        <f>AR929</f>
        <v>0</v>
      </c>
      <c r="AS928" s="40">
        <f t="shared" si="4618"/>
        <v>0</v>
      </c>
      <c r="AT928" s="40">
        <f t="shared" si="4618"/>
        <v>0</v>
      </c>
      <c r="AU928" s="40">
        <f t="shared" si="4618"/>
        <v>0</v>
      </c>
      <c r="AV928" s="25">
        <f t="shared" si="4618"/>
        <v>1555</v>
      </c>
      <c r="AW928" s="40">
        <f t="shared" si="4618"/>
        <v>0</v>
      </c>
      <c r="AX928" s="40">
        <f>AX929</f>
        <v>0</v>
      </c>
      <c r="AY928" s="40">
        <f t="shared" si="4618"/>
        <v>0</v>
      </c>
      <c r="AZ928" s="40">
        <f t="shared" si="4618"/>
        <v>0</v>
      </c>
      <c r="BA928" s="40">
        <f t="shared" si="4618"/>
        <v>0</v>
      </c>
      <c r="BB928" s="25">
        <f t="shared" si="4618"/>
        <v>1555</v>
      </c>
      <c r="BC928" s="40">
        <f t="shared" ref="AY928:BC930" si="4619">BC929</f>
        <v>0</v>
      </c>
      <c r="BD928" s="40">
        <f>BD929</f>
        <v>0</v>
      </c>
      <c r="BE928" s="40">
        <f t="shared" ref="BE928:BT930" si="4620">BE929</f>
        <v>0</v>
      </c>
      <c r="BF928" s="40">
        <f t="shared" si="4620"/>
        <v>0</v>
      </c>
      <c r="BG928" s="40">
        <f t="shared" si="4620"/>
        <v>0</v>
      </c>
      <c r="BH928" s="25">
        <f t="shared" si="4620"/>
        <v>1555</v>
      </c>
      <c r="BI928" s="40">
        <f t="shared" si="4620"/>
        <v>0</v>
      </c>
      <c r="BJ928" s="40">
        <f>BJ929</f>
        <v>0</v>
      </c>
      <c r="BK928" s="40">
        <f t="shared" si="4620"/>
        <v>0</v>
      </c>
      <c r="BL928" s="40">
        <f t="shared" si="4620"/>
        <v>0</v>
      </c>
      <c r="BM928" s="40">
        <f t="shared" si="4620"/>
        <v>0</v>
      </c>
      <c r="BN928" s="25">
        <f t="shared" si="4620"/>
        <v>1555</v>
      </c>
      <c r="BO928" s="40">
        <f t="shared" si="4620"/>
        <v>0</v>
      </c>
      <c r="BP928" s="40">
        <f>BP929</f>
        <v>0</v>
      </c>
      <c r="BQ928" s="40">
        <f t="shared" si="4620"/>
        <v>0</v>
      </c>
      <c r="BR928" s="40">
        <f t="shared" si="4620"/>
        <v>0</v>
      </c>
      <c r="BS928" s="40">
        <f t="shared" si="4620"/>
        <v>0</v>
      </c>
      <c r="BT928" s="25">
        <f t="shared" si="4620"/>
        <v>1555</v>
      </c>
      <c r="BU928" s="40">
        <f t="shared" ref="BQ928:BU930" si="4621">BU929</f>
        <v>0</v>
      </c>
      <c r="BV928" s="40">
        <f>BV929</f>
        <v>0</v>
      </c>
      <c r="BW928" s="40">
        <f t="shared" ref="BW928:CL930" si="4622">BW929</f>
        <v>0</v>
      </c>
      <c r="BX928" s="40">
        <f t="shared" si="4622"/>
        <v>0</v>
      </c>
      <c r="BY928" s="40">
        <f t="shared" si="4622"/>
        <v>0</v>
      </c>
      <c r="BZ928" s="25">
        <f t="shared" si="4622"/>
        <v>1555</v>
      </c>
      <c r="CA928" s="40">
        <f t="shared" si="4622"/>
        <v>0</v>
      </c>
      <c r="CB928" s="40">
        <f>CB929</f>
        <v>0</v>
      </c>
      <c r="CC928" s="40">
        <f t="shared" si="4622"/>
        <v>0</v>
      </c>
      <c r="CD928" s="40">
        <f t="shared" si="4622"/>
        <v>0</v>
      </c>
      <c r="CE928" s="40">
        <f t="shared" si="4622"/>
        <v>0</v>
      </c>
      <c r="CF928" s="25">
        <f t="shared" si="4622"/>
        <v>1555</v>
      </c>
      <c r="CG928" s="40">
        <f t="shared" si="4622"/>
        <v>0</v>
      </c>
      <c r="CH928" s="40">
        <f>CH929</f>
        <v>0</v>
      </c>
      <c r="CI928" s="40">
        <f t="shared" si="4622"/>
        <v>0</v>
      </c>
      <c r="CJ928" s="40">
        <f t="shared" si="4622"/>
        <v>0</v>
      </c>
      <c r="CK928" s="40">
        <f t="shared" si="4622"/>
        <v>0</v>
      </c>
      <c r="CL928" s="25">
        <f t="shared" si="4622"/>
        <v>1555</v>
      </c>
      <c r="CM928" s="40">
        <f t="shared" ref="CI928:CM930" si="4623">CM929</f>
        <v>0</v>
      </c>
      <c r="CN928" s="40">
        <f>CN929</f>
        <v>0</v>
      </c>
      <c r="CO928" s="40">
        <f t="shared" ref="CO928:DA930" si="4624">CO929</f>
        <v>0</v>
      </c>
      <c r="CP928" s="40">
        <f t="shared" si="4624"/>
        <v>0</v>
      </c>
      <c r="CQ928" s="40">
        <f t="shared" si="4624"/>
        <v>0</v>
      </c>
      <c r="CR928" s="25">
        <f t="shared" si="4624"/>
        <v>1555</v>
      </c>
      <c r="CS928" s="40">
        <f t="shared" si="4624"/>
        <v>0</v>
      </c>
      <c r="CT928" s="40">
        <f>CT929</f>
        <v>0</v>
      </c>
      <c r="CU928" s="40">
        <f t="shared" si="4624"/>
        <v>0</v>
      </c>
      <c r="CV928" s="40">
        <f t="shared" si="4624"/>
        <v>0</v>
      </c>
      <c r="CW928" s="40">
        <f t="shared" si="4624"/>
        <v>0</v>
      </c>
      <c r="CX928" s="25">
        <f t="shared" si="4624"/>
        <v>1555</v>
      </c>
      <c r="CY928" s="40">
        <f t="shared" si="4624"/>
        <v>0</v>
      </c>
      <c r="CZ928" s="25">
        <f t="shared" si="4624"/>
        <v>1555</v>
      </c>
      <c r="DA928" s="40">
        <f t="shared" si="4624"/>
        <v>0</v>
      </c>
      <c r="DB928" s="115">
        <f t="shared" si="4410"/>
        <v>100</v>
      </c>
      <c r="DC928" s="115"/>
    </row>
    <row r="929" spans="1:107" s="7" customFormat="1" ht="24" customHeight="1" x14ac:dyDescent="0.3">
      <c r="A929" s="57" t="s">
        <v>108</v>
      </c>
      <c r="B929" s="68" t="s">
        <v>56</v>
      </c>
      <c r="C929" s="68" t="s">
        <v>51</v>
      </c>
      <c r="D929" s="24" t="s">
        <v>488</v>
      </c>
      <c r="E929" s="24"/>
      <c r="F929" s="25">
        <f t="shared" si="4616"/>
        <v>1555</v>
      </c>
      <c r="G929" s="25">
        <f t="shared" si="4616"/>
        <v>0</v>
      </c>
      <c r="H929" s="40">
        <f>H930</f>
        <v>0</v>
      </c>
      <c r="I929" s="40">
        <f t="shared" si="4595"/>
        <v>0</v>
      </c>
      <c r="J929" s="40">
        <f t="shared" si="4595"/>
        <v>0</v>
      </c>
      <c r="K929" s="40">
        <f t="shared" si="4595"/>
        <v>0</v>
      </c>
      <c r="L929" s="25">
        <f t="shared" si="4595"/>
        <v>1555</v>
      </c>
      <c r="M929" s="40">
        <f t="shared" si="4595"/>
        <v>0</v>
      </c>
      <c r="N929" s="40">
        <f>N930</f>
        <v>0</v>
      </c>
      <c r="O929" s="40">
        <f t="shared" si="4596"/>
        <v>0</v>
      </c>
      <c r="P929" s="40">
        <f t="shared" si="4597"/>
        <v>0</v>
      </c>
      <c r="Q929" s="40">
        <f t="shared" si="4598"/>
        <v>0</v>
      </c>
      <c r="R929" s="25">
        <f t="shared" si="4599"/>
        <v>1555</v>
      </c>
      <c r="S929" s="40">
        <f t="shared" si="4600"/>
        <v>0</v>
      </c>
      <c r="T929" s="40">
        <f>T930</f>
        <v>0</v>
      </c>
      <c r="U929" s="40">
        <f t="shared" si="4601"/>
        <v>0</v>
      </c>
      <c r="V929" s="40">
        <f t="shared" si="4601"/>
        <v>0</v>
      </c>
      <c r="W929" s="40">
        <f t="shared" si="4601"/>
        <v>0</v>
      </c>
      <c r="X929" s="25">
        <f t="shared" si="4601"/>
        <v>1555</v>
      </c>
      <c r="Y929" s="40">
        <f t="shared" si="4601"/>
        <v>0</v>
      </c>
      <c r="Z929" s="40">
        <f>Z930</f>
        <v>0</v>
      </c>
      <c r="AA929" s="40">
        <f t="shared" si="4601"/>
        <v>0</v>
      </c>
      <c r="AB929" s="40">
        <f t="shared" si="4601"/>
        <v>0</v>
      </c>
      <c r="AC929" s="40">
        <f t="shared" si="4601"/>
        <v>0</v>
      </c>
      <c r="AD929" s="25">
        <f t="shared" si="4601"/>
        <v>1555</v>
      </c>
      <c r="AE929" s="40">
        <f t="shared" si="4601"/>
        <v>0</v>
      </c>
      <c r="AF929" s="40">
        <f>AF930</f>
        <v>0</v>
      </c>
      <c r="AG929" s="40">
        <f t="shared" si="4617"/>
        <v>0</v>
      </c>
      <c r="AH929" s="40">
        <f t="shared" si="4617"/>
        <v>0</v>
      </c>
      <c r="AI929" s="40">
        <f t="shared" si="4617"/>
        <v>0</v>
      </c>
      <c r="AJ929" s="25">
        <f t="shared" si="4617"/>
        <v>1555</v>
      </c>
      <c r="AK929" s="40">
        <f t="shared" si="4617"/>
        <v>0</v>
      </c>
      <c r="AL929" s="40">
        <f>AL930</f>
        <v>0</v>
      </c>
      <c r="AM929" s="40">
        <f t="shared" si="4618"/>
        <v>0</v>
      </c>
      <c r="AN929" s="40">
        <f t="shared" si="4618"/>
        <v>0</v>
      </c>
      <c r="AO929" s="40">
        <f t="shared" si="4618"/>
        <v>0</v>
      </c>
      <c r="AP929" s="25">
        <f t="shared" si="4618"/>
        <v>1555</v>
      </c>
      <c r="AQ929" s="40">
        <f t="shared" si="4618"/>
        <v>0</v>
      </c>
      <c r="AR929" s="40">
        <f>AR930</f>
        <v>0</v>
      </c>
      <c r="AS929" s="40">
        <f t="shared" si="4618"/>
        <v>0</v>
      </c>
      <c r="AT929" s="40">
        <f t="shared" si="4618"/>
        <v>0</v>
      </c>
      <c r="AU929" s="40">
        <f t="shared" si="4618"/>
        <v>0</v>
      </c>
      <c r="AV929" s="25">
        <f t="shared" si="4618"/>
        <v>1555</v>
      </c>
      <c r="AW929" s="40">
        <f t="shared" si="4618"/>
        <v>0</v>
      </c>
      <c r="AX929" s="40">
        <f>AX930</f>
        <v>0</v>
      </c>
      <c r="AY929" s="40">
        <f t="shared" si="4619"/>
        <v>0</v>
      </c>
      <c r="AZ929" s="40">
        <f t="shared" si="4619"/>
        <v>0</v>
      </c>
      <c r="BA929" s="40">
        <f t="shared" si="4619"/>
        <v>0</v>
      </c>
      <c r="BB929" s="25">
        <f t="shared" si="4619"/>
        <v>1555</v>
      </c>
      <c r="BC929" s="40">
        <f t="shared" si="4619"/>
        <v>0</v>
      </c>
      <c r="BD929" s="40">
        <f>BD930</f>
        <v>0</v>
      </c>
      <c r="BE929" s="40">
        <f t="shared" si="4620"/>
        <v>0</v>
      </c>
      <c r="BF929" s="40">
        <f t="shared" si="4620"/>
        <v>0</v>
      </c>
      <c r="BG929" s="40">
        <f t="shared" si="4620"/>
        <v>0</v>
      </c>
      <c r="BH929" s="25">
        <f t="shared" si="4620"/>
        <v>1555</v>
      </c>
      <c r="BI929" s="40">
        <f t="shared" si="4620"/>
        <v>0</v>
      </c>
      <c r="BJ929" s="40">
        <f>BJ930</f>
        <v>0</v>
      </c>
      <c r="BK929" s="40">
        <f t="shared" si="4620"/>
        <v>0</v>
      </c>
      <c r="BL929" s="40">
        <f t="shared" si="4620"/>
        <v>0</v>
      </c>
      <c r="BM929" s="40">
        <f t="shared" si="4620"/>
        <v>0</v>
      </c>
      <c r="BN929" s="25">
        <f t="shared" si="4620"/>
        <v>1555</v>
      </c>
      <c r="BO929" s="40">
        <f t="shared" si="4620"/>
        <v>0</v>
      </c>
      <c r="BP929" s="40">
        <f>BP930</f>
        <v>0</v>
      </c>
      <c r="BQ929" s="40">
        <f t="shared" si="4621"/>
        <v>0</v>
      </c>
      <c r="BR929" s="40">
        <f t="shared" si="4621"/>
        <v>0</v>
      </c>
      <c r="BS929" s="40">
        <f t="shared" si="4621"/>
        <v>0</v>
      </c>
      <c r="BT929" s="25">
        <f t="shared" si="4621"/>
        <v>1555</v>
      </c>
      <c r="BU929" s="40">
        <f t="shared" si="4621"/>
        <v>0</v>
      </c>
      <c r="BV929" s="40">
        <f>BV930</f>
        <v>0</v>
      </c>
      <c r="BW929" s="40">
        <f t="shared" si="4622"/>
        <v>0</v>
      </c>
      <c r="BX929" s="40">
        <f t="shared" si="4622"/>
        <v>0</v>
      </c>
      <c r="BY929" s="40">
        <f t="shared" si="4622"/>
        <v>0</v>
      </c>
      <c r="BZ929" s="25">
        <f t="shared" si="4622"/>
        <v>1555</v>
      </c>
      <c r="CA929" s="40">
        <f t="shared" si="4622"/>
        <v>0</v>
      </c>
      <c r="CB929" s="40">
        <f>CB930</f>
        <v>0</v>
      </c>
      <c r="CC929" s="40">
        <f t="shared" si="4622"/>
        <v>0</v>
      </c>
      <c r="CD929" s="40">
        <f t="shared" si="4622"/>
        <v>0</v>
      </c>
      <c r="CE929" s="40">
        <f t="shared" si="4622"/>
        <v>0</v>
      </c>
      <c r="CF929" s="25">
        <f t="shared" si="4622"/>
        <v>1555</v>
      </c>
      <c r="CG929" s="40">
        <f t="shared" si="4622"/>
        <v>0</v>
      </c>
      <c r="CH929" s="40">
        <f>CH930</f>
        <v>0</v>
      </c>
      <c r="CI929" s="40">
        <f t="shared" si="4623"/>
        <v>0</v>
      </c>
      <c r="CJ929" s="40">
        <f t="shared" si="4623"/>
        <v>0</v>
      </c>
      <c r="CK929" s="40">
        <f t="shared" si="4623"/>
        <v>0</v>
      </c>
      <c r="CL929" s="25">
        <f t="shared" si="4623"/>
        <v>1555</v>
      </c>
      <c r="CM929" s="40">
        <f t="shared" si="4623"/>
        <v>0</v>
      </c>
      <c r="CN929" s="40">
        <f>CN930</f>
        <v>0</v>
      </c>
      <c r="CO929" s="40">
        <f t="shared" si="4624"/>
        <v>0</v>
      </c>
      <c r="CP929" s="40">
        <f t="shared" si="4624"/>
        <v>0</v>
      </c>
      <c r="CQ929" s="40">
        <f t="shared" si="4624"/>
        <v>0</v>
      </c>
      <c r="CR929" s="25">
        <f t="shared" si="4624"/>
        <v>1555</v>
      </c>
      <c r="CS929" s="40">
        <f t="shared" si="4624"/>
        <v>0</v>
      </c>
      <c r="CT929" s="40">
        <f>CT930</f>
        <v>0</v>
      </c>
      <c r="CU929" s="40">
        <f t="shared" si="4624"/>
        <v>0</v>
      </c>
      <c r="CV929" s="40">
        <f t="shared" si="4624"/>
        <v>0</v>
      </c>
      <c r="CW929" s="40">
        <f t="shared" si="4624"/>
        <v>0</v>
      </c>
      <c r="CX929" s="25">
        <f t="shared" si="4624"/>
        <v>1555</v>
      </c>
      <c r="CY929" s="40">
        <f t="shared" si="4624"/>
        <v>0</v>
      </c>
      <c r="CZ929" s="25">
        <f t="shared" si="4624"/>
        <v>1555</v>
      </c>
      <c r="DA929" s="40">
        <f t="shared" si="4624"/>
        <v>0</v>
      </c>
      <c r="DB929" s="115">
        <f t="shared" si="4410"/>
        <v>100</v>
      </c>
      <c r="DC929" s="115"/>
    </row>
    <row r="930" spans="1:107" s="7" customFormat="1" ht="38.25" customHeight="1" x14ac:dyDescent="0.3">
      <c r="A930" s="57" t="s">
        <v>83</v>
      </c>
      <c r="B930" s="68" t="s">
        <v>56</v>
      </c>
      <c r="C930" s="68" t="s">
        <v>51</v>
      </c>
      <c r="D930" s="24" t="s">
        <v>488</v>
      </c>
      <c r="E930" s="24" t="s">
        <v>84</v>
      </c>
      <c r="F930" s="25">
        <f t="shared" si="4616"/>
        <v>1555</v>
      </c>
      <c r="G930" s="25">
        <f t="shared" si="4616"/>
        <v>0</v>
      </c>
      <c r="H930" s="40">
        <f>H931</f>
        <v>0</v>
      </c>
      <c r="I930" s="40">
        <f t="shared" si="4595"/>
        <v>0</v>
      </c>
      <c r="J930" s="40">
        <f t="shared" si="4595"/>
        <v>0</v>
      </c>
      <c r="K930" s="40">
        <f t="shared" si="4595"/>
        <v>0</v>
      </c>
      <c r="L930" s="25">
        <f t="shared" si="4595"/>
        <v>1555</v>
      </c>
      <c r="M930" s="40">
        <f t="shared" si="4595"/>
        <v>0</v>
      </c>
      <c r="N930" s="40">
        <f>N931</f>
        <v>0</v>
      </c>
      <c r="O930" s="40">
        <f t="shared" si="4596"/>
        <v>0</v>
      </c>
      <c r="P930" s="40">
        <f t="shared" si="4597"/>
        <v>0</v>
      </c>
      <c r="Q930" s="40">
        <f t="shared" si="4598"/>
        <v>0</v>
      </c>
      <c r="R930" s="25">
        <f t="shared" si="4599"/>
        <v>1555</v>
      </c>
      <c r="S930" s="40">
        <f t="shared" si="4600"/>
        <v>0</v>
      </c>
      <c r="T930" s="40">
        <f>T931</f>
        <v>0</v>
      </c>
      <c r="U930" s="40">
        <f t="shared" si="4601"/>
        <v>0</v>
      </c>
      <c r="V930" s="40">
        <f t="shared" si="4601"/>
        <v>0</v>
      </c>
      <c r="W930" s="40">
        <f t="shared" si="4601"/>
        <v>0</v>
      </c>
      <c r="X930" s="25">
        <f t="shared" si="4601"/>
        <v>1555</v>
      </c>
      <c r="Y930" s="40">
        <f t="shared" si="4601"/>
        <v>0</v>
      </c>
      <c r="Z930" s="40">
        <f>Z931</f>
        <v>0</v>
      </c>
      <c r="AA930" s="40">
        <f t="shared" si="4601"/>
        <v>0</v>
      </c>
      <c r="AB930" s="40">
        <f t="shared" si="4601"/>
        <v>0</v>
      </c>
      <c r="AC930" s="40">
        <f t="shared" si="4601"/>
        <v>0</v>
      </c>
      <c r="AD930" s="25">
        <f t="shared" si="4601"/>
        <v>1555</v>
      </c>
      <c r="AE930" s="40">
        <f t="shared" si="4601"/>
        <v>0</v>
      </c>
      <c r="AF930" s="40">
        <f>AF931</f>
        <v>0</v>
      </c>
      <c r="AG930" s="40">
        <f t="shared" si="4617"/>
        <v>0</v>
      </c>
      <c r="AH930" s="40">
        <f t="shared" si="4617"/>
        <v>0</v>
      </c>
      <c r="AI930" s="40">
        <f t="shared" si="4617"/>
        <v>0</v>
      </c>
      <c r="AJ930" s="25">
        <f t="shared" si="4617"/>
        <v>1555</v>
      </c>
      <c r="AK930" s="40">
        <f t="shared" si="4617"/>
        <v>0</v>
      </c>
      <c r="AL930" s="40">
        <f>AL931</f>
        <v>0</v>
      </c>
      <c r="AM930" s="40">
        <f t="shared" si="4618"/>
        <v>0</v>
      </c>
      <c r="AN930" s="40">
        <f t="shared" si="4618"/>
        <v>0</v>
      </c>
      <c r="AO930" s="40">
        <f t="shared" si="4618"/>
        <v>0</v>
      </c>
      <c r="AP930" s="25">
        <f t="shared" si="4618"/>
        <v>1555</v>
      </c>
      <c r="AQ930" s="40">
        <f t="shared" si="4618"/>
        <v>0</v>
      </c>
      <c r="AR930" s="40">
        <f>AR931</f>
        <v>0</v>
      </c>
      <c r="AS930" s="40">
        <f t="shared" si="4618"/>
        <v>0</v>
      </c>
      <c r="AT930" s="40">
        <f t="shared" si="4618"/>
        <v>0</v>
      </c>
      <c r="AU930" s="40">
        <f t="shared" si="4618"/>
        <v>0</v>
      </c>
      <c r="AV930" s="25">
        <f t="shared" si="4618"/>
        <v>1555</v>
      </c>
      <c r="AW930" s="40">
        <f t="shared" si="4618"/>
        <v>0</v>
      </c>
      <c r="AX930" s="40">
        <f>AX931</f>
        <v>0</v>
      </c>
      <c r="AY930" s="40">
        <f t="shared" si="4619"/>
        <v>0</v>
      </c>
      <c r="AZ930" s="40">
        <f t="shared" si="4619"/>
        <v>0</v>
      </c>
      <c r="BA930" s="40">
        <f t="shared" si="4619"/>
        <v>0</v>
      </c>
      <c r="BB930" s="25">
        <f t="shared" si="4619"/>
        <v>1555</v>
      </c>
      <c r="BC930" s="40">
        <f t="shared" si="4619"/>
        <v>0</v>
      </c>
      <c r="BD930" s="40">
        <f>BD931</f>
        <v>0</v>
      </c>
      <c r="BE930" s="40">
        <f t="shared" si="4620"/>
        <v>0</v>
      </c>
      <c r="BF930" s="40">
        <f t="shared" si="4620"/>
        <v>0</v>
      </c>
      <c r="BG930" s="40">
        <f t="shared" si="4620"/>
        <v>0</v>
      </c>
      <c r="BH930" s="25">
        <f t="shared" si="4620"/>
        <v>1555</v>
      </c>
      <c r="BI930" s="40">
        <f t="shared" si="4620"/>
        <v>0</v>
      </c>
      <c r="BJ930" s="40">
        <f>BJ931</f>
        <v>0</v>
      </c>
      <c r="BK930" s="40">
        <f t="shared" si="4620"/>
        <v>0</v>
      </c>
      <c r="BL930" s="40">
        <f t="shared" si="4620"/>
        <v>0</v>
      </c>
      <c r="BM930" s="40">
        <f t="shared" si="4620"/>
        <v>0</v>
      </c>
      <c r="BN930" s="25">
        <f t="shared" si="4620"/>
        <v>1555</v>
      </c>
      <c r="BO930" s="40">
        <f t="shared" si="4620"/>
        <v>0</v>
      </c>
      <c r="BP930" s="40">
        <f>BP931</f>
        <v>0</v>
      </c>
      <c r="BQ930" s="40">
        <f t="shared" si="4621"/>
        <v>0</v>
      </c>
      <c r="BR930" s="40">
        <f t="shared" si="4621"/>
        <v>0</v>
      </c>
      <c r="BS930" s="40">
        <f t="shared" si="4621"/>
        <v>0</v>
      </c>
      <c r="BT930" s="25">
        <f t="shared" si="4621"/>
        <v>1555</v>
      </c>
      <c r="BU930" s="40">
        <f t="shared" si="4621"/>
        <v>0</v>
      </c>
      <c r="BV930" s="40">
        <f>BV931</f>
        <v>0</v>
      </c>
      <c r="BW930" s="40">
        <f t="shared" si="4622"/>
        <v>0</v>
      </c>
      <c r="BX930" s="40">
        <f t="shared" si="4622"/>
        <v>0</v>
      </c>
      <c r="BY930" s="40">
        <f t="shared" si="4622"/>
        <v>0</v>
      </c>
      <c r="BZ930" s="25">
        <f t="shared" si="4622"/>
        <v>1555</v>
      </c>
      <c r="CA930" s="40">
        <f t="shared" si="4622"/>
        <v>0</v>
      </c>
      <c r="CB930" s="40">
        <f>CB931</f>
        <v>0</v>
      </c>
      <c r="CC930" s="40">
        <f t="shared" si="4622"/>
        <v>0</v>
      </c>
      <c r="CD930" s="40">
        <f t="shared" si="4622"/>
        <v>0</v>
      </c>
      <c r="CE930" s="40">
        <f t="shared" si="4622"/>
        <v>0</v>
      </c>
      <c r="CF930" s="25">
        <f t="shared" si="4622"/>
        <v>1555</v>
      </c>
      <c r="CG930" s="40">
        <f t="shared" si="4622"/>
        <v>0</v>
      </c>
      <c r="CH930" s="40">
        <f>CH931</f>
        <v>0</v>
      </c>
      <c r="CI930" s="40">
        <f t="shared" si="4623"/>
        <v>0</v>
      </c>
      <c r="CJ930" s="40">
        <f t="shared" si="4623"/>
        <v>0</v>
      </c>
      <c r="CK930" s="40">
        <f t="shared" si="4623"/>
        <v>0</v>
      </c>
      <c r="CL930" s="25">
        <f t="shared" si="4623"/>
        <v>1555</v>
      </c>
      <c r="CM930" s="40">
        <f t="shared" si="4623"/>
        <v>0</v>
      </c>
      <c r="CN930" s="40">
        <f>CN931</f>
        <v>0</v>
      </c>
      <c r="CO930" s="40">
        <f t="shared" si="4624"/>
        <v>0</v>
      </c>
      <c r="CP930" s="40">
        <f t="shared" si="4624"/>
        <v>0</v>
      </c>
      <c r="CQ930" s="40">
        <f t="shared" si="4624"/>
        <v>0</v>
      </c>
      <c r="CR930" s="25">
        <f t="shared" si="4624"/>
        <v>1555</v>
      </c>
      <c r="CS930" s="40">
        <f t="shared" si="4624"/>
        <v>0</v>
      </c>
      <c r="CT930" s="40">
        <f>CT931</f>
        <v>0</v>
      </c>
      <c r="CU930" s="40">
        <f t="shared" si="4624"/>
        <v>0</v>
      </c>
      <c r="CV930" s="40">
        <f t="shared" si="4624"/>
        <v>0</v>
      </c>
      <c r="CW930" s="40">
        <f t="shared" si="4624"/>
        <v>0</v>
      </c>
      <c r="CX930" s="25">
        <f t="shared" si="4624"/>
        <v>1555</v>
      </c>
      <c r="CY930" s="40">
        <f t="shared" si="4624"/>
        <v>0</v>
      </c>
      <c r="CZ930" s="25">
        <f t="shared" si="4624"/>
        <v>1555</v>
      </c>
      <c r="DA930" s="40">
        <f t="shared" si="4624"/>
        <v>0</v>
      </c>
      <c r="DB930" s="115">
        <f t="shared" si="4410"/>
        <v>100</v>
      </c>
      <c r="DC930" s="115"/>
    </row>
    <row r="931" spans="1:107" s="7" customFormat="1" ht="18.75" x14ac:dyDescent="0.3">
      <c r="A931" s="57" t="s">
        <v>174</v>
      </c>
      <c r="B931" s="68" t="s">
        <v>56</v>
      </c>
      <c r="C931" s="68" t="s">
        <v>51</v>
      </c>
      <c r="D931" s="24" t="s">
        <v>488</v>
      </c>
      <c r="E931" s="24" t="s">
        <v>173</v>
      </c>
      <c r="F931" s="25">
        <v>1555</v>
      </c>
      <c r="G931" s="25"/>
      <c r="H931" s="40"/>
      <c r="I931" s="40"/>
      <c r="J931" s="40"/>
      <c r="K931" s="40"/>
      <c r="L931" s="25">
        <f>F931+H931+I931+J931+K931</f>
        <v>1555</v>
      </c>
      <c r="M931" s="25">
        <f>G931+K931</f>
        <v>0</v>
      </c>
      <c r="N931" s="40"/>
      <c r="O931" s="40"/>
      <c r="P931" s="40"/>
      <c r="Q931" s="40"/>
      <c r="R931" s="25">
        <f>L931+N931+O931+P931+Q931</f>
        <v>1555</v>
      </c>
      <c r="S931" s="25">
        <f>M931+Q931</f>
        <v>0</v>
      </c>
      <c r="T931" s="40"/>
      <c r="U931" s="40"/>
      <c r="V931" s="40"/>
      <c r="W931" s="40"/>
      <c r="X931" s="25">
        <f>R931+T931+U931+V931+W931</f>
        <v>1555</v>
      </c>
      <c r="Y931" s="25">
        <f>S931+W931</f>
        <v>0</v>
      </c>
      <c r="Z931" s="40"/>
      <c r="AA931" s="40"/>
      <c r="AB931" s="40"/>
      <c r="AC931" s="40"/>
      <c r="AD931" s="25">
        <f>X931+Z931+AA931+AB931+AC931</f>
        <v>1555</v>
      </c>
      <c r="AE931" s="25">
        <f>Y931+AC931</f>
        <v>0</v>
      </c>
      <c r="AF931" s="40"/>
      <c r="AG931" s="40"/>
      <c r="AH931" s="40"/>
      <c r="AI931" s="40"/>
      <c r="AJ931" s="25">
        <f>AD931+AF931+AG931+AH931+AI931</f>
        <v>1555</v>
      </c>
      <c r="AK931" s="25">
        <f>AE931+AI931</f>
        <v>0</v>
      </c>
      <c r="AL931" s="40"/>
      <c r="AM931" s="40"/>
      <c r="AN931" s="40"/>
      <c r="AO931" s="40"/>
      <c r="AP931" s="25">
        <f>AJ931+AL931+AM931+AN931+AO931</f>
        <v>1555</v>
      </c>
      <c r="AQ931" s="25">
        <f>AK931+AO931</f>
        <v>0</v>
      </c>
      <c r="AR931" s="40"/>
      <c r="AS931" s="40"/>
      <c r="AT931" s="40"/>
      <c r="AU931" s="40"/>
      <c r="AV931" s="25">
        <f>AP931+AR931+AS931+AT931+AU931</f>
        <v>1555</v>
      </c>
      <c r="AW931" s="25">
        <f>AQ931+AU931</f>
        <v>0</v>
      </c>
      <c r="AX931" s="40"/>
      <c r="AY931" s="40"/>
      <c r="AZ931" s="40"/>
      <c r="BA931" s="40"/>
      <c r="BB931" s="25">
        <f>AV931+AX931+AY931+AZ931+BA931</f>
        <v>1555</v>
      </c>
      <c r="BC931" s="25">
        <f>AW931+BA931</f>
        <v>0</v>
      </c>
      <c r="BD931" s="40"/>
      <c r="BE931" s="40"/>
      <c r="BF931" s="40"/>
      <c r="BG931" s="40"/>
      <c r="BH931" s="25">
        <f>BB931+BD931+BE931+BF931+BG931</f>
        <v>1555</v>
      </c>
      <c r="BI931" s="25">
        <f>BC931+BG931</f>
        <v>0</v>
      </c>
      <c r="BJ931" s="40"/>
      <c r="BK931" s="40"/>
      <c r="BL931" s="40"/>
      <c r="BM931" s="40"/>
      <c r="BN931" s="25">
        <f>BH931+BJ931+BK931+BL931+BM931</f>
        <v>1555</v>
      </c>
      <c r="BO931" s="25">
        <f>BI931+BM931</f>
        <v>0</v>
      </c>
      <c r="BP931" s="40"/>
      <c r="BQ931" s="40"/>
      <c r="BR931" s="40"/>
      <c r="BS931" s="40"/>
      <c r="BT931" s="25">
        <f>BN931+BP931+BQ931+BR931+BS931</f>
        <v>1555</v>
      </c>
      <c r="BU931" s="25">
        <f>BO931+BS931</f>
        <v>0</v>
      </c>
      <c r="BV931" s="40"/>
      <c r="BW931" s="40"/>
      <c r="BX931" s="40"/>
      <c r="BY931" s="40"/>
      <c r="BZ931" s="25">
        <f>BT931+BV931+BW931+BX931+BY931</f>
        <v>1555</v>
      </c>
      <c r="CA931" s="25">
        <f>BU931+BY931</f>
        <v>0</v>
      </c>
      <c r="CB931" s="40"/>
      <c r="CC931" s="40"/>
      <c r="CD931" s="40"/>
      <c r="CE931" s="40"/>
      <c r="CF931" s="25">
        <f>BZ931+CB931+CC931+CD931+CE931</f>
        <v>1555</v>
      </c>
      <c r="CG931" s="25">
        <f>CA931+CE931</f>
        <v>0</v>
      </c>
      <c r="CH931" s="40"/>
      <c r="CI931" s="40"/>
      <c r="CJ931" s="40"/>
      <c r="CK931" s="40"/>
      <c r="CL931" s="25">
        <f>CF931+CH931+CI931+CJ931+CK931</f>
        <v>1555</v>
      </c>
      <c r="CM931" s="25">
        <f>CG931+CK931</f>
        <v>0</v>
      </c>
      <c r="CN931" s="40"/>
      <c r="CO931" s="40"/>
      <c r="CP931" s="40"/>
      <c r="CQ931" s="40"/>
      <c r="CR931" s="25">
        <f>CL931+CN931+CO931+CP931+CQ931</f>
        <v>1555</v>
      </c>
      <c r="CS931" s="25">
        <f>CM931+CQ931</f>
        <v>0</v>
      </c>
      <c r="CT931" s="40"/>
      <c r="CU931" s="40"/>
      <c r="CV931" s="40"/>
      <c r="CW931" s="40"/>
      <c r="CX931" s="25">
        <f>CR931+CT931+CU931+CV931+CW931</f>
        <v>1555</v>
      </c>
      <c r="CY931" s="25">
        <f>CS931+CW931</f>
        <v>0</v>
      </c>
      <c r="CZ931" s="25">
        <v>1555</v>
      </c>
      <c r="DA931" s="40"/>
      <c r="DB931" s="115">
        <f t="shared" si="4410"/>
        <v>100</v>
      </c>
      <c r="DC931" s="115"/>
    </row>
    <row r="932" spans="1:107" s="7" customFormat="1" ht="66.75" hidden="1" x14ac:dyDescent="0.3">
      <c r="A932" s="30" t="s">
        <v>495</v>
      </c>
      <c r="B932" s="24" t="s">
        <v>56</v>
      </c>
      <c r="C932" s="24" t="s">
        <v>51</v>
      </c>
      <c r="D932" s="24" t="s">
        <v>497</v>
      </c>
      <c r="E932" s="24"/>
      <c r="F932" s="25">
        <f t="shared" ref="F932" si="4625">F933</f>
        <v>0</v>
      </c>
      <c r="G932" s="25">
        <f t="shared" ref="F932:G933" si="4626">G933</f>
        <v>0</v>
      </c>
      <c r="H932" s="40"/>
      <c r="I932" s="40"/>
      <c r="J932" s="40"/>
      <c r="K932" s="40"/>
      <c r="L932" s="25">
        <f t="shared" ref="L932:M933" si="4627">L933</f>
        <v>0</v>
      </c>
      <c r="M932" s="25">
        <f t="shared" si="4627"/>
        <v>0</v>
      </c>
      <c r="N932" s="40"/>
      <c r="O932" s="40"/>
      <c r="P932" s="40"/>
      <c r="Q932" s="40"/>
      <c r="R932" s="25">
        <f t="shared" ref="R932:S933" si="4628">R933</f>
        <v>0</v>
      </c>
      <c r="S932" s="25">
        <f t="shared" si="4628"/>
        <v>0</v>
      </c>
      <c r="T932" s="40"/>
      <c r="U932" s="40"/>
      <c r="V932" s="40"/>
      <c r="W932" s="40"/>
      <c r="X932" s="25">
        <f t="shared" ref="X932:Y933" si="4629">X933</f>
        <v>0</v>
      </c>
      <c r="Y932" s="25">
        <f t="shared" si="4629"/>
        <v>0</v>
      </c>
      <c r="Z932" s="25">
        <f>Z933</f>
        <v>1068</v>
      </c>
      <c r="AA932" s="25">
        <f t="shared" ref="AA932:AP933" si="4630">AA933</f>
        <v>0</v>
      </c>
      <c r="AB932" s="25">
        <f t="shared" si="4630"/>
        <v>0</v>
      </c>
      <c r="AC932" s="25">
        <f t="shared" si="4630"/>
        <v>3784</v>
      </c>
      <c r="AD932" s="25">
        <f t="shared" si="4630"/>
        <v>4852</v>
      </c>
      <c r="AE932" s="25">
        <f t="shared" si="4630"/>
        <v>3784</v>
      </c>
      <c r="AF932" s="25">
        <f>AF933</f>
        <v>0</v>
      </c>
      <c r="AG932" s="25">
        <f t="shared" si="4630"/>
        <v>0</v>
      </c>
      <c r="AH932" s="25">
        <f t="shared" si="4630"/>
        <v>0</v>
      </c>
      <c r="AI932" s="25">
        <f t="shared" si="4630"/>
        <v>0</v>
      </c>
      <c r="AJ932" s="25">
        <f t="shared" si="4630"/>
        <v>4852</v>
      </c>
      <c r="AK932" s="25">
        <f t="shared" si="4630"/>
        <v>3784</v>
      </c>
      <c r="AL932" s="25">
        <f>AL933</f>
        <v>0</v>
      </c>
      <c r="AM932" s="25">
        <f t="shared" si="4630"/>
        <v>0</v>
      </c>
      <c r="AN932" s="25">
        <f t="shared" si="4630"/>
        <v>0</v>
      </c>
      <c r="AO932" s="25">
        <f t="shared" si="4630"/>
        <v>0</v>
      </c>
      <c r="AP932" s="25">
        <f t="shared" si="4630"/>
        <v>4852</v>
      </c>
      <c r="AQ932" s="25">
        <f t="shared" ref="AM932:AQ933" si="4631">AQ933</f>
        <v>3784</v>
      </c>
      <c r="AR932" s="25">
        <f>AR933</f>
        <v>0</v>
      </c>
      <c r="AS932" s="25">
        <f t="shared" ref="AS932:BH933" si="4632">AS933</f>
        <v>0</v>
      </c>
      <c r="AT932" s="25">
        <f t="shared" si="4632"/>
        <v>0</v>
      </c>
      <c r="AU932" s="25">
        <f t="shared" si="4632"/>
        <v>0</v>
      </c>
      <c r="AV932" s="25">
        <f t="shared" si="4632"/>
        <v>4852</v>
      </c>
      <c r="AW932" s="25">
        <f t="shared" si="4632"/>
        <v>3784</v>
      </c>
      <c r="AX932" s="25">
        <f>AX933</f>
        <v>0</v>
      </c>
      <c r="AY932" s="25">
        <f t="shared" si="4632"/>
        <v>0</v>
      </c>
      <c r="AZ932" s="25">
        <f t="shared" si="4632"/>
        <v>0</v>
      </c>
      <c r="BA932" s="25">
        <f t="shared" si="4632"/>
        <v>0</v>
      </c>
      <c r="BB932" s="25">
        <f t="shared" si="4632"/>
        <v>4852</v>
      </c>
      <c r="BC932" s="25">
        <f t="shared" si="4632"/>
        <v>3784</v>
      </c>
      <c r="BD932" s="25">
        <f>BD933</f>
        <v>0</v>
      </c>
      <c r="BE932" s="25">
        <f t="shared" si="4632"/>
        <v>0</v>
      </c>
      <c r="BF932" s="25">
        <f t="shared" si="4632"/>
        <v>0</v>
      </c>
      <c r="BG932" s="25">
        <f t="shared" si="4632"/>
        <v>0</v>
      </c>
      <c r="BH932" s="25">
        <f t="shared" si="4632"/>
        <v>4852</v>
      </c>
      <c r="BI932" s="25">
        <f t="shared" ref="BE932:BI933" si="4633">BI933</f>
        <v>3784</v>
      </c>
      <c r="BJ932" s="25">
        <f>BJ933</f>
        <v>0</v>
      </c>
      <c r="BK932" s="25">
        <f t="shared" ref="BK932:BZ933" si="4634">BK933</f>
        <v>0</v>
      </c>
      <c r="BL932" s="25">
        <f t="shared" si="4634"/>
        <v>0</v>
      </c>
      <c r="BM932" s="25">
        <f t="shared" si="4634"/>
        <v>0</v>
      </c>
      <c r="BN932" s="25">
        <f t="shared" si="4634"/>
        <v>4852</v>
      </c>
      <c r="BO932" s="25">
        <f t="shared" si="4634"/>
        <v>3784</v>
      </c>
      <c r="BP932" s="25">
        <f>BP933</f>
        <v>0</v>
      </c>
      <c r="BQ932" s="25">
        <f t="shared" si="4634"/>
        <v>0</v>
      </c>
      <c r="BR932" s="25">
        <f t="shared" si="4634"/>
        <v>0</v>
      </c>
      <c r="BS932" s="25">
        <f t="shared" si="4634"/>
        <v>0</v>
      </c>
      <c r="BT932" s="25">
        <f t="shared" si="4634"/>
        <v>4852</v>
      </c>
      <c r="BU932" s="25">
        <f t="shared" si="4634"/>
        <v>3784</v>
      </c>
      <c r="BV932" s="25">
        <f>BV933</f>
        <v>0</v>
      </c>
      <c r="BW932" s="25">
        <f t="shared" si="4634"/>
        <v>-1068</v>
      </c>
      <c r="BX932" s="25">
        <f t="shared" si="4634"/>
        <v>0</v>
      </c>
      <c r="BY932" s="25">
        <f t="shared" si="4634"/>
        <v>-3784</v>
      </c>
      <c r="BZ932" s="25">
        <f t="shared" si="4634"/>
        <v>0</v>
      </c>
      <c r="CA932" s="25">
        <f t="shared" ref="BW932:CA933" si="4635">CA933</f>
        <v>0</v>
      </c>
      <c r="CB932" s="25">
        <f>CB933</f>
        <v>0</v>
      </c>
      <c r="CC932" s="25">
        <f t="shared" ref="CC932:CR933" si="4636">CC933</f>
        <v>0</v>
      </c>
      <c r="CD932" s="25">
        <f t="shared" si="4636"/>
        <v>0</v>
      </c>
      <c r="CE932" s="25">
        <f t="shared" si="4636"/>
        <v>0</v>
      </c>
      <c r="CF932" s="25">
        <f t="shared" si="4636"/>
        <v>0</v>
      </c>
      <c r="CG932" s="25">
        <f t="shared" si="4636"/>
        <v>0</v>
      </c>
      <c r="CH932" s="25">
        <f>CH933</f>
        <v>0</v>
      </c>
      <c r="CI932" s="25">
        <f t="shared" si="4636"/>
        <v>0</v>
      </c>
      <c r="CJ932" s="25">
        <f t="shared" si="4636"/>
        <v>0</v>
      </c>
      <c r="CK932" s="25">
        <f t="shared" si="4636"/>
        <v>0</v>
      </c>
      <c r="CL932" s="25">
        <f t="shared" si="4636"/>
        <v>0</v>
      </c>
      <c r="CM932" s="25">
        <f t="shared" si="4636"/>
        <v>0</v>
      </c>
      <c r="CN932" s="25">
        <f>CN933</f>
        <v>0</v>
      </c>
      <c r="CO932" s="25">
        <f t="shared" si="4636"/>
        <v>0</v>
      </c>
      <c r="CP932" s="25">
        <f t="shared" si="4636"/>
        <v>0</v>
      </c>
      <c r="CQ932" s="25">
        <f t="shared" si="4636"/>
        <v>0</v>
      </c>
      <c r="CR932" s="25">
        <f t="shared" si="4636"/>
        <v>0</v>
      </c>
      <c r="CS932" s="25">
        <f t="shared" ref="CO932:CS933" si="4637">CS933</f>
        <v>0</v>
      </c>
      <c r="CT932" s="25">
        <f>CT933</f>
        <v>0</v>
      </c>
      <c r="CU932" s="25">
        <f t="shared" ref="CU932:CY933" si="4638">CU933</f>
        <v>0</v>
      </c>
      <c r="CV932" s="25">
        <f t="shared" si="4638"/>
        <v>0</v>
      </c>
      <c r="CW932" s="25">
        <f t="shared" si="4638"/>
        <v>0</v>
      </c>
      <c r="CX932" s="25">
        <f t="shared" si="4638"/>
        <v>0</v>
      </c>
      <c r="CY932" s="25">
        <f t="shared" si="4638"/>
        <v>0</v>
      </c>
      <c r="CZ932" s="40"/>
      <c r="DA932" s="40"/>
      <c r="DB932" s="115" t="e">
        <f t="shared" si="4410"/>
        <v>#DIV/0!</v>
      </c>
      <c r="DC932" s="115" t="e">
        <f t="shared" si="4503"/>
        <v>#DIV/0!</v>
      </c>
    </row>
    <row r="933" spans="1:107" s="7" customFormat="1" ht="39" hidden="1" customHeight="1" x14ac:dyDescent="0.3">
      <c r="A933" s="57" t="s">
        <v>83</v>
      </c>
      <c r="B933" s="24" t="s">
        <v>56</v>
      </c>
      <c r="C933" s="24" t="s">
        <v>51</v>
      </c>
      <c r="D933" s="24" t="s">
        <v>497</v>
      </c>
      <c r="E933" s="24" t="s">
        <v>84</v>
      </c>
      <c r="F933" s="25">
        <f t="shared" si="4626"/>
        <v>0</v>
      </c>
      <c r="G933" s="25">
        <f t="shared" si="4626"/>
        <v>0</v>
      </c>
      <c r="H933" s="40"/>
      <c r="I933" s="40"/>
      <c r="J933" s="40"/>
      <c r="K933" s="40"/>
      <c r="L933" s="25">
        <f t="shared" si="4627"/>
        <v>0</v>
      </c>
      <c r="M933" s="25">
        <f t="shared" si="4627"/>
        <v>0</v>
      </c>
      <c r="N933" s="40"/>
      <c r="O933" s="40"/>
      <c r="P933" s="40"/>
      <c r="Q933" s="40"/>
      <c r="R933" s="25">
        <f t="shared" si="4628"/>
        <v>0</v>
      </c>
      <c r="S933" s="25">
        <f t="shared" si="4628"/>
        <v>0</v>
      </c>
      <c r="T933" s="40"/>
      <c r="U933" s="40"/>
      <c r="V933" s="40"/>
      <c r="W933" s="40"/>
      <c r="X933" s="25">
        <f t="shared" si="4629"/>
        <v>0</v>
      </c>
      <c r="Y933" s="25">
        <f t="shared" si="4629"/>
        <v>0</v>
      </c>
      <c r="Z933" s="25">
        <f>Z934</f>
        <v>1068</v>
      </c>
      <c r="AA933" s="25">
        <f t="shared" si="4630"/>
        <v>0</v>
      </c>
      <c r="AB933" s="25">
        <f t="shared" si="4630"/>
        <v>0</v>
      </c>
      <c r="AC933" s="25">
        <f t="shared" si="4630"/>
        <v>3784</v>
      </c>
      <c r="AD933" s="25">
        <f t="shared" si="4630"/>
        <v>4852</v>
      </c>
      <c r="AE933" s="25">
        <f t="shared" si="4630"/>
        <v>3784</v>
      </c>
      <c r="AF933" s="25">
        <f>AF934</f>
        <v>0</v>
      </c>
      <c r="AG933" s="25">
        <f t="shared" si="4630"/>
        <v>0</v>
      </c>
      <c r="AH933" s="25">
        <f t="shared" si="4630"/>
        <v>0</v>
      </c>
      <c r="AI933" s="25">
        <f t="shared" si="4630"/>
        <v>0</v>
      </c>
      <c r="AJ933" s="25">
        <f t="shared" si="4630"/>
        <v>4852</v>
      </c>
      <c r="AK933" s="25">
        <f t="shared" si="4630"/>
        <v>3784</v>
      </c>
      <c r="AL933" s="25">
        <f>AL934</f>
        <v>0</v>
      </c>
      <c r="AM933" s="25">
        <f t="shared" si="4631"/>
        <v>0</v>
      </c>
      <c r="AN933" s="25">
        <f t="shared" si="4631"/>
        <v>0</v>
      </c>
      <c r="AO933" s="25">
        <f t="shared" si="4631"/>
        <v>0</v>
      </c>
      <c r="AP933" s="25">
        <f t="shared" si="4631"/>
        <v>4852</v>
      </c>
      <c r="AQ933" s="25">
        <f t="shared" si="4631"/>
        <v>3784</v>
      </c>
      <c r="AR933" s="25">
        <f>AR934</f>
        <v>0</v>
      </c>
      <c r="AS933" s="25">
        <f t="shared" si="4632"/>
        <v>0</v>
      </c>
      <c r="AT933" s="25">
        <f t="shared" si="4632"/>
        <v>0</v>
      </c>
      <c r="AU933" s="25">
        <f t="shared" si="4632"/>
        <v>0</v>
      </c>
      <c r="AV933" s="25">
        <f t="shared" si="4632"/>
        <v>4852</v>
      </c>
      <c r="AW933" s="25">
        <f t="shared" si="4632"/>
        <v>3784</v>
      </c>
      <c r="AX933" s="25">
        <f>AX934</f>
        <v>0</v>
      </c>
      <c r="AY933" s="25">
        <f t="shared" si="4632"/>
        <v>0</v>
      </c>
      <c r="AZ933" s="25">
        <f t="shared" si="4632"/>
        <v>0</v>
      </c>
      <c r="BA933" s="25">
        <f t="shared" si="4632"/>
        <v>0</v>
      </c>
      <c r="BB933" s="25">
        <f t="shared" si="4632"/>
        <v>4852</v>
      </c>
      <c r="BC933" s="25">
        <f t="shared" si="4632"/>
        <v>3784</v>
      </c>
      <c r="BD933" s="25">
        <f>BD934</f>
        <v>0</v>
      </c>
      <c r="BE933" s="25">
        <f t="shared" si="4633"/>
        <v>0</v>
      </c>
      <c r="BF933" s="25">
        <f t="shared" si="4633"/>
        <v>0</v>
      </c>
      <c r="BG933" s="25">
        <f t="shared" si="4633"/>
        <v>0</v>
      </c>
      <c r="BH933" s="25">
        <f t="shared" si="4633"/>
        <v>4852</v>
      </c>
      <c r="BI933" s="25">
        <f t="shared" si="4633"/>
        <v>3784</v>
      </c>
      <c r="BJ933" s="25">
        <f>BJ934</f>
        <v>0</v>
      </c>
      <c r="BK933" s="25">
        <f t="shared" si="4634"/>
        <v>0</v>
      </c>
      <c r="BL933" s="25">
        <f t="shared" si="4634"/>
        <v>0</v>
      </c>
      <c r="BM933" s="25">
        <f t="shared" si="4634"/>
        <v>0</v>
      </c>
      <c r="BN933" s="25">
        <f t="shared" si="4634"/>
        <v>4852</v>
      </c>
      <c r="BO933" s="25">
        <f t="shared" si="4634"/>
        <v>3784</v>
      </c>
      <c r="BP933" s="25">
        <f>BP934</f>
        <v>0</v>
      </c>
      <c r="BQ933" s="25">
        <f t="shared" si="4634"/>
        <v>0</v>
      </c>
      <c r="BR933" s="25">
        <f t="shared" si="4634"/>
        <v>0</v>
      </c>
      <c r="BS933" s="25">
        <f t="shared" si="4634"/>
        <v>0</v>
      </c>
      <c r="BT933" s="25">
        <f t="shared" si="4634"/>
        <v>4852</v>
      </c>
      <c r="BU933" s="25">
        <f t="shared" si="4634"/>
        <v>3784</v>
      </c>
      <c r="BV933" s="25">
        <f>BV934</f>
        <v>0</v>
      </c>
      <c r="BW933" s="25">
        <f t="shared" si="4635"/>
        <v>-1068</v>
      </c>
      <c r="BX933" s="25">
        <f t="shared" si="4635"/>
        <v>0</v>
      </c>
      <c r="BY933" s="25">
        <f t="shared" si="4635"/>
        <v>-3784</v>
      </c>
      <c r="BZ933" s="25">
        <f t="shared" si="4635"/>
        <v>0</v>
      </c>
      <c r="CA933" s="25">
        <f t="shared" si="4635"/>
        <v>0</v>
      </c>
      <c r="CB933" s="25">
        <f>CB934</f>
        <v>0</v>
      </c>
      <c r="CC933" s="25">
        <f t="shared" si="4636"/>
        <v>0</v>
      </c>
      <c r="CD933" s="25">
        <f t="shared" si="4636"/>
        <v>0</v>
      </c>
      <c r="CE933" s="25">
        <f t="shared" si="4636"/>
        <v>0</v>
      </c>
      <c r="CF933" s="25">
        <f t="shared" si="4636"/>
        <v>0</v>
      </c>
      <c r="CG933" s="25">
        <f t="shared" si="4636"/>
        <v>0</v>
      </c>
      <c r="CH933" s="25">
        <f>CH934</f>
        <v>0</v>
      </c>
      <c r="CI933" s="25">
        <f t="shared" si="4636"/>
        <v>0</v>
      </c>
      <c r="CJ933" s="25">
        <f t="shared" si="4636"/>
        <v>0</v>
      </c>
      <c r="CK933" s="25">
        <f t="shared" si="4636"/>
        <v>0</v>
      </c>
      <c r="CL933" s="25">
        <f t="shared" si="4636"/>
        <v>0</v>
      </c>
      <c r="CM933" s="25">
        <f t="shared" si="4636"/>
        <v>0</v>
      </c>
      <c r="CN933" s="25">
        <f>CN934</f>
        <v>0</v>
      </c>
      <c r="CO933" s="25">
        <f t="shared" si="4637"/>
        <v>0</v>
      </c>
      <c r="CP933" s="25">
        <f t="shared" si="4637"/>
        <v>0</v>
      </c>
      <c r="CQ933" s="25">
        <f t="shared" si="4637"/>
        <v>0</v>
      </c>
      <c r="CR933" s="25">
        <f t="shared" si="4637"/>
        <v>0</v>
      </c>
      <c r="CS933" s="25">
        <f t="shared" si="4637"/>
        <v>0</v>
      </c>
      <c r="CT933" s="25">
        <f>CT934</f>
        <v>0</v>
      </c>
      <c r="CU933" s="25">
        <f t="shared" si="4638"/>
        <v>0</v>
      </c>
      <c r="CV933" s="25">
        <f t="shared" si="4638"/>
        <v>0</v>
      </c>
      <c r="CW933" s="25">
        <f t="shared" si="4638"/>
        <v>0</v>
      </c>
      <c r="CX933" s="25">
        <f t="shared" si="4638"/>
        <v>0</v>
      </c>
      <c r="CY933" s="25">
        <f t="shared" si="4638"/>
        <v>0</v>
      </c>
      <c r="CZ933" s="40"/>
      <c r="DA933" s="40"/>
      <c r="DB933" s="115" t="e">
        <f t="shared" si="4410"/>
        <v>#DIV/0!</v>
      </c>
      <c r="DC933" s="115" t="e">
        <f t="shared" si="4503"/>
        <v>#DIV/0!</v>
      </c>
    </row>
    <row r="934" spans="1:107" s="7" customFormat="1" ht="18.75" hidden="1" x14ac:dyDescent="0.3">
      <c r="A934" s="57" t="s">
        <v>174</v>
      </c>
      <c r="B934" s="24" t="s">
        <v>56</v>
      </c>
      <c r="C934" s="24" t="s">
        <v>51</v>
      </c>
      <c r="D934" s="24" t="s">
        <v>497</v>
      </c>
      <c r="E934" s="24" t="s">
        <v>173</v>
      </c>
      <c r="F934" s="25"/>
      <c r="G934" s="25"/>
      <c r="H934" s="40"/>
      <c r="I934" s="40"/>
      <c r="J934" s="40"/>
      <c r="K934" s="40"/>
      <c r="L934" s="25"/>
      <c r="M934" s="25"/>
      <c r="N934" s="40"/>
      <c r="O934" s="40"/>
      <c r="P934" s="40"/>
      <c r="Q934" s="40"/>
      <c r="R934" s="25"/>
      <c r="S934" s="25"/>
      <c r="T934" s="40"/>
      <c r="U934" s="40"/>
      <c r="V934" s="40"/>
      <c r="W934" s="40"/>
      <c r="X934" s="25"/>
      <c r="Y934" s="25"/>
      <c r="Z934" s="25">
        <v>1068</v>
      </c>
      <c r="AA934" s="25"/>
      <c r="AB934" s="25"/>
      <c r="AC934" s="25">
        <v>3784</v>
      </c>
      <c r="AD934" s="25">
        <f>X934+Z934+AA934+AB934+AC934</f>
        <v>4852</v>
      </c>
      <c r="AE934" s="25">
        <f>Y934+AC934</f>
        <v>3784</v>
      </c>
      <c r="AF934" s="25"/>
      <c r="AG934" s="25"/>
      <c r="AH934" s="25"/>
      <c r="AI934" s="25"/>
      <c r="AJ934" s="25">
        <f>AD934+AF934+AG934+AH934+AI934</f>
        <v>4852</v>
      </c>
      <c r="AK934" s="25">
        <f>AE934+AI934</f>
        <v>3784</v>
      </c>
      <c r="AL934" s="25"/>
      <c r="AM934" s="25"/>
      <c r="AN934" s="25"/>
      <c r="AO934" s="25"/>
      <c r="AP934" s="25">
        <f>AJ934+AL934+AM934+AN934+AO934</f>
        <v>4852</v>
      </c>
      <c r="AQ934" s="25">
        <f>AK934+AO934</f>
        <v>3784</v>
      </c>
      <c r="AR934" s="25"/>
      <c r="AS934" s="25"/>
      <c r="AT934" s="25"/>
      <c r="AU934" s="25"/>
      <c r="AV934" s="25">
        <f>AP934+AR934+AS934+AT934+AU934</f>
        <v>4852</v>
      </c>
      <c r="AW934" s="25">
        <f>AQ934+AU934</f>
        <v>3784</v>
      </c>
      <c r="AX934" s="25"/>
      <c r="AY934" s="25"/>
      <c r="AZ934" s="25"/>
      <c r="BA934" s="25"/>
      <c r="BB934" s="25">
        <f>AV934+AX934+AY934+AZ934+BA934</f>
        <v>4852</v>
      </c>
      <c r="BC934" s="25">
        <f>AW934+BA934</f>
        <v>3784</v>
      </c>
      <c r="BD934" s="25"/>
      <c r="BE934" s="25"/>
      <c r="BF934" s="25"/>
      <c r="BG934" s="25"/>
      <c r="BH934" s="25">
        <f>BB934+BD934+BE934+BF934+BG934</f>
        <v>4852</v>
      </c>
      <c r="BI934" s="25">
        <f>BC934+BG934</f>
        <v>3784</v>
      </c>
      <c r="BJ934" s="25"/>
      <c r="BK934" s="25"/>
      <c r="BL934" s="25"/>
      <c r="BM934" s="25"/>
      <c r="BN934" s="25">
        <f>BH934+BJ934+BK934+BL934+BM934</f>
        <v>4852</v>
      </c>
      <c r="BO934" s="25">
        <f>BI934+BM934</f>
        <v>3784</v>
      </c>
      <c r="BP934" s="25"/>
      <c r="BQ934" s="25"/>
      <c r="BR934" s="25"/>
      <c r="BS934" s="25"/>
      <c r="BT934" s="25">
        <f>BN934+BP934+BQ934+BR934+BS934</f>
        <v>4852</v>
      </c>
      <c r="BU934" s="25">
        <f>BO934+BS934</f>
        <v>3784</v>
      </c>
      <c r="BV934" s="25"/>
      <c r="BW934" s="25">
        <v>-1068</v>
      </c>
      <c r="BX934" s="25"/>
      <c r="BY934" s="25">
        <v>-3784</v>
      </c>
      <c r="BZ934" s="25">
        <f>BT934+BV934+BW934+BX934+BY934</f>
        <v>0</v>
      </c>
      <c r="CA934" s="25">
        <f>BU934+BY934</f>
        <v>0</v>
      </c>
      <c r="CB934" s="25"/>
      <c r="CC934" s="25"/>
      <c r="CD934" s="25"/>
      <c r="CE934" s="25"/>
      <c r="CF934" s="25">
        <f>BZ934+CB934+CC934+CD934+CE934</f>
        <v>0</v>
      </c>
      <c r="CG934" s="25">
        <f>CA934+CE934</f>
        <v>0</v>
      </c>
      <c r="CH934" s="25"/>
      <c r="CI934" s="25"/>
      <c r="CJ934" s="25"/>
      <c r="CK934" s="25"/>
      <c r="CL934" s="25">
        <f>CF934+CH934+CI934+CJ934+CK934</f>
        <v>0</v>
      </c>
      <c r="CM934" s="25">
        <f>CG934+CK934</f>
        <v>0</v>
      </c>
      <c r="CN934" s="25"/>
      <c r="CO934" s="25"/>
      <c r="CP934" s="25"/>
      <c r="CQ934" s="25"/>
      <c r="CR934" s="25">
        <f>CL934+CN934+CO934+CP934+CQ934</f>
        <v>0</v>
      </c>
      <c r="CS934" s="25">
        <f>CM934+CQ934</f>
        <v>0</v>
      </c>
      <c r="CT934" s="25"/>
      <c r="CU934" s="25"/>
      <c r="CV934" s="25"/>
      <c r="CW934" s="25"/>
      <c r="CX934" s="25">
        <f>CR934+CT934+CU934+CV934+CW934</f>
        <v>0</v>
      </c>
      <c r="CY934" s="25">
        <f>CS934+CW934</f>
        <v>0</v>
      </c>
      <c r="CZ934" s="40"/>
      <c r="DA934" s="40"/>
      <c r="DB934" s="115" t="e">
        <f t="shared" si="4410"/>
        <v>#DIV/0!</v>
      </c>
      <c r="DC934" s="115" t="e">
        <f t="shared" si="4503"/>
        <v>#DIV/0!</v>
      </c>
    </row>
    <row r="935" spans="1:107" s="7" customFormat="1" ht="90" customHeight="1" x14ac:dyDescent="0.3">
      <c r="A935" s="30" t="s">
        <v>808</v>
      </c>
      <c r="B935" s="24" t="s">
        <v>56</v>
      </c>
      <c r="C935" s="24" t="s">
        <v>51</v>
      </c>
      <c r="D935" s="24" t="s">
        <v>807</v>
      </c>
      <c r="E935" s="24"/>
      <c r="F935" s="25"/>
      <c r="G935" s="25"/>
      <c r="H935" s="40"/>
      <c r="I935" s="40"/>
      <c r="J935" s="40"/>
      <c r="K935" s="40"/>
      <c r="L935" s="25"/>
      <c r="M935" s="25"/>
      <c r="N935" s="40"/>
      <c r="O935" s="40"/>
      <c r="P935" s="40"/>
      <c r="Q935" s="40"/>
      <c r="R935" s="25"/>
      <c r="S935" s="25"/>
      <c r="T935" s="40"/>
      <c r="U935" s="40"/>
      <c r="V935" s="40"/>
      <c r="W935" s="40"/>
      <c r="X935" s="25"/>
      <c r="Y935" s="25"/>
      <c r="Z935" s="25"/>
      <c r="AA935" s="25"/>
      <c r="AB935" s="25"/>
      <c r="AC935" s="25"/>
      <c r="AD935" s="25"/>
      <c r="AE935" s="25"/>
      <c r="AF935" s="25"/>
      <c r="AG935" s="25"/>
      <c r="AH935" s="25"/>
      <c r="AI935" s="25"/>
      <c r="AJ935" s="25"/>
      <c r="AK935" s="25"/>
      <c r="AL935" s="25"/>
      <c r="AM935" s="25"/>
      <c r="AN935" s="25"/>
      <c r="AO935" s="25"/>
      <c r="AP935" s="25"/>
      <c r="AQ935" s="25"/>
      <c r="AR935" s="25"/>
      <c r="AS935" s="25"/>
      <c r="AT935" s="25"/>
      <c r="AU935" s="25"/>
      <c r="AV935" s="25"/>
      <c r="AW935" s="25"/>
      <c r="AX935" s="25"/>
      <c r="AY935" s="25"/>
      <c r="AZ935" s="25"/>
      <c r="BA935" s="25"/>
      <c r="BB935" s="25"/>
      <c r="BC935" s="25"/>
      <c r="BD935" s="25"/>
      <c r="BE935" s="25"/>
      <c r="BF935" s="25"/>
      <c r="BG935" s="25"/>
      <c r="BH935" s="25"/>
      <c r="BI935" s="25"/>
      <c r="BJ935" s="25"/>
      <c r="BK935" s="25"/>
      <c r="BL935" s="25"/>
      <c r="BM935" s="25"/>
      <c r="BN935" s="25"/>
      <c r="BO935" s="25"/>
      <c r="BP935" s="25"/>
      <c r="BQ935" s="25"/>
      <c r="BR935" s="25"/>
      <c r="BS935" s="25"/>
      <c r="BT935" s="25"/>
      <c r="BU935" s="25"/>
      <c r="BV935" s="25">
        <f>BV936</f>
        <v>0</v>
      </c>
      <c r="BW935" s="25">
        <f t="shared" ref="BW935:CL936" si="4639">BW936</f>
        <v>1068</v>
      </c>
      <c r="BX935" s="25">
        <f t="shared" si="4639"/>
        <v>0</v>
      </c>
      <c r="BY935" s="25">
        <f t="shared" si="4639"/>
        <v>3784</v>
      </c>
      <c r="BZ935" s="25">
        <f t="shared" si="4639"/>
        <v>4852</v>
      </c>
      <c r="CA935" s="25">
        <f t="shared" si="4639"/>
        <v>3784</v>
      </c>
      <c r="CB935" s="25">
        <f>CB936</f>
        <v>0</v>
      </c>
      <c r="CC935" s="25">
        <f t="shared" si="4639"/>
        <v>0</v>
      </c>
      <c r="CD935" s="25">
        <f t="shared" si="4639"/>
        <v>0</v>
      </c>
      <c r="CE935" s="25">
        <f t="shared" si="4639"/>
        <v>0</v>
      </c>
      <c r="CF935" s="25">
        <f t="shared" si="4639"/>
        <v>4852</v>
      </c>
      <c r="CG935" s="25">
        <f t="shared" si="4639"/>
        <v>3784</v>
      </c>
      <c r="CH935" s="25">
        <f>CH936</f>
        <v>0</v>
      </c>
      <c r="CI935" s="25">
        <f t="shared" si="4639"/>
        <v>0</v>
      </c>
      <c r="CJ935" s="25">
        <f t="shared" si="4639"/>
        <v>0</v>
      </c>
      <c r="CK935" s="25">
        <f t="shared" si="4639"/>
        <v>0</v>
      </c>
      <c r="CL935" s="25">
        <f t="shared" si="4639"/>
        <v>4852</v>
      </c>
      <c r="CM935" s="25">
        <f t="shared" ref="CI935:CM936" si="4640">CM936</f>
        <v>3784</v>
      </c>
      <c r="CN935" s="25">
        <f>CN936</f>
        <v>0</v>
      </c>
      <c r="CO935" s="25">
        <f t="shared" ref="CO935:DA936" si="4641">CO936</f>
        <v>0</v>
      </c>
      <c r="CP935" s="25">
        <f t="shared" si="4641"/>
        <v>0</v>
      </c>
      <c r="CQ935" s="25">
        <f t="shared" si="4641"/>
        <v>0</v>
      </c>
      <c r="CR935" s="25">
        <f t="shared" si="4641"/>
        <v>4852</v>
      </c>
      <c r="CS935" s="25">
        <f t="shared" si="4641"/>
        <v>3784</v>
      </c>
      <c r="CT935" s="25">
        <f>CT936</f>
        <v>0</v>
      </c>
      <c r="CU935" s="25">
        <f t="shared" si="4641"/>
        <v>0</v>
      </c>
      <c r="CV935" s="25">
        <f t="shared" si="4641"/>
        <v>0</v>
      </c>
      <c r="CW935" s="25">
        <f t="shared" si="4641"/>
        <v>0</v>
      </c>
      <c r="CX935" s="25">
        <f t="shared" si="4641"/>
        <v>4852</v>
      </c>
      <c r="CY935" s="25">
        <f t="shared" si="4641"/>
        <v>3784</v>
      </c>
      <c r="CZ935" s="25">
        <f t="shared" si="4641"/>
        <v>4827</v>
      </c>
      <c r="DA935" s="25">
        <f t="shared" si="4641"/>
        <v>3765</v>
      </c>
      <c r="DB935" s="115">
        <f t="shared" si="4410"/>
        <v>99.484748557295973</v>
      </c>
      <c r="DC935" s="115">
        <f t="shared" si="4503"/>
        <v>99.497885835095133</v>
      </c>
    </row>
    <row r="936" spans="1:107" s="7" customFormat="1" ht="50.25" x14ac:dyDescent="0.3">
      <c r="A936" s="57" t="s">
        <v>83</v>
      </c>
      <c r="B936" s="24" t="s">
        <v>56</v>
      </c>
      <c r="C936" s="24" t="s">
        <v>51</v>
      </c>
      <c r="D936" s="24" t="s">
        <v>807</v>
      </c>
      <c r="E936" s="24" t="s">
        <v>84</v>
      </c>
      <c r="F936" s="25"/>
      <c r="G936" s="25"/>
      <c r="H936" s="40"/>
      <c r="I936" s="40"/>
      <c r="J936" s="40"/>
      <c r="K936" s="40"/>
      <c r="L936" s="25"/>
      <c r="M936" s="25"/>
      <c r="N936" s="40"/>
      <c r="O936" s="40"/>
      <c r="P936" s="40"/>
      <c r="Q936" s="40"/>
      <c r="R936" s="25"/>
      <c r="S936" s="25"/>
      <c r="T936" s="40"/>
      <c r="U936" s="40"/>
      <c r="V936" s="40"/>
      <c r="W936" s="40"/>
      <c r="X936" s="25"/>
      <c r="Y936" s="25"/>
      <c r="Z936" s="25"/>
      <c r="AA936" s="25"/>
      <c r="AB936" s="25"/>
      <c r="AC936" s="25"/>
      <c r="AD936" s="25"/>
      <c r="AE936" s="25"/>
      <c r="AF936" s="25"/>
      <c r="AG936" s="25"/>
      <c r="AH936" s="25"/>
      <c r="AI936" s="25"/>
      <c r="AJ936" s="25"/>
      <c r="AK936" s="25"/>
      <c r="AL936" s="25"/>
      <c r="AM936" s="25"/>
      <c r="AN936" s="25"/>
      <c r="AO936" s="25"/>
      <c r="AP936" s="25"/>
      <c r="AQ936" s="25"/>
      <c r="AR936" s="25"/>
      <c r="AS936" s="25"/>
      <c r="AT936" s="25"/>
      <c r="AU936" s="25"/>
      <c r="AV936" s="25"/>
      <c r="AW936" s="25"/>
      <c r="AX936" s="25"/>
      <c r="AY936" s="25"/>
      <c r="AZ936" s="25"/>
      <c r="BA936" s="25"/>
      <c r="BB936" s="25"/>
      <c r="BC936" s="25"/>
      <c r="BD936" s="25"/>
      <c r="BE936" s="25"/>
      <c r="BF936" s="25"/>
      <c r="BG936" s="25"/>
      <c r="BH936" s="25"/>
      <c r="BI936" s="25"/>
      <c r="BJ936" s="25"/>
      <c r="BK936" s="25"/>
      <c r="BL936" s="25"/>
      <c r="BM936" s="25"/>
      <c r="BN936" s="25"/>
      <c r="BO936" s="25"/>
      <c r="BP936" s="25"/>
      <c r="BQ936" s="25"/>
      <c r="BR936" s="25"/>
      <c r="BS936" s="25"/>
      <c r="BT936" s="25"/>
      <c r="BU936" s="25"/>
      <c r="BV936" s="25">
        <f>BV937</f>
        <v>0</v>
      </c>
      <c r="BW936" s="25">
        <f t="shared" si="4639"/>
        <v>1068</v>
      </c>
      <c r="BX936" s="25">
        <f t="shared" si="4639"/>
        <v>0</v>
      </c>
      <c r="BY936" s="25">
        <f t="shared" si="4639"/>
        <v>3784</v>
      </c>
      <c r="BZ936" s="25">
        <f t="shared" si="4639"/>
        <v>4852</v>
      </c>
      <c r="CA936" s="25">
        <f t="shared" si="4639"/>
        <v>3784</v>
      </c>
      <c r="CB936" s="25">
        <f>CB937</f>
        <v>0</v>
      </c>
      <c r="CC936" s="25">
        <f t="shared" si="4639"/>
        <v>0</v>
      </c>
      <c r="CD936" s="25">
        <f t="shared" si="4639"/>
        <v>0</v>
      </c>
      <c r="CE936" s="25">
        <f t="shared" si="4639"/>
        <v>0</v>
      </c>
      <c r="CF936" s="25">
        <f t="shared" si="4639"/>
        <v>4852</v>
      </c>
      <c r="CG936" s="25">
        <f t="shared" si="4639"/>
        <v>3784</v>
      </c>
      <c r="CH936" s="25">
        <f>CH937</f>
        <v>0</v>
      </c>
      <c r="CI936" s="25">
        <f t="shared" si="4640"/>
        <v>0</v>
      </c>
      <c r="CJ936" s="25">
        <f t="shared" si="4640"/>
        <v>0</v>
      </c>
      <c r="CK936" s="25">
        <f t="shared" si="4640"/>
        <v>0</v>
      </c>
      <c r="CL936" s="25">
        <f t="shared" si="4640"/>
        <v>4852</v>
      </c>
      <c r="CM936" s="25">
        <f t="shared" si="4640"/>
        <v>3784</v>
      </c>
      <c r="CN936" s="25">
        <f>CN937</f>
        <v>0</v>
      </c>
      <c r="CO936" s="25">
        <f t="shared" si="4641"/>
        <v>0</v>
      </c>
      <c r="CP936" s="25">
        <f t="shared" si="4641"/>
        <v>0</v>
      </c>
      <c r="CQ936" s="25">
        <f t="shared" si="4641"/>
        <v>0</v>
      </c>
      <c r="CR936" s="25">
        <f t="shared" si="4641"/>
        <v>4852</v>
      </c>
      <c r="CS936" s="25">
        <f t="shared" si="4641"/>
        <v>3784</v>
      </c>
      <c r="CT936" s="25">
        <f>CT937</f>
        <v>0</v>
      </c>
      <c r="CU936" s="25">
        <f t="shared" si="4641"/>
        <v>0</v>
      </c>
      <c r="CV936" s="25">
        <f t="shared" si="4641"/>
        <v>0</v>
      </c>
      <c r="CW936" s="25">
        <f t="shared" si="4641"/>
        <v>0</v>
      </c>
      <c r="CX936" s="25">
        <f t="shared" si="4641"/>
        <v>4852</v>
      </c>
      <c r="CY936" s="25">
        <f t="shared" si="4641"/>
        <v>3784</v>
      </c>
      <c r="CZ936" s="25">
        <f t="shared" si="4641"/>
        <v>4827</v>
      </c>
      <c r="DA936" s="25">
        <f t="shared" si="4641"/>
        <v>3765</v>
      </c>
      <c r="DB936" s="115">
        <f t="shared" si="4410"/>
        <v>99.484748557295973</v>
      </c>
      <c r="DC936" s="115">
        <f t="shared" si="4503"/>
        <v>99.497885835095133</v>
      </c>
    </row>
    <row r="937" spans="1:107" s="7" customFormat="1" ht="18.75" x14ac:dyDescent="0.3">
      <c r="A937" s="57" t="s">
        <v>174</v>
      </c>
      <c r="B937" s="24" t="s">
        <v>56</v>
      </c>
      <c r="C937" s="24" t="s">
        <v>51</v>
      </c>
      <c r="D937" s="24" t="s">
        <v>807</v>
      </c>
      <c r="E937" s="24" t="s">
        <v>173</v>
      </c>
      <c r="F937" s="25"/>
      <c r="G937" s="25"/>
      <c r="H937" s="40"/>
      <c r="I937" s="40"/>
      <c r="J937" s="40"/>
      <c r="K937" s="40"/>
      <c r="L937" s="25"/>
      <c r="M937" s="25"/>
      <c r="N937" s="40"/>
      <c r="O937" s="40"/>
      <c r="P937" s="40"/>
      <c r="Q937" s="40"/>
      <c r="R937" s="25"/>
      <c r="S937" s="25"/>
      <c r="T937" s="40"/>
      <c r="U937" s="40"/>
      <c r="V937" s="40"/>
      <c r="W937" s="40"/>
      <c r="X937" s="25"/>
      <c r="Y937" s="25"/>
      <c r="Z937" s="25"/>
      <c r="AA937" s="25"/>
      <c r="AB937" s="25"/>
      <c r="AC937" s="25"/>
      <c r="AD937" s="25"/>
      <c r="AE937" s="25"/>
      <c r="AF937" s="25"/>
      <c r="AG937" s="25"/>
      <c r="AH937" s="25"/>
      <c r="AI937" s="25"/>
      <c r="AJ937" s="25"/>
      <c r="AK937" s="25"/>
      <c r="AL937" s="25"/>
      <c r="AM937" s="25"/>
      <c r="AN937" s="25"/>
      <c r="AO937" s="25"/>
      <c r="AP937" s="25"/>
      <c r="AQ937" s="25"/>
      <c r="AR937" s="25"/>
      <c r="AS937" s="25"/>
      <c r="AT937" s="25"/>
      <c r="AU937" s="25"/>
      <c r="AV937" s="25"/>
      <c r="AW937" s="25"/>
      <c r="AX937" s="25"/>
      <c r="AY937" s="25"/>
      <c r="AZ937" s="25"/>
      <c r="BA937" s="25"/>
      <c r="BB937" s="25"/>
      <c r="BC937" s="25"/>
      <c r="BD937" s="25"/>
      <c r="BE937" s="25"/>
      <c r="BF937" s="25"/>
      <c r="BG937" s="25"/>
      <c r="BH937" s="25"/>
      <c r="BI937" s="25"/>
      <c r="BJ937" s="25"/>
      <c r="BK937" s="25"/>
      <c r="BL937" s="25"/>
      <c r="BM937" s="25"/>
      <c r="BN937" s="25"/>
      <c r="BO937" s="25"/>
      <c r="BP937" s="25"/>
      <c r="BQ937" s="25"/>
      <c r="BR937" s="25"/>
      <c r="BS937" s="25"/>
      <c r="BT937" s="25"/>
      <c r="BU937" s="25"/>
      <c r="BV937" s="25"/>
      <c r="BW937" s="25">
        <v>1068</v>
      </c>
      <c r="BX937" s="25"/>
      <c r="BY937" s="25">
        <v>3784</v>
      </c>
      <c r="BZ937" s="25">
        <f>BT937+BV937+BW937+BX937+BY937</f>
        <v>4852</v>
      </c>
      <c r="CA937" s="25">
        <f>BU937+BY937</f>
        <v>3784</v>
      </c>
      <c r="CB937" s="25"/>
      <c r="CC937" s="25"/>
      <c r="CD937" s="25"/>
      <c r="CE937" s="25"/>
      <c r="CF937" s="25">
        <f>BZ937+CB937+CC937+CD937+CE937</f>
        <v>4852</v>
      </c>
      <c r="CG937" s="25">
        <f>CA937+CE937</f>
        <v>3784</v>
      </c>
      <c r="CH937" s="25"/>
      <c r="CI937" s="25"/>
      <c r="CJ937" s="25"/>
      <c r="CK937" s="25"/>
      <c r="CL937" s="25">
        <f>CF937+CH937+CI937+CJ937+CK937</f>
        <v>4852</v>
      </c>
      <c r="CM937" s="25">
        <f>CG937+CK937</f>
        <v>3784</v>
      </c>
      <c r="CN937" s="25"/>
      <c r="CO937" s="25"/>
      <c r="CP937" s="25"/>
      <c r="CQ937" s="25"/>
      <c r="CR937" s="25">
        <f>CL937+CN937+CO937+CP937+CQ937</f>
        <v>4852</v>
      </c>
      <c r="CS937" s="25">
        <f>CM937+CQ937</f>
        <v>3784</v>
      </c>
      <c r="CT937" s="25"/>
      <c r="CU937" s="25"/>
      <c r="CV937" s="25"/>
      <c r="CW937" s="25"/>
      <c r="CX937" s="25">
        <f>CR937+CT937+CU937+CV937+CW937</f>
        <v>4852</v>
      </c>
      <c r="CY937" s="25">
        <f>CS937+CW937</f>
        <v>3784</v>
      </c>
      <c r="CZ937" s="25">
        <v>4827</v>
      </c>
      <c r="DA937" s="25">
        <v>3765</v>
      </c>
      <c r="DB937" s="115">
        <f t="shared" si="4410"/>
        <v>99.484748557295973</v>
      </c>
      <c r="DC937" s="115">
        <f t="shared" si="4503"/>
        <v>99.497885835095133</v>
      </c>
    </row>
    <row r="938" spans="1:107" s="7" customFormat="1" ht="18.75" hidden="1" x14ac:dyDescent="0.3">
      <c r="A938" s="57" t="s">
        <v>646</v>
      </c>
      <c r="B938" s="24" t="s">
        <v>56</v>
      </c>
      <c r="C938" s="24" t="s">
        <v>51</v>
      </c>
      <c r="D938" s="24" t="s">
        <v>653</v>
      </c>
      <c r="E938" s="24"/>
      <c r="F938" s="25">
        <f t="shared" ref="F938:G939" si="4642">F939</f>
        <v>0</v>
      </c>
      <c r="G938" s="25">
        <f t="shared" si="4642"/>
        <v>0</v>
      </c>
      <c r="H938" s="40"/>
      <c r="I938" s="40"/>
      <c r="J938" s="40"/>
      <c r="K938" s="40"/>
      <c r="L938" s="25">
        <f t="shared" ref="L938:M939" si="4643">L939</f>
        <v>0</v>
      </c>
      <c r="M938" s="25">
        <f t="shared" si="4643"/>
        <v>0</v>
      </c>
      <c r="N938" s="40"/>
      <c r="O938" s="40"/>
      <c r="P938" s="40"/>
      <c r="Q938" s="40"/>
      <c r="R938" s="25">
        <f t="shared" ref="R938:S939" si="4644">R939</f>
        <v>0</v>
      </c>
      <c r="S938" s="25">
        <f t="shared" si="4644"/>
        <v>0</v>
      </c>
      <c r="T938" s="40"/>
      <c r="U938" s="40"/>
      <c r="V938" s="40"/>
      <c r="W938" s="40"/>
      <c r="X938" s="25">
        <f t="shared" ref="X938:Y939" si="4645">X939</f>
        <v>0</v>
      </c>
      <c r="Y938" s="25">
        <f t="shared" si="4645"/>
        <v>0</v>
      </c>
      <c r="Z938" s="40"/>
      <c r="AA938" s="40"/>
      <c r="AB938" s="40"/>
      <c r="AC938" s="40"/>
      <c r="AD938" s="25">
        <f t="shared" ref="AD938:AE939" si="4646">AD939</f>
        <v>0</v>
      </c>
      <c r="AE938" s="25">
        <f t="shared" si="4646"/>
        <v>0</v>
      </c>
      <c r="AF938" s="40"/>
      <c r="AG938" s="40"/>
      <c r="AH938" s="40"/>
      <c r="AI938" s="40"/>
      <c r="AJ938" s="25">
        <f t="shared" ref="AJ938:AK939" si="4647">AJ939</f>
        <v>0</v>
      </c>
      <c r="AK938" s="25">
        <f t="shared" si="4647"/>
        <v>0</v>
      </c>
      <c r="AL938" s="40"/>
      <c r="AM938" s="40"/>
      <c r="AN938" s="40"/>
      <c r="AO938" s="40"/>
      <c r="AP938" s="25">
        <f t="shared" ref="AP938:AQ939" si="4648">AP939</f>
        <v>0</v>
      </c>
      <c r="AQ938" s="25">
        <f t="shared" si="4648"/>
        <v>0</v>
      </c>
      <c r="AR938" s="40"/>
      <c r="AS938" s="40"/>
      <c r="AT938" s="40"/>
      <c r="AU938" s="40"/>
      <c r="AV938" s="25">
        <f t="shared" ref="AV938:AW939" si="4649">AV939</f>
        <v>0</v>
      </c>
      <c r="AW938" s="25">
        <f t="shared" si="4649"/>
        <v>0</v>
      </c>
      <c r="AX938" s="40"/>
      <c r="AY938" s="40"/>
      <c r="AZ938" s="40"/>
      <c r="BA938" s="40"/>
      <c r="BB938" s="25">
        <f t="shared" ref="BB938:BC939" si="4650">BB939</f>
        <v>0</v>
      </c>
      <c r="BC938" s="25">
        <f t="shared" si="4650"/>
        <v>0</v>
      </c>
      <c r="BD938" s="40"/>
      <c r="BE938" s="40"/>
      <c r="BF938" s="40"/>
      <c r="BG938" s="40"/>
      <c r="BH938" s="25">
        <f t="shared" ref="BH938:BI939" si="4651">BH939</f>
        <v>0</v>
      </c>
      <c r="BI938" s="25">
        <f t="shared" si="4651"/>
        <v>0</v>
      </c>
      <c r="BJ938" s="40"/>
      <c r="BK938" s="40"/>
      <c r="BL938" s="40"/>
      <c r="BM938" s="40"/>
      <c r="BN938" s="25">
        <f t="shared" ref="BN938:BO939" si="4652">BN939</f>
        <v>0</v>
      </c>
      <c r="BO938" s="25">
        <f t="shared" si="4652"/>
        <v>0</v>
      </c>
      <c r="BP938" s="40"/>
      <c r="BQ938" s="40"/>
      <c r="BR938" s="40"/>
      <c r="BS938" s="40"/>
      <c r="BT938" s="25">
        <f t="shared" ref="BT938:BU939" si="4653">BT939</f>
        <v>0</v>
      </c>
      <c r="BU938" s="25">
        <f t="shared" si="4653"/>
        <v>0</v>
      </c>
      <c r="BV938" s="40"/>
      <c r="BW938" s="40"/>
      <c r="BX938" s="40"/>
      <c r="BY938" s="40"/>
      <c r="BZ938" s="25">
        <f t="shared" ref="BZ938:CA939" si="4654">BZ939</f>
        <v>0</v>
      </c>
      <c r="CA938" s="25">
        <f t="shared" si="4654"/>
        <v>0</v>
      </c>
      <c r="CB938" s="40"/>
      <c r="CC938" s="40"/>
      <c r="CD938" s="40"/>
      <c r="CE938" s="40"/>
      <c r="CF938" s="25">
        <f t="shared" ref="CF938:CG939" si="4655">CF939</f>
        <v>0</v>
      </c>
      <c r="CG938" s="25">
        <f t="shared" si="4655"/>
        <v>0</v>
      </c>
      <c r="CH938" s="40"/>
      <c r="CI938" s="40"/>
      <c r="CJ938" s="40"/>
      <c r="CK938" s="40"/>
      <c r="CL938" s="25">
        <f t="shared" ref="CL938:CM939" si="4656">CL939</f>
        <v>0</v>
      </c>
      <c r="CM938" s="25">
        <f t="shared" si="4656"/>
        <v>0</v>
      </c>
      <c r="CN938" s="40"/>
      <c r="CO938" s="40"/>
      <c r="CP938" s="40"/>
      <c r="CQ938" s="40"/>
      <c r="CR938" s="25">
        <f t="shared" ref="CR938:CS939" si="4657">CR939</f>
        <v>0</v>
      </c>
      <c r="CS938" s="25">
        <f t="shared" si="4657"/>
        <v>0</v>
      </c>
      <c r="CT938" s="40"/>
      <c r="CU938" s="40"/>
      <c r="CV938" s="40"/>
      <c r="CW938" s="40"/>
      <c r="CX938" s="25">
        <f t="shared" ref="CX938:CY939" si="4658">CX939</f>
        <v>0</v>
      </c>
      <c r="CY938" s="25">
        <f t="shared" si="4658"/>
        <v>0</v>
      </c>
      <c r="CZ938" s="40"/>
      <c r="DA938" s="40"/>
      <c r="DB938" s="115" t="e">
        <f t="shared" si="4410"/>
        <v>#DIV/0!</v>
      </c>
      <c r="DC938" s="115" t="e">
        <f t="shared" si="4503"/>
        <v>#DIV/0!</v>
      </c>
    </row>
    <row r="939" spans="1:107" s="7" customFormat="1" ht="50.25" hidden="1" x14ac:dyDescent="0.3">
      <c r="A939" s="57" t="s">
        <v>83</v>
      </c>
      <c r="B939" s="24" t="s">
        <v>56</v>
      </c>
      <c r="C939" s="24" t="s">
        <v>51</v>
      </c>
      <c r="D939" s="24" t="s">
        <v>653</v>
      </c>
      <c r="E939" s="24" t="s">
        <v>84</v>
      </c>
      <c r="F939" s="25">
        <f t="shared" si="4642"/>
        <v>0</v>
      </c>
      <c r="G939" s="25">
        <f t="shared" si="4642"/>
        <v>0</v>
      </c>
      <c r="H939" s="40"/>
      <c r="I939" s="40"/>
      <c r="J939" s="40"/>
      <c r="K939" s="40"/>
      <c r="L939" s="25">
        <f t="shared" si="4643"/>
        <v>0</v>
      </c>
      <c r="M939" s="25">
        <f t="shared" si="4643"/>
        <v>0</v>
      </c>
      <c r="N939" s="40"/>
      <c r="O939" s="40"/>
      <c r="P939" s="40"/>
      <c r="Q939" s="40"/>
      <c r="R939" s="25">
        <f t="shared" si="4644"/>
        <v>0</v>
      </c>
      <c r="S939" s="25">
        <f t="shared" si="4644"/>
        <v>0</v>
      </c>
      <c r="T939" s="40"/>
      <c r="U939" s="40"/>
      <c r="V939" s="40"/>
      <c r="W939" s="40"/>
      <c r="X939" s="25">
        <f t="shared" si="4645"/>
        <v>0</v>
      </c>
      <c r="Y939" s="25">
        <f t="shared" si="4645"/>
        <v>0</v>
      </c>
      <c r="Z939" s="40"/>
      <c r="AA939" s="40"/>
      <c r="AB939" s="40"/>
      <c r="AC939" s="40"/>
      <c r="AD939" s="25">
        <f t="shared" si="4646"/>
        <v>0</v>
      </c>
      <c r="AE939" s="25">
        <f t="shared" si="4646"/>
        <v>0</v>
      </c>
      <c r="AF939" s="40"/>
      <c r="AG939" s="40"/>
      <c r="AH939" s="40"/>
      <c r="AI939" s="40"/>
      <c r="AJ939" s="25">
        <f t="shared" si="4647"/>
        <v>0</v>
      </c>
      <c r="AK939" s="25">
        <f t="shared" si="4647"/>
        <v>0</v>
      </c>
      <c r="AL939" s="40"/>
      <c r="AM939" s="40"/>
      <c r="AN939" s="40"/>
      <c r="AO939" s="40"/>
      <c r="AP939" s="25">
        <f t="shared" si="4648"/>
        <v>0</v>
      </c>
      <c r="AQ939" s="25">
        <f t="shared" si="4648"/>
        <v>0</v>
      </c>
      <c r="AR939" s="40"/>
      <c r="AS939" s="40"/>
      <c r="AT939" s="40"/>
      <c r="AU939" s="40"/>
      <c r="AV939" s="25">
        <f t="shared" si="4649"/>
        <v>0</v>
      </c>
      <c r="AW939" s="25">
        <f t="shared" si="4649"/>
        <v>0</v>
      </c>
      <c r="AX939" s="40"/>
      <c r="AY939" s="40"/>
      <c r="AZ939" s="40"/>
      <c r="BA939" s="40"/>
      <c r="BB939" s="25">
        <f t="shared" si="4650"/>
        <v>0</v>
      </c>
      <c r="BC939" s="25">
        <f t="shared" si="4650"/>
        <v>0</v>
      </c>
      <c r="BD939" s="40"/>
      <c r="BE939" s="40"/>
      <c r="BF939" s="40"/>
      <c r="BG939" s="40"/>
      <c r="BH939" s="25">
        <f t="shared" si="4651"/>
        <v>0</v>
      </c>
      <c r="BI939" s="25">
        <f t="shared" si="4651"/>
        <v>0</v>
      </c>
      <c r="BJ939" s="40"/>
      <c r="BK939" s="40"/>
      <c r="BL939" s="40"/>
      <c r="BM939" s="40"/>
      <c r="BN939" s="25">
        <f t="shared" si="4652"/>
        <v>0</v>
      </c>
      <c r="BO939" s="25">
        <f t="shared" si="4652"/>
        <v>0</v>
      </c>
      <c r="BP939" s="40"/>
      <c r="BQ939" s="40"/>
      <c r="BR939" s="40"/>
      <c r="BS939" s="40"/>
      <c r="BT939" s="25">
        <f t="shared" si="4653"/>
        <v>0</v>
      </c>
      <c r="BU939" s="25">
        <f t="shared" si="4653"/>
        <v>0</v>
      </c>
      <c r="BV939" s="40"/>
      <c r="BW939" s="40"/>
      <c r="BX939" s="40"/>
      <c r="BY939" s="40"/>
      <c r="BZ939" s="25">
        <f t="shared" si="4654"/>
        <v>0</v>
      </c>
      <c r="CA939" s="25">
        <f t="shared" si="4654"/>
        <v>0</v>
      </c>
      <c r="CB939" s="40"/>
      <c r="CC939" s="40"/>
      <c r="CD939" s="40"/>
      <c r="CE939" s="40"/>
      <c r="CF939" s="25">
        <f t="shared" si="4655"/>
        <v>0</v>
      </c>
      <c r="CG939" s="25">
        <f t="shared" si="4655"/>
        <v>0</v>
      </c>
      <c r="CH939" s="40"/>
      <c r="CI939" s="40"/>
      <c r="CJ939" s="40"/>
      <c r="CK939" s="40"/>
      <c r="CL939" s="25">
        <f t="shared" si="4656"/>
        <v>0</v>
      </c>
      <c r="CM939" s="25">
        <f t="shared" si="4656"/>
        <v>0</v>
      </c>
      <c r="CN939" s="40"/>
      <c r="CO939" s="40"/>
      <c r="CP939" s="40"/>
      <c r="CQ939" s="40"/>
      <c r="CR939" s="25">
        <f t="shared" si="4657"/>
        <v>0</v>
      </c>
      <c r="CS939" s="25">
        <f t="shared" si="4657"/>
        <v>0</v>
      </c>
      <c r="CT939" s="40"/>
      <c r="CU939" s="40"/>
      <c r="CV939" s="40"/>
      <c r="CW939" s="40"/>
      <c r="CX939" s="25">
        <f t="shared" si="4658"/>
        <v>0</v>
      </c>
      <c r="CY939" s="25">
        <f t="shared" si="4658"/>
        <v>0</v>
      </c>
      <c r="CZ939" s="40"/>
      <c r="DA939" s="40"/>
      <c r="DB939" s="115" t="e">
        <f t="shared" si="4410"/>
        <v>#DIV/0!</v>
      </c>
      <c r="DC939" s="115" t="e">
        <f t="shared" si="4503"/>
        <v>#DIV/0!</v>
      </c>
    </row>
    <row r="940" spans="1:107" s="7" customFormat="1" ht="18.75" hidden="1" x14ac:dyDescent="0.3">
      <c r="A940" s="57" t="s">
        <v>174</v>
      </c>
      <c r="B940" s="24" t="s">
        <v>56</v>
      </c>
      <c r="C940" s="24" t="s">
        <v>51</v>
      </c>
      <c r="D940" s="24" t="s">
        <v>653</v>
      </c>
      <c r="E940" s="24" t="s">
        <v>173</v>
      </c>
      <c r="F940" s="25"/>
      <c r="G940" s="25"/>
      <c r="H940" s="40"/>
      <c r="I940" s="40"/>
      <c r="J940" s="40"/>
      <c r="K940" s="40"/>
      <c r="L940" s="25"/>
      <c r="M940" s="25"/>
      <c r="N940" s="40"/>
      <c r="O940" s="40"/>
      <c r="P940" s="40"/>
      <c r="Q940" s="40"/>
      <c r="R940" s="25"/>
      <c r="S940" s="25"/>
      <c r="T940" s="40"/>
      <c r="U940" s="40"/>
      <c r="V940" s="40"/>
      <c r="W940" s="40"/>
      <c r="X940" s="25"/>
      <c r="Y940" s="25"/>
      <c r="Z940" s="40"/>
      <c r="AA940" s="40"/>
      <c r="AB940" s="40"/>
      <c r="AC940" s="40"/>
      <c r="AD940" s="25"/>
      <c r="AE940" s="25"/>
      <c r="AF940" s="40"/>
      <c r="AG940" s="40"/>
      <c r="AH940" s="40"/>
      <c r="AI940" s="40"/>
      <c r="AJ940" s="25"/>
      <c r="AK940" s="25"/>
      <c r="AL940" s="40"/>
      <c r="AM940" s="40"/>
      <c r="AN940" s="40"/>
      <c r="AO940" s="40"/>
      <c r="AP940" s="25"/>
      <c r="AQ940" s="25"/>
      <c r="AR940" s="40"/>
      <c r="AS940" s="40"/>
      <c r="AT940" s="40"/>
      <c r="AU940" s="40"/>
      <c r="AV940" s="25"/>
      <c r="AW940" s="25"/>
      <c r="AX940" s="40"/>
      <c r="AY940" s="40"/>
      <c r="AZ940" s="40"/>
      <c r="BA940" s="40"/>
      <c r="BB940" s="25"/>
      <c r="BC940" s="25"/>
      <c r="BD940" s="40"/>
      <c r="BE940" s="40"/>
      <c r="BF940" s="40"/>
      <c r="BG940" s="40"/>
      <c r="BH940" s="25"/>
      <c r="BI940" s="25"/>
      <c r="BJ940" s="40"/>
      <c r="BK940" s="40"/>
      <c r="BL940" s="40"/>
      <c r="BM940" s="40"/>
      <c r="BN940" s="25"/>
      <c r="BO940" s="25"/>
      <c r="BP940" s="40"/>
      <c r="BQ940" s="40"/>
      <c r="BR940" s="40"/>
      <c r="BS940" s="40"/>
      <c r="BT940" s="25"/>
      <c r="BU940" s="25"/>
      <c r="BV940" s="40"/>
      <c r="BW940" s="40"/>
      <c r="BX940" s="40"/>
      <c r="BY940" s="40"/>
      <c r="BZ940" s="25"/>
      <c r="CA940" s="25"/>
      <c r="CB940" s="40"/>
      <c r="CC940" s="40"/>
      <c r="CD940" s="40"/>
      <c r="CE940" s="40"/>
      <c r="CF940" s="25"/>
      <c r="CG940" s="25"/>
      <c r="CH940" s="40"/>
      <c r="CI940" s="40"/>
      <c r="CJ940" s="40"/>
      <c r="CK940" s="40"/>
      <c r="CL940" s="25"/>
      <c r="CM940" s="25"/>
      <c r="CN940" s="40"/>
      <c r="CO940" s="40"/>
      <c r="CP940" s="40"/>
      <c r="CQ940" s="40"/>
      <c r="CR940" s="25"/>
      <c r="CS940" s="25"/>
      <c r="CT940" s="40"/>
      <c r="CU940" s="40"/>
      <c r="CV940" s="40"/>
      <c r="CW940" s="40"/>
      <c r="CX940" s="25"/>
      <c r="CY940" s="25"/>
      <c r="CZ940" s="40"/>
      <c r="DA940" s="40"/>
      <c r="DB940" s="115" t="e">
        <f t="shared" si="4410"/>
        <v>#DIV/0!</v>
      </c>
      <c r="DC940" s="115" t="e">
        <f t="shared" si="4503"/>
        <v>#DIV/0!</v>
      </c>
    </row>
    <row r="941" spans="1:107" s="9" customFormat="1" ht="20.25" customHeight="1" x14ac:dyDescent="0.25">
      <c r="A941" s="84"/>
      <c r="B941" s="68"/>
      <c r="C941" s="68"/>
      <c r="D941" s="91"/>
      <c r="E941" s="24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  <c r="AA941" s="41"/>
      <c r="AB941" s="41"/>
      <c r="AC941" s="41"/>
      <c r="AD941" s="41"/>
      <c r="AE941" s="41"/>
      <c r="AF941" s="41"/>
      <c r="AG941" s="41"/>
      <c r="AH941" s="41"/>
      <c r="AI941" s="41"/>
      <c r="AJ941" s="41"/>
      <c r="AK941" s="41"/>
      <c r="AL941" s="41"/>
      <c r="AM941" s="41"/>
      <c r="AN941" s="41"/>
      <c r="AO941" s="41"/>
      <c r="AP941" s="41"/>
      <c r="AQ941" s="41"/>
      <c r="AR941" s="41"/>
      <c r="AS941" s="41"/>
      <c r="AT941" s="41"/>
      <c r="AU941" s="41"/>
      <c r="AV941" s="41"/>
      <c r="AW941" s="41"/>
      <c r="AX941" s="41"/>
      <c r="AY941" s="41"/>
      <c r="AZ941" s="41"/>
      <c r="BA941" s="41"/>
      <c r="BB941" s="41"/>
      <c r="BC941" s="41"/>
      <c r="BD941" s="41"/>
      <c r="BE941" s="41"/>
      <c r="BF941" s="41"/>
      <c r="BG941" s="41"/>
      <c r="BH941" s="41"/>
      <c r="BI941" s="41"/>
      <c r="BJ941" s="41"/>
      <c r="BK941" s="41"/>
      <c r="BL941" s="41"/>
      <c r="BM941" s="41"/>
      <c r="BN941" s="41"/>
      <c r="BO941" s="41"/>
      <c r="BP941" s="41"/>
      <c r="BQ941" s="41"/>
      <c r="BR941" s="41"/>
      <c r="BS941" s="41"/>
      <c r="BT941" s="41"/>
      <c r="BU941" s="41"/>
      <c r="BV941" s="41"/>
      <c r="BW941" s="41"/>
      <c r="BX941" s="41"/>
      <c r="BY941" s="41"/>
      <c r="BZ941" s="41"/>
      <c r="CA941" s="41"/>
      <c r="CB941" s="41"/>
      <c r="CC941" s="41"/>
      <c r="CD941" s="41"/>
      <c r="CE941" s="41"/>
      <c r="CF941" s="41"/>
      <c r="CG941" s="41"/>
      <c r="CH941" s="41"/>
      <c r="CI941" s="41"/>
      <c r="CJ941" s="41"/>
      <c r="CK941" s="41"/>
      <c r="CL941" s="41"/>
      <c r="CM941" s="41"/>
      <c r="CN941" s="41"/>
      <c r="CO941" s="41"/>
      <c r="CP941" s="41"/>
      <c r="CQ941" s="41"/>
      <c r="CR941" s="41"/>
      <c r="CS941" s="41"/>
      <c r="CT941" s="41"/>
      <c r="CU941" s="41"/>
      <c r="CV941" s="41"/>
      <c r="CW941" s="41"/>
      <c r="CX941" s="41"/>
      <c r="CY941" s="41"/>
      <c r="CZ941" s="41"/>
      <c r="DA941" s="41"/>
      <c r="DB941" s="115"/>
      <c r="DC941" s="115"/>
    </row>
    <row r="942" spans="1:107" s="9" customFormat="1" ht="20.25" customHeight="1" x14ac:dyDescent="0.3">
      <c r="A942" s="54" t="s">
        <v>443</v>
      </c>
      <c r="B942" s="22" t="s">
        <v>56</v>
      </c>
      <c r="C942" s="22" t="s">
        <v>53</v>
      </c>
      <c r="D942" s="91"/>
      <c r="E942" s="24"/>
      <c r="F942" s="23">
        <f>F943+F965+F989+F1018</f>
        <v>1209504</v>
      </c>
      <c r="G942" s="23">
        <f>G943+G965+G989+G1018</f>
        <v>274137</v>
      </c>
      <c r="H942" s="41">
        <f>H943+H965+H989+H1018</f>
        <v>0</v>
      </c>
      <c r="I942" s="41">
        <f t="shared" ref="I942:M942" si="4659">I943+I965+I989+I1018</f>
        <v>0</v>
      </c>
      <c r="J942" s="41">
        <f t="shared" si="4659"/>
        <v>0</v>
      </c>
      <c r="K942" s="41">
        <f t="shared" si="4659"/>
        <v>0</v>
      </c>
      <c r="L942" s="27">
        <f t="shared" si="4659"/>
        <v>1209504</v>
      </c>
      <c r="M942" s="27">
        <f t="shared" si="4659"/>
        <v>274137</v>
      </c>
      <c r="N942" s="27">
        <f>N943+N965+N989+N1018</f>
        <v>885</v>
      </c>
      <c r="O942" s="27">
        <f t="shared" ref="O942" si="4660">O943+O965+O989+O1018</f>
        <v>-357</v>
      </c>
      <c r="P942" s="27">
        <f t="shared" ref="P942" si="4661">P943+P965+P989+P1018</f>
        <v>0</v>
      </c>
      <c r="Q942" s="27">
        <f t="shared" ref="Q942" si="4662">Q943+Q965+Q989+Q1018</f>
        <v>21791</v>
      </c>
      <c r="R942" s="27">
        <f t="shared" ref="R942" si="4663">R943+R965+R989+R1018</f>
        <v>1231823</v>
      </c>
      <c r="S942" s="27">
        <f t="shared" ref="S942" si="4664">S943+S965+S989+S1018</f>
        <v>295928</v>
      </c>
      <c r="T942" s="27">
        <f>T943+T965+T989+T1018</f>
        <v>0</v>
      </c>
      <c r="U942" s="27">
        <f t="shared" ref="U942:Y942" si="4665">U943+U965+U989+U1018</f>
        <v>51</v>
      </c>
      <c r="V942" s="27">
        <f t="shared" si="4665"/>
        <v>0</v>
      </c>
      <c r="W942" s="27">
        <f t="shared" si="4665"/>
        <v>972</v>
      </c>
      <c r="X942" s="27">
        <f t="shared" si="4665"/>
        <v>1232846</v>
      </c>
      <c r="Y942" s="27">
        <f t="shared" si="4665"/>
        <v>296900</v>
      </c>
      <c r="Z942" s="27">
        <f>Z943+Z965+Z989+Z1018+Z1023</f>
        <v>1182</v>
      </c>
      <c r="AA942" s="27">
        <f t="shared" ref="AA942:AE942" si="4666">AA943+AA965+AA989+AA1018+AA1023</f>
        <v>0</v>
      </c>
      <c r="AB942" s="27">
        <f t="shared" si="4666"/>
        <v>0</v>
      </c>
      <c r="AC942" s="27">
        <f t="shared" si="4666"/>
        <v>56954</v>
      </c>
      <c r="AD942" s="27">
        <f t="shared" si="4666"/>
        <v>1290982</v>
      </c>
      <c r="AE942" s="27">
        <f t="shared" si="4666"/>
        <v>353854</v>
      </c>
      <c r="AF942" s="27">
        <f>AF943+AF965+AF989+AF1018+AF1023</f>
        <v>0</v>
      </c>
      <c r="AG942" s="27">
        <f t="shared" ref="AG942:AK942" si="4667">AG943+AG965+AG989+AG1018+AG1023</f>
        <v>0</v>
      </c>
      <c r="AH942" s="27">
        <f t="shared" si="4667"/>
        <v>0</v>
      </c>
      <c r="AI942" s="27">
        <f t="shared" si="4667"/>
        <v>0</v>
      </c>
      <c r="AJ942" s="27">
        <f t="shared" si="4667"/>
        <v>1290982</v>
      </c>
      <c r="AK942" s="27">
        <f t="shared" si="4667"/>
        <v>353854</v>
      </c>
      <c r="AL942" s="27">
        <f>AL943+AL965+AL989+AL1018+AL1023</f>
        <v>0</v>
      </c>
      <c r="AM942" s="27">
        <f t="shared" ref="AM942:AQ942" si="4668">AM943+AM965+AM989+AM1018+AM1023</f>
        <v>0</v>
      </c>
      <c r="AN942" s="27">
        <f t="shared" si="4668"/>
        <v>0</v>
      </c>
      <c r="AO942" s="27">
        <f t="shared" si="4668"/>
        <v>0</v>
      </c>
      <c r="AP942" s="27">
        <f t="shared" si="4668"/>
        <v>1290982</v>
      </c>
      <c r="AQ942" s="27">
        <f t="shared" si="4668"/>
        <v>353854</v>
      </c>
      <c r="AR942" s="27">
        <f>AR943+AR965+AR989+AR1018+AR1023</f>
        <v>871</v>
      </c>
      <c r="AS942" s="27">
        <f t="shared" ref="AS942:AW942" si="4669">AS943+AS965+AS989+AS1018+AS1023</f>
        <v>-204</v>
      </c>
      <c r="AT942" s="27">
        <f t="shared" si="4669"/>
        <v>-349</v>
      </c>
      <c r="AU942" s="27">
        <f t="shared" si="4669"/>
        <v>0</v>
      </c>
      <c r="AV942" s="27">
        <f t="shared" si="4669"/>
        <v>1291300</v>
      </c>
      <c r="AW942" s="27">
        <f t="shared" si="4669"/>
        <v>353854</v>
      </c>
      <c r="AX942" s="27">
        <f>AX943+AX965+AX989+AX1018+AX1023</f>
        <v>0</v>
      </c>
      <c r="AY942" s="27">
        <f t="shared" ref="AY942:BC942" si="4670">AY943+AY965+AY989+AY1018+AY1023</f>
        <v>-5008</v>
      </c>
      <c r="AZ942" s="27">
        <f t="shared" si="4670"/>
        <v>0</v>
      </c>
      <c r="BA942" s="27">
        <f t="shared" si="4670"/>
        <v>1712</v>
      </c>
      <c r="BB942" s="27">
        <f t="shared" si="4670"/>
        <v>1288004</v>
      </c>
      <c r="BC942" s="27">
        <f t="shared" si="4670"/>
        <v>355566</v>
      </c>
      <c r="BD942" s="27">
        <f>BD943+BD965+BD989+BD1018+BD1023</f>
        <v>233</v>
      </c>
      <c r="BE942" s="27">
        <f t="shared" ref="BE942:BI942" si="4671">BE943+BE965+BE989+BE1018+BE1023</f>
        <v>0</v>
      </c>
      <c r="BF942" s="27">
        <f t="shared" si="4671"/>
        <v>-550</v>
      </c>
      <c r="BG942" s="27">
        <f t="shared" si="4671"/>
        <v>0</v>
      </c>
      <c r="BH942" s="27">
        <f t="shared" si="4671"/>
        <v>1287687</v>
      </c>
      <c r="BI942" s="27">
        <f t="shared" si="4671"/>
        <v>355566</v>
      </c>
      <c r="BJ942" s="27">
        <f>BJ943+BJ965+BJ989+BJ1018+BJ1023</f>
        <v>0</v>
      </c>
      <c r="BK942" s="27">
        <f t="shared" ref="BK942:BO942" si="4672">BK943+BK965+BK989+BK1018+BK1023</f>
        <v>0</v>
      </c>
      <c r="BL942" s="27">
        <f t="shared" si="4672"/>
        <v>0</v>
      </c>
      <c r="BM942" s="27">
        <f t="shared" si="4672"/>
        <v>0</v>
      </c>
      <c r="BN942" s="27">
        <f t="shared" si="4672"/>
        <v>1287687</v>
      </c>
      <c r="BO942" s="27">
        <f t="shared" si="4672"/>
        <v>355566</v>
      </c>
      <c r="BP942" s="27">
        <f>BP943+BP965+BP989+BP1018+BP1023</f>
        <v>0</v>
      </c>
      <c r="BQ942" s="27">
        <f t="shared" ref="BQ942:BU942" si="4673">BQ943+BQ965+BQ989+BQ1018+BQ1023</f>
        <v>-6</v>
      </c>
      <c r="BR942" s="27">
        <f t="shared" si="4673"/>
        <v>-665</v>
      </c>
      <c r="BS942" s="27">
        <f t="shared" si="4673"/>
        <v>0</v>
      </c>
      <c r="BT942" s="27">
        <f t="shared" si="4673"/>
        <v>1287016</v>
      </c>
      <c r="BU942" s="27">
        <f t="shared" si="4673"/>
        <v>355566</v>
      </c>
      <c r="BV942" s="27">
        <f>BV943+BV965+BV989+BV1018+BV1023</f>
        <v>0</v>
      </c>
      <c r="BW942" s="27">
        <f t="shared" ref="BW942:CA942" si="4674">BW943+BW965+BW989+BW1018+BW1023</f>
        <v>70</v>
      </c>
      <c r="BX942" s="27">
        <f t="shared" si="4674"/>
        <v>0</v>
      </c>
      <c r="BY942" s="27">
        <f t="shared" si="4674"/>
        <v>1335</v>
      </c>
      <c r="BZ942" s="27">
        <f t="shared" si="4674"/>
        <v>1288421</v>
      </c>
      <c r="CA942" s="27">
        <f t="shared" si="4674"/>
        <v>356901</v>
      </c>
      <c r="CB942" s="27">
        <f>CB943+CB965+CB989+CB1018+CB1023</f>
        <v>2701</v>
      </c>
      <c r="CC942" s="27">
        <f t="shared" ref="CC942:CG942" si="4675">CC943+CC965+CC989+CC1018+CC1023</f>
        <v>200</v>
      </c>
      <c r="CD942" s="27">
        <f t="shared" si="4675"/>
        <v>-188</v>
      </c>
      <c r="CE942" s="27">
        <f t="shared" si="4675"/>
        <v>0</v>
      </c>
      <c r="CF942" s="27">
        <f t="shared" si="4675"/>
        <v>1291134</v>
      </c>
      <c r="CG942" s="27">
        <f t="shared" si="4675"/>
        <v>356901</v>
      </c>
      <c r="CH942" s="27">
        <f>CH943+CH965+CH989+CH1018+CH1023</f>
        <v>0</v>
      </c>
      <c r="CI942" s="27">
        <f t="shared" ref="CI942:CM942" si="4676">CI943+CI965+CI989+CI1018+CI1023</f>
        <v>0</v>
      </c>
      <c r="CJ942" s="27">
        <f t="shared" si="4676"/>
        <v>0</v>
      </c>
      <c r="CK942" s="27">
        <f t="shared" si="4676"/>
        <v>0</v>
      </c>
      <c r="CL942" s="27">
        <f t="shared" si="4676"/>
        <v>1291134</v>
      </c>
      <c r="CM942" s="27">
        <f t="shared" si="4676"/>
        <v>356901</v>
      </c>
      <c r="CN942" s="27">
        <f>CN943+CN965+CN989+CN1018+CN1023</f>
        <v>1208</v>
      </c>
      <c r="CO942" s="27">
        <f t="shared" ref="CO942:CS942" si="4677">CO943+CO965+CO989+CO1018+CO1023</f>
        <v>-178</v>
      </c>
      <c r="CP942" s="27">
        <f t="shared" si="4677"/>
        <v>0</v>
      </c>
      <c r="CQ942" s="27">
        <f t="shared" si="4677"/>
        <v>0</v>
      </c>
      <c r="CR942" s="27">
        <f t="shared" si="4677"/>
        <v>1292164</v>
      </c>
      <c r="CS942" s="27">
        <f t="shared" si="4677"/>
        <v>356901</v>
      </c>
      <c r="CT942" s="27">
        <f>CT943+CT965+CT989+CT1018+CT1023</f>
        <v>0</v>
      </c>
      <c r="CU942" s="27">
        <f t="shared" ref="CU942:CY942" si="4678">CU943+CU965+CU989+CU1018+CU1023</f>
        <v>0</v>
      </c>
      <c r="CV942" s="27">
        <f t="shared" si="4678"/>
        <v>0</v>
      </c>
      <c r="CW942" s="27">
        <f t="shared" si="4678"/>
        <v>-312</v>
      </c>
      <c r="CX942" s="27">
        <f t="shared" si="4678"/>
        <v>1291852</v>
      </c>
      <c r="CY942" s="27">
        <f t="shared" si="4678"/>
        <v>356589</v>
      </c>
      <c r="CZ942" s="27">
        <f>CZ943+CZ965+CZ989+CZ1018+CZ1023</f>
        <v>1288135</v>
      </c>
      <c r="DA942" s="27">
        <f t="shared" ref="DA942" si="4679">DA943+DA965+DA989+DA1018+DA1023</f>
        <v>354580</v>
      </c>
      <c r="DB942" s="116">
        <f t="shared" si="4410"/>
        <v>99.712273542170465</v>
      </c>
      <c r="DC942" s="116">
        <f t="shared" si="4503"/>
        <v>99.436606289033037</v>
      </c>
    </row>
    <row r="943" spans="1:107" s="9" customFormat="1" ht="34.5" x14ac:dyDescent="0.3">
      <c r="A943" s="57" t="s">
        <v>668</v>
      </c>
      <c r="B943" s="24" t="s">
        <v>56</v>
      </c>
      <c r="C943" s="24" t="s">
        <v>53</v>
      </c>
      <c r="D943" s="29" t="s">
        <v>269</v>
      </c>
      <c r="E943" s="22"/>
      <c r="F943" s="25">
        <f>F944+F948+F955</f>
        <v>359942</v>
      </c>
      <c r="G943" s="25">
        <f>G944+G948+G955</f>
        <v>109872</v>
      </c>
      <c r="H943" s="41">
        <f>H944+H948+H955</f>
        <v>0</v>
      </c>
      <c r="I943" s="41">
        <f t="shared" ref="I943:M943" si="4680">I944+I948+I955</f>
        <v>0</v>
      </c>
      <c r="J943" s="41">
        <f t="shared" si="4680"/>
        <v>0</v>
      </c>
      <c r="K943" s="41">
        <f t="shared" si="4680"/>
        <v>0</v>
      </c>
      <c r="L943" s="25">
        <f t="shared" si="4680"/>
        <v>359942</v>
      </c>
      <c r="M943" s="25">
        <f t="shared" si="4680"/>
        <v>109872</v>
      </c>
      <c r="N943" s="41">
        <f>N944+N948+N955</f>
        <v>0</v>
      </c>
      <c r="O943" s="41">
        <f t="shared" ref="O943" si="4681">O944+O948+O955</f>
        <v>0</v>
      </c>
      <c r="P943" s="41">
        <f t="shared" ref="P943" si="4682">P944+P948+P955</f>
        <v>0</v>
      </c>
      <c r="Q943" s="41">
        <f t="shared" ref="Q943" si="4683">Q944+Q948+Q955</f>
        <v>0</v>
      </c>
      <c r="R943" s="25">
        <f t="shared" ref="R943" si="4684">R944+R948+R955</f>
        <v>359942</v>
      </c>
      <c r="S943" s="25">
        <f t="shared" ref="S943" si="4685">S944+S948+S955</f>
        <v>109872</v>
      </c>
      <c r="T943" s="41">
        <f>T944+T948+T955+T959</f>
        <v>0</v>
      </c>
      <c r="U943" s="25">
        <f t="shared" ref="U943:Y943" si="4686">U944+U948+U955+U959</f>
        <v>51</v>
      </c>
      <c r="V943" s="25">
        <f t="shared" si="4686"/>
        <v>0</v>
      </c>
      <c r="W943" s="25">
        <f t="shared" si="4686"/>
        <v>972</v>
      </c>
      <c r="X943" s="25">
        <f t="shared" si="4686"/>
        <v>360965</v>
      </c>
      <c r="Y943" s="25">
        <f t="shared" si="4686"/>
        <v>110844</v>
      </c>
      <c r="Z943" s="41">
        <f>Z944+Z948+Z955+Z959</f>
        <v>0</v>
      </c>
      <c r="AA943" s="25">
        <f t="shared" ref="AA943:AE943" si="4687">AA944+AA948+AA955+AA959</f>
        <v>0</v>
      </c>
      <c r="AB943" s="25">
        <f t="shared" si="4687"/>
        <v>0</v>
      </c>
      <c r="AC943" s="25">
        <f t="shared" si="4687"/>
        <v>0</v>
      </c>
      <c r="AD943" s="25">
        <f t="shared" si="4687"/>
        <v>360965</v>
      </c>
      <c r="AE943" s="25">
        <f t="shared" si="4687"/>
        <v>110844</v>
      </c>
      <c r="AF943" s="41">
        <f>AF944+AF948+AF955+AF959</f>
        <v>0</v>
      </c>
      <c r="AG943" s="25">
        <f t="shared" ref="AG943:AK943" si="4688">AG944+AG948+AG955+AG959</f>
        <v>0</v>
      </c>
      <c r="AH943" s="25">
        <f t="shared" si="4688"/>
        <v>0</v>
      </c>
      <c r="AI943" s="25">
        <f t="shared" si="4688"/>
        <v>0</v>
      </c>
      <c r="AJ943" s="25">
        <f t="shared" si="4688"/>
        <v>360965</v>
      </c>
      <c r="AK943" s="25">
        <f t="shared" si="4688"/>
        <v>110844</v>
      </c>
      <c r="AL943" s="41">
        <f>AL944+AL948+AL955+AL959</f>
        <v>0</v>
      </c>
      <c r="AM943" s="25">
        <f t="shared" ref="AM943:AQ943" si="4689">AM944+AM948+AM955+AM959</f>
        <v>0</v>
      </c>
      <c r="AN943" s="25">
        <f t="shared" si="4689"/>
        <v>0</v>
      </c>
      <c r="AO943" s="25">
        <f t="shared" si="4689"/>
        <v>0</v>
      </c>
      <c r="AP943" s="25">
        <f t="shared" si="4689"/>
        <v>360965</v>
      </c>
      <c r="AQ943" s="25">
        <f t="shared" si="4689"/>
        <v>110844</v>
      </c>
      <c r="AR943" s="41">
        <f>AR944+AR948+AR955+AR959</f>
        <v>0</v>
      </c>
      <c r="AS943" s="25">
        <f t="shared" ref="AS943:AW943" si="4690">AS944+AS948+AS955+AS959</f>
        <v>-118</v>
      </c>
      <c r="AT943" s="25">
        <f t="shared" si="4690"/>
        <v>-349</v>
      </c>
      <c r="AU943" s="25">
        <f t="shared" si="4690"/>
        <v>0</v>
      </c>
      <c r="AV943" s="25">
        <f t="shared" si="4690"/>
        <v>360498</v>
      </c>
      <c r="AW943" s="25">
        <f t="shared" si="4690"/>
        <v>110844</v>
      </c>
      <c r="AX943" s="41">
        <f>AX944+AX948+AX955+AX959+AX962</f>
        <v>0</v>
      </c>
      <c r="AY943" s="41">
        <f t="shared" ref="AY943:BC943" si="4691">AY944+AY948+AY955+AY959+AY962</f>
        <v>-1034</v>
      </c>
      <c r="AZ943" s="41">
        <f t="shared" si="4691"/>
        <v>0</v>
      </c>
      <c r="BA943" s="41">
        <f t="shared" si="4691"/>
        <v>0</v>
      </c>
      <c r="BB943" s="25">
        <f t="shared" si="4691"/>
        <v>359464</v>
      </c>
      <c r="BC943" s="25">
        <f t="shared" si="4691"/>
        <v>110844</v>
      </c>
      <c r="BD943" s="41">
        <f>BD944+BD948+BD955+BD959+BD962</f>
        <v>27</v>
      </c>
      <c r="BE943" s="41">
        <f t="shared" ref="BE943:BI943" si="4692">BE944+BE948+BE955+BE959+BE962</f>
        <v>0</v>
      </c>
      <c r="BF943" s="41">
        <f t="shared" si="4692"/>
        <v>-161</v>
      </c>
      <c r="BG943" s="41">
        <f t="shared" si="4692"/>
        <v>0</v>
      </c>
      <c r="BH943" s="25">
        <f t="shared" si="4692"/>
        <v>359330</v>
      </c>
      <c r="BI943" s="25">
        <f t="shared" si="4692"/>
        <v>110844</v>
      </c>
      <c r="BJ943" s="41">
        <f>BJ944+BJ948+BJ955+BJ959+BJ962</f>
        <v>0</v>
      </c>
      <c r="BK943" s="41">
        <f t="shared" ref="BK943:BO943" si="4693">BK944+BK948+BK955+BK959+BK962</f>
        <v>0</v>
      </c>
      <c r="BL943" s="41">
        <f t="shared" si="4693"/>
        <v>0</v>
      </c>
      <c r="BM943" s="41">
        <f t="shared" si="4693"/>
        <v>0</v>
      </c>
      <c r="BN943" s="25">
        <f t="shared" si="4693"/>
        <v>359330</v>
      </c>
      <c r="BO943" s="25">
        <f t="shared" si="4693"/>
        <v>110844</v>
      </c>
      <c r="BP943" s="41">
        <f>BP944+BP948+BP955+BP959+BP962</f>
        <v>0</v>
      </c>
      <c r="BQ943" s="41">
        <f t="shared" ref="BQ943:BU943" si="4694">BQ944+BQ948+BQ955+BQ959+BQ962</f>
        <v>-6</v>
      </c>
      <c r="BR943" s="41">
        <f t="shared" si="4694"/>
        <v>-161</v>
      </c>
      <c r="BS943" s="41">
        <f t="shared" si="4694"/>
        <v>0</v>
      </c>
      <c r="BT943" s="25">
        <f t="shared" si="4694"/>
        <v>359163</v>
      </c>
      <c r="BU943" s="25">
        <f t="shared" si="4694"/>
        <v>110844</v>
      </c>
      <c r="BV943" s="41">
        <f>BV944+BV948+BV955+BV959+BV962</f>
        <v>0</v>
      </c>
      <c r="BW943" s="41">
        <f t="shared" ref="BW943:CA943" si="4695">BW944+BW948+BW955+BW959+BW962</f>
        <v>70</v>
      </c>
      <c r="BX943" s="41">
        <f t="shared" si="4695"/>
        <v>0</v>
      </c>
      <c r="BY943" s="41">
        <f t="shared" si="4695"/>
        <v>1335</v>
      </c>
      <c r="BZ943" s="25">
        <f t="shared" si="4695"/>
        <v>360568</v>
      </c>
      <c r="CA943" s="25">
        <f t="shared" si="4695"/>
        <v>112179</v>
      </c>
      <c r="CB943" s="41">
        <f>CB944+CB948+CB955+CB959+CB962</f>
        <v>0</v>
      </c>
      <c r="CC943" s="41">
        <f t="shared" ref="CC943:CG943" si="4696">CC944+CC948+CC955+CC959+CC962</f>
        <v>106</v>
      </c>
      <c r="CD943" s="41">
        <f t="shared" si="4696"/>
        <v>0</v>
      </c>
      <c r="CE943" s="41">
        <f t="shared" si="4696"/>
        <v>0</v>
      </c>
      <c r="CF943" s="25">
        <f t="shared" si="4696"/>
        <v>360674</v>
      </c>
      <c r="CG943" s="25">
        <f t="shared" si="4696"/>
        <v>112179</v>
      </c>
      <c r="CH943" s="41">
        <f>CH944+CH948+CH955+CH959+CH962</f>
        <v>0</v>
      </c>
      <c r="CI943" s="41">
        <f t="shared" ref="CI943:CM943" si="4697">CI944+CI948+CI955+CI959+CI962</f>
        <v>0</v>
      </c>
      <c r="CJ943" s="41">
        <f t="shared" si="4697"/>
        <v>0</v>
      </c>
      <c r="CK943" s="41">
        <f t="shared" si="4697"/>
        <v>0</v>
      </c>
      <c r="CL943" s="25">
        <f t="shared" si="4697"/>
        <v>360674</v>
      </c>
      <c r="CM943" s="25">
        <f t="shared" si="4697"/>
        <v>112179</v>
      </c>
      <c r="CN943" s="41">
        <f>CN944+CN948+CN955+CN959+CN962</f>
        <v>0</v>
      </c>
      <c r="CO943" s="41">
        <f t="shared" ref="CO943:CS943" si="4698">CO944+CO948+CO955+CO959+CO962</f>
        <v>-27</v>
      </c>
      <c r="CP943" s="41">
        <f t="shared" si="4698"/>
        <v>0</v>
      </c>
      <c r="CQ943" s="41">
        <f t="shared" si="4698"/>
        <v>0</v>
      </c>
      <c r="CR943" s="25">
        <f t="shared" si="4698"/>
        <v>360647</v>
      </c>
      <c r="CS943" s="25">
        <f t="shared" si="4698"/>
        <v>112179</v>
      </c>
      <c r="CT943" s="41">
        <f>CT944+CT948+CT955+CT959+CT962</f>
        <v>0</v>
      </c>
      <c r="CU943" s="41">
        <f t="shared" ref="CU943:DA943" si="4699">CU944+CU948+CU955+CU959+CU962</f>
        <v>0</v>
      </c>
      <c r="CV943" s="41">
        <f t="shared" si="4699"/>
        <v>0</v>
      </c>
      <c r="CW943" s="41">
        <f t="shared" si="4699"/>
        <v>0</v>
      </c>
      <c r="CX943" s="25">
        <f t="shared" si="4699"/>
        <v>360647</v>
      </c>
      <c r="CY943" s="25">
        <f t="shared" si="4699"/>
        <v>112179</v>
      </c>
      <c r="CZ943" s="25">
        <f t="shared" si="4699"/>
        <v>359189</v>
      </c>
      <c r="DA943" s="25">
        <f t="shared" si="4699"/>
        <v>110831</v>
      </c>
      <c r="DB943" s="115">
        <f t="shared" si="4410"/>
        <v>99.595726569193701</v>
      </c>
      <c r="DC943" s="115">
        <f t="shared" si="4503"/>
        <v>98.79834906711595</v>
      </c>
    </row>
    <row r="944" spans="1:107" s="9" customFormat="1" ht="33" x14ac:dyDescent="0.25">
      <c r="A944" s="70" t="s">
        <v>211</v>
      </c>
      <c r="B944" s="24" t="s">
        <v>56</v>
      </c>
      <c r="C944" s="24" t="s">
        <v>53</v>
      </c>
      <c r="D944" s="29" t="s">
        <v>270</v>
      </c>
      <c r="E944" s="24"/>
      <c r="F944" s="25">
        <f t="shared" ref="F944:G946" si="4700">F945</f>
        <v>245764</v>
      </c>
      <c r="G944" s="25">
        <f t="shared" si="4700"/>
        <v>0</v>
      </c>
      <c r="H944" s="41">
        <f>H945</f>
        <v>0</v>
      </c>
      <c r="I944" s="41">
        <f t="shared" ref="I944:M946" si="4701">I945</f>
        <v>0</v>
      </c>
      <c r="J944" s="41">
        <f t="shared" si="4701"/>
        <v>0</v>
      </c>
      <c r="K944" s="41">
        <f t="shared" si="4701"/>
        <v>0</v>
      </c>
      <c r="L944" s="25">
        <f t="shared" si="4701"/>
        <v>245764</v>
      </c>
      <c r="M944" s="41">
        <f t="shared" si="4701"/>
        <v>0</v>
      </c>
      <c r="N944" s="41">
        <f>N945</f>
        <v>0</v>
      </c>
      <c r="O944" s="41">
        <f t="shared" ref="O944:O946" si="4702">O945</f>
        <v>0</v>
      </c>
      <c r="P944" s="41">
        <f t="shared" ref="P944:P946" si="4703">P945</f>
        <v>0</v>
      </c>
      <c r="Q944" s="41">
        <f t="shared" ref="Q944:Q946" si="4704">Q945</f>
        <v>0</v>
      </c>
      <c r="R944" s="25">
        <f t="shared" ref="R944:R946" si="4705">R945</f>
        <v>245764</v>
      </c>
      <c r="S944" s="41">
        <f t="shared" ref="S944:S946" si="4706">S945</f>
        <v>0</v>
      </c>
      <c r="T944" s="41">
        <f>T945</f>
        <v>0</v>
      </c>
      <c r="U944" s="41">
        <f t="shared" ref="U944:AJ946" si="4707">U945</f>
        <v>0</v>
      </c>
      <c r="V944" s="41">
        <f t="shared" si="4707"/>
        <v>0</v>
      </c>
      <c r="W944" s="41">
        <f t="shared" si="4707"/>
        <v>0</v>
      </c>
      <c r="X944" s="25">
        <f t="shared" si="4707"/>
        <v>245764</v>
      </c>
      <c r="Y944" s="41">
        <f t="shared" si="4707"/>
        <v>0</v>
      </c>
      <c r="Z944" s="41">
        <f>Z945</f>
        <v>0</v>
      </c>
      <c r="AA944" s="41">
        <f t="shared" si="4707"/>
        <v>0</v>
      </c>
      <c r="AB944" s="41">
        <f t="shared" si="4707"/>
        <v>0</v>
      </c>
      <c r="AC944" s="41">
        <f t="shared" si="4707"/>
        <v>0</v>
      </c>
      <c r="AD944" s="25">
        <f t="shared" si="4707"/>
        <v>245764</v>
      </c>
      <c r="AE944" s="41">
        <f t="shared" si="4707"/>
        <v>0</v>
      </c>
      <c r="AF944" s="41">
        <f>AF945</f>
        <v>0</v>
      </c>
      <c r="AG944" s="41">
        <f t="shared" si="4707"/>
        <v>0</v>
      </c>
      <c r="AH944" s="41">
        <f t="shared" si="4707"/>
        <v>0</v>
      </c>
      <c r="AI944" s="41">
        <f t="shared" si="4707"/>
        <v>0</v>
      </c>
      <c r="AJ944" s="25">
        <f t="shared" si="4707"/>
        <v>245764</v>
      </c>
      <c r="AK944" s="41">
        <f t="shared" ref="AG944:AK946" si="4708">AK945</f>
        <v>0</v>
      </c>
      <c r="AL944" s="41">
        <f>AL945</f>
        <v>0</v>
      </c>
      <c r="AM944" s="41">
        <f t="shared" ref="AM944:BB946" si="4709">AM945</f>
        <v>0</v>
      </c>
      <c r="AN944" s="41">
        <f t="shared" si="4709"/>
        <v>0</v>
      </c>
      <c r="AO944" s="41">
        <f t="shared" si="4709"/>
        <v>0</v>
      </c>
      <c r="AP944" s="25">
        <f t="shared" si="4709"/>
        <v>245764</v>
      </c>
      <c r="AQ944" s="41">
        <f t="shared" si="4709"/>
        <v>0</v>
      </c>
      <c r="AR944" s="41">
        <f>AR945</f>
        <v>0</v>
      </c>
      <c r="AS944" s="41">
        <f t="shared" si="4709"/>
        <v>0</v>
      </c>
      <c r="AT944" s="41">
        <f t="shared" si="4709"/>
        <v>0</v>
      </c>
      <c r="AU944" s="41">
        <f t="shared" si="4709"/>
        <v>0</v>
      </c>
      <c r="AV944" s="25">
        <f t="shared" si="4709"/>
        <v>245764</v>
      </c>
      <c r="AW944" s="41">
        <f t="shared" si="4709"/>
        <v>0</v>
      </c>
      <c r="AX944" s="41">
        <f>AX945</f>
        <v>0</v>
      </c>
      <c r="AY944" s="41">
        <f t="shared" si="4709"/>
        <v>-1034</v>
      </c>
      <c r="AZ944" s="41">
        <f t="shared" si="4709"/>
        <v>0</v>
      </c>
      <c r="BA944" s="41">
        <f t="shared" si="4709"/>
        <v>0</v>
      </c>
      <c r="BB944" s="25">
        <f t="shared" si="4709"/>
        <v>244730</v>
      </c>
      <c r="BC944" s="41">
        <f t="shared" ref="AY944:BC946" si="4710">BC945</f>
        <v>0</v>
      </c>
      <c r="BD944" s="41">
        <f>BD945</f>
        <v>0</v>
      </c>
      <c r="BE944" s="41">
        <f t="shared" ref="BE944:BT946" si="4711">BE945</f>
        <v>0</v>
      </c>
      <c r="BF944" s="41">
        <f t="shared" si="4711"/>
        <v>0</v>
      </c>
      <c r="BG944" s="41">
        <f t="shared" si="4711"/>
        <v>0</v>
      </c>
      <c r="BH944" s="25">
        <f t="shared" si="4711"/>
        <v>244730</v>
      </c>
      <c r="BI944" s="41">
        <f t="shared" si="4711"/>
        <v>0</v>
      </c>
      <c r="BJ944" s="41">
        <f>BJ945</f>
        <v>0</v>
      </c>
      <c r="BK944" s="41">
        <f t="shared" si="4711"/>
        <v>0</v>
      </c>
      <c r="BL944" s="41">
        <f t="shared" si="4711"/>
        <v>0</v>
      </c>
      <c r="BM944" s="41">
        <f t="shared" si="4711"/>
        <v>0</v>
      </c>
      <c r="BN944" s="25">
        <f t="shared" si="4711"/>
        <v>244730</v>
      </c>
      <c r="BO944" s="41">
        <f t="shared" si="4711"/>
        <v>0</v>
      </c>
      <c r="BP944" s="41">
        <f>BP945</f>
        <v>0</v>
      </c>
      <c r="BQ944" s="41">
        <f t="shared" si="4711"/>
        <v>0</v>
      </c>
      <c r="BR944" s="41">
        <f t="shared" si="4711"/>
        <v>0</v>
      </c>
      <c r="BS944" s="41">
        <f t="shared" si="4711"/>
        <v>0</v>
      </c>
      <c r="BT944" s="25">
        <f t="shared" si="4711"/>
        <v>244730</v>
      </c>
      <c r="BU944" s="41">
        <f t="shared" ref="BQ944:BU946" si="4712">BU945</f>
        <v>0</v>
      </c>
      <c r="BV944" s="41">
        <f>BV945</f>
        <v>0</v>
      </c>
      <c r="BW944" s="41">
        <f t="shared" ref="BW944:CL946" si="4713">BW945</f>
        <v>0</v>
      </c>
      <c r="BX944" s="41">
        <f t="shared" si="4713"/>
        <v>0</v>
      </c>
      <c r="BY944" s="41">
        <f t="shared" si="4713"/>
        <v>0</v>
      </c>
      <c r="BZ944" s="25">
        <f t="shared" si="4713"/>
        <v>244730</v>
      </c>
      <c r="CA944" s="41">
        <f t="shared" si="4713"/>
        <v>0</v>
      </c>
      <c r="CB944" s="41">
        <f>CB945</f>
        <v>0</v>
      </c>
      <c r="CC944" s="41">
        <f t="shared" si="4713"/>
        <v>0</v>
      </c>
      <c r="CD944" s="41">
        <f t="shared" si="4713"/>
        <v>0</v>
      </c>
      <c r="CE944" s="41">
        <f t="shared" si="4713"/>
        <v>0</v>
      </c>
      <c r="CF944" s="25">
        <f t="shared" si="4713"/>
        <v>244730</v>
      </c>
      <c r="CG944" s="41">
        <f t="shared" si="4713"/>
        <v>0</v>
      </c>
      <c r="CH944" s="41">
        <f>CH945</f>
        <v>0</v>
      </c>
      <c r="CI944" s="41">
        <f t="shared" si="4713"/>
        <v>0</v>
      </c>
      <c r="CJ944" s="41">
        <f t="shared" si="4713"/>
        <v>0</v>
      </c>
      <c r="CK944" s="41">
        <f t="shared" si="4713"/>
        <v>0</v>
      </c>
      <c r="CL944" s="25">
        <f t="shared" si="4713"/>
        <v>244730</v>
      </c>
      <c r="CM944" s="41">
        <f t="shared" ref="CI944:CM946" si="4714">CM945</f>
        <v>0</v>
      </c>
      <c r="CN944" s="41">
        <f>CN945</f>
        <v>0</v>
      </c>
      <c r="CO944" s="41">
        <f t="shared" ref="CO944:DA946" si="4715">CO945</f>
        <v>0</v>
      </c>
      <c r="CP944" s="41">
        <f t="shared" si="4715"/>
        <v>0</v>
      </c>
      <c r="CQ944" s="41">
        <f t="shared" si="4715"/>
        <v>0</v>
      </c>
      <c r="CR944" s="25">
        <f t="shared" si="4715"/>
        <v>244730</v>
      </c>
      <c r="CS944" s="41">
        <f t="shared" si="4715"/>
        <v>0</v>
      </c>
      <c r="CT944" s="41">
        <f>CT945</f>
        <v>0</v>
      </c>
      <c r="CU944" s="41">
        <f t="shared" si="4715"/>
        <v>0</v>
      </c>
      <c r="CV944" s="41">
        <f t="shared" si="4715"/>
        <v>0</v>
      </c>
      <c r="CW944" s="41">
        <f t="shared" si="4715"/>
        <v>0</v>
      </c>
      <c r="CX944" s="25">
        <f t="shared" si="4715"/>
        <v>244730</v>
      </c>
      <c r="CY944" s="41">
        <f t="shared" si="4715"/>
        <v>0</v>
      </c>
      <c r="CZ944" s="25">
        <f t="shared" si="4715"/>
        <v>244730</v>
      </c>
      <c r="DA944" s="41">
        <f t="shared" si="4715"/>
        <v>0</v>
      </c>
      <c r="DB944" s="115">
        <f t="shared" si="4410"/>
        <v>100</v>
      </c>
      <c r="DC944" s="115"/>
    </row>
    <row r="945" spans="1:107" s="9" customFormat="1" ht="16.5" x14ac:dyDescent="0.25">
      <c r="A945" s="30" t="s">
        <v>87</v>
      </c>
      <c r="B945" s="24" t="s">
        <v>56</v>
      </c>
      <c r="C945" s="24" t="s">
        <v>53</v>
      </c>
      <c r="D945" s="29" t="s">
        <v>271</v>
      </c>
      <c r="E945" s="24"/>
      <c r="F945" s="25">
        <f t="shared" si="4700"/>
        <v>245764</v>
      </c>
      <c r="G945" s="25">
        <f t="shared" si="4700"/>
        <v>0</v>
      </c>
      <c r="H945" s="41">
        <f>H946</f>
        <v>0</v>
      </c>
      <c r="I945" s="41">
        <f t="shared" si="4701"/>
        <v>0</v>
      </c>
      <c r="J945" s="41">
        <f t="shared" si="4701"/>
        <v>0</v>
      </c>
      <c r="K945" s="41">
        <f t="shared" si="4701"/>
        <v>0</v>
      </c>
      <c r="L945" s="25">
        <f t="shared" si="4701"/>
        <v>245764</v>
      </c>
      <c r="M945" s="41">
        <f t="shared" si="4701"/>
        <v>0</v>
      </c>
      <c r="N945" s="41">
        <f>N946</f>
        <v>0</v>
      </c>
      <c r="O945" s="41">
        <f t="shared" si="4702"/>
        <v>0</v>
      </c>
      <c r="P945" s="41">
        <f t="shared" si="4703"/>
        <v>0</v>
      </c>
      <c r="Q945" s="41">
        <f t="shared" si="4704"/>
        <v>0</v>
      </c>
      <c r="R945" s="25">
        <f t="shared" si="4705"/>
        <v>245764</v>
      </c>
      <c r="S945" s="41">
        <f t="shared" si="4706"/>
        <v>0</v>
      </c>
      <c r="T945" s="41">
        <f>T946</f>
        <v>0</v>
      </c>
      <c r="U945" s="41">
        <f t="shared" si="4707"/>
        <v>0</v>
      </c>
      <c r="V945" s="41">
        <f t="shared" si="4707"/>
        <v>0</v>
      </c>
      <c r="W945" s="41">
        <f t="shared" si="4707"/>
        <v>0</v>
      </c>
      <c r="X945" s="25">
        <f t="shared" si="4707"/>
        <v>245764</v>
      </c>
      <c r="Y945" s="41">
        <f t="shared" si="4707"/>
        <v>0</v>
      </c>
      <c r="Z945" s="41">
        <f>Z946</f>
        <v>0</v>
      </c>
      <c r="AA945" s="41">
        <f t="shared" si="4707"/>
        <v>0</v>
      </c>
      <c r="AB945" s="41">
        <f t="shared" si="4707"/>
        <v>0</v>
      </c>
      <c r="AC945" s="41">
        <f t="shared" si="4707"/>
        <v>0</v>
      </c>
      <c r="AD945" s="25">
        <f t="shared" si="4707"/>
        <v>245764</v>
      </c>
      <c r="AE945" s="41">
        <f t="shared" si="4707"/>
        <v>0</v>
      </c>
      <c r="AF945" s="41">
        <f>AF946</f>
        <v>0</v>
      </c>
      <c r="AG945" s="41">
        <f t="shared" si="4708"/>
        <v>0</v>
      </c>
      <c r="AH945" s="41">
        <f t="shared" si="4708"/>
        <v>0</v>
      </c>
      <c r="AI945" s="41">
        <f t="shared" si="4708"/>
        <v>0</v>
      </c>
      <c r="AJ945" s="25">
        <f t="shared" si="4708"/>
        <v>245764</v>
      </c>
      <c r="AK945" s="41">
        <f t="shared" si="4708"/>
        <v>0</v>
      </c>
      <c r="AL945" s="41">
        <f>AL946</f>
        <v>0</v>
      </c>
      <c r="AM945" s="41">
        <f t="shared" si="4709"/>
        <v>0</v>
      </c>
      <c r="AN945" s="41">
        <f t="shared" si="4709"/>
        <v>0</v>
      </c>
      <c r="AO945" s="41">
        <f t="shared" si="4709"/>
        <v>0</v>
      </c>
      <c r="AP945" s="25">
        <f t="shared" si="4709"/>
        <v>245764</v>
      </c>
      <c r="AQ945" s="41">
        <f t="shared" si="4709"/>
        <v>0</v>
      </c>
      <c r="AR945" s="41">
        <f>AR946</f>
        <v>0</v>
      </c>
      <c r="AS945" s="41">
        <f t="shared" si="4709"/>
        <v>0</v>
      </c>
      <c r="AT945" s="41">
        <f t="shared" si="4709"/>
        <v>0</v>
      </c>
      <c r="AU945" s="41">
        <f t="shared" si="4709"/>
        <v>0</v>
      </c>
      <c r="AV945" s="25">
        <f t="shared" si="4709"/>
        <v>245764</v>
      </c>
      <c r="AW945" s="41">
        <f t="shared" si="4709"/>
        <v>0</v>
      </c>
      <c r="AX945" s="41">
        <f>AX946</f>
        <v>0</v>
      </c>
      <c r="AY945" s="41">
        <f t="shared" si="4710"/>
        <v>-1034</v>
      </c>
      <c r="AZ945" s="41">
        <f t="shared" si="4710"/>
        <v>0</v>
      </c>
      <c r="BA945" s="41">
        <f t="shared" si="4710"/>
        <v>0</v>
      </c>
      <c r="BB945" s="25">
        <f t="shared" si="4710"/>
        <v>244730</v>
      </c>
      <c r="BC945" s="41">
        <f t="shared" si="4710"/>
        <v>0</v>
      </c>
      <c r="BD945" s="41">
        <f>BD946</f>
        <v>0</v>
      </c>
      <c r="BE945" s="41">
        <f t="shared" si="4711"/>
        <v>0</v>
      </c>
      <c r="BF945" s="41">
        <f t="shared" si="4711"/>
        <v>0</v>
      </c>
      <c r="BG945" s="41">
        <f t="shared" si="4711"/>
        <v>0</v>
      </c>
      <c r="BH945" s="25">
        <f t="shared" si="4711"/>
        <v>244730</v>
      </c>
      <c r="BI945" s="41">
        <f t="shared" si="4711"/>
        <v>0</v>
      </c>
      <c r="BJ945" s="41">
        <f>BJ946</f>
        <v>0</v>
      </c>
      <c r="BK945" s="41">
        <f t="shared" si="4711"/>
        <v>0</v>
      </c>
      <c r="BL945" s="41">
        <f t="shared" si="4711"/>
        <v>0</v>
      </c>
      <c r="BM945" s="41">
        <f t="shared" si="4711"/>
        <v>0</v>
      </c>
      <c r="BN945" s="25">
        <f t="shared" si="4711"/>
        <v>244730</v>
      </c>
      <c r="BO945" s="41">
        <f t="shared" si="4711"/>
        <v>0</v>
      </c>
      <c r="BP945" s="41">
        <f>BP946</f>
        <v>0</v>
      </c>
      <c r="BQ945" s="41">
        <f t="shared" si="4712"/>
        <v>0</v>
      </c>
      <c r="BR945" s="41">
        <f t="shared" si="4712"/>
        <v>0</v>
      </c>
      <c r="BS945" s="41">
        <f t="shared" si="4712"/>
        <v>0</v>
      </c>
      <c r="BT945" s="25">
        <f t="shared" si="4712"/>
        <v>244730</v>
      </c>
      <c r="BU945" s="41">
        <f t="shared" si="4712"/>
        <v>0</v>
      </c>
      <c r="BV945" s="41">
        <f>BV946</f>
        <v>0</v>
      </c>
      <c r="BW945" s="41">
        <f t="shared" si="4713"/>
        <v>0</v>
      </c>
      <c r="BX945" s="41">
        <f t="shared" si="4713"/>
        <v>0</v>
      </c>
      <c r="BY945" s="41">
        <f t="shared" si="4713"/>
        <v>0</v>
      </c>
      <c r="BZ945" s="25">
        <f t="shared" si="4713"/>
        <v>244730</v>
      </c>
      <c r="CA945" s="41">
        <f t="shared" si="4713"/>
        <v>0</v>
      </c>
      <c r="CB945" s="41">
        <f>CB946</f>
        <v>0</v>
      </c>
      <c r="CC945" s="41">
        <f t="shared" si="4713"/>
        <v>0</v>
      </c>
      <c r="CD945" s="41">
        <f t="shared" si="4713"/>
        <v>0</v>
      </c>
      <c r="CE945" s="41">
        <f t="shared" si="4713"/>
        <v>0</v>
      </c>
      <c r="CF945" s="25">
        <f t="shared" si="4713"/>
        <v>244730</v>
      </c>
      <c r="CG945" s="41">
        <f t="shared" si="4713"/>
        <v>0</v>
      </c>
      <c r="CH945" s="41">
        <f>CH946</f>
        <v>0</v>
      </c>
      <c r="CI945" s="41">
        <f t="shared" si="4714"/>
        <v>0</v>
      </c>
      <c r="CJ945" s="41">
        <f t="shared" si="4714"/>
        <v>0</v>
      </c>
      <c r="CK945" s="41">
        <f t="shared" si="4714"/>
        <v>0</v>
      </c>
      <c r="CL945" s="25">
        <f t="shared" si="4714"/>
        <v>244730</v>
      </c>
      <c r="CM945" s="41">
        <f t="shared" si="4714"/>
        <v>0</v>
      </c>
      <c r="CN945" s="41">
        <f>CN946</f>
        <v>0</v>
      </c>
      <c r="CO945" s="41">
        <f t="shared" si="4715"/>
        <v>0</v>
      </c>
      <c r="CP945" s="41">
        <f t="shared" si="4715"/>
        <v>0</v>
      </c>
      <c r="CQ945" s="41">
        <f t="shared" si="4715"/>
        <v>0</v>
      </c>
      <c r="CR945" s="25">
        <f t="shared" si="4715"/>
        <v>244730</v>
      </c>
      <c r="CS945" s="41">
        <f t="shared" si="4715"/>
        <v>0</v>
      </c>
      <c r="CT945" s="41">
        <f>CT946</f>
        <v>0</v>
      </c>
      <c r="CU945" s="41">
        <f t="shared" si="4715"/>
        <v>0</v>
      </c>
      <c r="CV945" s="41">
        <f t="shared" si="4715"/>
        <v>0</v>
      </c>
      <c r="CW945" s="41">
        <f t="shared" si="4715"/>
        <v>0</v>
      </c>
      <c r="CX945" s="25">
        <f t="shared" si="4715"/>
        <v>244730</v>
      </c>
      <c r="CY945" s="41">
        <f t="shared" si="4715"/>
        <v>0</v>
      </c>
      <c r="CZ945" s="25">
        <f t="shared" si="4715"/>
        <v>244730</v>
      </c>
      <c r="DA945" s="41">
        <f t="shared" si="4715"/>
        <v>0</v>
      </c>
      <c r="DB945" s="115">
        <f t="shared" ref="DB945:DB1008" si="4716">CZ945/CX945*100</f>
        <v>100</v>
      </c>
      <c r="DC945" s="115"/>
    </row>
    <row r="946" spans="1:107" s="9" customFormat="1" ht="32.25" customHeight="1" x14ac:dyDescent="0.25">
      <c r="A946" s="57" t="s">
        <v>83</v>
      </c>
      <c r="B946" s="24" t="s">
        <v>56</v>
      </c>
      <c r="C946" s="24" t="s">
        <v>53</v>
      </c>
      <c r="D946" s="29" t="s">
        <v>271</v>
      </c>
      <c r="E946" s="24" t="s">
        <v>84</v>
      </c>
      <c r="F946" s="25">
        <f t="shared" si="4700"/>
        <v>245764</v>
      </c>
      <c r="G946" s="25">
        <f t="shared" si="4700"/>
        <v>0</v>
      </c>
      <c r="H946" s="41">
        <f>H947</f>
        <v>0</v>
      </c>
      <c r="I946" s="41">
        <f t="shared" si="4701"/>
        <v>0</v>
      </c>
      <c r="J946" s="41">
        <f t="shared" si="4701"/>
        <v>0</v>
      </c>
      <c r="K946" s="41">
        <f t="shared" si="4701"/>
        <v>0</v>
      </c>
      <c r="L946" s="25">
        <f t="shared" si="4701"/>
        <v>245764</v>
      </c>
      <c r="M946" s="41">
        <f t="shared" si="4701"/>
        <v>0</v>
      </c>
      <c r="N946" s="41">
        <f>N947</f>
        <v>0</v>
      </c>
      <c r="O946" s="41">
        <f t="shared" si="4702"/>
        <v>0</v>
      </c>
      <c r="P946" s="41">
        <f t="shared" si="4703"/>
        <v>0</v>
      </c>
      <c r="Q946" s="41">
        <f t="shared" si="4704"/>
        <v>0</v>
      </c>
      <c r="R946" s="25">
        <f t="shared" si="4705"/>
        <v>245764</v>
      </c>
      <c r="S946" s="41">
        <f t="shared" si="4706"/>
        <v>0</v>
      </c>
      <c r="T946" s="41">
        <f>T947</f>
        <v>0</v>
      </c>
      <c r="U946" s="41">
        <f t="shared" si="4707"/>
        <v>0</v>
      </c>
      <c r="V946" s="41">
        <f t="shared" si="4707"/>
        <v>0</v>
      </c>
      <c r="W946" s="41">
        <f t="shared" si="4707"/>
        <v>0</v>
      </c>
      <c r="X946" s="25">
        <f t="shared" si="4707"/>
        <v>245764</v>
      </c>
      <c r="Y946" s="41">
        <f t="shared" si="4707"/>
        <v>0</v>
      </c>
      <c r="Z946" s="41">
        <f>Z947</f>
        <v>0</v>
      </c>
      <c r="AA946" s="41">
        <f t="shared" si="4707"/>
        <v>0</v>
      </c>
      <c r="AB946" s="41">
        <f t="shared" si="4707"/>
        <v>0</v>
      </c>
      <c r="AC946" s="41">
        <f t="shared" si="4707"/>
        <v>0</v>
      </c>
      <c r="AD946" s="25">
        <f t="shared" si="4707"/>
        <v>245764</v>
      </c>
      <c r="AE946" s="41">
        <f t="shared" si="4707"/>
        <v>0</v>
      </c>
      <c r="AF946" s="41">
        <f>AF947</f>
        <v>0</v>
      </c>
      <c r="AG946" s="41">
        <f t="shared" si="4708"/>
        <v>0</v>
      </c>
      <c r="AH946" s="41">
        <f t="shared" si="4708"/>
        <v>0</v>
      </c>
      <c r="AI946" s="41">
        <f t="shared" si="4708"/>
        <v>0</v>
      </c>
      <c r="AJ946" s="25">
        <f t="shared" si="4708"/>
        <v>245764</v>
      </c>
      <c r="AK946" s="41">
        <f t="shared" si="4708"/>
        <v>0</v>
      </c>
      <c r="AL946" s="41">
        <f>AL947</f>
        <v>0</v>
      </c>
      <c r="AM946" s="41">
        <f t="shared" si="4709"/>
        <v>0</v>
      </c>
      <c r="AN946" s="41">
        <f t="shared" si="4709"/>
        <v>0</v>
      </c>
      <c r="AO946" s="41">
        <f t="shared" si="4709"/>
        <v>0</v>
      </c>
      <c r="AP946" s="25">
        <f t="shared" si="4709"/>
        <v>245764</v>
      </c>
      <c r="AQ946" s="41">
        <f t="shared" si="4709"/>
        <v>0</v>
      </c>
      <c r="AR946" s="41">
        <f>AR947</f>
        <v>0</v>
      </c>
      <c r="AS946" s="41">
        <f t="shared" si="4709"/>
        <v>0</v>
      </c>
      <c r="AT946" s="41">
        <f t="shared" si="4709"/>
        <v>0</v>
      </c>
      <c r="AU946" s="41">
        <f t="shared" si="4709"/>
        <v>0</v>
      </c>
      <c r="AV946" s="25">
        <f t="shared" si="4709"/>
        <v>245764</v>
      </c>
      <c r="AW946" s="41">
        <f t="shared" si="4709"/>
        <v>0</v>
      </c>
      <c r="AX946" s="41">
        <f>AX947</f>
        <v>0</v>
      </c>
      <c r="AY946" s="41">
        <f t="shared" si="4710"/>
        <v>-1034</v>
      </c>
      <c r="AZ946" s="41">
        <f t="shared" si="4710"/>
        <v>0</v>
      </c>
      <c r="BA946" s="41">
        <f t="shared" si="4710"/>
        <v>0</v>
      </c>
      <c r="BB946" s="25">
        <f t="shared" si="4710"/>
        <v>244730</v>
      </c>
      <c r="BC946" s="41">
        <f t="shared" si="4710"/>
        <v>0</v>
      </c>
      <c r="BD946" s="41">
        <f>BD947</f>
        <v>0</v>
      </c>
      <c r="BE946" s="41">
        <f t="shared" si="4711"/>
        <v>0</v>
      </c>
      <c r="BF946" s="41">
        <f t="shared" si="4711"/>
        <v>0</v>
      </c>
      <c r="BG946" s="41">
        <f t="shared" si="4711"/>
        <v>0</v>
      </c>
      <c r="BH946" s="25">
        <f t="shared" si="4711"/>
        <v>244730</v>
      </c>
      <c r="BI946" s="41">
        <f t="shared" si="4711"/>
        <v>0</v>
      </c>
      <c r="BJ946" s="41">
        <f>BJ947</f>
        <v>0</v>
      </c>
      <c r="BK946" s="41">
        <f t="shared" si="4711"/>
        <v>0</v>
      </c>
      <c r="BL946" s="41">
        <f t="shared" si="4711"/>
        <v>0</v>
      </c>
      <c r="BM946" s="41">
        <f t="shared" si="4711"/>
        <v>0</v>
      </c>
      <c r="BN946" s="25">
        <f t="shared" si="4711"/>
        <v>244730</v>
      </c>
      <c r="BO946" s="41">
        <f t="shared" si="4711"/>
        <v>0</v>
      </c>
      <c r="BP946" s="41">
        <f>BP947</f>
        <v>0</v>
      </c>
      <c r="BQ946" s="41">
        <f t="shared" si="4712"/>
        <v>0</v>
      </c>
      <c r="BR946" s="41">
        <f t="shared" si="4712"/>
        <v>0</v>
      </c>
      <c r="BS946" s="41">
        <f t="shared" si="4712"/>
        <v>0</v>
      </c>
      <c r="BT946" s="25">
        <f t="shared" si="4712"/>
        <v>244730</v>
      </c>
      <c r="BU946" s="41">
        <f t="shared" si="4712"/>
        <v>0</v>
      </c>
      <c r="BV946" s="41">
        <f>BV947</f>
        <v>0</v>
      </c>
      <c r="BW946" s="41">
        <f t="shared" si="4713"/>
        <v>0</v>
      </c>
      <c r="BX946" s="41">
        <f t="shared" si="4713"/>
        <v>0</v>
      </c>
      <c r="BY946" s="41">
        <f t="shared" si="4713"/>
        <v>0</v>
      </c>
      <c r="BZ946" s="25">
        <f t="shared" si="4713"/>
        <v>244730</v>
      </c>
      <c r="CA946" s="41">
        <f t="shared" si="4713"/>
        <v>0</v>
      </c>
      <c r="CB946" s="41">
        <f>CB947</f>
        <v>0</v>
      </c>
      <c r="CC946" s="41">
        <f t="shared" si="4713"/>
        <v>0</v>
      </c>
      <c r="CD946" s="41">
        <f t="shared" si="4713"/>
        <v>0</v>
      </c>
      <c r="CE946" s="41">
        <f t="shared" si="4713"/>
        <v>0</v>
      </c>
      <c r="CF946" s="25">
        <f t="shared" si="4713"/>
        <v>244730</v>
      </c>
      <c r="CG946" s="41">
        <f t="shared" si="4713"/>
        <v>0</v>
      </c>
      <c r="CH946" s="41">
        <f>CH947</f>
        <v>0</v>
      </c>
      <c r="CI946" s="41">
        <f t="shared" si="4714"/>
        <v>0</v>
      </c>
      <c r="CJ946" s="41">
        <f t="shared" si="4714"/>
        <v>0</v>
      </c>
      <c r="CK946" s="41">
        <f t="shared" si="4714"/>
        <v>0</v>
      </c>
      <c r="CL946" s="25">
        <f t="shared" si="4714"/>
        <v>244730</v>
      </c>
      <c r="CM946" s="41">
        <f t="shared" si="4714"/>
        <v>0</v>
      </c>
      <c r="CN946" s="41">
        <f>CN947</f>
        <v>0</v>
      </c>
      <c r="CO946" s="41">
        <f t="shared" si="4715"/>
        <v>0</v>
      </c>
      <c r="CP946" s="41">
        <f t="shared" si="4715"/>
        <v>0</v>
      </c>
      <c r="CQ946" s="41">
        <f t="shared" si="4715"/>
        <v>0</v>
      </c>
      <c r="CR946" s="25">
        <f t="shared" si="4715"/>
        <v>244730</v>
      </c>
      <c r="CS946" s="41">
        <f t="shared" si="4715"/>
        <v>0</v>
      </c>
      <c r="CT946" s="41">
        <f>CT947</f>
        <v>0</v>
      </c>
      <c r="CU946" s="41">
        <f t="shared" si="4715"/>
        <v>0</v>
      </c>
      <c r="CV946" s="41">
        <f t="shared" si="4715"/>
        <v>0</v>
      </c>
      <c r="CW946" s="41">
        <f t="shared" si="4715"/>
        <v>0</v>
      </c>
      <c r="CX946" s="25">
        <f t="shared" si="4715"/>
        <v>244730</v>
      </c>
      <c r="CY946" s="41">
        <f t="shared" si="4715"/>
        <v>0</v>
      </c>
      <c r="CZ946" s="25">
        <f t="shared" si="4715"/>
        <v>244730</v>
      </c>
      <c r="DA946" s="41">
        <f t="shared" si="4715"/>
        <v>0</v>
      </c>
      <c r="DB946" s="115">
        <f t="shared" si="4716"/>
        <v>100</v>
      </c>
      <c r="DC946" s="115"/>
    </row>
    <row r="947" spans="1:107" s="9" customFormat="1" ht="20.25" customHeight="1" x14ac:dyDescent="0.25">
      <c r="A947" s="57" t="s">
        <v>174</v>
      </c>
      <c r="B947" s="24" t="s">
        <v>56</v>
      </c>
      <c r="C947" s="24" t="s">
        <v>53</v>
      </c>
      <c r="D947" s="29" t="s">
        <v>271</v>
      </c>
      <c r="E947" s="24" t="s">
        <v>173</v>
      </c>
      <c r="F947" s="25">
        <f>224705+21059</f>
        <v>245764</v>
      </c>
      <c r="G947" s="25"/>
      <c r="H947" s="41"/>
      <c r="I947" s="41"/>
      <c r="J947" s="41"/>
      <c r="K947" s="41"/>
      <c r="L947" s="25">
        <f>F947+H947+I947+J947+K947</f>
        <v>245764</v>
      </c>
      <c r="M947" s="25">
        <f>G947+K947</f>
        <v>0</v>
      </c>
      <c r="N947" s="41"/>
      <c r="O947" s="41"/>
      <c r="P947" s="41"/>
      <c r="Q947" s="41"/>
      <c r="R947" s="25">
        <f>L947+N947+O947+P947+Q947</f>
        <v>245764</v>
      </c>
      <c r="S947" s="25">
        <f>M947+Q947</f>
        <v>0</v>
      </c>
      <c r="T947" s="41"/>
      <c r="U947" s="41"/>
      <c r="V947" s="41"/>
      <c r="W947" s="41"/>
      <c r="X947" s="25">
        <f>R947+T947+U947+V947+W947</f>
        <v>245764</v>
      </c>
      <c r="Y947" s="25">
        <f>S947+W947</f>
        <v>0</v>
      </c>
      <c r="Z947" s="41"/>
      <c r="AA947" s="41"/>
      <c r="AB947" s="41"/>
      <c r="AC947" s="41"/>
      <c r="AD947" s="25">
        <f>X947+Z947+AA947+AB947+AC947</f>
        <v>245764</v>
      </c>
      <c r="AE947" s="25">
        <f>Y947+AC947</f>
        <v>0</v>
      </c>
      <c r="AF947" s="41"/>
      <c r="AG947" s="41"/>
      <c r="AH947" s="41"/>
      <c r="AI947" s="41"/>
      <c r="AJ947" s="25">
        <f>AD947+AF947+AG947+AH947+AI947</f>
        <v>245764</v>
      </c>
      <c r="AK947" s="25">
        <f>AE947+AI947</f>
        <v>0</v>
      </c>
      <c r="AL947" s="41"/>
      <c r="AM947" s="41"/>
      <c r="AN947" s="41"/>
      <c r="AO947" s="41"/>
      <c r="AP947" s="25">
        <f>AJ947+AL947+AM947+AN947+AO947</f>
        <v>245764</v>
      </c>
      <c r="AQ947" s="25">
        <f>AK947+AO947</f>
        <v>0</v>
      </c>
      <c r="AR947" s="41"/>
      <c r="AS947" s="41"/>
      <c r="AT947" s="41"/>
      <c r="AU947" s="41"/>
      <c r="AV947" s="25">
        <f>AP947+AR947+AS947+AT947+AU947</f>
        <v>245764</v>
      </c>
      <c r="AW947" s="25">
        <f>AQ947+AU947</f>
        <v>0</v>
      </c>
      <c r="AX947" s="41"/>
      <c r="AY947" s="41">
        <v>-1034</v>
      </c>
      <c r="AZ947" s="41"/>
      <c r="BA947" s="41"/>
      <c r="BB947" s="25">
        <f>AV947+AX947+AY947+AZ947+BA947</f>
        <v>244730</v>
      </c>
      <c r="BC947" s="25">
        <f>AW947+BA947</f>
        <v>0</v>
      </c>
      <c r="BD947" s="41"/>
      <c r="BE947" s="41"/>
      <c r="BF947" s="41"/>
      <c r="BG947" s="41"/>
      <c r="BH947" s="25">
        <f>BB947+BD947+BE947+BF947+BG947</f>
        <v>244730</v>
      </c>
      <c r="BI947" s="25">
        <f>BC947+BG947</f>
        <v>0</v>
      </c>
      <c r="BJ947" s="41"/>
      <c r="BK947" s="41"/>
      <c r="BL947" s="41"/>
      <c r="BM947" s="41"/>
      <c r="BN947" s="25">
        <f>BH947+BJ947+BK947+BL947+BM947</f>
        <v>244730</v>
      </c>
      <c r="BO947" s="25">
        <f>BI947+BM947</f>
        <v>0</v>
      </c>
      <c r="BP947" s="41"/>
      <c r="BQ947" s="41"/>
      <c r="BR947" s="41"/>
      <c r="BS947" s="41"/>
      <c r="BT947" s="25">
        <f>BN947+BP947+BQ947+BR947+BS947</f>
        <v>244730</v>
      </c>
      <c r="BU947" s="25">
        <f>BO947+BS947</f>
        <v>0</v>
      </c>
      <c r="BV947" s="41"/>
      <c r="BW947" s="41"/>
      <c r="BX947" s="41"/>
      <c r="BY947" s="41"/>
      <c r="BZ947" s="25">
        <f>BT947+BV947+BW947+BX947+BY947</f>
        <v>244730</v>
      </c>
      <c r="CA947" s="25">
        <f>BU947+BY947</f>
        <v>0</v>
      </c>
      <c r="CB947" s="41"/>
      <c r="CC947" s="41"/>
      <c r="CD947" s="41"/>
      <c r="CE947" s="41"/>
      <c r="CF947" s="25">
        <f>BZ947+CB947+CC947+CD947+CE947</f>
        <v>244730</v>
      </c>
      <c r="CG947" s="25">
        <f>CA947+CE947</f>
        <v>0</v>
      </c>
      <c r="CH947" s="41"/>
      <c r="CI947" s="41"/>
      <c r="CJ947" s="41"/>
      <c r="CK947" s="41"/>
      <c r="CL947" s="25">
        <f>CF947+CH947+CI947+CJ947+CK947</f>
        <v>244730</v>
      </c>
      <c r="CM947" s="25">
        <f>CG947+CK947</f>
        <v>0</v>
      </c>
      <c r="CN947" s="41"/>
      <c r="CO947" s="41"/>
      <c r="CP947" s="41"/>
      <c r="CQ947" s="41"/>
      <c r="CR947" s="25">
        <f>CL947+CN947+CO947+CP947+CQ947</f>
        <v>244730</v>
      </c>
      <c r="CS947" s="25">
        <f>CM947+CQ947</f>
        <v>0</v>
      </c>
      <c r="CT947" s="41"/>
      <c r="CU947" s="41"/>
      <c r="CV947" s="41"/>
      <c r="CW947" s="41"/>
      <c r="CX947" s="25">
        <f>CR947+CT947+CU947+CV947+CW947</f>
        <v>244730</v>
      </c>
      <c r="CY947" s="25">
        <f>CS947+CW947</f>
        <v>0</v>
      </c>
      <c r="CZ947" s="25">
        <v>244730</v>
      </c>
      <c r="DA947" s="41"/>
      <c r="DB947" s="115">
        <f t="shared" si="4716"/>
        <v>100</v>
      </c>
      <c r="DC947" s="115"/>
    </row>
    <row r="948" spans="1:107" s="9" customFormat="1" ht="23.25" customHeight="1" x14ac:dyDescent="0.25">
      <c r="A948" s="57" t="s">
        <v>78</v>
      </c>
      <c r="B948" s="24" t="s">
        <v>56</v>
      </c>
      <c r="C948" s="24" t="s">
        <v>53</v>
      </c>
      <c r="D948" s="29" t="s">
        <v>272</v>
      </c>
      <c r="E948" s="24"/>
      <c r="F948" s="25">
        <f t="shared" ref="F948:G950" si="4717">F949</f>
        <v>4306</v>
      </c>
      <c r="G948" s="25">
        <f t="shared" si="4717"/>
        <v>0</v>
      </c>
      <c r="H948" s="41">
        <f>H949</f>
        <v>0</v>
      </c>
      <c r="I948" s="41">
        <f t="shared" ref="I948:M950" si="4718">I949</f>
        <v>0</v>
      </c>
      <c r="J948" s="41">
        <f t="shared" si="4718"/>
        <v>0</v>
      </c>
      <c r="K948" s="41">
        <f t="shared" si="4718"/>
        <v>0</v>
      </c>
      <c r="L948" s="25">
        <f t="shared" si="4718"/>
        <v>4306</v>
      </c>
      <c r="M948" s="41">
        <f t="shared" si="4718"/>
        <v>0</v>
      </c>
      <c r="N948" s="41">
        <f>N949</f>
        <v>0</v>
      </c>
      <c r="O948" s="41">
        <f t="shared" ref="O948:O950" si="4719">O949</f>
        <v>0</v>
      </c>
      <c r="P948" s="41">
        <f t="shared" ref="P948:P950" si="4720">P949</f>
        <v>0</v>
      </c>
      <c r="Q948" s="41">
        <f t="shared" ref="Q948:Q950" si="4721">Q949</f>
        <v>0</v>
      </c>
      <c r="R948" s="25">
        <f t="shared" ref="R948:R950" si="4722">R949</f>
        <v>4306</v>
      </c>
      <c r="S948" s="41">
        <f t="shared" ref="S948:S950" si="4723">S949</f>
        <v>0</v>
      </c>
      <c r="T948" s="41">
        <f>T949</f>
        <v>0</v>
      </c>
      <c r="U948" s="41">
        <f t="shared" ref="U948:AJ950" si="4724">U949</f>
        <v>0</v>
      </c>
      <c r="V948" s="41">
        <f t="shared" si="4724"/>
        <v>0</v>
      </c>
      <c r="W948" s="41">
        <f t="shared" si="4724"/>
        <v>0</v>
      </c>
      <c r="X948" s="25">
        <f t="shared" si="4724"/>
        <v>4306</v>
      </c>
      <c r="Y948" s="41">
        <f t="shared" si="4724"/>
        <v>0</v>
      </c>
      <c r="Z948" s="41">
        <f>Z949</f>
        <v>0</v>
      </c>
      <c r="AA948" s="41">
        <f t="shared" si="4724"/>
        <v>0</v>
      </c>
      <c r="AB948" s="41">
        <f t="shared" si="4724"/>
        <v>0</v>
      </c>
      <c r="AC948" s="41">
        <f t="shared" si="4724"/>
        <v>0</v>
      </c>
      <c r="AD948" s="25">
        <f t="shared" si="4724"/>
        <v>4306</v>
      </c>
      <c r="AE948" s="41">
        <f t="shared" si="4724"/>
        <v>0</v>
      </c>
      <c r="AF948" s="41">
        <f>AF949</f>
        <v>0</v>
      </c>
      <c r="AG948" s="41">
        <f t="shared" si="4724"/>
        <v>0</v>
      </c>
      <c r="AH948" s="41">
        <f t="shared" si="4724"/>
        <v>0</v>
      </c>
      <c r="AI948" s="41">
        <f t="shared" si="4724"/>
        <v>0</v>
      </c>
      <c r="AJ948" s="25">
        <f t="shared" si="4724"/>
        <v>4306</v>
      </c>
      <c r="AK948" s="41">
        <f t="shared" ref="AG948:AK950" si="4725">AK949</f>
        <v>0</v>
      </c>
      <c r="AL948" s="41">
        <f>AL949</f>
        <v>0</v>
      </c>
      <c r="AM948" s="41">
        <f t="shared" ref="AM948:BB950" si="4726">AM949</f>
        <v>0</v>
      </c>
      <c r="AN948" s="41">
        <f t="shared" si="4726"/>
        <v>0</v>
      </c>
      <c r="AO948" s="41">
        <f t="shared" si="4726"/>
        <v>0</v>
      </c>
      <c r="AP948" s="25">
        <f t="shared" si="4726"/>
        <v>4306</v>
      </c>
      <c r="AQ948" s="41">
        <f t="shared" si="4726"/>
        <v>0</v>
      </c>
      <c r="AR948" s="41">
        <f>AR949</f>
        <v>0</v>
      </c>
      <c r="AS948" s="41">
        <f t="shared" si="4726"/>
        <v>-118</v>
      </c>
      <c r="AT948" s="41">
        <f t="shared" si="4726"/>
        <v>-349</v>
      </c>
      <c r="AU948" s="41">
        <f t="shared" si="4726"/>
        <v>0</v>
      </c>
      <c r="AV948" s="25">
        <f t="shared" si="4726"/>
        <v>3839</v>
      </c>
      <c r="AW948" s="41">
        <f t="shared" si="4726"/>
        <v>0</v>
      </c>
      <c r="AX948" s="41">
        <f>AX949</f>
        <v>0</v>
      </c>
      <c r="AY948" s="41">
        <f t="shared" si="4726"/>
        <v>0</v>
      </c>
      <c r="AZ948" s="41">
        <f t="shared" si="4726"/>
        <v>0</v>
      </c>
      <c r="BA948" s="41">
        <f t="shared" si="4726"/>
        <v>0</v>
      </c>
      <c r="BB948" s="25">
        <f t="shared" si="4726"/>
        <v>3839</v>
      </c>
      <c r="BC948" s="41">
        <f t="shared" ref="AY948:BC950" si="4727">BC949</f>
        <v>0</v>
      </c>
      <c r="BD948" s="41">
        <f>BD949+BD952</f>
        <v>27</v>
      </c>
      <c r="BE948" s="41">
        <f t="shared" ref="BE948:BI948" si="4728">BE949+BE952</f>
        <v>0</v>
      </c>
      <c r="BF948" s="41">
        <f t="shared" si="4728"/>
        <v>-161</v>
      </c>
      <c r="BG948" s="41">
        <f t="shared" si="4728"/>
        <v>0</v>
      </c>
      <c r="BH948" s="25">
        <f t="shared" si="4728"/>
        <v>3705</v>
      </c>
      <c r="BI948" s="41">
        <f t="shared" si="4728"/>
        <v>0</v>
      </c>
      <c r="BJ948" s="41">
        <f>BJ949+BJ952</f>
        <v>0</v>
      </c>
      <c r="BK948" s="41">
        <f t="shared" ref="BK948:BO948" si="4729">BK949+BK952</f>
        <v>0</v>
      </c>
      <c r="BL948" s="41">
        <f t="shared" si="4729"/>
        <v>0</v>
      </c>
      <c r="BM948" s="41">
        <f t="shared" si="4729"/>
        <v>0</v>
      </c>
      <c r="BN948" s="25">
        <f t="shared" si="4729"/>
        <v>3705</v>
      </c>
      <c r="BO948" s="41">
        <f t="shared" si="4729"/>
        <v>0</v>
      </c>
      <c r="BP948" s="41">
        <f>BP949+BP952</f>
        <v>0</v>
      </c>
      <c r="BQ948" s="41">
        <f t="shared" ref="BQ948:BU948" si="4730">BQ949+BQ952</f>
        <v>-6</v>
      </c>
      <c r="BR948" s="41">
        <f t="shared" si="4730"/>
        <v>-161</v>
      </c>
      <c r="BS948" s="41">
        <f t="shared" si="4730"/>
        <v>0</v>
      </c>
      <c r="BT948" s="25">
        <f t="shared" si="4730"/>
        <v>3538</v>
      </c>
      <c r="BU948" s="41">
        <f t="shared" si="4730"/>
        <v>0</v>
      </c>
      <c r="BV948" s="41">
        <f>BV949+BV952</f>
        <v>0</v>
      </c>
      <c r="BW948" s="41">
        <f t="shared" ref="BW948:CA948" si="4731">BW949+BW952</f>
        <v>0</v>
      </c>
      <c r="BX948" s="41">
        <f t="shared" si="4731"/>
        <v>0</v>
      </c>
      <c r="BY948" s="41">
        <f t="shared" si="4731"/>
        <v>0</v>
      </c>
      <c r="BZ948" s="25">
        <f t="shared" si="4731"/>
        <v>3538</v>
      </c>
      <c r="CA948" s="41">
        <f t="shared" si="4731"/>
        <v>0</v>
      </c>
      <c r="CB948" s="41">
        <f>CB949+CB952</f>
        <v>0</v>
      </c>
      <c r="CC948" s="41">
        <f t="shared" ref="CC948:CG948" si="4732">CC949+CC952</f>
        <v>106</v>
      </c>
      <c r="CD948" s="41">
        <f t="shared" si="4732"/>
        <v>0</v>
      </c>
      <c r="CE948" s="41">
        <f t="shared" si="4732"/>
        <v>0</v>
      </c>
      <c r="CF948" s="25">
        <f t="shared" si="4732"/>
        <v>3644</v>
      </c>
      <c r="CG948" s="41">
        <f t="shared" si="4732"/>
        <v>0</v>
      </c>
      <c r="CH948" s="41">
        <f>CH949+CH952</f>
        <v>0</v>
      </c>
      <c r="CI948" s="41">
        <f t="shared" ref="CI948:CM948" si="4733">CI949+CI952</f>
        <v>0</v>
      </c>
      <c r="CJ948" s="41">
        <f t="shared" si="4733"/>
        <v>0</v>
      </c>
      <c r="CK948" s="41">
        <f t="shared" si="4733"/>
        <v>0</v>
      </c>
      <c r="CL948" s="25">
        <f t="shared" si="4733"/>
        <v>3644</v>
      </c>
      <c r="CM948" s="41">
        <f t="shared" si="4733"/>
        <v>0</v>
      </c>
      <c r="CN948" s="41">
        <f>CN949+CN952</f>
        <v>0</v>
      </c>
      <c r="CO948" s="41">
        <f t="shared" ref="CO948:CS948" si="4734">CO949+CO952</f>
        <v>-27</v>
      </c>
      <c r="CP948" s="41">
        <f t="shared" si="4734"/>
        <v>0</v>
      </c>
      <c r="CQ948" s="41">
        <f t="shared" si="4734"/>
        <v>0</v>
      </c>
      <c r="CR948" s="25">
        <f t="shared" si="4734"/>
        <v>3617</v>
      </c>
      <c r="CS948" s="41">
        <f t="shared" si="4734"/>
        <v>0</v>
      </c>
      <c r="CT948" s="41">
        <f>CT949+CT952</f>
        <v>0</v>
      </c>
      <c r="CU948" s="41">
        <f t="shared" ref="CU948:CX948" si="4735">CU949+CU952</f>
        <v>0</v>
      </c>
      <c r="CV948" s="41">
        <f t="shared" si="4735"/>
        <v>0</v>
      </c>
      <c r="CW948" s="41">
        <f t="shared" si="4735"/>
        <v>0</v>
      </c>
      <c r="CX948" s="25">
        <f t="shared" si="4735"/>
        <v>3617</v>
      </c>
      <c r="CY948" s="25">
        <f t="shared" ref="CY948:DA948" si="4736">CY949+CY952</f>
        <v>0</v>
      </c>
      <c r="CZ948" s="25">
        <f t="shared" si="4736"/>
        <v>3577</v>
      </c>
      <c r="DA948" s="25">
        <f t="shared" si="4736"/>
        <v>0</v>
      </c>
      <c r="DB948" s="115">
        <f t="shared" si="4716"/>
        <v>98.894111141830237</v>
      </c>
      <c r="DC948" s="115"/>
    </row>
    <row r="949" spans="1:107" s="9" customFormat="1" ht="21.75" customHeight="1" x14ac:dyDescent="0.25">
      <c r="A949" s="57" t="s">
        <v>88</v>
      </c>
      <c r="B949" s="24" t="s">
        <v>56</v>
      </c>
      <c r="C949" s="24" t="s">
        <v>53</v>
      </c>
      <c r="D949" s="29" t="s">
        <v>273</v>
      </c>
      <c r="E949" s="24"/>
      <c r="F949" s="25">
        <f t="shared" si="4717"/>
        <v>4306</v>
      </c>
      <c r="G949" s="25">
        <f t="shared" si="4717"/>
        <v>0</v>
      </c>
      <c r="H949" s="41">
        <f>H950</f>
        <v>0</v>
      </c>
      <c r="I949" s="41">
        <f t="shared" si="4718"/>
        <v>0</v>
      </c>
      <c r="J949" s="41">
        <f t="shared" si="4718"/>
        <v>0</v>
      </c>
      <c r="K949" s="41">
        <f t="shared" si="4718"/>
        <v>0</v>
      </c>
      <c r="L949" s="25">
        <f t="shared" si="4718"/>
        <v>4306</v>
      </c>
      <c r="M949" s="41">
        <f t="shared" si="4718"/>
        <v>0</v>
      </c>
      <c r="N949" s="41">
        <f>N950</f>
        <v>0</v>
      </c>
      <c r="O949" s="41">
        <f t="shared" si="4719"/>
        <v>0</v>
      </c>
      <c r="P949" s="41">
        <f t="shared" si="4720"/>
        <v>0</v>
      </c>
      <c r="Q949" s="41">
        <f t="shared" si="4721"/>
        <v>0</v>
      </c>
      <c r="R949" s="25">
        <f t="shared" si="4722"/>
        <v>4306</v>
      </c>
      <c r="S949" s="41">
        <f t="shared" si="4723"/>
        <v>0</v>
      </c>
      <c r="T949" s="41">
        <f>T950</f>
        <v>0</v>
      </c>
      <c r="U949" s="41">
        <f t="shared" si="4724"/>
        <v>0</v>
      </c>
      <c r="V949" s="41">
        <f t="shared" si="4724"/>
        <v>0</v>
      </c>
      <c r="W949" s="41">
        <f t="shared" si="4724"/>
        <v>0</v>
      </c>
      <c r="X949" s="25">
        <f t="shared" si="4724"/>
        <v>4306</v>
      </c>
      <c r="Y949" s="41">
        <f t="shared" si="4724"/>
        <v>0</v>
      </c>
      <c r="Z949" s="41">
        <f>Z950</f>
        <v>0</v>
      </c>
      <c r="AA949" s="41">
        <f t="shared" si="4724"/>
        <v>0</v>
      </c>
      <c r="AB949" s="41">
        <f t="shared" si="4724"/>
        <v>0</v>
      </c>
      <c r="AC949" s="41">
        <f t="shared" si="4724"/>
        <v>0</v>
      </c>
      <c r="AD949" s="25">
        <f t="shared" si="4724"/>
        <v>4306</v>
      </c>
      <c r="AE949" s="41">
        <f t="shared" si="4724"/>
        <v>0</v>
      </c>
      <c r="AF949" s="41">
        <f>AF950</f>
        <v>0</v>
      </c>
      <c r="AG949" s="41">
        <f t="shared" si="4725"/>
        <v>0</v>
      </c>
      <c r="AH949" s="41">
        <f t="shared" si="4725"/>
        <v>0</v>
      </c>
      <c r="AI949" s="41">
        <f t="shared" si="4725"/>
        <v>0</v>
      </c>
      <c r="AJ949" s="25">
        <f t="shared" si="4725"/>
        <v>4306</v>
      </c>
      <c r="AK949" s="41">
        <f t="shared" si="4725"/>
        <v>0</v>
      </c>
      <c r="AL949" s="41">
        <f>AL950</f>
        <v>0</v>
      </c>
      <c r="AM949" s="41">
        <f t="shared" si="4726"/>
        <v>0</v>
      </c>
      <c r="AN949" s="41">
        <f t="shared" si="4726"/>
        <v>0</v>
      </c>
      <c r="AO949" s="41">
        <f t="shared" si="4726"/>
        <v>0</v>
      </c>
      <c r="AP949" s="25">
        <f t="shared" si="4726"/>
        <v>4306</v>
      </c>
      <c r="AQ949" s="41">
        <f t="shared" si="4726"/>
        <v>0</v>
      </c>
      <c r="AR949" s="41">
        <f>AR950</f>
        <v>0</v>
      </c>
      <c r="AS949" s="41">
        <f t="shared" si="4726"/>
        <v>-118</v>
      </c>
      <c r="AT949" s="41">
        <f t="shared" si="4726"/>
        <v>-349</v>
      </c>
      <c r="AU949" s="41">
        <f t="shared" si="4726"/>
        <v>0</v>
      </c>
      <c r="AV949" s="25">
        <f t="shared" si="4726"/>
        <v>3839</v>
      </c>
      <c r="AW949" s="41">
        <f t="shared" si="4726"/>
        <v>0</v>
      </c>
      <c r="AX949" s="41">
        <f>AX950</f>
        <v>0</v>
      </c>
      <c r="AY949" s="41">
        <f t="shared" si="4727"/>
        <v>0</v>
      </c>
      <c r="AZ949" s="41">
        <f t="shared" si="4727"/>
        <v>0</v>
      </c>
      <c r="BA949" s="41">
        <f t="shared" si="4727"/>
        <v>0</v>
      </c>
      <c r="BB949" s="25">
        <f t="shared" si="4727"/>
        <v>3839</v>
      </c>
      <c r="BC949" s="41">
        <f t="shared" si="4727"/>
        <v>0</v>
      </c>
      <c r="BD949" s="41">
        <f>BD950</f>
        <v>0</v>
      </c>
      <c r="BE949" s="41">
        <f t="shared" ref="BE949:BT950" si="4737">BE950</f>
        <v>0</v>
      </c>
      <c r="BF949" s="41">
        <f t="shared" si="4737"/>
        <v>-161</v>
      </c>
      <c r="BG949" s="41">
        <f t="shared" si="4737"/>
        <v>0</v>
      </c>
      <c r="BH949" s="25">
        <f t="shared" si="4737"/>
        <v>3678</v>
      </c>
      <c r="BI949" s="41">
        <f t="shared" si="4737"/>
        <v>0</v>
      </c>
      <c r="BJ949" s="41">
        <f>BJ950</f>
        <v>0</v>
      </c>
      <c r="BK949" s="41">
        <f t="shared" si="4737"/>
        <v>0</v>
      </c>
      <c r="BL949" s="41">
        <f t="shared" si="4737"/>
        <v>0</v>
      </c>
      <c r="BM949" s="41">
        <f t="shared" si="4737"/>
        <v>0</v>
      </c>
      <c r="BN949" s="25">
        <f t="shared" si="4737"/>
        <v>3678</v>
      </c>
      <c r="BO949" s="41">
        <f t="shared" si="4737"/>
        <v>0</v>
      </c>
      <c r="BP949" s="41">
        <f>BP950</f>
        <v>0</v>
      </c>
      <c r="BQ949" s="41">
        <f t="shared" si="4737"/>
        <v>-6</v>
      </c>
      <c r="BR949" s="41">
        <f t="shared" si="4737"/>
        <v>-161</v>
      </c>
      <c r="BS949" s="41">
        <f t="shared" si="4737"/>
        <v>0</v>
      </c>
      <c r="BT949" s="25">
        <f t="shared" si="4737"/>
        <v>3511</v>
      </c>
      <c r="BU949" s="41">
        <f t="shared" ref="BQ949:BU950" si="4738">BU950</f>
        <v>0</v>
      </c>
      <c r="BV949" s="41">
        <f>BV950</f>
        <v>0</v>
      </c>
      <c r="BW949" s="41">
        <f t="shared" ref="BW949:CL950" si="4739">BW950</f>
        <v>0</v>
      </c>
      <c r="BX949" s="41">
        <f t="shared" si="4739"/>
        <v>0</v>
      </c>
      <c r="BY949" s="41">
        <f t="shared" si="4739"/>
        <v>0</v>
      </c>
      <c r="BZ949" s="25">
        <f t="shared" si="4739"/>
        <v>3511</v>
      </c>
      <c r="CA949" s="41">
        <f t="shared" si="4739"/>
        <v>0</v>
      </c>
      <c r="CB949" s="41">
        <f>CB950</f>
        <v>0</v>
      </c>
      <c r="CC949" s="41">
        <f t="shared" si="4739"/>
        <v>106</v>
      </c>
      <c r="CD949" s="41">
        <f t="shared" si="4739"/>
        <v>0</v>
      </c>
      <c r="CE949" s="41">
        <f t="shared" si="4739"/>
        <v>0</v>
      </c>
      <c r="CF949" s="25">
        <f t="shared" si="4739"/>
        <v>3617</v>
      </c>
      <c r="CG949" s="41">
        <f t="shared" si="4739"/>
        <v>0</v>
      </c>
      <c r="CH949" s="41">
        <f>CH950</f>
        <v>0</v>
      </c>
      <c r="CI949" s="41">
        <f t="shared" si="4739"/>
        <v>0</v>
      </c>
      <c r="CJ949" s="41">
        <f t="shared" si="4739"/>
        <v>0</v>
      </c>
      <c r="CK949" s="41">
        <f t="shared" si="4739"/>
        <v>0</v>
      </c>
      <c r="CL949" s="25">
        <f t="shared" si="4739"/>
        <v>3617</v>
      </c>
      <c r="CM949" s="41">
        <f t="shared" ref="CI949:CM950" si="4740">CM950</f>
        <v>0</v>
      </c>
      <c r="CN949" s="41">
        <f>CN950</f>
        <v>0</v>
      </c>
      <c r="CO949" s="41">
        <f t="shared" ref="CO949:DA950" si="4741">CO950</f>
        <v>0</v>
      </c>
      <c r="CP949" s="41">
        <f t="shared" si="4741"/>
        <v>0</v>
      </c>
      <c r="CQ949" s="41">
        <f t="shared" si="4741"/>
        <v>0</v>
      </c>
      <c r="CR949" s="25">
        <f t="shared" si="4741"/>
        <v>3617</v>
      </c>
      <c r="CS949" s="41">
        <f t="shared" si="4741"/>
        <v>0</v>
      </c>
      <c r="CT949" s="41">
        <f>CT950</f>
        <v>0</v>
      </c>
      <c r="CU949" s="41">
        <f t="shared" si="4741"/>
        <v>0</v>
      </c>
      <c r="CV949" s="41">
        <f t="shared" si="4741"/>
        <v>0</v>
      </c>
      <c r="CW949" s="41">
        <f t="shared" si="4741"/>
        <v>0</v>
      </c>
      <c r="CX949" s="25">
        <f t="shared" si="4741"/>
        <v>3617</v>
      </c>
      <c r="CY949" s="25">
        <f t="shared" si="4741"/>
        <v>0</v>
      </c>
      <c r="CZ949" s="25">
        <f t="shared" si="4741"/>
        <v>3577</v>
      </c>
      <c r="DA949" s="25">
        <f t="shared" si="4741"/>
        <v>0</v>
      </c>
      <c r="DB949" s="115">
        <f t="shared" si="4716"/>
        <v>98.894111141830237</v>
      </c>
      <c r="DC949" s="115"/>
    </row>
    <row r="950" spans="1:107" s="9" customFormat="1" ht="36" customHeight="1" x14ac:dyDescent="0.25">
      <c r="A950" s="57" t="s">
        <v>83</v>
      </c>
      <c r="B950" s="24" t="s">
        <v>56</v>
      </c>
      <c r="C950" s="24" t="s">
        <v>53</v>
      </c>
      <c r="D950" s="29" t="s">
        <v>273</v>
      </c>
      <c r="E950" s="24" t="s">
        <v>84</v>
      </c>
      <c r="F950" s="25">
        <f t="shared" si="4717"/>
        <v>4306</v>
      </c>
      <c r="G950" s="25">
        <f t="shared" si="4717"/>
        <v>0</v>
      </c>
      <c r="H950" s="41">
        <f>H951</f>
        <v>0</v>
      </c>
      <c r="I950" s="41">
        <f t="shared" si="4718"/>
        <v>0</v>
      </c>
      <c r="J950" s="41">
        <f t="shared" si="4718"/>
        <v>0</v>
      </c>
      <c r="K950" s="41">
        <f t="shared" si="4718"/>
        <v>0</v>
      </c>
      <c r="L950" s="25">
        <f t="shared" si="4718"/>
        <v>4306</v>
      </c>
      <c r="M950" s="41">
        <f t="shared" si="4718"/>
        <v>0</v>
      </c>
      <c r="N950" s="41">
        <f>N951</f>
        <v>0</v>
      </c>
      <c r="O950" s="41">
        <f t="shared" si="4719"/>
        <v>0</v>
      </c>
      <c r="P950" s="41">
        <f t="shared" si="4720"/>
        <v>0</v>
      </c>
      <c r="Q950" s="41">
        <f t="shared" si="4721"/>
        <v>0</v>
      </c>
      <c r="R950" s="25">
        <f t="shared" si="4722"/>
        <v>4306</v>
      </c>
      <c r="S950" s="41">
        <f t="shared" si="4723"/>
        <v>0</v>
      </c>
      <c r="T950" s="41">
        <f>T951</f>
        <v>0</v>
      </c>
      <c r="U950" s="41">
        <f t="shared" si="4724"/>
        <v>0</v>
      </c>
      <c r="V950" s="41">
        <f t="shared" si="4724"/>
        <v>0</v>
      </c>
      <c r="W950" s="41">
        <f t="shared" si="4724"/>
        <v>0</v>
      </c>
      <c r="X950" s="25">
        <f t="shared" si="4724"/>
        <v>4306</v>
      </c>
      <c r="Y950" s="41">
        <f t="shared" si="4724"/>
        <v>0</v>
      </c>
      <c r="Z950" s="41">
        <f>Z951</f>
        <v>0</v>
      </c>
      <c r="AA950" s="41">
        <f t="shared" si="4724"/>
        <v>0</v>
      </c>
      <c r="AB950" s="41">
        <f t="shared" si="4724"/>
        <v>0</v>
      </c>
      <c r="AC950" s="41">
        <f t="shared" si="4724"/>
        <v>0</v>
      </c>
      <c r="AD950" s="25">
        <f t="shared" si="4724"/>
        <v>4306</v>
      </c>
      <c r="AE950" s="41">
        <f t="shared" si="4724"/>
        <v>0</v>
      </c>
      <c r="AF950" s="41">
        <f>AF951</f>
        <v>0</v>
      </c>
      <c r="AG950" s="41">
        <f t="shared" si="4725"/>
        <v>0</v>
      </c>
      <c r="AH950" s="41">
        <f t="shared" si="4725"/>
        <v>0</v>
      </c>
      <c r="AI950" s="41">
        <f t="shared" si="4725"/>
        <v>0</v>
      </c>
      <c r="AJ950" s="25">
        <f t="shared" si="4725"/>
        <v>4306</v>
      </c>
      <c r="AK950" s="41">
        <f t="shared" si="4725"/>
        <v>0</v>
      </c>
      <c r="AL950" s="41">
        <f>AL951</f>
        <v>0</v>
      </c>
      <c r="AM950" s="41">
        <f t="shared" si="4726"/>
        <v>0</v>
      </c>
      <c r="AN950" s="41">
        <f t="shared" si="4726"/>
        <v>0</v>
      </c>
      <c r="AO950" s="41">
        <f t="shared" si="4726"/>
        <v>0</v>
      </c>
      <c r="AP950" s="25">
        <f t="shared" si="4726"/>
        <v>4306</v>
      </c>
      <c r="AQ950" s="41">
        <f t="shared" si="4726"/>
        <v>0</v>
      </c>
      <c r="AR950" s="41">
        <f>AR951</f>
        <v>0</v>
      </c>
      <c r="AS950" s="41">
        <f t="shared" si="4726"/>
        <v>-118</v>
      </c>
      <c r="AT950" s="41">
        <f t="shared" si="4726"/>
        <v>-349</v>
      </c>
      <c r="AU950" s="41">
        <f t="shared" si="4726"/>
        <v>0</v>
      </c>
      <c r="AV950" s="25">
        <f t="shared" si="4726"/>
        <v>3839</v>
      </c>
      <c r="AW950" s="41">
        <f t="shared" si="4726"/>
        <v>0</v>
      </c>
      <c r="AX950" s="41">
        <f>AX951</f>
        <v>0</v>
      </c>
      <c r="AY950" s="41">
        <f t="shared" si="4727"/>
        <v>0</v>
      </c>
      <c r="AZ950" s="41">
        <f t="shared" si="4727"/>
        <v>0</v>
      </c>
      <c r="BA950" s="41">
        <f t="shared" si="4727"/>
        <v>0</v>
      </c>
      <c r="BB950" s="25">
        <f t="shared" si="4727"/>
        <v>3839</v>
      </c>
      <c r="BC950" s="41">
        <f t="shared" si="4727"/>
        <v>0</v>
      </c>
      <c r="BD950" s="41">
        <f>BD951</f>
        <v>0</v>
      </c>
      <c r="BE950" s="41">
        <f t="shared" si="4737"/>
        <v>0</v>
      </c>
      <c r="BF950" s="41">
        <f t="shared" si="4737"/>
        <v>-161</v>
      </c>
      <c r="BG950" s="41">
        <f t="shared" si="4737"/>
        <v>0</v>
      </c>
      <c r="BH950" s="25">
        <f t="shared" si="4737"/>
        <v>3678</v>
      </c>
      <c r="BI950" s="41">
        <f t="shared" si="4737"/>
        <v>0</v>
      </c>
      <c r="BJ950" s="41">
        <f>BJ951</f>
        <v>0</v>
      </c>
      <c r="BK950" s="41">
        <f t="shared" si="4737"/>
        <v>0</v>
      </c>
      <c r="BL950" s="41">
        <f t="shared" si="4737"/>
        <v>0</v>
      </c>
      <c r="BM950" s="41">
        <f t="shared" si="4737"/>
        <v>0</v>
      </c>
      <c r="BN950" s="25">
        <f t="shared" si="4737"/>
        <v>3678</v>
      </c>
      <c r="BO950" s="41">
        <f t="shared" si="4737"/>
        <v>0</v>
      </c>
      <c r="BP950" s="41">
        <f>BP951</f>
        <v>0</v>
      </c>
      <c r="BQ950" s="41">
        <f t="shared" si="4738"/>
        <v>-6</v>
      </c>
      <c r="BR950" s="41">
        <f t="shared" si="4738"/>
        <v>-161</v>
      </c>
      <c r="BS950" s="41">
        <f t="shared" si="4738"/>
        <v>0</v>
      </c>
      <c r="BT950" s="25">
        <f t="shared" si="4738"/>
        <v>3511</v>
      </c>
      <c r="BU950" s="41">
        <f t="shared" si="4738"/>
        <v>0</v>
      </c>
      <c r="BV950" s="41">
        <f>BV951</f>
        <v>0</v>
      </c>
      <c r="BW950" s="41">
        <f t="shared" si="4739"/>
        <v>0</v>
      </c>
      <c r="BX950" s="41">
        <f t="shared" si="4739"/>
        <v>0</v>
      </c>
      <c r="BY950" s="41">
        <f t="shared" si="4739"/>
        <v>0</v>
      </c>
      <c r="BZ950" s="25">
        <f t="shared" si="4739"/>
        <v>3511</v>
      </c>
      <c r="CA950" s="41">
        <f t="shared" si="4739"/>
        <v>0</v>
      </c>
      <c r="CB950" s="41">
        <f>CB951</f>
        <v>0</v>
      </c>
      <c r="CC950" s="41">
        <f t="shared" si="4739"/>
        <v>106</v>
      </c>
      <c r="CD950" s="41">
        <f t="shared" si="4739"/>
        <v>0</v>
      </c>
      <c r="CE950" s="41">
        <f t="shared" si="4739"/>
        <v>0</v>
      </c>
      <c r="CF950" s="25">
        <f t="shared" si="4739"/>
        <v>3617</v>
      </c>
      <c r="CG950" s="41">
        <f t="shared" si="4739"/>
        <v>0</v>
      </c>
      <c r="CH950" s="41">
        <f>CH951</f>
        <v>0</v>
      </c>
      <c r="CI950" s="41">
        <f t="shared" si="4740"/>
        <v>0</v>
      </c>
      <c r="CJ950" s="41">
        <f t="shared" si="4740"/>
        <v>0</v>
      </c>
      <c r="CK950" s="41">
        <f t="shared" si="4740"/>
        <v>0</v>
      </c>
      <c r="CL950" s="25">
        <f t="shared" si="4740"/>
        <v>3617</v>
      </c>
      <c r="CM950" s="41">
        <f t="shared" si="4740"/>
        <v>0</v>
      </c>
      <c r="CN950" s="41">
        <f>CN951</f>
        <v>0</v>
      </c>
      <c r="CO950" s="41">
        <f t="shared" si="4741"/>
        <v>0</v>
      </c>
      <c r="CP950" s="41">
        <f t="shared" si="4741"/>
        <v>0</v>
      </c>
      <c r="CQ950" s="41">
        <f t="shared" si="4741"/>
        <v>0</v>
      </c>
      <c r="CR950" s="25">
        <f t="shared" si="4741"/>
        <v>3617</v>
      </c>
      <c r="CS950" s="41">
        <f t="shared" si="4741"/>
        <v>0</v>
      </c>
      <c r="CT950" s="41">
        <f>CT951</f>
        <v>0</v>
      </c>
      <c r="CU950" s="41">
        <f t="shared" si="4741"/>
        <v>0</v>
      </c>
      <c r="CV950" s="41">
        <f t="shared" si="4741"/>
        <v>0</v>
      </c>
      <c r="CW950" s="41">
        <f t="shared" si="4741"/>
        <v>0</v>
      </c>
      <c r="CX950" s="25">
        <f t="shared" si="4741"/>
        <v>3617</v>
      </c>
      <c r="CY950" s="25">
        <f t="shared" si="4741"/>
        <v>0</v>
      </c>
      <c r="CZ950" s="25">
        <f t="shared" si="4741"/>
        <v>3577</v>
      </c>
      <c r="DA950" s="25">
        <f t="shared" si="4741"/>
        <v>0</v>
      </c>
      <c r="DB950" s="115">
        <f t="shared" si="4716"/>
        <v>98.894111141830237</v>
      </c>
      <c r="DC950" s="115"/>
    </row>
    <row r="951" spans="1:107" s="9" customFormat="1" ht="16.5" x14ac:dyDescent="0.25">
      <c r="A951" s="57" t="s">
        <v>174</v>
      </c>
      <c r="B951" s="24" t="s">
        <v>56</v>
      </c>
      <c r="C951" s="24" t="s">
        <v>53</v>
      </c>
      <c r="D951" s="29" t="s">
        <v>273</v>
      </c>
      <c r="E951" s="24" t="s">
        <v>173</v>
      </c>
      <c r="F951" s="25">
        <f>3918+388</f>
        <v>4306</v>
      </c>
      <c r="G951" s="25"/>
      <c r="H951" s="41"/>
      <c r="I951" s="41"/>
      <c r="J951" s="41"/>
      <c r="K951" s="41"/>
      <c r="L951" s="25">
        <f>F951+H951+I951+J951+K951</f>
        <v>4306</v>
      </c>
      <c r="M951" s="25">
        <f>G951+K951</f>
        <v>0</v>
      </c>
      <c r="N951" s="41"/>
      <c r="O951" s="41"/>
      <c r="P951" s="41"/>
      <c r="Q951" s="41"/>
      <c r="R951" s="25">
        <f>L951+N951+O951+P951+Q951</f>
        <v>4306</v>
      </c>
      <c r="S951" s="25">
        <f>M951+Q951</f>
        <v>0</v>
      </c>
      <c r="T951" s="41"/>
      <c r="U951" s="41"/>
      <c r="V951" s="41"/>
      <c r="W951" s="41"/>
      <c r="X951" s="25">
        <f>R951+T951+U951+V951+W951</f>
        <v>4306</v>
      </c>
      <c r="Y951" s="25">
        <f>S951+W951</f>
        <v>0</v>
      </c>
      <c r="Z951" s="41"/>
      <c r="AA951" s="41"/>
      <c r="AB951" s="41"/>
      <c r="AC951" s="41"/>
      <c r="AD951" s="25">
        <f>X951+Z951+AA951+AB951+AC951</f>
        <v>4306</v>
      </c>
      <c r="AE951" s="25">
        <f>Y951+AC951</f>
        <v>0</v>
      </c>
      <c r="AF951" s="41"/>
      <c r="AG951" s="41"/>
      <c r="AH951" s="41"/>
      <c r="AI951" s="41"/>
      <c r="AJ951" s="25">
        <f>AD951+AF951+AG951+AH951+AI951</f>
        <v>4306</v>
      </c>
      <c r="AK951" s="25">
        <f>AE951+AI951</f>
        <v>0</v>
      </c>
      <c r="AL951" s="41"/>
      <c r="AM951" s="41"/>
      <c r="AN951" s="41"/>
      <c r="AO951" s="41"/>
      <c r="AP951" s="25">
        <f>AJ951+AL951+AM951+AN951+AO951</f>
        <v>4306</v>
      </c>
      <c r="AQ951" s="25">
        <f>AK951+AO951</f>
        <v>0</v>
      </c>
      <c r="AR951" s="41"/>
      <c r="AS951" s="41">
        <f>-118</f>
        <v>-118</v>
      </c>
      <c r="AT951" s="41">
        <v>-349</v>
      </c>
      <c r="AU951" s="41"/>
      <c r="AV951" s="25">
        <f>AP951+AR951+AS951+AT951+AU951</f>
        <v>3839</v>
      </c>
      <c r="AW951" s="25">
        <f>AQ951+AU951</f>
        <v>0</v>
      </c>
      <c r="AX951" s="41"/>
      <c r="AY951" s="41"/>
      <c r="AZ951" s="41"/>
      <c r="BA951" s="41"/>
      <c r="BB951" s="25">
        <f>AV951+AX951+AY951+AZ951+BA951</f>
        <v>3839</v>
      </c>
      <c r="BC951" s="25">
        <f>AW951+BA951</f>
        <v>0</v>
      </c>
      <c r="BD951" s="41"/>
      <c r="BE951" s="41"/>
      <c r="BF951" s="41">
        <v>-161</v>
      </c>
      <c r="BG951" s="41"/>
      <c r="BH951" s="25">
        <f>BB951+BD951+BE951+BF951+BG951</f>
        <v>3678</v>
      </c>
      <c r="BI951" s="25">
        <f>BC951+BG951</f>
        <v>0</v>
      </c>
      <c r="BJ951" s="41"/>
      <c r="BK951" s="41"/>
      <c r="BL951" s="41"/>
      <c r="BM951" s="41"/>
      <c r="BN951" s="25">
        <f>BH951+BJ951+BK951+BL951+BM951</f>
        <v>3678</v>
      </c>
      <c r="BO951" s="25">
        <f>BI951+BM951</f>
        <v>0</v>
      </c>
      <c r="BP951" s="41"/>
      <c r="BQ951" s="41">
        <v>-6</v>
      </c>
      <c r="BR951" s="41">
        <f>-161</f>
        <v>-161</v>
      </c>
      <c r="BS951" s="41"/>
      <c r="BT951" s="25">
        <f>BN951+BP951+BQ951+BR951+BS951</f>
        <v>3511</v>
      </c>
      <c r="BU951" s="25">
        <f>BO951+BS951</f>
        <v>0</v>
      </c>
      <c r="BV951" s="41"/>
      <c r="BW951" s="41"/>
      <c r="BX951" s="41"/>
      <c r="BY951" s="41"/>
      <c r="BZ951" s="25">
        <f>BT951+BV951+BW951+BX951+BY951</f>
        <v>3511</v>
      </c>
      <c r="CA951" s="25">
        <f>BU951+BY951</f>
        <v>0</v>
      </c>
      <c r="CB951" s="41"/>
      <c r="CC951" s="41">
        <f>142+10-46</f>
        <v>106</v>
      </c>
      <c r="CD951" s="41"/>
      <c r="CE951" s="41"/>
      <c r="CF951" s="25">
        <f>BZ951+CB951+CC951+CD951+CE951</f>
        <v>3617</v>
      </c>
      <c r="CG951" s="25">
        <f>CA951+CE951</f>
        <v>0</v>
      </c>
      <c r="CH951" s="41"/>
      <c r="CI951" s="41"/>
      <c r="CJ951" s="41"/>
      <c r="CK951" s="41"/>
      <c r="CL951" s="25">
        <f>CF951+CH951+CI951+CJ951+CK951</f>
        <v>3617</v>
      </c>
      <c r="CM951" s="25">
        <f>CG951+CK951</f>
        <v>0</v>
      </c>
      <c r="CN951" s="41"/>
      <c r="CO951" s="41"/>
      <c r="CP951" s="41"/>
      <c r="CQ951" s="41"/>
      <c r="CR951" s="25">
        <f>CL951+CN951+CO951+CP951+CQ951</f>
        <v>3617</v>
      </c>
      <c r="CS951" s="25">
        <f>CM951+CQ951</f>
        <v>0</v>
      </c>
      <c r="CT951" s="41"/>
      <c r="CU951" s="41"/>
      <c r="CV951" s="41"/>
      <c r="CW951" s="41"/>
      <c r="CX951" s="25">
        <f>CR951+CT951+CU951+CV951+CW951</f>
        <v>3617</v>
      </c>
      <c r="CY951" s="25">
        <f>CS951+CW951</f>
        <v>0</v>
      </c>
      <c r="CZ951" s="25">
        <v>3577</v>
      </c>
      <c r="DA951" s="41"/>
      <c r="DB951" s="115">
        <f t="shared" si="4716"/>
        <v>98.894111141830237</v>
      </c>
      <c r="DC951" s="115"/>
    </row>
    <row r="952" spans="1:107" s="9" customFormat="1" ht="33" hidden="1" x14ac:dyDescent="0.25">
      <c r="A952" s="57" t="s">
        <v>791</v>
      </c>
      <c r="B952" s="24" t="s">
        <v>56</v>
      </c>
      <c r="C952" s="24" t="s">
        <v>53</v>
      </c>
      <c r="D952" s="29" t="s">
        <v>793</v>
      </c>
      <c r="E952" s="24"/>
      <c r="F952" s="25"/>
      <c r="G952" s="25"/>
      <c r="H952" s="41"/>
      <c r="I952" s="41"/>
      <c r="J952" s="41"/>
      <c r="K952" s="41"/>
      <c r="L952" s="25"/>
      <c r="M952" s="25"/>
      <c r="N952" s="41"/>
      <c r="O952" s="41"/>
      <c r="P952" s="41"/>
      <c r="Q952" s="41"/>
      <c r="R952" s="25"/>
      <c r="S952" s="25"/>
      <c r="T952" s="41"/>
      <c r="U952" s="41"/>
      <c r="V952" s="41"/>
      <c r="W952" s="41"/>
      <c r="X952" s="25"/>
      <c r="Y952" s="25"/>
      <c r="Z952" s="41"/>
      <c r="AA952" s="41"/>
      <c r="AB952" s="41"/>
      <c r="AC952" s="41"/>
      <c r="AD952" s="25"/>
      <c r="AE952" s="25"/>
      <c r="AF952" s="41"/>
      <c r="AG952" s="41"/>
      <c r="AH952" s="41"/>
      <c r="AI952" s="41"/>
      <c r="AJ952" s="25"/>
      <c r="AK952" s="25"/>
      <c r="AL952" s="41"/>
      <c r="AM952" s="41"/>
      <c r="AN952" s="41"/>
      <c r="AO952" s="41"/>
      <c r="AP952" s="25"/>
      <c r="AQ952" s="25"/>
      <c r="AR952" s="41"/>
      <c r="AS952" s="41"/>
      <c r="AT952" s="41"/>
      <c r="AU952" s="41"/>
      <c r="AV952" s="25"/>
      <c r="AW952" s="25"/>
      <c r="AX952" s="41"/>
      <c r="AY952" s="41"/>
      <c r="AZ952" s="41"/>
      <c r="BA952" s="41"/>
      <c r="BB952" s="25"/>
      <c r="BC952" s="25"/>
      <c r="BD952" s="41">
        <f>BD953</f>
        <v>27</v>
      </c>
      <c r="BE952" s="41">
        <f t="shared" ref="BE952:BT953" si="4742">BE953</f>
        <v>0</v>
      </c>
      <c r="BF952" s="41">
        <f t="shared" si="4742"/>
        <v>0</v>
      </c>
      <c r="BG952" s="41">
        <f t="shared" si="4742"/>
        <v>0</v>
      </c>
      <c r="BH952" s="25">
        <f t="shared" si="4742"/>
        <v>27</v>
      </c>
      <c r="BI952" s="41">
        <f t="shared" si="4742"/>
        <v>0</v>
      </c>
      <c r="BJ952" s="41">
        <f>BJ953</f>
        <v>0</v>
      </c>
      <c r="BK952" s="41">
        <f t="shared" si="4742"/>
        <v>0</v>
      </c>
      <c r="BL952" s="41">
        <f t="shared" si="4742"/>
        <v>0</v>
      </c>
      <c r="BM952" s="41">
        <f t="shared" si="4742"/>
        <v>0</v>
      </c>
      <c r="BN952" s="25">
        <f t="shared" si="4742"/>
        <v>27</v>
      </c>
      <c r="BO952" s="41">
        <f t="shared" si="4742"/>
        <v>0</v>
      </c>
      <c r="BP952" s="41">
        <f>BP953</f>
        <v>0</v>
      </c>
      <c r="BQ952" s="41">
        <f t="shared" si="4742"/>
        <v>0</v>
      </c>
      <c r="BR952" s="41">
        <f t="shared" si="4742"/>
        <v>0</v>
      </c>
      <c r="BS952" s="41">
        <f t="shared" si="4742"/>
        <v>0</v>
      </c>
      <c r="BT952" s="25">
        <f t="shared" si="4742"/>
        <v>27</v>
      </c>
      <c r="BU952" s="41">
        <f t="shared" ref="BQ952:BU953" si="4743">BU953</f>
        <v>0</v>
      </c>
      <c r="BV952" s="41">
        <f>BV953</f>
        <v>0</v>
      </c>
      <c r="BW952" s="41">
        <f t="shared" ref="BW952:CL953" si="4744">BW953</f>
        <v>0</v>
      </c>
      <c r="BX952" s="41">
        <f t="shared" si="4744"/>
        <v>0</v>
      </c>
      <c r="BY952" s="41">
        <f t="shared" si="4744"/>
        <v>0</v>
      </c>
      <c r="BZ952" s="25">
        <f t="shared" si="4744"/>
        <v>27</v>
      </c>
      <c r="CA952" s="41">
        <f t="shared" si="4744"/>
        <v>0</v>
      </c>
      <c r="CB952" s="41">
        <f>CB953</f>
        <v>0</v>
      </c>
      <c r="CC952" s="41">
        <f t="shared" si="4744"/>
        <v>0</v>
      </c>
      <c r="CD952" s="41">
        <f t="shared" si="4744"/>
        <v>0</v>
      </c>
      <c r="CE952" s="41">
        <f t="shared" si="4744"/>
        <v>0</v>
      </c>
      <c r="CF952" s="25">
        <f t="shared" si="4744"/>
        <v>27</v>
      </c>
      <c r="CG952" s="41">
        <f t="shared" si="4744"/>
        <v>0</v>
      </c>
      <c r="CH952" s="41">
        <f>CH953</f>
        <v>0</v>
      </c>
      <c r="CI952" s="41">
        <f t="shared" si="4744"/>
        <v>0</v>
      </c>
      <c r="CJ952" s="41">
        <f t="shared" si="4744"/>
        <v>0</v>
      </c>
      <c r="CK952" s="41">
        <f t="shared" si="4744"/>
        <v>0</v>
      </c>
      <c r="CL952" s="25">
        <f t="shared" si="4744"/>
        <v>27</v>
      </c>
      <c r="CM952" s="41">
        <f t="shared" ref="CI952:CM953" si="4745">CM953</f>
        <v>0</v>
      </c>
      <c r="CN952" s="41">
        <f>CN953</f>
        <v>0</v>
      </c>
      <c r="CO952" s="41">
        <f t="shared" ref="CO952:CY953" si="4746">CO953</f>
        <v>-27</v>
      </c>
      <c r="CP952" s="41">
        <f t="shared" si="4746"/>
        <v>0</v>
      </c>
      <c r="CQ952" s="41">
        <f t="shared" si="4746"/>
        <v>0</v>
      </c>
      <c r="CR952" s="25">
        <f t="shared" si="4746"/>
        <v>0</v>
      </c>
      <c r="CS952" s="41">
        <f t="shared" si="4746"/>
        <v>0</v>
      </c>
      <c r="CT952" s="41">
        <f>CT953</f>
        <v>0</v>
      </c>
      <c r="CU952" s="41">
        <f t="shared" si="4746"/>
        <v>0</v>
      </c>
      <c r="CV952" s="41">
        <f t="shared" si="4746"/>
        <v>0</v>
      </c>
      <c r="CW952" s="41">
        <f t="shared" si="4746"/>
        <v>0</v>
      </c>
      <c r="CX952" s="25">
        <f t="shared" si="4746"/>
        <v>0</v>
      </c>
      <c r="CY952" s="41">
        <f t="shared" si="4746"/>
        <v>0</v>
      </c>
      <c r="CZ952" s="41"/>
      <c r="DA952" s="41"/>
      <c r="DB952" s="115" t="e">
        <f t="shared" si="4716"/>
        <v>#DIV/0!</v>
      </c>
      <c r="DC952" s="115" t="e">
        <f t="shared" ref="DC952:DC1008" si="4747">DA952/CY952*100</f>
        <v>#DIV/0!</v>
      </c>
    </row>
    <row r="953" spans="1:107" s="9" customFormat="1" ht="33" hidden="1" x14ac:dyDescent="0.25">
      <c r="A953" s="57" t="s">
        <v>424</v>
      </c>
      <c r="B953" s="24" t="s">
        <v>56</v>
      </c>
      <c r="C953" s="24" t="s">
        <v>53</v>
      </c>
      <c r="D953" s="29" t="s">
        <v>793</v>
      </c>
      <c r="E953" s="24" t="s">
        <v>80</v>
      </c>
      <c r="F953" s="25"/>
      <c r="G953" s="25"/>
      <c r="H953" s="41"/>
      <c r="I953" s="41"/>
      <c r="J953" s="41"/>
      <c r="K953" s="41"/>
      <c r="L953" s="25"/>
      <c r="M953" s="25"/>
      <c r="N953" s="41"/>
      <c r="O953" s="41"/>
      <c r="P953" s="41"/>
      <c r="Q953" s="41"/>
      <c r="R953" s="25"/>
      <c r="S953" s="25"/>
      <c r="T953" s="41"/>
      <c r="U953" s="41"/>
      <c r="V953" s="41"/>
      <c r="W953" s="41"/>
      <c r="X953" s="25"/>
      <c r="Y953" s="25"/>
      <c r="Z953" s="41"/>
      <c r="AA953" s="41"/>
      <c r="AB953" s="41"/>
      <c r="AC953" s="41"/>
      <c r="AD953" s="25"/>
      <c r="AE953" s="25"/>
      <c r="AF953" s="41"/>
      <c r="AG953" s="41"/>
      <c r="AH953" s="41"/>
      <c r="AI953" s="41"/>
      <c r="AJ953" s="25"/>
      <c r="AK953" s="25"/>
      <c r="AL953" s="41"/>
      <c r="AM953" s="41"/>
      <c r="AN953" s="41"/>
      <c r="AO953" s="41"/>
      <c r="AP953" s="25"/>
      <c r="AQ953" s="25"/>
      <c r="AR953" s="41"/>
      <c r="AS953" s="41"/>
      <c r="AT953" s="41"/>
      <c r="AU953" s="41"/>
      <c r="AV953" s="25"/>
      <c r="AW953" s="25"/>
      <c r="AX953" s="41"/>
      <c r="AY953" s="41"/>
      <c r="AZ953" s="41"/>
      <c r="BA953" s="41"/>
      <c r="BB953" s="25"/>
      <c r="BC953" s="25"/>
      <c r="BD953" s="41">
        <f>BD954</f>
        <v>27</v>
      </c>
      <c r="BE953" s="41">
        <f t="shared" si="4742"/>
        <v>0</v>
      </c>
      <c r="BF953" s="41">
        <f t="shared" si="4742"/>
        <v>0</v>
      </c>
      <c r="BG953" s="41">
        <f t="shared" si="4742"/>
        <v>0</v>
      </c>
      <c r="BH953" s="25">
        <f t="shared" si="4742"/>
        <v>27</v>
      </c>
      <c r="BI953" s="41">
        <f t="shared" si="4742"/>
        <v>0</v>
      </c>
      <c r="BJ953" s="41">
        <f>BJ954</f>
        <v>0</v>
      </c>
      <c r="BK953" s="41">
        <f t="shared" si="4742"/>
        <v>0</v>
      </c>
      <c r="BL953" s="41">
        <f t="shared" si="4742"/>
        <v>0</v>
      </c>
      <c r="BM953" s="41">
        <f t="shared" si="4742"/>
        <v>0</v>
      </c>
      <c r="BN953" s="25">
        <f t="shared" si="4742"/>
        <v>27</v>
      </c>
      <c r="BO953" s="41">
        <f t="shared" si="4742"/>
        <v>0</v>
      </c>
      <c r="BP953" s="41">
        <f>BP954</f>
        <v>0</v>
      </c>
      <c r="BQ953" s="41">
        <f t="shared" si="4743"/>
        <v>0</v>
      </c>
      <c r="BR953" s="41">
        <f t="shared" si="4743"/>
        <v>0</v>
      </c>
      <c r="BS953" s="41">
        <f t="shared" si="4743"/>
        <v>0</v>
      </c>
      <c r="BT953" s="25">
        <f t="shared" si="4743"/>
        <v>27</v>
      </c>
      <c r="BU953" s="41">
        <f t="shared" si="4743"/>
        <v>0</v>
      </c>
      <c r="BV953" s="41">
        <f>BV954</f>
        <v>0</v>
      </c>
      <c r="BW953" s="41">
        <f t="shared" si="4744"/>
        <v>0</v>
      </c>
      <c r="BX953" s="41">
        <f t="shared" si="4744"/>
        <v>0</v>
      </c>
      <c r="BY953" s="41">
        <f t="shared" si="4744"/>
        <v>0</v>
      </c>
      <c r="BZ953" s="25">
        <f t="shared" si="4744"/>
        <v>27</v>
      </c>
      <c r="CA953" s="41">
        <f t="shared" si="4744"/>
        <v>0</v>
      </c>
      <c r="CB953" s="41">
        <f>CB954</f>
        <v>0</v>
      </c>
      <c r="CC953" s="41">
        <f t="shared" si="4744"/>
        <v>0</v>
      </c>
      <c r="CD953" s="41">
        <f t="shared" si="4744"/>
        <v>0</v>
      </c>
      <c r="CE953" s="41">
        <f t="shared" si="4744"/>
        <v>0</v>
      </c>
      <c r="CF953" s="25">
        <f t="shared" si="4744"/>
        <v>27</v>
      </c>
      <c r="CG953" s="41">
        <f t="shared" si="4744"/>
        <v>0</v>
      </c>
      <c r="CH953" s="41">
        <f>CH954</f>
        <v>0</v>
      </c>
      <c r="CI953" s="41">
        <f t="shared" si="4745"/>
        <v>0</v>
      </c>
      <c r="CJ953" s="41">
        <f t="shared" si="4745"/>
        <v>0</v>
      </c>
      <c r="CK953" s="41">
        <f t="shared" si="4745"/>
        <v>0</v>
      </c>
      <c r="CL953" s="25">
        <f t="shared" si="4745"/>
        <v>27</v>
      </c>
      <c r="CM953" s="41">
        <f t="shared" si="4745"/>
        <v>0</v>
      </c>
      <c r="CN953" s="41">
        <f>CN954</f>
        <v>0</v>
      </c>
      <c r="CO953" s="41">
        <f t="shared" si="4746"/>
        <v>-27</v>
      </c>
      <c r="CP953" s="41">
        <f t="shared" si="4746"/>
        <v>0</v>
      </c>
      <c r="CQ953" s="41">
        <f t="shared" si="4746"/>
        <v>0</v>
      </c>
      <c r="CR953" s="25">
        <f t="shared" si="4746"/>
        <v>0</v>
      </c>
      <c r="CS953" s="41">
        <f t="shared" si="4746"/>
        <v>0</v>
      </c>
      <c r="CT953" s="41">
        <f>CT954</f>
        <v>0</v>
      </c>
      <c r="CU953" s="41">
        <f t="shared" si="4746"/>
        <v>0</v>
      </c>
      <c r="CV953" s="41">
        <f t="shared" si="4746"/>
        <v>0</v>
      </c>
      <c r="CW953" s="41">
        <f t="shared" si="4746"/>
        <v>0</v>
      </c>
      <c r="CX953" s="25">
        <f t="shared" si="4746"/>
        <v>0</v>
      </c>
      <c r="CY953" s="41">
        <f t="shared" si="4746"/>
        <v>0</v>
      </c>
      <c r="CZ953" s="41"/>
      <c r="DA953" s="41"/>
      <c r="DB953" s="115" t="e">
        <f t="shared" si="4716"/>
        <v>#DIV/0!</v>
      </c>
      <c r="DC953" s="115" t="e">
        <f t="shared" si="4747"/>
        <v>#DIV/0!</v>
      </c>
    </row>
    <row r="954" spans="1:107" s="9" customFormat="1" ht="49.5" hidden="1" x14ac:dyDescent="0.25">
      <c r="A954" s="57" t="s">
        <v>166</v>
      </c>
      <c r="B954" s="24" t="s">
        <v>56</v>
      </c>
      <c r="C954" s="24" t="s">
        <v>53</v>
      </c>
      <c r="D954" s="29" t="s">
        <v>793</v>
      </c>
      <c r="E954" s="24" t="s">
        <v>165</v>
      </c>
      <c r="F954" s="25"/>
      <c r="G954" s="25"/>
      <c r="H954" s="41"/>
      <c r="I954" s="41"/>
      <c r="J954" s="41"/>
      <c r="K954" s="41"/>
      <c r="L954" s="25"/>
      <c r="M954" s="25"/>
      <c r="N954" s="41"/>
      <c r="O954" s="41"/>
      <c r="P954" s="41"/>
      <c r="Q954" s="41"/>
      <c r="R954" s="25"/>
      <c r="S954" s="25"/>
      <c r="T954" s="41"/>
      <c r="U954" s="41"/>
      <c r="V954" s="41"/>
      <c r="W954" s="41"/>
      <c r="X954" s="25"/>
      <c r="Y954" s="25"/>
      <c r="Z954" s="41"/>
      <c r="AA954" s="41"/>
      <c r="AB954" s="41"/>
      <c r="AC954" s="41"/>
      <c r="AD954" s="25"/>
      <c r="AE954" s="25"/>
      <c r="AF954" s="41"/>
      <c r="AG954" s="41"/>
      <c r="AH954" s="41"/>
      <c r="AI954" s="41"/>
      <c r="AJ954" s="25"/>
      <c r="AK954" s="25"/>
      <c r="AL954" s="41"/>
      <c r="AM954" s="41"/>
      <c r="AN954" s="41"/>
      <c r="AO954" s="41"/>
      <c r="AP954" s="25"/>
      <c r="AQ954" s="25"/>
      <c r="AR954" s="41"/>
      <c r="AS954" s="41"/>
      <c r="AT954" s="41"/>
      <c r="AU954" s="41"/>
      <c r="AV954" s="25"/>
      <c r="AW954" s="25"/>
      <c r="AX954" s="41"/>
      <c r="AY954" s="41"/>
      <c r="AZ954" s="41"/>
      <c r="BA954" s="41"/>
      <c r="BB954" s="25"/>
      <c r="BC954" s="25"/>
      <c r="BD954" s="41">
        <v>27</v>
      </c>
      <c r="BE954" s="41"/>
      <c r="BF954" s="41"/>
      <c r="BG954" s="41"/>
      <c r="BH954" s="25">
        <f>BB954+BD954+BE954+BF954+BG954</f>
        <v>27</v>
      </c>
      <c r="BI954" s="25">
        <f>BC954+BG954</f>
        <v>0</v>
      </c>
      <c r="BJ954" s="41"/>
      <c r="BK954" s="41"/>
      <c r="BL954" s="41"/>
      <c r="BM954" s="41"/>
      <c r="BN954" s="25">
        <f>BH954+BJ954+BK954+BL954+BM954</f>
        <v>27</v>
      </c>
      <c r="BO954" s="25">
        <f>BI954+BM954</f>
        <v>0</v>
      </c>
      <c r="BP954" s="41"/>
      <c r="BQ954" s="41"/>
      <c r="BR954" s="41"/>
      <c r="BS954" s="41"/>
      <c r="BT954" s="25">
        <f>BN954+BP954+BQ954+BR954+BS954</f>
        <v>27</v>
      </c>
      <c r="BU954" s="25">
        <f>BO954+BS954</f>
        <v>0</v>
      </c>
      <c r="BV954" s="41"/>
      <c r="BW954" s="41"/>
      <c r="BX954" s="41"/>
      <c r="BY954" s="41"/>
      <c r="BZ954" s="25">
        <f>BT954+BV954+BW954+BX954+BY954</f>
        <v>27</v>
      </c>
      <c r="CA954" s="25">
        <f>BU954+BY954</f>
        <v>0</v>
      </c>
      <c r="CB954" s="41"/>
      <c r="CC954" s="41"/>
      <c r="CD954" s="41"/>
      <c r="CE954" s="41"/>
      <c r="CF954" s="25">
        <f>BZ954+CB954+CC954+CD954+CE954</f>
        <v>27</v>
      </c>
      <c r="CG954" s="25">
        <f>CA954+CE954</f>
        <v>0</v>
      </c>
      <c r="CH954" s="41"/>
      <c r="CI954" s="41"/>
      <c r="CJ954" s="41"/>
      <c r="CK954" s="41"/>
      <c r="CL954" s="25">
        <f>CF954+CH954+CI954+CJ954+CK954</f>
        <v>27</v>
      </c>
      <c r="CM954" s="25">
        <f>CG954+CK954</f>
        <v>0</v>
      </c>
      <c r="CN954" s="41"/>
      <c r="CO954" s="41">
        <v>-27</v>
      </c>
      <c r="CP954" s="41"/>
      <c r="CQ954" s="41"/>
      <c r="CR954" s="25">
        <f>CL954+CN954+CO954+CP954+CQ954</f>
        <v>0</v>
      </c>
      <c r="CS954" s="25">
        <f>CM954+CQ954</f>
        <v>0</v>
      </c>
      <c r="CT954" s="41"/>
      <c r="CU954" s="41"/>
      <c r="CV954" s="41"/>
      <c r="CW954" s="41"/>
      <c r="CX954" s="25">
        <f>CR954+CT954+CU954+CV954+CW954</f>
        <v>0</v>
      </c>
      <c r="CY954" s="25">
        <f>CS954+CW954</f>
        <v>0</v>
      </c>
      <c r="CZ954" s="41"/>
      <c r="DA954" s="41"/>
      <c r="DB954" s="115" t="e">
        <f t="shared" si="4716"/>
        <v>#DIV/0!</v>
      </c>
      <c r="DC954" s="115" t="e">
        <f t="shared" si="4747"/>
        <v>#DIV/0!</v>
      </c>
    </row>
    <row r="955" spans="1:107" s="9" customFormat="1" ht="33" x14ac:dyDescent="0.25">
      <c r="A955" s="30" t="s">
        <v>150</v>
      </c>
      <c r="B955" s="68" t="s">
        <v>56</v>
      </c>
      <c r="C955" s="24" t="s">
        <v>53</v>
      </c>
      <c r="D955" s="56" t="s">
        <v>591</v>
      </c>
      <c r="E955" s="24"/>
      <c r="F955" s="25">
        <f t="shared" ref="F955:G957" si="4748">F956</f>
        <v>109872</v>
      </c>
      <c r="G955" s="25">
        <f t="shared" si="4748"/>
        <v>109872</v>
      </c>
      <c r="H955" s="41">
        <f>H956</f>
        <v>0</v>
      </c>
      <c r="I955" s="41">
        <f t="shared" ref="I955:M957" si="4749">I956</f>
        <v>0</v>
      </c>
      <c r="J955" s="41">
        <f t="shared" si="4749"/>
        <v>0</v>
      </c>
      <c r="K955" s="41">
        <f t="shared" si="4749"/>
        <v>0</v>
      </c>
      <c r="L955" s="25">
        <f t="shared" si="4749"/>
        <v>109872</v>
      </c>
      <c r="M955" s="25">
        <f t="shared" si="4749"/>
        <v>109872</v>
      </c>
      <c r="N955" s="41">
        <f>N956</f>
        <v>0</v>
      </c>
      <c r="O955" s="41">
        <f t="shared" ref="O955:O957" si="4750">O956</f>
        <v>0</v>
      </c>
      <c r="P955" s="41">
        <f t="shared" ref="P955:P957" si="4751">P956</f>
        <v>0</v>
      </c>
      <c r="Q955" s="41">
        <f t="shared" ref="Q955:Q957" si="4752">Q956</f>
        <v>0</v>
      </c>
      <c r="R955" s="25">
        <f t="shared" ref="R955:R957" si="4753">R956</f>
        <v>109872</v>
      </c>
      <c r="S955" s="25">
        <f t="shared" ref="S955:S957" si="4754">S956</f>
        <v>109872</v>
      </c>
      <c r="T955" s="41">
        <f>T956</f>
        <v>0</v>
      </c>
      <c r="U955" s="41">
        <f t="shared" ref="U955:AJ957" si="4755">U956</f>
        <v>0</v>
      </c>
      <c r="V955" s="41">
        <f t="shared" si="4755"/>
        <v>0</v>
      </c>
      <c r="W955" s="41">
        <f t="shared" si="4755"/>
        <v>0</v>
      </c>
      <c r="X955" s="25">
        <f t="shared" si="4755"/>
        <v>109872</v>
      </c>
      <c r="Y955" s="25">
        <f t="shared" si="4755"/>
        <v>109872</v>
      </c>
      <c r="Z955" s="41">
        <f>Z956</f>
        <v>0</v>
      </c>
      <c r="AA955" s="41">
        <f t="shared" si="4755"/>
        <v>0</v>
      </c>
      <c r="AB955" s="41">
        <f t="shared" si="4755"/>
        <v>0</v>
      </c>
      <c r="AC955" s="41">
        <f t="shared" si="4755"/>
        <v>0</v>
      </c>
      <c r="AD955" s="25">
        <f t="shared" si="4755"/>
        <v>109872</v>
      </c>
      <c r="AE955" s="25">
        <f t="shared" si="4755"/>
        <v>109872</v>
      </c>
      <c r="AF955" s="41">
        <f>AF956</f>
        <v>0</v>
      </c>
      <c r="AG955" s="41">
        <f t="shared" si="4755"/>
        <v>0</v>
      </c>
      <c r="AH955" s="41">
        <f t="shared" si="4755"/>
        <v>0</v>
      </c>
      <c r="AI955" s="41">
        <f t="shared" si="4755"/>
        <v>0</v>
      </c>
      <c r="AJ955" s="25">
        <f t="shared" si="4755"/>
        <v>109872</v>
      </c>
      <c r="AK955" s="25">
        <f t="shared" ref="AG955:AK957" si="4756">AK956</f>
        <v>109872</v>
      </c>
      <c r="AL955" s="41">
        <f>AL956</f>
        <v>0</v>
      </c>
      <c r="AM955" s="41">
        <f t="shared" ref="AM955:BB957" si="4757">AM956</f>
        <v>0</v>
      </c>
      <c r="AN955" s="41">
        <f t="shared" si="4757"/>
        <v>0</v>
      </c>
      <c r="AO955" s="41">
        <f t="shared" si="4757"/>
        <v>0</v>
      </c>
      <c r="AP955" s="25">
        <f t="shared" si="4757"/>
        <v>109872</v>
      </c>
      <c r="AQ955" s="25">
        <f t="shared" si="4757"/>
        <v>109872</v>
      </c>
      <c r="AR955" s="41">
        <f>AR956</f>
        <v>0</v>
      </c>
      <c r="AS955" s="41">
        <f t="shared" si="4757"/>
        <v>0</v>
      </c>
      <c r="AT955" s="41">
        <f t="shared" si="4757"/>
        <v>0</v>
      </c>
      <c r="AU955" s="41">
        <f t="shared" si="4757"/>
        <v>0</v>
      </c>
      <c r="AV955" s="25">
        <f t="shared" si="4757"/>
        <v>109872</v>
      </c>
      <c r="AW955" s="25">
        <f t="shared" si="4757"/>
        <v>109872</v>
      </c>
      <c r="AX955" s="41">
        <f>AX956</f>
        <v>0</v>
      </c>
      <c r="AY955" s="41">
        <f t="shared" si="4757"/>
        <v>0</v>
      </c>
      <c r="AZ955" s="41">
        <f t="shared" si="4757"/>
        <v>0</v>
      </c>
      <c r="BA955" s="41">
        <f t="shared" si="4757"/>
        <v>0</v>
      </c>
      <c r="BB955" s="25">
        <f t="shared" si="4757"/>
        <v>109872</v>
      </c>
      <c r="BC955" s="25">
        <f t="shared" ref="AY955:BC957" si="4758">BC956</f>
        <v>109872</v>
      </c>
      <c r="BD955" s="41">
        <f>BD956</f>
        <v>0</v>
      </c>
      <c r="BE955" s="41">
        <f t="shared" ref="BE955:BT957" si="4759">BE956</f>
        <v>0</v>
      </c>
      <c r="BF955" s="41">
        <f t="shared" si="4759"/>
        <v>0</v>
      </c>
      <c r="BG955" s="41">
        <f t="shared" si="4759"/>
        <v>0</v>
      </c>
      <c r="BH955" s="25">
        <f t="shared" si="4759"/>
        <v>109872</v>
      </c>
      <c r="BI955" s="25">
        <f t="shared" si="4759"/>
        <v>109872</v>
      </c>
      <c r="BJ955" s="41">
        <f>BJ956</f>
        <v>0</v>
      </c>
      <c r="BK955" s="41">
        <f t="shared" si="4759"/>
        <v>0</v>
      </c>
      <c r="BL955" s="41">
        <f t="shared" si="4759"/>
        <v>0</v>
      </c>
      <c r="BM955" s="41">
        <f t="shared" si="4759"/>
        <v>0</v>
      </c>
      <c r="BN955" s="25">
        <f t="shared" si="4759"/>
        <v>109872</v>
      </c>
      <c r="BO955" s="25">
        <f t="shared" si="4759"/>
        <v>109872</v>
      </c>
      <c r="BP955" s="41">
        <f>BP956</f>
        <v>0</v>
      </c>
      <c r="BQ955" s="41">
        <f t="shared" si="4759"/>
        <v>0</v>
      </c>
      <c r="BR955" s="41">
        <f t="shared" si="4759"/>
        <v>0</v>
      </c>
      <c r="BS955" s="41">
        <f t="shared" si="4759"/>
        <v>0</v>
      </c>
      <c r="BT955" s="25">
        <f t="shared" si="4759"/>
        <v>109872</v>
      </c>
      <c r="BU955" s="25">
        <f t="shared" ref="BQ955:BU957" si="4760">BU956</f>
        <v>109872</v>
      </c>
      <c r="BV955" s="41">
        <f>BV956</f>
        <v>0</v>
      </c>
      <c r="BW955" s="41">
        <f t="shared" ref="BW955:CL957" si="4761">BW956</f>
        <v>0</v>
      </c>
      <c r="BX955" s="41">
        <f t="shared" si="4761"/>
        <v>0</v>
      </c>
      <c r="BY955" s="41">
        <f t="shared" si="4761"/>
        <v>0</v>
      </c>
      <c r="BZ955" s="25">
        <f t="shared" si="4761"/>
        <v>109872</v>
      </c>
      <c r="CA955" s="25">
        <f t="shared" si="4761"/>
        <v>109872</v>
      </c>
      <c r="CB955" s="41">
        <f>CB956</f>
        <v>0</v>
      </c>
      <c r="CC955" s="41">
        <f t="shared" si="4761"/>
        <v>0</v>
      </c>
      <c r="CD955" s="41">
        <f t="shared" si="4761"/>
        <v>0</v>
      </c>
      <c r="CE955" s="41">
        <f t="shared" si="4761"/>
        <v>0</v>
      </c>
      <c r="CF955" s="25">
        <f t="shared" si="4761"/>
        <v>109872</v>
      </c>
      <c r="CG955" s="25">
        <f t="shared" si="4761"/>
        <v>109872</v>
      </c>
      <c r="CH955" s="41">
        <f>CH956</f>
        <v>0</v>
      </c>
      <c r="CI955" s="41">
        <f t="shared" si="4761"/>
        <v>0</v>
      </c>
      <c r="CJ955" s="41">
        <f t="shared" si="4761"/>
        <v>0</v>
      </c>
      <c r="CK955" s="41">
        <f t="shared" si="4761"/>
        <v>0</v>
      </c>
      <c r="CL955" s="25">
        <f t="shared" si="4761"/>
        <v>109872</v>
      </c>
      <c r="CM955" s="25">
        <f t="shared" ref="CI955:CM957" si="4762">CM956</f>
        <v>109872</v>
      </c>
      <c r="CN955" s="41">
        <f>CN956</f>
        <v>0</v>
      </c>
      <c r="CO955" s="41">
        <f t="shared" ref="CO955:DA957" si="4763">CO956</f>
        <v>0</v>
      </c>
      <c r="CP955" s="41">
        <f t="shared" si="4763"/>
        <v>0</v>
      </c>
      <c r="CQ955" s="41">
        <f t="shared" si="4763"/>
        <v>0</v>
      </c>
      <c r="CR955" s="25">
        <f t="shared" si="4763"/>
        <v>109872</v>
      </c>
      <c r="CS955" s="25">
        <f t="shared" si="4763"/>
        <v>109872</v>
      </c>
      <c r="CT955" s="41">
        <f>CT956</f>
        <v>0</v>
      </c>
      <c r="CU955" s="41">
        <f t="shared" si="4763"/>
        <v>0</v>
      </c>
      <c r="CV955" s="41">
        <f t="shared" si="4763"/>
        <v>0</v>
      </c>
      <c r="CW955" s="41">
        <f t="shared" si="4763"/>
        <v>0</v>
      </c>
      <c r="CX955" s="25">
        <f t="shared" si="4763"/>
        <v>109872</v>
      </c>
      <c r="CY955" s="25">
        <f t="shared" si="4763"/>
        <v>109872</v>
      </c>
      <c r="CZ955" s="25">
        <f t="shared" si="4763"/>
        <v>109872</v>
      </c>
      <c r="DA955" s="25">
        <f t="shared" si="4763"/>
        <v>109872</v>
      </c>
      <c r="DB955" s="115">
        <f t="shared" si="4716"/>
        <v>100</v>
      </c>
      <c r="DC955" s="115">
        <f t="shared" si="4747"/>
        <v>100</v>
      </c>
    </row>
    <row r="956" spans="1:107" s="9" customFormat="1" ht="49.5" x14ac:dyDescent="0.25">
      <c r="A956" s="84" t="s">
        <v>420</v>
      </c>
      <c r="B956" s="68" t="s">
        <v>56</v>
      </c>
      <c r="C956" s="24" t="s">
        <v>53</v>
      </c>
      <c r="D956" s="56" t="s">
        <v>592</v>
      </c>
      <c r="E956" s="24"/>
      <c r="F956" s="25">
        <f t="shared" si="4748"/>
        <v>109872</v>
      </c>
      <c r="G956" s="25">
        <f t="shared" si="4748"/>
        <v>109872</v>
      </c>
      <c r="H956" s="41">
        <f>H957</f>
        <v>0</v>
      </c>
      <c r="I956" s="41">
        <f t="shared" si="4749"/>
        <v>0</v>
      </c>
      <c r="J956" s="41">
        <f t="shared" si="4749"/>
        <v>0</v>
      </c>
      <c r="K956" s="41">
        <f t="shared" si="4749"/>
        <v>0</v>
      </c>
      <c r="L956" s="25">
        <f t="shared" si="4749"/>
        <v>109872</v>
      </c>
      <c r="M956" s="25">
        <f t="shared" si="4749"/>
        <v>109872</v>
      </c>
      <c r="N956" s="41">
        <f>N957</f>
        <v>0</v>
      </c>
      <c r="O956" s="41">
        <f t="shared" si="4750"/>
        <v>0</v>
      </c>
      <c r="P956" s="41">
        <f t="shared" si="4751"/>
        <v>0</v>
      </c>
      <c r="Q956" s="41">
        <f t="shared" si="4752"/>
        <v>0</v>
      </c>
      <c r="R956" s="25">
        <f t="shared" si="4753"/>
        <v>109872</v>
      </c>
      <c r="S956" s="25">
        <f t="shared" si="4754"/>
        <v>109872</v>
      </c>
      <c r="T956" s="41">
        <f>T957</f>
        <v>0</v>
      </c>
      <c r="U956" s="41">
        <f t="shared" si="4755"/>
        <v>0</v>
      </c>
      <c r="V956" s="41">
        <f t="shared" si="4755"/>
        <v>0</v>
      </c>
      <c r="W956" s="41">
        <f t="shared" si="4755"/>
        <v>0</v>
      </c>
      <c r="X956" s="25">
        <f t="shared" si="4755"/>
        <v>109872</v>
      </c>
      <c r="Y956" s="25">
        <f t="shared" si="4755"/>
        <v>109872</v>
      </c>
      <c r="Z956" s="41">
        <f>Z957</f>
        <v>0</v>
      </c>
      <c r="AA956" s="41">
        <f t="shared" si="4755"/>
        <v>0</v>
      </c>
      <c r="AB956" s="41">
        <f t="shared" si="4755"/>
        <v>0</v>
      </c>
      <c r="AC956" s="41">
        <f t="shared" si="4755"/>
        <v>0</v>
      </c>
      <c r="AD956" s="25">
        <f t="shared" si="4755"/>
        <v>109872</v>
      </c>
      <c r="AE956" s="25">
        <f t="shared" si="4755"/>
        <v>109872</v>
      </c>
      <c r="AF956" s="41">
        <f>AF957</f>
        <v>0</v>
      </c>
      <c r="AG956" s="41">
        <f t="shared" si="4756"/>
        <v>0</v>
      </c>
      <c r="AH956" s="41">
        <f t="shared" si="4756"/>
        <v>0</v>
      </c>
      <c r="AI956" s="41">
        <f t="shared" si="4756"/>
        <v>0</v>
      </c>
      <c r="AJ956" s="25">
        <f t="shared" si="4756"/>
        <v>109872</v>
      </c>
      <c r="AK956" s="25">
        <f t="shared" si="4756"/>
        <v>109872</v>
      </c>
      <c r="AL956" s="41">
        <f>AL957</f>
        <v>0</v>
      </c>
      <c r="AM956" s="41">
        <f t="shared" si="4757"/>
        <v>0</v>
      </c>
      <c r="AN956" s="41">
        <f t="shared" si="4757"/>
        <v>0</v>
      </c>
      <c r="AO956" s="41">
        <f t="shared" si="4757"/>
        <v>0</v>
      </c>
      <c r="AP956" s="25">
        <f t="shared" si="4757"/>
        <v>109872</v>
      </c>
      <c r="AQ956" s="25">
        <f t="shared" si="4757"/>
        <v>109872</v>
      </c>
      <c r="AR956" s="41">
        <f>AR957</f>
        <v>0</v>
      </c>
      <c r="AS956" s="41">
        <f t="shared" si="4757"/>
        <v>0</v>
      </c>
      <c r="AT956" s="41">
        <f t="shared" si="4757"/>
        <v>0</v>
      </c>
      <c r="AU956" s="41">
        <f t="shared" si="4757"/>
        <v>0</v>
      </c>
      <c r="AV956" s="25">
        <f t="shared" si="4757"/>
        <v>109872</v>
      </c>
      <c r="AW956" s="25">
        <f t="shared" si="4757"/>
        <v>109872</v>
      </c>
      <c r="AX956" s="41">
        <f>AX957</f>
        <v>0</v>
      </c>
      <c r="AY956" s="41">
        <f t="shared" si="4758"/>
        <v>0</v>
      </c>
      <c r="AZ956" s="41">
        <f t="shared" si="4758"/>
        <v>0</v>
      </c>
      <c r="BA956" s="41">
        <f t="shared" si="4758"/>
        <v>0</v>
      </c>
      <c r="BB956" s="25">
        <f t="shared" si="4758"/>
        <v>109872</v>
      </c>
      <c r="BC956" s="25">
        <f t="shared" si="4758"/>
        <v>109872</v>
      </c>
      <c r="BD956" s="41">
        <f>BD957</f>
        <v>0</v>
      </c>
      <c r="BE956" s="41">
        <f t="shared" si="4759"/>
        <v>0</v>
      </c>
      <c r="BF956" s="41">
        <f t="shared" si="4759"/>
        <v>0</v>
      </c>
      <c r="BG956" s="41">
        <f t="shared" si="4759"/>
        <v>0</v>
      </c>
      <c r="BH956" s="25">
        <f t="shared" si="4759"/>
        <v>109872</v>
      </c>
      <c r="BI956" s="25">
        <f t="shared" si="4759"/>
        <v>109872</v>
      </c>
      <c r="BJ956" s="41">
        <f>BJ957</f>
        <v>0</v>
      </c>
      <c r="BK956" s="41">
        <f t="shared" si="4759"/>
        <v>0</v>
      </c>
      <c r="BL956" s="41">
        <f t="shared" si="4759"/>
        <v>0</v>
      </c>
      <c r="BM956" s="41">
        <f t="shared" si="4759"/>
        <v>0</v>
      </c>
      <c r="BN956" s="25">
        <f t="shared" si="4759"/>
        <v>109872</v>
      </c>
      <c r="BO956" s="25">
        <f t="shared" si="4759"/>
        <v>109872</v>
      </c>
      <c r="BP956" s="41">
        <f>BP957</f>
        <v>0</v>
      </c>
      <c r="BQ956" s="41">
        <f t="shared" si="4760"/>
        <v>0</v>
      </c>
      <c r="BR956" s="41">
        <f t="shared" si="4760"/>
        <v>0</v>
      </c>
      <c r="BS956" s="41">
        <f t="shared" si="4760"/>
        <v>0</v>
      </c>
      <c r="BT956" s="25">
        <f t="shared" si="4760"/>
        <v>109872</v>
      </c>
      <c r="BU956" s="25">
        <f t="shared" si="4760"/>
        <v>109872</v>
      </c>
      <c r="BV956" s="41">
        <f>BV957</f>
        <v>0</v>
      </c>
      <c r="BW956" s="41">
        <f t="shared" si="4761"/>
        <v>0</v>
      </c>
      <c r="BX956" s="41">
        <f t="shared" si="4761"/>
        <v>0</v>
      </c>
      <c r="BY956" s="41">
        <f t="shared" si="4761"/>
        <v>0</v>
      </c>
      <c r="BZ956" s="25">
        <f t="shared" si="4761"/>
        <v>109872</v>
      </c>
      <c r="CA956" s="25">
        <f t="shared" si="4761"/>
        <v>109872</v>
      </c>
      <c r="CB956" s="41">
        <f>CB957</f>
        <v>0</v>
      </c>
      <c r="CC956" s="41">
        <f t="shared" si="4761"/>
        <v>0</v>
      </c>
      <c r="CD956" s="41">
        <f t="shared" si="4761"/>
        <v>0</v>
      </c>
      <c r="CE956" s="41">
        <f t="shared" si="4761"/>
        <v>0</v>
      </c>
      <c r="CF956" s="25">
        <f t="shared" si="4761"/>
        <v>109872</v>
      </c>
      <c r="CG956" s="25">
        <f t="shared" si="4761"/>
        <v>109872</v>
      </c>
      <c r="CH956" s="41">
        <f>CH957</f>
        <v>0</v>
      </c>
      <c r="CI956" s="41">
        <f t="shared" si="4762"/>
        <v>0</v>
      </c>
      <c r="CJ956" s="41">
        <f t="shared" si="4762"/>
        <v>0</v>
      </c>
      <c r="CK956" s="41">
        <f t="shared" si="4762"/>
        <v>0</v>
      </c>
      <c r="CL956" s="25">
        <f t="shared" si="4762"/>
        <v>109872</v>
      </c>
      <c r="CM956" s="25">
        <f t="shared" si="4762"/>
        <v>109872</v>
      </c>
      <c r="CN956" s="41">
        <f>CN957</f>
        <v>0</v>
      </c>
      <c r="CO956" s="41">
        <f t="shared" si="4763"/>
        <v>0</v>
      </c>
      <c r="CP956" s="41">
        <f t="shared" si="4763"/>
        <v>0</v>
      </c>
      <c r="CQ956" s="41">
        <f t="shared" si="4763"/>
        <v>0</v>
      </c>
      <c r="CR956" s="25">
        <f t="shared" si="4763"/>
        <v>109872</v>
      </c>
      <c r="CS956" s="25">
        <f t="shared" si="4763"/>
        <v>109872</v>
      </c>
      <c r="CT956" s="41">
        <f>CT957</f>
        <v>0</v>
      </c>
      <c r="CU956" s="41">
        <f t="shared" si="4763"/>
        <v>0</v>
      </c>
      <c r="CV956" s="41">
        <f t="shared" si="4763"/>
        <v>0</v>
      </c>
      <c r="CW956" s="41">
        <f t="shared" si="4763"/>
        <v>0</v>
      </c>
      <c r="CX956" s="25">
        <f t="shared" si="4763"/>
        <v>109872</v>
      </c>
      <c r="CY956" s="25">
        <f t="shared" si="4763"/>
        <v>109872</v>
      </c>
      <c r="CZ956" s="25">
        <f t="shared" si="4763"/>
        <v>109872</v>
      </c>
      <c r="DA956" s="25">
        <f t="shared" si="4763"/>
        <v>109872</v>
      </c>
      <c r="DB956" s="115">
        <f t="shared" si="4716"/>
        <v>100</v>
      </c>
      <c r="DC956" s="115">
        <f t="shared" si="4747"/>
        <v>100</v>
      </c>
    </row>
    <row r="957" spans="1:107" s="9" customFormat="1" ht="36" customHeight="1" x14ac:dyDescent="0.25">
      <c r="A957" s="30" t="s">
        <v>83</v>
      </c>
      <c r="B957" s="68" t="s">
        <v>56</v>
      </c>
      <c r="C957" s="24" t="s">
        <v>53</v>
      </c>
      <c r="D957" s="56" t="s">
        <v>592</v>
      </c>
      <c r="E957" s="24" t="s">
        <v>84</v>
      </c>
      <c r="F957" s="25">
        <f t="shared" si="4748"/>
        <v>109872</v>
      </c>
      <c r="G957" s="25">
        <f t="shared" si="4748"/>
        <v>109872</v>
      </c>
      <c r="H957" s="41">
        <f>H958</f>
        <v>0</v>
      </c>
      <c r="I957" s="41">
        <f t="shared" si="4749"/>
        <v>0</v>
      </c>
      <c r="J957" s="41">
        <f t="shared" si="4749"/>
        <v>0</v>
      </c>
      <c r="K957" s="41">
        <f t="shared" si="4749"/>
        <v>0</v>
      </c>
      <c r="L957" s="25">
        <f t="shared" si="4749"/>
        <v>109872</v>
      </c>
      <c r="M957" s="25">
        <f t="shared" si="4749"/>
        <v>109872</v>
      </c>
      <c r="N957" s="41">
        <f>N958</f>
        <v>0</v>
      </c>
      <c r="O957" s="41">
        <f t="shared" si="4750"/>
        <v>0</v>
      </c>
      <c r="P957" s="41">
        <f t="shared" si="4751"/>
        <v>0</v>
      </c>
      <c r="Q957" s="41">
        <f t="shared" si="4752"/>
        <v>0</v>
      </c>
      <c r="R957" s="25">
        <f t="shared" si="4753"/>
        <v>109872</v>
      </c>
      <c r="S957" s="25">
        <f t="shared" si="4754"/>
        <v>109872</v>
      </c>
      <c r="T957" s="41">
        <f>T958</f>
        <v>0</v>
      </c>
      <c r="U957" s="41">
        <f t="shared" si="4755"/>
        <v>0</v>
      </c>
      <c r="V957" s="41">
        <f t="shared" si="4755"/>
        <v>0</v>
      </c>
      <c r="W957" s="41">
        <f t="shared" si="4755"/>
        <v>0</v>
      </c>
      <c r="X957" s="25">
        <f t="shared" si="4755"/>
        <v>109872</v>
      </c>
      <c r="Y957" s="25">
        <f t="shared" si="4755"/>
        <v>109872</v>
      </c>
      <c r="Z957" s="41">
        <f>Z958</f>
        <v>0</v>
      </c>
      <c r="AA957" s="41">
        <f t="shared" si="4755"/>
        <v>0</v>
      </c>
      <c r="AB957" s="41">
        <f t="shared" si="4755"/>
        <v>0</v>
      </c>
      <c r="AC957" s="41">
        <f t="shared" si="4755"/>
        <v>0</v>
      </c>
      <c r="AD957" s="25">
        <f t="shared" si="4755"/>
        <v>109872</v>
      </c>
      <c r="AE957" s="25">
        <f t="shared" si="4755"/>
        <v>109872</v>
      </c>
      <c r="AF957" s="41">
        <f>AF958</f>
        <v>0</v>
      </c>
      <c r="AG957" s="41">
        <f t="shared" si="4756"/>
        <v>0</v>
      </c>
      <c r="AH957" s="41">
        <f t="shared" si="4756"/>
        <v>0</v>
      </c>
      <c r="AI957" s="41">
        <f t="shared" si="4756"/>
        <v>0</v>
      </c>
      <c r="AJ957" s="25">
        <f t="shared" si="4756"/>
        <v>109872</v>
      </c>
      <c r="AK957" s="25">
        <f t="shared" si="4756"/>
        <v>109872</v>
      </c>
      <c r="AL957" s="41">
        <f>AL958</f>
        <v>0</v>
      </c>
      <c r="AM957" s="41">
        <f t="shared" si="4757"/>
        <v>0</v>
      </c>
      <c r="AN957" s="41">
        <f t="shared" si="4757"/>
        <v>0</v>
      </c>
      <c r="AO957" s="41">
        <f t="shared" si="4757"/>
        <v>0</v>
      </c>
      <c r="AP957" s="25">
        <f t="shared" si="4757"/>
        <v>109872</v>
      </c>
      <c r="AQ957" s="25">
        <f t="shared" si="4757"/>
        <v>109872</v>
      </c>
      <c r="AR957" s="41">
        <f>AR958</f>
        <v>0</v>
      </c>
      <c r="AS957" s="41">
        <f t="shared" si="4757"/>
        <v>0</v>
      </c>
      <c r="AT957" s="41">
        <f t="shared" si="4757"/>
        <v>0</v>
      </c>
      <c r="AU957" s="41">
        <f t="shared" si="4757"/>
        <v>0</v>
      </c>
      <c r="AV957" s="25">
        <f t="shared" si="4757"/>
        <v>109872</v>
      </c>
      <c r="AW957" s="25">
        <f t="shared" si="4757"/>
        <v>109872</v>
      </c>
      <c r="AX957" s="41">
        <f>AX958</f>
        <v>0</v>
      </c>
      <c r="AY957" s="41">
        <f t="shared" si="4758"/>
        <v>0</v>
      </c>
      <c r="AZ957" s="41">
        <f t="shared" si="4758"/>
        <v>0</v>
      </c>
      <c r="BA957" s="41">
        <f t="shared" si="4758"/>
        <v>0</v>
      </c>
      <c r="BB957" s="25">
        <f t="shared" si="4758"/>
        <v>109872</v>
      </c>
      <c r="BC957" s="25">
        <f t="shared" si="4758"/>
        <v>109872</v>
      </c>
      <c r="BD957" s="41">
        <f>BD958</f>
        <v>0</v>
      </c>
      <c r="BE957" s="41">
        <f t="shared" si="4759"/>
        <v>0</v>
      </c>
      <c r="BF957" s="41">
        <f t="shared" si="4759"/>
        <v>0</v>
      </c>
      <c r="BG957" s="41">
        <f t="shared" si="4759"/>
        <v>0</v>
      </c>
      <c r="BH957" s="25">
        <f t="shared" si="4759"/>
        <v>109872</v>
      </c>
      <c r="BI957" s="25">
        <f t="shared" si="4759"/>
        <v>109872</v>
      </c>
      <c r="BJ957" s="41">
        <f>BJ958</f>
        <v>0</v>
      </c>
      <c r="BK957" s="41">
        <f t="shared" si="4759"/>
        <v>0</v>
      </c>
      <c r="BL957" s="41">
        <f t="shared" si="4759"/>
        <v>0</v>
      </c>
      <c r="BM957" s="41">
        <f t="shared" si="4759"/>
        <v>0</v>
      </c>
      <c r="BN957" s="25">
        <f t="shared" si="4759"/>
        <v>109872</v>
      </c>
      <c r="BO957" s="25">
        <f t="shared" si="4759"/>
        <v>109872</v>
      </c>
      <c r="BP957" s="41">
        <f>BP958</f>
        <v>0</v>
      </c>
      <c r="BQ957" s="41">
        <f t="shared" si="4760"/>
        <v>0</v>
      </c>
      <c r="BR957" s="41">
        <f t="shared" si="4760"/>
        <v>0</v>
      </c>
      <c r="BS957" s="41">
        <f t="shared" si="4760"/>
        <v>0</v>
      </c>
      <c r="BT957" s="25">
        <f t="shared" si="4760"/>
        <v>109872</v>
      </c>
      <c r="BU957" s="25">
        <f t="shared" si="4760"/>
        <v>109872</v>
      </c>
      <c r="BV957" s="41">
        <f>BV958</f>
        <v>0</v>
      </c>
      <c r="BW957" s="41">
        <f t="shared" si="4761"/>
        <v>0</v>
      </c>
      <c r="BX957" s="41">
        <f t="shared" si="4761"/>
        <v>0</v>
      </c>
      <c r="BY957" s="41">
        <f t="shared" si="4761"/>
        <v>0</v>
      </c>
      <c r="BZ957" s="25">
        <f t="shared" si="4761"/>
        <v>109872</v>
      </c>
      <c r="CA957" s="25">
        <f t="shared" si="4761"/>
        <v>109872</v>
      </c>
      <c r="CB957" s="41">
        <f>CB958</f>
        <v>0</v>
      </c>
      <c r="CC957" s="41">
        <f t="shared" si="4761"/>
        <v>0</v>
      </c>
      <c r="CD957" s="41">
        <f t="shared" si="4761"/>
        <v>0</v>
      </c>
      <c r="CE957" s="41">
        <f t="shared" si="4761"/>
        <v>0</v>
      </c>
      <c r="CF957" s="25">
        <f t="shared" si="4761"/>
        <v>109872</v>
      </c>
      <c r="CG957" s="25">
        <f t="shared" si="4761"/>
        <v>109872</v>
      </c>
      <c r="CH957" s="41">
        <f>CH958</f>
        <v>0</v>
      </c>
      <c r="CI957" s="41">
        <f t="shared" si="4762"/>
        <v>0</v>
      </c>
      <c r="CJ957" s="41">
        <f t="shared" si="4762"/>
        <v>0</v>
      </c>
      <c r="CK957" s="41">
        <f t="shared" si="4762"/>
        <v>0</v>
      </c>
      <c r="CL957" s="25">
        <f t="shared" si="4762"/>
        <v>109872</v>
      </c>
      <c r="CM957" s="25">
        <f t="shared" si="4762"/>
        <v>109872</v>
      </c>
      <c r="CN957" s="41">
        <f>CN958</f>
        <v>0</v>
      </c>
      <c r="CO957" s="41">
        <f t="shared" si="4763"/>
        <v>0</v>
      </c>
      <c r="CP957" s="41">
        <f t="shared" si="4763"/>
        <v>0</v>
      </c>
      <c r="CQ957" s="41">
        <f t="shared" si="4763"/>
        <v>0</v>
      </c>
      <c r="CR957" s="25">
        <f t="shared" si="4763"/>
        <v>109872</v>
      </c>
      <c r="CS957" s="25">
        <f t="shared" si="4763"/>
        <v>109872</v>
      </c>
      <c r="CT957" s="41">
        <f>CT958</f>
        <v>0</v>
      </c>
      <c r="CU957" s="41">
        <f t="shared" si="4763"/>
        <v>0</v>
      </c>
      <c r="CV957" s="41">
        <f t="shared" si="4763"/>
        <v>0</v>
      </c>
      <c r="CW957" s="41">
        <f t="shared" si="4763"/>
        <v>0</v>
      </c>
      <c r="CX957" s="25">
        <f t="shared" si="4763"/>
        <v>109872</v>
      </c>
      <c r="CY957" s="25">
        <f t="shared" si="4763"/>
        <v>109872</v>
      </c>
      <c r="CZ957" s="25">
        <f t="shared" si="4763"/>
        <v>109872</v>
      </c>
      <c r="DA957" s="25">
        <f t="shared" si="4763"/>
        <v>109872</v>
      </c>
      <c r="DB957" s="115">
        <f t="shared" si="4716"/>
        <v>100</v>
      </c>
      <c r="DC957" s="115">
        <f t="shared" si="4747"/>
        <v>100</v>
      </c>
    </row>
    <row r="958" spans="1:107" s="9" customFormat="1" ht="16.5" x14ac:dyDescent="0.25">
      <c r="A958" s="84" t="s">
        <v>174</v>
      </c>
      <c r="B958" s="68" t="s">
        <v>56</v>
      </c>
      <c r="C958" s="24" t="s">
        <v>53</v>
      </c>
      <c r="D958" s="56" t="s">
        <v>592</v>
      </c>
      <c r="E958" s="24" t="s">
        <v>173</v>
      </c>
      <c r="F958" s="25">
        <v>109872</v>
      </c>
      <c r="G958" s="25">
        <v>109872</v>
      </c>
      <c r="H958" s="41"/>
      <c r="I958" s="41"/>
      <c r="J958" s="41"/>
      <c r="K958" s="41"/>
      <c r="L958" s="25">
        <f>F958+H958+I958+J958+K958</f>
        <v>109872</v>
      </c>
      <c r="M958" s="25">
        <f>G958+K958</f>
        <v>109872</v>
      </c>
      <c r="N958" s="41"/>
      <c r="O958" s="41"/>
      <c r="P958" s="41"/>
      <c r="Q958" s="41"/>
      <c r="R958" s="25">
        <f>L958+N958+O958+P958+Q958</f>
        <v>109872</v>
      </c>
      <c r="S958" s="25">
        <f>M958+Q958</f>
        <v>109872</v>
      </c>
      <c r="T958" s="41"/>
      <c r="U958" s="41"/>
      <c r="V958" s="41"/>
      <c r="W958" s="41"/>
      <c r="X958" s="25">
        <f>R958+T958+U958+V958+W958</f>
        <v>109872</v>
      </c>
      <c r="Y958" s="25">
        <f>S958+W958</f>
        <v>109872</v>
      </c>
      <c r="Z958" s="41"/>
      <c r="AA958" s="41"/>
      <c r="AB958" s="41"/>
      <c r="AC958" s="41"/>
      <c r="AD958" s="25">
        <f>X958+Z958+AA958+AB958+AC958</f>
        <v>109872</v>
      </c>
      <c r="AE958" s="25">
        <f>Y958+AC958</f>
        <v>109872</v>
      </c>
      <c r="AF958" s="41"/>
      <c r="AG958" s="41"/>
      <c r="AH958" s="41"/>
      <c r="AI958" s="41"/>
      <c r="AJ958" s="25">
        <f>AD958+AF958+AG958+AH958+AI958</f>
        <v>109872</v>
      </c>
      <c r="AK958" s="25">
        <f>AE958+AI958</f>
        <v>109872</v>
      </c>
      <c r="AL958" s="41"/>
      <c r="AM958" s="41"/>
      <c r="AN958" s="41"/>
      <c r="AO958" s="41"/>
      <c r="AP958" s="25">
        <f>AJ958+AL958+AM958+AN958+AO958</f>
        <v>109872</v>
      </c>
      <c r="AQ958" s="25">
        <f>AK958+AO958</f>
        <v>109872</v>
      </c>
      <c r="AR958" s="41"/>
      <c r="AS958" s="41"/>
      <c r="AT958" s="41"/>
      <c r="AU958" s="41"/>
      <c r="AV958" s="25">
        <f>AP958+AR958+AS958+AT958+AU958</f>
        <v>109872</v>
      </c>
      <c r="AW958" s="25">
        <f>AQ958+AU958</f>
        <v>109872</v>
      </c>
      <c r="AX958" s="41"/>
      <c r="AY958" s="41"/>
      <c r="AZ958" s="41"/>
      <c r="BA958" s="41"/>
      <c r="BB958" s="25">
        <f>AV958+AX958+AY958+AZ958+BA958</f>
        <v>109872</v>
      </c>
      <c r="BC958" s="25">
        <f>AW958+BA958</f>
        <v>109872</v>
      </c>
      <c r="BD958" s="41"/>
      <c r="BE958" s="41"/>
      <c r="BF958" s="41"/>
      <c r="BG958" s="41"/>
      <c r="BH958" s="25">
        <f>BB958+BD958+BE958+BF958+BG958</f>
        <v>109872</v>
      </c>
      <c r="BI958" s="25">
        <f>BC958+BG958</f>
        <v>109872</v>
      </c>
      <c r="BJ958" s="41"/>
      <c r="BK958" s="41"/>
      <c r="BL958" s="41"/>
      <c r="BM958" s="41"/>
      <c r="BN958" s="25">
        <f>BH958+BJ958+BK958+BL958+BM958</f>
        <v>109872</v>
      </c>
      <c r="BO958" s="25">
        <f>BI958+BM958</f>
        <v>109872</v>
      </c>
      <c r="BP958" s="41"/>
      <c r="BQ958" s="41"/>
      <c r="BR958" s="41"/>
      <c r="BS958" s="41"/>
      <c r="BT958" s="25">
        <f>BN958+BP958+BQ958+BR958+BS958</f>
        <v>109872</v>
      </c>
      <c r="BU958" s="25">
        <f>BO958+BS958</f>
        <v>109872</v>
      </c>
      <c r="BV958" s="41"/>
      <c r="BW958" s="41"/>
      <c r="BX958" s="41"/>
      <c r="BY958" s="41"/>
      <c r="BZ958" s="25">
        <f>BT958+BV958+BW958+BX958+BY958</f>
        <v>109872</v>
      </c>
      <c r="CA958" s="25">
        <f>BU958+BY958</f>
        <v>109872</v>
      </c>
      <c r="CB958" s="41"/>
      <c r="CC958" s="41"/>
      <c r="CD958" s="41"/>
      <c r="CE958" s="41"/>
      <c r="CF958" s="25">
        <f>BZ958+CB958+CC958+CD958+CE958</f>
        <v>109872</v>
      </c>
      <c r="CG958" s="25">
        <f>CA958+CE958</f>
        <v>109872</v>
      </c>
      <c r="CH958" s="41"/>
      <c r="CI958" s="41"/>
      <c r="CJ958" s="41"/>
      <c r="CK958" s="41"/>
      <c r="CL958" s="25">
        <f>CF958+CH958+CI958+CJ958+CK958</f>
        <v>109872</v>
      </c>
      <c r="CM958" s="25">
        <f>CG958+CK958</f>
        <v>109872</v>
      </c>
      <c r="CN958" s="41"/>
      <c r="CO958" s="41"/>
      <c r="CP958" s="41"/>
      <c r="CQ958" s="41"/>
      <c r="CR958" s="25">
        <f>CL958+CN958+CO958+CP958+CQ958</f>
        <v>109872</v>
      </c>
      <c r="CS958" s="25">
        <f>CM958+CQ958</f>
        <v>109872</v>
      </c>
      <c r="CT958" s="41"/>
      <c r="CU958" s="41"/>
      <c r="CV958" s="41"/>
      <c r="CW958" s="41"/>
      <c r="CX958" s="25">
        <f>CR958+CT958+CU958+CV958+CW958</f>
        <v>109872</v>
      </c>
      <c r="CY958" s="25">
        <f>CS958+CW958</f>
        <v>109872</v>
      </c>
      <c r="CZ958" s="25">
        <v>109872</v>
      </c>
      <c r="DA958" s="25">
        <v>109872</v>
      </c>
      <c r="DB958" s="115">
        <f t="shared" si="4716"/>
        <v>100</v>
      </c>
      <c r="DC958" s="115">
        <f t="shared" si="4747"/>
        <v>100</v>
      </c>
    </row>
    <row r="959" spans="1:107" s="9" customFormat="1" ht="66" hidden="1" x14ac:dyDescent="0.25">
      <c r="A959" s="64" t="s">
        <v>716</v>
      </c>
      <c r="B959" s="68" t="s">
        <v>56</v>
      </c>
      <c r="C959" s="24" t="s">
        <v>53</v>
      </c>
      <c r="D959" s="24" t="s">
        <v>717</v>
      </c>
      <c r="E959" s="24"/>
      <c r="F959" s="25"/>
      <c r="G959" s="25"/>
      <c r="H959" s="41"/>
      <c r="I959" s="41"/>
      <c r="J959" s="41"/>
      <c r="K959" s="41"/>
      <c r="L959" s="25"/>
      <c r="M959" s="25"/>
      <c r="N959" s="41"/>
      <c r="O959" s="41"/>
      <c r="P959" s="41"/>
      <c r="Q959" s="41"/>
      <c r="R959" s="25"/>
      <c r="S959" s="25"/>
      <c r="T959" s="41">
        <f>T960</f>
        <v>0</v>
      </c>
      <c r="U959" s="25">
        <f t="shared" ref="U959:AJ960" si="4764">U960</f>
        <v>51</v>
      </c>
      <c r="V959" s="25">
        <f t="shared" si="4764"/>
        <v>0</v>
      </c>
      <c r="W959" s="25">
        <f t="shared" si="4764"/>
        <v>972</v>
      </c>
      <c r="X959" s="25">
        <f t="shared" si="4764"/>
        <v>1023</v>
      </c>
      <c r="Y959" s="25">
        <f t="shared" si="4764"/>
        <v>972</v>
      </c>
      <c r="Z959" s="41">
        <f>Z960</f>
        <v>0</v>
      </c>
      <c r="AA959" s="25">
        <f t="shared" si="4764"/>
        <v>0</v>
      </c>
      <c r="AB959" s="25">
        <f t="shared" si="4764"/>
        <v>0</v>
      </c>
      <c r="AC959" s="25">
        <f t="shared" si="4764"/>
        <v>0</v>
      </c>
      <c r="AD959" s="25">
        <f t="shared" si="4764"/>
        <v>1023</v>
      </c>
      <c r="AE959" s="25">
        <f t="shared" si="4764"/>
        <v>972</v>
      </c>
      <c r="AF959" s="41">
        <f>AF960</f>
        <v>0</v>
      </c>
      <c r="AG959" s="25">
        <f t="shared" si="4764"/>
        <v>0</v>
      </c>
      <c r="AH959" s="25">
        <f t="shared" si="4764"/>
        <v>0</v>
      </c>
      <c r="AI959" s="25">
        <f t="shared" si="4764"/>
        <v>0</v>
      </c>
      <c r="AJ959" s="25">
        <f t="shared" si="4764"/>
        <v>1023</v>
      </c>
      <c r="AK959" s="25">
        <f t="shared" ref="AG959:AK960" si="4765">AK960</f>
        <v>972</v>
      </c>
      <c r="AL959" s="41">
        <f>AL960</f>
        <v>0</v>
      </c>
      <c r="AM959" s="25">
        <f t="shared" ref="AM959:BB960" si="4766">AM960</f>
        <v>0</v>
      </c>
      <c r="AN959" s="25">
        <f t="shared" si="4766"/>
        <v>0</v>
      </c>
      <c r="AO959" s="25">
        <f t="shared" si="4766"/>
        <v>0</v>
      </c>
      <c r="AP959" s="25">
        <f t="shared" si="4766"/>
        <v>1023</v>
      </c>
      <c r="AQ959" s="25">
        <f t="shared" si="4766"/>
        <v>972</v>
      </c>
      <c r="AR959" s="41">
        <f>AR960</f>
        <v>0</v>
      </c>
      <c r="AS959" s="25">
        <f t="shared" si="4766"/>
        <v>0</v>
      </c>
      <c r="AT959" s="25">
        <f t="shared" si="4766"/>
        <v>0</v>
      </c>
      <c r="AU959" s="25">
        <f t="shared" si="4766"/>
        <v>0</v>
      </c>
      <c r="AV959" s="25">
        <f t="shared" si="4766"/>
        <v>1023</v>
      </c>
      <c r="AW959" s="25">
        <f t="shared" si="4766"/>
        <v>972</v>
      </c>
      <c r="AX959" s="41">
        <f>AX960</f>
        <v>0</v>
      </c>
      <c r="AY959" s="25">
        <f t="shared" si="4766"/>
        <v>-51</v>
      </c>
      <c r="AZ959" s="25">
        <f t="shared" si="4766"/>
        <v>0</v>
      </c>
      <c r="BA959" s="25">
        <f t="shared" si="4766"/>
        <v>-972</v>
      </c>
      <c r="BB959" s="25">
        <f t="shared" si="4766"/>
        <v>0</v>
      </c>
      <c r="BC959" s="25">
        <f t="shared" ref="AY959:BC960" si="4767">BC960</f>
        <v>0</v>
      </c>
      <c r="BD959" s="41">
        <f>BD960</f>
        <v>0</v>
      </c>
      <c r="BE959" s="25">
        <f t="shared" ref="BE959:BT960" si="4768">BE960</f>
        <v>0</v>
      </c>
      <c r="BF959" s="25">
        <f t="shared" si="4768"/>
        <v>0</v>
      </c>
      <c r="BG959" s="25">
        <f t="shared" si="4768"/>
        <v>0</v>
      </c>
      <c r="BH959" s="25">
        <f t="shared" si="4768"/>
        <v>0</v>
      </c>
      <c r="BI959" s="25">
        <f t="shared" si="4768"/>
        <v>0</v>
      </c>
      <c r="BJ959" s="41">
        <f>BJ960</f>
        <v>0</v>
      </c>
      <c r="BK959" s="25">
        <f t="shared" si="4768"/>
        <v>0</v>
      </c>
      <c r="BL959" s="25">
        <f t="shared" si="4768"/>
        <v>0</v>
      </c>
      <c r="BM959" s="25">
        <f t="shared" si="4768"/>
        <v>0</v>
      </c>
      <c r="BN959" s="25">
        <f t="shared" si="4768"/>
        <v>0</v>
      </c>
      <c r="BO959" s="25">
        <f t="shared" si="4768"/>
        <v>0</v>
      </c>
      <c r="BP959" s="41">
        <f>BP960</f>
        <v>0</v>
      </c>
      <c r="BQ959" s="25">
        <f t="shared" si="4768"/>
        <v>0</v>
      </c>
      <c r="BR959" s="25">
        <f t="shared" si="4768"/>
        <v>0</v>
      </c>
      <c r="BS959" s="25">
        <f t="shared" si="4768"/>
        <v>0</v>
      </c>
      <c r="BT959" s="25">
        <f t="shared" si="4768"/>
        <v>0</v>
      </c>
      <c r="BU959" s="25">
        <f t="shared" ref="BQ959:BU960" si="4769">BU960</f>
        <v>0</v>
      </c>
      <c r="BV959" s="41">
        <f>BV960</f>
        <v>0</v>
      </c>
      <c r="BW959" s="25">
        <f t="shared" ref="BW959:CL960" si="4770">BW960</f>
        <v>0</v>
      </c>
      <c r="BX959" s="25">
        <f t="shared" si="4770"/>
        <v>0</v>
      </c>
      <c r="BY959" s="25">
        <f t="shared" si="4770"/>
        <v>0</v>
      </c>
      <c r="BZ959" s="25">
        <f t="shared" si="4770"/>
        <v>0</v>
      </c>
      <c r="CA959" s="25">
        <f t="shared" si="4770"/>
        <v>0</v>
      </c>
      <c r="CB959" s="41">
        <f>CB960</f>
        <v>0</v>
      </c>
      <c r="CC959" s="25">
        <f t="shared" si="4770"/>
        <v>0</v>
      </c>
      <c r="CD959" s="25">
        <f t="shared" si="4770"/>
        <v>0</v>
      </c>
      <c r="CE959" s="25">
        <f t="shared" si="4770"/>
        <v>0</v>
      </c>
      <c r="CF959" s="25">
        <f t="shared" si="4770"/>
        <v>0</v>
      </c>
      <c r="CG959" s="25">
        <f t="shared" si="4770"/>
        <v>0</v>
      </c>
      <c r="CH959" s="41">
        <f>CH960</f>
        <v>0</v>
      </c>
      <c r="CI959" s="25">
        <f t="shared" si="4770"/>
        <v>0</v>
      </c>
      <c r="CJ959" s="25">
        <f t="shared" si="4770"/>
        <v>0</v>
      </c>
      <c r="CK959" s="25">
        <f t="shared" si="4770"/>
        <v>0</v>
      </c>
      <c r="CL959" s="25">
        <f t="shared" si="4770"/>
        <v>0</v>
      </c>
      <c r="CM959" s="25">
        <f t="shared" ref="CI959:CM960" si="4771">CM960</f>
        <v>0</v>
      </c>
      <c r="CN959" s="41">
        <f>CN960</f>
        <v>0</v>
      </c>
      <c r="CO959" s="25">
        <f t="shared" ref="CO959:CY960" si="4772">CO960</f>
        <v>0</v>
      </c>
      <c r="CP959" s="25">
        <f t="shared" si="4772"/>
        <v>0</v>
      </c>
      <c r="CQ959" s="25">
        <f t="shared" si="4772"/>
        <v>0</v>
      </c>
      <c r="CR959" s="25">
        <f t="shared" si="4772"/>
        <v>0</v>
      </c>
      <c r="CS959" s="25">
        <f t="shared" si="4772"/>
        <v>0</v>
      </c>
      <c r="CT959" s="41">
        <f>CT960</f>
        <v>0</v>
      </c>
      <c r="CU959" s="25">
        <f t="shared" si="4772"/>
        <v>0</v>
      </c>
      <c r="CV959" s="25">
        <f t="shared" si="4772"/>
        <v>0</v>
      </c>
      <c r="CW959" s="25">
        <f t="shared" si="4772"/>
        <v>0</v>
      </c>
      <c r="CX959" s="25">
        <f t="shared" si="4772"/>
        <v>0</v>
      </c>
      <c r="CY959" s="25">
        <f t="shared" si="4772"/>
        <v>0</v>
      </c>
      <c r="CZ959" s="41"/>
      <c r="DA959" s="41"/>
      <c r="DB959" s="115" t="e">
        <f t="shared" si="4716"/>
        <v>#DIV/0!</v>
      </c>
      <c r="DC959" s="115" t="e">
        <f t="shared" si="4747"/>
        <v>#DIV/0!</v>
      </c>
    </row>
    <row r="960" spans="1:107" s="9" customFormat="1" ht="49.5" hidden="1" x14ac:dyDescent="0.25">
      <c r="A960" s="64" t="s">
        <v>83</v>
      </c>
      <c r="B960" s="68" t="s">
        <v>56</v>
      </c>
      <c r="C960" s="24" t="s">
        <v>53</v>
      </c>
      <c r="D960" s="24" t="s">
        <v>717</v>
      </c>
      <c r="E960" s="24" t="s">
        <v>84</v>
      </c>
      <c r="F960" s="25"/>
      <c r="G960" s="25"/>
      <c r="H960" s="41"/>
      <c r="I960" s="41"/>
      <c r="J960" s="41"/>
      <c r="K960" s="41"/>
      <c r="L960" s="25"/>
      <c r="M960" s="25"/>
      <c r="N960" s="41"/>
      <c r="O960" s="41"/>
      <c r="P960" s="41"/>
      <c r="Q960" s="41"/>
      <c r="R960" s="25"/>
      <c r="S960" s="25"/>
      <c r="T960" s="41">
        <f>T961</f>
        <v>0</v>
      </c>
      <c r="U960" s="25">
        <f t="shared" si="4764"/>
        <v>51</v>
      </c>
      <c r="V960" s="25">
        <f t="shared" si="4764"/>
        <v>0</v>
      </c>
      <c r="W960" s="25">
        <f t="shared" si="4764"/>
        <v>972</v>
      </c>
      <c r="X960" s="25">
        <f t="shared" si="4764"/>
        <v>1023</v>
      </c>
      <c r="Y960" s="25">
        <f t="shared" si="4764"/>
        <v>972</v>
      </c>
      <c r="Z960" s="41">
        <f>Z961</f>
        <v>0</v>
      </c>
      <c r="AA960" s="25">
        <f t="shared" si="4764"/>
        <v>0</v>
      </c>
      <c r="AB960" s="25">
        <f t="shared" si="4764"/>
        <v>0</v>
      </c>
      <c r="AC960" s="25">
        <f t="shared" si="4764"/>
        <v>0</v>
      </c>
      <c r="AD960" s="25">
        <f t="shared" si="4764"/>
        <v>1023</v>
      </c>
      <c r="AE960" s="25">
        <f t="shared" si="4764"/>
        <v>972</v>
      </c>
      <c r="AF960" s="41">
        <f>AF961</f>
        <v>0</v>
      </c>
      <c r="AG960" s="25">
        <f t="shared" si="4765"/>
        <v>0</v>
      </c>
      <c r="AH960" s="25">
        <f t="shared" si="4765"/>
        <v>0</v>
      </c>
      <c r="AI960" s="25">
        <f t="shared" si="4765"/>
        <v>0</v>
      </c>
      <c r="AJ960" s="25">
        <f t="shared" si="4765"/>
        <v>1023</v>
      </c>
      <c r="AK960" s="25">
        <f t="shared" si="4765"/>
        <v>972</v>
      </c>
      <c r="AL960" s="41">
        <f>AL961</f>
        <v>0</v>
      </c>
      <c r="AM960" s="25">
        <f t="shared" si="4766"/>
        <v>0</v>
      </c>
      <c r="AN960" s="25">
        <f t="shared" si="4766"/>
        <v>0</v>
      </c>
      <c r="AO960" s="25">
        <f t="shared" si="4766"/>
        <v>0</v>
      </c>
      <c r="AP960" s="25">
        <f t="shared" si="4766"/>
        <v>1023</v>
      </c>
      <c r="AQ960" s="25">
        <f t="shared" si="4766"/>
        <v>972</v>
      </c>
      <c r="AR960" s="41">
        <f>AR961</f>
        <v>0</v>
      </c>
      <c r="AS960" s="25">
        <f t="shared" si="4766"/>
        <v>0</v>
      </c>
      <c r="AT960" s="25">
        <f t="shared" si="4766"/>
        <v>0</v>
      </c>
      <c r="AU960" s="25">
        <f t="shared" si="4766"/>
        <v>0</v>
      </c>
      <c r="AV960" s="25">
        <f t="shared" si="4766"/>
        <v>1023</v>
      </c>
      <c r="AW960" s="25">
        <f t="shared" si="4766"/>
        <v>972</v>
      </c>
      <c r="AX960" s="41">
        <f>AX961</f>
        <v>0</v>
      </c>
      <c r="AY960" s="25">
        <f t="shared" si="4767"/>
        <v>-51</v>
      </c>
      <c r="AZ960" s="25">
        <f t="shared" si="4767"/>
        <v>0</v>
      </c>
      <c r="BA960" s="25">
        <f t="shared" si="4767"/>
        <v>-972</v>
      </c>
      <c r="BB960" s="25">
        <f t="shared" si="4767"/>
        <v>0</v>
      </c>
      <c r="BC960" s="25">
        <f t="shared" si="4767"/>
        <v>0</v>
      </c>
      <c r="BD960" s="41">
        <f>BD961</f>
        <v>0</v>
      </c>
      <c r="BE960" s="25">
        <f t="shared" si="4768"/>
        <v>0</v>
      </c>
      <c r="BF960" s="25">
        <f t="shared" si="4768"/>
        <v>0</v>
      </c>
      <c r="BG960" s="25">
        <f t="shared" si="4768"/>
        <v>0</v>
      </c>
      <c r="BH960" s="25">
        <f t="shared" si="4768"/>
        <v>0</v>
      </c>
      <c r="BI960" s="25">
        <f t="shared" si="4768"/>
        <v>0</v>
      </c>
      <c r="BJ960" s="41">
        <f>BJ961</f>
        <v>0</v>
      </c>
      <c r="BK960" s="25">
        <f t="shared" si="4768"/>
        <v>0</v>
      </c>
      <c r="BL960" s="25">
        <f t="shared" si="4768"/>
        <v>0</v>
      </c>
      <c r="BM960" s="25">
        <f t="shared" si="4768"/>
        <v>0</v>
      </c>
      <c r="BN960" s="25">
        <f t="shared" si="4768"/>
        <v>0</v>
      </c>
      <c r="BO960" s="25">
        <f t="shared" si="4768"/>
        <v>0</v>
      </c>
      <c r="BP960" s="41">
        <f>BP961</f>
        <v>0</v>
      </c>
      <c r="BQ960" s="25">
        <f t="shared" si="4769"/>
        <v>0</v>
      </c>
      <c r="BR960" s="25">
        <f t="shared" si="4769"/>
        <v>0</v>
      </c>
      <c r="BS960" s="25">
        <f t="shared" si="4769"/>
        <v>0</v>
      </c>
      <c r="BT960" s="25">
        <f t="shared" si="4769"/>
        <v>0</v>
      </c>
      <c r="BU960" s="25">
        <f t="shared" si="4769"/>
        <v>0</v>
      </c>
      <c r="BV960" s="41">
        <f>BV961</f>
        <v>0</v>
      </c>
      <c r="BW960" s="25">
        <f t="shared" si="4770"/>
        <v>0</v>
      </c>
      <c r="BX960" s="25">
        <f t="shared" si="4770"/>
        <v>0</v>
      </c>
      <c r="BY960" s="25">
        <f t="shared" si="4770"/>
        <v>0</v>
      </c>
      <c r="BZ960" s="25">
        <f t="shared" si="4770"/>
        <v>0</v>
      </c>
      <c r="CA960" s="25">
        <f t="shared" si="4770"/>
        <v>0</v>
      </c>
      <c r="CB960" s="41">
        <f>CB961</f>
        <v>0</v>
      </c>
      <c r="CC960" s="25">
        <f t="shared" si="4770"/>
        <v>0</v>
      </c>
      <c r="CD960" s="25">
        <f t="shared" si="4770"/>
        <v>0</v>
      </c>
      <c r="CE960" s="25">
        <f t="shared" si="4770"/>
        <v>0</v>
      </c>
      <c r="CF960" s="25">
        <f t="shared" si="4770"/>
        <v>0</v>
      </c>
      <c r="CG960" s="25">
        <f t="shared" si="4770"/>
        <v>0</v>
      </c>
      <c r="CH960" s="41">
        <f>CH961</f>
        <v>0</v>
      </c>
      <c r="CI960" s="25">
        <f t="shared" si="4771"/>
        <v>0</v>
      </c>
      <c r="CJ960" s="25">
        <f t="shared" si="4771"/>
        <v>0</v>
      </c>
      <c r="CK960" s="25">
        <f t="shared" si="4771"/>
        <v>0</v>
      </c>
      <c r="CL960" s="25">
        <f t="shared" si="4771"/>
        <v>0</v>
      </c>
      <c r="CM960" s="25">
        <f t="shared" si="4771"/>
        <v>0</v>
      </c>
      <c r="CN960" s="41">
        <f>CN961</f>
        <v>0</v>
      </c>
      <c r="CO960" s="25">
        <f t="shared" si="4772"/>
        <v>0</v>
      </c>
      <c r="CP960" s="25">
        <f t="shared" si="4772"/>
        <v>0</v>
      </c>
      <c r="CQ960" s="25">
        <f t="shared" si="4772"/>
        <v>0</v>
      </c>
      <c r="CR960" s="25">
        <f t="shared" si="4772"/>
        <v>0</v>
      </c>
      <c r="CS960" s="25">
        <f t="shared" si="4772"/>
        <v>0</v>
      </c>
      <c r="CT960" s="41">
        <f>CT961</f>
        <v>0</v>
      </c>
      <c r="CU960" s="25">
        <f t="shared" si="4772"/>
        <v>0</v>
      </c>
      <c r="CV960" s="25">
        <f t="shared" si="4772"/>
        <v>0</v>
      </c>
      <c r="CW960" s="25">
        <f t="shared" si="4772"/>
        <v>0</v>
      </c>
      <c r="CX960" s="25">
        <f t="shared" si="4772"/>
        <v>0</v>
      </c>
      <c r="CY960" s="25">
        <f t="shared" si="4772"/>
        <v>0</v>
      </c>
      <c r="CZ960" s="41"/>
      <c r="DA960" s="41"/>
      <c r="DB960" s="115" t="e">
        <f t="shared" si="4716"/>
        <v>#DIV/0!</v>
      </c>
      <c r="DC960" s="115" t="e">
        <f t="shared" si="4747"/>
        <v>#DIV/0!</v>
      </c>
    </row>
    <row r="961" spans="1:107" s="9" customFormat="1" ht="16.5" hidden="1" x14ac:dyDescent="0.25">
      <c r="A961" s="64" t="s">
        <v>174</v>
      </c>
      <c r="B961" s="68" t="s">
        <v>56</v>
      </c>
      <c r="C961" s="24" t="s">
        <v>53</v>
      </c>
      <c r="D961" s="24" t="s">
        <v>717</v>
      </c>
      <c r="E961" s="24" t="s">
        <v>173</v>
      </c>
      <c r="F961" s="25"/>
      <c r="G961" s="25"/>
      <c r="H961" s="41"/>
      <c r="I961" s="41"/>
      <c r="J961" s="41"/>
      <c r="K961" s="41"/>
      <c r="L961" s="25"/>
      <c r="M961" s="25"/>
      <c r="N961" s="41"/>
      <c r="O961" s="41"/>
      <c r="P961" s="41"/>
      <c r="Q961" s="41"/>
      <c r="R961" s="25"/>
      <c r="S961" s="25"/>
      <c r="T961" s="41"/>
      <c r="U961" s="25">
        <v>51</v>
      </c>
      <c r="V961" s="25"/>
      <c r="W961" s="25">
        <v>972</v>
      </c>
      <c r="X961" s="25">
        <f>R961+T961+U961+V961+W961</f>
        <v>1023</v>
      </c>
      <c r="Y961" s="25">
        <f>S961+W961</f>
        <v>972</v>
      </c>
      <c r="Z961" s="41"/>
      <c r="AA961" s="25"/>
      <c r="AB961" s="25"/>
      <c r="AC961" s="25"/>
      <c r="AD961" s="25">
        <f>X961+Z961+AA961+AB961+AC961</f>
        <v>1023</v>
      </c>
      <c r="AE961" s="25">
        <f>Y961+AC961</f>
        <v>972</v>
      </c>
      <c r="AF961" s="41"/>
      <c r="AG961" s="25"/>
      <c r="AH961" s="25"/>
      <c r="AI961" s="25"/>
      <c r="AJ961" s="25">
        <f>AD961+AF961+AG961+AH961+AI961</f>
        <v>1023</v>
      </c>
      <c r="AK961" s="25">
        <f>AE961+AI961</f>
        <v>972</v>
      </c>
      <c r="AL961" s="41"/>
      <c r="AM961" s="25"/>
      <c r="AN961" s="25"/>
      <c r="AO961" s="25"/>
      <c r="AP961" s="25">
        <f>AJ961+AL961+AM961+AN961+AO961</f>
        <v>1023</v>
      </c>
      <c r="AQ961" s="25">
        <f>AK961+AO961</f>
        <v>972</v>
      </c>
      <c r="AR961" s="41"/>
      <c r="AS961" s="25"/>
      <c r="AT961" s="25"/>
      <c r="AU961" s="25"/>
      <c r="AV961" s="25">
        <f>AP961+AR961+AS961+AT961+AU961</f>
        <v>1023</v>
      </c>
      <c r="AW961" s="25">
        <f>AQ961+AU961</f>
        <v>972</v>
      </c>
      <c r="AX961" s="41"/>
      <c r="AY961" s="25">
        <v>-51</v>
      </c>
      <c r="AZ961" s="25"/>
      <c r="BA961" s="25">
        <v>-972</v>
      </c>
      <c r="BB961" s="25">
        <f>AV961+AX961+AY961+AZ961+BA961</f>
        <v>0</v>
      </c>
      <c r="BC961" s="25">
        <f>AW961+BA961</f>
        <v>0</v>
      </c>
      <c r="BD961" s="41"/>
      <c r="BE961" s="25"/>
      <c r="BF961" s="25"/>
      <c r="BG961" s="25"/>
      <c r="BH961" s="25">
        <f>BB961+BD961+BE961+BF961+BG961</f>
        <v>0</v>
      </c>
      <c r="BI961" s="25">
        <f>BC961+BG961</f>
        <v>0</v>
      </c>
      <c r="BJ961" s="41"/>
      <c r="BK961" s="25"/>
      <c r="BL961" s="25"/>
      <c r="BM961" s="25"/>
      <c r="BN961" s="25">
        <f>BH961+BJ961+BK961+BL961+BM961</f>
        <v>0</v>
      </c>
      <c r="BO961" s="25">
        <f>BI961+BM961</f>
        <v>0</v>
      </c>
      <c r="BP961" s="41"/>
      <c r="BQ961" s="25"/>
      <c r="BR961" s="25"/>
      <c r="BS961" s="25"/>
      <c r="BT961" s="25">
        <f>BN961+BP961+BQ961+BR961+BS961</f>
        <v>0</v>
      </c>
      <c r="BU961" s="25">
        <f>BO961+BS961</f>
        <v>0</v>
      </c>
      <c r="BV961" s="41"/>
      <c r="BW961" s="25"/>
      <c r="BX961" s="25"/>
      <c r="BY961" s="25"/>
      <c r="BZ961" s="25">
        <f>BT961+BV961+BW961+BX961+BY961</f>
        <v>0</v>
      </c>
      <c r="CA961" s="25">
        <f>BU961+BY961</f>
        <v>0</v>
      </c>
      <c r="CB961" s="41"/>
      <c r="CC961" s="25"/>
      <c r="CD961" s="25"/>
      <c r="CE961" s="25"/>
      <c r="CF961" s="25">
        <f>BZ961+CB961+CC961+CD961+CE961</f>
        <v>0</v>
      </c>
      <c r="CG961" s="25">
        <f>CA961+CE961</f>
        <v>0</v>
      </c>
      <c r="CH961" s="41"/>
      <c r="CI961" s="25"/>
      <c r="CJ961" s="25"/>
      <c r="CK961" s="25"/>
      <c r="CL961" s="25">
        <f>CF961+CH961+CI961+CJ961+CK961</f>
        <v>0</v>
      </c>
      <c r="CM961" s="25">
        <f>CG961+CK961</f>
        <v>0</v>
      </c>
      <c r="CN961" s="41"/>
      <c r="CO961" s="25"/>
      <c r="CP961" s="25"/>
      <c r="CQ961" s="25"/>
      <c r="CR961" s="25">
        <f>CL961+CN961+CO961+CP961+CQ961</f>
        <v>0</v>
      </c>
      <c r="CS961" s="25">
        <f>CM961+CQ961</f>
        <v>0</v>
      </c>
      <c r="CT961" s="41"/>
      <c r="CU961" s="25"/>
      <c r="CV961" s="25"/>
      <c r="CW961" s="25"/>
      <c r="CX961" s="25">
        <f>CR961+CT961+CU961+CV961+CW961</f>
        <v>0</v>
      </c>
      <c r="CY961" s="25">
        <f>CS961+CW961</f>
        <v>0</v>
      </c>
      <c r="CZ961" s="41"/>
      <c r="DA961" s="41"/>
      <c r="DB961" s="115" t="e">
        <f t="shared" si="4716"/>
        <v>#DIV/0!</v>
      </c>
      <c r="DC961" s="115" t="e">
        <f t="shared" si="4747"/>
        <v>#DIV/0!</v>
      </c>
    </row>
    <row r="962" spans="1:107" s="9" customFormat="1" ht="49.5" x14ac:dyDescent="0.25">
      <c r="A962" s="64" t="s">
        <v>779</v>
      </c>
      <c r="B962" s="68" t="s">
        <v>56</v>
      </c>
      <c r="C962" s="24" t="s">
        <v>53</v>
      </c>
      <c r="D962" s="24" t="s">
        <v>778</v>
      </c>
      <c r="E962" s="24"/>
      <c r="F962" s="25"/>
      <c r="G962" s="25"/>
      <c r="H962" s="41"/>
      <c r="I962" s="41"/>
      <c r="J962" s="41"/>
      <c r="K962" s="41"/>
      <c r="L962" s="25"/>
      <c r="M962" s="25"/>
      <c r="N962" s="41"/>
      <c r="O962" s="41"/>
      <c r="P962" s="41"/>
      <c r="Q962" s="41"/>
      <c r="R962" s="25"/>
      <c r="S962" s="25"/>
      <c r="T962" s="41"/>
      <c r="U962" s="25"/>
      <c r="V962" s="25"/>
      <c r="W962" s="25"/>
      <c r="X962" s="25"/>
      <c r="Y962" s="25"/>
      <c r="Z962" s="41"/>
      <c r="AA962" s="25"/>
      <c r="AB962" s="25"/>
      <c r="AC962" s="25"/>
      <c r="AD962" s="25"/>
      <c r="AE962" s="25"/>
      <c r="AF962" s="41"/>
      <c r="AG962" s="25"/>
      <c r="AH962" s="25"/>
      <c r="AI962" s="25"/>
      <c r="AJ962" s="25"/>
      <c r="AK962" s="25"/>
      <c r="AL962" s="41"/>
      <c r="AM962" s="25"/>
      <c r="AN962" s="25"/>
      <c r="AO962" s="25"/>
      <c r="AP962" s="25"/>
      <c r="AQ962" s="25"/>
      <c r="AR962" s="41"/>
      <c r="AS962" s="25"/>
      <c r="AT962" s="25"/>
      <c r="AU962" s="25"/>
      <c r="AV962" s="25"/>
      <c r="AW962" s="25"/>
      <c r="AX962" s="41">
        <f>AX963</f>
        <v>0</v>
      </c>
      <c r="AY962" s="41">
        <f t="shared" ref="AY962:BN963" si="4773">AY963</f>
        <v>51</v>
      </c>
      <c r="AZ962" s="41">
        <f t="shared" si="4773"/>
        <v>0</v>
      </c>
      <c r="BA962" s="41">
        <f t="shared" si="4773"/>
        <v>972</v>
      </c>
      <c r="BB962" s="72">
        <f t="shared" si="4773"/>
        <v>1023</v>
      </c>
      <c r="BC962" s="72">
        <f t="shared" si="4773"/>
        <v>972</v>
      </c>
      <c r="BD962" s="41">
        <f>BD963</f>
        <v>0</v>
      </c>
      <c r="BE962" s="41">
        <f t="shared" si="4773"/>
        <v>0</v>
      </c>
      <c r="BF962" s="41">
        <f t="shared" si="4773"/>
        <v>0</v>
      </c>
      <c r="BG962" s="41">
        <f t="shared" si="4773"/>
        <v>0</v>
      </c>
      <c r="BH962" s="72">
        <f t="shared" si="4773"/>
        <v>1023</v>
      </c>
      <c r="BI962" s="72">
        <f t="shared" si="4773"/>
        <v>972</v>
      </c>
      <c r="BJ962" s="41">
        <f>BJ963</f>
        <v>0</v>
      </c>
      <c r="BK962" s="41">
        <f t="shared" si="4773"/>
        <v>0</v>
      </c>
      <c r="BL962" s="41">
        <f t="shared" si="4773"/>
        <v>0</v>
      </c>
      <c r="BM962" s="41">
        <f t="shared" si="4773"/>
        <v>0</v>
      </c>
      <c r="BN962" s="72">
        <f t="shared" si="4773"/>
        <v>1023</v>
      </c>
      <c r="BO962" s="72">
        <f t="shared" ref="BK962:BO963" si="4774">BO963</f>
        <v>972</v>
      </c>
      <c r="BP962" s="41">
        <f>BP963</f>
        <v>0</v>
      </c>
      <c r="BQ962" s="41">
        <f t="shared" ref="BQ962:CF963" si="4775">BQ963</f>
        <v>0</v>
      </c>
      <c r="BR962" s="41">
        <f t="shared" si="4775"/>
        <v>0</v>
      </c>
      <c r="BS962" s="41">
        <f t="shared" si="4775"/>
        <v>0</v>
      </c>
      <c r="BT962" s="25">
        <f t="shared" si="4775"/>
        <v>1023</v>
      </c>
      <c r="BU962" s="72">
        <f t="shared" si="4775"/>
        <v>972</v>
      </c>
      <c r="BV962" s="41">
        <f>BV963</f>
        <v>0</v>
      </c>
      <c r="BW962" s="41">
        <f t="shared" si="4775"/>
        <v>70</v>
      </c>
      <c r="BX962" s="41">
        <f t="shared" si="4775"/>
        <v>0</v>
      </c>
      <c r="BY962" s="41">
        <f t="shared" si="4775"/>
        <v>1335</v>
      </c>
      <c r="BZ962" s="25">
        <f t="shared" si="4775"/>
        <v>2428</v>
      </c>
      <c r="CA962" s="72">
        <f t="shared" si="4775"/>
        <v>2307</v>
      </c>
      <c r="CB962" s="41">
        <f>CB963</f>
        <v>0</v>
      </c>
      <c r="CC962" s="41">
        <f t="shared" si="4775"/>
        <v>0</v>
      </c>
      <c r="CD962" s="41">
        <f t="shared" si="4775"/>
        <v>0</v>
      </c>
      <c r="CE962" s="41">
        <f t="shared" si="4775"/>
        <v>0</v>
      </c>
      <c r="CF962" s="25">
        <f t="shared" si="4775"/>
        <v>2428</v>
      </c>
      <c r="CG962" s="72">
        <f t="shared" ref="CC962:CG963" si="4776">CG963</f>
        <v>2307</v>
      </c>
      <c r="CH962" s="41">
        <f>CH963</f>
        <v>0</v>
      </c>
      <c r="CI962" s="41">
        <f t="shared" ref="CI962:CX963" si="4777">CI963</f>
        <v>0</v>
      </c>
      <c r="CJ962" s="41">
        <f t="shared" si="4777"/>
        <v>0</v>
      </c>
      <c r="CK962" s="41">
        <f t="shared" si="4777"/>
        <v>0</v>
      </c>
      <c r="CL962" s="25">
        <f t="shared" si="4777"/>
        <v>2428</v>
      </c>
      <c r="CM962" s="72">
        <f t="shared" si="4777"/>
        <v>2307</v>
      </c>
      <c r="CN962" s="41">
        <f>CN963</f>
        <v>0</v>
      </c>
      <c r="CO962" s="41">
        <f t="shared" si="4777"/>
        <v>0</v>
      </c>
      <c r="CP962" s="41">
        <f t="shared" si="4777"/>
        <v>0</v>
      </c>
      <c r="CQ962" s="41">
        <f t="shared" si="4777"/>
        <v>0</v>
      </c>
      <c r="CR962" s="25">
        <f t="shared" si="4777"/>
        <v>2428</v>
      </c>
      <c r="CS962" s="72">
        <f t="shared" si="4777"/>
        <v>2307</v>
      </c>
      <c r="CT962" s="41">
        <f>CT963</f>
        <v>0</v>
      </c>
      <c r="CU962" s="41">
        <f t="shared" si="4777"/>
        <v>0</v>
      </c>
      <c r="CV962" s="41">
        <f t="shared" si="4777"/>
        <v>0</v>
      </c>
      <c r="CW962" s="41">
        <f t="shared" si="4777"/>
        <v>0</v>
      </c>
      <c r="CX962" s="25">
        <f t="shared" si="4777"/>
        <v>2428</v>
      </c>
      <c r="CY962" s="25">
        <f t="shared" ref="CU962:DA963" si="4778">CY963</f>
        <v>2307</v>
      </c>
      <c r="CZ962" s="25">
        <f t="shared" si="4778"/>
        <v>1010</v>
      </c>
      <c r="DA962" s="25">
        <f t="shared" si="4778"/>
        <v>959</v>
      </c>
      <c r="DB962" s="115">
        <f t="shared" si="4716"/>
        <v>41.598023064250413</v>
      </c>
      <c r="DC962" s="115">
        <f t="shared" si="4747"/>
        <v>41.569137407889031</v>
      </c>
    </row>
    <row r="963" spans="1:107" s="9" customFormat="1" ht="36" customHeight="1" x14ac:dyDescent="0.25">
      <c r="A963" s="64" t="s">
        <v>83</v>
      </c>
      <c r="B963" s="68" t="s">
        <v>56</v>
      </c>
      <c r="C963" s="24" t="s">
        <v>53</v>
      </c>
      <c r="D963" s="24" t="s">
        <v>778</v>
      </c>
      <c r="E963" s="24" t="s">
        <v>84</v>
      </c>
      <c r="F963" s="25"/>
      <c r="G963" s="25"/>
      <c r="H963" s="41"/>
      <c r="I963" s="41"/>
      <c r="J963" s="41"/>
      <c r="K963" s="41"/>
      <c r="L963" s="25"/>
      <c r="M963" s="25"/>
      <c r="N963" s="41"/>
      <c r="O963" s="41"/>
      <c r="P963" s="41"/>
      <c r="Q963" s="41"/>
      <c r="R963" s="25"/>
      <c r="S963" s="25"/>
      <c r="T963" s="41"/>
      <c r="U963" s="25"/>
      <c r="V963" s="25"/>
      <c r="W963" s="25"/>
      <c r="X963" s="25"/>
      <c r="Y963" s="25"/>
      <c r="Z963" s="41"/>
      <c r="AA963" s="25"/>
      <c r="AB963" s="25"/>
      <c r="AC963" s="25"/>
      <c r="AD963" s="25"/>
      <c r="AE963" s="25"/>
      <c r="AF963" s="41"/>
      <c r="AG963" s="25"/>
      <c r="AH963" s="25"/>
      <c r="AI963" s="25"/>
      <c r="AJ963" s="25"/>
      <c r="AK963" s="25"/>
      <c r="AL963" s="41"/>
      <c r="AM963" s="25"/>
      <c r="AN963" s="25"/>
      <c r="AO963" s="25"/>
      <c r="AP963" s="25"/>
      <c r="AQ963" s="25"/>
      <c r="AR963" s="41"/>
      <c r="AS963" s="25"/>
      <c r="AT963" s="25"/>
      <c r="AU963" s="25"/>
      <c r="AV963" s="25"/>
      <c r="AW963" s="25"/>
      <c r="AX963" s="41">
        <f>AX964</f>
        <v>0</v>
      </c>
      <c r="AY963" s="41">
        <f t="shared" si="4773"/>
        <v>51</v>
      </c>
      <c r="AZ963" s="41">
        <f t="shared" si="4773"/>
        <v>0</v>
      </c>
      <c r="BA963" s="41">
        <f t="shared" si="4773"/>
        <v>972</v>
      </c>
      <c r="BB963" s="72">
        <f t="shared" si="4773"/>
        <v>1023</v>
      </c>
      <c r="BC963" s="72">
        <f t="shared" si="4773"/>
        <v>972</v>
      </c>
      <c r="BD963" s="41">
        <f>BD964</f>
        <v>0</v>
      </c>
      <c r="BE963" s="41">
        <f t="shared" si="4773"/>
        <v>0</v>
      </c>
      <c r="BF963" s="41">
        <f t="shared" si="4773"/>
        <v>0</v>
      </c>
      <c r="BG963" s="41">
        <f t="shared" si="4773"/>
        <v>0</v>
      </c>
      <c r="BH963" s="72">
        <f t="shared" si="4773"/>
        <v>1023</v>
      </c>
      <c r="BI963" s="72">
        <f t="shared" si="4773"/>
        <v>972</v>
      </c>
      <c r="BJ963" s="41">
        <f>BJ964</f>
        <v>0</v>
      </c>
      <c r="BK963" s="41">
        <f t="shared" si="4774"/>
        <v>0</v>
      </c>
      <c r="BL963" s="41">
        <f t="shared" si="4774"/>
        <v>0</v>
      </c>
      <c r="BM963" s="41">
        <f t="shared" si="4774"/>
        <v>0</v>
      </c>
      <c r="BN963" s="72">
        <f t="shared" si="4774"/>
        <v>1023</v>
      </c>
      <c r="BO963" s="72">
        <f t="shared" si="4774"/>
        <v>972</v>
      </c>
      <c r="BP963" s="41">
        <f>BP964</f>
        <v>0</v>
      </c>
      <c r="BQ963" s="41">
        <f t="shared" si="4775"/>
        <v>0</v>
      </c>
      <c r="BR963" s="41">
        <f t="shared" si="4775"/>
        <v>0</v>
      </c>
      <c r="BS963" s="41">
        <f t="shared" si="4775"/>
        <v>0</v>
      </c>
      <c r="BT963" s="25">
        <f t="shared" si="4775"/>
        <v>1023</v>
      </c>
      <c r="BU963" s="72">
        <f t="shared" si="4775"/>
        <v>972</v>
      </c>
      <c r="BV963" s="41">
        <f>BV964</f>
        <v>0</v>
      </c>
      <c r="BW963" s="41">
        <f t="shared" si="4775"/>
        <v>70</v>
      </c>
      <c r="BX963" s="41">
        <f t="shared" si="4775"/>
        <v>0</v>
      </c>
      <c r="BY963" s="41">
        <f t="shared" si="4775"/>
        <v>1335</v>
      </c>
      <c r="BZ963" s="25">
        <f t="shared" si="4775"/>
        <v>2428</v>
      </c>
      <c r="CA963" s="72">
        <f t="shared" si="4775"/>
        <v>2307</v>
      </c>
      <c r="CB963" s="41">
        <f>CB964</f>
        <v>0</v>
      </c>
      <c r="CC963" s="41">
        <f t="shared" si="4776"/>
        <v>0</v>
      </c>
      <c r="CD963" s="41">
        <f t="shared" si="4776"/>
        <v>0</v>
      </c>
      <c r="CE963" s="41">
        <f t="shared" si="4776"/>
        <v>0</v>
      </c>
      <c r="CF963" s="25">
        <f t="shared" si="4776"/>
        <v>2428</v>
      </c>
      <c r="CG963" s="72">
        <f t="shared" si="4776"/>
        <v>2307</v>
      </c>
      <c r="CH963" s="41">
        <f>CH964</f>
        <v>0</v>
      </c>
      <c r="CI963" s="41">
        <f t="shared" si="4777"/>
        <v>0</v>
      </c>
      <c r="CJ963" s="41">
        <f t="shared" si="4777"/>
        <v>0</v>
      </c>
      <c r="CK963" s="41">
        <f t="shared" si="4777"/>
        <v>0</v>
      </c>
      <c r="CL963" s="25">
        <f t="shared" si="4777"/>
        <v>2428</v>
      </c>
      <c r="CM963" s="72">
        <f t="shared" si="4777"/>
        <v>2307</v>
      </c>
      <c r="CN963" s="41">
        <f>CN964</f>
        <v>0</v>
      </c>
      <c r="CO963" s="41">
        <f t="shared" si="4777"/>
        <v>0</v>
      </c>
      <c r="CP963" s="41">
        <f t="shared" si="4777"/>
        <v>0</v>
      </c>
      <c r="CQ963" s="41">
        <f t="shared" si="4777"/>
        <v>0</v>
      </c>
      <c r="CR963" s="25">
        <f t="shared" si="4777"/>
        <v>2428</v>
      </c>
      <c r="CS963" s="72">
        <f t="shared" si="4777"/>
        <v>2307</v>
      </c>
      <c r="CT963" s="41">
        <f>CT964</f>
        <v>0</v>
      </c>
      <c r="CU963" s="41">
        <f t="shared" si="4778"/>
        <v>0</v>
      </c>
      <c r="CV963" s="41">
        <f t="shared" si="4778"/>
        <v>0</v>
      </c>
      <c r="CW963" s="41">
        <f t="shared" si="4778"/>
        <v>0</v>
      </c>
      <c r="CX963" s="25">
        <f t="shared" si="4778"/>
        <v>2428</v>
      </c>
      <c r="CY963" s="25">
        <f t="shared" si="4778"/>
        <v>2307</v>
      </c>
      <c r="CZ963" s="25">
        <f t="shared" si="4778"/>
        <v>1010</v>
      </c>
      <c r="DA963" s="25">
        <f t="shared" si="4778"/>
        <v>959</v>
      </c>
      <c r="DB963" s="115">
        <f t="shared" si="4716"/>
        <v>41.598023064250413</v>
      </c>
      <c r="DC963" s="115">
        <f t="shared" si="4747"/>
        <v>41.569137407889031</v>
      </c>
    </row>
    <row r="964" spans="1:107" s="9" customFormat="1" ht="25.5" customHeight="1" x14ac:dyDescent="0.25">
      <c r="A964" s="64" t="s">
        <v>174</v>
      </c>
      <c r="B964" s="68" t="s">
        <v>56</v>
      </c>
      <c r="C964" s="24" t="s">
        <v>53</v>
      </c>
      <c r="D964" s="24" t="s">
        <v>778</v>
      </c>
      <c r="E964" s="24" t="s">
        <v>173</v>
      </c>
      <c r="F964" s="25"/>
      <c r="G964" s="25"/>
      <c r="H964" s="41"/>
      <c r="I964" s="41"/>
      <c r="J964" s="41"/>
      <c r="K964" s="41"/>
      <c r="L964" s="25"/>
      <c r="M964" s="25"/>
      <c r="N964" s="41"/>
      <c r="O964" s="41"/>
      <c r="P964" s="41"/>
      <c r="Q964" s="41"/>
      <c r="R964" s="25"/>
      <c r="S964" s="25"/>
      <c r="T964" s="41"/>
      <c r="U964" s="25"/>
      <c r="V964" s="25"/>
      <c r="W964" s="25"/>
      <c r="X964" s="25"/>
      <c r="Y964" s="25"/>
      <c r="Z964" s="41"/>
      <c r="AA964" s="25"/>
      <c r="AB964" s="25"/>
      <c r="AC964" s="25"/>
      <c r="AD964" s="25"/>
      <c r="AE964" s="25"/>
      <c r="AF964" s="41"/>
      <c r="AG964" s="25"/>
      <c r="AH964" s="25"/>
      <c r="AI964" s="25"/>
      <c r="AJ964" s="25"/>
      <c r="AK964" s="25"/>
      <c r="AL964" s="41"/>
      <c r="AM964" s="25"/>
      <c r="AN964" s="25"/>
      <c r="AO964" s="25"/>
      <c r="AP964" s="25"/>
      <c r="AQ964" s="25"/>
      <c r="AR964" s="41"/>
      <c r="AS964" s="25"/>
      <c r="AT964" s="25"/>
      <c r="AU964" s="25"/>
      <c r="AV964" s="25"/>
      <c r="AW964" s="25"/>
      <c r="AX964" s="41"/>
      <c r="AY964" s="25">
        <v>51</v>
      </c>
      <c r="AZ964" s="25"/>
      <c r="BA964" s="25">
        <v>972</v>
      </c>
      <c r="BB964" s="25">
        <f>AV964+AX964+AY964+AZ964+BA964</f>
        <v>1023</v>
      </c>
      <c r="BC964" s="25">
        <f>AW964+BA964</f>
        <v>972</v>
      </c>
      <c r="BD964" s="41"/>
      <c r="BE964" s="25"/>
      <c r="BF964" s="25"/>
      <c r="BG964" s="25"/>
      <c r="BH964" s="25">
        <f>BB964+BD964+BE964+BF964+BG964</f>
        <v>1023</v>
      </c>
      <c r="BI964" s="25">
        <f>BC964+BG964</f>
        <v>972</v>
      </c>
      <c r="BJ964" s="41"/>
      <c r="BK964" s="25"/>
      <c r="BL964" s="25"/>
      <c r="BM964" s="25"/>
      <c r="BN964" s="25">
        <f>BH964+BJ964+BK964+BL964+BM964</f>
        <v>1023</v>
      </c>
      <c r="BO964" s="25">
        <f>BI964+BM964</f>
        <v>972</v>
      </c>
      <c r="BP964" s="41"/>
      <c r="BQ964" s="25"/>
      <c r="BR964" s="25"/>
      <c r="BS964" s="25"/>
      <c r="BT964" s="25">
        <f>BN964+BP964+BQ964+BR964+BS964</f>
        <v>1023</v>
      </c>
      <c r="BU964" s="25">
        <f>BO964+BS964</f>
        <v>972</v>
      </c>
      <c r="BV964" s="41"/>
      <c r="BW964" s="25">
        <v>70</v>
      </c>
      <c r="BX964" s="25"/>
      <c r="BY964" s="25">
        <v>1335</v>
      </c>
      <c r="BZ964" s="25">
        <f>BT964+BV964+BW964+BX964+BY964</f>
        <v>2428</v>
      </c>
      <c r="CA964" s="25">
        <f>BU964+BY964</f>
        <v>2307</v>
      </c>
      <c r="CB964" s="41"/>
      <c r="CC964" s="25"/>
      <c r="CD964" s="25"/>
      <c r="CE964" s="25"/>
      <c r="CF964" s="25">
        <f>BZ964+CB964+CC964+CD964+CE964</f>
        <v>2428</v>
      </c>
      <c r="CG964" s="25">
        <f>CA964+CE964</f>
        <v>2307</v>
      </c>
      <c r="CH964" s="41"/>
      <c r="CI964" s="25"/>
      <c r="CJ964" s="25"/>
      <c r="CK964" s="25"/>
      <c r="CL964" s="25">
        <f>CF964+CH964+CI964+CJ964+CK964</f>
        <v>2428</v>
      </c>
      <c r="CM964" s="25">
        <f>CG964+CK964</f>
        <v>2307</v>
      </c>
      <c r="CN964" s="41"/>
      <c r="CO964" s="25"/>
      <c r="CP964" s="25"/>
      <c r="CQ964" s="25"/>
      <c r="CR964" s="25">
        <f>CL964+CN964+CO964+CP964+CQ964</f>
        <v>2428</v>
      </c>
      <c r="CS964" s="25">
        <f>CM964+CQ964</f>
        <v>2307</v>
      </c>
      <c r="CT964" s="41"/>
      <c r="CU964" s="25"/>
      <c r="CV964" s="25"/>
      <c r="CW964" s="25"/>
      <c r="CX964" s="25">
        <f>CR964+CT964+CU964+CV964+CW964</f>
        <v>2428</v>
      </c>
      <c r="CY964" s="25">
        <f>CS964+CW964</f>
        <v>2307</v>
      </c>
      <c r="CZ964" s="25">
        <v>1010</v>
      </c>
      <c r="DA964" s="25">
        <v>959</v>
      </c>
      <c r="DB964" s="115">
        <f t="shared" si="4716"/>
        <v>41.598023064250413</v>
      </c>
      <c r="DC964" s="115">
        <f t="shared" si="4747"/>
        <v>41.569137407889031</v>
      </c>
    </row>
    <row r="965" spans="1:107" s="9" customFormat="1" ht="49.5" x14ac:dyDescent="0.25">
      <c r="A965" s="57" t="s">
        <v>460</v>
      </c>
      <c r="B965" s="24" t="s">
        <v>56</v>
      </c>
      <c r="C965" s="24" t="s">
        <v>53</v>
      </c>
      <c r="D965" s="29" t="s">
        <v>256</v>
      </c>
      <c r="E965" s="24"/>
      <c r="F965" s="38">
        <f>F966+F970+F979</f>
        <v>526020</v>
      </c>
      <c r="G965" s="38">
        <f>G966+G970+G979</f>
        <v>41066</v>
      </c>
      <c r="H965" s="41">
        <f>H966+H970+H979</f>
        <v>0</v>
      </c>
      <c r="I965" s="41">
        <f t="shared" ref="I965:M965" si="4779">I966+I970+I979</f>
        <v>0</v>
      </c>
      <c r="J965" s="41">
        <f t="shared" si="4779"/>
        <v>0</v>
      </c>
      <c r="K965" s="41">
        <f t="shared" si="4779"/>
        <v>0</v>
      </c>
      <c r="L965" s="25">
        <f t="shared" si="4779"/>
        <v>526020</v>
      </c>
      <c r="M965" s="25">
        <f t="shared" si="4779"/>
        <v>41066</v>
      </c>
      <c r="N965" s="105">
        <f>N966+N970+N979+N983+N986</f>
        <v>885</v>
      </c>
      <c r="O965" s="105">
        <f t="shared" ref="O965:S965" si="4780">O966+O970+O979+O983+O986</f>
        <v>-357</v>
      </c>
      <c r="P965" s="105">
        <f t="shared" si="4780"/>
        <v>0</v>
      </c>
      <c r="Q965" s="105">
        <f t="shared" si="4780"/>
        <v>6769</v>
      </c>
      <c r="R965" s="25">
        <f t="shared" si="4780"/>
        <v>533317</v>
      </c>
      <c r="S965" s="25">
        <f t="shared" si="4780"/>
        <v>47835</v>
      </c>
      <c r="T965" s="105">
        <f>T966+T970+T979+T983+T986</f>
        <v>0</v>
      </c>
      <c r="U965" s="105">
        <f t="shared" ref="U965:Y965" si="4781">U966+U970+U979+U983+U986</f>
        <v>0</v>
      </c>
      <c r="V965" s="105">
        <f t="shared" si="4781"/>
        <v>0</v>
      </c>
      <c r="W965" s="105">
        <f t="shared" si="4781"/>
        <v>0</v>
      </c>
      <c r="X965" s="25">
        <f t="shared" si="4781"/>
        <v>533317</v>
      </c>
      <c r="Y965" s="25">
        <f t="shared" si="4781"/>
        <v>47835</v>
      </c>
      <c r="Z965" s="105">
        <f>Z966+Z970+Z979+Z983+Z986</f>
        <v>1060</v>
      </c>
      <c r="AA965" s="105">
        <f t="shared" ref="AA965:AE965" si="4782">AA966+AA970+AA979+AA983+AA986</f>
        <v>0</v>
      </c>
      <c r="AB965" s="105">
        <f t="shared" si="4782"/>
        <v>0</v>
      </c>
      <c r="AC965" s="105">
        <f t="shared" si="4782"/>
        <v>0</v>
      </c>
      <c r="AD965" s="25">
        <f t="shared" si="4782"/>
        <v>534377</v>
      </c>
      <c r="AE965" s="25">
        <f t="shared" si="4782"/>
        <v>47835</v>
      </c>
      <c r="AF965" s="105">
        <f>AF966+AF970+AF979+AF983+AF986</f>
        <v>0</v>
      </c>
      <c r="AG965" s="105">
        <f t="shared" ref="AG965:AK965" si="4783">AG966+AG970+AG979+AG983+AG986</f>
        <v>0</v>
      </c>
      <c r="AH965" s="105">
        <f t="shared" si="4783"/>
        <v>0</v>
      </c>
      <c r="AI965" s="105">
        <f t="shared" si="4783"/>
        <v>0</v>
      </c>
      <c r="AJ965" s="25">
        <f t="shared" si="4783"/>
        <v>534377</v>
      </c>
      <c r="AK965" s="25">
        <f t="shared" si="4783"/>
        <v>47835</v>
      </c>
      <c r="AL965" s="105">
        <f>AL966+AL970+AL979+AL983+AL986</f>
        <v>0</v>
      </c>
      <c r="AM965" s="105">
        <f t="shared" ref="AM965:AQ965" si="4784">AM966+AM970+AM979+AM983+AM986</f>
        <v>0</v>
      </c>
      <c r="AN965" s="105">
        <f t="shared" si="4784"/>
        <v>0</v>
      </c>
      <c r="AO965" s="105">
        <f t="shared" si="4784"/>
        <v>0</v>
      </c>
      <c r="AP965" s="25">
        <f t="shared" si="4784"/>
        <v>534377</v>
      </c>
      <c r="AQ965" s="25">
        <f t="shared" si="4784"/>
        <v>47835</v>
      </c>
      <c r="AR965" s="105">
        <f>AR966+AR970+AR979+AR983+AR986</f>
        <v>815</v>
      </c>
      <c r="AS965" s="105">
        <f t="shared" ref="AS965:AW965" si="4785">AS966+AS970+AS979+AS983+AS986</f>
        <v>0</v>
      </c>
      <c r="AT965" s="105">
        <f t="shared" si="4785"/>
        <v>0</v>
      </c>
      <c r="AU965" s="105">
        <f t="shared" si="4785"/>
        <v>0</v>
      </c>
      <c r="AV965" s="25">
        <f t="shared" si="4785"/>
        <v>535192</v>
      </c>
      <c r="AW965" s="25">
        <f t="shared" si="4785"/>
        <v>47835</v>
      </c>
      <c r="AX965" s="105">
        <f>AX966+AX970+AX979+AX983+AX986</f>
        <v>0</v>
      </c>
      <c r="AY965" s="105">
        <f t="shared" ref="AY965:BC965" si="4786">AY966+AY970+AY979+AY983+AY986</f>
        <v>-1974</v>
      </c>
      <c r="AZ965" s="105">
        <f t="shared" si="4786"/>
        <v>0</v>
      </c>
      <c r="BA965" s="105">
        <f t="shared" si="4786"/>
        <v>0</v>
      </c>
      <c r="BB965" s="25">
        <f t="shared" si="4786"/>
        <v>533218</v>
      </c>
      <c r="BC965" s="25">
        <f t="shared" si="4786"/>
        <v>47835</v>
      </c>
      <c r="BD965" s="105">
        <f>BD966+BD970+BD979+BD983+BD986</f>
        <v>151</v>
      </c>
      <c r="BE965" s="105">
        <f t="shared" ref="BE965:BI965" si="4787">BE966+BE970+BE979+BE983+BE986</f>
        <v>0</v>
      </c>
      <c r="BF965" s="105">
        <f t="shared" si="4787"/>
        <v>-369</v>
      </c>
      <c r="BG965" s="105">
        <f t="shared" si="4787"/>
        <v>0</v>
      </c>
      <c r="BH965" s="25">
        <f t="shared" si="4787"/>
        <v>533000</v>
      </c>
      <c r="BI965" s="25">
        <f t="shared" si="4787"/>
        <v>47835</v>
      </c>
      <c r="BJ965" s="105">
        <f>BJ966+BJ970+BJ979+BJ983+BJ986</f>
        <v>0</v>
      </c>
      <c r="BK965" s="105">
        <f t="shared" ref="BK965:BO965" si="4788">BK966+BK970+BK979+BK983+BK986</f>
        <v>0</v>
      </c>
      <c r="BL965" s="105">
        <f t="shared" si="4788"/>
        <v>0</v>
      </c>
      <c r="BM965" s="105">
        <f t="shared" si="4788"/>
        <v>0</v>
      </c>
      <c r="BN965" s="25">
        <f t="shared" si="4788"/>
        <v>533000</v>
      </c>
      <c r="BO965" s="25">
        <f t="shared" si="4788"/>
        <v>47835</v>
      </c>
      <c r="BP965" s="105">
        <f>BP966+BP970+BP979+BP983+BP986</f>
        <v>0</v>
      </c>
      <c r="BQ965" s="105">
        <f t="shared" ref="BQ965:BU965" si="4789">BQ966+BQ970+BQ979+BQ983+BQ986</f>
        <v>0</v>
      </c>
      <c r="BR965" s="105">
        <f t="shared" si="4789"/>
        <v>-483</v>
      </c>
      <c r="BS965" s="105">
        <f t="shared" si="4789"/>
        <v>0</v>
      </c>
      <c r="BT965" s="25">
        <f t="shared" si="4789"/>
        <v>532517</v>
      </c>
      <c r="BU965" s="25">
        <f t="shared" si="4789"/>
        <v>47835</v>
      </c>
      <c r="BV965" s="105">
        <f>BV966+BV970+BV979+BV983+BV986</f>
        <v>0</v>
      </c>
      <c r="BW965" s="105">
        <f t="shared" ref="BW965:CA965" si="4790">BW966+BW970+BW979+BW983+BW986</f>
        <v>0</v>
      </c>
      <c r="BX965" s="105">
        <f t="shared" si="4790"/>
        <v>0</v>
      </c>
      <c r="BY965" s="105">
        <f t="shared" si="4790"/>
        <v>0</v>
      </c>
      <c r="BZ965" s="25">
        <f t="shared" si="4790"/>
        <v>532517</v>
      </c>
      <c r="CA965" s="25">
        <f t="shared" si="4790"/>
        <v>47835</v>
      </c>
      <c r="CB965" s="105">
        <f>CB966+CB970+CB979+CB983+CB986</f>
        <v>2701</v>
      </c>
      <c r="CC965" s="105">
        <f t="shared" ref="CC965:CG965" si="4791">CC966+CC970+CC979+CC983+CC986</f>
        <v>0</v>
      </c>
      <c r="CD965" s="105">
        <f t="shared" si="4791"/>
        <v>-181</v>
      </c>
      <c r="CE965" s="105">
        <f t="shared" si="4791"/>
        <v>0</v>
      </c>
      <c r="CF965" s="25">
        <f t="shared" si="4791"/>
        <v>535037</v>
      </c>
      <c r="CG965" s="25">
        <f t="shared" si="4791"/>
        <v>47835</v>
      </c>
      <c r="CH965" s="105">
        <f>CH966+CH970+CH979+CH983+CH986</f>
        <v>0</v>
      </c>
      <c r="CI965" s="105">
        <f t="shared" ref="CI965:CM965" si="4792">CI966+CI970+CI979+CI983+CI986</f>
        <v>0</v>
      </c>
      <c r="CJ965" s="105">
        <f t="shared" si="4792"/>
        <v>0</v>
      </c>
      <c r="CK965" s="105">
        <f t="shared" si="4792"/>
        <v>0</v>
      </c>
      <c r="CL965" s="25">
        <f t="shared" si="4792"/>
        <v>535037</v>
      </c>
      <c r="CM965" s="25">
        <f t="shared" si="4792"/>
        <v>47835</v>
      </c>
      <c r="CN965" s="105">
        <f>CN966+CN970+CN979+CN983+CN986</f>
        <v>0</v>
      </c>
      <c r="CO965" s="105">
        <f t="shared" ref="CO965:CS965" si="4793">CO966+CO970+CO979+CO983+CO986</f>
        <v>-151</v>
      </c>
      <c r="CP965" s="105">
        <f t="shared" si="4793"/>
        <v>0</v>
      </c>
      <c r="CQ965" s="105">
        <f t="shared" si="4793"/>
        <v>0</v>
      </c>
      <c r="CR965" s="25">
        <f t="shared" si="4793"/>
        <v>534886</v>
      </c>
      <c r="CS965" s="25">
        <f t="shared" si="4793"/>
        <v>47835</v>
      </c>
      <c r="CT965" s="105">
        <f>CT966+CT970+CT979+CT983+CT986</f>
        <v>0</v>
      </c>
      <c r="CU965" s="105">
        <f t="shared" ref="CU965:DA965" si="4794">CU966+CU970+CU979+CU983+CU986</f>
        <v>0</v>
      </c>
      <c r="CV965" s="105">
        <f t="shared" si="4794"/>
        <v>0</v>
      </c>
      <c r="CW965" s="105">
        <f t="shared" si="4794"/>
        <v>0</v>
      </c>
      <c r="CX965" s="25">
        <f t="shared" si="4794"/>
        <v>534886</v>
      </c>
      <c r="CY965" s="25">
        <f t="shared" si="4794"/>
        <v>47835</v>
      </c>
      <c r="CZ965" s="25">
        <f t="shared" si="4794"/>
        <v>534638</v>
      </c>
      <c r="DA965" s="25">
        <f t="shared" si="4794"/>
        <v>47835</v>
      </c>
      <c r="DB965" s="115">
        <f t="shared" si="4716"/>
        <v>99.953634980163997</v>
      </c>
      <c r="DC965" s="115">
        <f t="shared" si="4747"/>
        <v>100</v>
      </c>
    </row>
    <row r="966" spans="1:107" s="9" customFormat="1" ht="33" x14ac:dyDescent="0.25">
      <c r="A966" s="70" t="s">
        <v>211</v>
      </c>
      <c r="B966" s="24" t="s">
        <v>56</v>
      </c>
      <c r="C966" s="24" t="s">
        <v>53</v>
      </c>
      <c r="D966" s="29" t="s">
        <v>257</v>
      </c>
      <c r="E966" s="24"/>
      <c r="F966" s="38">
        <f t="shared" ref="F966:G968" si="4795">F967</f>
        <v>478527</v>
      </c>
      <c r="G966" s="38">
        <f t="shared" si="4795"/>
        <v>0</v>
      </c>
      <c r="H966" s="41">
        <f>H967</f>
        <v>0</v>
      </c>
      <c r="I966" s="41">
        <f t="shared" ref="I966:M968" si="4796">I967</f>
        <v>0</v>
      </c>
      <c r="J966" s="41">
        <f t="shared" si="4796"/>
        <v>0</v>
      </c>
      <c r="K966" s="41">
        <f t="shared" si="4796"/>
        <v>0</v>
      </c>
      <c r="L966" s="25">
        <f t="shared" si="4796"/>
        <v>478527</v>
      </c>
      <c r="M966" s="41">
        <f t="shared" si="4796"/>
        <v>0</v>
      </c>
      <c r="N966" s="41">
        <f>N967</f>
        <v>0</v>
      </c>
      <c r="O966" s="41">
        <f t="shared" ref="O966:O968" si="4797">O967</f>
        <v>0</v>
      </c>
      <c r="P966" s="41">
        <f t="shared" ref="P966:P968" si="4798">P967</f>
        <v>0</v>
      </c>
      <c r="Q966" s="41">
        <f t="shared" ref="Q966:Q968" si="4799">Q967</f>
        <v>0</v>
      </c>
      <c r="R966" s="25">
        <f t="shared" ref="R966:R968" si="4800">R967</f>
        <v>478527</v>
      </c>
      <c r="S966" s="41">
        <f t="shared" ref="S966:S968" si="4801">S967</f>
        <v>0</v>
      </c>
      <c r="T966" s="41">
        <f>T967</f>
        <v>0</v>
      </c>
      <c r="U966" s="25">
        <f t="shared" ref="U966:AJ968" si="4802">U967</f>
        <v>-2047</v>
      </c>
      <c r="V966" s="41">
        <f t="shared" si="4802"/>
        <v>0</v>
      </c>
      <c r="W966" s="41">
        <f t="shared" si="4802"/>
        <v>0</v>
      </c>
      <c r="X966" s="25">
        <f t="shared" si="4802"/>
        <v>476480</v>
      </c>
      <c r="Y966" s="41">
        <f t="shared" si="4802"/>
        <v>0</v>
      </c>
      <c r="Z966" s="41">
        <f>Z967</f>
        <v>0</v>
      </c>
      <c r="AA966" s="25">
        <f t="shared" si="4802"/>
        <v>0</v>
      </c>
      <c r="AB966" s="41">
        <f t="shared" si="4802"/>
        <v>0</v>
      </c>
      <c r="AC966" s="41">
        <f t="shared" si="4802"/>
        <v>0</v>
      </c>
      <c r="AD966" s="25">
        <f t="shared" si="4802"/>
        <v>476480</v>
      </c>
      <c r="AE966" s="41">
        <f t="shared" si="4802"/>
        <v>0</v>
      </c>
      <c r="AF966" s="41">
        <f>AF967</f>
        <v>0</v>
      </c>
      <c r="AG966" s="25">
        <f t="shared" si="4802"/>
        <v>0</v>
      </c>
      <c r="AH966" s="41">
        <f t="shared" si="4802"/>
        <v>0</v>
      </c>
      <c r="AI966" s="41">
        <f t="shared" si="4802"/>
        <v>0</v>
      </c>
      <c r="AJ966" s="25">
        <f t="shared" si="4802"/>
        <v>476480</v>
      </c>
      <c r="AK966" s="41">
        <f t="shared" ref="AG966:AK968" si="4803">AK967</f>
        <v>0</v>
      </c>
      <c r="AL966" s="41">
        <f>AL967</f>
        <v>0</v>
      </c>
      <c r="AM966" s="25">
        <f t="shared" ref="AM966:BB968" si="4804">AM967</f>
        <v>0</v>
      </c>
      <c r="AN966" s="41">
        <f t="shared" si="4804"/>
        <v>0</v>
      </c>
      <c r="AO966" s="41">
        <f t="shared" si="4804"/>
        <v>0</v>
      </c>
      <c r="AP966" s="25">
        <f t="shared" si="4804"/>
        <v>476480</v>
      </c>
      <c r="AQ966" s="41">
        <f t="shared" si="4804"/>
        <v>0</v>
      </c>
      <c r="AR966" s="41">
        <f>AR967</f>
        <v>0</v>
      </c>
      <c r="AS966" s="25">
        <f t="shared" si="4804"/>
        <v>0</v>
      </c>
      <c r="AT966" s="41">
        <f t="shared" si="4804"/>
        <v>0</v>
      </c>
      <c r="AU966" s="41">
        <f t="shared" si="4804"/>
        <v>0</v>
      </c>
      <c r="AV966" s="25">
        <f t="shared" si="4804"/>
        <v>476480</v>
      </c>
      <c r="AW966" s="41">
        <f t="shared" si="4804"/>
        <v>0</v>
      </c>
      <c r="AX966" s="41">
        <f>AX967</f>
        <v>0</v>
      </c>
      <c r="AY966" s="25">
        <f t="shared" si="4804"/>
        <v>-1974</v>
      </c>
      <c r="AZ966" s="41">
        <f t="shared" si="4804"/>
        <v>0</v>
      </c>
      <c r="BA966" s="41">
        <f t="shared" si="4804"/>
        <v>0</v>
      </c>
      <c r="BB966" s="25">
        <f t="shared" si="4804"/>
        <v>474506</v>
      </c>
      <c r="BC966" s="41">
        <f t="shared" ref="AY966:BC968" si="4805">BC967</f>
        <v>0</v>
      </c>
      <c r="BD966" s="41">
        <f>BD967</f>
        <v>0</v>
      </c>
      <c r="BE966" s="25">
        <f t="shared" ref="BE966:BT968" si="4806">BE967</f>
        <v>0</v>
      </c>
      <c r="BF966" s="41">
        <f t="shared" si="4806"/>
        <v>0</v>
      </c>
      <c r="BG966" s="41">
        <f t="shared" si="4806"/>
        <v>0</v>
      </c>
      <c r="BH966" s="25">
        <f t="shared" si="4806"/>
        <v>474506</v>
      </c>
      <c r="BI966" s="41">
        <f t="shared" si="4806"/>
        <v>0</v>
      </c>
      <c r="BJ966" s="41">
        <f>BJ967</f>
        <v>0</v>
      </c>
      <c r="BK966" s="25">
        <f t="shared" si="4806"/>
        <v>0</v>
      </c>
      <c r="BL966" s="41">
        <f t="shared" si="4806"/>
        <v>0</v>
      </c>
      <c r="BM966" s="41">
        <f t="shared" si="4806"/>
        <v>0</v>
      </c>
      <c r="BN966" s="25">
        <f t="shared" si="4806"/>
        <v>474506</v>
      </c>
      <c r="BO966" s="41">
        <f t="shared" si="4806"/>
        <v>0</v>
      </c>
      <c r="BP966" s="41">
        <f>BP967</f>
        <v>0</v>
      </c>
      <c r="BQ966" s="25">
        <f t="shared" si="4806"/>
        <v>0</v>
      </c>
      <c r="BR966" s="41">
        <f t="shared" si="4806"/>
        <v>0</v>
      </c>
      <c r="BS966" s="41">
        <f t="shared" si="4806"/>
        <v>0</v>
      </c>
      <c r="BT966" s="25">
        <f t="shared" si="4806"/>
        <v>474506</v>
      </c>
      <c r="BU966" s="41">
        <f t="shared" ref="BQ966:BU968" si="4807">BU967</f>
        <v>0</v>
      </c>
      <c r="BV966" s="41">
        <f>BV967</f>
        <v>0</v>
      </c>
      <c r="BW966" s="25">
        <f t="shared" ref="BW966:CL968" si="4808">BW967</f>
        <v>0</v>
      </c>
      <c r="BX966" s="41">
        <f t="shared" si="4808"/>
        <v>0</v>
      </c>
      <c r="BY966" s="41">
        <f t="shared" si="4808"/>
        <v>0</v>
      </c>
      <c r="BZ966" s="25">
        <f t="shared" si="4808"/>
        <v>474506</v>
      </c>
      <c r="CA966" s="41">
        <f t="shared" si="4808"/>
        <v>0</v>
      </c>
      <c r="CB966" s="41">
        <f>CB967</f>
        <v>0</v>
      </c>
      <c r="CC966" s="25">
        <f t="shared" si="4808"/>
        <v>0</v>
      </c>
      <c r="CD966" s="41">
        <f t="shared" si="4808"/>
        <v>0</v>
      </c>
      <c r="CE966" s="41">
        <f t="shared" si="4808"/>
        <v>0</v>
      </c>
      <c r="CF966" s="25">
        <f t="shared" si="4808"/>
        <v>474506</v>
      </c>
      <c r="CG966" s="41">
        <f t="shared" si="4808"/>
        <v>0</v>
      </c>
      <c r="CH966" s="41">
        <f>CH967</f>
        <v>0</v>
      </c>
      <c r="CI966" s="25">
        <f t="shared" si="4808"/>
        <v>0</v>
      </c>
      <c r="CJ966" s="41">
        <f t="shared" si="4808"/>
        <v>0</v>
      </c>
      <c r="CK966" s="41">
        <f t="shared" si="4808"/>
        <v>0</v>
      </c>
      <c r="CL966" s="25">
        <f t="shared" si="4808"/>
        <v>474506</v>
      </c>
      <c r="CM966" s="41">
        <f t="shared" ref="CI966:CM968" si="4809">CM967</f>
        <v>0</v>
      </c>
      <c r="CN966" s="41">
        <f>CN967</f>
        <v>0</v>
      </c>
      <c r="CO966" s="25">
        <f t="shared" ref="CO966:DA968" si="4810">CO967</f>
        <v>0</v>
      </c>
      <c r="CP966" s="41">
        <f t="shared" si="4810"/>
        <v>0</v>
      </c>
      <c r="CQ966" s="41">
        <f t="shared" si="4810"/>
        <v>0</v>
      </c>
      <c r="CR966" s="25">
        <f t="shared" si="4810"/>
        <v>474506</v>
      </c>
      <c r="CS966" s="41">
        <f t="shared" si="4810"/>
        <v>0</v>
      </c>
      <c r="CT966" s="41">
        <f>CT967</f>
        <v>0</v>
      </c>
      <c r="CU966" s="25">
        <f t="shared" si="4810"/>
        <v>0</v>
      </c>
      <c r="CV966" s="41">
        <f t="shared" si="4810"/>
        <v>0</v>
      </c>
      <c r="CW966" s="41">
        <f t="shared" si="4810"/>
        <v>0</v>
      </c>
      <c r="CX966" s="25">
        <f t="shared" si="4810"/>
        <v>474506</v>
      </c>
      <c r="CY966" s="41">
        <f t="shared" si="4810"/>
        <v>0</v>
      </c>
      <c r="CZ966" s="25">
        <f t="shared" si="4810"/>
        <v>474506</v>
      </c>
      <c r="DA966" s="41">
        <f t="shared" si="4810"/>
        <v>0</v>
      </c>
      <c r="DB966" s="115">
        <f t="shared" si="4716"/>
        <v>100</v>
      </c>
      <c r="DC966" s="115"/>
    </row>
    <row r="967" spans="1:107" s="9" customFormat="1" ht="16.5" x14ac:dyDescent="0.25">
      <c r="A967" s="57" t="s">
        <v>87</v>
      </c>
      <c r="B967" s="24" t="s">
        <v>56</v>
      </c>
      <c r="C967" s="24" t="s">
        <v>53</v>
      </c>
      <c r="D967" s="29" t="s">
        <v>258</v>
      </c>
      <c r="E967" s="24"/>
      <c r="F967" s="38">
        <f t="shared" si="4795"/>
        <v>478527</v>
      </c>
      <c r="G967" s="38">
        <f t="shared" si="4795"/>
        <v>0</v>
      </c>
      <c r="H967" s="41">
        <f>H968</f>
        <v>0</v>
      </c>
      <c r="I967" s="41">
        <f t="shared" si="4796"/>
        <v>0</v>
      </c>
      <c r="J967" s="41">
        <f t="shared" si="4796"/>
        <v>0</v>
      </c>
      <c r="K967" s="41">
        <f t="shared" si="4796"/>
        <v>0</v>
      </c>
      <c r="L967" s="25">
        <f t="shared" si="4796"/>
        <v>478527</v>
      </c>
      <c r="M967" s="41">
        <f t="shared" si="4796"/>
        <v>0</v>
      </c>
      <c r="N967" s="41">
        <f>N968</f>
        <v>0</v>
      </c>
      <c r="O967" s="41">
        <f t="shared" si="4797"/>
        <v>0</v>
      </c>
      <c r="P967" s="41">
        <f t="shared" si="4798"/>
        <v>0</v>
      </c>
      <c r="Q967" s="41">
        <f t="shared" si="4799"/>
        <v>0</v>
      </c>
      <c r="R967" s="25">
        <f t="shared" si="4800"/>
        <v>478527</v>
      </c>
      <c r="S967" s="41">
        <f t="shared" si="4801"/>
        <v>0</v>
      </c>
      <c r="T967" s="41">
        <f>T968</f>
        <v>0</v>
      </c>
      <c r="U967" s="25">
        <f t="shared" si="4802"/>
        <v>-2047</v>
      </c>
      <c r="V967" s="41">
        <f t="shared" si="4802"/>
        <v>0</v>
      </c>
      <c r="W967" s="41">
        <f t="shared" si="4802"/>
        <v>0</v>
      </c>
      <c r="X967" s="25">
        <f t="shared" si="4802"/>
        <v>476480</v>
      </c>
      <c r="Y967" s="41">
        <f t="shared" si="4802"/>
        <v>0</v>
      </c>
      <c r="Z967" s="41">
        <f>Z968</f>
        <v>0</v>
      </c>
      <c r="AA967" s="25">
        <f t="shared" si="4802"/>
        <v>0</v>
      </c>
      <c r="AB967" s="41">
        <f t="shared" si="4802"/>
        <v>0</v>
      </c>
      <c r="AC967" s="41">
        <f t="shared" si="4802"/>
        <v>0</v>
      </c>
      <c r="AD967" s="25">
        <f t="shared" si="4802"/>
        <v>476480</v>
      </c>
      <c r="AE967" s="41">
        <f t="shared" si="4802"/>
        <v>0</v>
      </c>
      <c r="AF967" s="41">
        <f>AF968</f>
        <v>0</v>
      </c>
      <c r="AG967" s="25">
        <f t="shared" si="4803"/>
        <v>0</v>
      </c>
      <c r="AH967" s="41">
        <f t="shared" si="4803"/>
        <v>0</v>
      </c>
      <c r="AI967" s="41">
        <f t="shared" si="4803"/>
        <v>0</v>
      </c>
      <c r="AJ967" s="25">
        <f t="shared" si="4803"/>
        <v>476480</v>
      </c>
      <c r="AK967" s="41">
        <f t="shared" si="4803"/>
        <v>0</v>
      </c>
      <c r="AL967" s="41">
        <f>AL968</f>
        <v>0</v>
      </c>
      <c r="AM967" s="25">
        <f t="shared" si="4804"/>
        <v>0</v>
      </c>
      <c r="AN967" s="41">
        <f t="shared" si="4804"/>
        <v>0</v>
      </c>
      <c r="AO967" s="41">
        <f t="shared" si="4804"/>
        <v>0</v>
      </c>
      <c r="AP967" s="25">
        <f t="shared" si="4804"/>
        <v>476480</v>
      </c>
      <c r="AQ967" s="41">
        <f t="shared" si="4804"/>
        <v>0</v>
      </c>
      <c r="AR967" s="41">
        <f>AR968</f>
        <v>0</v>
      </c>
      <c r="AS967" s="25">
        <f t="shared" si="4804"/>
        <v>0</v>
      </c>
      <c r="AT967" s="41">
        <f t="shared" si="4804"/>
        <v>0</v>
      </c>
      <c r="AU967" s="41">
        <f t="shared" si="4804"/>
        <v>0</v>
      </c>
      <c r="AV967" s="25">
        <f t="shared" si="4804"/>
        <v>476480</v>
      </c>
      <c r="AW967" s="41">
        <f t="shared" si="4804"/>
        <v>0</v>
      </c>
      <c r="AX967" s="41">
        <f>AX968</f>
        <v>0</v>
      </c>
      <c r="AY967" s="25">
        <f t="shared" si="4805"/>
        <v>-1974</v>
      </c>
      <c r="AZ967" s="41">
        <f t="shared" si="4805"/>
        <v>0</v>
      </c>
      <c r="BA967" s="41">
        <f t="shared" si="4805"/>
        <v>0</v>
      </c>
      <c r="BB967" s="25">
        <f t="shared" si="4805"/>
        <v>474506</v>
      </c>
      <c r="BC967" s="41">
        <f t="shared" si="4805"/>
        <v>0</v>
      </c>
      <c r="BD967" s="41">
        <f>BD968</f>
        <v>0</v>
      </c>
      <c r="BE967" s="25">
        <f t="shared" si="4806"/>
        <v>0</v>
      </c>
      <c r="BF967" s="41">
        <f t="shared" si="4806"/>
        <v>0</v>
      </c>
      <c r="BG967" s="41">
        <f t="shared" si="4806"/>
        <v>0</v>
      </c>
      <c r="BH967" s="25">
        <f t="shared" si="4806"/>
        <v>474506</v>
      </c>
      <c r="BI967" s="41">
        <f t="shared" si="4806"/>
        <v>0</v>
      </c>
      <c r="BJ967" s="41">
        <f>BJ968</f>
        <v>0</v>
      </c>
      <c r="BK967" s="25">
        <f t="shared" si="4806"/>
        <v>0</v>
      </c>
      <c r="BL967" s="41">
        <f t="shared" si="4806"/>
        <v>0</v>
      </c>
      <c r="BM967" s="41">
        <f t="shared" si="4806"/>
        <v>0</v>
      </c>
      <c r="BN967" s="25">
        <f t="shared" si="4806"/>
        <v>474506</v>
      </c>
      <c r="BO967" s="41">
        <f t="shared" si="4806"/>
        <v>0</v>
      </c>
      <c r="BP967" s="41">
        <f>BP968</f>
        <v>0</v>
      </c>
      <c r="BQ967" s="25">
        <f t="shared" si="4807"/>
        <v>0</v>
      </c>
      <c r="BR967" s="41">
        <f t="shared" si="4807"/>
        <v>0</v>
      </c>
      <c r="BS967" s="41">
        <f t="shared" si="4807"/>
        <v>0</v>
      </c>
      <c r="BT967" s="25">
        <f t="shared" si="4807"/>
        <v>474506</v>
      </c>
      <c r="BU967" s="41">
        <f t="shared" si="4807"/>
        <v>0</v>
      </c>
      <c r="BV967" s="41">
        <f>BV968</f>
        <v>0</v>
      </c>
      <c r="BW967" s="25">
        <f t="shared" si="4808"/>
        <v>0</v>
      </c>
      <c r="BX967" s="41">
        <f t="shared" si="4808"/>
        <v>0</v>
      </c>
      <c r="BY967" s="41">
        <f t="shared" si="4808"/>
        <v>0</v>
      </c>
      <c r="BZ967" s="25">
        <f t="shared" si="4808"/>
        <v>474506</v>
      </c>
      <c r="CA967" s="41">
        <f t="shared" si="4808"/>
        <v>0</v>
      </c>
      <c r="CB967" s="41">
        <f>CB968</f>
        <v>0</v>
      </c>
      <c r="CC967" s="25">
        <f t="shared" si="4808"/>
        <v>0</v>
      </c>
      <c r="CD967" s="41">
        <f t="shared" si="4808"/>
        <v>0</v>
      </c>
      <c r="CE967" s="41">
        <f t="shared" si="4808"/>
        <v>0</v>
      </c>
      <c r="CF967" s="25">
        <f t="shared" si="4808"/>
        <v>474506</v>
      </c>
      <c r="CG967" s="41">
        <f t="shared" si="4808"/>
        <v>0</v>
      </c>
      <c r="CH967" s="41">
        <f>CH968</f>
        <v>0</v>
      </c>
      <c r="CI967" s="25">
        <f t="shared" si="4809"/>
        <v>0</v>
      </c>
      <c r="CJ967" s="41">
        <f t="shared" si="4809"/>
        <v>0</v>
      </c>
      <c r="CK967" s="41">
        <f t="shared" si="4809"/>
        <v>0</v>
      </c>
      <c r="CL967" s="25">
        <f t="shared" si="4809"/>
        <v>474506</v>
      </c>
      <c r="CM967" s="41">
        <f t="shared" si="4809"/>
        <v>0</v>
      </c>
      <c r="CN967" s="41">
        <f>CN968</f>
        <v>0</v>
      </c>
      <c r="CO967" s="25">
        <f t="shared" si="4810"/>
        <v>0</v>
      </c>
      <c r="CP967" s="41">
        <f t="shared" si="4810"/>
        <v>0</v>
      </c>
      <c r="CQ967" s="41">
        <f t="shared" si="4810"/>
        <v>0</v>
      </c>
      <c r="CR967" s="25">
        <f t="shared" si="4810"/>
        <v>474506</v>
      </c>
      <c r="CS967" s="41">
        <f t="shared" si="4810"/>
        <v>0</v>
      </c>
      <c r="CT967" s="41">
        <f>CT968</f>
        <v>0</v>
      </c>
      <c r="CU967" s="25">
        <f t="shared" si="4810"/>
        <v>0</v>
      </c>
      <c r="CV967" s="41">
        <f t="shared" si="4810"/>
        <v>0</v>
      </c>
      <c r="CW967" s="41">
        <f t="shared" si="4810"/>
        <v>0</v>
      </c>
      <c r="CX967" s="25">
        <f t="shared" si="4810"/>
        <v>474506</v>
      </c>
      <c r="CY967" s="41">
        <f t="shared" si="4810"/>
        <v>0</v>
      </c>
      <c r="CZ967" s="25">
        <f t="shared" si="4810"/>
        <v>474506</v>
      </c>
      <c r="DA967" s="41">
        <f t="shared" si="4810"/>
        <v>0</v>
      </c>
      <c r="DB967" s="115">
        <f t="shared" si="4716"/>
        <v>100</v>
      </c>
      <c r="DC967" s="115"/>
    </row>
    <row r="968" spans="1:107" s="9" customFormat="1" ht="33" customHeight="1" x14ac:dyDescent="0.25">
      <c r="A968" s="57" t="s">
        <v>83</v>
      </c>
      <c r="B968" s="24" t="s">
        <v>56</v>
      </c>
      <c r="C968" s="24" t="s">
        <v>53</v>
      </c>
      <c r="D968" s="29" t="s">
        <v>258</v>
      </c>
      <c r="E968" s="24" t="s">
        <v>84</v>
      </c>
      <c r="F968" s="25">
        <f t="shared" si="4795"/>
        <v>478527</v>
      </c>
      <c r="G968" s="25">
        <f t="shared" si="4795"/>
        <v>0</v>
      </c>
      <c r="H968" s="41">
        <f>H969</f>
        <v>0</v>
      </c>
      <c r="I968" s="41">
        <f t="shared" si="4796"/>
        <v>0</v>
      </c>
      <c r="J968" s="41">
        <f t="shared" si="4796"/>
        <v>0</v>
      </c>
      <c r="K968" s="41">
        <f t="shared" si="4796"/>
        <v>0</v>
      </c>
      <c r="L968" s="25">
        <f t="shared" si="4796"/>
        <v>478527</v>
      </c>
      <c r="M968" s="41">
        <f t="shared" si="4796"/>
        <v>0</v>
      </c>
      <c r="N968" s="41">
        <f>N969</f>
        <v>0</v>
      </c>
      <c r="O968" s="41">
        <f t="shared" si="4797"/>
        <v>0</v>
      </c>
      <c r="P968" s="41">
        <f t="shared" si="4798"/>
        <v>0</v>
      </c>
      <c r="Q968" s="41">
        <f t="shared" si="4799"/>
        <v>0</v>
      </c>
      <c r="R968" s="25">
        <f t="shared" si="4800"/>
        <v>478527</v>
      </c>
      <c r="S968" s="41">
        <f t="shared" si="4801"/>
        <v>0</v>
      </c>
      <c r="T968" s="41">
        <f>T969</f>
        <v>0</v>
      </c>
      <c r="U968" s="25">
        <f t="shared" si="4802"/>
        <v>-2047</v>
      </c>
      <c r="V968" s="41">
        <f t="shared" si="4802"/>
        <v>0</v>
      </c>
      <c r="W968" s="41">
        <f t="shared" si="4802"/>
        <v>0</v>
      </c>
      <c r="X968" s="25">
        <f t="shared" si="4802"/>
        <v>476480</v>
      </c>
      <c r="Y968" s="41">
        <f t="shared" si="4802"/>
        <v>0</v>
      </c>
      <c r="Z968" s="41">
        <f>Z969</f>
        <v>0</v>
      </c>
      <c r="AA968" s="25">
        <f t="shared" si="4802"/>
        <v>0</v>
      </c>
      <c r="AB968" s="41">
        <f t="shared" si="4802"/>
        <v>0</v>
      </c>
      <c r="AC968" s="41">
        <f t="shared" si="4802"/>
        <v>0</v>
      </c>
      <c r="AD968" s="25">
        <f t="shared" si="4802"/>
        <v>476480</v>
      </c>
      <c r="AE968" s="41">
        <f t="shared" si="4802"/>
        <v>0</v>
      </c>
      <c r="AF968" s="41">
        <f>AF969</f>
        <v>0</v>
      </c>
      <c r="AG968" s="25">
        <f t="shared" si="4803"/>
        <v>0</v>
      </c>
      <c r="AH968" s="41">
        <f t="shared" si="4803"/>
        <v>0</v>
      </c>
      <c r="AI968" s="41">
        <f t="shared" si="4803"/>
        <v>0</v>
      </c>
      <c r="AJ968" s="25">
        <f t="shared" si="4803"/>
        <v>476480</v>
      </c>
      <c r="AK968" s="41">
        <f t="shared" si="4803"/>
        <v>0</v>
      </c>
      <c r="AL968" s="41">
        <f>AL969</f>
        <v>0</v>
      </c>
      <c r="AM968" s="25">
        <f t="shared" si="4804"/>
        <v>0</v>
      </c>
      <c r="AN968" s="41">
        <f t="shared" si="4804"/>
        <v>0</v>
      </c>
      <c r="AO968" s="41">
        <f t="shared" si="4804"/>
        <v>0</v>
      </c>
      <c r="AP968" s="25">
        <f t="shared" si="4804"/>
        <v>476480</v>
      </c>
      <c r="AQ968" s="41">
        <f t="shared" si="4804"/>
        <v>0</v>
      </c>
      <c r="AR968" s="41">
        <f>AR969</f>
        <v>0</v>
      </c>
      <c r="AS968" s="25">
        <f t="shared" si="4804"/>
        <v>0</v>
      </c>
      <c r="AT968" s="41">
        <f t="shared" si="4804"/>
        <v>0</v>
      </c>
      <c r="AU968" s="41">
        <f t="shared" si="4804"/>
        <v>0</v>
      </c>
      <c r="AV968" s="25">
        <f t="shared" si="4804"/>
        <v>476480</v>
      </c>
      <c r="AW968" s="41">
        <f t="shared" si="4804"/>
        <v>0</v>
      </c>
      <c r="AX968" s="41">
        <f>AX969</f>
        <v>0</v>
      </c>
      <c r="AY968" s="25">
        <f t="shared" si="4805"/>
        <v>-1974</v>
      </c>
      <c r="AZ968" s="41">
        <f t="shared" si="4805"/>
        <v>0</v>
      </c>
      <c r="BA968" s="41">
        <f t="shared" si="4805"/>
        <v>0</v>
      </c>
      <c r="BB968" s="25">
        <f t="shared" si="4805"/>
        <v>474506</v>
      </c>
      <c r="BC968" s="41">
        <f t="shared" si="4805"/>
        <v>0</v>
      </c>
      <c r="BD968" s="41">
        <f>BD969</f>
        <v>0</v>
      </c>
      <c r="BE968" s="25">
        <f t="shared" si="4806"/>
        <v>0</v>
      </c>
      <c r="BF968" s="41">
        <f t="shared" si="4806"/>
        <v>0</v>
      </c>
      <c r="BG968" s="41">
        <f t="shared" si="4806"/>
        <v>0</v>
      </c>
      <c r="BH968" s="25">
        <f t="shared" si="4806"/>
        <v>474506</v>
      </c>
      <c r="BI968" s="41">
        <f t="shared" si="4806"/>
        <v>0</v>
      </c>
      <c r="BJ968" s="41">
        <f>BJ969</f>
        <v>0</v>
      </c>
      <c r="BK968" s="25">
        <f t="shared" si="4806"/>
        <v>0</v>
      </c>
      <c r="BL968" s="41">
        <f t="shared" si="4806"/>
        <v>0</v>
      </c>
      <c r="BM968" s="41">
        <f t="shared" si="4806"/>
        <v>0</v>
      </c>
      <c r="BN968" s="25">
        <f t="shared" si="4806"/>
        <v>474506</v>
      </c>
      <c r="BO968" s="41">
        <f t="shared" si="4806"/>
        <v>0</v>
      </c>
      <c r="BP968" s="41">
        <f>BP969</f>
        <v>0</v>
      </c>
      <c r="BQ968" s="25">
        <f t="shared" si="4807"/>
        <v>0</v>
      </c>
      <c r="BR968" s="41">
        <f t="shared" si="4807"/>
        <v>0</v>
      </c>
      <c r="BS968" s="41">
        <f t="shared" si="4807"/>
        <v>0</v>
      </c>
      <c r="BT968" s="25">
        <f t="shared" si="4807"/>
        <v>474506</v>
      </c>
      <c r="BU968" s="41">
        <f t="shared" si="4807"/>
        <v>0</v>
      </c>
      <c r="BV968" s="41">
        <f>BV969</f>
        <v>0</v>
      </c>
      <c r="BW968" s="25">
        <f t="shared" si="4808"/>
        <v>0</v>
      </c>
      <c r="BX968" s="41">
        <f t="shared" si="4808"/>
        <v>0</v>
      </c>
      <c r="BY968" s="41">
        <f t="shared" si="4808"/>
        <v>0</v>
      </c>
      <c r="BZ968" s="25">
        <f t="shared" si="4808"/>
        <v>474506</v>
      </c>
      <c r="CA968" s="41">
        <f t="shared" si="4808"/>
        <v>0</v>
      </c>
      <c r="CB968" s="41">
        <f>CB969</f>
        <v>0</v>
      </c>
      <c r="CC968" s="25">
        <f t="shared" si="4808"/>
        <v>0</v>
      </c>
      <c r="CD968" s="41">
        <f t="shared" si="4808"/>
        <v>0</v>
      </c>
      <c r="CE968" s="41">
        <f t="shared" si="4808"/>
        <v>0</v>
      </c>
      <c r="CF968" s="25">
        <f t="shared" si="4808"/>
        <v>474506</v>
      </c>
      <c r="CG968" s="41">
        <f t="shared" si="4808"/>
        <v>0</v>
      </c>
      <c r="CH968" s="41">
        <f>CH969</f>
        <v>0</v>
      </c>
      <c r="CI968" s="25">
        <f t="shared" si="4809"/>
        <v>0</v>
      </c>
      <c r="CJ968" s="41">
        <f t="shared" si="4809"/>
        <v>0</v>
      </c>
      <c r="CK968" s="41">
        <f t="shared" si="4809"/>
        <v>0</v>
      </c>
      <c r="CL968" s="25">
        <f t="shared" si="4809"/>
        <v>474506</v>
      </c>
      <c r="CM968" s="41">
        <f t="shared" si="4809"/>
        <v>0</v>
      </c>
      <c r="CN968" s="41">
        <f>CN969</f>
        <v>0</v>
      </c>
      <c r="CO968" s="25">
        <f t="shared" si="4810"/>
        <v>0</v>
      </c>
      <c r="CP968" s="41">
        <f t="shared" si="4810"/>
        <v>0</v>
      </c>
      <c r="CQ968" s="41">
        <f t="shared" si="4810"/>
        <v>0</v>
      </c>
      <c r="CR968" s="25">
        <f t="shared" si="4810"/>
        <v>474506</v>
      </c>
      <c r="CS968" s="41">
        <f t="shared" si="4810"/>
        <v>0</v>
      </c>
      <c r="CT968" s="41">
        <f>CT969</f>
        <v>0</v>
      </c>
      <c r="CU968" s="25">
        <f t="shared" si="4810"/>
        <v>0</v>
      </c>
      <c r="CV968" s="41">
        <f t="shared" si="4810"/>
        <v>0</v>
      </c>
      <c r="CW968" s="41">
        <f t="shared" si="4810"/>
        <v>0</v>
      </c>
      <c r="CX968" s="25">
        <f t="shared" si="4810"/>
        <v>474506</v>
      </c>
      <c r="CY968" s="41">
        <f t="shared" si="4810"/>
        <v>0</v>
      </c>
      <c r="CZ968" s="25">
        <f t="shared" si="4810"/>
        <v>474506</v>
      </c>
      <c r="DA968" s="41">
        <f t="shared" si="4810"/>
        <v>0</v>
      </c>
      <c r="DB968" s="115">
        <f t="shared" si="4716"/>
        <v>100</v>
      </c>
      <c r="DC968" s="115"/>
    </row>
    <row r="969" spans="1:107" s="9" customFormat="1" ht="20.25" customHeight="1" x14ac:dyDescent="0.25">
      <c r="A969" s="57" t="s">
        <v>174</v>
      </c>
      <c r="B969" s="24" t="s">
        <v>56</v>
      </c>
      <c r="C969" s="24" t="s">
        <v>53</v>
      </c>
      <c r="D969" s="29" t="s">
        <v>258</v>
      </c>
      <c r="E969" s="24" t="s">
        <v>173</v>
      </c>
      <c r="F969" s="25">
        <f>457563+20964</f>
        <v>478527</v>
      </c>
      <c r="G969" s="25"/>
      <c r="H969" s="41"/>
      <c r="I969" s="41"/>
      <c r="J969" s="41"/>
      <c r="K969" s="41"/>
      <c r="L969" s="25">
        <f>F969+H969+I969+J969+K969</f>
        <v>478527</v>
      </c>
      <c r="M969" s="25">
        <f>G969+K969</f>
        <v>0</v>
      </c>
      <c r="N969" s="41"/>
      <c r="O969" s="41"/>
      <c r="P969" s="41"/>
      <c r="Q969" s="41"/>
      <c r="R969" s="25">
        <f>L969+N969+O969+P969+Q969</f>
        <v>478527</v>
      </c>
      <c r="S969" s="25">
        <f>M969+Q969</f>
        <v>0</v>
      </c>
      <c r="T969" s="41"/>
      <c r="U969" s="25">
        <v>-2047</v>
      </c>
      <c r="V969" s="41"/>
      <c r="W969" s="41"/>
      <c r="X969" s="25">
        <f>R969+T969+U969+V969+W969</f>
        <v>476480</v>
      </c>
      <c r="Y969" s="25">
        <f>S969+W969</f>
        <v>0</v>
      </c>
      <c r="Z969" s="41"/>
      <c r="AA969" s="25"/>
      <c r="AB969" s="41"/>
      <c r="AC969" s="41"/>
      <c r="AD969" s="25">
        <f>X969+Z969+AA969+AB969+AC969</f>
        <v>476480</v>
      </c>
      <c r="AE969" s="25">
        <f>Y969+AC969</f>
        <v>0</v>
      </c>
      <c r="AF969" s="41"/>
      <c r="AG969" s="25"/>
      <c r="AH969" s="41"/>
      <c r="AI969" s="41"/>
      <c r="AJ969" s="25">
        <f>AD969+AF969+AG969+AH969+AI969</f>
        <v>476480</v>
      </c>
      <c r="AK969" s="25">
        <f>AE969+AI969</f>
        <v>0</v>
      </c>
      <c r="AL969" s="41"/>
      <c r="AM969" s="25"/>
      <c r="AN969" s="41"/>
      <c r="AO969" s="41"/>
      <c r="AP969" s="25">
        <f>AJ969+AL969+AM969+AN969+AO969</f>
        <v>476480</v>
      </c>
      <c r="AQ969" s="25">
        <f>AK969+AO969</f>
        <v>0</v>
      </c>
      <c r="AR969" s="41">
        <f>815-815</f>
        <v>0</v>
      </c>
      <c r="AS969" s="25"/>
      <c r="AT969" s="41"/>
      <c r="AU969" s="41"/>
      <c r="AV969" s="25">
        <f>AP969+AR969+AS969+AT969+AU969</f>
        <v>476480</v>
      </c>
      <c r="AW969" s="25">
        <f>AQ969+AU969</f>
        <v>0</v>
      </c>
      <c r="AX969" s="41"/>
      <c r="AY969" s="25">
        <v>-1974</v>
      </c>
      <c r="AZ969" s="41"/>
      <c r="BA969" s="41"/>
      <c r="BB969" s="25">
        <f>AV969+AX969+AY969+AZ969+BA969</f>
        <v>474506</v>
      </c>
      <c r="BC969" s="25">
        <f>AW969+BA969</f>
        <v>0</v>
      </c>
      <c r="BD969" s="41"/>
      <c r="BE969" s="25"/>
      <c r="BF969" s="41"/>
      <c r="BG969" s="41"/>
      <c r="BH969" s="25">
        <f>BB969+BD969+BE969+BF969+BG969</f>
        <v>474506</v>
      </c>
      <c r="BI969" s="25">
        <f>BC969+BG969</f>
        <v>0</v>
      </c>
      <c r="BJ969" s="41"/>
      <c r="BK969" s="25"/>
      <c r="BL969" s="41"/>
      <c r="BM969" s="41"/>
      <c r="BN969" s="25">
        <f>BH969+BJ969+BK969+BL969+BM969</f>
        <v>474506</v>
      </c>
      <c r="BO969" s="25">
        <f>BI969+BM969</f>
        <v>0</v>
      </c>
      <c r="BP969" s="41"/>
      <c r="BQ969" s="25"/>
      <c r="BR969" s="41"/>
      <c r="BS969" s="41"/>
      <c r="BT969" s="25">
        <f>BN969+BP969+BQ969+BR969+BS969</f>
        <v>474506</v>
      </c>
      <c r="BU969" s="25">
        <f>BO969+BS969</f>
        <v>0</v>
      </c>
      <c r="BV969" s="41"/>
      <c r="BW969" s="25"/>
      <c r="BX969" s="41"/>
      <c r="BY969" s="41"/>
      <c r="BZ969" s="25">
        <f>BT969+BV969+BW969+BX969+BY969</f>
        <v>474506</v>
      </c>
      <c r="CA969" s="25">
        <f>BU969+BY969</f>
        <v>0</v>
      </c>
      <c r="CB969" s="41"/>
      <c r="CC969" s="25"/>
      <c r="CD969" s="41"/>
      <c r="CE969" s="41"/>
      <c r="CF969" s="25">
        <f>BZ969+CB969+CC969+CD969+CE969</f>
        <v>474506</v>
      </c>
      <c r="CG969" s="25">
        <f>CA969+CE969</f>
        <v>0</v>
      </c>
      <c r="CH969" s="41"/>
      <c r="CI969" s="25"/>
      <c r="CJ969" s="41"/>
      <c r="CK969" s="41"/>
      <c r="CL969" s="25">
        <f>CF969+CH969+CI969+CJ969+CK969</f>
        <v>474506</v>
      </c>
      <c r="CM969" s="25">
        <f>CG969+CK969</f>
        <v>0</v>
      </c>
      <c r="CN969" s="41"/>
      <c r="CO969" s="25"/>
      <c r="CP969" s="41"/>
      <c r="CQ969" s="41"/>
      <c r="CR969" s="25">
        <f>CL969+CN969+CO969+CP969+CQ969</f>
        <v>474506</v>
      </c>
      <c r="CS969" s="25">
        <f>CM969+CQ969</f>
        <v>0</v>
      </c>
      <c r="CT969" s="41"/>
      <c r="CU969" s="25"/>
      <c r="CV969" s="41"/>
      <c r="CW969" s="41"/>
      <c r="CX969" s="25">
        <f>CR969+CT969+CU969+CV969+CW969</f>
        <v>474506</v>
      </c>
      <c r="CY969" s="25">
        <f>CS969+CW969</f>
        <v>0</v>
      </c>
      <c r="CZ969" s="25">
        <v>474506</v>
      </c>
      <c r="DA969" s="41"/>
      <c r="DB969" s="115">
        <f t="shared" si="4716"/>
        <v>100</v>
      </c>
      <c r="DC969" s="115"/>
    </row>
    <row r="970" spans="1:107" s="9" customFormat="1" ht="21" customHeight="1" x14ac:dyDescent="0.25">
      <c r="A970" s="57" t="s">
        <v>78</v>
      </c>
      <c r="B970" s="24" t="s">
        <v>56</v>
      </c>
      <c r="C970" s="24" t="s">
        <v>53</v>
      </c>
      <c r="D970" s="29" t="s">
        <v>259</v>
      </c>
      <c r="E970" s="24"/>
      <c r="F970" s="38">
        <f t="shared" ref="F970:G974" si="4811">F971</f>
        <v>6427</v>
      </c>
      <c r="G970" s="38">
        <f t="shared" si="4811"/>
        <v>0</v>
      </c>
      <c r="H970" s="41">
        <f>H971</f>
        <v>0</v>
      </c>
      <c r="I970" s="41">
        <f t="shared" ref="I970:M974" si="4812">I971</f>
        <v>0</v>
      </c>
      <c r="J970" s="41">
        <f t="shared" si="4812"/>
        <v>0</v>
      </c>
      <c r="K970" s="41">
        <f t="shared" si="4812"/>
        <v>0</v>
      </c>
      <c r="L970" s="25">
        <f t="shared" si="4812"/>
        <v>6427</v>
      </c>
      <c r="M970" s="41">
        <f t="shared" si="4812"/>
        <v>0</v>
      </c>
      <c r="N970" s="41">
        <f>N971</f>
        <v>528</v>
      </c>
      <c r="O970" s="41">
        <f t="shared" ref="O970:O974" si="4813">O971</f>
        <v>-357</v>
      </c>
      <c r="P970" s="41">
        <f t="shared" ref="P970:P974" si="4814">P971</f>
        <v>0</v>
      </c>
      <c r="Q970" s="41">
        <f t="shared" ref="Q970:Q974" si="4815">Q971</f>
        <v>0</v>
      </c>
      <c r="R970" s="25">
        <f t="shared" ref="R970:R974" si="4816">R971</f>
        <v>6598</v>
      </c>
      <c r="S970" s="41">
        <f t="shared" ref="S970:S974" si="4817">S971</f>
        <v>0</v>
      </c>
      <c r="T970" s="41">
        <f>T971</f>
        <v>0</v>
      </c>
      <c r="U970" s="25">
        <f t="shared" ref="U970:AJ974" si="4818">U971</f>
        <v>2047</v>
      </c>
      <c r="V970" s="41">
        <f t="shared" si="4818"/>
        <v>0</v>
      </c>
      <c r="W970" s="41">
        <f t="shared" si="4818"/>
        <v>0</v>
      </c>
      <c r="X970" s="25">
        <f t="shared" si="4818"/>
        <v>8645</v>
      </c>
      <c r="Y970" s="41">
        <f t="shared" si="4818"/>
        <v>0</v>
      </c>
      <c r="Z970" s="41">
        <f>Z971</f>
        <v>1060</v>
      </c>
      <c r="AA970" s="25">
        <f t="shared" si="4818"/>
        <v>0</v>
      </c>
      <c r="AB970" s="41">
        <f t="shared" si="4818"/>
        <v>0</v>
      </c>
      <c r="AC970" s="41">
        <f t="shared" si="4818"/>
        <v>0</v>
      </c>
      <c r="AD970" s="25">
        <f t="shared" si="4818"/>
        <v>9705</v>
      </c>
      <c r="AE970" s="41">
        <f t="shared" si="4818"/>
        <v>0</v>
      </c>
      <c r="AF970" s="41">
        <f>AF971</f>
        <v>0</v>
      </c>
      <c r="AG970" s="25">
        <f t="shared" si="4818"/>
        <v>0</v>
      </c>
      <c r="AH970" s="41">
        <f t="shared" si="4818"/>
        <v>0</v>
      </c>
      <c r="AI970" s="41">
        <f t="shared" si="4818"/>
        <v>0</v>
      </c>
      <c r="AJ970" s="25">
        <f t="shared" si="4818"/>
        <v>9705</v>
      </c>
      <c r="AK970" s="41">
        <f t="shared" ref="AG970:AK974" si="4819">AK971</f>
        <v>0</v>
      </c>
      <c r="AL970" s="41">
        <f>AL971</f>
        <v>0</v>
      </c>
      <c r="AM970" s="25">
        <f t="shared" ref="AM970:BB974" si="4820">AM971</f>
        <v>0</v>
      </c>
      <c r="AN970" s="41">
        <f t="shared" si="4820"/>
        <v>0</v>
      </c>
      <c r="AO970" s="41">
        <f t="shared" si="4820"/>
        <v>0</v>
      </c>
      <c r="AP970" s="25">
        <f t="shared" si="4820"/>
        <v>9705</v>
      </c>
      <c r="AQ970" s="41">
        <f t="shared" si="4820"/>
        <v>0</v>
      </c>
      <c r="AR970" s="41">
        <f>AR971</f>
        <v>815</v>
      </c>
      <c r="AS970" s="25">
        <f t="shared" si="4820"/>
        <v>0</v>
      </c>
      <c r="AT970" s="41">
        <f t="shared" si="4820"/>
        <v>0</v>
      </c>
      <c r="AU970" s="41">
        <f t="shared" si="4820"/>
        <v>0</v>
      </c>
      <c r="AV970" s="25">
        <f t="shared" si="4820"/>
        <v>10520</v>
      </c>
      <c r="AW970" s="41">
        <f t="shared" si="4820"/>
        <v>0</v>
      </c>
      <c r="AX970" s="41">
        <f>AX971</f>
        <v>0</v>
      </c>
      <c r="AY970" s="25">
        <f t="shared" si="4820"/>
        <v>0</v>
      </c>
      <c r="AZ970" s="41">
        <f t="shared" si="4820"/>
        <v>0</v>
      </c>
      <c r="BA970" s="41">
        <f t="shared" si="4820"/>
        <v>0</v>
      </c>
      <c r="BB970" s="25">
        <f t="shared" si="4820"/>
        <v>10520</v>
      </c>
      <c r="BC970" s="41">
        <f t="shared" ref="AY970:BC974" si="4821">BC971</f>
        <v>0</v>
      </c>
      <c r="BD970" s="41">
        <f>BD971+BD976</f>
        <v>151</v>
      </c>
      <c r="BE970" s="41">
        <f t="shared" ref="BE970:BI970" si="4822">BE971+BE976</f>
        <v>0</v>
      </c>
      <c r="BF970" s="41">
        <f t="shared" si="4822"/>
        <v>-369</v>
      </c>
      <c r="BG970" s="41">
        <f t="shared" si="4822"/>
        <v>0</v>
      </c>
      <c r="BH970" s="25">
        <f t="shared" si="4822"/>
        <v>10302</v>
      </c>
      <c r="BI970" s="41">
        <f t="shared" si="4822"/>
        <v>0</v>
      </c>
      <c r="BJ970" s="41">
        <f>BJ971+BJ976</f>
        <v>0</v>
      </c>
      <c r="BK970" s="41">
        <f t="shared" ref="BK970:BO970" si="4823">BK971+BK976</f>
        <v>0</v>
      </c>
      <c r="BL970" s="41">
        <f t="shared" si="4823"/>
        <v>0</v>
      </c>
      <c r="BM970" s="41">
        <f t="shared" si="4823"/>
        <v>0</v>
      </c>
      <c r="BN970" s="25">
        <f t="shared" si="4823"/>
        <v>10302</v>
      </c>
      <c r="BO970" s="41">
        <f t="shared" si="4823"/>
        <v>0</v>
      </c>
      <c r="BP970" s="41">
        <f>BP971+BP976</f>
        <v>0</v>
      </c>
      <c r="BQ970" s="41">
        <f t="shared" ref="BQ970:BU970" si="4824">BQ971+BQ976</f>
        <v>0</v>
      </c>
      <c r="BR970" s="41">
        <f t="shared" si="4824"/>
        <v>-483</v>
      </c>
      <c r="BS970" s="41">
        <f t="shared" si="4824"/>
        <v>0</v>
      </c>
      <c r="BT970" s="25">
        <f t="shared" si="4824"/>
        <v>9819</v>
      </c>
      <c r="BU970" s="41">
        <f t="shared" si="4824"/>
        <v>0</v>
      </c>
      <c r="BV970" s="41">
        <f>BV971+BV976</f>
        <v>0</v>
      </c>
      <c r="BW970" s="41">
        <f t="shared" ref="BW970:CA970" si="4825">BW971+BW976</f>
        <v>0</v>
      </c>
      <c r="BX970" s="41">
        <f t="shared" si="4825"/>
        <v>0</v>
      </c>
      <c r="BY970" s="41">
        <f t="shared" si="4825"/>
        <v>0</v>
      </c>
      <c r="BZ970" s="25">
        <f t="shared" si="4825"/>
        <v>9819</v>
      </c>
      <c r="CA970" s="41">
        <f t="shared" si="4825"/>
        <v>0</v>
      </c>
      <c r="CB970" s="41">
        <f>CB971+CB976</f>
        <v>2701</v>
      </c>
      <c r="CC970" s="41">
        <f t="shared" ref="CC970:CG970" si="4826">CC971+CC976</f>
        <v>0</v>
      </c>
      <c r="CD970" s="41">
        <f t="shared" si="4826"/>
        <v>-181</v>
      </c>
      <c r="CE970" s="41">
        <f t="shared" si="4826"/>
        <v>0</v>
      </c>
      <c r="CF970" s="25">
        <f t="shared" si="4826"/>
        <v>12339</v>
      </c>
      <c r="CG970" s="41">
        <f t="shared" si="4826"/>
        <v>0</v>
      </c>
      <c r="CH970" s="41">
        <f>CH971+CH976</f>
        <v>0</v>
      </c>
      <c r="CI970" s="41">
        <f t="shared" ref="CI970:CM970" si="4827">CI971+CI976</f>
        <v>0</v>
      </c>
      <c r="CJ970" s="41">
        <f t="shared" si="4827"/>
        <v>0</v>
      </c>
      <c r="CK970" s="41">
        <f t="shared" si="4827"/>
        <v>0</v>
      </c>
      <c r="CL970" s="25">
        <f t="shared" si="4827"/>
        <v>12339</v>
      </c>
      <c r="CM970" s="41">
        <f t="shared" si="4827"/>
        <v>0</v>
      </c>
      <c r="CN970" s="41">
        <f>CN971+CN976</f>
        <v>0</v>
      </c>
      <c r="CO970" s="41">
        <f t="shared" ref="CO970:CS970" si="4828">CO971+CO976</f>
        <v>-151</v>
      </c>
      <c r="CP970" s="41">
        <f t="shared" si="4828"/>
        <v>0</v>
      </c>
      <c r="CQ970" s="41">
        <f t="shared" si="4828"/>
        <v>0</v>
      </c>
      <c r="CR970" s="25">
        <f t="shared" si="4828"/>
        <v>12188</v>
      </c>
      <c r="CS970" s="41">
        <f t="shared" si="4828"/>
        <v>0</v>
      </c>
      <c r="CT970" s="41">
        <f>CT971+CT976</f>
        <v>0</v>
      </c>
      <c r="CU970" s="41">
        <f t="shared" ref="CU970:CX970" si="4829">CU971+CU976</f>
        <v>0</v>
      </c>
      <c r="CV970" s="41">
        <f t="shared" si="4829"/>
        <v>0</v>
      </c>
      <c r="CW970" s="41">
        <f t="shared" si="4829"/>
        <v>0</v>
      </c>
      <c r="CX970" s="25">
        <f t="shared" si="4829"/>
        <v>12188</v>
      </c>
      <c r="CY970" s="25">
        <f t="shared" ref="CY970:DA970" si="4830">CY971+CY976</f>
        <v>0</v>
      </c>
      <c r="CZ970" s="25">
        <f t="shared" si="4830"/>
        <v>11940</v>
      </c>
      <c r="DA970" s="25">
        <f t="shared" si="4830"/>
        <v>0</v>
      </c>
      <c r="DB970" s="115">
        <f t="shared" si="4716"/>
        <v>97.965211683623238</v>
      </c>
      <c r="DC970" s="115"/>
    </row>
    <row r="971" spans="1:107" s="9" customFormat="1" ht="19.5" customHeight="1" x14ac:dyDescent="0.25">
      <c r="A971" s="57" t="s">
        <v>133</v>
      </c>
      <c r="B971" s="24" t="s">
        <v>56</v>
      </c>
      <c r="C971" s="24" t="s">
        <v>53</v>
      </c>
      <c r="D971" s="29" t="s">
        <v>260</v>
      </c>
      <c r="E971" s="24"/>
      <c r="F971" s="38">
        <f t="shared" ref="F971:AK971" si="4831">F974</f>
        <v>6427</v>
      </c>
      <c r="G971" s="38">
        <f t="shared" si="4831"/>
        <v>0</v>
      </c>
      <c r="H971" s="41">
        <f t="shared" si="4831"/>
        <v>0</v>
      </c>
      <c r="I971" s="41">
        <f t="shared" si="4831"/>
        <v>0</v>
      </c>
      <c r="J971" s="41">
        <f t="shared" si="4831"/>
        <v>0</v>
      </c>
      <c r="K971" s="41">
        <f t="shared" si="4831"/>
        <v>0</v>
      </c>
      <c r="L971" s="25">
        <f t="shared" si="4831"/>
        <v>6427</v>
      </c>
      <c r="M971" s="41">
        <f t="shared" si="4831"/>
        <v>0</v>
      </c>
      <c r="N971" s="41">
        <f t="shared" si="4831"/>
        <v>528</v>
      </c>
      <c r="O971" s="41">
        <f t="shared" si="4831"/>
        <v>-357</v>
      </c>
      <c r="P971" s="41">
        <f t="shared" si="4831"/>
        <v>0</v>
      </c>
      <c r="Q971" s="41">
        <f t="shared" si="4831"/>
        <v>0</v>
      </c>
      <c r="R971" s="25">
        <f t="shared" si="4831"/>
        <v>6598</v>
      </c>
      <c r="S971" s="41">
        <f t="shared" si="4831"/>
        <v>0</v>
      </c>
      <c r="T971" s="41">
        <f t="shared" si="4831"/>
        <v>0</v>
      </c>
      <c r="U971" s="25">
        <f t="shared" si="4831"/>
        <v>2047</v>
      </c>
      <c r="V971" s="41">
        <f t="shared" si="4831"/>
        <v>0</v>
      </c>
      <c r="W971" s="41">
        <f t="shared" si="4831"/>
        <v>0</v>
      </c>
      <c r="X971" s="25">
        <f t="shared" si="4831"/>
        <v>8645</v>
      </c>
      <c r="Y971" s="41">
        <f t="shared" si="4831"/>
        <v>0</v>
      </c>
      <c r="Z971" s="41">
        <f t="shared" si="4831"/>
        <v>1060</v>
      </c>
      <c r="AA971" s="25">
        <f t="shared" si="4831"/>
        <v>0</v>
      </c>
      <c r="AB971" s="41">
        <f t="shared" si="4831"/>
        <v>0</v>
      </c>
      <c r="AC971" s="41">
        <f t="shared" si="4831"/>
        <v>0</v>
      </c>
      <c r="AD971" s="25">
        <f t="shared" si="4831"/>
        <v>9705</v>
      </c>
      <c r="AE971" s="41">
        <f t="shared" si="4831"/>
        <v>0</v>
      </c>
      <c r="AF971" s="41">
        <f t="shared" si="4831"/>
        <v>0</v>
      </c>
      <c r="AG971" s="25">
        <f t="shared" si="4831"/>
        <v>0</v>
      </c>
      <c r="AH971" s="41">
        <f t="shared" si="4831"/>
        <v>0</v>
      </c>
      <c r="AI971" s="41">
        <f t="shared" si="4831"/>
        <v>0</v>
      </c>
      <c r="AJ971" s="25">
        <f t="shared" si="4831"/>
        <v>9705</v>
      </c>
      <c r="AK971" s="41">
        <f t="shared" si="4831"/>
        <v>0</v>
      </c>
      <c r="AL971" s="41">
        <f t="shared" ref="AL971:BU971" si="4832">AL974</f>
        <v>0</v>
      </c>
      <c r="AM971" s="25">
        <f t="shared" si="4832"/>
        <v>0</v>
      </c>
      <c r="AN971" s="41">
        <f t="shared" si="4832"/>
        <v>0</v>
      </c>
      <c r="AO971" s="41">
        <f t="shared" si="4832"/>
        <v>0</v>
      </c>
      <c r="AP971" s="25">
        <f t="shared" si="4832"/>
        <v>9705</v>
      </c>
      <c r="AQ971" s="41">
        <f t="shared" si="4832"/>
        <v>0</v>
      </c>
      <c r="AR971" s="41">
        <f t="shared" si="4832"/>
        <v>815</v>
      </c>
      <c r="AS971" s="25">
        <f t="shared" si="4832"/>
        <v>0</v>
      </c>
      <c r="AT971" s="41">
        <f t="shared" si="4832"/>
        <v>0</v>
      </c>
      <c r="AU971" s="41">
        <f t="shared" si="4832"/>
        <v>0</v>
      </c>
      <c r="AV971" s="25">
        <f t="shared" si="4832"/>
        <v>10520</v>
      </c>
      <c r="AW971" s="41">
        <f t="shared" si="4832"/>
        <v>0</v>
      </c>
      <c r="AX971" s="41">
        <f t="shared" si="4832"/>
        <v>0</v>
      </c>
      <c r="AY971" s="25">
        <f t="shared" si="4832"/>
        <v>0</v>
      </c>
      <c r="AZ971" s="41">
        <f t="shared" si="4832"/>
        <v>0</v>
      </c>
      <c r="BA971" s="41">
        <f t="shared" si="4832"/>
        <v>0</v>
      </c>
      <c r="BB971" s="25">
        <f t="shared" si="4832"/>
        <v>10520</v>
      </c>
      <c r="BC971" s="41">
        <f t="shared" si="4832"/>
        <v>0</v>
      </c>
      <c r="BD971" s="41">
        <f t="shared" si="4832"/>
        <v>0</v>
      </c>
      <c r="BE971" s="25">
        <f t="shared" si="4832"/>
        <v>0</v>
      </c>
      <c r="BF971" s="41">
        <f t="shared" si="4832"/>
        <v>-369</v>
      </c>
      <c r="BG971" s="41">
        <f t="shared" si="4832"/>
        <v>0</v>
      </c>
      <c r="BH971" s="25">
        <f t="shared" si="4832"/>
        <v>10151</v>
      </c>
      <c r="BI971" s="41">
        <f t="shared" si="4832"/>
        <v>0</v>
      </c>
      <c r="BJ971" s="41">
        <f t="shared" si="4832"/>
        <v>0</v>
      </c>
      <c r="BK971" s="25">
        <f t="shared" si="4832"/>
        <v>0</v>
      </c>
      <c r="BL971" s="41">
        <f t="shared" si="4832"/>
        <v>0</v>
      </c>
      <c r="BM971" s="41">
        <f t="shared" si="4832"/>
        <v>0</v>
      </c>
      <c r="BN971" s="25">
        <f t="shared" si="4832"/>
        <v>10151</v>
      </c>
      <c r="BO971" s="41">
        <f t="shared" si="4832"/>
        <v>0</v>
      </c>
      <c r="BP971" s="41">
        <f t="shared" si="4832"/>
        <v>0</v>
      </c>
      <c r="BQ971" s="25">
        <f t="shared" si="4832"/>
        <v>0</v>
      </c>
      <c r="BR971" s="41">
        <f t="shared" si="4832"/>
        <v>-483</v>
      </c>
      <c r="BS971" s="41">
        <f t="shared" si="4832"/>
        <v>0</v>
      </c>
      <c r="BT971" s="25">
        <f t="shared" si="4832"/>
        <v>9668</v>
      </c>
      <c r="BU971" s="41">
        <f t="shared" si="4832"/>
        <v>0</v>
      </c>
      <c r="BV971" s="41">
        <f>BV974+BV972</f>
        <v>0</v>
      </c>
      <c r="BW971" s="41">
        <f t="shared" ref="BW971:CA971" si="4833">BW974+BW972</f>
        <v>0</v>
      </c>
      <c r="BX971" s="41">
        <f t="shared" si="4833"/>
        <v>0</v>
      </c>
      <c r="BY971" s="41">
        <f t="shared" si="4833"/>
        <v>0</v>
      </c>
      <c r="BZ971" s="25">
        <f t="shared" si="4833"/>
        <v>9668</v>
      </c>
      <c r="CA971" s="41">
        <f t="shared" si="4833"/>
        <v>0</v>
      </c>
      <c r="CB971" s="41">
        <f>CB974+CB972</f>
        <v>2701</v>
      </c>
      <c r="CC971" s="41">
        <f t="shared" ref="CC971:CG971" si="4834">CC974+CC972</f>
        <v>0</v>
      </c>
      <c r="CD971" s="41">
        <f t="shared" si="4834"/>
        <v>-181</v>
      </c>
      <c r="CE971" s="41">
        <f t="shared" si="4834"/>
        <v>0</v>
      </c>
      <c r="CF971" s="25">
        <f t="shared" si="4834"/>
        <v>12188</v>
      </c>
      <c r="CG971" s="41">
        <f t="shared" si="4834"/>
        <v>0</v>
      </c>
      <c r="CH971" s="41">
        <f>CH974+CH972</f>
        <v>0</v>
      </c>
      <c r="CI971" s="41">
        <f t="shared" ref="CI971:CM971" si="4835">CI974+CI972</f>
        <v>0</v>
      </c>
      <c r="CJ971" s="41">
        <f t="shared" si="4835"/>
        <v>0</v>
      </c>
      <c r="CK971" s="41">
        <f t="shared" si="4835"/>
        <v>0</v>
      </c>
      <c r="CL971" s="25">
        <f t="shared" si="4835"/>
        <v>12188</v>
      </c>
      <c r="CM971" s="41">
        <f t="shared" si="4835"/>
        <v>0</v>
      </c>
      <c r="CN971" s="41">
        <f>CN974+CN972</f>
        <v>0</v>
      </c>
      <c r="CO971" s="41">
        <f t="shared" ref="CO971:CS971" si="4836">CO974+CO972</f>
        <v>0</v>
      </c>
      <c r="CP971" s="41">
        <f t="shared" si="4836"/>
        <v>0</v>
      </c>
      <c r="CQ971" s="41">
        <f t="shared" si="4836"/>
        <v>0</v>
      </c>
      <c r="CR971" s="25">
        <f t="shared" si="4836"/>
        <v>12188</v>
      </c>
      <c r="CS971" s="41">
        <f t="shared" si="4836"/>
        <v>0</v>
      </c>
      <c r="CT971" s="41">
        <f>CT974+CT972</f>
        <v>0</v>
      </c>
      <c r="CU971" s="41">
        <f t="shared" ref="CU971:CX971" si="4837">CU974+CU972</f>
        <v>0</v>
      </c>
      <c r="CV971" s="41">
        <f t="shared" si="4837"/>
        <v>0</v>
      </c>
      <c r="CW971" s="41">
        <f t="shared" si="4837"/>
        <v>0</v>
      </c>
      <c r="CX971" s="25">
        <f t="shared" si="4837"/>
        <v>12188</v>
      </c>
      <c r="CY971" s="25">
        <f t="shared" ref="CY971:DA971" si="4838">CY974+CY972</f>
        <v>0</v>
      </c>
      <c r="CZ971" s="25">
        <f t="shared" si="4838"/>
        <v>11940</v>
      </c>
      <c r="DA971" s="25">
        <f t="shared" si="4838"/>
        <v>0</v>
      </c>
      <c r="DB971" s="115">
        <f t="shared" si="4716"/>
        <v>97.965211683623238</v>
      </c>
      <c r="DC971" s="115"/>
    </row>
    <row r="972" spans="1:107" s="9" customFormat="1" ht="45" customHeight="1" x14ac:dyDescent="0.25">
      <c r="A972" s="30" t="s">
        <v>212</v>
      </c>
      <c r="B972" s="24" t="s">
        <v>56</v>
      </c>
      <c r="C972" s="24" t="s">
        <v>53</v>
      </c>
      <c r="D972" s="29" t="s">
        <v>260</v>
      </c>
      <c r="E972" s="24" t="s">
        <v>86</v>
      </c>
      <c r="F972" s="38"/>
      <c r="G972" s="38"/>
      <c r="H972" s="41"/>
      <c r="I972" s="41"/>
      <c r="J972" s="41"/>
      <c r="K972" s="41"/>
      <c r="L972" s="25"/>
      <c r="M972" s="41"/>
      <c r="N972" s="41"/>
      <c r="O972" s="41"/>
      <c r="P972" s="41"/>
      <c r="Q972" s="41"/>
      <c r="R972" s="25"/>
      <c r="S972" s="41"/>
      <c r="T972" s="41"/>
      <c r="U972" s="25"/>
      <c r="V972" s="41"/>
      <c r="W972" s="41"/>
      <c r="X972" s="25"/>
      <c r="Y972" s="41"/>
      <c r="Z972" s="41"/>
      <c r="AA972" s="25"/>
      <c r="AB972" s="41"/>
      <c r="AC972" s="41"/>
      <c r="AD972" s="25"/>
      <c r="AE972" s="41"/>
      <c r="AF972" s="41"/>
      <c r="AG972" s="25"/>
      <c r="AH972" s="41"/>
      <c r="AI972" s="41"/>
      <c r="AJ972" s="25"/>
      <c r="AK972" s="41"/>
      <c r="AL972" s="41"/>
      <c r="AM972" s="25"/>
      <c r="AN972" s="41"/>
      <c r="AO972" s="41"/>
      <c r="AP972" s="25"/>
      <c r="AQ972" s="41"/>
      <c r="AR972" s="41"/>
      <c r="AS972" s="25"/>
      <c r="AT972" s="41"/>
      <c r="AU972" s="41"/>
      <c r="AV972" s="25"/>
      <c r="AW972" s="41"/>
      <c r="AX972" s="41"/>
      <c r="AY972" s="25"/>
      <c r="AZ972" s="41"/>
      <c r="BA972" s="41"/>
      <c r="BB972" s="25"/>
      <c r="BC972" s="41"/>
      <c r="BD972" s="41"/>
      <c r="BE972" s="25"/>
      <c r="BF972" s="41"/>
      <c r="BG972" s="41"/>
      <c r="BH972" s="25"/>
      <c r="BI972" s="41"/>
      <c r="BJ972" s="41"/>
      <c r="BK972" s="25"/>
      <c r="BL972" s="41"/>
      <c r="BM972" s="41"/>
      <c r="BN972" s="25"/>
      <c r="BO972" s="41"/>
      <c r="BP972" s="41"/>
      <c r="BQ972" s="25"/>
      <c r="BR972" s="41"/>
      <c r="BS972" s="41"/>
      <c r="BT972" s="25"/>
      <c r="BU972" s="41"/>
      <c r="BV972" s="41">
        <f>BV973</f>
        <v>0</v>
      </c>
      <c r="BW972" s="41">
        <f t="shared" ref="BW972:DA972" si="4839">BW973</f>
        <v>998</v>
      </c>
      <c r="BX972" s="41">
        <f t="shared" si="4839"/>
        <v>0</v>
      </c>
      <c r="BY972" s="41">
        <f t="shared" si="4839"/>
        <v>0</v>
      </c>
      <c r="BZ972" s="25">
        <f t="shared" si="4839"/>
        <v>998</v>
      </c>
      <c r="CA972" s="41">
        <f t="shared" si="4839"/>
        <v>0</v>
      </c>
      <c r="CB972" s="41">
        <f>CB973</f>
        <v>0</v>
      </c>
      <c r="CC972" s="41">
        <f t="shared" si="4839"/>
        <v>0</v>
      </c>
      <c r="CD972" s="41">
        <f t="shared" si="4839"/>
        <v>-181</v>
      </c>
      <c r="CE972" s="41">
        <f t="shared" si="4839"/>
        <v>0</v>
      </c>
      <c r="CF972" s="25">
        <f t="shared" si="4839"/>
        <v>817</v>
      </c>
      <c r="CG972" s="41">
        <f t="shared" si="4839"/>
        <v>0</v>
      </c>
      <c r="CH972" s="41">
        <f>CH973</f>
        <v>0</v>
      </c>
      <c r="CI972" s="41">
        <f t="shared" si="4839"/>
        <v>0</v>
      </c>
      <c r="CJ972" s="41">
        <f t="shared" si="4839"/>
        <v>0</v>
      </c>
      <c r="CK972" s="41">
        <f t="shared" si="4839"/>
        <v>0</v>
      </c>
      <c r="CL972" s="25">
        <f t="shared" si="4839"/>
        <v>817</v>
      </c>
      <c r="CM972" s="41">
        <f t="shared" si="4839"/>
        <v>0</v>
      </c>
      <c r="CN972" s="41">
        <f>CN973</f>
        <v>0</v>
      </c>
      <c r="CO972" s="41">
        <f t="shared" si="4839"/>
        <v>0</v>
      </c>
      <c r="CP972" s="41">
        <f t="shared" si="4839"/>
        <v>0</v>
      </c>
      <c r="CQ972" s="41">
        <f t="shared" si="4839"/>
        <v>0</v>
      </c>
      <c r="CR972" s="25">
        <f t="shared" si="4839"/>
        <v>817</v>
      </c>
      <c r="CS972" s="41">
        <f t="shared" si="4839"/>
        <v>0</v>
      </c>
      <c r="CT972" s="41">
        <f>CT973</f>
        <v>0</v>
      </c>
      <c r="CU972" s="41">
        <f t="shared" si="4839"/>
        <v>0</v>
      </c>
      <c r="CV972" s="41">
        <f t="shared" si="4839"/>
        <v>0</v>
      </c>
      <c r="CW972" s="41">
        <f t="shared" si="4839"/>
        <v>0</v>
      </c>
      <c r="CX972" s="25">
        <f t="shared" si="4839"/>
        <v>817</v>
      </c>
      <c r="CY972" s="25">
        <f t="shared" si="4839"/>
        <v>0</v>
      </c>
      <c r="CZ972" s="25">
        <f t="shared" si="4839"/>
        <v>635</v>
      </c>
      <c r="DA972" s="25">
        <f t="shared" si="4839"/>
        <v>0</v>
      </c>
      <c r="DB972" s="115">
        <f t="shared" si="4716"/>
        <v>77.723378212974296</v>
      </c>
      <c r="DC972" s="115"/>
    </row>
    <row r="973" spans="1:107" s="9" customFormat="1" ht="70.5" customHeight="1" x14ac:dyDescent="0.25">
      <c r="A973" s="57" t="s">
        <v>804</v>
      </c>
      <c r="B973" s="24" t="s">
        <v>56</v>
      </c>
      <c r="C973" s="24" t="s">
        <v>53</v>
      </c>
      <c r="D973" s="29" t="s">
        <v>260</v>
      </c>
      <c r="E973" s="24" t="s">
        <v>803</v>
      </c>
      <c r="F973" s="38"/>
      <c r="G973" s="38"/>
      <c r="H973" s="41"/>
      <c r="I973" s="41"/>
      <c r="J973" s="41"/>
      <c r="K973" s="41"/>
      <c r="L973" s="25"/>
      <c r="M973" s="41"/>
      <c r="N973" s="41"/>
      <c r="O973" s="41"/>
      <c r="P973" s="41"/>
      <c r="Q973" s="41"/>
      <c r="R973" s="25"/>
      <c r="S973" s="41"/>
      <c r="T973" s="41"/>
      <c r="U973" s="25"/>
      <c r="V973" s="41"/>
      <c r="W973" s="41"/>
      <c r="X973" s="25"/>
      <c r="Y973" s="41"/>
      <c r="Z973" s="41"/>
      <c r="AA973" s="25"/>
      <c r="AB973" s="41"/>
      <c r="AC973" s="41"/>
      <c r="AD973" s="25"/>
      <c r="AE973" s="41"/>
      <c r="AF973" s="41"/>
      <c r="AG973" s="25"/>
      <c r="AH973" s="41"/>
      <c r="AI973" s="41"/>
      <c r="AJ973" s="25"/>
      <c r="AK973" s="41"/>
      <c r="AL973" s="41"/>
      <c r="AM973" s="25"/>
      <c r="AN973" s="41"/>
      <c r="AO973" s="41"/>
      <c r="AP973" s="25"/>
      <c r="AQ973" s="41"/>
      <c r="AR973" s="41"/>
      <c r="AS973" s="25"/>
      <c r="AT973" s="41"/>
      <c r="AU973" s="41"/>
      <c r="AV973" s="25"/>
      <c r="AW973" s="41"/>
      <c r="AX973" s="41"/>
      <c r="AY973" s="25"/>
      <c r="AZ973" s="41"/>
      <c r="BA973" s="41"/>
      <c r="BB973" s="25"/>
      <c r="BC973" s="41"/>
      <c r="BD973" s="41"/>
      <c r="BE973" s="25"/>
      <c r="BF973" s="41"/>
      <c r="BG973" s="41"/>
      <c r="BH973" s="25"/>
      <c r="BI973" s="41"/>
      <c r="BJ973" s="41"/>
      <c r="BK973" s="25"/>
      <c r="BL973" s="41"/>
      <c r="BM973" s="41"/>
      <c r="BN973" s="25"/>
      <c r="BO973" s="41"/>
      <c r="BP973" s="41"/>
      <c r="BQ973" s="25"/>
      <c r="BR973" s="41"/>
      <c r="BS973" s="41"/>
      <c r="BT973" s="25"/>
      <c r="BU973" s="41"/>
      <c r="BV973" s="41"/>
      <c r="BW973" s="25">
        <v>998</v>
      </c>
      <c r="BX973" s="41"/>
      <c r="BY973" s="41"/>
      <c r="BZ973" s="25">
        <f>BT973+BV973+BW973+BX973+BY973</f>
        <v>998</v>
      </c>
      <c r="CA973" s="25">
        <f>BU973+BY973</f>
        <v>0</v>
      </c>
      <c r="CB973" s="41"/>
      <c r="CC973" s="25"/>
      <c r="CD973" s="41">
        <v>-181</v>
      </c>
      <c r="CE973" s="41"/>
      <c r="CF973" s="25">
        <f>BZ973+CB973+CC973+CD973+CE973</f>
        <v>817</v>
      </c>
      <c r="CG973" s="25">
        <f>CA973+CE973</f>
        <v>0</v>
      </c>
      <c r="CH973" s="41"/>
      <c r="CI973" s="25"/>
      <c r="CJ973" s="41"/>
      <c r="CK973" s="41"/>
      <c r="CL973" s="25">
        <f>CF973+CH973+CI973+CJ973+CK973</f>
        <v>817</v>
      </c>
      <c r="CM973" s="25">
        <f>CG973+CK973</f>
        <v>0</v>
      </c>
      <c r="CN973" s="41"/>
      <c r="CO973" s="25"/>
      <c r="CP973" s="41"/>
      <c r="CQ973" s="41"/>
      <c r="CR973" s="25">
        <f>CL973+CN973+CO973+CP973+CQ973</f>
        <v>817</v>
      </c>
      <c r="CS973" s="25">
        <f>CM973+CQ973</f>
        <v>0</v>
      </c>
      <c r="CT973" s="41"/>
      <c r="CU973" s="25"/>
      <c r="CV973" s="41"/>
      <c r="CW973" s="41"/>
      <c r="CX973" s="25">
        <f>CR973+CT973+CU973+CV973+CW973</f>
        <v>817</v>
      </c>
      <c r="CY973" s="25">
        <f>CS973+CW973</f>
        <v>0</v>
      </c>
      <c r="CZ973" s="25">
        <v>635</v>
      </c>
      <c r="DA973" s="41"/>
      <c r="DB973" s="115">
        <f t="shared" si="4716"/>
        <v>77.723378212974296</v>
      </c>
      <c r="DC973" s="115"/>
    </row>
    <row r="974" spans="1:107" s="9" customFormat="1" ht="37.5" customHeight="1" x14ac:dyDescent="0.25">
      <c r="A974" s="57" t="s">
        <v>83</v>
      </c>
      <c r="B974" s="24" t="s">
        <v>56</v>
      </c>
      <c r="C974" s="24" t="s">
        <v>53</v>
      </c>
      <c r="D974" s="29" t="s">
        <v>260</v>
      </c>
      <c r="E974" s="24" t="s">
        <v>84</v>
      </c>
      <c r="F974" s="25">
        <f t="shared" si="4811"/>
        <v>6427</v>
      </c>
      <c r="G974" s="25">
        <f t="shared" si="4811"/>
        <v>0</v>
      </c>
      <c r="H974" s="41">
        <f>H975</f>
        <v>0</v>
      </c>
      <c r="I974" s="41">
        <f t="shared" si="4812"/>
        <v>0</v>
      </c>
      <c r="J974" s="41">
        <f t="shared" si="4812"/>
        <v>0</v>
      </c>
      <c r="K974" s="41">
        <f t="shared" si="4812"/>
        <v>0</v>
      </c>
      <c r="L974" s="25">
        <f t="shared" si="4812"/>
        <v>6427</v>
      </c>
      <c r="M974" s="41">
        <f t="shared" si="4812"/>
        <v>0</v>
      </c>
      <c r="N974" s="41">
        <f>N975</f>
        <v>528</v>
      </c>
      <c r="O974" s="41">
        <f t="shared" si="4813"/>
        <v>-357</v>
      </c>
      <c r="P974" s="41">
        <f t="shared" si="4814"/>
        <v>0</v>
      </c>
      <c r="Q974" s="41">
        <f t="shared" si="4815"/>
        <v>0</v>
      </c>
      <c r="R974" s="25">
        <f t="shared" si="4816"/>
        <v>6598</v>
      </c>
      <c r="S974" s="41">
        <f t="shared" si="4817"/>
        <v>0</v>
      </c>
      <c r="T974" s="41">
        <f>T975</f>
        <v>0</v>
      </c>
      <c r="U974" s="25">
        <f t="shared" si="4818"/>
        <v>2047</v>
      </c>
      <c r="V974" s="41">
        <f t="shared" si="4818"/>
        <v>0</v>
      </c>
      <c r="W974" s="41">
        <f t="shared" si="4818"/>
        <v>0</v>
      </c>
      <c r="X974" s="25">
        <f t="shared" si="4818"/>
        <v>8645</v>
      </c>
      <c r="Y974" s="41">
        <f t="shared" si="4818"/>
        <v>0</v>
      </c>
      <c r="Z974" s="41">
        <f>Z975</f>
        <v>1060</v>
      </c>
      <c r="AA974" s="25">
        <f t="shared" si="4818"/>
        <v>0</v>
      </c>
      <c r="AB974" s="41">
        <f t="shared" si="4818"/>
        <v>0</v>
      </c>
      <c r="AC974" s="41">
        <f t="shared" si="4818"/>
        <v>0</v>
      </c>
      <c r="AD974" s="25">
        <f t="shared" si="4818"/>
        <v>9705</v>
      </c>
      <c r="AE974" s="41">
        <f t="shared" si="4818"/>
        <v>0</v>
      </c>
      <c r="AF974" s="41">
        <f>AF975</f>
        <v>0</v>
      </c>
      <c r="AG974" s="25">
        <f t="shared" si="4819"/>
        <v>0</v>
      </c>
      <c r="AH974" s="41">
        <f t="shared" si="4819"/>
        <v>0</v>
      </c>
      <c r="AI974" s="41">
        <f t="shared" si="4819"/>
        <v>0</v>
      </c>
      <c r="AJ974" s="25">
        <f t="shared" si="4819"/>
        <v>9705</v>
      </c>
      <c r="AK974" s="41">
        <f t="shared" si="4819"/>
        <v>0</v>
      </c>
      <c r="AL974" s="41">
        <f>AL975</f>
        <v>0</v>
      </c>
      <c r="AM974" s="25">
        <f t="shared" si="4820"/>
        <v>0</v>
      </c>
      <c r="AN974" s="41">
        <f t="shared" si="4820"/>
        <v>0</v>
      </c>
      <c r="AO974" s="41">
        <f t="shared" si="4820"/>
        <v>0</v>
      </c>
      <c r="AP974" s="25">
        <f t="shared" si="4820"/>
        <v>9705</v>
      </c>
      <c r="AQ974" s="41">
        <f t="shared" si="4820"/>
        <v>0</v>
      </c>
      <c r="AR974" s="41">
        <f>AR975</f>
        <v>815</v>
      </c>
      <c r="AS974" s="25">
        <f t="shared" si="4820"/>
        <v>0</v>
      </c>
      <c r="AT974" s="41">
        <f t="shared" si="4820"/>
        <v>0</v>
      </c>
      <c r="AU974" s="41">
        <f t="shared" si="4820"/>
        <v>0</v>
      </c>
      <c r="AV974" s="25">
        <f t="shared" si="4820"/>
        <v>10520</v>
      </c>
      <c r="AW974" s="41">
        <f t="shared" si="4820"/>
        <v>0</v>
      </c>
      <c r="AX974" s="41">
        <f>AX975</f>
        <v>0</v>
      </c>
      <c r="AY974" s="25">
        <f t="shared" si="4821"/>
        <v>0</v>
      </c>
      <c r="AZ974" s="41">
        <f t="shared" si="4821"/>
        <v>0</v>
      </c>
      <c r="BA974" s="41">
        <f t="shared" si="4821"/>
        <v>0</v>
      </c>
      <c r="BB974" s="25">
        <f t="shared" si="4821"/>
        <v>10520</v>
      </c>
      <c r="BC974" s="41">
        <f t="shared" si="4821"/>
        <v>0</v>
      </c>
      <c r="BD974" s="41">
        <f>BD975</f>
        <v>0</v>
      </c>
      <c r="BE974" s="25">
        <f t="shared" ref="BE974:BO974" si="4840">BE975</f>
        <v>0</v>
      </c>
      <c r="BF974" s="41">
        <f t="shared" si="4840"/>
        <v>-369</v>
      </c>
      <c r="BG974" s="41">
        <f t="shared" si="4840"/>
        <v>0</v>
      </c>
      <c r="BH974" s="25">
        <f t="shared" si="4840"/>
        <v>10151</v>
      </c>
      <c r="BI974" s="41">
        <f t="shared" si="4840"/>
        <v>0</v>
      </c>
      <c r="BJ974" s="41">
        <f>BJ975</f>
        <v>0</v>
      </c>
      <c r="BK974" s="25">
        <f t="shared" si="4840"/>
        <v>0</v>
      </c>
      <c r="BL974" s="41">
        <f t="shared" si="4840"/>
        <v>0</v>
      </c>
      <c r="BM974" s="41">
        <f t="shared" si="4840"/>
        <v>0</v>
      </c>
      <c r="BN974" s="25">
        <f t="shared" si="4840"/>
        <v>10151</v>
      </c>
      <c r="BO974" s="41">
        <f t="shared" si="4840"/>
        <v>0</v>
      </c>
      <c r="BP974" s="41">
        <f>BP975</f>
        <v>0</v>
      </c>
      <c r="BQ974" s="25">
        <f t="shared" ref="BQ974:BU974" si="4841">BQ975</f>
        <v>0</v>
      </c>
      <c r="BR974" s="41">
        <f t="shared" si="4841"/>
        <v>-483</v>
      </c>
      <c r="BS974" s="41">
        <f t="shared" si="4841"/>
        <v>0</v>
      </c>
      <c r="BT974" s="25">
        <f t="shared" si="4841"/>
        <v>9668</v>
      </c>
      <c r="BU974" s="41">
        <f t="shared" si="4841"/>
        <v>0</v>
      </c>
      <c r="BV974" s="41">
        <f>BV975</f>
        <v>0</v>
      </c>
      <c r="BW974" s="25">
        <f t="shared" ref="BW974:DA974" si="4842">BW975</f>
        <v>-998</v>
      </c>
      <c r="BX974" s="41">
        <f t="shared" si="4842"/>
        <v>0</v>
      </c>
      <c r="BY974" s="41">
        <f t="shared" si="4842"/>
        <v>0</v>
      </c>
      <c r="BZ974" s="25">
        <f t="shared" si="4842"/>
        <v>8670</v>
      </c>
      <c r="CA974" s="41">
        <f t="shared" si="4842"/>
        <v>0</v>
      </c>
      <c r="CB974" s="41">
        <f>CB975</f>
        <v>2701</v>
      </c>
      <c r="CC974" s="25">
        <f t="shared" si="4842"/>
        <v>0</v>
      </c>
      <c r="CD974" s="41">
        <f t="shared" si="4842"/>
        <v>0</v>
      </c>
      <c r="CE974" s="41">
        <f t="shared" si="4842"/>
        <v>0</v>
      </c>
      <c r="CF974" s="25">
        <f t="shared" si="4842"/>
        <v>11371</v>
      </c>
      <c r="CG974" s="41">
        <f t="shared" si="4842"/>
        <v>0</v>
      </c>
      <c r="CH974" s="41">
        <f>CH975</f>
        <v>0</v>
      </c>
      <c r="CI974" s="25">
        <f t="shared" si="4842"/>
        <v>0</v>
      </c>
      <c r="CJ974" s="41">
        <f t="shared" si="4842"/>
        <v>0</v>
      </c>
      <c r="CK974" s="41">
        <f t="shared" si="4842"/>
        <v>0</v>
      </c>
      <c r="CL974" s="25">
        <f t="shared" si="4842"/>
        <v>11371</v>
      </c>
      <c r="CM974" s="41">
        <f t="shared" si="4842"/>
        <v>0</v>
      </c>
      <c r="CN974" s="41">
        <f>CN975</f>
        <v>0</v>
      </c>
      <c r="CO974" s="25">
        <f t="shared" si="4842"/>
        <v>0</v>
      </c>
      <c r="CP974" s="41">
        <f t="shared" si="4842"/>
        <v>0</v>
      </c>
      <c r="CQ974" s="41">
        <f t="shared" si="4842"/>
        <v>0</v>
      </c>
      <c r="CR974" s="25">
        <f t="shared" si="4842"/>
        <v>11371</v>
      </c>
      <c r="CS974" s="41">
        <f t="shared" si="4842"/>
        <v>0</v>
      </c>
      <c r="CT974" s="41">
        <f>CT975</f>
        <v>0</v>
      </c>
      <c r="CU974" s="25">
        <f t="shared" si="4842"/>
        <v>0</v>
      </c>
      <c r="CV974" s="41">
        <f t="shared" si="4842"/>
        <v>0</v>
      </c>
      <c r="CW974" s="41">
        <f t="shared" si="4842"/>
        <v>0</v>
      </c>
      <c r="CX974" s="25">
        <f t="shared" si="4842"/>
        <v>11371</v>
      </c>
      <c r="CY974" s="25">
        <f t="shared" si="4842"/>
        <v>0</v>
      </c>
      <c r="CZ974" s="25">
        <f t="shared" si="4842"/>
        <v>11305</v>
      </c>
      <c r="DA974" s="25">
        <f t="shared" si="4842"/>
        <v>0</v>
      </c>
      <c r="DB974" s="115">
        <f t="shared" si="4716"/>
        <v>99.419576114677682</v>
      </c>
      <c r="DC974" s="115"/>
    </row>
    <row r="975" spans="1:107" s="9" customFormat="1" ht="16.5" x14ac:dyDescent="0.25">
      <c r="A975" s="57" t="s">
        <v>174</v>
      </c>
      <c r="B975" s="24" t="s">
        <v>56</v>
      </c>
      <c r="C975" s="24" t="s">
        <v>53</v>
      </c>
      <c r="D975" s="29" t="s">
        <v>260</v>
      </c>
      <c r="E975" s="24" t="s">
        <v>173</v>
      </c>
      <c r="F975" s="25">
        <f>6070+357</f>
        <v>6427</v>
      </c>
      <c r="G975" s="25"/>
      <c r="H975" s="41"/>
      <c r="I975" s="41"/>
      <c r="J975" s="41"/>
      <c r="K975" s="41"/>
      <c r="L975" s="25">
        <f>F975+H975+I975+J975+K975</f>
        <v>6427</v>
      </c>
      <c r="M975" s="25">
        <f>G975+K975</f>
        <v>0</v>
      </c>
      <c r="N975" s="41">
        <f>390+138</f>
        <v>528</v>
      </c>
      <c r="O975" s="41">
        <v>-357</v>
      </c>
      <c r="P975" s="41"/>
      <c r="Q975" s="41"/>
      <c r="R975" s="25">
        <f>L975+N975+O975+P975+Q975</f>
        <v>6598</v>
      </c>
      <c r="S975" s="25">
        <f>M975+Q975</f>
        <v>0</v>
      </c>
      <c r="T975" s="41"/>
      <c r="U975" s="25">
        <v>2047</v>
      </c>
      <c r="V975" s="41"/>
      <c r="W975" s="41"/>
      <c r="X975" s="25">
        <f>R975+T975+U975+V975+W975</f>
        <v>8645</v>
      </c>
      <c r="Y975" s="25">
        <f>S975+W975</f>
        <v>0</v>
      </c>
      <c r="Z975" s="41">
        <v>1060</v>
      </c>
      <c r="AA975" s="25"/>
      <c r="AB975" s="41"/>
      <c r="AC975" s="41"/>
      <c r="AD975" s="25">
        <f>X975+Z975+AA975+AB975+AC975</f>
        <v>9705</v>
      </c>
      <c r="AE975" s="25">
        <f>Y975+AC975</f>
        <v>0</v>
      </c>
      <c r="AF975" s="41"/>
      <c r="AG975" s="25"/>
      <c r="AH975" s="41"/>
      <c r="AI975" s="41"/>
      <c r="AJ975" s="25">
        <f>AD975+AF975+AG975+AH975+AI975</f>
        <v>9705</v>
      </c>
      <c r="AK975" s="25">
        <f>AE975+AI975</f>
        <v>0</v>
      </c>
      <c r="AL975" s="41"/>
      <c r="AM975" s="25"/>
      <c r="AN975" s="41"/>
      <c r="AO975" s="41"/>
      <c r="AP975" s="25">
        <f>AJ975+AL975+AM975+AN975+AO975</f>
        <v>9705</v>
      </c>
      <c r="AQ975" s="25">
        <f>AK975+AO975</f>
        <v>0</v>
      </c>
      <c r="AR975" s="41">
        <v>815</v>
      </c>
      <c r="AS975" s="25"/>
      <c r="AT975" s="41"/>
      <c r="AU975" s="41"/>
      <c r="AV975" s="25">
        <f>AP975+AR975+AS975+AT975+AU975</f>
        <v>10520</v>
      </c>
      <c r="AW975" s="25">
        <f>AQ975+AU975</f>
        <v>0</v>
      </c>
      <c r="AX975" s="41"/>
      <c r="AY975" s="25"/>
      <c r="AZ975" s="41"/>
      <c r="BA975" s="41"/>
      <c r="BB975" s="25">
        <f>AV975+AX975+AY975+AZ975+BA975</f>
        <v>10520</v>
      </c>
      <c r="BC975" s="25">
        <f>AW975+BA975</f>
        <v>0</v>
      </c>
      <c r="BD975" s="41"/>
      <c r="BE975" s="25"/>
      <c r="BF975" s="41">
        <v>-369</v>
      </c>
      <c r="BG975" s="41"/>
      <c r="BH975" s="25">
        <f>BB975+BD975+BE975+BF975+BG975</f>
        <v>10151</v>
      </c>
      <c r="BI975" s="25">
        <f>BC975+BG975</f>
        <v>0</v>
      </c>
      <c r="BJ975" s="41"/>
      <c r="BK975" s="25"/>
      <c r="BL975" s="41"/>
      <c r="BM975" s="41"/>
      <c r="BN975" s="25">
        <f>BH975+BJ975+BK975+BL975+BM975</f>
        <v>10151</v>
      </c>
      <c r="BO975" s="25">
        <f>BI975+BM975</f>
        <v>0</v>
      </c>
      <c r="BP975" s="41"/>
      <c r="BQ975" s="25"/>
      <c r="BR975" s="41">
        <v>-483</v>
      </c>
      <c r="BS975" s="41"/>
      <c r="BT975" s="25">
        <f>BN975+BP975+BQ975+BR975+BS975</f>
        <v>9668</v>
      </c>
      <c r="BU975" s="25">
        <f>BO975+BS975</f>
        <v>0</v>
      </c>
      <c r="BV975" s="41"/>
      <c r="BW975" s="25">
        <v>-998</v>
      </c>
      <c r="BX975" s="41"/>
      <c r="BY975" s="41"/>
      <c r="BZ975" s="25">
        <f>BT975+BV975+BW975+BX975+BY975</f>
        <v>8670</v>
      </c>
      <c r="CA975" s="25">
        <f>BU975+BY975</f>
        <v>0</v>
      </c>
      <c r="CB975" s="41">
        <v>2701</v>
      </c>
      <c r="CC975" s="25"/>
      <c r="CD975" s="41"/>
      <c r="CE975" s="41"/>
      <c r="CF975" s="25">
        <f>BZ975+CB975+CC975+CD975+CE975</f>
        <v>11371</v>
      </c>
      <c r="CG975" s="25">
        <f>CA975+CE975</f>
        <v>0</v>
      </c>
      <c r="CH975" s="41"/>
      <c r="CI975" s="25"/>
      <c r="CJ975" s="41"/>
      <c r="CK975" s="41"/>
      <c r="CL975" s="25">
        <f>CF975+CH975+CI975+CJ975+CK975</f>
        <v>11371</v>
      </c>
      <c r="CM975" s="25">
        <f>CG975+CK975</f>
        <v>0</v>
      </c>
      <c r="CN975" s="41"/>
      <c r="CO975" s="25"/>
      <c r="CP975" s="41"/>
      <c r="CQ975" s="41"/>
      <c r="CR975" s="25">
        <f>CL975+CN975+CO975+CP975+CQ975</f>
        <v>11371</v>
      </c>
      <c r="CS975" s="25">
        <f>CM975+CQ975</f>
        <v>0</v>
      </c>
      <c r="CT975" s="41"/>
      <c r="CU975" s="25"/>
      <c r="CV975" s="41"/>
      <c r="CW975" s="41"/>
      <c r="CX975" s="25">
        <f>CR975+CT975+CU975+CV975+CW975</f>
        <v>11371</v>
      </c>
      <c r="CY975" s="25">
        <f>CS975+CW975</f>
        <v>0</v>
      </c>
      <c r="CZ975" s="25">
        <v>11305</v>
      </c>
      <c r="DA975" s="41"/>
      <c r="DB975" s="115">
        <f t="shared" si="4716"/>
        <v>99.419576114677682</v>
      </c>
      <c r="DC975" s="115"/>
    </row>
    <row r="976" spans="1:107" s="9" customFormat="1" ht="33" hidden="1" x14ac:dyDescent="0.25">
      <c r="A976" s="57" t="s">
        <v>791</v>
      </c>
      <c r="B976" s="24" t="s">
        <v>56</v>
      </c>
      <c r="C976" s="24" t="s">
        <v>53</v>
      </c>
      <c r="D976" s="29" t="s">
        <v>794</v>
      </c>
      <c r="E976" s="24"/>
      <c r="F976" s="25"/>
      <c r="G976" s="25"/>
      <c r="H976" s="41"/>
      <c r="I976" s="41"/>
      <c r="J976" s="41"/>
      <c r="K976" s="41"/>
      <c r="L976" s="25"/>
      <c r="M976" s="25"/>
      <c r="N976" s="41"/>
      <c r="O976" s="41"/>
      <c r="P976" s="41"/>
      <c r="Q976" s="41"/>
      <c r="R976" s="25"/>
      <c r="S976" s="25"/>
      <c r="T976" s="41"/>
      <c r="U976" s="25"/>
      <c r="V976" s="41"/>
      <c r="W976" s="41"/>
      <c r="X976" s="25"/>
      <c r="Y976" s="25"/>
      <c r="Z976" s="41"/>
      <c r="AA976" s="25"/>
      <c r="AB976" s="41"/>
      <c r="AC976" s="41"/>
      <c r="AD976" s="25"/>
      <c r="AE976" s="25"/>
      <c r="AF976" s="41"/>
      <c r="AG976" s="25"/>
      <c r="AH976" s="41"/>
      <c r="AI976" s="41"/>
      <c r="AJ976" s="25"/>
      <c r="AK976" s="25"/>
      <c r="AL976" s="41"/>
      <c r="AM976" s="25"/>
      <c r="AN976" s="41"/>
      <c r="AO976" s="41"/>
      <c r="AP976" s="25"/>
      <c r="AQ976" s="25"/>
      <c r="AR976" s="41"/>
      <c r="AS976" s="25"/>
      <c r="AT976" s="41"/>
      <c r="AU976" s="41"/>
      <c r="AV976" s="25"/>
      <c r="AW976" s="25"/>
      <c r="AX976" s="41"/>
      <c r="AY976" s="25"/>
      <c r="AZ976" s="41"/>
      <c r="BA976" s="41"/>
      <c r="BB976" s="25"/>
      <c r="BC976" s="25"/>
      <c r="BD976" s="41">
        <f>BD977</f>
        <v>151</v>
      </c>
      <c r="BE976" s="41">
        <f t="shared" ref="BE976:BT977" si="4843">BE977</f>
        <v>0</v>
      </c>
      <c r="BF976" s="41">
        <f t="shared" si="4843"/>
        <v>0</v>
      </c>
      <c r="BG976" s="41">
        <f t="shared" si="4843"/>
        <v>0</v>
      </c>
      <c r="BH976" s="25">
        <f t="shared" si="4843"/>
        <v>151</v>
      </c>
      <c r="BI976" s="25">
        <f t="shared" si="4843"/>
        <v>0</v>
      </c>
      <c r="BJ976" s="41">
        <f>BJ977</f>
        <v>0</v>
      </c>
      <c r="BK976" s="41">
        <f t="shared" si="4843"/>
        <v>0</v>
      </c>
      <c r="BL976" s="41">
        <f t="shared" si="4843"/>
        <v>0</v>
      </c>
      <c r="BM976" s="41">
        <f t="shared" si="4843"/>
        <v>0</v>
      </c>
      <c r="BN976" s="25">
        <f t="shared" si="4843"/>
        <v>151</v>
      </c>
      <c r="BO976" s="25">
        <f t="shared" si="4843"/>
        <v>0</v>
      </c>
      <c r="BP976" s="41">
        <f>BP977</f>
        <v>0</v>
      </c>
      <c r="BQ976" s="41">
        <f t="shared" si="4843"/>
        <v>0</v>
      </c>
      <c r="BR976" s="41">
        <f t="shared" si="4843"/>
        <v>0</v>
      </c>
      <c r="BS976" s="41">
        <f t="shared" si="4843"/>
        <v>0</v>
      </c>
      <c r="BT976" s="25">
        <f t="shared" si="4843"/>
        <v>151</v>
      </c>
      <c r="BU976" s="25">
        <f t="shared" ref="BQ976:BU977" si="4844">BU977</f>
        <v>0</v>
      </c>
      <c r="BV976" s="41">
        <f>BV977</f>
        <v>0</v>
      </c>
      <c r="BW976" s="41">
        <f t="shared" ref="BW976:CL977" si="4845">BW977</f>
        <v>0</v>
      </c>
      <c r="BX976" s="41">
        <f t="shared" si="4845"/>
        <v>0</v>
      </c>
      <c r="BY976" s="41">
        <f t="shared" si="4845"/>
        <v>0</v>
      </c>
      <c r="BZ976" s="25">
        <f t="shared" si="4845"/>
        <v>151</v>
      </c>
      <c r="CA976" s="25">
        <f t="shared" si="4845"/>
        <v>0</v>
      </c>
      <c r="CB976" s="41">
        <f>CB977</f>
        <v>0</v>
      </c>
      <c r="CC976" s="41">
        <f t="shared" si="4845"/>
        <v>0</v>
      </c>
      <c r="CD976" s="41">
        <f t="shared" si="4845"/>
        <v>0</v>
      </c>
      <c r="CE976" s="41">
        <f t="shared" si="4845"/>
        <v>0</v>
      </c>
      <c r="CF976" s="25">
        <f t="shared" si="4845"/>
        <v>151</v>
      </c>
      <c r="CG976" s="25">
        <f t="shared" si="4845"/>
        <v>0</v>
      </c>
      <c r="CH976" s="41">
        <f>CH977</f>
        <v>0</v>
      </c>
      <c r="CI976" s="41">
        <f t="shared" si="4845"/>
        <v>0</v>
      </c>
      <c r="CJ976" s="41">
        <f t="shared" si="4845"/>
        <v>0</v>
      </c>
      <c r="CK976" s="41">
        <f t="shared" si="4845"/>
        <v>0</v>
      </c>
      <c r="CL976" s="25">
        <f t="shared" si="4845"/>
        <v>151</v>
      </c>
      <c r="CM976" s="25">
        <f t="shared" ref="CI976:CM977" si="4846">CM977</f>
        <v>0</v>
      </c>
      <c r="CN976" s="41">
        <f>CN977</f>
        <v>0</v>
      </c>
      <c r="CO976" s="41">
        <f t="shared" ref="CO976:CY977" si="4847">CO977</f>
        <v>-151</v>
      </c>
      <c r="CP976" s="41">
        <f t="shared" si="4847"/>
        <v>0</v>
      </c>
      <c r="CQ976" s="41">
        <f t="shared" si="4847"/>
        <v>0</v>
      </c>
      <c r="CR976" s="25">
        <f t="shared" si="4847"/>
        <v>0</v>
      </c>
      <c r="CS976" s="25">
        <f t="shared" si="4847"/>
        <v>0</v>
      </c>
      <c r="CT976" s="41">
        <f>CT977</f>
        <v>0</v>
      </c>
      <c r="CU976" s="41">
        <f t="shared" si="4847"/>
        <v>0</v>
      </c>
      <c r="CV976" s="41">
        <f t="shared" si="4847"/>
        <v>0</v>
      </c>
      <c r="CW976" s="41">
        <f t="shared" si="4847"/>
        <v>0</v>
      </c>
      <c r="CX976" s="25">
        <f t="shared" si="4847"/>
        <v>0</v>
      </c>
      <c r="CY976" s="25">
        <f t="shared" si="4847"/>
        <v>0</v>
      </c>
      <c r="CZ976" s="41"/>
      <c r="DA976" s="41"/>
      <c r="DB976" s="115" t="e">
        <f t="shared" si="4716"/>
        <v>#DIV/0!</v>
      </c>
      <c r="DC976" s="115" t="e">
        <f t="shared" si="4747"/>
        <v>#DIV/0!</v>
      </c>
    </row>
    <row r="977" spans="1:107" s="9" customFormat="1" ht="33" hidden="1" x14ac:dyDescent="0.25">
      <c r="A977" s="57" t="s">
        <v>424</v>
      </c>
      <c r="B977" s="24" t="s">
        <v>56</v>
      </c>
      <c r="C977" s="24" t="s">
        <v>53</v>
      </c>
      <c r="D977" s="29" t="s">
        <v>794</v>
      </c>
      <c r="E977" s="24" t="s">
        <v>80</v>
      </c>
      <c r="F977" s="25"/>
      <c r="G977" s="25"/>
      <c r="H977" s="41"/>
      <c r="I977" s="41"/>
      <c r="J977" s="41"/>
      <c r="K977" s="41"/>
      <c r="L977" s="25"/>
      <c r="M977" s="25"/>
      <c r="N977" s="41"/>
      <c r="O977" s="41"/>
      <c r="P977" s="41"/>
      <c r="Q977" s="41"/>
      <c r="R977" s="25"/>
      <c r="S977" s="25"/>
      <c r="T977" s="41"/>
      <c r="U977" s="25"/>
      <c r="V977" s="41"/>
      <c r="W977" s="41"/>
      <c r="X977" s="25"/>
      <c r="Y977" s="25"/>
      <c r="Z977" s="41"/>
      <c r="AA977" s="25"/>
      <c r="AB977" s="41"/>
      <c r="AC977" s="41"/>
      <c r="AD977" s="25"/>
      <c r="AE977" s="25"/>
      <c r="AF977" s="41"/>
      <c r="AG977" s="25"/>
      <c r="AH977" s="41"/>
      <c r="AI977" s="41"/>
      <c r="AJ977" s="25"/>
      <c r="AK977" s="25"/>
      <c r="AL977" s="41"/>
      <c r="AM977" s="25"/>
      <c r="AN977" s="41"/>
      <c r="AO977" s="41"/>
      <c r="AP977" s="25"/>
      <c r="AQ977" s="25"/>
      <c r="AR977" s="41"/>
      <c r="AS977" s="25"/>
      <c r="AT977" s="41"/>
      <c r="AU977" s="41"/>
      <c r="AV977" s="25"/>
      <c r="AW977" s="25"/>
      <c r="AX977" s="41"/>
      <c r="AY977" s="25"/>
      <c r="AZ977" s="41"/>
      <c r="BA977" s="41"/>
      <c r="BB977" s="25"/>
      <c r="BC977" s="25"/>
      <c r="BD977" s="41">
        <f>BD978</f>
        <v>151</v>
      </c>
      <c r="BE977" s="41">
        <f t="shared" si="4843"/>
        <v>0</v>
      </c>
      <c r="BF977" s="41">
        <f t="shared" si="4843"/>
        <v>0</v>
      </c>
      <c r="BG977" s="41">
        <f t="shared" si="4843"/>
        <v>0</v>
      </c>
      <c r="BH977" s="25">
        <f t="shared" si="4843"/>
        <v>151</v>
      </c>
      <c r="BI977" s="25">
        <f t="shared" si="4843"/>
        <v>0</v>
      </c>
      <c r="BJ977" s="41">
        <f>BJ978</f>
        <v>0</v>
      </c>
      <c r="BK977" s="41">
        <f t="shared" si="4843"/>
        <v>0</v>
      </c>
      <c r="BL977" s="41">
        <f t="shared" si="4843"/>
        <v>0</v>
      </c>
      <c r="BM977" s="41">
        <f t="shared" si="4843"/>
        <v>0</v>
      </c>
      <c r="BN977" s="25">
        <f t="shared" si="4843"/>
        <v>151</v>
      </c>
      <c r="BO977" s="25">
        <f t="shared" si="4843"/>
        <v>0</v>
      </c>
      <c r="BP977" s="41">
        <f>BP978</f>
        <v>0</v>
      </c>
      <c r="BQ977" s="41">
        <f t="shared" si="4844"/>
        <v>0</v>
      </c>
      <c r="BR977" s="41">
        <f t="shared" si="4844"/>
        <v>0</v>
      </c>
      <c r="BS977" s="41">
        <f t="shared" si="4844"/>
        <v>0</v>
      </c>
      <c r="BT977" s="25">
        <f t="shared" si="4844"/>
        <v>151</v>
      </c>
      <c r="BU977" s="25">
        <f t="shared" si="4844"/>
        <v>0</v>
      </c>
      <c r="BV977" s="41">
        <f>BV978</f>
        <v>0</v>
      </c>
      <c r="BW977" s="41">
        <f t="shared" si="4845"/>
        <v>0</v>
      </c>
      <c r="BX977" s="41">
        <f t="shared" si="4845"/>
        <v>0</v>
      </c>
      <c r="BY977" s="41">
        <f t="shared" si="4845"/>
        <v>0</v>
      </c>
      <c r="BZ977" s="25">
        <f t="shared" si="4845"/>
        <v>151</v>
      </c>
      <c r="CA977" s="25">
        <f t="shared" si="4845"/>
        <v>0</v>
      </c>
      <c r="CB977" s="41">
        <f>CB978</f>
        <v>0</v>
      </c>
      <c r="CC977" s="41">
        <f t="shared" si="4845"/>
        <v>0</v>
      </c>
      <c r="CD977" s="41">
        <f t="shared" si="4845"/>
        <v>0</v>
      </c>
      <c r="CE977" s="41">
        <f t="shared" si="4845"/>
        <v>0</v>
      </c>
      <c r="CF977" s="25">
        <f t="shared" si="4845"/>
        <v>151</v>
      </c>
      <c r="CG977" s="25">
        <f t="shared" si="4845"/>
        <v>0</v>
      </c>
      <c r="CH977" s="41">
        <f>CH978</f>
        <v>0</v>
      </c>
      <c r="CI977" s="41">
        <f t="shared" si="4846"/>
        <v>0</v>
      </c>
      <c r="CJ977" s="41">
        <f t="shared" si="4846"/>
        <v>0</v>
      </c>
      <c r="CK977" s="41">
        <f t="shared" si="4846"/>
        <v>0</v>
      </c>
      <c r="CL977" s="25">
        <f t="shared" si="4846"/>
        <v>151</v>
      </c>
      <c r="CM977" s="25">
        <f t="shared" si="4846"/>
        <v>0</v>
      </c>
      <c r="CN977" s="41">
        <f>CN978</f>
        <v>0</v>
      </c>
      <c r="CO977" s="41">
        <f t="shared" si="4847"/>
        <v>-151</v>
      </c>
      <c r="CP977" s="41">
        <f t="shared" si="4847"/>
        <v>0</v>
      </c>
      <c r="CQ977" s="41">
        <f t="shared" si="4847"/>
        <v>0</v>
      </c>
      <c r="CR977" s="25">
        <f t="shared" si="4847"/>
        <v>0</v>
      </c>
      <c r="CS977" s="25">
        <f t="shared" si="4847"/>
        <v>0</v>
      </c>
      <c r="CT977" s="41">
        <f>CT978</f>
        <v>0</v>
      </c>
      <c r="CU977" s="41">
        <f t="shared" si="4847"/>
        <v>0</v>
      </c>
      <c r="CV977" s="41">
        <f t="shared" si="4847"/>
        <v>0</v>
      </c>
      <c r="CW977" s="41">
        <f t="shared" si="4847"/>
        <v>0</v>
      </c>
      <c r="CX977" s="25">
        <f t="shared" si="4847"/>
        <v>0</v>
      </c>
      <c r="CY977" s="25">
        <f t="shared" si="4847"/>
        <v>0</v>
      </c>
      <c r="CZ977" s="41"/>
      <c r="DA977" s="41"/>
      <c r="DB977" s="115" t="e">
        <f t="shared" si="4716"/>
        <v>#DIV/0!</v>
      </c>
      <c r="DC977" s="115" t="e">
        <f t="shared" si="4747"/>
        <v>#DIV/0!</v>
      </c>
    </row>
    <row r="978" spans="1:107" s="9" customFormat="1" ht="49.5" hidden="1" x14ac:dyDescent="0.25">
      <c r="A978" s="57" t="s">
        <v>166</v>
      </c>
      <c r="B978" s="24" t="s">
        <v>56</v>
      </c>
      <c r="C978" s="24" t="s">
        <v>53</v>
      </c>
      <c r="D978" s="29" t="s">
        <v>794</v>
      </c>
      <c r="E978" s="24" t="s">
        <v>165</v>
      </c>
      <c r="F978" s="25"/>
      <c r="G978" s="25"/>
      <c r="H978" s="41"/>
      <c r="I978" s="41"/>
      <c r="J978" s="41"/>
      <c r="K978" s="41"/>
      <c r="L978" s="25"/>
      <c r="M978" s="25"/>
      <c r="N978" s="41"/>
      <c r="O978" s="41"/>
      <c r="P978" s="41"/>
      <c r="Q978" s="41"/>
      <c r="R978" s="25"/>
      <c r="S978" s="25"/>
      <c r="T978" s="41"/>
      <c r="U978" s="25"/>
      <c r="V978" s="41"/>
      <c r="W978" s="41"/>
      <c r="X978" s="25"/>
      <c r="Y978" s="25"/>
      <c r="Z978" s="41"/>
      <c r="AA978" s="25"/>
      <c r="AB978" s="41"/>
      <c r="AC978" s="41"/>
      <c r="AD978" s="25"/>
      <c r="AE978" s="25"/>
      <c r="AF978" s="41"/>
      <c r="AG978" s="25"/>
      <c r="AH978" s="41"/>
      <c r="AI978" s="41"/>
      <c r="AJ978" s="25"/>
      <c r="AK978" s="25"/>
      <c r="AL978" s="41"/>
      <c r="AM978" s="25"/>
      <c r="AN978" s="41"/>
      <c r="AO978" s="41"/>
      <c r="AP978" s="25"/>
      <c r="AQ978" s="25"/>
      <c r="AR978" s="41"/>
      <c r="AS978" s="25"/>
      <c r="AT978" s="41"/>
      <c r="AU978" s="41"/>
      <c r="AV978" s="25"/>
      <c r="AW978" s="25"/>
      <c r="AX978" s="41"/>
      <c r="AY978" s="25"/>
      <c r="AZ978" s="41"/>
      <c r="BA978" s="41"/>
      <c r="BB978" s="25"/>
      <c r="BC978" s="25"/>
      <c r="BD978" s="41">
        <v>151</v>
      </c>
      <c r="BE978" s="25"/>
      <c r="BF978" s="41"/>
      <c r="BG978" s="41"/>
      <c r="BH978" s="25">
        <f>BB978+BD978+BE978+BF978+BG978</f>
        <v>151</v>
      </c>
      <c r="BI978" s="25">
        <f>BC978+BG978</f>
        <v>0</v>
      </c>
      <c r="BJ978" s="41"/>
      <c r="BK978" s="25"/>
      <c r="BL978" s="41"/>
      <c r="BM978" s="41"/>
      <c r="BN978" s="25">
        <f>BH978+BJ978+BK978+BL978+BM978</f>
        <v>151</v>
      </c>
      <c r="BO978" s="25">
        <f>BI978+BM978</f>
        <v>0</v>
      </c>
      <c r="BP978" s="41"/>
      <c r="BQ978" s="25"/>
      <c r="BR978" s="41"/>
      <c r="BS978" s="41"/>
      <c r="BT978" s="25">
        <f>BN978+BP978+BQ978+BR978+BS978</f>
        <v>151</v>
      </c>
      <c r="BU978" s="25">
        <f>BO978+BS978</f>
        <v>0</v>
      </c>
      <c r="BV978" s="41"/>
      <c r="BW978" s="25"/>
      <c r="BX978" s="41"/>
      <c r="BY978" s="41"/>
      <c r="BZ978" s="25">
        <f>BT978+BV978+BW978+BX978+BY978</f>
        <v>151</v>
      </c>
      <c r="CA978" s="25">
        <f>BU978+BY978</f>
        <v>0</v>
      </c>
      <c r="CB978" s="41"/>
      <c r="CC978" s="25"/>
      <c r="CD978" s="41"/>
      <c r="CE978" s="41"/>
      <c r="CF978" s="25">
        <f>BZ978+CB978+CC978+CD978+CE978</f>
        <v>151</v>
      </c>
      <c r="CG978" s="25">
        <f>CA978+CE978</f>
        <v>0</v>
      </c>
      <c r="CH978" s="41"/>
      <c r="CI978" s="25"/>
      <c r="CJ978" s="41"/>
      <c r="CK978" s="41"/>
      <c r="CL978" s="25">
        <f>CF978+CH978+CI978+CJ978+CK978</f>
        <v>151</v>
      </c>
      <c r="CM978" s="25">
        <f>CG978+CK978</f>
        <v>0</v>
      </c>
      <c r="CN978" s="41"/>
      <c r="CO978" s="25">
        <v>-151</v>
      </c>
      <c r="CP978" s="41"/>
      <c r="CQ978" s="41"/>
      <c r="CR978" s="25">
        <f>CL978+CN978+CO978+CP978+CQ978</f>
        <v>0</v>
      </c>
      <c r="CS978" s="25">
        <f>CM978+CQ978</f>
        <v>0</v>
      </c>
      <c r="CT978" s="41"/>
      <c r="CU978" s="25"/>
      <c r="CV978" s="41"/>
      <c r="CW978" s="41"/>
      <c r="CX978" s="25">
        <f>CR978+CT978+CU978+CV978+CW978</f>
        <v>0</v>
      </c>
      <c r="CY978" s="25">
        <f>CS978+CW978</f>
        <v>0</v>
      </c>
      <c r="CZ978" s="41"/>
      <c r="DA978" s="41"/>
      <c r="DB978" s="115" t="e">
        <f t="shared" si="4716"/>
        <v>#DIV/0!</v>
      </c>
      <c r="DC978" s="115" t="e">
        <f t="shared" si="4747"/>
        <v>#DIV/0!</v>
      </c>
    </row>
    <row r="979" spans="1:107" s="9" customFormat="1" ht="33" x14ac:dyDescent="0.25">
      <c r="A979" s="30" t="s">
        <v>150</v>
      </c>
      <c r="B979" s="68" t="s">
        <v>56</v>
      </c>
      <c r="C979" s="24" t="s">
        <v>53</v>
      </c>
      <c r="D979" s="56" t="s">
        <v>593</v>
      </c>
      <c r="E979" s="24"/>
      <c r="F979" s="25">
        <f t="shared" ref="F979:G981" si="4848">F980</f>
        <v>41066</v>
      </c>
      <c r="G979" s="25">
        <f t="shared" si="4848"/>
        <v>41066</v>
      </c>
      <c r="H979" s="41">
        <f>H980</f>
        <v>0</v>
      </c>
      <c r="I979" s="41">
        <f t="shared" ref="I979:M981" si="4849">I980</f>
        <v>0</v>
      </c>
      <c r="J979" s="41">
        <f t="shared" si="4849"/>
        <v>0</v>
      </c>
      <c r="K979" s="41">
        <f t="shared" si="4849"/>
        <v>0</v>
      </c>
      <c r="L979" s="25">
        <f t="shared" si="4849"/>
        <v>41066</v>
      </c>
      <c r="M979" s="25">
        <f t="shared" si="4849"/>
        <v>41066</v>
      </c>
      <c r="N979" s="41">
        <f>N980</f>
        <v>0</v>
      </c>
      <c r="O979" s="41">
        <f t="shared" ref="O979:O981" si="4850">O980</f>
        <v>0</v>
      </c>
      <c r="P979" s="41">
        <f t="shared" ref="P979:P981" si="4851">P980</f>
        <v>0</v>
      </c>
      <c r="Q979" s="41">
        <f t="shared" ref="Q979:Q981" si="4852">Q980</f>
        <v>0</v>
      </c>
      <c r="R979" s="25">
        <f t="shared" ref="R979:R981" si="4853">R980</f>
        <v>41066</v>
      </c>
      <c r="S979" s="25">
        <f t="shared" ref="S979:S981" si="4854">S980</f>
        <v>41066</v>
      </c>
      <c r="T979" s="41">
        <f>T980</f>
        <v>0</v>
      </c>
      <c r="U979" s="41">
        <f t="shared" ref="U979:AJ981" si="4855">U980</f>
        <v>0</v>
      </c>
      <c r="V979" s="41">
        <f t="shared" si="4855"/>
        <v>0</v>
      </c>
      <c r="W979" s="41">
        <f t="shared" si="4855"/>
        <v>0</v>
      </c>
      <c r="X979" s="25">
        <f t="shared" si="4855"/>
        <v>41066</v>
      </c>
      <c r="Y979" s="25">
        <f t="shared" si="4855"/>
        <v>41066</v>
      </c>
      <c r="Z979" s="41">
        <f>Z980</f>
        <v>0</v>
      </c>
      <c r="AA979" s="41">
        <f t="shared" si="4855"/>
        <v>0</v>
      </c>
      <c r="AB979" s="41">
        <f t="shared" si="4855"/>
        <v>0</v>
      </c>
      <c r="AC979" s="41">
        <f t="shared" si="4855"/>
        <v>0</v>
      </c>
      <c r="AD979" s="25">
        <f t="shared" si="4855"/>
        <v>41066</v>
      </c>
      <c r="AE979" s="25">
        <f t="shared" si="4855"/>
        <v>41066</v>
      </c>
      <c r="AF979" s="41">
        <f>AF980</f>
        <v>0</v>
      </c>
      <c r="AG979" s="41">
        <f t="shared" si="4855"/>
        <v>0</v>
      </c>
      <c r="AH979" s="41">
        <f t="shared" si="4855"/>
        <v>0</v>
      </c>
      <c r="AI979" s="41">
        <f t="shared" si="4855"/>
        <v>0</v>
      </c>
      <c r="AJ979" s="25">
        <f t="shared" si="4855"/>
        <v>41066</v>
      </c>
      <c r="AK979" s="25">
        <f t="shared" ref="AG979:AK981" si="4856">AK980</f>
        <v>41066</v>
      </c>
      <c r="AL979" s="41">
        <f>AL980</f>
        <v>0</v>
      </c>
      <c r="AM979" s="41">
        <f t="shared" ref="AM979:BB981" si="4857">AM980</f>
        <v>0</v>
      </c>
      <c r="AN979" s="41">
        <f t="shared" si="4857"/>
        <v>0</v>
      </c>
      <c r="AO979" s="41">
        <f t="shared" si="4857"/>
        <v>0</v>
      </c>
      <c r="AP979" s="25">
        <f t="shared" si="4857"/>
        <v>41066</v>
      </c>
      <c r="AQ979" s="25">
        <f t="shared" si="4857"/>
        <v>41066</v>
      </c>
      <c r="AR979" s="41">
        <f>AR980</f>
        <v>0</v>
      </c>
      <c r="AS979" s="41">
        <f t="shared" si="4857"/>
        <v>0</v>
      </c>
      <c r="AT979" s="41">
        <f t="shared" si="4857"/>
        <v>0</v>
      </c>
      <c r="AU979" s="41">
        <f t="shared" si="4857"/>
        <v>0</v>
      </c>
      <c r="AV979" s="25">
        <f t="shared" si="4857"/>
        <v>41066</v>
      </c>
      <c r="AW979" s="25">
        <f t="shared" si="4857"/>
        <v>41066</v>
      </c>
      <c r="AX979" s="41">
        <f>AX980</f>
        <v>0</v>
      </c>
      <c r="AY979" s="41">
        <f t="shared" si="4857"/>
        <v>0</v>
      </c>
      <c r="AZ979" s="41">
        <f t="shared" si="4857"/>
        <v>0</v>
      </c>
      <c r="BA979" s="41">
        <f t="shared" si="4857"/>
        <v>0</v>
      </c>
      <c r="BB979" s="25">
        <f t="shared" si="4857"/>
        <v>41066</v>
      </c>
      <c r="BC979" s="25">
        <f t="shared" ref="AY979:BC981" si="4858">BC980</f>
        <v>41066</v>
      </c>
      <c r="BD979" s="41">
        <f>BD980</f>
        <v>0</v>
      </c>
      <c r="BE979" s="41">
        <f t="shared" ref="BE979:BT981" si="4859">BE980</f>
        <v>0</v>
      </c>
      <c r="BF979" s="41">
        <f t="shared" si="4859"/>
        <v>0</v>
      </c>
      <c r="BG979" s="41">
        <f t="shared" si="4859"/>
        <v>0</v>
      </c>
      <c r="BH979" s="25">
        <f t="shared" si="4859"/>
        <v>41066</v>
      </c>
      <c r="BI979" s="25">
        <f t="shared" si="4859"/>
        <v>41066</v>
      </c>
      <c r="BJ979" s="41">
        <f>BJ980</f>
        <v>0</v>
      </c>
      <c r="BK979" s="41">
        <f t="shared" si="4859"/>
        <v>0</v>
      </c>
      <c r="BL979" s="41">
        <f t="shared" si="4859"/>
        <v>0</v>
      </c>
      <c r="BM979" s="41">
        <f t="shared" si="4859"/>
        <v>0</v>
      </c>
      <c r="BN979" s="25">
        <f t="shared" si="4859"/>
        <v>41066</v>
      </c>
      <c r="BO979" s="25">
        <f t="shared" si="4859"/>
        <v>41066</v>
      </c>
      <c r="BP979" s="41">
        <f>BP980</f>
        <v>0</v>
      </c>
      <c r="BQ979" s="41">
        <f t="shared" si="4859"/>
        <v>0</v>
      </c>
      <c r="BR979" s="41">
        <f t="shared" si="4859"/>
        <v>0</v>
      </c>
      <c r="BS979" s="41">
        <f t="shared" si="4859"/>
        <v>0</v>
      </c>
      <c r="BT979" s="25">
        <f t="shared" si="4859"/>
        <v>41066</v>
      </c>
      <c r="BU979" s="25">
        <f t="shared" ref="BQ979:BU981" si="4860">BU980</f>
        <v>41066</v>
      </c>
      <c r="BV979" s="41">
        <f>BV980</f>
        <v>0</v>
      </c>
      <c r="BW979" s="41">
        <f t="shared" ref="BW979:CL981" si="4861">BW980</f>
        <v>0</v>
      </c>
      <c r="BX979" s="41">
        <f t="shared" si="4861"/>
        <v>0</v>
      </c>
      <c r="BY979" s="41">
        <f t="shared" si="4861"/>
        <v>0</v>
      </c>
      <c r="BZ979" s="25">
        <f t="shared" si="4861"/>
        <v>41066</v>
      </c>
      <c r="CA979" s="25">
        <f t="shared" si="4861"/>
        <v>41066</v>
      </c>
      <c r="CB979" s="41">
        <f>CB980</f>
        <v>0</v>
      </c>
      <c r="CC979" s="41">
        <f t="shared" si="4861"/>
        <v>0</v>
      </c>
      <c r="CD979" s="41">
        <f t="shared" si="4861"/>
        <v>0</v>
      </c>
      <c r="CE979" s="41">
        <f t="shared" si="4861"/>
        <v>0</v>
      </c>
      <c r="CF979" s="25">
        <f t="shared" si="4861"/>
        <v>41066</v>
      </c>
      <c r="CG979" s="25">
        <f t="shared" si="4861"/>
        <v>41066</v>
      </c>
      <c r="CH979" s="41">
        <f>CH980</f>
        <v>0</v>
      </c>
      <c r="CI979" s="41">
        <f t="shared" si="4861"/>
        <v>0</v>
      </c>
      <c r="CJ979" s="41">
        <f t="shared" si="4861"/>
        <v>0</v>
      </c>
      <c r="CK979" s="41">
        <f t="shared" si="4861"/>
        <v>0</v>
      </c>
      <c r="CL979" s="25">
        <f t="shared" si="4861"/>
        <v>41066</v>
      </c>
      <c r="CM979" s="25">
        <f t="shared" ref="CI979:CM981" si="4862">CM980</f>
        <v>41066</v>
      </c>
      <c r="CN979" s="41">
        <f>CN980</f>
        <v>0</v>
      </c>
      <c r="CO979" s="41">
        <f t="shared" ref="CO979:DA981" si="4863">CO980</f>
        <v>0</v>
      </c>
      <c r="CP979" s="41">
        <f t="shared" si="4863"/>
        <v>0</v>
      </c>
      <c r="CQ979" s="41">
        <f t="shared" si="4863"/>
        <v>0</v>
      </c>
      <c r="CR979" s="25">
        <f t="shared" si="4863"/>
        <v>41066</v>
      </c>
      <c r="CS979" s="25">
        <f t="shared" si="4863"/>
        <v>41066</v>
      </c>
      <c r="CT979" s="41">
        <f>CT980</f>
        <v>0</v>
      </c>
      <c r="CU979" s="41">
        <f t="shared" si="4863"/>
        <v>0</v>
      </c>
      <c r="CV979" s="41">
        <f t="shared" si="4863"/>
        <v>0</v>
      </c>
      <c r="CW979" s="41">
        <f t="shared" si="4863"/>
        <v>0</v>
      </c>
      <c r="CX979" s="25">
        <f t="shared" si="4863"/>
        <v>41066</v>
      </c>
      <c r="CY979" s="25">
        <f t="shared" si="4863"/>
        <v>41066</v>
      </c>
      <c r="CZ979" s="25">
        <f t="shared" si="4863"/>
        <v>41066</v>
      </c>
      <c r="DA979" s="25">
        <f t="shared" si="4863"/>
        <v>41066</v>
      </c>
      <c r="DB979" s="115">
        <f t="shared" si="4716"/>
        <v>100</v>
      </c>
      <c r="DC979" s="115">
        <f t="shared" si="4747"/>
        <v>100</v>
      </c>
    </row>
    <row r="980" spans="1:107" s="9" customFormat="1" ht="49.5" x14ac:dyDescent="0.25">
      <c r="A980" s="84" t="s">
        <v>420</v>
      </c>
      <c r="B980" s="68" t="s">
        <v>56</v>
      </c>
      <c r="C980" s="24" t="s">
        <v>53</v>
      </c>
      <c r="D980" s="56" t="s">
        <v>594</v>
      </c>
      <c r="E980" s="24"/>
      <c r="F980" s="25">
        <f t="shared" si="4848"/>
        <v>41066</v>
      </c>
      <c r="G980" s="25">
        <f t="shared" si="4848"/>
        <v>41066</v>
      </c>
      <c r="H980" s="41">
        <f>H981</f>
        <v>0</v>
      </c>
      <c r="I980" s="41">
        <f t="shared" si="4849"/>
        <v>0</v>
      </c>
      <c r="J980" s="41">
        <f t="shared" si="4849"/>
        <v>0</v>
      </c>
      <c r="K980" s="41">
        <f t="shared" si="4849"/>
        <v>0</v>
      </c>
      <c r="L980" s="25">
        <f t="shared" si="4849"/>
        <v>41066</v>
      </c>
      <c r="M980" s="25">
        <f t="shared" si="4849"/>
        <v>41066</v>
      </c>
      <c r="N980" s="41">
        <f>N981</f>
        <v>0</v>
      </c>
      <c r="O980" s="41">
        <f t="shared" si="4850"/>
        <v>0</v>
      </c>
      <c r="P980" s="41">
        <f t="shared" si="4851"/>
        <v>0</v>
      </c>
      <c r="Q980" s="41">
        <f t="shared" si="4852"/>
        <v>0</v>
      </c>
      <c r="R980" s="25">
        <f t="shared" si="4853"/>
        <v>41066</v>
      </c>
      <c r="S980" s="25">
        <f t="shared" si="4854"/>
        <v>41066</v>
      </c>
      <c r="T980" s="41">
        <f>T981</f>
        <v>0</v>
      </c>
      <c r="U980" s="41">
        <f t="shared" si="4855"/>
        <v>0</v>
      </c>
      <c r="V980" s="41">
        <f t="shared" si="4855"/>
        <v>0</v>
      </c>
      <c r="W980" s="41">
        <f t="shared" si="4855"/>
        <v>0</v>
      </c>
      <c r="X980" s="25">
        <f t="shared" si="4855"/>
        <v>41066</v>
      </c>
      <c r="Y980" s="25">
        <f t="shared" si="4855"/>
        <v>41066</v>
      </c>
      <c r="Z980" s="41">
        <f>Z981</f>
        <v>0</v>
      </c>
      <c r="AA980" s="41">
        <f t="shared" si="4855"/>
        <v>0</v>
      </c>
      <c r="AB980" s="41">
        <f t="shared" si="4855"/>
        <v>0</v>
      </c>
      <c r="AC980" s="41">
        <f t="shared" si="4855"/>
        <v>0</v>
      </c>
      <c r="AD980" s="25">
        <f t="shared" si="4855"/>
        <v>41066</v>
      </c>
      <c r="AE980" s="25">
        <f t="shared" si="4855"/>
        <v>41066</v>
      </c>
      <c r="AF980" s="41">
        <f>AF981</f>
        <v>0</v>
      </c>
      <c r="AG980" s="41">
        <f t="shared" si="4856"/>
        <v>0</v>
      </c>
      <c r="AH980" s="41">
        <f t="shared" si="4856"/>
        <v>0</v>
      </c>
      <c r="AI980" s="41">
        <f t="shared" si="4856"/>
        <v>0</v>
      </c>
      <c r="AJ980" s="25">
        <f t="shared" si="4856"/>
        <v>41066</v>
      </c>
      <c r="AK980" s="25">
        <f t="shared" si="4856"/>
        <v>41066</v>
      </c>
      <c r="AL980" s="41">
        <f>AL981</f>
        <v>0</v>
      </c>
      <c r="AM980" s="41">
        <f t="shared" si="4857"/>
        <v>0</v>
      </c>
      <c r="AN980" s="41">
        <f t="shared" si="4857"/>
        <v>0</v>
      </c>
      <c r="AO980" s="41">
        <f t="shared" si="4857"/>
        <v>0</v>
      </c>
      <c r="AP980" s="25">
        <f t="shared" si="4857"/>
        <v>41066</v>
      </c>
      <c r="AQ980" s="25">
        <f t="shared" si="4857"/>
        <v>41066</v>
      </c>
      <c r="AR980" s="41">
        <f>AR981</f>
        <v>0</v>
      </c>
      <c r="AS980" s="41">
        <f t="shared" si="4857"/>
        <v>0</v>
      </c>
      <c r="AT980" s="41">
        <f t="shared" si="4857"/>
        <v>0</v>
      </c>
      <c r="AU980" s="41">
        <f t="shared" si="4857"/>
        <v>0</v>
      </c>
      <c r="AV980" s="25">
        <f t="shared" si="4857"/>
        <v>41066</v>
      </c>
      <c r="AW980" s="25">
        <f t="shared" si="4857"/>
        <v>41066</v>
      </c>
      <c r="AX980" s="41">
        <f>AX981</f>
        <v>0</v>
      </c>
      <c r="AY980" s="41">
        <f t="shared" si="4858"/>
        <v>0</v>
      </c>
      <c r="AZ980" s="41">
        <f t="shared" si="4858"/>
        <v>0</v>
      </c>
      <c r="BA980" s="41">
        <f t="shared" si="4858"/>
        <v>0</v>
      </c>
      <c r="BB980" s="25">
        <f t="shared" si="4858"/>
        <v>41066</v>
      </c>
      <c r="BC980" s="25">
        <f t="shared" si="4858"/>
        <v>41066</v>
      </c>
      <c r="BD980" s="41">
        <f>BD981</f>
        <v>0</v>
      </c>
      <c r="BE980" s="41">
        <f t="shared" si="4859"/>
        <v>0</v>
      </c>
      <c r="BF980" s="41">
        <f t="shared" si="4859"/>
        <v>0</v>
      </c>
      <c r="BG980" s="41">
        <f t="shared" si="4859"/>
        <v>0</v>
      </c>
      <c r="BH980" s="25">
        <f t="shared" si="4859"/>
        <v>41066</v>
      </c>
      <c r="BI980" s="25">
        <f t="shared" si="4859"/>
        <v>41066</v>
      </c>
      <c r="BJ980" s="41">
        <f>BJ981</f>
        <v>0</v>
      </c>
      <c r="BK980" s="41">
        <f t="shared" si="4859"/>
        <v>0</v>
      </c>
      <c r="BL980" s="41">
        <f t="shared" si="4859"/>
        <v>0</v>
      </c>
      <c r="BM980" s="41">
        <f t="shared" si="4859"/>
        <v>0</v>
      </c>
      <c r="BN980" s="25">
        <f t="shared" si="4859"/>
        <v>41066</v>
      </c>
      <c r="BO980" s="25">
        <f t="shared" si="4859"/>
        <v>41066</v>
      </c>
      <c r="BP980" s="41">
        <f>BP981</f>
        <v>0</v>
      </c>
      <c r="BQ980" s="41">
        <f t="shared" si="4860"/>
        <v>0</v>
      </c>
      <c r="BR980" s="41">
        <f t="shared" si="4860"/>
        <v>0</v>
      </c>
      <c r="BS980" s="41">
        <f t="shared" si="4860"/>
        <v>0</v>
      </c>
      <c r="BT980" s="25">
        <f t="shared" si="4860"/>
        <v>41066</v>
      </c>
      <c r="BU980" s="25">
        <f t="shared" si="4860"/>
        <v>41066</v>
      </c>
      <c r="BV980" s="41">
        <f>BV981</f>
        <v>0</v>
      </c>
      <c r="BW980" s="41">
        <f t="shared" si="4861"/>
        <v>0</v>
      </c>
      <c r="BX980" s="41">
        <f t="shared" si="4861"/>
        <v>0</v>
      </c>
      <c r="BY980" s="41">
        <f t="shared" si="4861"/>
        <v>0</v>
      </c>
      <c r="BZ980" s="25">
        <f t="shared" si="4861"/>
        <v>41066</v>
      </c>
      <c r="CA980" s="25">
        <f t="shared" si="4861"/>
        <v>41066</v>
      </c>
      <c r="CB980" s="41">
        <f>CB981</f>
        <v>0</v>
      </c>
      <c r="CC980" s="41">
        <f t="shared" si="4861"/>
        <v>0</v>
      </c>
      <c r="CD980" s="41">
        <f t="shared" si="4861"/>
        <v>0</v>
      </c>
      <c r="CE980" s="41">
        <f t="shared" si="4861"/>
        <v>0</v>
      </c>
      <c r="CF980" s="25">
        <f t="shared" si="4861"/>
        <v>41066</v>
      </c>
      <c r="CG980" s="25">
        <f t="shared" si="4861"/>
        <v>41066</v>
      </c>
      <c r="CH980" s="41">
        <f>CH981</f>
        <v>0</v>
      </c>
      <c r="CI980" s="41">
        <f t="shared" si="4862"/>
        <v>0</v>
      </c>
      <c r="CJ980" s="41">
        <f t="shared" si="4862"/>
        <v>0</v>
      </c>
      <c r="CK980" s="41">
        <f t="shared" si="4862"/>
        <v>0</v>
      </c>
      <c r="CL980" s="25">
        <f t="shared" si="4862"/>
        <v>41066</v>
      </c>
      <c r="CM980" s="25">
        <f t="shared" si="4862"/>
        <v>41066</v>
      </c>
      <c r="CN980" s="41">
        <f>CN981</f>
        <v>0</v>
      </c>
      <c r="CO980" s="41">
        <f t="shared" si="4863"/>
        <v>0</v>
      </c>
      <c r="CP980" s="41">
        <f t="shared" si="4863"/>
        <v>0</v>
      </c>
      <c r="CQ980" s="41">
        <f t="shared" si="4863"/>
        <v>0</v>
      </c>
      <c r="CR980" s="25">
        <f t="shared" si="4863"/>
        <v>41066</v>
      </c>
      <c r="CS980" s="25">
        <f t="shared" si="4863"/>
        <v>41066</v>
      </c>
      <c r="CT980" s="41">
        <f>CT981</f>
        <v>0</v>
      </c>
      <c r="CU980" s="41">
        <f t="shared" si="4863"/>
        <v>0</v>
      </c>
      <c r="CV980" s="41">
        <f t="shared" si="4863"/>
        <v>0</v>
      </c>
      <c r="CW980" s="41">
        <f t="shared" si="4863"/>
        <v>0</v>
      </c>
      <c r="CX980" s="25">
        <f t="shared" si="4863"/>
        <v>41066</v>
      </c>
      <c r="CY980" s="25">
        <f t="shared" si="4863"/>
        <v>41066</v>
      </c>
      <c r="CZ980" s="25">
        <f t="shared" si="4863"/>
        <v>41066</v>
      </c>
      <c r="DA980" s="25">
        <f t="shared" si="4863"/>
        <v>41066</v>
      </c>
      <c r="DB980" s="115">
        <f t="shared" si="4716"/>
        <v>100</v>
      </c>
      <c r="DC980" s="115">
        <f t="shared" si="4747"/>
        <v>100</v>
      </c>
    </row>
    <row r="981" spans="1:107" s="9" customFormat="1" ht="39" customHeight="1" x14ac:dyDescent="0.25">
      <c r="A981" s="30" t="s">
        <v>83</v>
      </c>
      <c r="B981" s="68" t="s">
        <v>56</v>
      </c>
      <c r="C981" s="24" t="s">
        <v>53</v>
      </c>
      <c r="D981" s="56" t="s">
        <v>594</v>
      </c>
      <c r="E981" s="24" t="s">
        <v>84</v>
      </c>
      <c r="F981" s="25">
        <f t="shared" si="4848"/>
        <v>41066</v>
      </c>
      <c r="G981" s="25">
        <f t="shared" si="4848"/>
        <v>41066</v>
      </c>
      <c r="H981" s="41">
        <f>H982</f>
        <v>0</v>
      </c>
      <c r="I981" s="41">
        <f t="shared" si="4849"/>
        <v>0</v>
      </c>
      <c r="J981" s="41">
        <f t="shared" si="4849"/>
        <v>0</v>
      </c>
      <c r="K981" s="41">
        <f t="shared" si="4849"/>
        <v>0</v>
      </c>
      <c r="L981" s="25">
        <f t="shared" si="4849"/>
        <v>41066</v>
      </c>
      <c r="M981" s="25">
        <f t="shared" si="4849"/>
        <v>41066</v>
      </c>
      <c r="N981" s="41">
        <f>N982</f>
        <v>0</v>
      </c>
      <c r="O981" s="41">
        <f t="shared" si="4850"/>
        <v>0</v>
      </c>
      <c r="P981" s="41">
        <f t="shared" si="4851"/>
        <v>0</v>
      </c>
      <c r="Q981" s="41">
        <f t="shared" si="4852"/>
        <v>0</v>
      </c>
      <c r="R981" s="25">
        <f t="shared" si="4853"/>
        <v>41066</v>
      </c>
      <c r="S981" s="25">
        <f t="shared" si="4854"/>
        <v>41066</v>
      </c>
      <c r="T981" s="41">
        <f>T982</f>
        <v>0</v>
      </c>
      <c r="U981" s="41">
        <f t="shared" si="4855"/>
        <v>0</v>
      </c>
      <c r="V981" s="41">
        <f t="shared" si="4855"/>
        <v>0</v>
      </c>
      <c r="W981" s="41">
        <f t="shared" si="4855"/>
        <v>0</v>
      </c>
      <c r="X981" s="25">
        <f t="shared" si="4855"/>
        <v>41066</v>
      </c>
      <c r="Y981" s="25">
        <f t="shared" si="4855"/>
        <v>41066</v>
      </c>
      <c r="Z981" s="41">
        <f>Z982</f>
        <v>0</v>
      </c>
      <c r="AA981" s="41">
        <f t="shared" si="4855"/>
        <v>0</v>
      </c>
      <c r="AB981" s="41">
        <f t="shared" si="4855"/>
        <v>0</v>
      </c>
      <c r="AC981" s="41">
        <f t="shared" si="4855"/>
        <v>0</v>
      </c>
      <c r="AD981" s="25">
        <f t="shared" si="4855"/>
        <v>41066</v>
      </c>
      <c r="AE981" s="25">
        <f t="shared" si="4855"/>
        <v>41066</v>
      </c>
      <c r="AF981" s="41">
        <f>AF982</f>
        <v>0</v>
      </c>
      <c r="AG981" s="41">
        <f t="shared" si="4856"/>
        <v>0</v>
      </c>
      <c r="AH981" s="41">
        <f t="shared" si="4856"/>
        <v>0</v>
      </c>
      <c r="AI981" s="41">
        <f t="shared" si="4856"/>
        <v>0</v>
      </c>
      <c r="AJ981" s="25">
        <f t="shared" si="4856"/>
        <v>41066</v>
      </c>
      <c r="AK981" s="25">
        <f t="shared" si="4856"/>
        <v>41066</v>
      </c>
      <c r="AL981" s="41">
        <f>AL982</f>
        <v>0</v>
      </c>
      <c r="AM981" s="41">
        <f t="shared" si="4857"/>
        <v>0</v>
      </c>
      <c r="AN981" s="41">
        <f t="shared" si="4857"/>
        <v>0</v>
      </c>
      <c r="AO981" s="41">
        <f t="shared" si="4857"/>
        <v>0</v>
      </c>
      <c r="AP981" s="25">
        <f t="shared" si="4857"/>
        <v>41066</v>
      </c>
      <c r="AQ981" s="25">
        <f t="shared" si="4857"/>
        <v>41066</v>
      </c>
      <c r="AR981" s="41">
        <f>AR982</f>
        <v>0</v>
      </c>
      <c r="AS981" s="41">
        <f t="shared" si="4857"/>
        <v>0</v>
      </c>
      <c r="AT981" s="41">
        <f t="shared" si="4857"/>
        <v>0</v>
      </c>
      <c r="AU981" s="41">
        <f t="shared" si="4857"/>
        <v>0</v>
      </c>
      <c r="AV981" s="25">
        <f t="shared" si="4857"/>
        <v>41066</v>
      </c>
      <c r="AW981" s="25">
        <f t="shared" si="4857"/>
        <v>41066</v>
      </c>
      <c r="AX981" s="41">
        <f>AX982</f>
        <v>0</v>
      </c>
      <c r="AY981" s="41">
        <f t="shared" si="4858"/>
        <v>0</v>
      </c>
      <c r="AZ981" s="41">
        <f t="shared" si="4858"/>
        <v>0</v>
      </c>
      <c r="BA981" s="41">
        <f t="shared" si="4858"/>
        <v>0</v>
      </c>
      <c r="BB981" s="25">
        <f t="shared" si="4858"/>
        <v>41066</v>
      </c>
      <c r="BC981" s="25">
        <f t="shared" si="4858"/>
        <v>41066</v>
      </c>
      <c r="BD981" s="41">
        <f>BD982</f>
        <v>0</v>
      </c>
      <c r="BE981" s="41">
        <f t="shared" si="4859"/>
        <v>0</v>
      </c>
      <c r="BF981" s="41">
        <f t="shared" si="4859"/>
        <v>0</v>
      </c>
      <c r="BG981" s="41">
        <f t="shared" si="4859"/>
        <v>0</v>
      </c>
      <c r="BH981" s="25">
        <f t="shared" si="4859"/>
        <v>41066</v>
      </c>
      <c r="BI981" s="25">
        <f t="shared" si="4859"/>
        <v>41066</v>
      </c>
      <c r="BJ981" s="41">
        <f>BJ982</f>
        <v>0</v>
      </c>
      <c r="BK981" s="41">
        <f t="shared" si="4859"/>
        <v>0</v>
      </c>
      <c r="BL981" s="41">
        <f t="shared" si="4859"/>
        <v>0</v>
      </c>
      <c r="BM981" s="41">
        <f t="shared" si="4859"/>
        <v>0</v>
      </c>
      <c r="BN981" s="25">
        <f t="shared" si="4859"/>
        <v>41066</v>
      </c>
      <c r="BO981" s="25">
        <f t="shared" si="4859"/>
        <v>41066</v>
      </c>
      <c r="BP981" s="41">
        <f>BP982</f>
        <v>0</v>
      </c>
      <c r="BQ981" s="41">
        <f t="shared" si="4860"/>
        <v>0</v>
      </c>
      <c r="BR981" s="41">
        <f t="shared" si="4860"/>
        <v>0</v>
      </c>
      <c r="BS981" s="41">
        <f t="shared" si="4860"/>
        <v>0</v>
      </c>
      <c r="BT981" s="25">
        <f t="shared" si="4860"/>
        <v>41066</v>
      </c>
      <c r="BU981" s="25">
        <f t="shared" si="4860"/>
        <v>41066</v>
      </c>
      <c r="BV981" s="41">
        <f>BV982</f>
        <v>0</v>
      </c>
      <c r="BW981" s="41">
        <f t="shared" si="4861"/>
        <v>0</v>
      </c>
      <c r="BX981" s="41">
        <f t="shared" si="4861"/>
        <v>0</v>
      </c>
      <c r="BY981" s="41">
        <f t="shared" si="4861"/>
        <v>0</v>
      </c>
      <c r="BZ981" s="25">
        <f t="shared" si="4861"/>
        <v>41066</v>
      </c>
      <c r="CA981" s="25">
        <f t="shared" si="4861"/>
        <v>41066</v>
      </c>
      <c r="CB981" s="41">
        <f>CB982</f>
        <v>0</v>
      </c>
      <c r="CC981" s="41">
        <f t="shared" si="4861"/>
        <v>0</v>
      </c>
      <c r="CD981" s="41">
        <f t="shared" si="4861"/>
        <v>0</v>
      </c>
      <c r="CE981" s="41">
        <f t="shared" si="4861"/>
        <v>0</v>
      </c>
      <c r="CF981" s="25">
        <f t="shared" si="4861"/>
        <v>41066</v>
      </c>
      <c r="CG981" s="25">
        <f t="shared" si="4861"/>
        <v>41066</v>
      </c>
      <c r="CH981" s="41">
        <f>CH982</f>
        <v>0</v>
      </c>
      <c r="CI981" s="41">
        <f t="shared" si="4862"/>
        <v>0</v>
      </c>
      <c r="CJ981" s="41">
        <f t="shared" si="4862"/>
        <v>0</v>
      </c>
      <c r="CK981" s="41">
        <f t="shared" si="4862"/>
        <v>0</v>
      </c>
      <c r="CL981" s="25">
        <f t="shared" si="4862"/>
        <v>41066</v>
      </c>
      <c r="CM981" s="25">
        <f t="shared" si="4862"/>
        <v>41066</v>
      </c>
      <c r="CN981" s="41">
        <f>CN982</f>
        <v>0</v>
      </c>
      <c r="CO981" s="41">
        <f t="shared" si="4863"/>
        <v>0</v>
      </c>
      <c r="CP981" s="41">
        <f t="shared" si="4863"/>
        <v>0</v>
      </c>
      <c r="CQ981" s="41">
        <f t="shared" si="4863"/>
        <v>0</v>
      </c>
      <c r="CR981" s="25">
        <f t="shared" si="4863"/>
        <v>41066</v>
      </c>
      <c r="CS981" s="25">
        <f t="shared" si="4863"/>
        <v>41066</v>
      </c>
      <c r="CT981" s="41">
        <f>CT982</f>
        <v>0</v>
      </c>
      <c r="CU981" s="41">
        <f t="shared" si="4863"/>
        <v>0</v>
      </c>
      <c r="CV981" s="41">
        <f t="shared" si="4863"/>
        <v>0</v>
      </c>
      <c r="CW981" s="41">
        <f t="shared" si="4863"/>
        <v>0</v>
      </c>
      <c r="CX981" s="25">
        <f t="shared" si="4863"/>
        <v>41066</v>
      </c>
      <c r="CY981" s="25">
        <f t="shared" si="4863"/>
        <v>41066</v>
      </c>
      <c r="CZ981" s="25">
        <f t="shared" si="4863"/>
        <v>41066</v>
      </c>
      <c r="DA981" s="25">
        <f t="shared" si="4863"/>
        <v>41066</v>
      </c>
      <c r="DB981" s="115">
        <f t="shared" si="4716"/>
        <v>100</v>
      </c>
      <c r="DC981" s="115">
        <f t="shared" si="4747"/>
        <v>100</v>
      </c>
    </row>
    <row r="982" spans="1:107" s="9" customFormat="1" ht="16.5" x14ac:dyDescent="0.25">
      <c r="A982" s="84" t="s">
        <v>174</v>
      </c>
      <c r="B982" s="68" t="s">
        <v>56</v>
      </c>
      <c r="C982" s="24" t="s">
        <v>53</v>
      </c>
      <c r="D982" s="56" t="s">
        <v>594</v>
      </c>
      <c r="E982" s="24" t="s">
        <v>173</v>
      </c>
      <c r="F982" s="25">
        <v>41066</v>
      </c>
      <c r="G982" s="25">
        <v>41066</v>
      </c>
      <c r="H982" s="41"/>
      <c r="I982" s="41"/>
      <c r="J982" s="41"/>
      <c r="K982" s="41"/>
      <c r="L982" s="25">
        <f>F982+H982+I982+J982+K982</f>
        <v>41066</v>
      </c>
      <c r="M982" s="25">
        <f>G982+K982</f>
        <v>41066</v>
      </c>
      <c r="N982" s="41"/>
      <c r="O982" s="41"/>
      <c r="P982" s="41"/>
      <c r="Q982" s="41"/>
      <c r="R982" s="25">
        <f>L982+N982+O982+P982+Q982</f>
        <v>41066</v>
      </c>
      <c r="S982" s="25">
        <f>M982+Q982</f>
        <v>41066</v>
      </c>
      <c r="T982" s="41"/>
      <c r="U982" s="41"/>
      <c r="V982" s="41"/>
      <c r="W982" s="41"/>
      <c r="X982" s="25">
        <f>R982+T982+U982+V982+W982</f>
        <v>41066</v>
      </c>
      <c r="Y982" s="25">
        <f>S982+W982</f>
        <v>41066</v>
      </c>
      <c r="Z982" s="41"/>
      <c r="AA982" s="41"/>
      <c r="AB982" s="41"/>
      <c r="AC982" s="41"/>
      <c r="AD982" s="25">
        <f>X982+Z982+AA982+AB982+AC982</f>
        <v>41066</v>
      </c>
      <c r="AE982" s="25">
        <f>Y982+AC982</f>
        <v>41066</v>
      </c>
      <c r="AF982" s="41"/>
      <c r="AG982" s="41"/>
      <c r="AH982" s="41"/>
      <c r="AI982" s="41"/>
      <c r="AJ982" s="25">
        <f>AD982+AF982+AG982+AH982+AI982</f>
        <v>41066</v>
      </c>
      <c r="AK982" s="25">
        <f>AE982+AI982</f>
        <v>41066</v>
      </c>
      <c r="AL982" s="41"/>
      <c r="AM982" s="41"/>
      <c r="AN982" s="41"/>
      <c r="AO982" s="41"/>
      <c r="AP982" s="25">
        <f>AJ982+AL982+AM982+AN982+AO982</f>
        <v>41066</v>
      </c>
      <c r="AQ982" s="25">
        <f>AK982+AO982</f>
        <v>41066</v>
      </c>
      <c r="AR982" s="41"/>
      <c r="AS982" s="41"/>
      <c r="AT982" s="41"/>
      <c r="AU982" s="41"/>
      <c r="AV982" s="25">
        <f>AP982+AR982+AS982+AT982+AU982</f>
        <v>41066</v>
      </c>
      <c r="AW982" s="25">
        <f>AQ982+AU982</f>
        <v>41066</v>
      </c>
      <c r="AX982" s="41"/>
      <c r="AY982" s="41"/>
      <c r="AZ982" s="41"/>
      <c r="BA982" s="41"/>
      <c r="BB982" s="25">
        <f>AV982+AX982+AY982+AZ982+BA982</f>
        <v>41066</v>
      </c>
      <c r="BC982" s="25">
        <f>AW982+BA982</f>
        <v>41066</v>
      </c>
      <c r="BD982" s="41"/>
      <c r="BE982" s="41"/>
      <c r="BF982" s="41"/>
      <c r="BG982" s="41"/>
      <c r="BH982" s="25">
        <f>BB982+BD982+BE982+BF982+BG982</f>
        <v>41066</v>
      </c>
      <c r="BI982" s="25">
        <f>BC982+BG982</f>
        <v>41066</v>
      </c>
      <c r="BJ982" s="41"/>
      <c r="BK982" s="41"/>
      <c r="BL982" s="41"/>
      <c r="BM982" s="41"/>
      <c r="BN982" s="25">
        <f>BH982+BJ982+BK982+BL982+BM982</f>
        <v>41066</v>
      </c>
      <c r="BO982" s="25">
        <f>BI982+BM982</f>
        <v>41066</v>
      </c>
      <c r="BP982" s="41"/>
      <c r="BQ982" s="41"/>
      <c r="BR982" s="41"/>
      <c r="BS982" s="41"/>
      <c r="BT982" s="25">
        <f>BN982+BP982+BQ982+BR982+BS982</f>
        <v>41066</v>
      </c>
      <c r="BU982" s="25">
        <f>BO982+BS982</f>
        <v>41066</v>
      </c>
      <c r="BV982" s="41"/>
      <c r="BW982" s="41"/>
      <c r="BX982" s="41"/>
      <c r="BY982" s="41"/>
      <c r="BZ982" s="25">
        <f>BT982+BV982+BW982+BX982+BY982</f>
        <v>41066</v>
      </c>
      <c r="CA982" s="25">
        <f>BU982+BY982</f>
        <v>41066</v>
      </c>
      <c r="CB982" s="41"/>
      <c r="CC982" s="41"/>
      <c r="CD982" s="41"/>
      <c r="CE982" s="41"/>
      <c r="CF982" s="25">
        <f>BZ982+CB982+CC982+CD982+CE982</f>
        <v>41066</v>
      </c>
      <c r="CG982" s="25">
        <f>CA982+CE982</f>
        <v>41066</v>
      </c>
      <c r="CH982" s="41"/>
      <c r="CI982" s="41"/>
      <c r="CJ982" s="41"/>
      <c r="CK982" s="41"/>
      <c r="CL982" s="25">
        <f>CF982+CH982+CI982+CJ982+CK982</f>
        <v>41066</v>
      </c>
      <c r="CM982" s="25">
        <f>CG982+CK982</f>
        <v>41066</v>
      </c>
      <c r="CN982" s="41"/>
      <c r="CO982" s="41"/>
      <c r="CP982" s="41"/>
      <c r="CQ982" s="41"/>
      <c r="CR982" s="25">
        <f>CL982+CN982+CO982+CP982+CQ982</f>
        <v>41066</v>
      </c>
      <c r="CS982" s="25">
        <f>CM982+CQ982</f>
        <v>41066</v>
      </c>
      <c r="CT982" s="41"/>
      <c r="CU982" s="41"/>
      <c r="CV982" s="41"/>
      <c r="CW982" s="41"/>
      <c r="CX982" s="25">
        <f>CR982+CT982+CU982+CV982+CW982</f>
        <v>41066</v>
      </c>
      <c r="CY982" s="25">
        <f>CS982+CW982</f>
        <v>41066</v>
      </c>
      <c r="CZ982" s="25">
        <v>41066</v>
      </c>
      <c r="DA982" s="25">
        <v>41066</v>
      </c>
      <c r="DB982" s="115">
        <f t="shared" si="4716"/>
        <v>100</v>
      </c>
      <c r="DC982" s="115">
        <f t="shared" si="4747"/>
        <v>100</v>
      </c>
    </row>
    <row r="983" spans="1:107" s="9" customFormat="1" ht="66" x14ac:dyDescent="0.25">
      <c r="A983" s="84" t="s">
        <v>698</v>
      </c>
      <c r="B983" s="68" t="s">
        <v>56</v>
      </c>
      <c r="C983" s="24" t="s">
        <v>53</v>
      </c>
      <c r="D983" s="56" t="s">
        <v>697</v>
      </c>
      <c r="E983" s="24"/>
      <c r="F983" s="25"/>
      <c r="G983" s="25"/>
      <c r="H983" s="41"/>
      <c r="I983" s="41"/>
      <c r="J983" s="41"/>
      <c r="K983" s="41"/>
      <c r="L983" s="25"/>
      <c r="M983" s="25"/>
      <c r="N983" s="25">
        <f>N984</f>
        <v>117</v>
      </c>
      <c r="O983" s="25">
        <f t="shared" ref="O983:AD984" si="4864">O984</f>
        <v>0</v>
      </c>
      <c r="P983" s="25">
        <f t="shared" si="4864"/>
        <v>0</v>
      </c>
      <c r="Q983" s="25">
        <f t="shared" si="4864"/>
        <v>2209</v>
      </c>
      <c r="R983" s="25">
        <f t="shared" si="4864"/>
        <v>2326</v>
      </c>
      <c r="S983" s="25">
        <f t="shared" si="4864"/>
        <v>2209</v>
      </c>
      <c r="T983" s="25">
        <f>T984</f>
        <v>0</v>
      </c>
      <c r="U983" s="25">
        <f t="shared" si="4864"/>
        <v>0</v>
      </c>
      <c r="V983" s="25">
        <f t="shared" si="4864"/>
        <v>0</v>
      </c>
      <c r="W983" s="25">
        <f t="shared" si="4864"/>
        <v>0</v>
      </c>
      <c r="X983" s="25">
        <f t="shared" si="4864"/>
        <v>2326</v>
      </c>
      <c r="Y983" s="25">
        <f t="shared" si="4864"/>
        <v>2209</v>
      </c>
      <c r="Z983" s="25">
        <f>Z984</f>
        <v>0</v>
      </c>
      <c r="AA983" s="25">
        <f t="shared" si="4864"/>
        <v>0</v>
      </c>
      <c r="AB983" s="25">
        <f t="shared" si="4864"/>
        <v>0</v>
      </c>
      <c r="AC983" s="25">
        <f t="shared" si="4864"/>
        <v>0</v>
      </c>
      <c r="AD983" s="25">
        <f t="shared" si="4864"/>
        <v>2326</v>
      </c>
      <c r="AE983" s="25">
        <f t="shared" ref="AA983:AE984" si="4865">AE984</f>
        <v>2209</v>
      </c>
      <c r="AF983" s="25">
        <f>AF984</f>
        <v>0</v>
      </c>
      <c r="AG983" s="25">
        <f t="shared" ref="AG983:AV984" si="4866">AG984</f>
        <v>0</v>
      </c>
      <c r="AH983" s="25">
        <f t="shared" si="4866"/>
        <v>0</v>
      </c>
      <c r="AI983" s="25">
        <f t="shared" si="4866"/>
        <v>0</v>
      </c>
      <c r="AJ983" s="25">
        <f t="shared" si="4866"/>
        <v>2326</v>
      </c>
      <c r="AK983" s="25">
        <f t="shared" si="4866"/>
        <v>2209</v>
      </c>
      <c r="AL983" s="25">
        <f>AL984</f>
        <v>0</v>
      </c>
      <c r="AM983" s="25">
        <f t="shared" si="4866"/>
        <v>0</v>
      </c>
      <c r="AN983" s="25">
        <f t="shared" si="4866"/>
        <v>0</v>
      </c>
      <c r="AO983" s="25">
        <f t="shared" si="4866"/>
        <v>0</v>
      </c>
      <c r="AP983" s="25">
        <f t="shared" si="4866"/>
        <v>2326</v>
      </c>
      <c r="AQ983" s="25">
        <f t="shared" si="4866"/>
        <v>2209</v>
      </c>
      <c r="AR983" s="25">
        <f>AR984</f>
        <v>0</v>
      </c>
      <c r="AS983" s="25">
        <f t="shared" si="4866"/>
        <v>0</v>
      </c>
      <c r="AT983" s="25">
        <f t="shared" si="4866"/>
        <v>0</v>
      </c>
      <c r="AU983" s="25">
        <f t="shared" si="4866"/>
        <v>0</v>
      </c>
      <c r="AV983" s="25">
        <f t="shared" si="4866"/>
        <v>2326</v>
      </c>
      <c r="AW983" s="25">
        <f t="shared" ref="AS983:AW984" si="4867">AW984</f>
        <v>2209</v>
      </c>
      <c r="AX983" s="25">
        <f>AX984</f>
        <v>0</v>
      </c>
      <c r="AY983" s="25">
        <f t="shared" ref="AY983:BN984" si="4868">AY984</f>
        <v>0</v>
      </c>
      <c r="AZ983" s="25">
        <f t="shared" si="4868"/>
        <v>0</v>
      </c>
      <c r="BA983" s="25">
        <f t="shared" si="4868"/>
        <v>0</v>
      </c>
      <c r="BB983" s="25">
        <f t="shared" si="4868"/>
        <v>2326</v>
      </c>
      <c r="BC983" s="25">
        <f t="shared" si="4868"/>
        <v>2209</v>
      </c>
      <c r="BD983" s="25">
        <f>BD984</f>
        <v>0</v>
      </c>
      <c r="BE983" s="25">
        <f t="shared" si="4868"/>
        <v>0</v>
      </c>
      <c r="BF983" s="25">
        <f t="shared" si="4868"/>
        <v>0</v>
      </c>
      <c r="BG983" s="25">
        <f t="shared" si="4868"/>
        <v>0</v>
      </c>
      <c r="BH983" s="25">
        <f t="shared" si="4868"/>
        <v>2326</v>
      </c>
      <c r="BI983" s="25">
        <f t="shared" si="4868"/>
        <v>2209</v>
      </c>
      <c r="BJ983" s="25">
        <f>BJ984</f>
        <v>0</v>
      </c>
      <c r="BK983" s="25">
        <f t="shared" si="4868"/>
        <v>0</v>
      </c>
      <c r="BL983" s="25">
        <f t="shared" si="4868"/>
        <v>0</v>
      </c>
      <c r="BM983" s="25">
        <f t="shared" si="4868"/>
        <v>0</v>
      </c>
      <c r="BN983" s="25">
        <f t="shared" si="4868"/>
        <v>2326</v>
      </c>
      <c r="BO983" s="25">
        <f t="shared" ref="BK983:BO984" si="4869">BO984</f>
        <v>2209</v>
      </c>
      <c r="BP983" s="25">
        <f>BP984</f>
        <v>0</v>
      </c>
      <c r="BQ983" s="25">
        <f t="shared" ref="BQ983:CF984" si="4870">BQ984</f>
        <v>0</v>
      </c>
      <c r="BR983" s="25">
        <f t="shared" si="4870"/>
        <v>0</v>
      </c>
      <c r="BS983" s="25">
        <f t="shared" si="4870"/>
        <v>0</v>
      </c>
      <c r="BT983" s="25">
        <f t="shared" si="4870"/>
        <v>2326</v>
      </c>
      <c r="BU983" s="25">
        <f t="shared" si="4870"/>
        <v>2209</v>
      </c>
      <c r="BV983" s="25">
        <f>BV984</f>
        <v>0</v>
      </c>
      <c r="BW983" s="25">
        <f t="shared" si="4870"/>
        <v>0</v>
      </c>
      <c r="BX983" s="25">
        <f t="shared" si="4870"/>
        <v>0</v>
      </c>
      <c r="BY983" s="25">
        <f t="shared" si="4870"/>
        <v>0</v>
      </c>
      <c r="BZ983" s="25">
        <f t="shared" si="4870"/>
        <v>2326</v>
      </c>
      <c r="CA983" s="25">
        <f t="shared" si="4870"/>
        <v>2209</v>
      </c>
      <c r="CB983" s="25">
        <f>CB984</f>
        <v>0</v>
      </c>
      <c r="CC983" s="25">
        <f t="shared" si="4870"/>
        <v>0</v>
      </c>
      <c r="CD983" s="25">
        <f t="shared" si="4870"/>
        <v>0</v>
      </c>
      <c r="CE983" s="25">
        <f t="shared" si="4870"/>
        <v>0</v>
      </c>
      <c r="CF983" s="25">
        <f t="shared" si="4870"/>
        <v>2326</v>
      </c>
      <c r="CG983" s="25">
        <f t="shared" ref="CC983:CG984" si="4871">CG984</f>
        <v>2209</v>
      </c>
      <c r="CH983" s="25">
        <f>CH984</f>
        <v>0</v>
      </c>
      <c r="CI983" s="25">
        <f t="shared" ref="CI983:CY984" si="4872">CI984</f>
        <v>0</v>
      </c>
      <c r="CJ983" s="25">
        <f t="shared" si="4872"/>
        <v>0</v>
      </c>
      <c r="CK983" s="25">
        <f t="shared" si="4872"/>
        <v>0</v>
      </c>
      <c r="CL983" s="25">
        <f t="shared" si="4872"/>
        <v>2326</v>
      </c>
      <c r="CM983" s="25">
        <f t="shared" si="4872"/>
        <v>2209</v>
      </c>
      <c r="CN983" s="25">
        <f>CN984</f>
        <v>0</v>
      </c>
      <c r="CO983" s="25">
        <f t="shared" si="4872"/>
        <v>0</v>
      </c>
      <c r="CP983" s="25">
        <f t="shared" si="4872"/>
        <v>0</v>
      </c>
      <c r="CQ983" s="25">
        <f t="shared" si="4872"/>
        <v>0</v>
      </c>
      <c r="CR983" s="25">
        <f t="shared" si="4872"/>
        <v>2326</v>
      </c>
      <c r="CS983" s="25">
        <f t="shared" si="4872"/>
        <v>2209</v>
      </c>
      <c r="CT983" s="25">
        <f>CT984</f>
        <v>0</v>
      </c>
      <c r="CU983" s="25">
        <f t="shared" si="4872"/>
        <v>0</v>
      </c>
      <c r="CV983" s="25">
        <f t="shared" si="4872"/>
        <v>0</v>
      </c>
      <c r="CW983" s="25">
        <f t="shared" si="4872"/>
        <v>0</v>
      </c>
      <c r="CX983" s="25">
        <f t="shared" si="4872"/>
        <v>2326</v>
      </c>
      <c r="CY983" s="25">
        <f t="shared" si="4872"/>
        <v>2209</v>
      </c>
      <c r="CZ983" s="25">
        <f t="shared" ref="CZ983:DA983" si="4873">CZ984</f>
        <v>2326</v>
      </c>
      <c r="DA983" s="25">
        <f t="shared" si="4873"/>
        <v>2209</v>
      </c>
      <c r="DB983" s="115">
        <f t="shared" si="4716"/>
        <v>100</v>
      </c>
      <c r="DC983" s="115">
        <f t="shared" si="4747"/>
        <v>100</v>
      </c>
    </row>
    <row r="984" spans="1:107" s="9" customFormat="1" ht="36.75" customHeight="1" x14ac:dyDescent="0.25">
      <c r="A984" s="84" t="s">
        <v>83</v>
      </c>
      <c r="B984" s="68" t="s">
        <v>56</v>
      </c>
      <c r="C984" s="24" t="s">
        <v>53</v>
      </c>
      <c r="D984" s="56" t="s">
        <v>697</v>
      </c>
      <c r="E984" s="24" t="s">
        <v>84</v>
      </c>
      <c r="F984" s="25"/>
      <c r="G984" s="25"/>
      <c r="H984" s="41"/>
      <c r="I984" s="41"/>
      <c r="J984" s="41"/>
      <c r="K984" s="41"/>
      <c r="L984" s="25"/>
      <c r="M984" s="25"/>
      <c r="N984" s="25">
        <f>N985</f>
        <v>117</v>
      </c>
      <c r="O984" s="25">
        <f t="shared" si="4864"/>
        <v>0</v>
      </c>
      <c r="P984" s="25">
        <f t="shared" si="4864"/>
        <v>0</v>
      </c>
      <c r="Q984" s="25">
        <f t="shared" si="4864"/>
        <v>2209</v>
      </c>
      <c r="R984" s="25">
        <f t="shared" si="4864"/>
        <v>2326</v>
      </c>
      <c r="S984" s="25">
        <f t="shared" si="4864"/>
        <v>2209</v>
      </c>
      <c r="T984" s="25">
        <f>T985</f>
        <v>0</v>
      </c>
      <c r="U984" s="25">
        <f t="shared" si="4864"/>
        <v>0</v>
      </c>
      <c r="V984" s="25">
        <f t="shared" si="4864"/>
        <v>0</v>
      </c>
      <c r="W984" s="25">
        <f t="shared" si="4864"/>
        <v>0</v>
      </c>
      <c r="X984" s="25">
        <f t="shared" si="4864"/>
        <v>2326</v>
      </c>
      <c r="Y984" s="25">
        <f t="shared" si="4864"/>
        <v>2209</v>
      </c>
      <c r="Z984" s="25">
        <f>Z985</f>
        <v>0</v>
      </c>
      <c r="AA984" s="25">
        <f t="shared" si="4865"/>
        <v>0</v>
      </c>
      <c r="AB984" s="25">
        <f t="shared" si="4865"/>
        <v>0</v>
      </c>
      <c r="AC984" s="25">
        <f t="shared" si="4865"/>
        <v>0</v>
      </c>
      <c r="AD984" s="25">
        <f t="shared" si="4865"/>
        <v>2326</v>
      </c>
      <c r="AE984" s="25">
        <f t="shared" si="4865"/>
        <v>2209</v>
      </c>
      <c r="AF984" s="25">
        <f>AF985</f>
        <v>0</v>
      </c>
      <c r="AG984" s="25">
        <f t="shared" si="4866"/>
        <v>0</v>
      </c>
      <c r="AH984" s="25">
        <f t="shared" si="4866"/>
        <v>0</v>
      </c>
      <c r="AI984" s="25">
        <f t="shared" si="4866"/>
        <v>0</v>
      </c>
      <c r="AJ984" s="25">
        <f t="shared" si="4866"/>
        <v>2326</v>
      </c>
      <c r="AK984" s="25">
        <f t="shared" si="4866"/>
        <v>2209</v>
      </c>
      <c r="AL984" s="25">
        <f>AL985</f>
        <v>0</v>
      </c>
      <c r="AM984" s="25">
        <f t="shared" si="4866"/>
        <v>0</v>
      </c>
      <c r="AN984" s="25">
        <f t="shared" si="4866"/>
        <v>0</v>
      </c>
      <c r="AO984" s="25">
        <f t="shared" si="4866"/>
        <v>0</v>
      </c>
      <c r="AP984" s="25">
        <f t="shared" si="4866"/>
        <v>2326</v>
      </c>
      <c r="AQ984" s="25">
        <f t="shared" si="4866"/>
        <v>2209</v>
      </c>
      <c r="AR984" s="25">
        <f>AR985</f>
        <v>0</v>
      </c>
      <c r="AS984" s="25">
        <f t="shared" si="4867"/>
        <v>0</v>
      </c>
      <c r="AT984" s="25">
        <f t="shared" si="4867"/>
        <v>0</v>
      </c>
      <c r="AU984" s="25">
        <f t="shared" si="4867"/>
        <v>0</v>
      </c>
      <c r="AV984" s="25">
        <f t="shared" si="4867"/>
        <v>2326</v>
      </c>
      <c r="AW984" s="25">
        <f t="shared" si="4867"/>
        <v>2209</v>
      </c>
      <c r="AX984" s="25">
        <f>AX985</f>
        <v>0</v>
      </c>
      <c r="AY984" s="25">
        <f t="shared" si="4868"/>
        <v>0</v>
      </c>
      <c r="AZ984" s="25">
        <f t="shared" si="4868"/>
        <v>0</v>
      </c>
      <c r="BA984" s="25">
        <f t="shared" si="4868"/>
        <v>0</v>
      </c>
      <c r="BB984" s="25">
        <f t="shared" si="4868"/>
        <v>2326</v>
      </c>
      <c r="BC984" s="25">
        <f t="shared" si="4868"/>
        <v>2209</v>
      </c>
      <c r="BD984" s="25">
        <f>BD985</f>
        <v>0</v>
      </c>
      <c r="BE984" s="25">
        <f t="shared" si="4868"/>
        <v>0</v>
      </c>
      <c r="BF984" s="25">
        <f t="shared" si="4868"/>
        <v>0</v>
      </c>
      <c r="BG984" s="25">
        <f t="shared" si="4868"/>
        <v>0</v>
      </c>
      <c r="BH984" s="25">
        <f t="shared" si="4868"/>
        <v>2326</v>
      </c>
      <c r="BI984" s="25">
        <f t="shared" si="4868"/>
        <v>2209</v>
      </c>
      <c r="BJ984" s="25">
        <f>BJ985</f>
        <v>0</v>
      </c>
      <c r="BK984" s="25">
        <f t="shared" si="4869"/>
        <v>0</v>
      </c>
      <c r="BL984" s="25">
        <f t="shared" si="4869"/>
        <v>0</v>
      </c>
      <c r="BM984" s="25">
        <f t="shared" si="4869"/>
        <v>0</v>
      </c>
      <c r="BN984" s="25">
        <f t="shared" si="4869"/>
        <v>2326</v>
      </c>
      <c r="BO984" s="25">
        <f t="shared" si="4869"/>
        <v>2209</v>
      </c>
      <c r="BP984" s="25">
        <f>BP985</f>
        <v>0</v>
      </c>
      <c r="BQ984" s="25">
        <f t="shared" si="4870"/>
        <v>0</v>
      </c>
      <c r="BR984" s="25">
        <f t="shared" si="4870"/>
        <v>0</v>
      </c>
      <c r="BS984" s="25">
        <f t="shared" si="4870"/>
        <v>0</v>
      </c>
      <c r="BT984" s="25">
        <f t="shared" si="4870"/>
        <v>2326</v>
      </c>
      <c r="BU984" s="25">
        <f t="shared" si="4870"/>
        <v>2209</v>
      </c>
      <c r="BV984" s="25">
        <f>BV985</f>
        <v>0</v>
      </c>
      <c r="BW984" s="25">
        <f t="shared" si="4870"/>
        <v>0</v>
      </c>
      <c r="BX984" s="25">
        <f t="shared" si="4870"/>
        <v>0</v>
      </c>
      <c r="BY984" s="25">
        <f t="shared" si="4870"/>
        <v>0</v>
      </c>
      <c r="BZ984" s="25">
        <f t="shared" si="4870"/>
        <v>2326</v>
      </c>
      <c r="CA984" s="25">
        <f t="shared" si="4870"/>
        <v>2209</v>
      </c>
      <c r="CB984" s="25">
        <f>CB985</f>
        <v>0</v>
      </c>
      <c r="CC984" s="25">
        <f t="shared" si="4871"/>
        <v>0</v>
      </c>
      <c r="CD984" s="25">
        <f t="shared" si="4871"/>
        <v>0</v>
      </c>
      <c r="CE984" s="25">
        <f t="shared" si="4871"/>
        <v>0</v>
      </c>
      <c r="CF984" s="25">
        <f t="shared" si="4871"/>
        <v>2326</v>
      </c>
      <c r="CG984" s="25">
        <f t="shared" si="4871"/>
        <v>2209</v>
      </c>
      <c r="CH984" s="25">
        <f>CH985</f>
        <v>0</v>
      </c>
      <c r="CI984" s="25">
        <f t="shared" si="4872"/>
        <v>0</v>
      </c>
      <c r="CJ984" s="25">
        <f t="shared" si="4872"/>
        <v>0</v>
      </c>
      <c r="CK984" s="25">
        <f t="shared" si="4872"/>
        <v>0</v>
      </c>
      <c r="CL984" s="25">
        <f t="shared" si="4872"/>
        <v>2326</v>
      </c>
      <c r="CM984" s="25">
        <f t="shared" si="4872"/>
        <v>2209</v>
      </c>
      <c r="CN984" s="25">
        <f>CN985</f>
        <v>0</v>
      </c>
      <c r="CO984" s="25">
        <f t="shared" si="4872"/>
        <v>0</v>
      </c>
      <c r="CP984" s="25">
        <f t="shared" si="4872"/>
        <v>0</v>
      </c>
      <c r="CQ984" s="25">
        <f t="shared" si="4872"/>
        <v>0</v>
      </c>
      <c r="CR984" s="25">
        <f t="shared" si="4872"/>
        <v>2326</v>
      </c>
      <c r="CS984" s="25">
        <f t="shared" si="4872"/>
        <v>2209</v>
      </c>
      <c r="CT984" s="25">
        <f>CT985</f>
        <v>0</v>
      </c>
      <c r="CU984" s="25">
        <f t="shared" ref="CU984:DA984" si="4874">CU985</f>
        <v>0</v>
      </c>
      <c r="CV984" s="25">
        <f t="shared" si="4874"/>
        <v>0</v>
      </c>
      <c r="CW984" s="25">
        <f t="shared" si="4874"/>
        <v>0</v>
      </c>
      <c r="CX984" s="25">
        <f t="shared" si="4874"/>
        <v>2326</v>
      </c>
      <c r="CY984" s="25">
        <f t="shared" si="4874"/>
        <v>2209</v>
      </c>
      <c r="CZ984" s="25">
        <f t="shared" si="4874"/>
        <v>2326</v>
      </c>
      <c r="DA984" s="25">
        <f t="shared" si="4874"/>
        <v>2209</v>
      </c>
      <c r="DB984" s="115">
        <f t="shared" si="4716"/>
        <v>100</v>
      </c>
      <c r="DC984" s="115">
        <f t="shared" si="4747"/>
        <v>100</v>
      </c>
    </row>
    <row r="985" spans="1:107" s="9" customFormat="1" ht="16.5" x14ac:dyDescent="0.25">
      <c r="A985" s="84" t="s">
        <v>174</v>
      </c>
      <c r="B985" s="68" t="s">
        <v>56</v>
      </c>
      <c r="C985" s="24" t="s">
        <v>53</v>
      </c>
      <c r="D985" s="56" t="s">
        <v>697</v>
      </c>
      <c r="E985" s="24" t="s">
        <v>173</v>
      </c>
      <c r="F985" s="25"/>
      <c r="G985" s="25"/>
      <c r="H985" s="41"/>
      <c r="I985" s="41"/>
      <c r="J985" s="41"/>
      <c r="K985" s="41"/>
      <c r="L985" s="25"/>
      <c r="M985" s="25"/>
      <c r="N985" s="25">
        <v>117</v>
      </c>
      <c r="O985" s="25"/>
      <c r="P985" s="25"/>
      <c r="Q985" s="25">
        <v>2209</v>
      </c>
      <c r="R985" s="25">
        <f>L985+N985+O985+P985+Q985</f>
        <v>2326</v>
      </c>
      <c r="S985" s="25">
        <f>M985+Q985</f>
        <v>2209</v>
      </c>
      <c r="T985" s="25"/>
      <c r="U985" s="25"/>
      <c r="V985" s="25"/>
      <c r="W985" s="25"/>
      <c r="X985" s="25">
        <f>R985+T985+U985+V985+W985</f>
        <v>2326</v>
      </c>
      <c r="Y985" s="25">
        <f>S985+W985</f>
        <v>2209</v>
      </c>
      <c r="Z985" s="25"/>
      <c r="AA985" s="25"/>
      <c r="AB985" s="25"/>
      <c r="AC985" s="25"/>
      <c r="AD985" s="25">
        <f>X985+Z985+AA985+AB985+AC985</f>
        <v>2326</v>
      </c>
      <c r="AE985" s="25">
        <f>Y985+AC985</f>
        <v>2209</v>
      </c>
      <c r="AF985" s="25"/>
      <c r="AG985" s="25"/>
      <c r="AH985" s="25"/>
      <c r="AI985" s="25"/>
      <c r="AJ985" s="25">
        <f>AD985+AF985+AG985+AH985+AI985</f>
        <v>2326</v>
      </c>
      <c r="AK985" s="25">
        <f>AE985+AI985</f>
        <v>2209</v>
      </c>
      <c r="AL985" s="25"/>
      <c r="AM985" s="25"/>
      <c r="AN985" s="25"/>
      <c r="AO985" s="25"/>
      <c r="AP985" s="25">
        <f>AJ985+AL985+AM985+AN985+AO985</f>
        <v>2326</v>
      </c>
      <c r="AQ985" s="25">
        <f>AK985+AO985</f>
        <v>2209</v>
      </c>
      <c r="AR985" s="25"/>
      <c r="AS985" s="25"/>
      <c r="AT985" s="25"/>
      <c r="AU985" s="25"/>
      <c r="AV985" s="25">
        <f>AP985+AR985+AS985+AT985+AU985</f>
        <v>2326</v>
      </c>
      <c r="AW985" s="25">
        <f>AQ985+AU985</f>
        <v>2209</v>
      </c>
      <c r="AX985" s="25"/>
      <c r="AY985" s="25"/>
      <c r="AZ985" s="25"/>
      <c r="BA985" s="25"/>
      <c r="BB985" s="25">
        <f>AV985+AX985+AY985+AZ985+BA985</f>
        <v>2326</v>
      </c>
      <c r="BC985" s="25">
        <f>AW985+BA985</f>
        <v>2209</v>
      </c>
      <c r="BD985" s="25"/>
      <c r="BE985" s="25"/>
      <c r="BF985" s="25"/>
      <c r="BG985" s="25"/>
      <c r="BH985" s="25">
        <f>BB985+BD985+BE985+BF985+BG985</f>
        <v>2326</v>
      </c>
      <c r="BI985" s="25">
        <f>BC985+BG985</f>
        <v>2209</v>
      </c>
      <c r="BJ985" s="25"/>
      <c r="BK985" s="25"/>
      <c r="BL985" s="25"/>
      <c r="BM985" s="25"/>
      <c r="BN985" s="25">
        <f>BH985+BJ985+BK985+BL985+BM985</f>
        <v>2326</v>
      </c>
      <c r="BO985" s="25">
        <f>BI985+BM985</f>
        <v>2209</v>
      </c>
      <c r="BP985" s="25"/>
      <c r="BQ985" s="25"/>
      <c r="BR985" s="25"/>
      <c r="BS985" s="25"/>
      <c r="BT985" s="25">
        <f>BN985+BP985+BQ985+BR985+BS985</f>
        <v>2326</v>
      </c>
      <c r="BU985" s="25">
        <f>BO985+BS985</f>
        <v>2209</v>
      </c>
      <c r="BV985" s="25"/>
      <c r="BW985" s="25"/>
      <c r="BX985" s="25"/>
      <c r="BY985" s="25"/>
      <c r="BZ985" s="25">
        <f>BT985+BV985+BW985+BX985+BY985</f>
        <v>2326</v>
      </c>
      <c r="CA985" s="25">
        <f>BU985+BY985</f>
        <v>2209</v>
      </c>
      <c r="CB985" s="25"/>
      <c r="CC985" s="25"/>
      <c r="CD985" s="25"/>
      <c r="CE985" s="25"/>
      <c r="CF985" s="25">
        <f>BZ985+CB985+CC985+CD985+CE985</f>
        <v>2326</v>
      </c>
      <c r="CG985" s="25">
        <f>CA985+CE985</f>
        <v>2209</v>
      </c>
      <c r="CH985" s="25"/>
      <c r="CI985" s="25"/>
      <c r="CJ985" s="25"/>
      <c r="CK985" s="25"/>
      <c r="CL985" s="25">
        <f>CF985+CH985+CI985+CJ985+CK985</f>
        <v>2326</v>
      </c>
      <c r="CM985" s="25">
        <f>CG985+CK985</f>
        <v>2209</v>
      </c>
      <c r="CN985" s="25"/>
      <c r="CO985" s="25"/>
      <c r="CP985" s="25"/>
      <c r="CQ985" s="25"/>
      <c r="CR985" s="25">
        <f>CL985+CN985+CO985+CP985+CQ985</f>
        <v>2326</v>
      </c>
      <c r="CS985" s="25">
        <f>CM985+CQ985</f>
        <v>2209</v>
      </c>
      <c r="CT985" s="25"/>
      <c r="CU985" s="25"/>
      <c r="CV985" s="25"/>
      <c r="CW985" s="25"/>
      <c r="CX985" s="25">
        <f>CR985+CT985+CU985+CV985+CW985</f>
        <v>2326</v>
      </c>
      <c r="CY985" s="25">
        <f>CS985+CW985</f>
        <v>2209</v>
      </c>
      <c r="CZ985" s="25">
        <v>2326</v>
      </c>
      <c r="DA985" s="25">
        <v>2209</v>
      </c>
      <c r="DB985" s="115">
        <f t="shared" si="4716"/>
        <v>100</v>
      </c>
      <c r="DC985" s="115">
        <f t="shared" si="4747"/>
        <v>100</v>
      </c>
    </row>
    <row r="986" spans="1:107" s="9" customFormat="1" ht="66" x14ac:dyDescent="0.25">
      <c r="A986" s="84" t="s">
        <v>698</v>
      </c>
      <c r="B986" s="68" t="s">
        <v>56</v>
      </c>
      <c r="C986" s="24" t="s">
        <v>53</v>
      </c>
      <c r="D986" s="56" t="s">
        <v>699</v>
      </c>
      <c r="E986" s="24"/>
      <c r="F986" s="25"/>
      <c r="G986" s="25"/>
      <c r="H986" s="41"/>
      <c r="I986" s="41"/>
      <c r="J986" s="41"/>
      <c r="K986" s="41"/>
      <c r="L986" s="25"/>
      <c r="M986" s="25"/>
      <c r="N986" s="25">
        <f>N987</f>
        <v>240</v>
      </c>
      <c r="O986" s="25">
        <f t="shared" ref="O986:O987" si="4875">O987</f>
        <v>0</v>
      </c>
      <c r="P986" s="25">
        <f t="shared" ref="P986:P987" si="4876">P987</f>
        <v>0</v>
      </c>
      <c r="Q986" s="25">
        <f t="shared" ref="Q986:Q987" si="4877">Q987</f>
        <v>4560</v>
      </c>
      <c r="R986" s="25">
        <f t="shared" ref="R986:R987" si="4878">R987</f>
        <v>4800</v>
      </c>
      <c r="S986" s="25">
        <f t="shared" ref="S986:S987" si="4879">S987</f>
        <v>4560</v>
      </c>
      <c r="T986" s="25">
        <f>T987</f>
        <v>0</v>
      </c>
      <c r="U986" s="25">
        <f t="shared" ref="U986:AJ987" si="4880">U987</f>
        <v>0</v>
      </c>
      <c r="V986" s="25">
        <f t="shared" si="4880"/>
        <v>0</v>
      </c>
      <c r="W986" s="25">
        <f t="shared" si="4880"/>
        <v>0</v>
      </c>
      <c r="X986" s="25">
        <f t="shared" si="4880"/>
        <v>4800</v>
      </c>
      <c r="Y986" s="25">
        <f t="shared" si="4880"/>
        <v>4560</v>
      </c>
      <c r="Z986" s="25">
        <f>Z987</f>
        <v>0</v>
      </c>
      <c r="AA986" s="25">
        <f t="shared" si="4880"/>
        <v>0</v>
      </c>
      <c r="AB986" s="25">
        <f t="shared" si="4880"/>
        <v>0</v>
      </c>
      <c r="AC986" s="25">
        <f t="shared" si="4880"/>
        <v>0</v>
      </c>
      <c r="AD986" s="25">
        <f t="shared" si="4880"/>
        <v>4800</v>
      </c>
      <c r="AE986" s="25">
        <f t="shared" si="4880"/>
        <v>4560</v>
      </c>
      <c r="AF986" s="25">
        <f>AF987</f>
        <v>0</v>
      </c>
      <c r="AG986" s="25">
        <f t="shared" si="4880"/>
        <v>0</v>
      </c>
      <c r="AH986" s="25">
        <f t="shared" si="4880"/>
        <v>0</v>
      </c>
      <c r="AI986" s="25">
        <f t="shared" si="4880"/>
        <v>0</v>
      </c>
      <c r="AJ986" s="25">
        <f t="shared" si="4880"/>
        <v>4800</v>
      </c>
      <c r="AK986" s="25">
        <f t="shared" ref="AG986:AK987" si="4881">AK987</f>
        <v>4560</v>
      </c>
      <c r="AL986" s="25">
        <f>AL987</f>
        <v>0</v>
      </c>
      <c r="AM986" s="25">
        <f t="shared" ref="AM986:BB987" si="4882">AM987</f>
        <v>0</v>
      </c>
      <c r="AN986" s="25">
        <f t="shared" si="4882"/>
        <v>0</v>
      </c>
      <c r="AO986" s="25">
        <f t="shared" si="4882"/>
        <v>0</v>
      </c>
      <c r="AP986" s="25">
        <f t="shared" si="4882"/>
        <v>4800</v>
      </c>
      <c r="AQ986" s="25">
        <f t="shared" si="4882"/>
        <v>4560</v>
      </c>
      <c r="AR986" s="25">
        <f>AR987</f>
        <v>0</v>
      </c>
      <c r="AS986" s="25">
        <f t="shared" si="4882"/>
        <v>0</v>
      </c>
      <c r="AT986" s="25">
        <f t="shared" si="4882"/>
        <v>0</v>
      </c>
      <c r="AU986" s="25">
        <f t="shared" si="4882"/>
        <v>0</v>
      </c>
      <c r="AV986" s="25">
        <f t="shared" si="4882"/>
        <v>4800</v>
      </c>
      <c r="AW986" s="25">
        <f t="shared" si="4882"/>
        <v>4560</v>
      </c>
      <c r="AX986" s="25">
        <f>AX987</f>
        <v>0</v>
      </c>
      <c r="AY986" s="25">
        <f t="shared" si="4882"/>
        <v>0</v>
      </c>
      <c r="AZ986" s="25">
        <f t="shared" si="4882"/>
        <v>0</v>
      </c>
      <c r="BA986" s="25">
        <f t="shared" si="4882"/>
        <v>0</v>
      </c>
      <c r="BB986" s="25">
        <f t="shared" si="4882"/>
        <v>4800</v>
      </c>
      <c r="BC986" s="25">
        <f t="shared" ref="AY986:BC987" si="4883">BC987</f>
        <v>4560</v>
      </c>
      <c r="BD986" s="25">
        <f>BD987</f>
        <v>0</v>
      </c>
      <c r="BE986" s="25">
        <f t="shared" ref="BE986:BT987" si="4884">BE987</f>
        <v>0</v>
      </c>
      <c r="BF986" s="25">
        <f t="shared" si="4884"/>
        <v>0</v>
      </c>
      <c r="BG986" s="25">
        <f t="shared" si="4884"/>
        <v>0</v>
      </c>
      <c r="BH986" s="25">
        <f t="shared" si="4884"/>
        <v>4800</v>
      </c>
      <c r="BI986" s="25">
        <f t="shared" si="4884"/>
        <v>4560</v>
      </c>
      <c r="BJ986" s="25">
        <f>BJ987</f>
        <v>0</v>
      </c>
      <c r="BK986" s="25">
        <f t="shared" si="4884"/>
        <v>0</v>
      </c>
      <c r="BL986" s="25">
        <f t="shared" si="4884"/>
        <v>0</v>
      </c>
      <c r="BM986" s="25">
        <f t="shared" si="4884"/>
        <v>0</v>
      </c>
      <c r="BN986" s="25">
        <f t="shared" si="4884"/>
        <v>4800</v>
      </c>
      <c r="BO986" s="25">
        <f t="shared" si="4884"/>
        <v>4560</v>
      </c>
      <c r="BP986" s="25">
        <f>BP987</f>
        <v>0</v>
      </c>
      <c r="BQ986" s="25">
        <f t="shared" si="4884"/>
        <v>0</v>
      </c>
      <c r="BR986" s="25">
        <f t="shared" si="4884"/>
        <v>0</v>
      </c>
      <c r="BS986" s="25">
        <f t="shared" si="4884"/>
        <v>0</v>
      </c>
      <c r="BT986" s="25">
        <f t="shared" si="4884"/>
        <v>4800</v>
      </c>
      <c r="BU986" s="25">
        <f t="shared" ref="BQ986:BU987" si="4885">BU987</f>
        <v>4560</v>
      </c>
      <c r="BV986" s="25">
        <f>BV987</f>
        <v>0</v>
      </c>
      <c r="BW986" s="25">
        <f t="shared" ref="BW986:CL987" si="4886">BW987</f>
        <v>0</v>
      </c>
      <c r="BX986" s="25">
        <f t="shared" si="4886"/>
        <v>0</v>
      </c>
      <c r="BY986" s="25">
        <f t="shared" si="4886"/>
        <v>0</v>
      </c>
      <c r="BZ986" s="25">
        <f t="shared" si="4886"/>
        <v>4800</v>
      </c>
      <c r="CA986" s="25">
        <f t="shared" si="4886"/>
        <v>4560</v>
      </c>
      <c r="CB986" s="25">
        <f>CB987</f>
        <v>0</v>
      </c>
      <c r="CC986" s="25">
        <f t="shared" si="4886"/>
        <v>0</v>
      </c>
      <c r="CD986" s="25">
        <f t="shared" si="4886"/>
        <v>0</v>
      </c>
      <c r="CE986" s="25">
        <f t="shared" si="4886"/>
        <v>0</v>
      </c>
      <c r="CF986" s="25">
        <f t="shared" si="4886"/>
        <v>4800</v>
      </c>
      <c r="CG986" s="25">
        <f t="shared" si="4886"/>
        <v>4560</v>
      </c>
      <c r="CH986" s="25">
        <f>CH987</f>
        <v>0</v>
      </c>
      <c r="CI986" s="25">
        <f t="shared" si="4886"/>
        <v>0</v>
      </c>
      <c r="CJ986" s="25">
        <f t="shared" si="4886"/>
        <v>0</v>
      </c>
      <c r="CK986" s="25">
        <f t="shared" si="4886"/>
        <v>0</v>
      </c>
      <c r="CL986" s="25">
        <f t="shared" si="4886"/>
        <v>4800</v>
      </c>
      <c r="CM986" s="25">
        <f t="shared" ref="CI986:CM987" si="4887">CM987</f>
        <v>4560</v>
      </c>
      <c r="CN986" s="25">
        <f>CN987</f>
        <v>0</v>
      </c>
      <c r="CO986" s="25">
        <f t="shared" ref="CO986:DA987" si="4888">CO987</f>
        <v>0</v>
      </c>
      <c r="CP986" s="25">
        <f t="shared" si="4888"/>
        <v>0</v>
      </c>
      <c r="CQ986" s="25">
        <f t="shared" si="4888"/>
        <v>0</v>
      </c>
      <c r="CR986" s="25">
        <f t="shared" si="4888"/>
        <v>4800</v>
      </c>
      <c r="CS986" s="25">
        <f t="shared" si="4888"/>
        <v>4560</v>
      </c>
      <c r="CT986" s="25">
        <f>CT987</f>
        <v>0</v>
      </c>
      <c r="CU986" s="25">
        <f t="shared" si="4888"/>
        <v>0</v>
      </c>
      <c r="CV986" s="25">
        <f t="shared" si="4888"/>
        <v>0</v>
      </c>
      <c r="CW986" s="25">
        <f t="shared" si="4888"/>
        <v>0</v>
      </c>
      <c r="CX986" s="25">
        <f t="shared" si="4888"/>
        <v>4800</v>
      </c>
      <c r="CY986" s="25">
        <f t="shared" si="4888"/>
        <v>4560</v>
      </c>
      <c r="CZ986" s="25">
        <f t="shared" si="4888"/>
        <v>4800</v>
      </c>
      <c r="DA986" s="25">
        <f t="shared" si="4888"/>
        <v>4560</v>
      </c>
      <c r="DB986" s="115">
        <f t="shared" si="4716"/>
        <v>100</v>
      </c>
      <c r="DC986" s="115">
        <f t="shared" si="4747"/>
        <v>100</v>
      </c>
    </row>
    <row r="987" spans="1:107" s="9" customFormat="1" ht="38.25" customHeight="1" x14ac:dyDescent="0.25">
      <c r="A987" s="84" t="s">
        <v>83</v>
      </c>
      <c r="B987" s="68" t="s">
        <v>56</v>
      </c>
      <c r="C987" s="24" t="s">
        <v>53</v>
      </c>
      <c r="D987" s="56" t="s">
        <v>699</v>
      </c>
      <c r="E987" s="24" t="s">
        <v>84</v>
      </c>
      <c r="F987" s="25"/>
      <c r="G987" s="25"/>
      <c r="H987" s="41"/>
      <c r="I987" s="41"/>
      <c r="J987" s="41"/>
      <c r="K987" s="41"/>
      <c r="L987" s="25"/>
      <c r="M987" s="25"/>
      <c r="N987" s="25">
        <f>N988</f>
        <v>240</v>
      </c>
      <c r="O987" s="25">
        <f t="shared" si="4875"/>
        <v>0</v>
      </c>
      <c r="P987" s="25">
        <f t="shared" si="4876"/>
        <v>0</v>
      </c>
      <c r="Q987" s="25">
        <f t="shared" si="4877"/>
        <v>4560</v>
      </c>
      <c r="R987" s="25">
        <f t="shared" si="4878"/>
        <v>4800</v>
      </c>
      <c r="S987" s="25">
        <f t="shared" si="4879"/>
        <v>4560</v>
      </c>
      <c r="T987" s="25">
        <f>T988</f>
        <v>0</v>
      </c>
      <c r="U987" s="25">
        <f t="shared" si="4880"/>
        <v>0</v>
      </c>
      <c r="V987" s="25">
        <f t="shared" si="4880"/>
        <v>0</v>
      </c>
      <c r="W987" s="25">
        <f t="shared" si="4880"/>
        <v>0</v>
      </c>
      <c r="X987" s="25">
        <f t="shared" si="4880"/>
        <v>4800</v>
      </c>
      <c r="Y987" s="25">
        <f t="shared" si="4880"/>
        <v>4560</v>
      </c>
      <c r="Z987" s="25">
        <f>Z988</f>
        <v>0</v>
      </c>
      <c r="AA987" s="25">
        <f t="shared" si="4880"/>
        <v>0</v>
      </c>
      <c r="AB987" s="25">
        <f t="shared" si="4880"/>
        <v>0</v>
      </c>
      <c r="AC987" s="25">
        <f t="shared" si="4880"/>
        <v>0</v>
      </c>
      <c r="AD987" s="25">
        <f t="shared" si="4880"/>
        <v>4800</v>
      </c>
      <c r="AE987" s="25">
        <f t="shared" si="4880"/>
        <v>4560</v>
      </c>
      <c r="AF987" s="25">
        <f>AF988</f>
        <v>0</v>
      </c>
      <c r="AG987" s="25">
        <f t="shared" si="4881"/>
        <v>0</v>
      </c>
      <c r="AH987" s="25">
        <f t="shared" si="4881"/>
        <v>0</v>
      </c>
      <c r="AI987" s="25">
        <f t="shared" si="4881"/>
        <v>0</v>
      </c>
      <c r="AJ987" s="25">
        <f t="shared" si="4881"/>
        <v>4800</v>
      </c>
      <c r="AK987" s="25">
        <f t="shared" si="4881"/>
        <v>4560</v>
      </c>
      <c r="AL987" s="25">
        <f>AL988</f>
        <v>0</v>
      </c>
      <c r="AM987" s="25">
        <f t="shared" si="4882"/>
        <v>0</v>
      </c>
      <c r="AN987" s="25">
        <f t="shared" si="4882"/>
        <v>0</v>
      </c>
      <c r="AO987" s="25">
        <f t="shared" si="4882"/>
        <v>0</v>
      </c>
      <c r="AP987" s="25">
        <f t="shared" si="4882"/>
        <v>4800</v>
      </c>
      <c r="AQ987" s="25">
        <f t="shared" si="4882"/>
        <v>4560</v>
      </c>
      <c r="AR987" s="25">
        <f>AR988</f>
        <v>0</v>
      </c>
      <c r="AS987" s="25">
        <f t="shared" si="4882"/>
        <v>0</v>
      </c>
      <c r="AT987" s="25">
        <f t="shared" si="4882"/>
        <v>0</v>
      </c>
      <c r="AU987" s="25">
        <f t="shared" si="4882"/>
        <v>0</v>
      </c>
      <c r="AV987" s="25">
        <f t="shared" si="4882"/>
        <v>4800</v>
      </c>
      <c r="AW987" s="25">
        <f t="shared" si="4882"/>
        <v>4560</v>
      </c>
      <c r="AX987" s="25">
        <f>AX988</f>
        <v>0</v>
      </c>
      <c r="AY987" s="25">
        <f t="shared" si="4883"/>
        <v>0</v>
      </c>
      <c r="AZ987" s="25">
        <f t="shared" si="4883"/>
        <v>0</v>
      </c>
      <c r="BA987" s="25">
        <f t="shared" si="4883"/>
        <v>0</v>
      </c>
      <c r="BB987" s="25">
        <f t="shared" si="4883"/>
        <v>4800</v>
      </c>
      <c r="BC987" s="25">
        <f t="shared" si="4883"/>
        <v>4560</v>
      </c>
      <c r="BD987" s="25">
        <f>BD988</f>
        <v>0</v>
      </c>
      <c r="BE987" s="25">
        <f t="shared" si="4884"/>
        <v>0</v>
      </c>
      <c r="BF987" s="25">
        <f t="shared" si="4884"/>
        <v>0</v>
      </c>
      <c r="BG987" s="25">
        <f t="shared" si="4884"/>
        <v>0</v>
      </c>
      <c r="BH987" s="25">
        <f t="shared" si="4884"/>
        <v>4800</v>
      </c>
      <c r="BI987" s="25">
        <f t="shared" si="4884"/>
        <v>4560</v>
      </c>
      <c r="BJ987" s="25">
        <f>BJ988</f>
        <v>0</v>
      </c>
      <c r="BK987" s="25">
        <f t="shared" si="4884"/>
        <v>0</v>
      </c>
      <c r="BL987" s="25">
        <f t="shared" si="4884"/>
        <v>0</v>
      </c>
      <c r="BM987" s="25">
        <f t="shared" si="4884"/>
        <v>0</v>
      </c>
      <c r="BN987" s="25">
        <f t="shared" si="4884"/>
        <v>4800</v>
      </c>
      <c r="BO987" s="25">
        <f t="shared" si="4884"/>
        <v>4560</v>
      </c>
      <c r="BP987" s="25">
        <f>BP988</f>
        <v>0</v>
      </c>
      <c r="BQ987" s="25">
        <f t="shared" si="4885"/>
        <v>0</v>
      </c>
      <c r="BR987" s="25">
        <f t="shared" si="4885"/>
        <v>0</v>
      </c>
      <c r="BS987" s="25">
        <f t="shared" si="4885"/>
        <v>0</v>
      </c>
      <c r="BT987" s="25">
        <f t="shared" si="4885"/>
        <v>4800</v>
      </c>
      <c r="BU987" s="25">
        <f t="shared" si="4885"/>
        <v>4560</v>
      </c>
      <c r="BV987" s="25">
        <f>BV988</f>
        <v>0</v>
      </c>
      <c r="BW987" s="25">
        <f t="shared" si="4886"/>
        <v>0</v>
      </c>
      <c r="BX987" s="25">
        <f t="shared" si="4886"/>
        <v>0</v>
      </c>
      <c r="BY987" s="25">
        <f t="shared" si="4886"/>
        <v>0</v>
      </c>
      <c r="BZ987" s="25">
        <f t="shared" si="4886"/>
        <v>4800</v>
      </c>
      <c r="CA987" s="25">
        <f t="shared" si="4886"/>
        <v>4560</v>
      </c>
      <c r="CB987" s="25">
        <f>CB988</f>
        <v>0</v>
      </c>
      <c r="CC987" s="25">
        <f t="shared" si="4886"/>
        <v>0</v>
      </c>
      <c r="CD987" s="25">
        <f t="shared" si="4886"/>
        <v>0</v>
      </c>
      <c r="CE987" s="25">
        <f t="shared" si="4886"/>
        <v>0</v>
      </c>
      <c r="CF987" s="25">
        <f t="shared" si="4886"/>
        <v>4800</v>
      </c>
      <c r="CG987" s="25">
        <f t="shared" si="4886"/>
        <v>4560</v>
      </c>
      <c r="CH987" s="25">
        <f>CH988</f>
        <v>0</v>
      </c>
      <c r="CI987" s="25">
        <f t="shared" si="4887"/>
        <v>0</v>
      </c>
      <c r="CJ987" s="25">
        <f t="shared" si="4887"/>
        <v>0</v>
      </c>
      <c r="CK987" s="25">
        <f t="shared" si="4887"/>
        <v>0</v>
      </c>
      <c r="CL987" s="25">
        <f t="shared" si="4887"/>
        <v>4800</v>
      </c>
      <c r="CM987" s="25">
        <f t="shared" si="4887"/>
        <v>4560</v>
      </c>
      <c r="CN987" s="25">
        <f>CN988</f>
        <v>0</v>
      </c>
      <c r="CO987" s="25">
        <f t="shared" si="4888"/>
        <v>0</v>
      </c>
      <c r="CP987" s="25">
        <f t="shared" si="4888"/>
        <v>0</v>
      </c>
      <c r="CQ987" s="25">
        <f t="shared" si="4888"/>
        <v>0</v>
      </c>
      <c r="CR987" s="25">
        <f t="shared" si="4888"/>
        <v>4800</v>
      </c>
      <c r="CS987" s="25">
        <f t="shared" si="4888"/>
        <v>4560</v>
      </c>
      <c r="CT987" s="25">
        <f>CT988</f>
        <v>0</v>
      </c>
      <c r="CU987" s="25">
        <f t="shared" si="4888"/>
        <v>0</v>
      </c>
      <c r="CV987" s="25">
        <f t="shared" si="4888"/>
        <v>0</v>
      </c>
      <c r="CW987" s="25">
        <f t="shared" si="4888"/>
        <v>0</v>
      </c>
      <c r="CX987" s="25">
        <f t="shared" si="4888"/>
        <v>4800</v>
      </c>
      <c r="CY987" s="25">
        <f t="shared" si="4888"/>
        <v>4560</v>
      </c>
      <c r="CZ987" s="25">
        <f t="shared" si="4888"/>
        <v>4800</v>
      </c>
      <c r="DA987" s="25">
        <f t="shared" si="4888"/>
        <v>4560</v>
      </c>
      <c r="DB987" s="115">
        <f t="shared" si="4716"/>
        <v>100</v>
      </c>
      <c r="DC987" s="115">
        <f t="shared" si="4747"/>
        <v>100</v>
      </c>
    </row>
    <row r="988" spans="1:107" s="9" customFormat="1" ht="16.5" x14ac:dyDescent="0.25">
      <c r="A988" s="84" t="s">
        <v>174</v>
      </c>
      <c r="B988" s="68" t="s">
        <v>56</v>
      </c>
      <c r="C988" s="24" t="s">
        <v>53</v>
      </c>
      <c r="D988" s="56" t="s">
        <v>699</v>
      </c>
      <c r="E988" s="24" t="s">
        <v>173</v>
      </c>
      <c r="F988" s="25"/>
      <c r="G988" s="25"/>
      <c r="H988" s="41"/>
      <c r="I988" s="41"/>
      <c r="J988" s="41"/>
      <c r="K988" s="41"/>
      <c r="L988" s="25"/>
      <c r="M988" s="25"/>
      <c r="N988" s="25">
        <v>240</v>
      </c>
      <c r="O988" s="25"/>
      <c r="P988" s="25"/>
      <c r="Q988" s="25">
        <v>4560</v>
      </c>
      <c r="R988" s="25">
        <f>L988+N988+O988+P988+Q988</f>
        <v>4800</v>
      </c>
      <c r="S988" s="25">
        <f>M988+Q988</f>
        <v>4560</v>
      </c>
      <c r="T988" s="25"/>
      <c r="U988" s="25"/>
      <c r="V988" s="25"/>
      <c r="W988" s="25"/>
      <c r="X988" s="25">
        <f>R988+T988+U988+V988+W988</f>
        <v>4800</v>
      </c>
      <c r="Y988" s="25">
        <f>S988+W988</f>
        <v>4560</v>
      </c>
      <c r="Z988" s="25"/>
      <c r="AA988" s="25"/>
      <c r="AB988" s="25"/>
      <c r="AC988" s="25"/>
      <c r="AD988" s="25">
        <f>X988+Z988+AA988+AB988+AC988</f>
        <v>4800</v>
      </c>
      <c r="AE988" s="25">
        <f>Y988+AC988</f>
        <v>4560</v>
      </c>
      <c r="AF988" s="25"/>
      <c r="AG988" s="25"/>
      <c r="AH988" s="25"/>
      <c r="AI988" s="25"/>
      <c r="AJ988" s="25">
        <f>AD988+AF988+AG988+AH988+AI988</f>
        <v>4800</v>
      </c>
      <c r="AK988" s="25">
        <f>AE988+AI988</f>
        <v>4560</v>
      </c>
      <c r="AL988" s="25"/>
      <c r="AM988" s="25"/>
      <c r="AN988" s="25"/>
      <c r="AO988" s="25"/>
      <c r="AP988" s="25">
        <f>AJ988+AL988+AM988+AN988+AO988</f>
        <v>4800</v>
      </c>
      <c r="AQ988" s="25">
        <f>AK988+AO988</f>
        <v>4560</v>
      </c>
      <c r="AR988" s="25"/>
      <c r="AS988" s="25"/>
      <c r="AT988" s="25"/>
      <c r="AU988" s="25"/>
      <c r="AV988" s="25">
        <f>AP988+AR988+AS988+AT988+AU988</f>
        <v>4800</v>
      </c>
      <c r="AW988" s="25">
        <f>AQ988+AU988</f>
        <v>4560</v>
      </c>
      <c r="AX988" s="25"/>
      <c r="AY988" s="25"/>
      <c r="AZ988" s="25"/>
      <c r="BA988" s="25"/>
      <c r="BB988" s="25">
        <f>AV988+AX988+AY988+AZ988+BA988</f>
        <v>4800</v>
      </c>
      <c r="BC988" s="25">
        <f>AW988+BA988</f>
        <v>4560</v>
      </c>
      <c r="BD988" s="25"/>
      <c r="BE988" s="25"/>
      <c r="BF988" s="25"/>
      <c r="BG988" s="25"/>
      <c r="BH988" s="25">
        <f>BB988+BD988+BE988+BF988+BG988</f>
        <v>4800</v>
      </c>
      <c r="BI988" s="25">
        <f>BC988+BG988</f>
        <v>4560</v>
      </c>
      <c r="BJ988" s="25"/>
      <c r="BK988" s="25"/>
      <c r="BL988" s="25"/>
      <c r="BM988" s="25"/>
      <c r="BN988" s="25">
        <f>BH988+BJ988+BK988+BL988+BM988</f>
        <v>4800</v>
      </c>
      <c r="BO988" s="25">
        <f>BI988+BM988</f>
        <v>4560</v>
      </c>
      <c r="BP988" s="25"/>
      <c r="BQ988" s="25"/>
      <c r="BR988" s="25"/>
      <c r="BS988" s="25"/>
      <c r="BT988" s="25">
        <f>BN988+BP988+BQ988+BR988+BS988</f>
        <v>4800</v>
      </c>
      <c r="BU988" s="25">
        <f>BO988+BS988</f>
        <v>4560</v>
      </c>
      <c r="BV988" s="25"/>
      <c r="BW988" s="25"/>
      <c r="BX988" s="25"/>
      <c r="BY988" s="25"/>
      <c r="BZ988" s="25">
        <f>BT988+BV988+BW988+BX988+BY988</f>
        <v>4800</v>
      </c>
      <c r="CA988" s="25">
        <f>BU988+BY988</f>
        <v>4560</v>
      </c>
      <c r="CB988" s="25"/>
      <c r="CC988" s="25"/>
      <c r="CD988" s="25"/>
      <c r="CE988" s="25"/>
      <c r="CF988" s="25">
        <f>BZ988+CB988+CC988+CD988+CE988</f>
        <v>4800</v>
      </c>
      <c r="CG988" s="25">
        <f>CA988+CE988</f>
        <v>4560</v>
      </c>
      <c r="CH988" s="25"/>
      <c r="CI988" s="25"/>
      <c r="CJ988" s="25"/>
      <c r="CK988" s="25"/>
      <c r="CL988" s="25">
        <f>CF988+CH988+CI988+CJ988+CK988</f>
        <v>4800</v>
      </c>
      <c r="CM988" s="25">
        <f>CG988+CK988</f>
        <v>4560</v>
      </c>
      <c r="CN988" s="25"/>
      <c r="CO988" s="25"/>
      <c r="CP988" s="25"/>
      <c r="CQ988" s="25"/>
      <c r="CR988" s="25">
        <f>CL988+CN988+CO988+CP988+CQ988</f>
        <v>4800</v>
      </c>
      <c r="CS988" s="25">
        <f>CM988+CQ988</f>
        <v>4560</v>
      </c>
      <c r="CT988" s="25"/>
      <c r="CU988" s="25"/>
      <c r="CV988" s="25"/>
      <c r="CW988" s="25"/>
      <c r="CX988" s="25">
        <f>CR988+CT988+CU988+CV988+CW988</f>
        <v>4800</v>
      </c>
      <c r="CY988" s="25">
        <f>CS988+CW988</f>
        <v>4560</v>
      </c>
      <c r="CZ988" s="25">
        <v>4800</v>
      </c>
      <c r="DA988" s="25">
        <v>4560</v>
      </c>
      <c r="DB988" s="115">
        <f t="shared" si="4716"/>
        <v>100</v>
      </c>
      <c r="DC988" s="115">
        <f t="shared" si="4747"/>
        <v>100</v>
      </c>
    </row>
    <row r="989" spans="1:107" s="9" customFormat="1" ht="50.25" x14ac:dyDescent="0.3">
      <c r="A989" s="30" t="s">
        <v>458</v>
      </c>
      <c r="B989" s="24" t="s">
        <v>56</v>
      </c>
      <c r="C989" s="24" t="s">
        <v>53</v>
      </c>
      <c r="D989" s="29" t="s">
        <v>300</v>
      </c>
      <c r="E989" s="24"/>
      <c r="F989" s="25">
        <f>F990+F994+F1001+F1008+F1012+F1015</f>
        <v>321017</v>
      </c>
      <c r="G989" s="25">
        <f>G990+G994+G1001+G1008+G1012+G1015</f>
        <v>123199</v>
      </c>
      <c r="H989" s="41">
        <f>H990+H994+H1008</f>
        <v>0</v>
      </c>
      <c r="I989" s="41">
        <f t="shared" ref="I989:M989" si="4889">I990+I994+I1008</f>
        <v>0</v>
      </c>
      <c r="J989" s="41">
        <f t="shared" si="4889"/>
        <v>0</v>
      </c>
      <c r="K989" s="41">
        <f t="shared" si="4889"/>
        <v>0</v>
      </c>
      <c r="L989" s="25">
        <f t="shared" si="4889"/>
        <v>321017</v>
      </c>
      <c r="M989" s="25">
        <f t="shared" si="4889"/>
        <v>123199</v>
      </c>
      <c r="N989" s="25">
        <f>N990+N994+N1008+N1001</f>
        <v>0</v>
      </c>
      <c r="O989" s="25">
        <f t="shared" ref="O989:S989" si="4890">O990+O994+O1008+O1001</f>
        <v>0</v>
      </c>
      <c r="P989" s="25">
        <f t="shared" si="4890"/>
        <v>0</v>
      </c>
      <c r="Q989" s="25">
        <f t="shared" si="4890"/>
        <v>15022</v>
      </c>
      <c r="R989" s="25">
        <f t="shared" si="4890"/>
        <v>336039</v>
      </c>
      <c r="S989" s="25">
        <f t="shared" si="4890"/>
        <v>138221</v>
      </c>
      <c r="T989" s="25">
        <f>T990+T994+T1008+T1001</f>
        <v>0</v>
      </c>
      <c r="U989" s="25">
        <f t="shared" ref="U989:Y989" si="4891">U990+U994+U1008+U1001</f>
        <v>0</v>
      </c>
      <c r="V989" s="25">
        <f t="shared" si="4891"/>
        <v>0</v>
      </c>
      <c r="W989" s="25">
        <f t="shared" si="4891"/>
        <v>0</v>
      </c>
      <c r="X989" s="25">
        <f t="shared" si="4891"/>
        <v>336039</v>
      </c>
      <c r="Y989" s="25">
        <f t="shared" si="4891"/>
        <v>138221</v>
      </c>
      <c r="Z989" s="25">
        <f>Z990+Z994+Z1008+Z1001</f>
        <v>0</v>
      </c>
      <c r="AA989" s="25">
        <f t="shared" ref="AA989:AE989" si="4892">AA990+AA994+AA1008+AA1001</f>
        <v>0</v>
      </c>
      <c r="AB989" s="25">
        <f t="shared" si="4892"/>
        <v>0</v>
      </c>
      <c r="AC989" s="25">
        <f t="shared" si="4892"/>
        <v>56954</v>
      </c>
      <c r="AD989" s="25">
        <f t="shared" si="4892"/>
        <v>392993</v>
      </c>
      <c r="AE989" s="25">
        <f t="shared" si="4892"/>
        <v>195175</v>
      </c>
      <c r="AF989" s="25">
        <f>AF990+AF994+AF1008+AF1001</f>
        <v>0</v>
      </c>
      <c r="AG989" s="25">
        <f t="shared" ref="AG989:AK989" si="4893">AG990+AG994+AG1008+AG1001</f>
        <v>0</v>
      </c>
      <c r="AH989" s="25">
        <f t="shared" si="4893"/>
        <v>0</v>
      </c>
      <c r="AI989" s="25">
        <f t="shared" si="4893"/>
        <v>0</v>
      </c>
      <c r="AJ989" s="25">
        <f t="shared" si="4893"/>
        <v>392993</v>
      </c>
      <c r="AK989" s="25">
        <f t="shared" si="4893"/>
        <v>195175</v>
      </c>
      <c r="AL989" s="25">
        <f>AL990+AL994+AL1008+AL1001</f>
        <v>0</v>
      </c>
      <c r="AM989" s="25">
        <f t="shared" ref="AM989:AQ989" si="4894">AM990+AM994+AM1008+AM1001</f>
        <v>0</v>
      </c>
      <c r="AN989" s="25">
        <f t="shared" si="4894"/>
        <v>0</v>
      </c>
      <c r="AO989" s="25">
        <f t="shared" si="4894"/>
        <v>0</v>
      </c>
      <c r="AP989" s="25">
        <f t="shared" si="4894"/>
        <v>392993</v>
      </c>
      <c r="AQ989" s="25">
        <f t="shared" si="4894"/>
        <v>195175</v>
      </c>
      <c r="AR989" s="25">
        <f>AR990+AR994+AR1008+AR1001</f>
        <v>0</v>
      </c>
      <c r="AS989" s="25">
        <f t="shared" ref="AS989:AW989" si="4895">AS990+AS994+AS1008+AS1001</f>
        <v>310</v>
      </c>
      <c r="AT989" s="25">
        <f t="shared" si="4895"/>
        <v>0</v>
      </c>
      <c r="AU989" s="25">
        <f t="shared" si="4895"/>
        <v>0</v>
      </c>
      <c r="AV989" s="25">
        <f t="shared" si="4895"/>
        <v>393303</v>
      </c>
      <c r="AW989" s="25">
        <f t="shared" si="4895"/>
        <v>195175</v>
      </c>
      <c r="AX989" s="25">
        <f>AX990+AX994+AX1008+AX1001</f>
        <v>0</v>
      </c>
      <c r="AY989" s="25">
        <f t="shared" ref="AY989:BC989" si="4896">AY990+AY994+AY1008+AY1001</f>
        <v>-2000</v>
      </c>
      <c r="AZ989" s="25">
        <f t="shared" si="4896"/>
        <v>0</v>
      </c>
      <c r="BA989" s="25">
        <f t="shared" si="4896"/>
        <v>1712</v>
      </c>
      <c r="BB989" s="25">
        <f t="shared" si="4896"/>
        <v>393015</v>
      </c>
      <c r="BC989" s="25">
        <f t="shared" si="4896"/>
        <v>196887</v>
      </c>
      <c r="BD989" s="25">
        <f>BD990+BD994+BD1008+BD1001</f>
        <v>55</v>
      </c>
      <c r="BE989" s="25">
        <f t="shared" ref="BE989:BI989" si="4897">BE990+BE994+BE1008+BE1001</f>
        <v>0</v>
      </c>
      <c r="BF989" s="25">
        <f t="shared" si="4897"/>
        <v>0</v>
      </c>
      <c r="BG989" s="25">
        <f t="shared" si="4897"/>
        <v>0</v>
      </c>
      <c r="BH989" s="25">
        <f t="shared" si="4897"/>
        <v>393070</v>
      </c>
      <c r="BI989" s="25">
        <f t="shared" si="4897"/>
        <v>196887</v>
      </c>
      <c r="BJ989" s="25">
        <f>BJ990+BJ994+BJ1008+BJ1001</f>
        <v>0</v>
      </c>
      <c r="BK989" s="25">
        <f t="shared" ref="BK989:BO989" si="4898">BK990+BK994+BK1008+BK1001</f>
        <v>0</v>
      </c>
      <c r="BL989" s="25">
        <f t="shared" si="4898"/>
        <v>0</v>
      </c>
      <c r="BM989" s="25">
        <f t="shared" si="4898"/>
        <v>0</v>
      </c>
      <c r="BN989" s="25">
        <f t="shared" si="4898"/>
        <v>393070</v>
      </c>
      <c r="BO989" s="25">
        <f t="shared" si="4898"/>
        <v>196887</v>
      </c>
      <c r="BP989" s="25">
        <f>BP990+BP994+BP1008+BP1001</f>
        <v>0</v>
      </c>
      <c r="BQ989" s="25">
        <f t="shared" ref="BQ989:BU989" si="4899">BQ990+BQ994+BQ1008+BQ1001</f>
        <v>0</v>
      </c>
      <c r="BR989" s="25">
        <f t="shared" si="4899"/>
        <v>0</v>
      </c>
      <c r="BS989" s="25">
        <f t="shared" si="4899"/>
        <v>0</v>
      </c>
      <c r="BT989" s="25">
        <f t="shared" si="4899"/>
        <v>393070</v>
      </c>
      <c r="BU989" s="25">
        <f t="shared" si="4899"/>
        <v>196887</v>
      </c>
      <c r="BV989" s="25">
        <f>BV990+BV994+BV1008+BV1001</f>
        <v>0</v>
      </c>
      <c r="BW989" s="25">
        <f t="shared" ref="BW989:CA989" si="4900">BW990+BW994+BW1008+BW1001</f>
        <v>0</v>
      </c>
      <c r="BX989" s="25">
        <f t="shared" si="4900"/>
        <v>0</v>
      </c>
      <c r="BY989" s="25">
        <f t="shared" si="4900"/>
        <v>0</v>
      </c>
      <c r="BZ989" s="25">
        <f t="shared" si="4900"/>
        <v>393070</v>
      </c>
      <c r="CA989" s="25">
        <f t="shared" si="4900"/>
        <v>196887</v>
      </c>
      <c r="CB989" s="25">
        <f>CB990+CB994+CB1008+CB1001</f>
        <v>0</v>
      </c>
      <c r="CC989" s="25">
        <f t="shared" ref="CC989:CG989" si="4901">CC990+CC994+CC1008+CC1001</f>
        <v>0</v>
      </c>
      <c r="CD989" s="25">
        <f t="shared" si="4901"/>
        <v>0</v>
      </c>
      <c r="CE989" s="25">
        <f t="shared" si="4901"/>
        <v>0</v>
      </c>
      <c r="CF989" s="25">
        <f t="shared" si="4901"/>
        <v>393070</v>
      </c>
      <c r="CG989" s="25">
        <f t="shared" si="4901"/>
        <v>196887</v>
      </c>
      <c r="CH989" s="25">
        <f>CH990+CH994+CH1008+CH1001</f>
        <v>0</v>
      </c>
      <c r="CI989" s="25">
        <f t="shared" ref="CI989:CM989" si="4902">CI990+CI994+CI1008+CI1001</f>
        <v>0</v>
      </c>
      <c r="CJ989" s="25">
        <f t="shared" si="4902"/>
        <v>0</v>
      </c>
      <c r="CK989" s="25">
        <f t="shared" si="4902"/>
        <v>0</v>
      </c>
      <c r="CL989" s="25">
        <f t="shared" si="4902"/>
        <v>393070</v>
      </c>
      <c r="CM989" s="25">
        <f t="shared" si="4902"/>
        <v>196887</v>
      </c>
      <c r="CN989" s="25">
        <f>CN990+CN994+CN1008+CN1001</f>
        <v>1208</v>
      </c>
      <c r="CO989" s="25">
        <f t="shared" ref="CO989:CS989" si="4903">CO990+CO994+CO1008+CO1001</f>
        <v>0</v>
      </c>
      <c r="CP989" s="25">
        <f t="shared" si="4903"/>
        <v>0</v>
      </c>
      <c r="CQ989" s="25">
        <f t="shared" si="4903"/>
        <v>0</v>
      </c>
      <c r="CR989" s="25">
        <f t="shared" si="4903"/>
        <v>394278</v>
      </c>
      <c r="CS989" s="25">
        <f t="shared" si="4903"/>
        <v>196887</v>
      </c>
      <c r="CT989" s="25">
        <f>CT990+CT994+CT1008+CT1001</f>
        <v>0</v>
      </c>
      <c r="CU989" s="25">
        <f t="shared" ref="CU989:CY989" si="4904">CU990+CU994+CU1008+CU1001</f>
        <v>0</v>
      </c>
      <c r="CV989" s="25">
        <f t="shared" si="4904"/>
        <v>0</v>
      </c>
      <c r="CW989" s="25">
        <f t="shared" si="4904"/>
        <v>-312</v>
      </c>
      <c r="CX989" s="25">
        <f t="shared" si="4904"/>
        <v>393966</v>
      </c>
      <c r="CY989" s="25">
        <f t="shared" si="4904"/>
        <v>196575</v>
      </c>
      <c r="CZ989" s="25">
        <f t="shared" ref="CZ989:DA989" si="4905">CZ990+CZ994+CZ1008+CZ1001</f>
        <v>391974</v>
      </c>
      <c r="DA989" s="25">
        <f t="shared" si="4905"/>
        <v>195914</v>
      </c>
      <c r="DB989" s="115">
        <f t="shared" si="4716"/>
        <v>99.494372610834432</v>
      </c>
      <c r="DC989" s="115">
        <f t="shared" si="4747"/>
        <v>99.663741574462676</v>
      </c>
    </row>
    <row r="990" spans="1:107" s="9" customFormat="1" ht="33" x14ac:dyDescent="0.25">
      <c r="A990" s="70" t="s">
        <v>211</v>
      </c>
      <c r="B990" s="24" t="s">
        <v>56</v>
      </c>
      <c r="C990" s="24" t="s">
        <v>53</v>
      </c>
      <c r="D990" s="29" t="s">
        <v>301</v>
      </c>
      <c r="E990" s="24"/>
      <c r="F990" s="25">
        <f t="shared" ref="F990:G992" si="4906">F991</f>
        <v>196384</v>
      </c>
      <c r="G990" s="25">
        <f t="shared" si="4906"/>
        <v>0</v>
      </c>
      <c r="H990" s="41">
        <f>H991</f>
        <v>0</v>
      </c>
      <c r="I990" s="41">
        <f t="shared" ref="I990:X992" si="4907">I991</f>
        <v>0</v>
      </c>
      <c r="J990" s="41">
        <f t="shared" si="4907"/>
        <v>0</v>
      </c>
      <c r="K990" s="41">
        <f t="shared" si="4907"/>
        <v>0</v>
      </c>
      <c r="L990" s="25">
        <f t="shared" si="4907"/>
        <v>196384</v>
      </c>
      <c r="M990" s="41">
        <f t="shared" si="4907"/>
        <v>0</v>
      </c>
      <c r="N990" s="41">
        <f>N991</f>
        <v>0</v>
      </c>
      <c r="O990" s="41">
        <f t="shared" si="4907"/>
        <v>0</v>
      </c>
      <c r="P990" s="41">
        <f t="shared" si="4907"/>
        <v>0</v>
      </c>
      <c r="Q990" s="41">
        <f t="shared" si="4907"/>
        <v>0</v>
      </c>
      <c r="R990" s="25">
        <f t="shared" si="4907"/>
        <v>196384</v>
      </c>
      <c r="S990" s="41">
        <f t="shared" si="4907"/>
        <v>0</v>
      </c>
      <c r="T990" s="41">
        <f>T991</f>
        <v>0</v>
      </c>
      <c r="U990" s="41">
        <f t="shared" si="4907"/>
        <v>0</v>
      </c>
      <c r="V990" s="41">
        <f t="shared" si="4907"/>
        <v>0</v>
      </c>
      <c r="W990" s="41">
        <f t="shared" si="4907"/>
        <v>0</v>
      </c>
      <c r="X990" s="25">
        <f t="shared" si="4907"/>
        <v>196384</v>
      </c>
      <c r="Y990" s="41">
        <f t="shared" ref="U990:Y992" si="4908">Y991</f>
        <v>0</v>
      </c>
      <c r="Z990" s="41">
        <f>Z991</f>
        <v>0</v>
      </c>
      <c r="AA990" s="41">
        <f t="shared" ref="AA990:AP992" si="4909">AA991</f>
        <v>0</v>
      </c>
      <c r="AB990" s="41">
        <f t="shared" si="4909"/>
        <v>0</v>
      </c>
      <c r="AC990" s="41">
        <f t="shared" si="4909"/>
        <v>0</v>
      </c>
      <c r="AD990" s="25">
        <f t="shared" si="4909"/>
        <v>196384</v>
      </c>
      <c r="AE990" s="41">
        <f t="shared" si="4909"/>
        <v>0</v>
      </c>
      <c r="AF990" s="41">
        <f>AF991</f>
        <v>0</v>
      </c>
      <c r="AG990" s="41">
        <f t="shared" si="4909"/>
        <v>0</v>
      </c>
      <c r="AH990" s="41">
        <f t="shared" si="4909"/>
        <v>0</v>
      </c>
      <c r="AI990" s="41">
        <f t="shared" si="4909"/>
        <v>0</v>
      </c>
      <c r="AJ990" s="25">
        <f t="shared" si="4909"/>
        <v>196384</v>
      </c>
      <c r="AK990" s="41">
        <f t="shared" si="4909"/>
        <v>0</v>
      </c>
      <c r="AL990" s="41">
        <f>AL991</f>
        <v>0</v>
      </c>
      <c r="AM990" s="41">
        <f t="shared" si="4909"/>
        <v>0</v>
      </c>
      <c r="AN990" s="41">
        <f t="shared" si="4909"/>
        <v>0</v>
      </c>
      <c r="AO990" s="41">
        <f t="shared" si="4909"/>
        <v>0</v>
      </c>
      <c r="AP990" s="25">
        <f t="shared" si="4909"/>
        <v>196384</v>
      </c>
      <c r="AQ990" s="41">
        <f t="shared" ref="AM990:AQ992" si="4910">AQ991</f>
        <v>0</v>
      </c>
      <c r="AR990" s="41">
        <f>AR991</f>
        <v>0</v>
      </c>
      <c r="AS990" s="41">
        <f t="shared" ref="AS990:BH992" si="4911">AS991</f>
        <v>0</v>
      </c>
      <c r="AT990" s="41">
        <f t="shared" si="4911"/>
        <v>0</v>
      </c>
      <c r="AU990" s="41">
        <f t="shared" si="4911"/>
        <v>0</v>
      </c>
      <c r="AV990" s="25">
        <f t="shared" si="4911"/>
        <v>196384</v>
      </c>
      <c r="AW990" s="41">
        <f t="shared" si="4911"/>
        <v>0</v>
      </c>
      <c r="AX990" s="41">
        <f>AX991</f>
        <v>0</v>
      </c>
      <c r="AY990" s="41">
        <f t="shared" si="4911"/>
        <v>-2000</v>
      </c>
      <c r="AZ990" s="41">
        <f t="shared" si="4911"/>
        <v>0</v>
      </c>
      <c r="BA990" s="41">
        <f t="shared" si="4911"/>
        <v>0</v>
      </c>
      <c r="BB990" s="25">
        <f t="shared" si="4911"/>
        <v>194384</v>
      </c>
      <c r="BC990" s="41">
        <f t="shared" si="4911"/>
        <v>0</v>
      </c>
      <c r="BD990" s="41">
        <f>BD991</f>
        <v>0</v>
      </c>
      <c r="BE990" s="41">
        <f t="shared" si="4911"/>
        <v>0</v>
      </c>
      <c r="BF990" s="41">
        <f t="shared" si="4911"/>
        <v>0</v>
      </c>
      <c r="BG990" s="41">
        <f t="shared" si="4911"/>
        <v>0</v>
      </c>
      <c r="BH990" s="25">
        <f t="shared" si="4911"/>
        <v>194384</v>
      </c>
      <c r="BI990" s="41">
        <f t="shared" ref="BE990:BI992" si="4912">BI991</f>
        <v>0</v>
      </c>
      <c r="BJ990" s="41">
        <f>BJ991</f>
        <v>0</v>
      </c>
      <c r="BK990" s="41">
        <f t="shared" ref="BK990:BZ992" si="4913">BK991</f>
        <v>0</v>
      </c>
      <c r="BL990" s="41">
        <f t="shared" si="4913"/>
        <v>0</v>
      </c>
      <c r="BM990" s="41">
        <f t="shared" si="4913"/>
        <v>0</v>
      </c>
      <c r="BN990" s="25">
        <f t="shared" si="4913"/>
        <v>194384</v>
      </c>
      <c r="BO990" s="41">
        <f t="shared" si="4913"/>
        <v>0</v>
      </c>
      <c r="BP990" s="41">
        <f>BP991</f>
        <v>0</v>
      </c>
      <c r="BQ990" s="41">
        <f t="shared" si="4913"/>
        <v>0</v>
      </c>
      <c r="BR990" s="41">
        <f t="shared" si="4913"/>
        <v>0</v>
      </c>
      <c r="BS990" s="41">
        <f t="shared" si="4913"/>
        <v>0</v>
      </c>
      <c r="BT990" s="25">
        <f t="shared" si="4913"/>
        <v>194384</v>
      </c>
      <c r="BU990" s="41">
        <f t="shared" si="4913"/>
        <v>0</v>
      </c>
      <c r="BV990" s="41">
        <f>BV991</f>
        <v>0</v>
      </c>
      <c r="BW990" s="41">
        <f t="shared" si="4913"/>
        <v>0</v>
      </c>
      <c r="BX990" s="41">
        <f t="shared" si="4913"/>
        <v>0</v>
      </c>
      <c r="BY990" s="41">
        <f t="shared" si="4913"/>
        <v>0</v>
      </c>
      <c r="BZ990" s="25">
        <f t="shared" si="4913"/>
        <v>194384</v>
      </c>
      <c r="CA990" s="41">
        <f t="shared" ref="BW990:CA992" si="4914">CA991</f>
        <v>0</v>
      </c>
      <c r="CB990" s="41">
        <f>CB991</f>
        <v>0</v>
      </c>
      <c r="CC990" s="41">
        <f t="shared" ref="CC990:CR992" si="4915">CC991</f>
        <v>0</v>
      </c>
      <c r="CD990" s="41">
        <f t="shared" si="4915"/>
        <v>0</v>
      </c>
      <c r="CE990" s="41">
        <f t="shared" si="4915"/>
        <v>0</v>
      </c>
      <c r="CF990" s="25">
        <f t="shared" si="4915"/>
        <v>194384</v>
      </c>
      <c r="CG990" s="41">
        <f t="shared" si="4915"/>
        <v>0</v>
      </c>
      <c r="CH990" s="41">
        <f>CH991</f>
        <v>0</v>
      </c>
      <c r="CI990" s="41">
        <f t="shared" si="4915"/>
        <v>0</v>
      </c>
      <c r="CJ990" s="41">
        <f t="shared" si="4915"/>
        <v>0</v>
      </c>
      <c r="CK990" s="41">
        <f t="shared" si="4915"/>
        <v>0</v>
      </c>
      <c r="CL990" s="25">
        <f t="shared" si="4915"/>
        <v>194384</v>
      </c>
      <c r="CM990" s="41">
        <f t="shared" si="4915"/>
        <v>0</v>
      </c>
      <c r="CN990" s="41">
        <f>CN991</f>
        <v>0</v>
      </c>
      <c r="CO990" s="41">
        <f t="shared" si="4915"/>
        <v>0</v>
      </c>
      <c r="CP990" s="41">
        <f t="shared" si="4915"/>
        <v>0</v>
      </c>
      <c r="CQ990" s="41">
        <f t="shared" si="4915"/>
        <v>0</v>
      </c>
      <c r="CR990" s="25">
        <f t="shared" si="4915"/>
        <v>194384</v>
      </c>
      <c r="CS990" s="41">
        <f t="shared" ref="CO990:CS992" si="4916">CS991</f>
        <v>0</v>
      </c>
      <c r="CT990" s="41">
        <f>CT991</f>
        <v>0</v>
      </c>
      <c r="CU990" s="41">
        <f t="shared" ref="CU990:DA992" si="4917">CU991</f>
        <v>0</v>
      </c>
      <c r="CV990" s="41">
        <f t="shared" si="4917"/>
        <v>0</v>
      </c>
      <c r="CW990" s="41">
        <f t="shared" si="4917"/>
        <v>0</v>
      </c>
      <c r="CX990" s="25">
        <f t="shared" si="4917"/>
        <v>194384</v>
      </c>
      <c r="CY990" s="41">
        <f t="shared" si="4917"/>
        <v>0</v>
      </c>
      <c r="CZ990" s="25">
        <f t="shared" si="4917"/>
        <v>194384</v>
      </c>
      <c r="DA990" s="41">
        <f t="shared" si="4917"/>
        <v>0</v>
      </c>
      <c r="DB990" s="115">
        <f t="shared" si="4716"/>
        <v>100</v>
      </c>
      <c r="DC990" s="115"/>
    </row>
    <row r="991" spans="1:107" s="9" customFormat="1" ht="16.5" x14ac:dyDescent="0.25">
      <c r="A991" s="57" t="s">
        <v>87</v>
      </c>
      <c r="B991" s="68" t="s">
        <v>56</v>
      </c>
      <c r="C991" s="24" t="s">
        <v>53</v>
      </c>
      <c r="D991" s="68" t="s">
        <v>308</v>
      </c>
      <c r="E991" s="68"/>
      <c r="F991" s="25">
        <f t="shared" si="4906"/>
        <v>196384</v>
      </c>
      <c r="G991" s="25">
        <f t="shared" si="4906"/>
        <v>0</v>
      </c>
      <c r="H991" s="41">
        <f>H992</f>
        <v>0</v>
      </c>
      <c r="I991" s="41">
        <f t="shared" si="4907"/>
        <v>0</v>
      </c>
      <c r="J991" s="41">
        <f t="shared" si="4907"/>
        <v>0</v>
      </c>
      <c r="K991" s="41">
        <f t="shared" si="4907"/>
        <v>0</v>
      </c>
      <c r="L991" s="25">
        <f t="shared" si="4907"/>
        <v>196384</v>
      </c>
      <c r="M991" s="41">
        <f t="shared" si="4907"/>
        <v>0</v>
      </c>
      <c r="N991" s="41">
        <f>N992</f>
        <v>0</v>
      </c>
      <c r="O991" s="41">
        <f t="shared" si="4907"/>
        <v>0</v>
      </c>
      <c r="P991" s="41">
        <f t="shared" si="4907"/>
        <v>0</v>
      </c>
      <c r="Q991" s="41">
        <f t="shared" si="4907"/>
        <v>0</v>
      </c>
      <c r="R991" s="25">
        <f t="shared" si="4907"/>
        <v>196384</v>
      </c>
      <c r="S991" s="41">
        <f t="shared" si="4907"/>
        <v>0</v>
      </c>
      <c r="T991" s="41">
        <f>T992</f>
        <v>0</v>
      </c>
      <c r="U991" s="41">
        <f t="shared" si="4908"/>
        <v>0</v>
      </c>
      <c r="V991" s="41">
        <f t="shared" si="4908"/>
        <v>0</v>
      </c>
      <c r="W991" s="41">
        <f t="shared" si="4908"/>
        <v>0</v>
      </c>
      <c r="X991" s="25">
        <f t="shared" si="4908"/>
        <v>196384</v>
      </c>
      <c r="Y991" s="41">
        <f t="shared" si="4908"/>
        <v>0</v>
      </c>
      <c r="Z991" s="41">
        <f>Z992</f>
        <v>0</v>
      </c>
      <c r="AA991" s="41">
        <f t="shared" si="4909"/>
        <v>0</v>
      </c>
      <c r="AB991" s="41">
        <f t="shared" si="4909"/>
        <v>0</v>
      </c>
      <c r="AC991" s="41">
        <f t="shared" si="4909"/>
        <v>0</v>
      </c>
      <c r="AD991" s="25">
        <f t="shared" si="4909"/>
        <v>196384</v>
      </c>
      <c r="AE991" s="41">
        <f t="shared" si="4909"/>
        <v>0</v>
      </c>
      <c r="AF991" s="41">
        <f>AF992</f>
        <v>0</v>
      </c>
      <c r="AG991" s="41">
        <f t="shared" si="4909"/>
        <v>0</v>
      </c>
      <c r="AH991" s="41">
        <f t="shared" si="4909"/>
        <v>0</v>
      </c>
      <c r="AI991" s="41">
        <f t="shared" si="4909"/>
        <v>0</v>
      </c>
      <c r="AJ991" s="25">
        <f t="shared" si="4909"/>
        <v>196384</v>
      </c>
      <c r="AK991" s="41">
        <f t="shared" si="4909"/>
        <v>0</v>
      </c>
      <c r="AL991" s="41">
        <f>AL992</f>
        <v>0</v>
      </c>
      <c r="AM991" s="41">
        <f t="shared" si="4910"/>
        <v>0</v>
      </c>
      <c r="AN991" s="41">
        <f t="shared" si="4910"/>
        <v>0</v>
      </c>
      <c r="AO991" s="41">
        <f t="shared" si="4910"/>
        <v>0</v>
      </c>
      <c r="AP991" s="25">
        <f t="shared" si="4910"/>
        <v>196384</v>
      </c>
      <c r="AQ991" s="41">
        <f t="shared" si="4910"/>
        <v>0</v>
      </c>
      <c r="AR991" s="41">
        <f>AR992</f>
        <v>0</v>
      </c>
      <c r="AS991" s="41">
        <f t="shared" si="4911"/>
        <v>0</v>
      </c>
      <c r="AT991" s="41">
        <f t="shared" si="4911"/>
        <v>0</v>
      </c>
      <c r="AU991" s="41">
        <f t="shared" si="4911"/>
        <v>0</v>
      </c>
      <c r="AV991" s="25">
        <f t="shared" si="4911"/>
        <v>196384</v>
      </c>
      <c r="AW991" s="41">
        <f t="shared" si="4911"/>
        <v>0</v>
      </c>
      <c r="AX991" s="41">
        <f>AX992</f>
        <v>0</v>
      </c>
      <c r="AY991" s="41">
        <f t="shared" si="4911"/>
        <v>-2000</v>
      </c>
      <c r="AZ991" s="41">
        <f t="shared" si="4911"/>
        <v>0</v>
      </c>
      <c r="BA991" s="41">
        <f t="shared" si="4911"/>
        <v>0</v>
      </c>
      <c r="BB991" s="25">
        <f t="shared" si="4911"/>
        <v>194384</v>
      </c>
      <c r="BC991" s="41">
        <f t="shared" si="4911"/>
        <v>0</v>
      </c>
      <c r="BD991" s="41">
        <f>BD992</f>
        <v>0</v>
      </c>
      <c r="BE991" s="41">
        <f t="shared" si="4912"/>
        <v>0</v>
      </c>
      <c r="BF991" s="41">
        <f t="shared" si="4912"/>
        <v>0</v>
      </c>
      <c r="BG991" s="41">
        <f t="shared" si="4912"/>
        <v>0</v>
      </c>
      <c r="BH991" s="25">
        <f t="shared" si="4912"/>
        <v>194384</v>
      </c>
      <c r="BI991" s="41">
        <f t="shared" si="4912"/>
        <v>0</v>
      </c>
      <c r="BJ991" s="41">
        <f>BJ992</f>
        <v>0</v>
      </c>
      <c r="BK991" s="41">
        <f t="shared" si="4913"/>
        <v>0</v>
      </c>
      <c r="BL991" s="41">
        <f t="shared" si="4913"/>
        <v>0</v>
      </c>
      <c r="BM991" s="41">
        <f t="shared" si="4913"/>
        <v>0</v>
      </c>
      <c r="BN991" s="25">
        <f t="shared" si="4913"/>
        <v>194384</v>
      </c>
      <c r="BO991" s="41">
        <f t="shared" si="4913"/>
        <v>0</v>
      </c>
      <c r="BP991" s="41">
        <f>BP992</f>
        <v>0</v>
      </c>
      <c r="BQ991" s="41">
        <f t="shared" si="4913"/>
        <v>0</v>
      </c>
      <c r="BR991" s="41">
        <f t="shared" si="4913"/>
        <v>0</v>
      </c>
      <c r="BS991" s="41">
        <f t="shared" si="4913"/>
        <v>0</v>
      </c>
      <c r="BT991" s="25">
        <f t="shared" si="4913"/>
        <v>194384</v>
      </c>
      <c r="BU991" s="41">
        <f t="shared" si="4913"/>
        <v>0</v>
      </c>
      <c r="BV991" s="41">
        <f>BV992</f>
        <v>0</v>
      </c>
      <c r="BW991" s="41">
        <f t="shared" si="4914"/>
        <v>0</v>
      </c>
      <c r="BX991" s="41">
        <f t="shared" si="4914"/>
        <v>0</v>
      </c>
      <c r="BY991" s="41">
        <f t="shared" si="4914"/>
        <v>0</v>
      </c>
      <c r="BZ991" s="25">
        <f t="shared" si="4914"/>
        <v>194384</v>
      </c>
      <c r="CA991" s="41">
        <f t="shared" si="4914"/>
        <v>0</v>
      </c>
      <c r="CB991" s="41">
        <f>CB992</f>
        <v>0</v>
      </c>
      <c r="CC991" s="41">
        <f t="shared" si="4915"/>
        <v>0</v>
      </c>
      <c r="CD991" s="41">
        <f t="shared" si="4915"/>
        <v>0</v>
      </c>
      <c r="CE991" s="41">
        <f t="shared" si="4915"/>
        <v>0</v>
      </c>
      <c r="CF991" s="25">
        <f t="shared" si="4915"/>
        <v>194384</v>
      </c>
      <c r="CG991" s="41">
        <f t="shared" si="4915"/>
        <v>0</v>
      </c>
      <c r="CH991" s="41">
        <f>CH992</f>
        <v>0</v>
      </c>
      <c r="CI991" s="41">
        <f t="shared" si="4915"/>
        <v>0</v>
      </c>
      <c r="CJ991" s="41">
        <f t="shared" si="4915"/>
        <v>0</v>
      </c>
      <c r="CK991" s="41">
        <f t="shared" si="4915"/>
        <v>0</v>
      </c>
      <c r="CL991" s="25">
        <f t="shared" si="4915"/>
        <v>194384</v>
      </c>
      <c r="CM991" s="41">
        <f t="shared" si="4915"/>
        <v>0</v>
      </c>
      <c r="CN991" s="41">
        <f>CN992</f>
        <v>0</v>
      </c>
      <c r="CO991" s="41">
        <f t="shared" si="4916"/>
        <v>0</v>
      </c>
      <c r="CP991" s="41">
        <f t="shared" si="4916"/>
        <v>0</v>
      </c>
      <c r="CQ991" s="41">
        <f t="shared" si="4916"/>
        <v>0</v>
      </c>
      <c r="CR991" s="25">
        <f t="shared" si="4916"/>
        <v>194384</v>
      </c>
      <c r="CS991" s="41">
        <f t="shared" si="4916"/>
        <v>0</v>
      </c>
      <c r="CT991" s="41">
        <f>CT992</f>
        <v>0</v>
      </c>
      <c r="CU991" s="41">
        <f t="shared" si="4917"/>
        <v>0</v>
      </c>
      <c r="CV991" s="41">
        <f t="shared" si="4917"/>
        <v>0</v>
      </c>
      <c r="CW991" s="41">
        <f t="shared" si="4917"/>
        <v>0</v>
      </c>
      <c r="CX991" s="25">
        <f t="shared" si="4917"/>
        <v>194384</v>
      </c>
      <c r="CY991" s="41">
        <f t="shared" si="4917"/>
        <v>0</v>
      </c>
      <c r="CZ991" s="25">
        <f t="shared" si="4917"/>
        <v>194384</v>
      </c>
      <c r="DA991" s="41">
        <f t="shared" si="4917"/>
        <v>0</v>
      </c>
      <c r="DB991" s="115">
        <f t="shared" si="4716"/>
        <v>100</v>
      </c>
      <c r="DC991" s="115"/>
    </row>
    <row r="992" spans="1:107" s="9" customFormat="1" ht="35.25" customHeight="1" x14ac:dyDescent="0.25">
      <c r="A992" s="57" t="s">
        <v>83</v>
      </c>
      <c r="B992" s="68" t="s">
        <v>56</v>
      </c>
      <c r="C992" s="24" t="s">
        <v>53</v>
      </c>
      <c r="D992" s="68" t="s">
        <v>308</v>
      </c>
      <c r="E992" s="68">
        <v>600</v>
      </c>
      <c r="F992" s="25">
        <f t="shared" si="4906"/>
        <v>196384</v>
      </c>
      <c r="G992" s="25">
        <f t="shared" si="4906"/>
        <v>0</v>
      </c>
      <c r="H992" s="41">
        <f>H993</f>
        <v>0</v>
      </c>
      <c r="I992" s="41">
        <f t="shared" si="4907"/>
        <v>0</v>
      </c>
      <c r="J992" s="41">
        <f t="shared" si="4907"/>
        <v>0</v>
      </c>
      <c r="K992" s="41">
        <f t="shared" si="4907"/>
        <v>0</v>
      </c>
      <c r="L992" s="25">
        <f t="shared" si="4907"/>
        <v>196384</v>
      </c>
      <c r="M992" s="41">
        <f t="shared" si="4907"/>
        <v>0</v>
      </c>
      <c r="N992" s="41">
        <f>N993</f>
        <v>0</v>
      </c>
      <c r="O992" s="41">
        <f t="shared" si="4907"/>
        <v>0</v>
      </c>
      <c r="P992" s="41">
        <f t="shared" si="4907"/>
        <v>0</v>
      </c>
      <c r="Q992" s="41">
        <f t="shared" si="4907"/>
        <v>0</v>
      </c>
      <c r="R992" s="25">
        <f t="shared" si="4907"/>
        <v>196384</v>
      </c>
      <c r="S992" s="41">
        <f t="shared" si="4907"/>
        <v>0</v>
      </c>
      <c r="T992" s="41">
        <f>T993</f>
        <v>0</v>
      </c>
      <c r="U992" s="41">
        <f t="shared" si="4908"/>
        <v>0</v>
      </c>
      <c r="V992" s="41">
        <f t="shared" si="4908"/>
        <v>0</v>
      </c>
      <c r="W992" s="41">
        <f t="shared" si="4908"/>
        <v>0</v>
      </c>
      <c r="X992" s="25">
        <f t="shared" si="4908"/>
        <v>196384</v>
      </c>
      <c r="Y992" s="41">
        <f t="shared" si="4908"/>
        <v>0</v>
      </c>
      <c r="Z992" s="41">
        <f>Z993</f>
        <v>0</v>
      </c>
      <c r="AA992" s="41">
        <f t="shared" si="4909"/>
        <v>0</v>
      </c>
      <c r="AB992" s="41">
        <f t="shared" si="4909"/>
        <v>0</v>
      </c>
      <c r="AC992" s="41">
        <f t="shared" si="4909"/>
        <v>0</v>
      </c>
      <c r="AD992" s="25">
        <f t="shared" si="4909"/>
        <v>196384</v>
      </c>
      <c r="AE992" s="41">
        <f t="shared" si="4909"/>
        <v>0</v>
      </c>
      <c r="AF992" s="41">
        <f>AF993</f>
        <v>0</v>
      </c>
      <c r="AG992" s="41">
        <f t="shared" si="4909"/>
        <v>0</v>
      </c>
      <c r="AH992" s="41">
        <f t="shared" si="4909"/>
        <v>0</v>
      </c>
      <c r="AI992" s="41">
        <f t="shared" si="4909"/>
        <v>0</v>
      </c>
      <c r="AJ992" s="25">
        <f t="shared" si="4909"/>
        <v>196384</v>
      </c>
      <c r="AK992" s="41">
        <f t="shared" si="4909"/>
        <v>0</v>
      </c>
      <c r="AL992" s="41">
        <f>AL993</f>
        <v>0</v>
      </c>
      <c r="AM992" s="41">
        <f t="shared" si="4910"/>
        <v>0</v>
      </c>
      <c r="AN992" s="41">
        <f t="shared" si="4910"/>
        <v>0</v>
      </c>
      <c r="AO992" s="41">
        <f t="shared" si="4910"/>
        <v>0</v>
      </c>
      <c r="AP992" s="25">
        <f t="shared" si="4910"/>
        <v>196384</v>
      </c>
      <c r="AQ992" s="41">
        <f t="shared" si="4910"/>
        <v>0</v>
      </c>
      <c r="AR992" s="41">
        <f>AR993</f>
        <v>0</v>
      </c>
      <c r="AS992" s="41">
        <f t="shared" si="4911"/>
        <v>0</v>
      </c>
      <c r="AT992" s="41">
        <f t="shared" si="4911"/>
        <v>0</v>
      </c>
      <c r="AU992" s="41">
        <f t="shared" si="4911"/>
        <v>0</v>
      </c>
      <c r="AV992" s="25">
        <f t="shared" si="4911"/>
        <v>196384</v>
      </c>
      <c r="AW992" s="41">
        <f t="shared" si="4911"/>
        <v>0</v>
      </c>
      <c r="AX992" s="41">
        <f>AX993</f>
        <v>0</v>
      </c>
      <c r="AY992" s="41">
        <f t="shared" si="4911"/>
        <v>-2000</v>
      </c>
      <c r="AZ992" s="41">
        <f t="shared" si="4911"/>
        <v>0</v>
      </c>
      <c r="BA992" s="41">
        <f t="shared" si="4911"/>
        <v>0</v>
      </c>
      <c r="BB992" s="25">
        <f t="shared" si="4911"/>
        <v>194384</v>
      </c>
      <c r="BC992" s="41">
        <f t="shared" si="4911"/>
        <v>0</v>
      </c>
      <c r="BD992" s="41">
        <f>BD993</f>
        <v>0</v>
      </c>
      <c r="BE992" s="41">
        <f t="shared" si="4912"/>
        <v>0</v>
      </c>
      <c r="BF992" s="41">
        <f t="shared" si="4912"/>
        <v>0</v>
      </c>
      <c r="BG992" s="41">
        <f t="shared" si="4912"/>
        <v>0</v>
      </c>
      <c r="BH992" s="25">
        <f t="shared" si="4912"/>
        <v>194384</v>
      </c>
      <c r="BI992" s="41">
        <f t="shared" si="4912"/>
        <v>0</v>
      </c>
      <c r="BJ992" s="41">
        <f>BJ993</f>
        <v>0</v>
      </c>
      <c r="BK992" s="41">
        <f t="shared" si="4913"/>
        <v>0</v>
      </c>
      <c r="BL992" s="41">
        <f t="shared" si="4913"/>
        <v>0</v>
      </c>
      <c r="BM992" s="41">
        <f t="shared" si="4913"/>
        <v>0</v>
      </c>
      <c r="BN992" s="25">
        <f t="shared" si="4913"/>
        <v>194384</v>
      </c>
      <c r="BO992" s="41">
        <f t="shared" si="4913"/>
        <v>0</v>
      </c>
      <c r="BP992" s="41">
        <f>BP993</f>
        <v>0</v>
      </c>
      <c r="BQ992" s="41">
        <f t="shared" si="4913"/>
        <v>0</v>
      </c>
      <c r="BR992" s="41">
        <f t="shared" si="4913"/>
        <v>0</v>
      </c>
      <c r="BS992" s="41">
        <f t="shared" si="4913"/>
        <v>0</v>
      </c>
      <c r="BT992" s="25">
        <f t="shared" si="4913"/>
        <v>194384</v>
      </c>
      <c r="BU992" s="41">
        <f t="shared" si="4913"/>
        <v>0</v>
      </c>
      <c r="BV992" s="41">
        <f>BV993</f>
        <v>0</v>
      </c>
      <c r="BW992" s="41">
        <f t="shared" si="4914"/>
        <v>0</v>
      </c>
      <c r="BX992" s="41">
        <f t="shared" si="4914"/>
        <v>0</v>
      </c>
      <c r="BY992" s="41">
        <f t="shared" si="4914"/>
        <v>0</v>
      </c>
      <c r="BZ992" s="25">
        <f t="shared" si="4914"/>
        <v>194384</v>
      </c>
      <c r="CA992" s="41">
        <f t="shared" si="4914"/>
        <v>0</v>
      </c>
      <c r="CB992" s="41">
        <f>CB993</f>
        <v>0</v>
      </c>
      <c r="CC992" s="41">
        <f t="shared" si="4915"/>
        <v>0</v>
      </c>
      <c r="CD992" s="41">
        <f t="shared" si="4915"/>
        <v>0</v>
      </c>
      <c r="CE992" s="41">
        <f t="shared" si="4915"/>
        <v>0</v>
      </c>
      <c r="CF992" s="25">
        <f t="shared" si="4915"/>
        <v>194384</v>
      </c>
      <c r="CG992" s="41">
        <f t="shared" si="4915"/>
        <v>0</v>
      </c>
      <c r="CH992" s="41">
        <f>CH993</f>
        <v>0</v>
      </c>
      <c r="CI992" s="41">
        <f t="shared" si="4915"/>
        <v>0</v>
      </c>
      <c r="CJ992" s="41">
        <f t="shared" si="4915"/>
        <v>0</v>
      </c>
      <c r="CK992" s="41">
        <f t="shared" si="4915"/>
        <v>0</v>
      </c>
      <c r="CL992" s="25">
        <f t="shared" si="4915"/>
        <v>194384</v>
      </c>
      <c r="CM992" s="41">
        <f t="shared" si="4915"/>
        <v>0</v>
      </c>
      <c r="CN992" s="41">
        <f>CN993</f>
        <v>0</v>
      </c>
      <c r="CO992" s="41">
        <f t="shared" si="4916"/>
        <v>0</v>
      </c>
      <c r="CP992" s="41">
        <f t="shared" si="4916"/>
        <v>0</v>
      </c>
      <c r="CQ992" s="41">
        <f t="shared" si="4916"/>
        <v>0</v>
      </c>
      <c r="CR992" s="25">
        <f t="shared" si="4916"/>
        <v>194384</v>
      </c>
      <c r="CS992" s="41">
        <f t="shared" si="4916"/>
        <v>0</v>
      </c>
      <c r="CT992" s="41">
        <f>CT993</f>
        <v>0</v>
      </c>
      <c r="CU992" s="41">
        <f t="shared" si="4917"/>
        <v>0</v>
      </c>
      <c r="CV992" s="41">
        <f t="shared" si="4917"/>
        <v>0</v>
      </c>
      <c r="CW992" s="41">
        <f t="shared" si="4917"/>
        <v>0</v>
      </c>
      <c r="CX992" s="25">
        <f t="shared" si="4917"/>
        <v>194384</v>
      </c>
      <c r="CY992" s="41">
        <f t="shared" si="4917"/>
        <v>0</v>
      </c>
      <c r="CZ992" s="25">
        <f t="shared" si="4917"/>
        <v>194384</v>
      </c>
      <c r="DA992" s="41">
        <f t="shared" si="4917"/>
        <v>0</v>
      </c>
      <c r="DB992" s="115">
        <f t="shared" si="4716"/>
        <v>100</v>
      </c>
      <c r="DC992" s="115"/>
    </row>
    <row r="993" spans="1:107" s="9" customFormat="1" ht="16.5" x14ac:dyDescent="0.25">
      <c r="A993" s="57" t="s">
        <v>174</v>
      </c>
      <c r="B993" s="68" t="s">
        <v>56</v>
      </c>
      <c r="C993" s="24" t="s">
        <v>53</v>
      </c>
      <c r="D993" s="68" t="s">
        <v>308</v>
      </c>
      <c r="E993" s="68" t="s">
        <v>173</v>
      </c>
      <c r="F993" s="25">
        <f>177515+18869</f>
        <v>196384</v>
      </c>
      <c r="G993" s="25"/>
      <c r="H993" s="41"/>
      <c r="I993" s="41"/>
      <c r="J993" s="41"/>
      <c r="K993" s="41"/>
      <c r="L993" s="25">
        <f>F993+H993+I993+J993+K993</f>
        <v>196384</v>
      </c>
      <c r="M993" s="25">
        <f>G993+K993</f>
        <v>0</v>
      </c>
      <c r="N993" s="41"/>
      <c r="O993" s="41"/>
      <c r="P993" s="41"/>
      <c r="Q993" s="41"/>
      <c r="R993" s="25">
        <f>L993+N993+O993+P993+Q993</f>
        <v>196384</v>
      </c>
      <c r="S993" s="25">
        <f>M993+Q993</f>
        <v>0</v>
      </c>
      <c r="T993" s="41"/>
      <c r="U993" s="41"/>
      <c r="V993" s="41"/>
      <c r="W993" s="41"/>
      <c r="X993" s="25">
        <f>R993+T993+U993+V993+W993</f>
        <v>196384</v>
      </c>
      <c r="Y993" s="25">
        <f>S993+W993</f>
        <v>0</v>
      </c>
      <c r="Z993" s="41"/>
      <c r="AA993" s="41"/>
      <c r="AB993" s="41"/>
      <c r="AC993" s="41"/>
      <c r="AD993" s="25">
        <f>X993+Z993+AA993+AB993+AC993</f>
        <v>196384</v>
      </c>
      <c r="AE993" s="25">
        <f>Y993+AC993</f>
        <v>0</v>
      </c>
      <c r="AF993" s="41"/>
      <c r="AG993" s="41"/>
      <c r="AH993" s="41"/>
      <c r="AI993" s="41"/>
      <c r="AJ993" s="25">
        <f>AD993+AF993+AG993+AH993+AI993</f>
        <v>196384</v>
      </c>
      <c r="AK993" s="25">
        <f>AE993+AI993</f>
        <v>0</v>
      </c>
      <c r="AL993" s="41"/>
      <c r="AM993" s="41"/>
      <c r="AN993" s="41"/>
      <c r="AO993" s="41"/>
      <c r="AP993" s="25">
        <f>AJ993+AL993+AM993+AN993+AO993</f>
        <v>196384</v>
      </c>
      <c r="AQ993" s="25">
        <f>AK993+AO993</f>
        <v>0</v>
      </c>
      <c r="AR993" s="41"/>
      <c r="AS993" s="41"/>
      <c r="AT993" s="41"/>
      <c r="AU993" s="41"/>
      <c r="AV993" s="25">
        <f>AP993+AR993+AS993+AT993+AU993</f>
        <v>196384</v>
      </c>
      <c r="AW993" s="25">
        <f>AQ993+AU993</f>
        <v>0</v>
      </c>
      <c r="AX993" s="41"/>
      <c r="AY993" s="41">
        <v>-2000</v>
      </c>
      <c r="AZ993" s="41"/>
      <c r="BA993" s="41"/>
      <c r="BB993" s="25">
        <f>AV993+AX993+AY993+AZ993+BA993</f>
        <v>194384</v>
      </c>
      <c r="BC993" s="25">
        <f>AW993+BA993</f>
        <v>0</v>
      </c>
      <c r="BD993" s="41"/>
      <c r="BE993" s="41"/>
      <c r="BF993" s="41"/>
      <c r="BG993" s="41"/>
      <c r="BH993" s="25">
        <f>BB993+BD993+BE993+BF993+BG993</f>
        <v>194384</v>
      </c>
      <c r="BI993" s="25">
        <f>BC993+BG993</f>
        <v>0</v>
      </c>
      <c r="BJ993" s="41"/>
      <c r="BK993" s="41"/>
      <c r="BL993" s="41"/>
      <c r="BM993" s="41"/>
      <c r="BN993" s="25">
        <f>BH993+BJ993+BK993+BL993+BM993</f>
        <v>194384</v>
      </c>
      <c r="BO993" s="25">
        <f>BI993+BM993</f>
        <v>0</v>
      </c>
      <c r="BP993" s="41"/>
      <c r="BQ993" s="41"/>
      <c r="BR993" s="41"/>
      <c r="BS993" s="41"/>
      <c r="BT993" s="25">
        <f>BN993+BP993+BQ993+BR993+BS993</f>
        <v>194384</v>
      </c>
      <c r="BU993" s="25">
        <f>BO993+BS993</f>
        <v>0</v>
      </c>
      <c r="BV993" s="41"/>
      <c r="BW993" s="41"/>
      <c r="BX993" s="41"/>
      <c r="BY993" s="41"/>
      <c r="BZ993" s="25">
        <f>BT993+BV993+BW993+BX993+BY993</f>
        <v>194384</v>
      </c>
      <c r="CA993" s="25">
        <f>BU993+BY993</f>
        <v>0</v>
      </c>
      <c r="CB993" s="41"/>
      <c r="CC993" s="41"/>
      <c r="CD993" s="41"/>
      <c r="CE993" s="41"/>
      <c r="CF993" s="25">
        <f>BZ993+CB993+CC993+CD993+CE993</f>
        <v>194384</v>
      </c>
      <c r="CG993" s="25">
        <f>CA993+CE993</f>
        <v>0</v>
      </c>
      <c r="CH993" s="41"/>
      <c r="CI993" s="41"/>
      <c r="CJ993" s="41"/>
      <c r="CK993" s="41"/>
      <c r="CL993" s="25">
        <f>CF993+CH993+CI993+CJ993+CK993</f>
        <v>194384</v>
      </c>
      <c r="CM993" s="25">
        <f>CG993+CK993</f>
        <v>0</v>
      </c>
      <c r="CN993" s="41"/>
      <c r="CO993" s="41"/>
      <c r="CP993" s="41"/>
      <c r="CQ993" s="41"/>
      <c r="CR993" s="25">
        <f>CL993+CN993+CO993+CP993+CQ993</f>
        <v>194384</v>
      </c>
      <c r="CS993" s="25">
        <f>CM993+CQ993</f>
        <v>0</v>
      </c>
      <c r="CT993" s="41"/>
      <c r="CU993" s="41"/>
      <c r="CV993" s="41"/>
      <c r="CW993" s="41"/>
      <c r="CX993" s="25">
        <f>CR993+CT993+CU993+CV993+CW993</f>
        <v>194384</v>
      </c>
      <c r="CY993" s="25">
        <f>CS993+CW993</f>
        <v>0</v>
      </c>
      <c r="CZ993" s="25">
        <v>194384</v>
      </c>
      <c r="DA993" s="41"/>
      <c r="DB993" s="115">
        <f t="shared" si="4716"/>
        <v>100</v>
      </c>
      <c r="DC993" s="115"/>
    </row>
    <row r="994" spans="1:107" s="9" customFormat="1" ht="21" customHeight="1" x14ac:dyDescent="0.25">
      <c r="A994" s="74" t="s">
        <v>78</v>
      </c>
      <c r="B994" s="24" t="s">
        <v>56</v>
      </c>
      <c r="C994" s="24" t="s">
        <v>53</v>
      </c>
      <c r="D994" s="29" t="s">
        <v>303</v>
      </c>
      <c r="E994" s="24"/>
      <c r="F994" s="25">
        <f t="shared" ref="F994:G996" si="4918">F995</f>
        <v>1434</v>
      </c>
      <c r="G994" s="25">
        <f t="shared" si="4918"/>
        <v>0</v>
      </c>
      <c r="H994" s="41">
        <f>H995</f>
        <v>0</v>
      </c>
      <c r="I994" s="41">
        <f t="shared" ref="I994:X996" si="4919">I995</f>
        <v>0</v>
      </c>
      <c r="J994" s="41">
        <f t="shared" si="4919"/>
        <v>0</v>
      </c>
      <c r="K994" s="41">
        <f t="shared" si="4919"/>
        <v>0</v>
      </c>
      <c r="L994" s="25">
        <f t="shared" si="4919"/>
        <v>1434</v>
      </c>
      <c r="M994" s="41">
        <f t="shared" si="4919"/>
        <v>0</v>
      </c>
      <c r="N994" s="41">
        <f>N995</f>
        <v>0</v>
      </c>
      <c r="O994" s="41">
        <f t="shared" si="4919"/>
        <v>0</v>
      </c>
      <c r="P994" s="41">
        <f t="shared" si="4919"/>
        <v>0</v>
      </c>
      <c r="Q994" s="41">
        <f t="shared" si="4919"/>
        <v>0</v>
      </c>
      <c r="R994" s="25">
        <f t="shared" si="4919"/>
        <v>1434</v>
      </c>
      <c r="S994" s="41">
        <f t="shared" si="4919"/>
        <v>0</v>
      </c>
      <c r="T994" s="41">
        <f>T995</f>
        <v>0</v>
      </c>
      <c r="U994" s="41">
        <f t="shared" si="4919"/>
        <v>0</v>
      </c>
      <c r="V994" s="41">
        <f t="shared" si="4919"/>
        <v>0</v>
      </c>
      <c r="W994" s="41">
        <f t="shared" si="4919"/>
        <v>0</v>
      </c>
      <c r="X994" s="25">
        <f t="shared" si="4919"/>
        <v>1434</v>
      </c>
      <c r="Y994" s="41">
        <f t="shared" ref="U994:Y996" si="4920">Y995</f>
        <v>0</v>
      </c>
      <c r="Z994" s="41">
        <f>Z995</f>
        <v>0</v>
      </c>
      <c r="AA994" s="41">
        <f t="shared" ref="AA994:AP996" si="4921">AA995</f>
        <v>0</v>
      </c>
      <c r="AB994" s="41">
        <f t="shared" si="4921"/>
        <v>0</v>
      </c>
      <c r="AC994" s="41">
        <f t="shared" si="4921"/>
        <v>0</v>
      </c>
      <c r="AD994" s="25">
        <f t="shared" si="4921"/>
        <v>1434</v>
      </c>
      <c r="AE994" s="41">
        <f t="shared" si="4921"/>
        <v>0</v>
      </c>
      <c r="AF994" s="41">
        <f>AF995</f>
        <v>0</v>
      </c>
      <c r="AG994" s="41">
        <f t="shared" si="4921"/>
        <v>0</v>
      </c>
      <c r="AH994" s="41">
        <f t="shared" si="4921"/>
        <v>0</v>
      </c>
      <c r="AI994" s="41">
        <f t="shared" si="4921"/>
        <v>0</v>
      </c>
      <c r="AJ994" s="25">
        <f t="shared" si="4921"/>
        <v>1434</v>
      </c>
      <c r="AK994" s="41">
        <f t="shared" si="4921"/>
        <v>0</v>
      </c>
      <c r="AL994" s="41">
        <f>AL995</f>
        <v>0</v>
      </c>
      <c r="AM994" s="41">
        <f t="shared" si="4921"/>
        <v>0</v>
      </c>
      <c r="AN994" s="41">
        <f t="shared" si="4921"/>
        <v>0</v>
      </c>
      <c r="AO994" s="41">
        <f t="shared" si="4921"/>
        <v>0</v>
      </c>
      <c r="AP994" s="25">
        <f t="shared" si="4921"/>
        <v>1434</v>
      </c>
      <c r="AQ994" s="41">
        <f t="shared" ref="AM994:AQ996" si="4922">AQ995</f>
        <v>0</v>
      </c>
      <c r="AR994" s="41">
        <f>AR995</f>
        <v>0</v>
      </c>
      <c r="AS994" s="41">
        <f t="shared" ref="AS994:BC996" si="4923">AS995</f>
        <v>310</v>
      </c>
      <c r="AT994" s="41">
        <f t="shared" si="4923"/>
        <v>0</v>
      </c>
      <c r="AU994" s="41">
        <f t="shared" si="4923"/>
        <v>0</v>
      </c>
      <c r="AV994" s="25">
        <f t="shared" si="4923"/>
        <v>1744</v>
      </c>
      <c r="AW994" s="41">
        <f t="shared" si="4923"/>
        <v>0</v>
      </c>
      <c r="AX994" s="41">
        <f>AX995</f>
        <v>0</v>
      </c>
      <c r="AY994" s="41">
        <f t="shared" si="4923"/>
        <v>0</v>
      </c>
      <c r="AZ994" s="41">
        <f t="shared" si="4923"/>
        <v>0</v>
      </c>
      <c r="BA994" s="41">
        <f t="shared" si="4923"/>
        <v>0</v>
      </c>
      <c r="BB994" s="25">
        <f t="shared" si="4923"/>
        <v>1744</v>
      </c>
      <c r="BC994" s="41">
        <f t="shared" si="4923"/>
        <v>0</v>
      </c>
      <c r="BD994" s="41">
        <f>BD995+BD998</f>
        <v>55</v>
      </c>
      <c r="BE994" s="41">
        <f t="shared" ref="BE994:BI994" si="4924">BE995+BE998</f>
        <v>0</v>
      </c>
      <c r="BF994" s="41">
        <f t="shared" si="4924"/>
        <v>0</v>
      </c>
      <c r="BG994" s="41">
        <f t="shared" si="4924"/>
        <v>0</v>
      </c>
      <c r="BH994" s="25">
        <f t="shared" si="4924"/>
        <v>1799</v>
      </c>
      <c r="BI994" s="41">
        <f t="shared" si="4924"/>
        <v>0</v>
      </c>
      <c r="BJ994" s="41">
        <f>BJ995+BJ998</f>
        <v>0</v>
      </c>
      <c r="BK994" s="41">
        <f t="shared" ref="BK994:BO994" si="4925">BK995+BK998</f>
        <v>0</v>
      </c>
      <c r="BL994" s="41">
        <f t="shared" si="4925"/>
        <v>0</v>
      </c>
      <c r="BM994" s="41">
        <f t="shared" si="4925"/>
        <v>0</v>
      </c>
      <c r="BN994" s="25">
        <f t="shared" si="4925"/>
        <v>1799</v>
      </c>
      <c r="BO994" s="41">
        <f t="shared" si="4925"/>
        <v>0</v>
      </c>
      <c r="BP994" s="41">
        <f>BP995+BP998</f>
        <v>0</v>
      </c>
      <c r="BQ994" s="41">
        <f t="shared" ref="BQ994:BU994" si="4926">BQ995+BQ998</f>
        <v>0</v>
      </c>
      <c r="BR994" s="41">
        <f t="shared" si="4926"/>
        <v>0</v>
      </c>
      <c r="BS994" s="41">
        <f t="shared" si="4926"/>
        <v>0</v>
      </c>
      <c r="BT994" s="25">
        <f t="shared" si="4926"/>
        <v>1799</v>
      </c>
      <c r="BU994" s="41">
        <f t="shared" si="4926"/>
        <v>0</v>
      </c>
      <c r="BV994" s="41">
        <f>BV995+BV998</f>
        <v>0</v>
      </c>
      <c r="BW994" s="41">
        <f t="shared" ref="BW994:CA994" si="4927">BW995+BW998</f>
        <v>0</v>
      </c>
      <c r="BX994" s="41">
        <f t="shared" si="4927"/>
        <v>0</v>
      </c>
      <c r="BY994" s="41">
        <f t="shared" si="4927"/>
        <v>0</v>
      </c>
      <c r="BZ994" s="25">
        <f t="shared" si="4927"/>
        <v>1799</v>
      </c>
      <c r="CA994" s="41">
        <f t="shared" si="4927"/>
        <v>0</v>
      </c>
      <c r="CB994" s="41">
        <f>CB995+CB998</f>
        <v>0</v>
      </c>
      <c r="CC994" s="41">
        <f t="shared" ref="CC994:CG994" si="4928">CC995+CC998</f>
        <v>0</v>
      </c>
      <c r="CD994" s="41">
        <f t="shared" si="4928"/>
        <v>0</v>
      </c>
      <c r="CE994" s="41">
        <f t="shared" si="4928"/>
        <v>0</v>
      </c>
      <c r="CF994" s="25">
        <f t="shared" si="4928"/>
        <v>1799</v>
      </c>
      <c r="CG994" s="41">
        <f t="shared" si="4928"/>
        <v>0</v>
      </c>
      <c r="CH994" s="41">
        <f>CH995+CH998</f>
        <v>0</v>
      </c>
      <c r="CI994" s="41">
        <f t="shared" ref="CI994:CM994" si="4929">CI995+CI998</f>
        <v>0</v>
      </c>
      <c r="CJ994" s="41">
        <f t="shared" si="4929"/>
        <v>0</v>
      </c>
      <c r="CK994" s="41">
        <f t="shared" si="4929"/>
        <v>0</v>
      </c>
      <c r="CL994" s="25">
        <f t="shared" si="4929"/>
        <v>1799</v>
      </c>
      <c r="CM994" s="41">
        <f t="shared" si="4929"/>
        <v>0</v>
      </c>
      <c r="CN994" s="41">
        <f>CN995+CN998</f>
        <v>1208</v>
      </c>
      <c r="CO994" s="41">
        <f t="shared" ref="CO994:CS994" si="4930">CO995+CO998</f>
        <v>0</v>
      </c>
      <c r="CP994" s="41">
        <f t="shared" si="4930"/>
        <v>0</v>
      </c>
      <c r="CQ994" s="41">
        <f t="shared" si="4930"/>
        <v>0</v>
      </c>
      <c r="CR994" s="25">
        <f t="shared" si="4930"/>
        <v>3007</v>
      </c>
      <c r="CS994" s="41">
        <f t="shared" si="4930"/>
        <v>0</v>
      </c>
      <c r="CT994" s="41">
        <f>CT995+CT998</f>
        <v>0</v>
      </c>
      <c r="CU994" s="41">
        <f t="shared" ref="CU994:CX994" si="4931">CU995+CU998</f>
        <v>0</v>
      </c>
      <c r="CV994" s="41">
        <f t="shared" si="4931"/>
        <v>0</v>
      </c>
      <c r="CW994" s="41">
        <f t="shared" si="4931"/>
        <v>0</v>
      </c>
      <c r="CX994" s="25">
        <f t="shared" si="4931"/>
        <v>3007</v>
      </c>
      <c r="CY994" s="25">
        <f t="shared" ref="CY994:DA994" si="4932">CY995+CY998</f>
        <v>0</v>
      </c>
      <c r="CZ994" s="25">
        <f t="shared" si="4932"/>
        <v>1676</v>
      </c>
      <c r="DA994" s="25">
        <f t="shared" si="4932"/>
        <v>0</v>
      </c>
      <c r="DB994" s="115">
        <f t="shared" si="4716"/>
        <v>55.736614566012634</v>
      </c>
      <c r="DC994" s="115"/>
    </row>
    <row r="995" spans="1:107" s="9" customFormat="1" ht="22.5" customHeight="1" x14ac:dyDescent="0.25">
      <c r="A995" s="57" t="s">
        <v>88</v>
      </c>
      <c r="B995" s="68" t="s">
        <v>56</v>
      </c>
      <c r="C995" s="24" t="s">
        <v>53</v>
      </c>
      <c r="D995" s="68" t="s">
        <v>310</v>
      </c>
      <c r="E995" s="68"/>
      <c r="F995" s="25">
        <f t="shared" si="4918"/>
        <v>1434</v>
      </c>
      <c r="G995" s="25">
        <f t="shared" si="4918"/>
        <v>0</v>
      </c>
      <c r="H995" s="41">
        <f>H996</f>
        <v>0</v>
      </c>
      <c r="I995" s="41">
        <f t="shared" si="4919"/>
        <v>0</v>
      </c>
      <c r="J995" s="41">
        <f t="shared" si="4919"/>
        <v>0</v>
      </c>
      <c r="K995" s="41">
        <f t="shared" si="4919"/>
        <v>0</v>
      </c>
      <c r="L995" s="25">
        <f t="shared" si="4919"/>
        <v>1434</v>
      </c>
      <c r="M995" s="41">
        <f t="shared" si="4919"/>
        <v>0</v>
      </c>
      <c r="N995" s="41">
        <f>N996</f>
        <v>0</v>
      </c>
      <c r="O995" s="41">
        <f t="shared" si="4919"/>
        <v>0</v>
      </c>
      <c r="P995" s="41">
        <f t="shared" si="4919"/>
        <v>0</v>
      </c>
      <c r="Q995" s="41">
        <f t="shared" si="4919"/>
        <v>0</v>
      </c>
      <c r="R995" s="25">
        <f t="shared" si="4919"/>
        <v>1434</v>
      </c>
      <c r="S995" s="41">
        <f t="shared" si="4919"/>
        <v>0</v>
      </c>
      <c r="T995" s="41">
        <f>T996</f>
        <v>0</v>
      </c>
      <c r="U995" s="41">
        <f t="shared" si="4920"/>
        <v>0</v>
      </c>
      <c r="V995" s="41">
        <f t="shared" si="4920"/>
        <v>0</v>
      </c>
      <c r="W995" s="41">
        <f t="shared" si="4920"/>
        <v>0</v>
      </c>
      <c r="X995" s="25">
        <f t="shared" si="4920"/>
        <v>1434</v>
      </c>
      <c r="Y995" s="41">
        <f t="shared" si="4920"/>
        <v>0</v>
      </c>
      <c r="Z995" s="41">
        <f>Z996</f>
        <v>0</v>
      </c>
      <c r="AA995" s="41">
        <f t="shared" si="4921"/>
        <v>0</v>
      </c>
      <c r="AB995" s="41">
        <f t="shared" si="4921"/>
        <v>0</v>
      </c>
      <c r="AC995" s="41">
        <f t="shared" si="4921"/>
        <v>0</v>
      </c>
      <c r="AD995" s="25">
        <f t="shared" si="4921"/>
        <v>1434</v>
      </c>
      <c r="AE995" s="41">
        <f t="shared" si="4921"/>
        <v>0</v>
      </c>
      <c r="AF995" s="41">
        <f>AF996</f>
        <v>0</v>
      </c>
      <c r="AG995" s="41">
        <f t="shared" si="4921"/>
        <v>0</v>
      </c>
      <c r="AH995" s="41">
        <f t="shared" si="4921"/>
        <v>0</v>
      </c>
      <c r="AI995" s="41">
        <f t="shared" si="4921"/>
        <v>0</v>
      </c>
      <c r="AJ995" s="25">
        <f t="shared" si="4921"/>
        <v>1434</v>
      </c>
      <c r="AK995" s="41">
        <f t="shared" si="4921"/>
        <v>0</v>
      </c>
      <c r="AL995" s="41">
        <f>AL996</f>
        <v>0</v>
      </c>
      <c r="AM995" s="41">
        <f t="shared" si="4922"/>
        <v>0</v>
      </c>
      <c r="AN995" s="41">
        <f t="shared" si="4922"/>
        <v>0</v>
      </c>
      <c r="AO995" s="41">
        <f t="shared" si="4922"/>
        <v>0</v>
      </c>
      <c r="AP995" s="25">
        <f t="shared" si="4922"/>
        <v>1434</v>
      </c>
      <c r="AQ995" s="41">
        <f t="shared" si="4922"/>
        <v>0</v>
      </c>
      <c r="AR995" s="41">
        <f>AR996</f>
        <v>0</v>
      </c>
      <c r="AS995" s="41">
        <f t="shared" si="4923"/>
        <v>310</v>
      </c>
      <c r="AT995" s="41">
        <f t="shared" si="4923"/>
        <v>0</v>
      </c>
      <c r="AU995" s="41">
        <f t="shared" si="4923"/>
        <v>0</v>
      </c>
      <c r="AV995" s="25">
        <f t="shared" si="4923"/>
        <v>1744</v>
      </c>
      <c r="AW995" s="41">
        <f t="shared" si="4923"/>
        <v>0</v>
      </c>
      <c r="AX995" s="41">
        <f>AX996</f>
        <v>0</v>
      </c>
      <c r="AY995" s="41">
        <f t="shared" si="4923"/>
        <v>0</v>
      </c>
      <c r="AZ995" s="41">
        <f t="shared" si="4923"/>
        <v>0</v>
      </c>
      <c r="BA995" s="41">
        <f t="shared" si="4923"/>
        <v>0</v>
      </c>
      <c r="BB995" s="25">
        <f t="shared" si="4923"/>
        <v>1744</v>
      </c>
      <c r="BC995" s="41">
        <f t="shared" si="4923"/>
        <v>0</v>
      </c>
      <c r="BD995" s="41">
        <f>BD996</f>
        <v>0</v>
      </c>
      <c r="BE995" s="41">
        <f t="shared" ref="BE995:BT996" si="4933">BE996</f>
        <v>0</v>
      </c>
      <c r="BF995" s="41">
        <f t="shared" si="4933"/>
        <v>0</v>
      </c>
      <c r="BG995" s="41">
        <f t="shared" si="4933"/>
        <v>0</v>
      </c>
      <c r="BH995" s="25">
        <f t="shared" si="4933"/>
        <v>1744</v>
      </c>
      <c r="BI995" s="41">
        <f t="shared" si="4933"/>
        <v>0</v>
      </c>
      <c r="BJ995" s="41">
        <f>BJ996</f>
        <v>0</v>
      </c>
      <c r="BK995" s="41">
        <f t="shared" si="4933"/>
        <v>0</v>
      </c>
      <c r="BL995" s="41">
        <f t="shared" si="4933"/>
        <v>0</v>
      </c>
      <c r="BM995" s="41">
        <f t="shared" si="4933"/>
        <v>0</v>
      </c>
      <c r="BN995" s="25">
        <f t="shared" si="4933"/>
        <v>1744</v>
      </c>
      <c r="BO995" s="41">
        <f t="shared" si="4933"/>
        <v>0</v>
      </c>
      <c r="BP995" s="41">
        <f>BP996</f>
        <v>0</v>
      </c>
      <c r="BQ995" s="41">
        <f t="shared" si="4933"/>
        <v>0</v>
      </c>
      <c r="BR995" s="41">
        <f t="shared" si="4933"/>
        <v>0</v>
      </c>
      <c r="BS995" s="41">
        <f t="shared" si="4933"/>
        <v>0</v>
      </c>
      <c r="BT995" s="25">
        <f t="shared" si="4933"/>
        <v>1744</v>
      </c>
      <c r="BU995" s="41">
        <f t="shared" ref="BQ995:BU996" si="4934">BU996</f>
        <v>0</v>
      </c>
      <c r="BV995" s="41">
        <f>BV996</f>
        <v>0</v>
      </c>
      <c r="BW995" s="41">
        <f t="shared" ref="BW995:CL996" si="4935">BW996</f>
        <v>0</v>
      </c>
      <c r="BX995" s="41">
        <f t="shared" si="4935"/>
        <v>0</v>
      </c>
      <c r="BY995" s="41">
        <f t="shared" si="4935"/>
        <v>0</v>
      </c>
      <c r="BZ995" s="25">
        <f t="shared" si="4935"/>
        <v>1744</v>
      </c>
      <c r="CA995" s="41">
        <f t="shared" si="4935"/>
        <v>0</v>
      </c>
      <c r="CB995" s="41">
        <f>CB996</f>
        <v>0</v>
      </c>
      <c r="CC995" s="41">
        <f t="shared" si="4935"/>
        <v>0</v>
      </c>
      <c r="CD995" s="41">
        <f t="shared" si="4935"/>
        <v>0</v>
      </c>
      <c r="CE995" s="41">
        <f t="shared" si="4935"/>
        <v>0</v>
      </c>
      <c r="CF995" s="25">
        <f t="shared" si="4935"/>
        <v>1744</v>
      </c>
      <c r="CG995" s="41">
        <f t="shared" si="4935"/>
        <v>0</v>
      </c>
      <c r="CH995" s="41">
        <f>CH996</f>
        <v>0</v>
      </c>
      <c r="CI995" s="41">
        <f t="shared" si="4935"/>
        <v>0</v>
      </c>
      <c r="CJ995" s="41">
        <f t="shared" si="4935"/>
        <v>0</v>
      </c>
      <c r="CK995" s="41">
        <f t="shared" si="4935"/>
        <v>0</v>
      </c>
      <c r="CL995" s="25">
        <f t="shared" si="4935"/>
        <v>1744</v>
      </c>
      <c r="CM995" s="41">
        <f t="shared" ref="CI995:CM996" si="4936">CM996</f>
        <v>0</v>
      </c>
      <c r="CN995" s="41">
        <f>CN996</f>
        <v>0</v>
      </c>
      <c r="CO995" s="41">
        <f t="shared" ref="CO995:DA996" si="4937">CO996</f>
        <v>0</v>
      </c>
      <c r="CP995" s="41">
        <f t="shared" si="4937"/>
        <v>0</v>
      </c>
      <c r="CQ995" s="41">
        <f t="shared" si="4937"/>
        <v>0</v>
      </c>
      <c r="CR995" s="25">
        <f t="shared" si="4937"/>
        <v>1744</v>
      </c>
      <c r="CS995" s="41">
        <f t="shared" si="4937"/>
        <v>0</v>
      </c>
      <c r="CT995" s="41">
        <f>CT996</f>
        <v>0</v>
      </c>
      <c r="CU995" s="41">
        <f t="shared" si="4937"/>
        <v>0</v>
      </c>
      <c r="CV995" s="41">
        <f t="shared" si="4937"/>
        <v>0</v>
      </c>
      <c r="CW995" s="41">
        <f t="shared" si="4937"/>
        <v>0</v>
      </c>
      <c r="CX995" s="25">
        <f t="shared" si="4937"/>
        <v>1744</v>
      </c>
      <c r="CY995" s="25">
        <f t="shared" si="4937"/>
        <v>0</v>
      </c>
      <c r="CZ995" s="25">
        <f t="shared" si="4937"/>
        <v>1676</v>
      </c>
      <c r="DA995" s="25">
        <f t="shared" si="4937"/>
        <v>0</v>
      </c>
      <c r="DB995" s="115">
        <f t="shared" si="4716"/>
        <v>96.100917431192656</v>
      </c>
      <c r="DC995" s="115"/>
    </row>
    <row r="996" spans="1:107" s="9" customFormat="1" ht="40.5" customHeight="1" x14ac:dyDescent="0.25">
      <c r="A996" s="57" t="s">
        <v>83</v>
      </c>
      <c r="B996" s="68" t="s">
        <v>56</v>
      </c>
      <c r="C996" s="24" t="s">
        <v>53</v>
      </c>
      <c r="D996" s="68" t="s">
        <v>310</v>
      </c>
      <c r="E996" s="68" t="s">
        <v>84</v>
      </c>
      <c r="F996" s="25">
        <f t="shared" si="4918"/>
        <v>1434</v>
      </c>
      <c r="G996" s="25">
        <f t="shared" si="4918"/>
        <v>0</v>
      </c>
      <c r="H996" s="41">
        <f>H997</f>
        <v>0</v>
      </c>
      <c r="I996" s="41">
        <f t="shared" si="4919"/>
        <v>0</v>
      </c>
      <c r="J996" s="41">
        <f t="shared" si="4919"/>
        <v>0</v>
      </c>
      <c r="K996" s="41">
        <f t="shared" si="4919"/>
        <v>0</v>
      </c>
      <c r="L996" s="25">
        <f t="shared" si="4919"/>
        <v>1434</v>
      </c>
      <c r="M996" s="41">
        <f t="shared" si="4919"/>
        <v>0</v>
      </c>
      <c r="N996" s="41">
        <f>N997</f>
        <v>0</v>
      </c>
      <c r="O996" s="41">
        <f t="shared" si="4919"/>
        <v>0</v>
      </c>
      <c r="P996" s="41">
        <f t="shared" si="4919"/>
        <v>0</v>
      </c>
      <c r="Q996" s="41">
        <f t="shared" si="4919"/>
        <v>0</v>
      </c>
      <c r="R996" s="25">
        <f t="shared" si="4919"/>
        <v>1434</v>
      </c>
      <c r="S996" s="41">
        <f t="shared" si="4919"/>
        <v>0</v>
      </c>
      <c r="T996" s="41">
        <f>T997</f>
        <v>0</v>
      </c>
      <c r="U996" s="41">
        <f t="shared" si="4920"/>
        <v>0</v>
      </c>
      <c r="V996" s="41">
        <f t="shared" si="4920"/>
        <v>0</v>
      </c>
      <c r="W996" s="41">
        <f t="shared" si="4920"/>
        <v>0</v>
      </c>
      <c r="X996" s="25">
        <f t="shared" si="4920"/>
        <v>1434</v>
      </c>
      <c r="Y996" s="41">
        <f t="shared" si="4920"/>
        <v>0</v>
      </c>
      <c r="Z996" s="41">
        <f>Z997</f>
        <v>0</v>
      </c>
      <c r="AA996" s="41">
        <f t="shared" si="4921"/>
        <v>0</v>
      </c>
      <c r="AB996" s="41">
        <f t="shared" si="4921"/>
        <v>0</v>
      </c>
      <c r="AC996" s="41">
        <f t="shared" si="4921"/>
        <v>0</v>
      </c>
      <c r="AD996" s="25">
        <f t="shared" si="4921"/>
        <v>1434</v>
      </c>
      <c r="AE996" s="41">
        <f t="shared" si="4921"/>
        <v>0</v>
      </c>
      <c r="AF996" s="41">
        <f>AF997</f>
        <v>0</v>
      </c>
      <c r="AG996" s="41">
        <f t="shared" si="4921"/>
        <v>0</v>
      </c>
      <c r="AH996" s="41">
        <f t="shared" si="4921"/>
        <v>0</v>
      </c>
      <c r="AI996" s="41">
        <f t="shared" si="4921"/>
        <v>0</v>
      </c>
      <c r="AJ996" s="25">
        <f t="shared" si="4921"/>
        <v>1434</v>
      </c>
      <c r="AK996" s="41">
        <f t="shared" si="4921"/>
        <v>0</v>
      </c>
      <c r="AL996" s="41">
        <f>AL997</f>
        <v>0</v>
      </c>
      <c r="AM996" s="41">
        <f t="shared" si="4922"/>
        <v>0</v>
      </c>
      <c r="AN996" s="41">
        <f t="shared" si="4922"/>
        <v>0</v>
      </c>
      <c r="AO996" s="41">
        <f t="shared" si="4922"/>
        <v>0</v>
      </c>
      <c r="AP996" s="25">
        <f t="shared" si="4922"/>
        <v>1434</v>
      </c>
      <c r="AQ996" s="41">
        <f t="shared" si="4922"/>
        <v>0</v>
      </c>
      <c r="AR996" s="41">
        <f>AR997</f>
        <v>0</v>
      </c>
      <c r="AS996" s="41">
        <f t="shared" si="4923"/>
        <v>310</v>
      </c>
      <c r="AT996" s="41">
        <f t="shared" si="4923"/>
        <v>0</v>
      </c>
      <c r="AU996" s="41">
        <f t="shared" si="4923"/>
        <v>0</v>
      </c>
      <c r="AV996" s="25">
        <f t="shared" si="4923"/>
        <v>1744</v>
      </c>
      <c r="AW996" s="41">
        <f t="shared" si="4923"/>
        <v>0</v>
      </c>
      <c r="AX996" s="41">
        <f>AX997</f>
        <v>0</v>
      </c>
      <c r="AY996" s="41">
        <f t="shared" si="4923"/>
        <v>0</v>
      </c>
      <c r="AZ996" s="41">
        <f t="shared" si="4923"/>
        <v>0</v>
      </c>
      <c r="BA996" s="41">
        <f t="shared" si="4923"/>
        <v>0</v>
      </c>
      <c r="BB996" s="25">
        <f t="shared" si="4923"/>
        <v>1744</v>
      </c>
      <c r="BC996" s="41">
        <f t="shared" si="4923"/>
        <v>0</v>
      </c>
      <c r="BD996" s="41">
        <f>BD997</f>
        <v>0</v>
      </c>
      <c r="BE996" s="41">
        <f t="shared" si="4933"/>
        <v>0</v>
      </c>
      <c r="BF996" s="41">
        <f t="shared" si="4933"/>
        <v>0</v>
      </c>
      <c r="BG996" s="41">
        <f t="shared" si="4933"/>
        <v>0</v>
      </c>
      <c r="BH996" s="25">
        <f t="shared" si="4933"/>
        <v>1744</v>
      </c>
      <c r="BI996" s="41">
        <f t="shared" si="4933"/>
        <v>0</v>
      </c>
      <c r="BJ996" s="41">
        <f>BJ997</f>
        <v>0</v>
      </c>
      <c r="BK996" s="41">
        <f t="shared" si="4933"/>
        <v>0</v>
      </c>
      <c r="BL996" s="41">
        <f t="shared" si="4933"/>
        <v>0</v>
      </c>
      <c r="BM996" s="41">
        <f t="shared" si="4933"/>
        <v>0</v>
      </c>
      <c r="BN996" s="25">
        <f t="shared" si="4933"/>
        <v>1744</v>
      </c>
      <c r="BO996" s="41">
        <f t="shared" si="4933"/>
        <v>0</v>
      </c>
      <c r="BP996" s="41">
        <f>BP997</f>
        <v>0</v>
      </c>
      <c r="BQ996" s="41">
        <f t="shared" si="4934"/>
        <v>0</v>
      </c>
      <c r="BR996" s="41">
        <f t="shared" si="4934"/>
        <v>0</v>
      </c>
      <c r="BS996" s="41">
        <f t="shared" si="4934"/>
        <v>0</v>
      </c>
      <c r="BT996" s="25">
        <f t="shared" si="4934"/>
        <v>1744</v>
      </c>
      <c r="BU996" s="41">
        <f t="shared" si="4934"/>
        <v>0</v>
      </c>
      <c r="BV996" s="41">
        <f>BV997</f>
        <v>0</v>
      </c>
      <c r="BW996" s="41">
        <f t="shared" si="4935"/>
        <v>0</v>
      </c>
      <c r="BX996" s="41">
        <f t="shared" si="4935"/>
        <v>0</v>
      </c>
      <c r="BY996" s="41">
        <f t="shared" si="4935"/>
        <v>0</v>
      </c>
      <c r="BZ996" s="25">
        <f t="shared" si="4935"/>
        <v>1744</v>
      </c>
      <c r="CA996" s="41">
        <f t="shared" si="4935"/>
        <v>0</v>
      </c>
      <c r="CB996" s="41">
        <f>CB997</f>
        <v>0</v>
      </c>
      <c r="CC996" s="41">
        <f t="shared" si="4935"/>
        <v>0</v>
      </c>
      <c r="CD996" s="41">
        <f t="shared" si="4935"/>
        <v>0</v>
      </c>
      <c r="CE996" s="41">
        <f t="shared" si="4935"/>
        <v>0</v>
      </c>
      <c r="CF996" s="25">
        <f t="shared" si="4935"/>
        <v>1744</v>
      </c>
      <c r="CG996" s="41">
        <f t="shared" si="4935"/>
        <v>0</v>
      </c>
      <c r="CH996" s="41">
        <f>CH997</f>
        <v>0</v>
      </c>
      <c r="CI996" s="41">
        <f t="shared" si="4936"/>
        <v>0</v>
      </c>
      <c r="CJ996" s="41">
        <f t="shared" si="4936"/>
        <v>0</v>
      </c>
      <c r="CK996" s="41">
        <f t="shared" si="4936"/>
        <v>0</v>
      </c>
      <c r="CL996" s="25">
        <f t="shared" si="4936"/>
        <v>1744</v>
      </c>
      <c r="CM996" s="41">
        <f t="shared" si="4936"/>
        <v>0</v>
      </c>
      <c r="CN996" s="41">
        <f>CN997</f>
        <v>0</v>
      </c>
      <c r="CO996" s="41">
        <f t="shared" si="4937"/>
        <v>0</v>
      </c>
      <c r="CP996" s="41">
        <f t="shared" si="4937"/>
        <v>0</v>
      </c>
      <c r="CQ996" s="41">
        <f t="shared" si="4937"/>
        <v>0</v>
      </c>
      <c r="CR996" s="25">
        <f t="shared" si="4937"/>
        <v>1744</v>
      </c>
      <c r="CS996" s="41">
        <f t="shared" si="4937"/>
        <v>0</v>
      </c>
      <c r="CT996" s="41">
        <f>CT997</f>
        <v>0</v>
      </c>
      <c r="CU996" s="41">
        <f t="shared" si="4937"/>
        <v>0</v>
      </c>
      <c r="CV996" s="41">
        <f t="shared" si="4937"/>
        <v>0</v>
      </c>
      <c r="CW996" s="41">
        <f t="shared" si="4937"/>
        <v>0</v>
      </c>
      <c r="CX996" s="25">
        <f t="shared" si="4937"/>
        <v>1744</v>
      </c>
      <c r="CY996" s="25">
        <f t="shared" si="4937"/>
        <v>0</v>
      </c>
      <c r="CZ996" s="25">
        <f t="shared" si="4937"/>
        <v>1676</v>
      </c>
      <c r="DA996" s="25">
        <f t="shared" si="4937"/>
        <v>0</v>
      </c>
      <c r="DB996" s="115">
        <f t="shared" si="4716"/>
        <v>96.100917431192656</v>
      </c>
      <c r="DC996" s="115"/>
    </row>
    <row r="997" spans="1:107" s="9" customFormat="1" ht="16.5" x14ac:dyDescent="0.25">
      <c r="A997" s="57" t="s">
        <v>174</v>
      </c>
      <c r="B997" s="68" t="s">
        <v>56</v>
      </c>
      <c r="C997" s="24" t="s">
        <v>53</v>
      </c>
      <c r="D997" s="68" t="s">
        <v>310</v>
      </c>
      <c r="E997" s="68" t="s">
        <v>173</v>
      </c>
      <c r="F997" s="25">
        <f>815+619</f>
        <v>1434</v>
      </c>
      <c r="G997" s="25"/>
      <c r="H997" s="41"/>
      <c r="I997" s="41"/>
      <c r="J997" s="41"/>
      <c r="K997" s="41"/>
      <c r="L997" s="25">
        <f>F997+H997+I997+J997+K997</f>
        <v>1434</v>
      </c>
      <c r="M997" s="25">
        <f>G997+K997</f>
        <v>0</v>
      </c>
      <c r="N997" s="41"/>
      <c r="O997" s="41"/>
      <c r="P997" s="41"/>
      <c r="Q997" s="41"/>
      <c r="R997" s="25">
        <f>L997+N997+O997+P997+Q997</f>
        <v>1434</v>
      </c>
      <c r="S997" s="25">
        <f>M997+Q997</f>
        <v>0</v>
      </c>
      <c r="T997" s="41"/>
      <c r="U997" s="41"/>
      <c r="V997" s="41"/>
      <c r="W997" s="41"/>
      <c r="X997" s="25">
        <f>R997+T997+U997+V997+W997</f>
        <v>1434</v>
      </c>
      <c r="Y997" s="25">
        <f>S997+W997</f>
        <v>0</v>
      </c>
      <c r="Z997" s="41"/>
      <c r="AA997" s="41"/>
      <c r="AB997" s="41"/>
      <c r="AC997" s="41"/>
      <c r="AD997" s="25">
        <f>X997+Z997+AA997+AB997+AC997</f>
        <v>1434</v>
      </c>
      <c r="AE997" s="25">
        <f>Y997+AC997</f>
        <v>0</v>
      </c>
      <c r="AF997" s="41"/>
      <c r="AG997" s="41"/>
      <c r="AH997" s="41"/>
      <c r="AI997" s="41"/>
      <c r="AJ997" s="25">
        <f>AD997+AF997+AG997+AH997+AI997</f>
        <v>1434</v>
      </c>
      <c r="AK997" s="25">
        <f>AE997+AI997</f>
        <v>0</v>
      </c>
      <c r="AL997" s="41"/>
      <c r="AM997" s="41"/>
      <c r="AN997" s="41"/>
      <c r="AO997" s="41"/>
      <c r="AP997" s="25">
        <f>AJ997+AL997+AM997+AN997+AO997</f>
        <v>1434</v>
      </c>
      <c r="AQ997" s="25">
        <f>AK997+AO997</f>
        <v>0</v>
      </c>
      <c r="AR997" s="41"/>
      <c r="AS997" s="41">
        <v>310</v>
      </c>
      <c r="AT997" s="41"/>
      <c r="AU997" s="41"/>
      <c r="AV997" s="25">
        <f>AP997+AR997+AS997+AT997+AU997</f>
        <v>1744</v>
      </c>
      <c r="AW997" s="25">
        <f>AQ997+AU997</f>
        <v>0</v>
      </c>
      <c r="AX997" s="41"/>
      <c r="AY997" s="41"/>
      <c r="AZ997" s="41"/>
      <c r="BA997" s="41"/>
      <c r="BB997" s="25">
        <f>AV997+AX997+AY997+AZ997+BA997</f>
        <v>1744</v>
      </c>
      <c r="BC997" s="25">
        <f>AW997+BA997</f>
        <v>0</v>
      </c>
      <c r="BD997" s="41"/>
      <c r="BE997" s="41"/>
      <c r="BF997" s="41"/>
      <c r="BG997" s="41"/>
      <c r="BH997" s="25">
        <f>BB997+BD997+BE997+BF997+BG997</f>
        <v>1744</v>
      </c>
      <c r="BI997" s="25">
        <f>BC997+BG997</f>
        <v>0</v>
      </c>
      <c r="BJ997" s="41"/>
      <c r="BK997" s="41"/>
      <c r="BL997" s="41"/>
      <c r="BM997" s="41"/>
      <c r="BN997" s="25">
        <f>BH997+BJ997+BK997+BL997+BM997</f>
        <v>1744</v>
      </c>
      <c r="BO997" s="25">
        <f>BI997+BM997</f>
        <v>0</v>
      </c>
      <c r="BP997" s="41"/>
      <c r="BQ997" s="41"/>
      <c r="BR997" s="41"/>
      <c r="BS997" s="41"/>
      <c r="BT997" s="25">
        <f>BN997+BP997+BQ997+BR997+BS997</f>
        <v>1744</v>
      </c>
      <c r="BU997" s="25">
        <f>BO997+BS997</f>
        <v>0</v>
      </c>
      <c r="BV997" s="41"/>
      <c r="BW997" s="41"/>
      <c r="BX997" s="41"/>
      <c r="BY997" s="41"/>
      <c r="BZ997" s="25">
        <f>BT997+BV997+BW997+BX997+BY997</f>
        <v>1744</v>
      </c>
      <c r="CA997" s="25">
        <f>BU997+BY997</f>
        <v>0</v>
      </c>
      <c r="CB997" s="41"/>
      <c r="CC997" s="41"/>
      <c r="CD997" s="41"/>
      <c r="CE997" s="41"/>
      <c r="CF997" s="25">
        <f>BZ997+CB997+CC997+CD997+CE997</f>
        <v>1744</v>
      </c>
      <c r="CG997" s="25">
        <f>CA997+CE997</f>
        <v>0</v>
      </c>
      <c r="CH997" s="41"/>
      <c r="CI997" s="41"/>
      <c r="CJ997" s="41"/>
      <c r="CK997" s="41"/>
      <c r="CL997" s="25">
        <f>CF997+CH997+CI997+CJ997+CK997</f>
        <v>1744</v>
      </c>
      <c r="CM997" s="25">
        <f>CG997+CK997</f>
        <v>0</v>
      </c>
      <c r="CN997" s="41"/>
      <c r="CO997" s="41"/>
      <c r="CP997" s="41"/>
      <c r="CQ997" s="41"/>
      <c r="CR997" s="25">
        <f>CL997+CN997+CO997+CP997+CQ997</f>
        <v>1744</v>
      </c>
      <c r="CS997" s="25">
        <f>CM997+CQ997</f>
        <v>0</v>
      </c>
      <c r="CT997" s="41"/>
      <c r="CU997" s="41"/>
      <c r="CV997" s="41"/>
      <c r="CW997" s="41"/>
      <c r="CX997" s="25">
        <f>CR997+CT997+CU997+CV997+CW997</f>
        <v>1744</v>
      </c>
      <c r="CY997" s="25">
        <f>CS997+CW997</f>
        <v>0</v>
      </c>
      <c r="CZ997" s="25">
        <v>1676</v>
      </c>
      <c r="DA997" s="41"/>
      <c r="DB997" s="115">
        <f t="shared" si="4716"/>
        <v>96.100917431192656</v>
      </c>
      <c r="DC997" s="115"/>
    </row>
    <row r="998" spans="1:107" s="9" customFormat="1" ht="33" x14ac:dyDescent="0.25">
      <c r="A998" s="57" t="s">
        <v>791</v>
      </c>
      <c r="B998" s="68" t="s">
        <v>56</v>
      </c>
      <c r="C998" s="24" t="s">
        <v>53</v>
      </c>
      <c r="D998" s="68" t="s">
        <v>792</v>
      </c>
      <c r="E998" s="68"/>
      <c r="F998" s="25"/>
      <c r="G998" s="25"/>
      <c r="H998" s="41"/>
      <c r="I998" s="41"/>
      <c r="J998" s="41"/>
      <c r="K998" s="41"/>
      <c r="L998" s="25"/>
      <c r="M998" s="25"/>
      <c r="N998" s="41"/>
      <c r="O998" s="41"/>
      <c r="P998" s="41"/>
      <c r="Q998" s="41"/>
      <c r="R998" s="25"/>
      <c r="S998" s="25"/>
      <c r="T998" s="41"/>
      <c r="U998" s="41"/>
      <c r="V998" s="41"/>
      <c r="W998" s="41"/>
      <c r="X998" s="25"/>
      <c r="Y998" s="25"/>
      <c r="Z998" s="41"/>
      <c r="AA998" s="41"/>
      <c r="AB998" s="41"/>
      <c r="AC998" s="41"/>
      <c r="AD998" s="25"/>
      <c r="AE998" s="25"/>
      <c r="AF998" s="41"/>
      <c r="AG998" s="41"/>
      <c r="AH998" s="41"/>
      <c r="AI998" s="41"/>
      <c r="AJ998" s="25"/>
      <c r="AK998" s="25"/>
      <c r="AL998" s="41"/>
      <c r="AM998" s="41"/>
      <c r="AN998" s="41"/>
      <c r="AO998" s="41"/>
      <c r="AP998" s="25"/>
      <c r="AQ998" s="25"/>
      <c r="AR998" s="41"/>
      <c r="AS998" s="41"/>
      <c r="AT998" s="41"/>
      <c r="AU998" s="41"/>
      <c r="AV998" s="25"/>
      <c r="AW998" s="25"/>
      <c r="AX998" s="41"/>
      <c r="AY998" s="41"/>
      <c r="AZ998" s="41"/>
      <c r="BA998" s="41"/>
      <c r="BB998" s="25"/>
      <c r="BC998" s="25"/>
      <c r="BD998" s="41">
        <f>BD999</f>
        <v>55</v>
      </c>
      <c r="BE998" s="41">
        <f t="shared" ref="BE998:BT999" si="4938">BE999</f>
        <v>0</v>
      </c>
      <c r="BF998" s="41">
        <f t="shared" si="4938"/>
        <v>0</v>
      </c>
      <c r="BG998" s="41">
        <f t="shared" si="4938"/>
        <v>0</v>
      </c>
      <c r="BH998" s="25">
        <f t="shared" si="4938"/>
        <v>55</v>
      </c>
      <c r="BI998" s="25">
        <f t="shared" si="4938"/>
        <v>0</v>
      </c>
      <c r="BJ998" s="41">
        <f>BJ999</f>
        <v>0</v>
      </c>
      <c r="BK998" s="41">
        <f t="shared" si="4938"/>
        <v>0</v>
      </c>
      <c r="BL998" s="41">
        <f t="shared" si="4938"/>
        <v>0</v>
      </c>
      <c r="BM998" s="41">
        <f t="shared" si="4938"/>
        <v>0</v>
      </c>
      <c r="BN998" s="25">
        <f t="shared" si="4938"/>
        <v>55</v>
      </c>
      <c r="BO998" s="25">
        <f t="shared" si="4938"/>
        <v>0</v>
      </c>
      <c r="BP998" s="41">
        <f>BP999</f>
        <v>0</v>
      </c>
      <c r="BQ998" s="41">
        <f t="shared" si="4938"/>
        <v>0</v>
      </c>
      <c r="BR998" s="41">
        <f t="shared" si="4938"/>
        <v>0</v>
      </c>
      <c r="BS998" s="41">
        <f t="shared" si="4938"/>
        <v>0</v>
      </c>
      <c r="BT998" s="25">
        <f t="shared" si="4938"/>
        <v>55</v>
      </c>
      <c r="BU998" s="25">
        <f t="shared" ref="BQ998:BU999" si="4939">BU999</f>
        <v>0</v>
      </c>
      <c r="BV998" s="41">
        <f>BV999</f>
        <v>0</v>
      </c>
      <c r="BW998" s="41">
        <f t="shared" ref="BW998:CL999" si="4940">BW999</f>
        <v>0</v>
      </c>
      <c r="BX998" s="41">
        <f t="shared" si="4940"/>
        <v>0</v>
      </c>
      <c r="BY998" s="41">
        <f t="shared" si="4940"/>
        <v>0</v>
      </c>
      <c r="BZ998" s="25">
        <f t="shared" si="4940"/>
        <v>55</v>
      </c>
      <c r="CA998" s="25">
        <f t="shared" si="4940"/>
        <v>0</v>
      </c>
      <c r="CB998" s="41">
        <f>CB999</f>
        <v>0</v>
      </c>
      <c r="CC998" s="41">
        <f t="shared" si="4940"/>
        <v>0</v>
      </c>
      <c r="CD998" s="41">
        <f t="shared" si="4940"/>
        <v>0</v>
      </c>
      <c r="CE998" s="41">
        <f t="shared" si="4940"/>
        <v>0</v>
      </c>
      <c r="CF998" s="25">
        <f t="shared" si="4940"/>
        <v>55</v>
      </c>
      <c r="CG998" s="25">
        <f t="shared" si="4940"/>
        <v>0</v>
      </c>
      <c r="CH998" s="41">
        <f>CH999</f>
        <v>0</v>
      </c>
      <c r="CI998" s="41">
        <f t="shared" si="4940"/>
        <v>0</v>
      </c>
      <c r="CJ998" s="41">
        <f t="shared" si="4940"/>
        <v>0</v>
      </c>
      <c r="CK998" s="41">
        <f t="shared" si="4940"/>
        <v>0</v>
      </c>
      <c r="CL998" s="25">
        <f t="shared" si="4940"/>
        <v>55</v>
      </c>
      <c r="CM998" s="25">
        <f t="shared" ref="CI998:CM999" si="4941">CM999</f>
        <v>0</v>
      </c>
      <c r="CN998" s="41">
        <f>CN999</f>
        <v>1208</v>
      </c>
      <c r="CO998" s="41">
        <f t="shared" ref="CO998:DA999" si="4942">CO999</f>
        <v>0</v>
      </c>
      <c r="CP998" s="41">
        <f t="shared" si="4942"/>
        <v>0</v>
      </c>
      <c r="CQ998" s="41">
        <f t="shared" si="4942"/>
        <v>0</v>
      </c>
      <c r="CR998" s="25">
        <f t="shared" si="4942"/>
        <v>1263</v>
      </c>
      <c r="CS998" s="25">
        <f t="shared" si="4942"/>
        <v>0</v>
      </c>
      <c r="CT998" s="41">
        <f>CT999</f>
        <v>0</v>
      </c>
      <c r="CU998" s="41">
        <f t="shared" si="4942"/>
        <v>0</v>
      </c>
      <c r="CV998" s="41">
        <f t="shared" si="4942"/>
        <v>0</v>
      </c>
      <c r="CW998" s="41">
        <f t="shared" si="4942"/>
        <v>0</v>
      </c>
      <c r="CX998" s="25">
        <f t="shared" si="4942"/>
        <v>1263</v>
      </c>
      <c r="CY998" s="25">
        <f t="shared" si="4942"/>
        <v>0</v>
      </c>
      <c r="CZ998" s="25">
        <f t="shared" si="4942"/>
        <v>0</v>
      </c>
      <c r="DA998" s="25">
        <f t="shared" si="4942"/>
        <v>0</v>
      </c>
      <c r="DB998" s="115">
        <f t="shared" si="4716"/>
        <v>0</v>
      </c>
      <c r="DC998" s="115"/>
    </row>
    <row r="999" spans="1:107" s="9" customFormat="1" ht="33" x14ac:dyDescent="0.25">
      <c r="A999" s="57" t="s">
        <v>424</v>
      </c>
      <c r="B999" s="68" t="s">
        <v>56</v>
      </c>
      <c r="C999" s="24" t="s">
        <v>53</v>
      </c>
      <c r="D999" s="68" t="s">
        <v>792</v>
      </c>
      <c r="E999" s="68" t="s">
        <v>80</v>
      </c>
      <c r="F999" s="25"/>
      <c r="G999" s="25"/>
      <c r="H999" s="41"/>
      <c r="I999" s="41"/>
      <c r="J999" s="41"/>
      <c r="K999" s="41"/>
      <c r="L999" s="25"/>
      <c r="M999" s="25"/>
      <c r="N999" s="41"/>
      <c r="O999" s="41"/>
      <c r="P999" s="41"/>
      <c r="Q999" s="41"/>
      <c r="R999" s="25"/>
      <c r="S999" s="25"/>
      <c r="T999" s="41"/>
      <c r="U999" s="41"/>
      <c r="V999" s="41"/>
      <c r="W999" s="41"/>
      <c r="X999" s="25"/>
      <c r="Y999" s="25"/>
      <c r="Z999" s="41"/>
      <c r="AA999" s="41"/>
      <c r="AB999" s="41"/>
      <c r="AC999" s="41"/>
      <c r="AD999" s="25"/>
      <c r="AE999" s="25"/>
      <c r="AF999" s="41"/>
      <c r="AG999" s="41"/>
      <c r="AH999" s="41"/>
      <c r="AI999" s="41"/>
      <c r="AJ999" s="25"/>
      <c r="AK999" s="25"/>
      <c r="AL999" s="41"/>
      <c r="AM999" s="41"/>
      <c r="AN999" s="41"/>
      <c r="AO999" s="41"/>
      <c r="AP999" s="25"/>
      <c r="AQ999" s="25"/>
      <c r="AR999" s="41"/>
      <c r="AS999" s="41"/>
      <c r="AT999" s="41"/>
      <c r="AU999" s="41"/>
      <c r="AV999" s="25"/>
      <c r="AW999" s="25"/>
      <c r="AX999" s="41"/>
      <c r="AY999" s="41"/>
      <c r="AZ999" s="41"/>
      <c r="BA999" s="41"/>
      <c r="BB999" s="25"/>
      <c r="BC999" s="25"/>
      <c r="BD999" s="41">
        <f>BD1000</f>
        <v>55</v>
      </c>
      <c r="BE999" s="41">
        <f t="shared" si="4938"/>
        <v>0</v>
      </c>
      <c r="BF999" s="41">
        <f t="shared" si="4938"/>
        <v>0</v>
      </c>
      <c r="BG999" s="41">
        <f t="shared" si="4938"/>
        <v>0</v>
      </c>
      <c r="BH999" s="25">
        <f t="shared" si="4938"/>
        <v>55</v>
      </c>
      <c r="BI999" s="25">
        <f t="shared" si="4938"/>
        <v>0</v>
      </c>
      <c r="BJ999" s="41">
        <f>BJ1000</f>
        <v>0</v>
      </c>
      <c r="BK999" s="41">
        <f t="shared" si="4938"/>
        <v>0</v>
      </c>
      <c r="BL999" s="41">
        <f t="shared" si="4938"/>
        <v>0</v>
      </c>
      <c r="BM999" s="41">
        <f t="shared" si="4938"/>
        <v>0</v>
      </c>
      <c r="BN999" s="25">
        <f t="shared" si="4938"/>
        <v>55</v>
      </c>
      <c r="BO999" s="25">
        <f t="shared" si="4938"/>
        <v>0</v>
      </c>
      <c r="BP999" s="41">
        <f>BP1000</f>
        <v>0</v>
      </c>
      <c r="BQ999" s="41">
        <f t="shared" si="4939"/>
        <v>0</v>
      </c>
      <c r="BR999" s="41">
        <f t="shared" si="4939"/>
        <v>0</v>
      </c>
      <c r="BS999" s="41">
        <f t="shared" si="4939"/>
        <v>0</v>
      </c>
      <c r="BT999" s="25">
        <f t="shared" si="4939"/>
        <v>55</v>
      </c>
      <c r="BU999" s="25">
        <f t="shared" si="4939"/>
        <v>0</v>
      </c>
      <c r="BV999" s="41">
        <f>BV1000</f>
        <v>0</v>
      </c>
      <c r="BW999" s="41">
        <f t="shared" si="4940"/>
        <v>0</v>
      </c>
      <c r="BX999" s="41">
        <f t="shared" si="4940"/>
        <v>0</v>
      </c>
      <c r="BY999" s="41">
        <f t="shared" si="4940"/>
        <v>0</v>
      </c>
      <c r="BZ999" s="25">
        <f t="shared" si="4940"/>
        <v>55</v>
      </c>
      <c r="CA999" s="25">
        <f t="shared" si="4940"/>
        <v>0</v>
      </c>
      <c r="CB999" s="41">
        <f>CB1000</f>
        <v>0</v>
      </c>
      <c r="CC999" s="41">
        <f t="shared" si="4940"/>
        <v>0</v>
      </c>
      <c r="CD999" s="41">
        <f t="shared" si="4940"/>
        <v>0</v>
      </c>
      <c r="CE999" s="41">
        <f t="shared" si="4940"/>
        <v>0</v>
      </c>
      <c r="CF999" s="25">
        <f t="shared" si="4940"/>
        <v>55</v>
      </c>
      <c r="CG999" s="25">
        <f t="shared" si="4940"/>
        <v>0</v>
      </c>
      <c r="CH999" s="41">
        <f>CH1000</f>
        <v>0</v>
      </c>
      <c r="CI999" s="41">
        <f t="shared" si="4941"/>
        <v>0</v>
      </c>
      <c r="CJ999" s="41">
        <f t="shared" si="4941"/>
        <v>0</v>
      </c>
      <c r="CK999" s="41">
        <f t="shared" si="4941"/>
        <v>0</v>
      </c>
      <c r="CL999" s="25">
        <f t="shared" si="4941"/>
        <v>55</v>
      </c>
      <c r="CM999" s="25">
        <f t="shared" si="4941"/>
        <v>0</v>
      </c>
      <c r="CN999" s="41">
        <f>CN1000</f>
        <v>1208</v>
      </c>
      <c r="CO999" s="41">
        <f t="shared" si="4942"/>
        <v>0</v>
      </c>
      <c r="CP999" s="41">
        <f t="shared" si="4942"/>
        <v>0</v>
      </c>
      <c r="CQ999" s="41">
        <f t="shared" si="4942"/>
        <v>0</v>
      </c>
      <c r="CR999" s="25">
        <f t="shared" si="4942"/>
        <v>1263</v>
      </c>
      <c r="CS999" s="25">
        <f t="shared" si="4942"/>
        <v>0</v>
      </c>
      <c r="CT999" s="41">
        <f>CT1000</f>
        <v>0</v>
      </c>
      <c r="CU999" s="41">
        <f t="shared" si="4942"/>
        <v>0</v>
      </c>
      <c r="CV999" s="41">
        <f t="shared" si="4942"/>
        <v>0</v>
      </c>
      <c r="CW999" s="41">
        <f t="shared" si="4942"/>
        <v>0</v>
      </c>
      <c r="CX999" s="25">
        <f t="shared" si="4942"/>
        <v>1263</v>
      </c>
      <c r="CY999" s="25">
        <f t="shared" si="4942"/>
        <v>0</v>
      </c>
      <c r="CZ999" s="25">
        <f t="shared" si="4942"/>
        <v>0</v>
      </c>
      <c r="DA999" s="25">
        <f t="shared" si="4942"/>
        <v>0</v>
      </c>
      <c r="DB999" s="115">
        <f t="shared" si="4716"/>
        <v>0</v>
      </c>
      <c r="DC999" s="115"/>
    </row>
    <row r="1000" spans="1:107" s="9" customFormat="1" ht="41.25" customHeight="1" x14ac:dyDescent="0.25">
      <c r="A1000" s="57" t="s">
        <v>166</v>
      </c>
      <c r="B1000" s="68" t="s">
        <v>56</v>
      </c>
      <c r="C1000" s="24" t="s">
        <v>53</v>
      </c>
      <c r="D1000" s="68" t="s">
        <v>792</v>
      </c>
      <c r="E1000" s="68" t="s">
        <v>165</v>
      </c>
      <c r="F1000" s="25"/>
      <c r="G1000" s="25"/>
      <c r="H1000" s="41"/>
      <c r="I1000" s="41"/>
      <c r="J1000" s="41"/>
      <c r="K1000" s="41"/>
      <c r="L1000" s="25"/>
      <c r="M1000" s="25"/>
      <c r="N1000" s="41"/>
      <c r="O1000" s="41"/>
      <c r="P1000" s="41"/>
      <c r="Q1000" s="41"/>
      <c r="R1000" s="25"/>
      <c r="S1000" s="25"/>
      <c r="T1000" s="41"/>
      <c r="U1000" s="41"/>
      <c r="V1000" s="41"/>
      <c r="W1000" s="41"/>
      <c r="X1000" s="25"/>
      <c r="Y1000" s="25"/>
      <c r="Z1000" s="41"/>
      <c r="AA1000" s="41"/>
      <c r="AB1000" s="41"/>
      <c r="AC1000" s="41"/>
      <c r="AD1000" s="25"/>
      <c r="AE1000" s="25"/>
      <c r="AF1000" s="41"/>
      <c r="AG1000" s="41"/>
      <c r="AH1000" s="41"/>
      <c r="AI1000" s="41"/>
      <c r="AJ1000" s="25"/>
      <c r="AK1000" s="25"/>
      <c r="AL1000" s="41"/>
      <c r="AM1000" s="41"/>
      <c r="AN1000" s="41"/>
      <c r="AO1000" s="41"/>
      <c r="AP1000" s="25"/>
      <c r="AQ1000" s="25"/>
      <c r="AR1000" s="41"/>
      <c r="AS1000" s="41"/>
      <c r="AT1000" s="41"/>
      <c r="AU1000" s="41"/>
      <c r="AV1000" s="25"/>
      <c r="AW1000" s="25"/>
      <c r="AX1000" s="41"/>
      <c r="AY1000" s="41"/>
      <c r="AZ1000" s="41"/>
      <c r="BA1000" s="41"/>
      <c r="BB1000" s="25"/>
      <c r="BC1000" s="25"/>
      <c r="BD1000" s="41">
        <v>55</v>
      </c>
      <c r="BE1000" s="41"/>
      <c r="BF1000" s="41"/>
      <c r="BG1000" s="41"/>
      <c r="BH1000" s="25">
        <f>BB1000+BD1000+BE1000+BF1000+BG1000</f>
        <v>55</v>
      </c>
      <c r="BI1000" s="25">
        <f>BC1000+BG1000</f>
        <v>0</v>
      </c>
      <c r="BJ1000" s="41"/>
      <c r="BK1000" s="41"/>
      <c r="BL1000" s="41"/>
      <c r="BM1000" s="41"/>
      <c r="BN1000" s="25">
        <f>BH1000+BJ1000+BK1000+BL1000+BM1000</f>
        <v>55</v>
      </c>
      <c r="BO1000" s="25">
        <f>BI1000+BM1000</f>
        <v>0</v>
      </c>
      <c r="BP1000" s="41"/>
      <c r="BQ1000" s="41"/>
      <c r="BR1000" s="41"/>
      <c r="BS1000" s="41"/>
      <c r="BT1000" s="25">
        <f>BN1000+BP1000+BQ1000+BR1000+BS1000</f>
        <v>55</v>
      </c>
      <c r="BU1000" s="25">
        <f>BO1000+BS1000</f>
        <v>0</v>
      </c>
      <c r="BV1000" s="41"/>
      <c r="BW1000" s="41"/>
      <c r="BX1000" s="41"/>
      <c r="BY1000" s="41"/>
      <c r="BZ1000" s="25">
        <f>BT1000+BV1000+BW1000+BX1000+BY1000</f>
        <v>55</v>
      </c>
      <c r="CA1000" s="25">
        <f>BU1000+BY1000</f>
        <v>0</v>
      </c>
      <c r="CB1000" s="41"/>
      <c r="CC1000" s="41"/>
      <c r="CD1000" s="41"/>
      <c r="CE1000" s="41"/>
      <c r="CF1000" s="25">
        <f>BZ1000+CB1000+CC1000+CD1000+CE1000</f>
        <v>55</v>
      </c>
      <c r="CG1000" s="25">
        <f>CA1000+CE1000</f>
        <v>0</v>
      </c>
      <c r="CH1000" s="41"/>
      <c r="CI1000" s="41"/>
      <c r="CJ1000" s="41"/>
      <c r="CK1000" s="41"/>
      <c r="CL1000" s="25">
        <f>CF1000+CH1000+CI1000+CJ1000+CK1000</f>
        <v>55</v>
      </c>
      <c r="CM1000" s="25">
        <f>CG1000+CK1000</f>
        <v>0</v>
      </c>
      <c r="CN1000" s="41">
        <v>1208</v>
      </c>
      <c r="CO1000" s="41"/>
      <c r="CP1000" s="41"/>
      <c r="CQ1000" s="41"/>
      <c r="CR1000" s="25">
        <f>CL1000+CN1000+CO1000+CP1000+CQ1000</f>
        <v>1263</v>
      </c>
      <c r="CS1000" s="25">
        <f>CM1000+CQ1000</f>
        <v>0</v>
      </c>
      <c r="CT1000" s="41"/>
      <c r="CU1000" s="41"/>
      <c r="CV1000" s="41"/>
      <c r="CW1000" s="41"/>
      <c r="CX1000" s="25">
        <f>CR1000+CT1000+CU1000+CV1000+CW1000</f>
        <v>1263</v>
      </c>
      <c r="CY1000" s="25">
        <f>CS1000+CW1000</f>
        <v>0</v>
      </c>
      <c r="CZ1000" s="41"/>
      <c r="DA1000" s="41"/>
      <c r="DB1000" s="115">
        <f t="shared" si="4716"/>
        <v>0</v>
      </c>
      <c r="DC1000" s="115"/>
    </row>
    <row r="1001" spans="1:107" s="9" customFormat="1" ht="16.5" x14ac:dyDescent="0.25">
      <c r="A1001" s="84" t="s">
        <v>545</v>
      </c>
      <c r="B1001" s="68" t="s">
        <v>56</v>
      </c>
      <c r="C1001" s="24" t="s">
        <v>53</v>
      </c>
      <c r="D1001" s="24" t="s">
        <v>579</v>
      </c>
      <c r="E1001" s="24"/>
      <c r="F1001" s="25">
        <f t="shared" ref="F1001:G1001" si="4943">F1002+F1005</f>
        <v>0</v>
      </c>
      <c r="G1001" s="25">
        <f t="shared" si="4943"/>
        <v>0</v>
      </c>
      <c r="H1001" s="41"/>
      <c r="I1001" s="41"/>
      <c r="J1001" s="41"/>
      <c r="K1001" s="41"/>
      <c r="L1001" s="25">
        <f t="shared" ref="L1001:M1001" si="4944">L1002+L1005</f>
        <v>0</v>
      </c>
      <c r="M1001" s="25">
        <f t="shared" si="4944"/>
        <v>0</v>
      </c>
      <c r="N1001" s="25">
        <f>N1002+N1005</f>
        <v>0</v>
      </c>
      <c r="O1001" s="25">
        <f t="shared" ref="O1001:S1001" si="4945">O1002+O1005</f>
        <v>0</v>
      </c>
      <c r="P1001" s="25">
        <f t="shared" si="4945"/>
        <v>0</v>
      </c>
      <c r="Q1001" s="25">
        <f t="shared" si="4945"/>
        <v>15022</v>
      </c>
      <c r="R1001" s="25">
        <f t="shared" si="4945"/>
        <v>15022</v>
      </c>
      <c r="S1001" s="25">
        <f t="shared" si="4945"/>
        <v>15022</v>
      </c>
      <c r="T1001" s="25">
        <f>T1002+T1005</f>
        <v>0</v>
      </c>
      <c r="U1001" s="25">
        <f t="shared" ref="U1001:Y1001" si="4946">U1002+U1005</f>
        <v>0</v>
      </c>
      <c r="V1001" s="25">
        <f t="shared" si="4946"/>
        <v>0</v>
      </c>
      <c r="W1001" s="25">
        <f t="shared" si="4946"/>
        <v>0</v>
      </c>
      <c r="X1001" s="25">
        <f t="shared" si="4946"/>
        <v>15022</v>
      </c>
      <c r="Y1001" s="25">
        <f t="shared" si="4946"/>
        <v>15022</v>
      </c>
      <c r="Z1001" s="25">
        <f>Z1002+Z1005</f>
        <v>0</v>
      </c>
      <c r="AA1001" s="25">
        <f t="shared" ref="AA1001:AE1001" si="4947">AA1002+AA1005</f>
        <v>0</v>
      </c>
      <c r="AB1001" s="25">
        <f t="shared" si="4947"/>
        <v>0</v>
      </c>
      <c r="AC1001" s="25">
        <f t="shared" si="4947"/>
        <v>56954</v>
      </c>
      <c r="AD1001" s="25">
        <f t="shared" si="4947"/>
        <v>71976</v>
      </c>
      <c r="AE1001" s="25">
        <f t="shared" si="4947"/>
        <v>71976</v>
      </c>
      <c r="AF1001" s="25">
        <f>AF1002+AF1005</f>
        <v>0</v>
      </c>
      <c r="AG1001" s="25">
        <f t="shared" ref="AG1001:AK1001" si="4948">AG1002+AG1005</f>
        <v>0</v>
      </c>
      <c r="AH1001" s="25">
        <f t="shared" si="4948"/>
        <v>0</v>
      </c>
      <c r="AI1001" s="25">
        <f t="shared" si="4948"/>
        <v>0</v>
      </c>
      <c r="AJ1001" s="25">
        <f t="shared" si="4948"/>
        <v>71976</v>
      </c>
      <c r="AK1001" s="25">
        <f t="shared" si="4948"/>
        <v>71976</v>
      </c>
      <c r="AL1001" s="25">
        <f>AL1002+AL1005</f>
        <v>0</v>
      </c>
      <c r="AM1001" s="25">
        <f t="shared" ref="AM1001:AQ1001" si="4949">AM1002+AM1005</f>
        <v>0</v>
      </c>
      <c r="AN1001" s="25">
        <f t="shared" si="4949"/>
        <v>0</v>
      </c>
      <c r="AO1001" s="25">
        <f t="shared" si="4949"/>
        <v>0</v>
      </c>
      <c r="AP1001" s="25">
        <f t="shared" si="4949"/>
        <v>71976</v>
      </c>
      <c r="AQ1001" s="25">
        <f t="shared" si="4949"/>
        <v>71976</v>
      </c>
      <c r="AR1001" s="25">
        <f>AR1002+AR1005</f>
        <v>0</v>
      </c>
      <c r="AS1001" s="25">
        <f t="shared" ref="AS1001:AW1001" si="4950">AS1002+AS1005</f>
        <v>0</v>
      </c>
      <c r="AT1001" s="25">
        <f t="shared" si="4950"/>
        <v>0</v>
      </c>
      <c r="AU1001" s="25">
        <f t="shared" si="4950"/>
        <v>0</v>
      </c>
      <c r="AV1001" s="25">
        <f t="shared" si="4950"/>
        <v>71976</v>
      </c>
      <c r="AW1001" s="25">
        <f t="shared" si="4950"/>
        <v>71976</v>
      </c>
      <c r="AX1001" s="25">
        <f>AX1002+AX1005</f>
        <v>0</v>
      </c>
      <c r="AY1001" s="25">
        <f t="shared" ref="AY1001:BC1001" si="4951">AY1002+AY1005</f>
        <v>0</v>
      </c>
      <c r="AZ1001" s="25">
        <f t="shared" si="4951"/>
        <v>0</v>
      </c>
      <c r="BA1001" s="25">
        <f t="shared" si="4951"/>
        <v>1712</v>
      </c>
      <c r="BB1001" s="25">
        <f t="shared" si="4951"/>
        <v>73688</v>
      </c>
      <c r="BC1001" s="25">
        <f t="shared" si="4951"/>
        <v>73688</v>
      </c>
      <c r="BD1001" s="25">
        <f>BD1002+BD1005</f>
        <v>0</v>
      </c>
      <c r="BE1001" s="25">
        <f t="shared" ref="BE1001:BI1001" si="4952">BE1002+BE1005</f>
        <v>0</v>
      </c>
      <c r="BF1001" s="25">
        <f t="shared" si="4952"/>
        <v>0</v>
      </c>
      <c r="BG1001" s="25">
        <f t="shared" si="4952"/>
        <v>0</v>
      </c>
      <c r="BH1001" s="25">
        <f t="shared" si="4952"/>
        <v>73688</v>
      </c>
      <c r="BI1001" s="25">
        <f t="shared" si="4952"/>
        <v>73688</v>
      </c>
      <c r="BJ1001" s="25">
        <f>BJ1002+BJ1005</f>
        <v>0</v>
      </c>
      <c r="BK1001" s="25">
        <f t="shared" ref="BK1001:BO1001" si="4953">BK1002+BK1005</f>
        <v>0</v>
      </c>
      <c r="BL1001" s="25">
        <f t="shared" si="4953"/>
        <v>0</v>
      </c>
      <c r="BM1001" s="25">
        <f t="shared" si="4953"/>
        <v>0</v>
      </c>
      <c r="BN1001" s="25">
        <f t="shared" si="4953"/>
        <v>73688</v>
      </c>
      <c r="BO1001" s="25">
        <f t="shared" si="4953"/>
        <v>73688</v>
      </c>
      <c r="BP1001" s="25">
        <f>BP1002+BP1005</f>
        <v>0</v>
      </c>
      <c r="BQ1001" s="25">
        <f t="shared" ref="BQ1001:BU1001" si="4954">BQ1002+BQ1005</f>
        <v>0</v>
      </c>
      <c r="BR1001" s="25">
        <f t="shared" si="4954"/>
        <v>0</v>
      </c>
      <c r="BS1001" s="25">
        <f t="shared" si="4954"/>
        <v>0</v>
      </c>
      <c r="BT1001" s="25">
        <f t="shared" si="4954"/>
        <v>73688</v>
      </c>
      <c r="BU1001" s="25">
        <f t="shared" si="4954"/>
        <v>73688</v>
      </c>
      <c r="BV1001" s="25">
        <f>BV1002+BV1005</f>
        <v>0</v>
      </c>
      <c r="BW1001" s="25">
        <f t="shared" ref="BW1001:CA1001" si="4955">BW1002+BW1005</f>
        <v>0</v>
      </c>
      <c r="BX1001" s="25">
        <f t="shared" si="4955"/>
        <v>0</v>
      </c>
      <c r="BY1001" s="25">
        <f t="shared" si="4955"/>
        <v>0</v>
      </c>
      <c r="BZ1001" s="25">
        <f t="shared" si="4955"/>
        <v>73688</v>
      </c>
      <c r="CA1001" s="25">
        <f t="shared" si="4955"/>
        <v>73688</v>
      </c>
      <c r="CB1001" s="25">
        <f>CB1002+CB1005</f>
        <v>0</v>
      </c>
      <c r="CC1001" s="25">
        <f t="shared" ref="CC1001:CG1001" si="4956">CC1002+CC1005</f>
        <v>0</v>
      </c>
      <c r="CD1001" s="25">
        <f t="shared" si="4956"/>
        <v>0</v>
      </c>
      <c r="CE1001" s="25">
        <f t="shared" si="4956"/>
        <v>0</v>
      </c>
      <c r="CF1001" s="25">
        <f t="shared" si="4956"/>
        <v>73688</v>
      </c>
      <c r="CG1001" s="25">
        <f t="shared" si="4956"/>
        <v>73688</v>
      </c>
      <c r="CH1001" s="25">
        <f>CH1002+CH1005</f>
        <v>0</v>
      </c>
      <c r="CI1001" s="25">
        <f t="shared" ref="CI1001:CM1001" si="4957">CI1002+CI1005</f>
        <v>0</v>
      </c>
      <c r="CJ1001" s="25">
        <f t="shared" si="4957"/>
        <v>0</v>
      </c>
      <c r="CK1001" s="25">
        <f t="shared" si="4957"/>
        <v>0</v>
      </c>
      <c r="CL1001" s="25">
        <f t="shared" si="4957"/>
        <v>73688</v>
      </c>
      <c r="CM1001" s="25">
        <f t="shared" si="4957"/>
        <v>73688</v>
      </c>
      <c r="CN1001" s="25">
        <f>CN1002+CN1005</f>
        <v>0</v>
      </c>
      <c r="CO1001" s="25">
        <f t="shared" ref="CO1001:CS1001" si="4958">CO1002+CO1005</f>
        <v>0</v>
      </c>
      <c r="CP1001" s="25">
        <f t="shared" si="4958"/>
        <v>0</v>
      </c>
      <c r="CQ1001" s="25">
        <f t="shared" si="4958"/>
        <v>0</v>
      </c>
      <c r="CR1001" s="25">
        <f t="shared" si="4958"/>
        <v>73688</v>
      </c>
      <c r="CS1001" s="25">
        <f t="shared" si="4958"/>
        <v>73688</v>
      </c>
      <c r="CT1001" s="25">
        <f>CT1002+CT1005</f>
        <v>0</v>
      </c>
      <c r="CU1001" s="25">
        <f t="shared" ref="CU1001:CY1001" si="4959">CU1002+CU1005</f>
        <v>0</v>
      </c>
      <c r="CV1001" s="25">
        <f t="shared" si="4959"/>
        <v>0</v>
      </c>
      <c r="CW1001" s="25">
        <f t="shared" si="4959"/>
        <v>-312</v>
      </c>
      <c r="CX1001" s="25">
        <f t="shared" si="4959"/>
        <v>73376</v>
      </c>
      <c r="CY1001" s="25">
        <f t="shared" si="4959"/>
        <v>73376</v>
      </c>
      <c r="CZ1001" s="25">
        <f t="shared" ref="CZ1001:DA1001" si="4960">CZ1002+CZ1005</f>
        <v>72715</v>
      </c>
      <c r="DA1001" s="25">
        <f t="shared" si="4960"/>
        <v>72715</v>
      </c>
      <c r="DB1001" s="115">
        <f t="shared" si="4716"/>
        <v>99.09916048844309</v>
      </c>
      <c r="DC1001" s="115">
        <f t="shared" si="4747"/>
        <v>99.09916048844309</v>
      </c>
    </row>
    <row r="1002" spans="1:107" s="9" customFormat="1" ht="49.5" x14ac:dyDescent="0.25">
      <c r="A1002" s="84" t="s">
        <v>587</v>
      </c>
      <c r="B1002" s="68" t="s">
        <v>56</v>
      </c>
      <c r="C1002" s="24" t="s">
        <v>53</v>
      </c>
      <c r="D1002" s="24" t="s">
        <v>588</v>
      </c>
      <c r="E1002" s="24"/>
      <c r="F1002" s="25">
        <f t="shared" ref="F1002:G1003" si="4961">F1003</f>
        <v>0</v>
      </c>
      <c r="G1002" s="25">
        <f t="shared" si="4961"/>
        <v>0</v>
      </c>
      <c r="H1002" s="41"/>
      <c r="I1002" s="41"/>
      <c r="J1002" s="41"/>
      <c r="K1002" s="41"/>
      <c r="L1002" s="25">
        <f t="shared" ref="L1002:M1003" si="4962">L1003</f>
        <v>0</v>
      </c>
      <c r="M1002" s="25">
        <f t="shared" si="4962"/>
        <v>0</v>
      </c>
      <c r="N1002" s="25">
        <f>N1003</f>
        <v>0</v>
      </c>
      <c r="O1002" s="25">
        <f t="shared" ref="O1002:AD1003" si="4963">O1003</f>
        <v>0</v>
      </c>
      <c r="P1002" s="25">
        <f t="shared" si="4963"/>
        <v>0</v>
      </c>
      <c r="Q1002" s="25">
        <f t="shared" si="4963"/>
        <v>14138</v>
      </c>
      <c r="R1002" s="25">
        <f t="shared" si="4963"/>
        <v>14138</v>
      </c>
      <c r="S1002" s="25">
        <f t="shared" si="4963"/>
        <v>14138</v>
      </c>
      <c r="T1002" s="25">
        <f>T1003</f>
        <v>0</v>
      </c>
      <c r="U1002" s="25">
        <f t="shared" si="4963"/>
        <v>0</v>
      </c>
      <c r="V1002" s="25">
        <f t="shared" si="4963"/>
        <v>0</v>
      </c>
      <c r="W1002" s="25">
        <f t="shared" si="4963"/>
        <v>0</v>
      </c>
      <c r="X1002" s="25">
        <f t="shared" si="4963"/>
        <v>14138</v>
      </c>
      <c r="Y1002" s="25">
        <f t="shared" si="4963"/>
        <v>14138</v>
      </c>
      <c r="Z1002" s="25">
        <f>Z1003</f>
        <v>0</v>
      </c>
      <c r="AA1002" s="25">
        <f t="shared" si="4963"/>
        <v>0</v>
      </c>
      <c r="AB1002" s="25">
        <f t="shared" si="4963"/>
        <v>0</v>
      </c>
      <c r="AC1002" s="25">
        <f t="shared" si="4963"/>
        <v>53949</v>
      </c>
      <c r="AD1002" s="25">
        <f t="shared" si="4963"/>
        <v>68087</v>
      </c>
      <c r="AE1002" s="25">
        <f t="shared" ref="AA1002:AE1003" si="4964">AE1003</f>
        <v>68087</v>
      </c>
      <c r="AF1002" s="25">
        <f>AF1003</f>
        <v>0</v>
      </c>
      <c r="AG1002" s="25">
        <f t="shared" ref="AG1002:AV1003" si="4965">AG1003</f>
        <v>0</v>
      </c>
      <c r="AH1002" s="25">
        <f t="shared" si="4965"/>
        <v>0</v>
      </c>
      <c r="AI1002" s="25">
        <f t="shared" si="4965"/>
        <v>0</v>
      </c>
      <c r="AJ1002" s="25">
        <f t="shared" si="4965"/>
        <v>68087</v>
      </c>
      <c r="AK1002" s="25">
        <f t="shared" si="4965"/>
        <v>68087</v>
      </c>
      <c r="AL1002" s="25">
        <f>AL1003</f>
        <v>0</v>
      </c>
      <c r="AM1002" s="25">
        <f t="shared" si="4965"/>
        <v>0</v>
      </c>
      <c r="AN1002" s="25">
        <f t="shared" si="4965"/>
        <v>0</v>
      </c>
      <c r="AO1002" s="25">
        <f t="shared" si="4965"/>
        <v>0</v>
      </c>
      <c r="AP1002" s="25">
        <f t="shared" si="4965"/>
        <v>68087</v>
      </c>
      <c r="AQ1002" s="25">
        <f t="shared" si="4965"/>
        <v>68087</v>
      </c>
      <c r="AR1002" s="25">
        <f>AR1003</f>
        <v>0</v>
      </c>
      <c r="AS1002" s="25">
        <f t="shared" si="4965"/>
        <v>0</v>
      </c>
      <c r="AT1002" s="25">
        <f t="shared" si="4965"/>
        <v>0</v>
      </c>
      <c r="AU1002" s="25">
        <f t="shared" si="4965"/>
        <v>0</v>
      </c>
      <c r="AV1002" s="25">
        <f t="shared" si="4965"/>
        <v>68087</v>
      </c>
      <c r="AW1002" s="25">
        <f t="shared" ref="AS1002:AW1003" si="4966">AW1003</f>
        <v>68087</v>
      </c>
      <c r="AX1002" s="25">
        <f>AX1003</f>
        <v>0</v>
      </c>
      <c r="AY1002" s="25">
        <f t="shared" ref="AY1002:BN1003" si="4967">AY1003</f>
        <v>0</v>
      </c>
      <c r="AZ1002" s="25">
        <f t="shared" si="4967"/>
        <v>0</v>
      </c>
      <c r="BA1002" s="25">
        <f t="shared" si="4967"/>
        <v>1712</v>
      </c>
      <c r="BB1002" s="25">
        <f t="shared" si="4967"/>
        <v>69799</v>
      </c>
      <c r="BC1002" s="25">
        <f t="shared" si="4967"/>
        <v>69799</v>
      </c>
      <c r="BD1002" s="25">
        <f>BD1003</f>
        <v>0</v>
      </c>
      <c r="BE1002" s="25">
        <f t="shared" si="4967"/>
        <v>0</v>
      </c>
      <c r="BF1002" s="25">
        <f t="shared" si="4967"/>
        <v>0</v>
      </c>
      <c r="BG1002" s="25">
        <f t="shared" si="4967"/>
        <v>0</v>
      </c>
      <c r="BH1002" s="25">
        <f t="shared" si="4967"/>
        <v>69799</v>
      </c>
      <c r="BI1002" s="25">
        <f t="shared" si="4967"/>
        <v>69799</v>
      </c>
      <c r="BJ1002" s="25">
        <f>BJ1003</f>
        <v>0</v>
      </c>
      <c r="BK1002" s="25">
        <f t="shared" si="4967"/>
        <v>0</v>
      </c>
      <c r="BL1002" s="25">
        <f t="shared" si="4967"/>
        <v>0</v>
      </c>
      <c r="BM1002" s="25">
        <f t="shared" si="4967"/>
        <v>0</v>
      </c>
      <c r="BN1002" s="25">
        <f t="shared" si="4967"/>
        <v>69799</v>
      </c>
      <c r="BO1002" s="25">
        <f t="shared" ref="BK1002:BO1003" si="4968">BO1003</f>
        <v>69799</v>
      </c>
      <c r="BP1002" s="25">
        <f>BP1003</f>
        <v>0</v>
      </c>
      <c r="BQ1002" s="25">
        <f t="shared" ref="BQ1002:CF1003" si="4969">BQ1003</f>
        <v>0</v>
      </c>
      <c r="BR1002" s="25">
        <f t="shared" si="4969"/>
        <v>0</v>
      </c>
      <c r="BS1002" s="25">
        <f t="shared" si="4969"/>
        <v>0</v>
      </c>
      <c r="BT1002" s="25">
        <f t="shared" si="4969"/>
        <v>69799</v>
      </c>
      <c r="BU1002" s="25">
        <f t="shared" si="4969"/>
        <v>69799</v>
      </c>
      <c r="BV1002" s="25">
        <f>BV1003</f>
        <v>0</v>
      </c>
      <c r="BW1002" s="25">
        <f t="shared" si="4969"/>
        <v>0</v>
      </c>
      <c r="BX1002" s="25">
        <f t="shared" si="4969"/>
        <v>0</v>
      </c>
      <c r="BY1002" s="25">
        <f t="shared" si="4969"/>
        <v>0</v>
      </c>
      <c r="BZ1002" s="25">
        <f t="shared" si="4969"/>
        <v>69799</v>
      </c>
      <c r="CA1002" s="25">
        <f t="shared" si="4969"/>
        <v>69799</v>
      </c>
      <c r="CB1002" s="25">
        <f>CB1003</f>
        <v>0</v>
      </c>
      <c r="CC1002" s="25">
        <f t="shared" si="4969"/>
        <v>0</v>
      </c>
      <c r="CD1002" s="25">
        <f t="shared" si="4969"/>
        <v>0</v>
      </c>
      <c r="CE1002" s="25">
        <f t="shared" si="4969"/>
        <v>0</v>
      </c>
      <c r="CF1002" s="25">
        <f t="shared" si="4969"/>
        <v>69799</v>
      </c>
      <c r="CG1002" s="25">
        <f t="shared" ref="CC1002:CG1003" si="4970">CG1003</f>
        <v>69799</v>
      </c>
      <c r="CH1002" s="25">
        <f>CH1003</f>
        <v>0</v>
      </c>
      <c r="CI1002" s="25">
        <f t="shared" ref="CI1002:CX1003" si="4971">CI1003</f>
        <v>0</v>
      </c>
      <c r="CJ1002" s="25">
        <f t="shared" si="4971"/>
        <v>0</v>
      </c>
      <c r="CK1002" s="25">
        <f t="shared" si="4971"/>
        <v>0</v>
      </c>
      <c r="CL1002" s="25">
        <f t="shared" si="4971"/>
        <v>69799</v>
      </c>
      <c r="CM1002" s="25">
        <f t="shared" si="4971"/>
        <v>69799</v>
      </c>
      <c r="CN1002" s="25">
        <f>CN1003</f>
        <v>0</v>
      </c>
      <c r="CO1002" s="25">
        <f t="shared" si="4971"/>
        <v>0</v>
      </c>
      <c r="CP1002" s="25">
        <f t="shared" si="4971"/>
        <v>0</v>
      </c>
      <c r="CQ1002" s="25">
        <f t="shared" si="4971"/>
        <v>0</v>
      </c>
      <c r="CR1002" s="25">
        <f t="shared" si="4971"/>
        <v>69799</v>
      </c>
      <c r="CS1002" s="25">
        <f t="shared" si="4971"/>
        <v>69799</v>
      </c>
      <c r="CT1002" s="25">
        <f>CT1003</f>
        <v>0</v>
      </c>
      <c r="CU1002" s="25">
        <f t="shared" si="4971"/>
        <v>0</v>
      </c>
      <c r="CV1002" s="25">
        <f t="shared" si="4971"/>
        <v>0</v>
      </c>
      <c r="CW1002" s="25">
        <f t="shared" si="4971"/>
        <v>-12</v>
      </c>
      <c r="CX1002" s="25">
        <f t="shared" si="4971"/>
        <v>69787</v>
      </c>
      <c r="CY1002" s="25">
        <f t="shared" ref="CU1002:DA1003" si="4972">CY1003</f>
        <v>69787</v>
      </c>
      <c r="CZ1002" s="25">
        <f t="shared" si="4972"/>
        <v>69787</v>
      </c>
      <c r="DA1002" s="25">
        <f t="shared" si="4972"/>
        <v>69787</v>
      </c>
      <c r="DB1002" s="115">
        <f t="shared" si="4716"/>
        <v>100</v>
      </c>
      <c r="DC1002" s="115">
        <f t="shared" si="4747"/>
        <v>100</v>
      </c>
    </row>
    <row r="1003" spans="1:107" s="9" customFormat="1" ht="38.25" customHeight="1" x14ac:dyDescent="0.25">
      <c r="A1003" s="30" t="s">
        <v>83</v>
      </c>
      <c r="B1003" s="68" t="s">
        <v>56</v>
      </c>
      <c r="C1003" s="24" t="s">
        <v>53</v>
      </c>
      <c r="D1003" s="24" t="s">
        <v>588</v>
      </c>
      <c r="E1003" s="24" t="s">
        <v>84</v>
      </c>
      <c r="F1003" s="25">
        <f t="shared" si="4961"/>
        <v>0</v>
      </c>
      <c r="G1003" s="25">
        <f t="shared" si="4961"/>
        <v>0</v>
      </c>
      <c r="H1003" s="41"/>
      <c r="I1003" s="41"/>
      <c r="J1003" s="41"/>
      <c r="K1003" s="41"/>
      <c r="L1003" s="25">
        <f t="shared" si="4962"/>
        <v>0</v>
      </c>
      <c r="M1003" s="25">
        <f t="shared" si="4962"/>
        <v>0</v>
      </c>
      <c r="N1003" s="25">
        <f>N1004</f>
        <v>0</v>
      </c>
      <c r="O1003" s="25">
        <f t="shared" si="4963"/>
        <v>0</v>
      </c>
      <c r="P1003" s="25">
        <f t="shared" si="4963"/>
        <v>0</v>
      </c>
      <c r="Q1003" s="25">
        <f t="shared" si="4963"/>
        <v>14138</v>
      </c>
      <c r="R1003" s="25">
        <f t="shared" si="4963"/>
        <v>14138</v>
      </c>
      <c r="S1003" s="25">
        <f t="shared" si="4963"/>
        <v>14138</v>
      </c>
      <c r="T1003" s="25">
        <f>T1004</f>
        <v>0</v>
      </c>
      <c r="U1003" s="25">
        <f t="shared" si="4963"/>
        <v>0</v>
      </c>
      <c r="V1003" s="25">
        <f t="shared" si="4963"/>
        <v>0</v>
      </c>
      <c r="W1003" s="25">
        <f t="shared" si="4963"/>
        <v>0</v>
      </c>
      <c r="X1003" s="25">
        <f t="shared" si="4963"/>
        <v>14138</v>
      </c>
      <c r="Y1003" s="25">
        <f t="shared" si="4963"/>
        <v>14138</v>
      </c>
      <c r="Z1003" s="25">
        <f>Z1004</f>
        <v>0</v>
      </c>
      <c r="AA1003" s="25">
        <f t="shared" si="4964"/>
        <v>0</v>
      </c>
      <c r="AB1003" s="25">
        <f t="shared" si="4964"/>
        <v>0</v>
      </c>
      <c r="AC1003" s="25">
        <f t="shared" si="4964"/>
        <v>53949</v>
      </c>
      <c r="AD1003" s="25">
        <f t="shared" si="4964"/>
        <v>68087</v>
      </c>
      <c r="AE1003" s="25">
        <f t="shared" si="4964"/>
        <v>68087</v>
      </c>
      <c r="AF1003" s="25">
        <f>AF1004</f>
        <v>0</v>
      </c>
      <c r="AG1003" s="25">
        <f t="shared" si="4965"/>
        <v>0</v>
      </c>
      <c r="AH1003" s="25">
        <f t="shared" si="4965"/>
        <v>0</v>
      </c>
      <c r="AI1003" s="25">
        <f t="shared" si="4965"/>
        <v>0</v>
      </c>
      <c r="AJ1003" s="25">
        <f t="shared" si="4965"/>
        <v>68087</v>
      </c>
      <c r="AK1003" s="25">
        <f t="shared" si="4965"/>
        <v>68087</v>
      </c>
      <c r="AL1003" s="25">
        <f>AL1004</f>
        <v>0</v>
      </c>
      <c r="AM1003" s="25">
        <f t="shared" si="4965"/>
        <v>0</v>
      </c>
      <c r="AN1003" s="25">
        <f t="shared" si="4965"/>
        <v>0</v>
      </c>
      <c r="AO1003" s="25">
        <f t="shared" si="4965"/>
        <v>0</v>
      </c>
      <c r="AP1003" s="25">
        <f t="shared" si="4965"/>
        <v>68087</v>
      </c>
      <c r="AQ1003" s="25">
        <f t="shared" si="4965"/>
        <v>68087</v>
      </c>
      <c r="AR1003" s="25">
        <f>AR1004</f>
        <v>0</v>
      </c>
      <c r="AS1003" s="25">
        <f t="shared" si="4966"/>
        <v>0</v>
      </c>
      <c r="AT1003" s="25">
        <f t="shared" si="4966"/>
        <v>0</v>
      </c>
      <c r="AU1003" s="25">
        <f t="shared" si="4966"/>
        <v>0</v>
      </c>
      <c r="AV1003" s="25">
        <f t="shared" si="4966"/>
        <v>68087</v>
      </c>
      <c r="AW1003" s="25">
        <f t="shared" si="4966"/>
        <v>68087</v>
      </c>
      <c r="AX1003" s="25">
        <f>AX1004</f>
        <v>0</v>
      </c>
      <c r="AY1003" s="25">
        <f t="shared" si="4967"/>
        <v>0</v>
      </c>
      <c r="AZ1003" s="25">
        <f t="shared" si="4967"/>
        <v>0</v>
      </c>
      <c r="BA1003" s="25">
        <f t="shared" si="4967"/>
        <v>1712</v>
      </c>
      <c r="BB1003" s="25">
        <f t="shared" si="4967"/>
        <v>69799</v>
      </c>
      <c r="BC1003" s="25">
        <f t="shared" si="4967"/>
        <v>69799</v>
      </c>
      <c r="BD1003" s="25">
        <f>BD1004</f>
        <v>0</v>
      </c>
      <c r="BE1003" s="25">
        <f t="shared" si="4967"/>
        <v>0</v>
      </c>
      <c r="BF1003" s="25">
        <f t="shared" si="4967"/>
        <v>0</v>
      </c>
      <c r="BG1003" s="25">
        <f t="shared" si="4967"/>
        <v>0</v>
      </c>
      <c r="BH1003" s="25">
        <f t="shared" si="4967"/>
        <v>69799</v>
      </c>
      <c r="BI1003" s="25">
        <f t="shared" si="4967"/>
        <v>69799</v>
      </c>
      <c r="BJ1003" s="25">
        <f>BJ1004</f>
        <v>0</v>
      </c>
      <c r="BK1003" s="25">
        <f t="shared" si="4968"/>
        <v>0</v>
      </c>
      <c r="BL1003" s="25">
        <f t="shared" si="4968"/>
        <v>0</v>
      </c>
      <c r="BM1003" s="25">
        <f t="shared" si="4968"/>
        <v>0</v>
      </c>
      <c r="BN1003" s="25">
        <f t="shared" si="4968"/>
        <v>69799</v>
      </c>
      <c r="BO1003" s="25">
        <f t="shared" si="4968"/>
        <v>69799</v>
      </c>
      <c r="BP1003" s="25">
        <f>BP1004</f>
        <v>0</v>
      </c>
      <c r="BQ1003" s="25">
        <f t="shared" si="4969"/>
        <v>0</v>
      </c>
      <c r="BR1003" s="25">
        <f t="shared" si="4969"/>
        <v>0</v>
      </c>
      <c r="BS1003" s="25">
        <f t="shared" si="4969"/>
        <v>0</v>
      </c>
      <c r="BT1003" s="25">
        <f t="shared" si="4969"/>
        <v>69799</v>
      </c>
      <c r="BU1003" s="25">
        <f t="shared" si="4969"/>
        <v>69799</v>
      </c>
      <c r="BV1003" s="25">
        <f>BV1004</f>
        <v>0</v>
      </c>
      <c r="BW1003" s="25">
        <f t="shared" si="4969"/>
        <v>0</v>
      </c>
      <c r="BX1003" s="25">
        <f t="shared" si="4969"/>
        <v>0</v>
      </c>
      <c r="BY1003" s="25">
        <f t="shared" si="4969"/>
        <v>0</v>
      </c>
      <c r="BZ1003" s="25">
        <f t="shared" si="4969"/>
        <v>69799</v>
      </c>
      <c r="CA1003" s="25">
        <f t="shared" si="4969"/>
        <v>69799</v>
      </c>
      <c r="CB1003" s="25">
        <f>CB1004</f>
        <v>0</v>
      </c>
      <c r="CC1003" s="25">
        <f t="shared" si="4970"/>
        <v>0</v>
      </c>
      <c r="CD1003" s="25">
        <f t="shared" si="4970"/>
        <v>0</v>
      </c>
      <c r="CE1003" s="25">
        <f t="shared" si="4970"/>
        <v>0</v>
      </c>
      <c r="CF1003" s="25">
        <f t="shared" si="4970"/>
        <v>69799</v>
      </c>
      <c r="CG1003" s="25">
        <f t="shared" si="4970"/>
        <v>69799</v>
      </c>
      <c r="CH1003" s="25">
        <f>CH1004</f>
        <v>0</v>
      </c>
      <c r="CI1003" s="25">
        <f t="shared" si="4971"/>
        <v>0</v>
      </c>
      <c r="CJ1003" s="25">
        <f t="shared" si="4971"/>
        <v>0</v>
      </c>
      <c r="CK1003" s="25">
        <f t="shared" si="4971"/>
        <v>0</v>
      </c>
      <c r="CL1003" s="25">
        <f t="shared" si="4971"/>
        <v>69799</v>
      </c>
      <c r="CM1003" s="25">
        <f t="shared" si="4971"/>
        <v>69799</v>
      </c>
      <c r="CN1003" s="25">
        <f>CN1004</f>
        <v>0</v>
      </c>
      <c r="CO1003" s="25">
        <f t="shared" si="4971"/>
        <v>0</v>
      </c>
      <c r="CP1003" s="25">
        <f t="shared" si="4971"/>
        <v>0</v>
      </c>
      <c r="CQ1003" s="25">
        <f t="shared" si="4971"/>
        <v>0</v>
      </c>
      <c r="CR1003" s="25">
        <f t="shared" si="4971"/>
        <v>69799</v>
      </c>
      <c r="CS1003" s="25">
        <f t="shared" si="4971"/>
        <v>69799</v>
      </c>
      <c r="CT1003" s="25">
        <f>CT1004</f>
        <v>0</v>
      </c>
      <c r="CU1003" s="25">
        <f t="shared" si="4972"/>
        <v>0</v>
      </c>
      <c r="CV1003" s="25">
        <f t="shared" si="4972"/>
        <v>0</v>
      </c>
      <c r="CW1003" s="25">
        <f t="shared" si="4972"/>
        <v>-12</v>
      </c>
      <c r="CX1003" s="25">
        <f t="shared" si="4972"/>
        <v>69787</v>
      </c>
      <c r="CY1003" s="25">
        <f t="shared" si="4972"/>
        <v>69787</v>
      </c>
      <c r="CZ1003" s="25">
        <f t="shared" si="4972"/>
        <v>69787</v>
      </c>
      <c r="DA1003" s="25">
        <f t="shared" si="4972"/>
        <v>69787</v>
      </c>
      <c r="DB1003" s="115">
        <f t="shared" si="4716"/>
        <v>100</v>
      </c>
      <c r="DC1003" s="115">
        <f t="shared" si="4747"/>
        <v>100</v>
      </c>
    </row>
    <row r="1004" spans="1:107" s="9" customFormat="1" ht="16.5" x14ac:dyDescent="0.25">
      <c r="A1004" s="84" t="s">
        <v>174</v>
      </c>
      <c r="B1004" s="68" t="s">
        <v>56</v>
      </c>
      <c r="C1004" s="24" t="s">
        <v>53</v>
      </c>
      <c r="D1004" s="24" t="s">
        <v>588</v>
      </c>
      <c r="E1004" s="24" t="s">
        <v>173</v>
      </c>
      <c r="F1004" s="25"/>
      <c r="G1004" s="25"/>
      <c r="H1004" s="41"/>
      <c r="I1004" s="41"/>
      <c r="J1004" s="41"/>
      <c r="K1004" s="41"/>
      <c r="L1004" s="25"/>
      <c r="M1004" s="25"/>
      <c r="N1004" s="25"/>
      <c r="O1004" s="25"/>
      <c r="P1004" s="25"/>
      <c r="Q1004" s="25">
        <v>14138</v>
      </c>
      <c r="R1004" s="25">
        <f>L1004+N1004+O1004+P1004+Q1004</f>
        <v>14138</v>
      </c>
      <c r="S1004" s="25">
        <f>M1004+Q1004</f>
        <v>14138</v>
      </c>
      <c r="T1004" s="25"/>
      <c r="U1004" s="25"/>
      <c r="V1004" s="25"/>
      <c r="W1004" s="25"/>
      <c r="X1004" s="25">
        <f>R1004+T1004+U1004+V1004+W1004</f>
        <v>14138</v>
      </c>
      <c r="Y1004" s="25">
        <f>S1004+W1004</f>
        <v>14138</v>
      </c>
      <c r="Z1004" s="25"/>
      <c r="AA1004" s="25"/>
      <c r="AB1004" s="25"/>
      <c r="AC1004" s="25">
        <v>53949</v>
      </c>
      <c r="AD1004" s="25">
        <f>X1004+Z1004+AA1004+AB1004+AC1004</f>
        <v>68087</v>
      </c>
      <c r="AE1004" s="25">
        <f>Y1004+AC1004</f>
        <v>68087</v>
      </c>
      <c r="AF1004" s="25"/>
      <c r="AG1004" s="25"/>
      <c r="AH1004" s="25"/>
      <c r="AI1004" s="25"/>
      <c r="AJ1004" s="25">
        <f>AD1004+AF1004+AG1004+AH1004+AI1004</f>
        <v>68087</v>
      </c>
      <c r="AK1004" s="25">
        <f>AE1004+AI1004</f>
        <v>68087</v>
      </c>
      <c r="AL1004" s="25"/>
      <c r="AM1004" s="25"/>
      <c r="AN1004" s="25"/>
      <c r="AO1004" s="25"/>
      <c r="AP1004" s="25">
        <f>AJ1004+AL1004+AM1004+AN1004+AO1004</f>
        <v>68087</v>
      </c>
      <c r="AQ1004" s="25">
        <f>AK1004+AO1004</f>
        <v>68087</v>
      </c>
      <c r="AR1004" s="25"/>
      <c r="AS1004" s="25"/>
      <c r="AT1004" s="25"/>
      <c r="AU1004" s="25"/>
      <c r="AV1004" s="25">
        <f>AP1004+AR1004+AS1004+AT1004+AU1004</f>
        <v>68087</v>
      </c>
      <c r="AW1004" s="25">
        <f>AQ1004+AU1004</f>
        <v>68087</v>
      </c>
      <c r="AX1004" s="25"/>
      <c r="AY1004" s="25"/>
      <c r="AZ1004" s="25"/>
      <c r="BA1004" s="25">
        <v>1712</v>
      </c>
      <c r="BB1004" s="25">
        <f>AV1004+AX1004+AY1004+AZ1004+BA1004</f>
        <v>69799</v>
      </c>
      <c r="BC1004" s="25">
        <f>AW1004+BA1004</f>
        <v>69799</v>
      </c>
      <c r="BD1004" s="25"/>
      <c r="BE1004" s="25"/>
      <c r="BF1004" s="25"/>
      <c r="BG1004" s="25"/>
      <c r="BH1004" s="25">
        <f>BB1004+BD1004+BE1004+BF1004+BG1004</f>
        <v>69799</v>
      </c>
      <c r="BI1004" s="25">
        <f>BC1004+BG1004</f>
        <v>69799</v>
      </c>
      <c r="BJ1004" s="25"/>
      <c r="BK1004" s="25"/>
      <c r="BL1004" s="25"/>
      <c r="BM1004" s="25"/>
      <c r="BN1004" s="25">
        <f>BH1004+BJ1004+BK1004+BL1004+BM1004</f>
        <v>69799</v>
      </c>
      <c r="BO1004" s="25">
        <f>BI1004+BM1004</f>
        <v>69799</v>
      </c>
      <c r="BP1004" s="25"/>
      <c r="BQ1004" s="25"/>
      <c r="BR1004" s="25"/>
      <c r="BS1004" s="25"/>
      <c r="BT1004" s="25">
        <f>BN1004+BP1004+BQ1004+BR1004+BS1004</f>
        <v>69799</v>
      </c>
      <c r="BU1004" s="25">
        <f>BO1004+BS1004</f>
        <v>69799</v>
      </c>
      <c r="BV1004" s="25"/>
      <c r="BW1004" s="25"/>
      <c r="BX1004" s="25"/>
      <c r="BY1004" s="25"/>
      <c r="BZ1004" s="25">
        <f>BT1004+BV1004+BW1004+BX1004+BY1004</f>
        <v>69799</v>
      </c>
      <c r="CA1004" s="25">
        <f>BU1004+BY1004</f>
        <v>69799</v>
      </c>
      <c r="CB1004" s="25"/>
      <c r="CC1004" s="25"/>
      <c r="CD1004" s="25"/>
      <c r="CE1004" s="25"/>
      <c r="CF1004" s="25">
        <f>BZ1004+CB1004+CC1004+CD1004+CE1004</f>
        <v>69799</v>
      </c>
      <c r="CG1004" s="25">
        <f>CA1004+CE1004</f>
        <v>69799</v>
      </c>
      <c r="CH1004" s="25"/>
      <c r="CI1004" s="25"/>
      <c r="CJ1004" s="25"/>
      <c r="CK1004" s="25"/>
      <c r="CL1004" s="25">
        <f>CF1004+CH1004+CI1004+CJ1004+CK1004</f>
        <v>69799</v>
      </c>
      <c r="CM1004" s="25">
        <f>CG1004+CK1004</f>
        <v>69799</v>
      </c>
      <c r="CN1004" s="25"/>
      <c r="CO1004" s="25"/>
      <c r="CP1004" s="25"/>
      <c r="CQ1004" s="25"/>
      <c r="CR1004" s="25">
        <f>CL1004+CN1004+CO1004+CP1004+CQ1004</f>
        <v>69799</v>
      </c>
      <c r="CS1004" s="25">
        <f>CM1004+CQ1004</f>
        <v>69799</v>
      </c>
      <c r="CT1004" s="25"/>
      <c r="CU1004" s="25"/>
      <c r="CV1004" s="25"/>
      <c r="CW1004" s="25">
        <v>-12</v>
      </c>
      <c r="CX1004" s="25">
        <f>CR1004+CT1004+CU1004+CV1004+CW1004</f>
        <v>69787</v>
      </c>
      <c r="CY1004" s="25">
        <f>CS1004+CW1004</f>
        <v>69787</v>
      </c>
      <c r="CZ1004" s="25">
        <v>69787</v>
      </c>
      <c r="DA1004" s="25">
        <v>69787</v>
      </c>
      <c r="DB1004" s="115">
        <f t="shared" si="4716"/>
        <v>100</v>
      </c>
      <c r="DC1004" s="115">
        <f t="shared" si="4747"/>
        <v>100</v>
      </c>
    </row>
    <row r="1005" spans="1:107" s="9" customFormat="1" ht="99" x14ac:dyDescent="0.25">
      <c r="A1005" s="84" t="s">
        <v>617</v>
      </c>
      <c r="B1005" s="68" t="s">
        <v>56</v>
      </c>
      <c r="C1005" s="24" t="s">
        <v>53</v>
      </c>
      <c r="D1005" s="24" t="s">
        <v>616</v>
      </c>
      <c r="E1005" s="24"/>
      <c r="F1005" s="25">
        <f t="shared" ref="F1005:G1006" si="4973">F1006</f>
        <v>0</v>
      </c>
      <c r="G1005" s="25">
        <f t="shared" si="4973"/>
        <v>0</v>
      </c>
      <c r="H1005" s="41"/>
      <c r="I1005" s="41"/>
      <c r="J1005" s="41"/>
      <c r="K1005" s="41"/>
      <c r="L1005" s="25">
        <f t="shared" ref="L1005:M1006" si="4974">L1006</f>
        <v>0</v>
      </c>
      <c r="M1005" s="25">
        <f t="shared" si="4974"/>
        <v>0</v>
      </c>
      <c r="N1005" s="25">
        <f>N1006</f>
        <v>0</v>
      </c>
      <c r="O1005" s="25">
        <f t="shared" ref="O1005:AD1006" si="4975">O1006</f>
        <v>0</v>
      </c>
      <c r="P1005" s="25">
        <f t="shared" si="4975"/>
        <v>0</v>
      </c>
      <c r="Q1005" s="25">
        <f t="shared" si="4975"/>
        <v>884</v>
      </c>
      <c r="R1005" s="25">
        <f t="shared" si="4975"/>
        <v>884</v>
      </c>
      <c r="S1005" s="25">
        <f t="shared" si="4975"/>
        <v>884</v>
      </c>
      <c r="T1005" s="25">
        <f>T1006</f>
        <v>0</v>
      </c>
      <c r="U1005" s="25">
        <f t="shared" si="4975"/>
        <v>0</v>
      </c>
      <c r="V1005" s="25">
        <f t="shared" si="4975"/>
        <v>0</v>
      </c>
      <c r="W1005" s="25">
        <f t="shared" si="4975"/>
        <v>0</v>
      </c>
      <c r="X1005" s="25">
        <f t="shared" si="4975"/>
        <v>884</v>
      </c>
      <c r="Y1005" s="25">
        <f t="shared" si="4975"/>
        <v>884</v>
      </c>
      <c r="Z1005" s="25">
        <f>Z1006</f>
        <v>0</v>
      </c>
      <c r="AA1005" s="25">
        <f t="shared" si="4975"/>
        <v>0</v>
      </c>
      <c r="AB1005" s="25">
        <f t="shared" si="4975"/>
        <v>0</v>
      </c>
      <c r="AC1005" s="25">
        <f t="shared" si="4975"/>
        <v>3005</v>
      </c>
      <c r="AD1005" s="25">
        <f t="shared" si="4975"/>
        <v>3889</v>
      </c>
      <c r="AE1005" s="25">
        <f t="shared" ref="AA1005:AE1006" si="4976">AE1006</f>
        <v>3889</v>
      </c>
      <c r="AF1005" s="25">
        <f>AF1006</f>
        <v>0</v>
      </c>
      <c r="AG1005" s="25">
        <f t="shared" ref="AG1005:AV1006" si="4977">AG1006</f>
        <v>0</v>
      </c>
      <c r="AH1005" s="25">
        <f t="shared" si="4977"/>
        <v>0</v>
      </c>
      <c r="AI1005" s="25">
        <f t="shared" si="4977"/>
        <v>0</v>
      </c>
      <c r="AJ1005" s="25">
        <f t="shared" si="4977"/>
        <v>3889</v>
      </c>
      <c r="AK1005" s="25">
        <f t="shared" si="4977"/>
        <v>3889</v>
      </c>
      <c r="AL1005" s="25">
        <f>AL1006</f>
        <v>0</v>
      </c>
      <c r="AM1005" s="25">
        <f t="shared" si="4977"/>
        <v>0</v>
      </c>
      <c r="AN1005" s="25">
        <f t="shared" si="4977"/>
        <v>0</v>
      </c>
      <c r="AO1005" s="25">
        <f t="shared" si="4977"/>
        <v>0</v>
      </c>
      <c r="AP1005" s="25">
        <f t="shared" si="4977"/>
        <v>3889</v>
      </c>
      <c r="AQ1005" s="25">
        <f t="shared" si="4977"/>
        <v>3889</v>
      </c>
      <c r="AR1005" s="25">
        <f>AR1006</f>
        <v>0</v>
      </c>
      <c r="AS1005" s="25">
        <f t="shared" si="4977"/>
        <v>0</v>
      </c>
      <c r="AT1005" s="25">
        <f t="shared" si="4977"/>
        <v>0</v>
      </c>
      <c r="AU1005" s="25">
        <f t="shared" si="4977"/>
        <v>0</v>
      </c>
      <c r="AV1005" s="25">
        <f t="shared" si="4977"/>
        <v>3889</v>
      </c>
      <c r="AW1005" s="25">
        <f t="shared" ref="AS1005:AW1006" si="4978">AW1006</f>
        <v>3889</v>
      </c>
      <c r="AX1005" s="25">
        <f>AX1006</f>
        <v>0</v>
      </c>
      <c r="AY1005" s="25">
        <f t="shared" ref="AY1005:BN1006" si="4979">AY1006</f>
        <v>0</v>
      </c>
      <c r="AZ1005" s="25">
        <f t="shared" si="4979"/>
        <v>0</v>
      </c>
      <c r="BA1005" s="25">
        <f t="shared" si="4979"/>
        <v>0</v>
      </c>
      <c r="BB1005" s="25">
        <f t="shared" si="4979"/>
        <v>3889</v>
      </c>
      <c r="BC1005" s="25">
        <f t="shared" si="4979"/>
        <v>3889</v>
      </c>
      <c r="BD1005" s="25">
        <f>BD1006</f>
        <v>0</v>
      </c>
      <c r="BE1005" s="25">
        <f t="shared" si="4979"/>
        <v>0</v>
      </c>
      <c r="BF1005" s="25">
        <f t="shared" si="4979"/>
        <v>0</v>
      </c>
      <c r="BG1005" s="25">
        <f t="shared" si="4979"/>
        <v>0</v>
      </c>
      <c r="BH1005" s="25">
        <f t="shared" si="4979"/>
        <v>3889</v>
      </c>
      <c r="BI1005" s="25">
        <f t="shared" si="4979"/>
        <v>3889</v>
      </c>
      <c r="BJ1005" s="25">
        <f>BJ1006</f>
        <v>0</v>
      </c>
      <c r="BK1005" s="25">
        <f t="shared" si="4979"/>
        <v>0</v>
      </c>
      <c r="BL1005" s="25">
        <f t="shared" si="4979"/>
        <v>0</v>
      </c>
      <c r="BM1005" s="25">
        <f t="shared" si="4979"/>
        <v>0</v>
      </c>
      <c r="BN1005" s="25">
        <f t="shared" si="4979"/>
        <v>3889</v>
      </c>
      <c r="BO1005" s="25">
        <f t="shared" ref="BK1005:BO1006" si="4980">BO1006</f>
        <v>3889</v>
      </c>
      <c r="BP1005" s="25">
        <f>BP1006</f>
        <v>0</v>
      </c>
      <c r="BQ1005" s="25">
        <f t="shared" ref="BQ1005:CF1006" si="4981">BQ1006</f>
        <v>0</v>
      </c>
      <c r="BR1005" s="25">
        <f t="shared" si="4981"/>
        <v>0</v>
      </c>
      <c r="BS1005" s="25">
        <f t="shared" si="4981"/>
        <v>0</v>
      </c>
      <c r="BT1005" s="25">
        <f t="shared" si="4981"/>
        <v>3889</v>
      </c>
      <c r="BU1005" s="25">
        <f t="shared" si="4981"/>
        <v>3889</v>
      </c>
      <c r="BV1005" s="25">
        <f>BV1006</f>
        <v>0</v>
      </c>
      <c r="BW1005" s="25">
        <f t="shared" si="4981"/>
        <v>0</v>
      </c>
      <c r="BX1005" s="25">
        <f t="shared" si="4981"/>
        <v>0</v>
      </c>
      <c r="BY1005" s="25">
        <f t="shared" si="4981"/>
        <v>0</v>
      </c>
      <c r="BZ1005" s="25">
        <f t="shared" si="4981"/>
        <v>3889</v>
      </c>
      <c r="CA1005" s="25">
        <f t="shared" si="4981"/>
        <v>3889</v>
      </c>
      <c r="CB1005" s="25">
        <f>CB1006</f>
        <v>0</v>
      </c>
      <c r="CC1005" s="25">
        <f t="shared" si="4981"/>
        <v>0</v>
      </c>
      <c r="CD1005" s="25">
        <f t="shared" si="4981"/>
        <v>0</v>
      </c>
      <c r="CE1005" s="25">
        <f t="shared" si="4981"/>
        <v>0</v>
      </c>
      <c r="CF1005" s="25">
        <f t="shared" si="4981"/>
        <v>3889</v>
      </c>
      <c r="CG1005" s="25">
        <f t="shared" ref="CC1005:CG1006" si="4982">CG1006</f>
        <v>3889</v>
      </c>
      <c r="CH1005" s="25">
        <f>CH1006</f>
        <v>0</v>
      </c>
      <c r="CI1005" s="25">
        <f t="shared" ref="CI1005:CX1006" si="4983">CI1006</f>
        <v>0</v>
      </c>
      <c r="CJ1005" s="25">
        <f t="shared" si="4983"/>
        <v>0</v>
      </c>
      <c r="CK1005" s="25">
        <f t="shared" si="4983"/>
        <v>0</v>
      </c>
      <c r="CL1005" s="25">
        <f t="shared" si="4983"/>
        <v>3889</v>
      </c>
      <c r="CM1005" s="25">
        <f t="shared" si="4983"/>
        <v>3889</v>
      </c>
      <c r="CN1005" s="25">
        <f>CN1006</f>
        <v>0</v>
      </c>
      <c r="CO1005" s="25">
        <f t="shared" si="4983"/>
        <v>0</v>
      </c>
      <c r="CP1005" s="25">
        <f t="shared" si="4983"/>
        <v>0</v>
      </c>
      <c r="CQ1005" s="25">
        <f t="shared" si="4983"/>
        <v>0</v>
      </c>
      <c r="CR1005" s="25">
        <f t="shared" si="4983"/>
        <v>3889</v>
      </c>
      <c r="CS1005" s="25">
        <f t="shared" si="4983"/>
        <v>3889</v>
      </c>
      <c r="CT1005" s="25">
        <f>CT1006</f>
        <v>0</v>
      </c>
      <c r="CU1005" s="25">
        <f t="shared" si="4983"/>
        <v>0</v>
      </c>
      <c r="CV1005" s="25">
        <f t="shared" si="4983"/>
        <v>0</v>
      </c>
      <c r="CW1005" s="25">
        <f t="shared" si="4983"/>
        <v>-300</v>
      </c>
      <c r="CX1005" s="25">
        <f t="shared" si="4983"/>
        <v>3589</v>
      </c>
      <c r="CY1005" s="25">
        <f t="shared" ref="CU1005:DA1006" si="4984">CY1006</f>
        <v>3589</v>
      </c>
      <c r="CZ1005" s="25">
        <f t="shared" si="4984"/>
        <v>2928</v>
      </c>
      <c r="DA1005" s="25">
        <f t="shared" si="4984"/>
        <v>2928</v>
      </c>
      <c r="DB1005" s="115">
        <f t="shared" si="4716"/>
        <v>81.582613541376432</v>
      </c>
      <c r="DC1005" s="115">
        <f t="shared" si="4747"/>
        <v>81.582613541376432</v>
      </c>
    </row>
    <row r="1006" spans="1:107" s="9" customFormat="1" ht="31.5" customHeight="1" x14ac:dyDescent="0.25">
      <c r="A1006" s="30" t="s">
        <v>83</v>
      </c>
      <c r="B1006" s="68" t="s">
        <v>56</v>
      </c>
      <c r="C1006" s="24" t="s">
        <v>53</v>
      </c>
      <c r="D1006" s="24" t="s">
        <v>616</v>
      </c>
      <c r="E1006" s="24" t="s">
        <v>84</v>
      </c>
      <c r="F1006" s="25">
        <f t="shared" si="4973"/>
        <v>0</v>
      </c>
      <c r="G1006" s="25">
        <f t="shared" si="4973"/>
        <v>0</v>
      </c>
      <c r="H1006" s="41"/>
      <c r="I1006" s="41"/>
      <c r="J1006" s="41"/>
      <c r="K1006" s="41"/>
      <c r="L1006" s="25">
        <f t="shared" si="4974"/>
        <v>0</v>
      </c>
      <c r="M1006" s="25">
        <f t="shared" si="4974"/>
        <v>0</v>
      </c>
      <c r="N1006" s="25">
        <f>N1007</f>
        <v>0</v>
      </c>
      <c r="O1006" s="25">
        <f t="shared" si="4975"/>
        <v>0</v>
      </c>
      <c r="P1006" s="25">
        <f t="shared" si="4975"/>
        <v>0</v>
      </c>
      <c r="Q1006" s="25">
        <f t="shared" si="4975"/>
        <v>884</v>
      </c>
      <c r="R1006" s="25">
        <f t="shared" si="4975"/>
        <v>884</v>
      </c>
      <c r="S1006" s="25">
        <f t="shared" si="4975"/>
        <v>884</v>
      </c>
      <c r="T1006" s="25">
        <f>T1007</f>
        <v>0</v>
      </c>
      <c r="U1006" s="25">
        <f t="shared" si="4975"/>
        <v>0</v>
      </c>
      <c r="V1006" s="25">
        <f t="shared" si="4975"/>
        <v>0</v>
      </c>
      <c r="W1006" s="25">
        <f t="shared" si="4975"/>
        <v>0</v>
      </c>
      <c r="X1006" s="25">
        <f t="shared" si="4975"/>
        <v>884</v>
      </c>
      <c r="Y1006" s="25">
        <f t="shared" si="4975"/>
        <v>884</v>
      </c>
      <c r="Z1006" s="25">
        <f>Z1007</f>
        <v>0</v>
      </c>
      <c r="AA1006" s="25">
        <f t="shared" si="4976"/>
        <v>0</v>
      </c>
      <c r="AB1006" s="25">
        <f t="shared" si="4976"/>
        <v>0</v>
      </c>
      <c r="AC1006" s="25">
        <f t="shared" si="4976"/>
        <v>3005</v>
      </c>
      <c r="AD1006" s="25">
        <f t="shared" si="4976"/>
        <v>3889</v>
      </c>
      <c r="AE1006" s="25">
        <f t="shared" si="4976"/>
        <v>3889</v>
      </c>
      <c r="AF1006" s="25">
        <f>AF1007</f>
        <v>0</v>
      </c>
      <c r="AG1006" s="25">
        <f t="shared" si="4977"/>
        <v>0</v>
      </c>
      <c r="AH1006" s="25">
        <f t="shared" si="4977"/>
        <v>0</v>
      </c>
      <c r="AI1006" s="25">
        <f t="shared" si="4977"/>
        <v>0</v>
      </c>
      <c r="AJ1006" s="25">
        <f t="shared" si="4977"/>
        <v>3889</v>
      </c>
      <c r="AK1006" s="25">
        <f t="shared" si="4977"/>
        <v>3889</v>
      </c>
      <c r="AL1006" s="25">
        <f>AL1007</f>
        <v>0</v>
      </c>
      <c r="AM1006" s="25">
        <f t="shared" si="4977"/>
        <v>0</v>
      </c>
      <c r="AN1006" s="25">
        <f t="shared" si="4977"/>
        <v>0</v>
      </c>
      <c r="AO1006" s="25">
        <f t="shared" si="4977"/>
        <v>0</v>
      </c>
      <c r="AP1006" s="25">
        <f t="shared" si="4977"/>
        <v>3889</v>
      </c>
      <c r="AQ1006" s="25">
        <f t="shared" si="4977"/>
        <v>3889</v>
      </c>
      <c r="AR1006" s="25">
        <f>AR1007</f>
        <v>0</v>
      </c>
      <c r="AS1006" s="25">
        <f t="shared" si="4978"/>
        <v>0</v>
      </c>
      <c r="AT1006" s="25">
        <f t="shared" si="4978"/>
        <v>0</v>
      </c>
      <c r="AU1006" s="25">
        <f t="shared" si="4978"/>
        <v>0</v>
      </c>
      <c r="AV1006" s="25">
        <f t="shared" si="4978"/>
        <v>3889</v>
      </c>
      <c r="AW1006" s="25">
        <f t="shared" si="4978"/>
        <v>3889</v>
      </c>
      <c r="AX1006" s="25">
        <f>AX1007</f>
        <v>0</v>
      </c>
      <c r="AY1006" s="25">
        <f t="shared" si="4979"/>
        <v>0</v>
      </c>
      <c r="AZ1006" s="25">
        <f t="shared" si="4979"/>
        <v>0</v>
      </c>
      <c r="BA1006" s="25">
        <f t="shared" si="4979"/>
        <v>0</v>
      </c>
      <c r="BB1006" s="25">
        <f t="shared" si="4979"/>
        <v>3889</v>
      </c>
      <c r="BC1006" s="25">
        <f t="shared" si="4979"/>
        <v>3889</v>
      </c>
      <c r="BD1006" s="25">
        <f>BD1007</f>
        <v>0</v>
      </c>
      <c r="BE1006" s="25">
        <f t="shared" si="4979"/>
        <v>0</v>
      </c>
      <c r="BF1006" s="25">
        <f t="shared" si="4979"/>
        <v>0</v>
      </c>
      <c r="BG1006" s="25">
        <f t="shared" si="4979"/>
        <v>0</v>
      </c>
      <c r="BH1006" s="25">
        <f t="shared" si="4979"/>
        <v>3889</v>
      </c>
      <c r="BI1006" s="25">
        <f t="shared" si="4979"/>
        <v>3889</v>
      </c>
      <c r="BJ1006" s="25">
        <f>BJ1007</f>
        <v>0</v>
      </c>
      <c r="BK1006" s="25">
        <f t="shared" si="4980"/>
        <v>0</v>
      </c>
      <c r="BL1006" s="25">
        <f t="shared" si="4980"/>
        <v>0</v>
      </c>
      <c r="BM1006" s="25">
        <f t="shared" si="4980"/>
        <v>0</v>
      </c>
      <c r="BN1006" s="25">
        <f t="shared" si="4980"/>
        <v>3889</v>
      </c>
      <c r="BO1006" s="25">
        <f t="shared" si="4980"/>
        <v>3889</v>
      </c>
      <c r="BP1006" s="25">
        <f>BP1007</f>
        <v>0</v>
      </c>
      <c r="BQ1006" s="25">
        <f t="shared" si="4981"/>
        <v>0</v>
      </c>
      <c r="BR1006" s="25">
        <f t="shared" si="4981"/>
        <v>0</v>
      </c>
      <c r="BS1006" s="25">
        <f t="shared" si="4981"/>
        <v>0</v>
      </c>
      <c r="BT1006" s="25">
        <f t="shared" si="4981"/>
        <v>3889</v>
      </c>
      <c r="BU1006" s="25">
        <f t="shared" si="4981"/>
        <v>3889</v>
      </c>
      <c r="BV1006" s="25">
        <f>BV1007</f>
        <v>0</v>
      </c>
      <c r="BW1006" s="25">
        <f t="shared" si="4981"/>
        <v>0</v>
      </c>
      <c r="BX1006" s="25">
        <f t="shared" si="4981"/>
        <v>0</v>
      </c>
      <c r="BY1006" s="25">
        <f t="shared" si="4981"/>
        <v>0</v>
      </c>
      <c r="BZ1006" s="25">
        <f t="shared" si="4981"/>
        <v>3889</v>
      </c>
      <c r="CA1006" s="25">
        <f t="shared" si="4981"/>
        <v>3889</v>
      </c>
      <c r="CB1006" s="25">
        <f>CB1007</f>
        <v>0</v>
      </c>
      <c r="CC1006" s="25">
        <f t="shared" si="4982"/>
        <v>0</v>
      </c>
      <c r="CD1006" s="25">
        <f t="shared" si="4982"/>
        <v>0</v>
      </c>
      <c r="CE1006" s="25">
        <f t="shared" si="4982"/>
        <v>0</v>
      </c>
      <c r="CF1006" s="25">
        <f t="shared" si="4982"/>
        <v>3889</v>
      </c>
      <c r="CG1006" s="25">
        <f t="shared" si="4982"/>
        <v>3889</v>
      </c>
      <c r="CH1006" s="25">
        <f>CH1007</f>
        <v>0</v>
      </c>
      <c r="CI1006" s="25">
        <f t="shared" si="4983"/>
        <v>0</v>
      </c>
      <c r="CJ1006" s="25">
        <f t="shared" si="4983"/>
        <v>0</v>
      </c>
      <c r="CK1006" s="25">
        <f t="shared" si="4983"/>
        <v>0</v>
      </c>
      <c r="CL1006" s="25">
        <f t="shared" si="4983"/>
        <v>3889</v>
      </c>
      <c r="CM1006" s="25">
        <f t="shared" si="4983"/>
        <v>3889</v>
      </c>
      <c r="CN1006" s="25">
        <f>CN1007</f>
        <v>0</v>
      </c>
      <c r="CO1006" s="25">
        <f t="shared" si="4983"/>
        <v>0</v>
      </c>
      <c r="CP1006" s="25">
        <f t="shared" si="4983"/>
        <v>0</v>
      </c>
      <c r="CQ1006" s="25">
        <f t="shared" si="4983"/>
        <v>0</v>
      </c>
      <c r="CR1006" s="25">
        <f t="shared" si="4983"/>
        <v>3889</v>
      </c>
      <c r="CS1006" s="25">
        <f t="shared" si="4983"/>
        <v>3889</v>
      </c>
      <c r="CT1006" s="25">
        <f>CT1007</f>
        <v>0</v>
      </c>
      <c r="CU1006" s="25">
        <f t="shared" si="4984"/>
        <v>0</v>
      </c>
      <c r="CV1006" s="25">
        <f t="shared" si="4984"/>
        <v>0</v>
      </c>
      <c r="CW1006" s="25">
        <f t="shared" si="4984"/>
        <v>-300</v>
      </c>
      <c r="CX1006" s="25">
        <f t="shared" si="4984"/>
        <v>3589</v>
      </c>
      <c r="CY1006" s="25">
        <f t="shared" si="4984"/>
        <v>3589</v>
      </c>
      <c r="CZ1006" s="25">
        <f t="shared" si="4984"/>
        <v>2928</v>
      </c>
      <c r="DA1006" s="25">
        <f t="shared" si="4984"/>
        <v>2928</v>
      </c>
      <c r="DB1006" s="115">
        <f t="shared" si="4716"/>
        <v>81.582613541376432</v>
      </c>
      <c r="DC1006" s="115">
        <f t="shared" si="4747"/>
        <v>81.582613541376432</v>
      </c>
    </row>
    <row r="1007" spans="1:107" s="9" customFormat="1" ht="16.5" x14ac:dyDescent="0.25">
      <c r="A1007" s="84" t="s">
        <v>174</v>
      </c>
      <c r="B1007" s="68" t="s">
        <v>56</v>
      </c>
      <c r="C1007" s="24" t="s">
        <v>53</v>
      </c>
      <c r="D1007" s="24" t="s">
        <v>616</v>
      </c>
      <c r="E1007" s="24" t="s">
        <v>173</v>
      </c>
      <c r="F1007" s="25"/>
      <c r="G1007" s="25"/>
      <c r="H1007" s="41"/>
      <c r="I1007" s="41"/>
      <c r="J1007" s="41"/>
      <c r="K1007" s="41"/>
      <c r="L1007" s="25"/>
      <c r="M1007" s="25"/>
      <c r="N1007" s="41"/>
      <c r="O1007" s="41"/>
      <c r="P1007" s="41"/>
      <c r="Q1007" s="41">
        <v>884</v>
      </c>
      <c r="R1007" s="25">
        <f>L1007+N1007+O1007+P1007+Q1007</f>
        <v>884</v>
      </c>
      <c r="S1007" s="25">
        <f>M1007+Q1007</f>
        <v>884</v>
      </c>
      <c r="T1007" s="41"/>
      <c r="U1007" s="41"/>
      <c r="V1007" s="41"/>
      <c r="W1007" s="41"/>
      <c r="X1007" s="25">
        <f>R1007+T1007+U1007+V1007+W1007</f>
        <v>884</v>
      </c>
      <c r="Y1007" s="25">
        <f>S1007+W1007</f>
        <v>884</v>
      </c>
      <c r="Z1007" s="41"/>
      <c r="AA1007" s="41"/>
      <c r="AB1007" s="41"/>
      <c r="AC1007" s="25">
        <v>3005</v>
      </c>
      <c r="AD1007" s="25">
        <f>X1007+Z1007+AA1007+AB1007+AC1007</f>
        <v>3889</v>
      </c>
      <c r="AE1007" s="25">
        <f>Y1007+AC1007</f>
        <v>3889</v>
      </c>
      <c r="AF1007" s="41"/>
      <c r="AG1007" s="41"/>
      <c r="AH1007" s="41"/>
      <c r="AI1007" s="25"/>
      <c r="AJ1007" s="25">
        <f>AD1007+AF1007+AG1007+AH1007+AI1007</f>
        <v>3889</v>
      </c>
      <c r="AK1007" s="25">
        <f>AE1007+AI1007</f>
        <v>3889</v>
      </c>
      <c r="AL1007" s="41"/>
      <c r="AM1007" s="41"/>
      <c r="AN1007" s="41"/>
      <c r="AO1007" s="25"/>
      <c r="AP1007" s="25">
        <f>AJ1007+AL1007+AM1007+AN1007+AO1007</f>
        <v>3889</v>
      </c>
      <c r="AQ1007" s="25">
        <f>AK1007+AO1007</f>
        <v>3889</v>
      </c>
      <c r="AR1007" s="41"/>
      <c r="AS1007" s="41"/>
      <c r="AT1007" s="41"/>
      <c r="AU1007" s="25"/>
      <c r="AV1007" s="25">
        <f>AP1007+AR1007+AS1007+AT1007+AU1007</f>
        <v>3889</v>
      </c>
      <c r="AW1007" s="25">
        <f>AQ1007+AU1007</f>
        <v>3889</v>
      </c>
      <c r="AX1007" s="41"/>
      <c r="AY1007" s="41"/>
      <c r="AZ1007" s="41"/>
      <c r="BA1007" s="25"/>
      <c r="BB1007" s="25">
        <f>AV1007+AX1007+AY1007+AZ1007+BA1007</f>
        <v>3889</v>
      </c>
      <c r="BC1007" s="25">
        <f>AW1007+BA1007</f>
        <v>3889</v>
      </c>
      <c r="BD1007" s="41"/>
      <c r="BE1007" s="41"/>
      <c r="BF1007" s="41"/>
      <c r="BG1007" s="25"/>
      <c r="BH1007" s="25">
        <f>BB1007+BD1007+BE1007+BF1007+BG1007</f>
        <v>3889</v>
      </c>
      <c r="BI1007" s="25">
        <f>BC1007+BG1007</f>
        <v>3889</v>
      </c>
      <c r="BJ1007" s="41"/>
      <c r="BK1007" s="41"/>
      <c r="BL1007" s="41"/>
      <c r="BM1007" s="25"/>
      <c r="BN1007" s="25">
        <f>BH1007+BJ1007+BK1007+BL1007+BM1007</f>
        <v>3889</v>
      </c>
      <c r="BO1007" s="25">
        <f>BI1007+BM1007</f>
        <v>3889</v>
      </c>
      <c r="BP1007" s="41"/>
      <c r="BQ1007" s="41"/>
      <c r="BR1007" s="41"/>
      <c r="BS1007" s="25"/>
      <c r="BT1007" s="25">
        <f>BN1007+BP1007+BQ1007+BR1007+BS1007</f>
        <v>3889</v>
      </c>
      <c r="BU1007" s="25">
        <f>BO1007+BS1007</f>
        <v>3889</v>
      </c>
      <c r="BV1007" s="41"/>
      <c r="BW1007" s="41"/>
      <c r="BX1007" s="41"/>
      <c r="BY1007" s="25"/>
      <c r="BZ1007" s="25">
        <f>BT1007+BV1007+BW1007+BX1007+BY1007</f>
        <v>3889</v>
      </c>
      <c r="CA1007" s="25">
        <f>BU1007+BY1007</f>
        <v>3889</v>
      </c>
      <c r="CB1007" s="41"/>
      <c r="CC1007" s="41"/>
      <c r="CD1007" s="41"/>
      <c r="CE1007" s="25"/>
      <c r="CF1007" s="25">
        <f>BZ1007+CB1007+CC1007+CD1007+CE1007</f>
        <v>3889</v>
      </c>
      <c r="CG1007" s="25">
        <f>CA1007+CE1007</f>
        <v>3889</v>
      </c>
      <c r="CH1007" s="41"/>
      <c r="CI1007" s="41"/>
      <c r="CJ1007" s="41"/>
      <c r="CK1007" s="25"/>
      <c r="CL1007" s="25">
        <f>CF1007+CH1007+CI1007+CJ1007+CK1007</f>
        <v>3889</v>
      </c>
      <c r="CM1007" s="25">
        <f>CG1007+CK1007</f>
        <v>3889</v>
      </c>
      <c r="CN1007" s="41"/>
      <c r="CO1007" s="41"/>
      <c r="CP1007" s="41"/>
      <c r="CQ1007" s="25"/>
      <c r="CR1007" s="25">
        <f>CL1007+CN1007+CO1007+CP1007+CQ1007</f>
        <v>3889</v>
      </c>
      <c r="CS1007" s="25">
        <f>CM1007+CQ1007</f>
        <v>3889</v>
      </c>
      <c r="CT1007" s="41"/>
      <c r="CU1007" s="41"/>
      <c r="CV1007" s="41"/>
      <c r="CW1007" s="25">
        <v>-300</v>
      </c>
      <c r="CX1007" s="25">
        <f>CR1007+CT1007+CU1007+CV1007+CW1007</f>
        <v>3589</v>
      </c>
      <c r="CY1007" s="25">
        <f>CS1007+CW1007</f>
        <v>3589</v>
      </c>
      <c r="CZ1007" s="25">
        <v>2928</v>
      </c>
      <c r="DA1007" s="25">
        <v>2928</v>
      </c>
      <c r="DB1007" s="115">
        <f t="shared" si="4716"/>
        <v>81.582613541376432</v>
      </c>
      <c r="DC1007" s="115">
        <f t="shared" si="4747"/>
        <v>81.582613541376432</v>
      </c>
    </row>
    <row r="1008" spans="1:107" s="9" customFormat="1" ht="33" x14ac:dyDescent="0.25">
      <c r="A1008" s="30" t="s">
        <v>150</v>
      </c>
      <c r="B1008" s="68" t="s">
        <v>56</v>
      </c>
      <c r="C1008" s="24" t="s">
        <v>53</v>
      </c>
      <c r="D1008" s="56" t="s">
        <v>595</v>
      </c>
      <c r="E1008" s="24"/>
      <c r="F1008" s="25">
        <f t="shared" ref="F1008:G1010" si="4985">F1009</f>
        <v>123199</v>
      </c>
      <c r="G1008" s="25">
        <f t="shared" si="4985"/>
        <v>123199</v>
      </c>
      <c r="H1008" s="41">
        <f>H1009</f>
        <v>0</v>
      </c>
      <c r="I1008" s="41">
        <f t="shared" ref="I1008:X1010" si="4986">I1009</f>
        <v>0</v>
      </c>
      <c r="J1008" s="41">
        <f t="shared" si="4986"/>
        <v>0</v>
      </c>
      <c r="K1008" s="41">
        <f t="shared" si="4986"/>
        <v>0</v>
      </c>
      <c r="L1008" s="25">
        <f t="shared" si="4986"/>
        <v>123199</v>
      </c>
      <c r="M1008" s="25">
        <f t="shared" si="4986"/>
        <v>123199</v>
      </c>
      <c r="N1008" s="41">
        <f>N1009</f>
        <v>0</v>
      </c>
      <c r="O1008" s="41">
        <f t="shared" si="4986"/>
        <v>0</v>
      </c>
      <c r="P1008" s="41">
        <f t="shared" si="4986"/>
        <v>0</v>
      </c>
      <c r="Q1008" s="41">
        <f t="shared" si="4986"/>
        <v>0</v>
      </c>
      <c r="R1008" s="25">
        <f t="shared" si="4986"/>
        <v>123199</v>
      </c>
      <c r="S1008" s="25">
        <f t="shared" si="4986"/>
        <v>123199</v>
      </c>
      <c r="T1008" s="41">
        <f>T1009</f>
        <v>0</v>
      </c>
      <c r="U1008" s="41">
        <f t="shared" si="4986"/>
        <v>0</v>
      </c>
      <c r="V1008" s="41">
        <f t="shared" si="4986"/>
        <v>0</v>
      </c>
      <c r="W1008" s="41">
        <f t="shared" si="4986"/>
        <v>0</v>
      </c>
      <c r="X1008" s="25">
        <f t="shared" si="4986"/>
        <v>123199</v>
      </c>
      <c r="Y1008" s="25">
        <f t="shared" ref="U1008:Y1010" si="4987">Y1009</f>
        <v>123199</v>
      </c>
      <c r="Z1008" s="41">
        <f>Z1009</f>
        <v>0</v>
      </c>
      <c r="AA1008" s="41">
        <f t="shared" ref="AA1008:AP1010" si="4988">AA1009</f>
        <v>0</v>
      </c>
      <c r="AB1008" s="41">
        <f t="shared" si="4988"/>
        <v>0</v>
      </c>
      <c r="AC1008" s="41">
        <f t="shared" si="4988"/>
        <v>0</v>
      </c>
      <c r="AD1008" s="25">
        <f t="shared" si="4988"/>
        <v>123199</v>
      </c>
      <c r="AE1008" s="25">
        <f t="shared" si="4988"/>
        <v>123199</v>
      </c>
      <c r="AF1008" s="41">
        <f>AF1009</f>
        <v>0</v>
      </c>
      <c r="AG1008" s="41">
        <f t="shared" si="4988"/>
        <v>0</v>
      </c>
      <c r="AH1008" s="41">
        <f t="shared" si="4988"/>
        <v>0</v>
      </c>
      <c r="AI1008" s="41">
        <f t="shared" si="4988"/>
        <v>0</v>
      </c>
      <c r="AJ1008" s="25">
        <f t="shared" si="4988"/>
        <v>123199</v>
      </c>
      <c r="AK1008" s="25">
        <f t="shared" si="4988"/>
        <v>123199</v>
      </c>
      <c r="AL1008" s="41">
        <f>AL1009</f>
        <v>0</v>
      </c>
      <c r="AM1008" s="41">
        <f t="shared" si="4988"/>
        <v>0</v>
      </c>
      <c r="AN1008" s="41">
        <f t="shared" si="4988"/>
        <v>0</v>
      </c>
      <c r="AO1008" s="41">
        <f t="shared" si="4988"/>
        <v>0</v>
      </c>
      <c r="AP1008" s="25">
        <f t="shared" si="4988"/>
        <v>123199</v>
      </c>
      <c r="AQ1008" s="25">
        <f t="shared" ref="AM1008:AQ1010" si="4989">AQ1009</f>
        <v>123199</v>
      </c>
      <c r="AR1008" s="41">
        <f>AR1009</f>
        <v>0</v>
      </c>
      <c r="AS1008" s="41">
        <f t="shared" ref="AS1008:BH1010" si="4990">AS1009</f>
        <v>0</v>
      </c>
      <c r="AT1008" s="41">
        <f t="shared" si="4990"/>
        <v>0</v>
      </c>
      <c r="AU1008" s="41">
        <f t="shared" si="4990"/>
        <v>0</v>
      </c>
      <c r="AV1008" s="25">
        <f t="shared" si="4990"/>
        <v>123199</v>
      </c>
      <c r="AW1008" s="25">
        <f t="shared" si="4990"/>
        <v>123199</v>
      </c>
      <c r="AX1008" s="41">
        <f>AX1009</f>
        <v>0</v>
      </c>
      <c r="AY1008" s="41">
        <f t="shared" si="4990"/>
        <v>0</v>
      </c>
      <c r="AZ1008" s="41">
        <f t="shared" si="4990"/>
        <v>0</v>
      </c>
      <c r="BA1008" s="41">
        <f t="shared" si="4990"/>
        <v>0</v>
      </c>
      <c r="BB1008" s="25">
        <f t="shared" si="4990"/>
        <v>123199</v>
      </c>
      <c r="BC1008" s="25">
        <f t="shared" si="4990"/>
        <v>123199</v>
      </c>
      <c r="BD1008" s="41">
        <f>BD1009</f>
        <v>0</v>
      </c>
      <c r="BE1008" s="41">
        <f t="shared" si="4990"/>
        <v>0</v>
      </c>
      <c r="BF1008" s="41">
        <f t="shared" si="4990"/>
        <v>0</v>
      </c>
      <c r="BG1008" s="41">
        <f t="shared" si="4990"/>
        <v>0</v>
      </c>
      <c r="BH1008" s="25">
        <f t="shared" si="4990"/>
        <v>123199</v>
      </c>
      <c r="BI1008" s="25">
        <f t="shared" ref="BE1008:BI1010" si="4991">BI1009</f>
        <v>123199</v>
      </c>
      <c r="BJ1008" s="41">
        <f>BJ1009</f>
        <v>0</v>
      </c>
      <c r="BK1008" s="41">
        <f t="shared" ref="BK1008:BZ1010" si="4992">BK1009</f>
        <v>0</v>
      </c>
      <c r="BL1008" s="41">
        <f t="shared" si="4992"/>
        <v>0</v>
      </c>
      <c r="BM1008" s="41">
        <f t="shared" si="4992"/>
        <v>0</v>
      </c>
      <c r="BN1008" s="25">
        <f t="shared" si="4992"/>
        <v>123199</v>
      </c>
      <c r="BO1008" s="25">
        <f t="shared" si="4992"/>
        <v>123199</v>
      </c>
      <c r="BP1008" s="41">
        <f>BP1009</f>
        <v>0</v>
      </c>
      <c r="BQ1008" s="41">
        <f t="shared" si="4992"/>
        <v>0</v>
      </c>
      <c r="BR1008" s="41">
        <f t="shared" si="4992"/>
        <v>0</v>
      </c>
      <c r="BS1008" s="41">
        <f t="shared" si="4992"/>
        <v>0</v>
      </c>
      <c r="BT1008" s="25">
        <f t="shared" si="4992"/>
        <v>123199</v>
      </c>
      <c r="BU1008" s="25">
        <f t="shared" si="4992"/>
        <v>123199</v>
      </c>
      <c r="BV1008" s="41">
        <f>BV1009</f>
        <v>0</v>
      </c>
      <c r="BW1008" s="41">
        <f t="shared" si="4992"/>
        <v>0</v>
      </c>
      <c r="BX1008" s="41">
        <f t="shared" si="4992"/>
        <v>0</v>
      </c>
      <c r="BY1008" s="41">
        <f t="shared" si="4992"/>
        <v>0</v>
      </c>
      <c r="BZ1008" s="25">
        <f t="shared" si="4992"/>
        <v>123199</v>
      </c>
      <c r="CA1008" s="25">
        <f t="shared" ref="BW1008:CA1010" si="4993">CA1009</f>
        <v>123199</v>
      </c>
      <c r="CB1008" s="41">
        <f>CB1009</f>
        <v>0</v>
      </c>
      <c r="CC1008" s="41">
        <f t="shared" ref="CC1008:CR1010" si="4994">CC1009</f>
        <v>0</v>
      </c>
      <c r="CD1008" s="41">
        <f t="shared" si="4994"/>
        <v>0</v>
      </c>
      <c r="CE1008" s="41">
        <f t="shared" si="4994"/>
        <v>0</v>
      </c>
      <c r="CF1008" s="25">
        <f t="shared" si="4994"/>
        <v>123199</v>
      </c>
      <c r="CG1008" s="25">
        <f t="shared" si="4994"/>
        <v>123199</v>
      </c>
      <c r="CH1008" s="41">
        <f>CH1009</f>
        <v>0</v>
      </c>
      <c r="CI1008" s="41">
        <f t="shared" si="4994"/>
        <v>0</v>
      </c>
      <c r="CJ1008" s="41">
        <f t="shared" si="4994"/>
        <v>0</v>
      </c>
      <c r="CK1008" s="41">
        <f t="shared" si="4994"/>
        <v>0</v>
      </c>
      <c r="CL1008" s="25">
        <f t="shared" si="4994"/>
        <v>123199</v>
      </c>
      <c r="CM1008" s="25">
        <f t="shared" si="4994"/>
        <v>123199</v>
      </c>
      <c r="CN1008" s="41">
        <f>CN1009</f>
        <v>0</v>
      </c>
      <c r="CO1008" s="41">
        <f t="shared" si="4994"/>
        <v>0</v>
      </c>
      <c r="CP1008" s="41">
        <f t="shared" si="4994"/>
        <v>0</v>
      </c>
      <c r="CQ1008" s="41">
        <f t="shared" si="4994"/>
        <v>0</v>
      </c>
      <c r="CR1008" s="25">
        <f t="shared" si="4994"/>
        <v>123199</v>
      </c>
      <c r="CS1008" s="25">
        <f t="shared" ref="CO1008:CS1010" si="4995">CS1009</f>
        <v>123199</v>
      </c>
      <c r="CT1008" s="41">
        <f>CT1009</f>
        <v>0</v>
      </c>
      <c r="CU1008" s="41">
        <f t="shared" ref="CU1008:DA1010" si="4996">CU1009</f>
        <v>0</v>
      </c>
      <c r="CV1008" s="41">
        <f t="shared" si="4996"/>
        <v>0</v>
      </c>
      <c r="CW1008" s="41">
        <f t="shared" si="4996"/>
        <v>0</v>
      </c>
      <c r="CX1008" s="25">
        <f t="shared" si="4996"/>
        <v>123199</v>
      </c>
      <c r="CY1008" s="25">
        <f t="shared" si="4996"/>
        <v>123199</v>
      </c>
      <c r="CZ1008" s="25">
        <f t="shared" si="4996"/>
        <v>123199</v>
      </c>
      <c r="DA1008" s="25">
        <f t="shared" si="4996"/>
        <v>123199</v>
      </c>
      <c r="DB1008" s="115">
        <f t="shared" si="4716"/>
        <v>100</v>
      </c>
      <c r="DC1008" s="115">
        <f t="shared" si="4747"/>
        <v>100</v>
      </c>
    </row>
    <row r="1009" spans="1:107" s="9" customFormat="1" ht="49.5" x14ac:dyDescent="0.25">
      <c r="A1009" s="84" t="s">
        <v>420</v>
      </c>
      <c r="B1009" s="68" t="s">
        <v>56</v>
      </c>
      <c r="C1009" s="24" t="s">
        <v>53</v>
      </c>
      <c r="D1009" s="56" t="s">
        <v>596</v>
      </c>
      <c r="E1009" s="24"/>
      <c r="F1009" s="25">
        <f t="shared" si="4985"/>
        <v>123199</v>
      </c>
      <c r="G1009" s="25">
        <f t="shared" si="4985"/>
        <v>123199</v>
      </c>
      <c r="H1009" s="41">
        <f>H1010</f>
        <v>0</v>
      </c>
      <c r="I1009" s="41">
        <f t="shared" si="4986"/>
        <v>0</v>
      </c>
      <c r="J1009" s="41">
        <f t="shared" si="4986"/>
        <v>0</v>
      </c>
      <c r="K1009" s="41">
        <f t="shared" si="4986"/>
        <v>0</v>
      </c>
      <c r="L1009" s="25">
        <f t="shared" si="4986"/>
        <v>123199</v>
      </c>
      <c r="M1009" s="25">
        <f t="shared" si="4986"/>
        <v>123199</v>
      </c>
      <c r="N1009" s="41">
        <f>N1010</f>
        <v>0</v>
      </c>
      <c r="O1009" s="41">
        <f t="shared" si="4986"/>
        <v>0</v>
      </c>
      <c r="P1009" s="41">
        <f t="shared" si="4986"/>
        <v>0</v>
      </c>
      <c r="Q1009" s="41">
        <f t="shared" si="4986"/>
        <v>0</v>
      </c>
      <c r="R1009" s="25">
        <f t="shared" si="4986"/>
        <v>123199</v>
      </c>
      <c r="S1009" s="25">
        <f t="shared" si="4986"/>
        <v>123199</v>
      </c>
      <c r="T1009" s="41">
        <f>T1010</f>
        <v>0</v>
      </c>
      <c r="U1009" s="41">
        <f t="shared" si="4987"/>
        <v>0</v>
      </c>
      <c r="V1009" s="41">
        <f t="shared" si="4987"/>
        <v>0</v>
      </c>
      <c r="W1009" s="41">
        <f t="shared" si="4987"/>
        <v>0</v>
      </c>
      <c r="X1009" s="25">
        <f t="shared" si="4987"/>
        <v>123199</v>
      </c>
      <c r="Y1009" s="25">
        <f t="shared" si="4987"/>
        <v>123199</v>
      </c>
      <c r="Z1009" s="41">
        <f>Z1010</f>
        <v>0</v>
      </c>
      <c r="AA1009" s="41">
        <f t="shared" si="4988"/>
        <v>0</v>
      </c>
      <c r="AB1009" s="41">
        <f t="shared" si="4988"/>
        <v>0</v>
      </c>
      <c r="AC1009" s="41">
        <f t="shared" si="4988"/>
        <v>0</v>
      </c>
      <c r="AD1009" s="25">
        <f t="shared" si="4988"/>
        <v>123199</v>
      </c>
      <c r="AE1009" s="25">
        <f t="shared" si="4988"/>
        <v>123199</v>
      </c>
      <c r="AF1009" s="41">
        <f>AF1010</f>
        <v>0</v>
      </c>
      <c r="AG1009" s="41">
        <f t="shared" si="4988"/>
        <v>0</v>
      </c>
      <c r="AH1009" s="41">
        <f t="shared" si="4988"/>
        <v>0</v>
      </c>
      <c r="AI1009" s="41">
        <f t="shared" si="4988"/>
        <v>0</v>
      </c>
      <c r="AJ1009" s="25">
        <f t="shared" si="4988"/>
        <v>123199</v>
      </c>
      <c r="AK1009" s="25">
        <f t="shared" si="4988"/>
        <v>123199</v>
      </c>
      <c r="AL1009" s="41">
        <f>AL1010</f>
        <v>0</v>
      </c>
      <c r="AM1009" s="41">
        <f t="shared" si="4989"/>
        <v>0</v>
      </c>
      <c r="AN1009" s="41">
        <f t="shared" si="4989"/>
        <v>0</v>
      </c>
      <c r="AO1009" s="41">
        <f t="shared" si="4989"/>
        <v>0</v>
      </c>
      <c r="AP1009" s="25">
        <f t="shared" si="4989"/>
        <v>123199</v>
      </c>
      <c r="AQ1009" s="25">
        <f t="shared" si="4989"/>
        <v>123199</v>
      </c>
      <c r="AR1009" s="41">
        <f>AR1010</f>
        <v>0</v>
      </c>
      <c r="AS1009" s="41">
        <f t="shared" si="4990"/>
        <v>0</v>
      </c>
      <c r="AT1009" s="41">
        <f t="shared" si="4990"/>
        <v>0</v>
      </c>
      <c r="AU1009" s="41">
        <f t="shared" si="4990"/>
        <v>0</v>
      </c>
      <c r="AV1009" s="25">
        <f t="shared" si="4990"/>
        <v>123199</v>
      </c>
      <c r="AW1009" s="25">
        <f t="shared" si="4990"/>
        <v>123199</v>
      </c>
      <c r="AX1009" s="41">
        <f>AX1010</f>
        <v>0</v>
      </c>
      <c r="AY1009" s="41">
        <f t="shared" si="4990"/>
        <v>0</v>
      </c>
      <c r="AZ1009" s="41">
        <f t="shared" si="4990"/>
        <v>0</v>
      </c>
      <c r="BA1009" s="41">
        <f t="shared" si="4990"/>
        <v>0</v>
      </c>
      <c r="BB1009" s="25">
        <f t="shared" si="4990"/>
        <v>123199</v>
      </c>
      <c r="BC1009" s="25">
        <f t="shared" si="4990"/>
        <v>123199</v>
      </c>
      <c r="BD1009" s="41">
        <f>BD1010</f>
        <v>0</v>
      </c>
      <c r="BE1009" s="41">
        <f t="shared" si="4991"/>
        <v>0</v>
      </c>
      <c r="BF1009" s="41">
        <f t="shared" si="4991"/>
        <v>0</v>
      </c>
      <c r="BG1009" s="41">
        <f t="shared" si="4991"/>
        <v>0</v>
      </c>
      <c r="BH1009" s="25">
        <f t="shared" si="4991"/>
        <v>123199</v>
      </c>
      <c r="BI1009" s="25">
        <f t="shared" si="4991"/>
        <v>123199</v>
      </c>
      <c r="BJ1009" s="41">
        <f>BJ1010</f>
        <v>0</v>
      </c>
      <c r="BK1009" s="41">
        <f t="shared" si="4992"/>
        <v>0</v>
      </c>
      <c r="BL1009" s="41">
        <f t="shared" si="4992"/>
        <v>0</v>
      </c>
      <c r="BM1009" s="41">
        <f t="shared" si="4992"/>
        <v>0</v>
      </c>
      <c r="BN1009" s="25">
        <f t="shared" si="4992"/>
        <v>123199</v>
      </c>
      <c r="BO1009" s="25">
        <f t="shared" si="4992"/>
        <v>123199</v>
      </c>
      <c r="BP1009" s="41">
        <f>BP1010</f>
        <v>0</v>
      </c>
      <c r="BQ1009" s="41">
        <f t="shared" si="4992"/>
        <v>0</v>
      </c>
      <c r="BR1009" s="41">
        <f t="shared" si="4992"/>
        <v>0</v>
      </c>
      <c r="BS1009" s="41">
        <f t="shared" si="4992"/>
        <v>0</v>
      </c>
      <c r="BT1009" s="25">
        <f t="shared" si="4992"/>
        <v>123199</v>
      </c>
      <c r="BU1009" s="25">
        <f t="shared" si="4992"/>
        <v>123199</v>
      </c>
      <c r="BV1009" s="41">
        <f>BV1010</f>
        <v>0</v>
      </c>
      <c r="BW1009" s="41">
        <f t="shared" si="4993"/>
        <v>0</v>
      </c>
      <c r="BX1009" s="41">
        <f t="shared" si="4993"/>
        <v>0</v>
      </c>
      <c r="BY1009" s="41">
        <f t="shared" si="4993"/>
        <v>0</v>
      </c>
      <c r="BZ1009" s="25">
        <f t="shared" si="4993"/>
        <v>123199</v>
      </c>
      <c r="CA1009" s="25">
        <f t="shared" si="4993"/>
        <v>123199</v>
      </c>
      <c r="CB1009" s="41">
        <f>CB1010</f>
        <v>0</v>
      </c>
      <c r="CC1009" s="41">
        <f t="shared" si="4994"/>
        <v>0</v>
      </c>
      <c r="CD1009" s="41">
        <f t="shared" si="4994"/>
        <v>0</v>
      </c>
      <c r="CE1009" s="41">
        <f t="shared" si="4994"/>
        <v>0</v>
      </c>
      <c r="CF1009" s="25">
        <f t="shared" si="4994"/>
        <v>123199</v>
      </c>
      <c r="CG1009" s="25">
        <f t="shared" si="4994"/>
        <v>123199</v>
      </c>
      <c r="CH1009" s="41">
        <f>CH1010</f>
        <v>0</v>
      </c>
      <c r="CI1009" s="41">
        <f t="shared" si="4994"/>
        <v>0</v>
      </c>
      <c r="CJ1009" s="41">
        <f t="shared" si="4994"/>
        <v>0</v>
      </c>
      <c r="CK1009" s="41">
        <f t="shared" si="4994"/>
        <v>0</v>
      </c>
      <c r="CL1009" s="25">
        <f t="shared" si="4994"/>
        <v>123199</v>
      </c>
      <c r="CM1009" s="25">
        <f t="shared" si="4994"/>
        <v>123199</v>
      </c>
      <c r="CN1009" s="41">
        <f>CN1010</f>
        <v>0</v>
      </c>
      <c r="CO1009" s="41">
        <f t="shared" si="4995"/>
        <v>0</v>
      </c>
      <c r="CP1009" s="41">
        <f t="shared" si="4995"/>
        <v>0</v>
      </c>
      <c r="CQ1009" s="41">
        <f t="shared" si="4995"/>
        <v>0</v>
      </c>
      <c r="CR1009" s="25">
        <f t="shared" si="4995"/>
        <v>123199</v>
      </c>
      <c r="CS1009" s="25">
        <f t="shared" si="4995"/>
        <v>123199</v>
      </c>
      <c r="CT1009" s="41">
        <f>CT1010</f>
        <v>0</v>
      </c>
      <c r="CU1009" s="41">
        <f t="shared" si="4996"/>
        <v>0</v>
      </c>
      <c r="CV1009" s="41">
        <f t="shared" si="4996"/>
        <v>0</v>
      </c>
      <c r="CW1009" s="41">
        <f t="shared" si="4996"/>
        <v>0</v>
      </c>
      <c r="CX1009" s="25">
        <f t="shared" si="4996"/>
        <v>123199</v>
      </c>
      <c r="CY1009" s="25">
        <f t="shared" si="4996"/>
        <v>123199</v>
      </c>
      <c r="CZ1009" s="25">
        <f t="shared" si="4996"/>
        <v>123199</v>
      </c>
      <c r="DA1009" s="25">
        <f t="shared" si="4996"/>
        <v>123199</v>
      </c>
      <c r="DB1009" s="115">
        <f t="shared" ref="DB1009:DB1072" si="4997">CZ1009/CX1009*100</f>
        <v>100</v>
      </c>
      <c r="DC1009" s="115">
        <f t="shared" ref="DC1009:DC1072" si="4998">DA1009/CY1009*100</f>
        <v>100</v>
      </c>
    </row>
    <row r="1010" spans="1:107" s="9" customFormat="1" ht="42" customHeight="1" x14ac:dyDescent="0.25">
      <c r="A1010" s="30" t="s">
        <v>83</v>
      </c>
      <c r="B1010" s="68" t="s">
        <v>56</v>
      </c>
      <c r="C1010" s="24" t="s">
        <v>53</v>
      </c>
      <c r="D1010" s="56" t="s">
        <v>596</v>
      </c>
      <c r="E1010" s="24" t="s">
        <v>84</v>
      </c>
      <c r="F1010" s="25">
        <f t="shared" si="4985"/>
        <v>123199</v>
      </c>
      <c r="G1010" s="25">
        <f t="shared" si="4985"/>
        <v>123199</v>
      </c>
      <c r="H1010" s="41">
        <f>H1011</f>
        <v>0</v>
      </c>
      <c r="I1010" s="41">
        <f t="shared" si="4986"/>
        <v>0</v>
      </c>
      <c r="J1010" s="41">
        <f t="shared" si="4986"/>
        <v>0</v>
      </c>
      <c r="K1010" s="41">
        <f t="shared" si="4986"/>
        <v>0</v>
      </c>
      <c r="L1010" s="25">
        <f t="shared" si="4986"/>
        <v>123199</v>
      </c>
      <c r="M1010" s="25">
        <f t="shared" si="4986"/>
        <v>123199</v>
      </c>
      <c r="N1010" s="41">
        <f>N1011</f>
        <v>0</v>
      </c>
      <c r="O1010" s="41">
        <f t="shared" si="4986"/>
        <v>0</v>
      </c>
      <c r="P1010" s="41">
        <f t="shared" si="4986"/>
        <v>0</v>
      </c>
      <c r="Q1010" s="41">
        <f t="shared" si="4986"/>
        <v>0</v>
      </c>
      <c r="R1010" s="25">
        <f t="shared" si="4986"/>
        <v>123199</v>
      </c>
      <c r="S1010" s="25">
        <f t="shared" si="4986"/>
        <v>123199</v>
      </c>
      <c r="T1010" s="41">
        <f>T1011</f>
        <v>0</v>
      </c>
      <c r="U1010" s="41">
        <f t="shared" si="4987"/>
        <v>0</v>
      </c>
      <c r="V1010" s="41">
        <f t="shared" si="4987"/>
        <v>0</v>
      </c>
      <c r="W1010" s="41">
        <f t="shared" si="4987"/>
        <v>0</v>
      </c>
      <c r="X1010" s="25">
        <f t="shared" si="4987"/>
        <v>123199</v>
      </c>
      <c r="Y1010" s="25">
        <f t="shared" si="4987"/>
        <v>123199</v>
      </c>
      <c r="Z1010" s="41">
        <f>Z1011</f>
        <v>0</v>
      </c>
      <c r="AA1010" s="41">
        <f t="shared" si="4988"/>
        <v>0</v>
      </c>
      <c r="AB1010" s="41">
        <f t="shared" si="4988"/>
        <v>0</v>
      </c>
      <c r="AC1010" s="41">
        <f t="shared" si="4988"/>
        <v>0</v>
      </c>
      <c r="AD1010" s="25">
        <f t="shared" si="4988"/>
        <v>123199</v>
      </c>
      <c r="AE1010" s="25">
        <f t="shared" si="4988"/>
        <v>123199</v>
      </c>
      <c r="AF1010" s="41">
        <f>AF1011</f>
        <v>0</v>
      </c>
      <c r="AG1010" s="41">
        <f t="shared" si="4988"/>
        <v>0</v>
      </c>
      <c r="AH1010" s="41">
        <f t="shared" si="4988"/>
        <v>0</v>
      </c>
      <c r="AI1010" s="41">
        <f t="shared" si="4988"/>
        <v>0</v>
      </c>
      <c r="AJ1010" s="25">
        <f t="shared" si="4988"/>
        <v>123199</v>
      </c>
      <c r="AK1010" s="25">
        <f t="shared" si="4988"/>
        <v>123199</v>
      </c>
      <c r="AL1010" s="41">
        <f>AL1011</f>
        <v>0</v>
      </c>
      <c r="AM1010" s="41">
        <f t="shared" si="4989"/>
        <v>0</v>
      </c>
      <c r="AN1010" s="41">
        <f t="shared" si="4989"/>
        <v>0</v>
      </c>
      <c r="AO1010" s="41">
        <f t="shared" si="4989"/>
        <v>0</v>
      </c>
      <c r="AP1010" s="25">
        <f t="shared" si="4989"/>
        <v>123199</v>
      </c>
      <c r="AQ1010" s="25">
        <f t="shared" si="4989"/>
        <v>123199</v>
      </c>
      <c r="AR1010" s="41">
        <f>AR1011</f>
        <v>0</v>
      </c>
      <c r="AS1010" s="41">
        <f t="shared" si="4990"/>
        <v>0</v>
      </c>
      <c r="AT1010" s="41">
        <f t="shared" si="4990"/>
        <v>0</v>
      </c>
      <c r="AU1010" s="41">
        <f t="shared" si="4990"/>
        <v>0</v>
      </c>
      <c r="AV1010" s="25">
        <f t="shared" si="4990"/>
        <v>123199</v>
      </c>
      <c r="AW1010" s="25">
        <f t="shared" si="4990"/>
        <v>123199</v>
      </c>
      <c r="AX1010" s="41">
        <f>AX1011</f>
        <v>0</v>
      </c>
      <c r="AY1010" s="41">
        <f t="shared" si="4990"/>
        <v>0</v>
      </c>
      <c r="AZ1010" s="41">
        <f t="shared" si="4990"/>
        <v>0</v>
      </c>
      <c r="BA1010" s="41">
        <f t="shared" si="4990"/>
        <v>0</v>
      </c>
      <c r="BB1010" s="25">
        <f t="shared" si="4990"/>
        <v>123199</v>
      </c>
      <c r="BC1010" s="25">
        <f t="shared" si="4990"/>
        <v>123199</v>
      </c>
      <c r="BD1010" s="41">
        <f>BD1011</f>
        <v>0</v>
      </c>
      <c r="BE1010" s="41">
        <f t="shared" si="4991"/>
        <v>0</v>
      </c>
      <c r="BF1010" s="41">
        <f t="shared" si="4991"/>
        <v>0</v>
      </c>
      <c r="BG1010" s="41">
        <f t="shared" si="4991"/>
        <v>0</v>
      </c>
      <c r="BH1010" s="25">
        <f t="shared" si="4991"/>
        <v>123199</v>
      </c>
      <c r="BI1010" s="25">
        <f t="shared" si="4991"/>
        <v>123199</v>
      </c>
      <c r="BJ1010" s="41">
        <f>BJ1011</f>
        <v>0</v>
      </c>
      <c r="BK1010" s="41">
        <f t="shared" si="4992"/>
        <v>0</v>
      </c>
      <c r="BL1010" s="41">
        <f t="shared" si="4992"/>
        <v>0</v>
      </c>
      <c r="BM1010" s="41">
        <f t="shared" si="4992"/>
        <v>0</v>
      </c>
      <c r="BN1010" s="25">
        <f t="shared" si="4992"/>
        <v>123199</v>
      </c>
      <c r="BO1010" s="25">
        <f t="shared" si="4992"/>
        <v>123199</v>
      </c>
      <c r="BP1010" s="41">
        <f>BP1011</f>
        <v>0</v>
      </c>
      <c r="BQ1010" s="41">
        <f t="shared" si="4992"/>
        <v>0</v>
      </c>
      <c r="BR1010" s="41">
        <f t="shared" si="4992"/>
        <v>0</v>
      </c>
      <c r="BS1010" s="41">
        <f t="shared" si="4992"/>
        <v>0</v>
      </c>
      <c r="BT1010" s="25">
        <f t="shared" si="4992"/>
        <v>123199</v>
      </c>
      <c r="BU1010" s="25">
        <f t="shared" si="4992"/>
        <v>123199</v>
      </c>
      <c r="BV1010" s="41">
        <f>BV1011</f>
        <v>0</v>
      </c>
      <c r="BW1010" s="41">
        <f t="shared" si="4993"/>
        <v>0</v>
      </c>
      <c r="BX1010" s="41">
        <f t="shared" si="4993"/>
        <v>0</v>
      </c>
      <c r="BY1010" s="41">
        <f t="shared" si="4993"/>
        <v>0</v>
      </c>
      <c r="BZ1010" s="25">
        <f t="shared" si="4993"/>
        <v>123199</v>
      </c>
      <c r="CA1010" s="25">
        <f t="shared" si="4993"/>
        <v>123199</v>
      </c>
      <c r="CB1010" s="41">
        <f>CB1011</f>
        <v>0</v>
      </c>
      <c r="CC1010" s="41">
        <f t="shared" si="4994"/>
        <v>0</v>
      </c>
      <c r="CD1010" s="41">
        <f t="shared" si="4994"/>
        <v>0</v>
      </c>
      <c r="CE1010" s="41">
        <f t="shared" si="4994"/>
        <v>0</v>
      </c>
      <c r="CF1010" s="25">
        <f t="shared" si="4994"/>
        <v>123199</v>
      </c>
      <c r="CG1010" s="25">
        <f t="shared" si="4994"/>
        <v>123199</v>
      </c>
      <c r="CH1010" s="41">
        <f>CH1011</f>
        <v>0</v>
      </c>
      <c r="CI1010" s="41">
        <f t="shared" si="4994"/>
        <v>0</v>
      </c>
      <c r="CJ1010" s="41">
        <f t="shared" si="4994"/>
        <v>0</v>
      </c>
      <c r="CK1010" s="41">
        <f t="shared" si="4994"/>
        <v>0</v>
      </c>
      <c r="CL1010" s="25">
        <f t="shared" si="4994"/>
        <v>123199</v>
      </c>
      <c r="CM1010" s="25">
        <f t="shared" si="4994"/>
        <v>123199</v>
      </c>
      <c r="CN1010" s="41">
        <f>CN1011</f>
        <v>0</v>
      </c>
      <c r="CO1010" s="41">
        <f t="shared" si="4995"/>
        <v>0</v>
      </c>
      <c r="CP1010" s="41">
        <f t="shared" si="4995"/>
        <v>0</v>
      </c>
      <c r="CQ1010" s="41">
        <f t="shared" si="4995"/>
        <v>0</v>
      </c>
      <c r="CR1010" s="25">
        <f t="shared" si="4995"/>
        <v>123199</v>
      </c>
      <c r="CS1010" s="25">
        <f t="shared" si="4995"/>
        <v>123199</v>
      </c>
      <c r="CT1010" s="41">
        <f>CT1011</f>
        <v>0</v>
      </c>
      <c r="CU1010" s="41">
        <f t="shared" si="4996"/>
        <v>0</v>
      </c>
      <c r="CV1010" s="41">
        <f t="shared" si="4996"/>
        <v>0</v>
      </c>
      <c r="CW1010" s="41">
        <f t="shared" si="4996"/>
        <v>0</v>
      </c>
      <c r="CX1010" s="25">
        <f t="shared" si="4996"/>
        <v>123199</v>
      </c>
      <c r="CY1010" s="25">
        <f t="shared" si="4996"/>
        <v>123199</v>
      </c>
      <c r="CZ1010" s="25">
        <f t="shared" si="4996"/>
        <v>123199</v>
      </c>
      <c r="DA1010" s="25">
        <f t="shared" si="4996"/>
        <v>123199</v>
      </c>
      <c r="DB1010" s="115">
        <f t="shared" si="4997"/>
        <v>100</v>
      </c>
      <c r="DC1010" s="115">
        <f t="shared" si="4998"/>
        <v>100</v>
      </c>
    </row>
    <row r="1011" spans="1:107" s="9" customFormat="1" ht="16.5" x14ac:dyDescent="0.25">
      <c r="A1011" s="84" t="s">
        <v>174</v>
      </c>
      <c r="B1011" s="68" t="s">
        <v>56</v>
      </c>
      <c r="C1011" s="24" t="s">
        <v>53</v>
      </c>
      <c r="D1011" s="56" t="s">
        <v>596</v>
      </c>
      <c r="E1011" s="24" t="s">
        <v>173</v>
      </c>
      <c r="F1011" s="25">
        <v>123199</v>
      </c>
      <c r="G1011" s="25">
        <v>123199</v>
      </c>
      <c r="H1011" s="41"/>
      <c r="I1011" s="41"/>
      <c r="J1011" s="41"/>
      <c r="K1011" s="41"/>
      <c r="L1011" s="25">
        <f>F1011+H1011+I1011+J1011+K1011</f>
        <v>123199</v>
      </c>
      <c r="M1011" s="25">
        <f>G1011+K1011</f>
        <v>123199</v>
      </c>
      <c r="N1011" s="41"/>
      <c r="O1011" s="41"/>
      <c r="P1011" s="41"/>
      <c r="Q1011" s="41"/>
      <c r="R1011" s="25">
        <f>L1011+N1011+O1011+P1011+Q1011</f>
        <v>123199</v>
      </c>
      <c r="S1011" s="25">
        <f>M1011+Q1011</f>
        <v>123199</v>
      </c>
      <c r="T1011" s="41"/>
      <c r="U1011" s="41"/>
      <c r="V1011" s="41"/>
      <c r="W1011" s="41"/>
      <c r="X1011" s="25">
        <f>R1011+T1011+U1011+V1011+W1011</f>
        <v>123199</v>
      </c>
      <c r="Y1011" s="25">
        <f>S1011+W1011</f>
        <v>123199</v>
      </c>
      <c r="Z1011" s="41"/>
      <c r="AA1011" s="41"/>
      <c r="AB1011" s="41"/>
      <c r="AC1011" s="41"/>
      <c r="AD1011" s="25">
        <f>X1011+Z1011+AA1011+AB1011+AC1011</f>
        <v>123199</v>
      </c>
      <c r="AE1011" s="25">
        <f>Y1011+AC1011</f>
        <v>123199</v>
      </c>
      <c r="AF1011" s="41"/>
      <c r="AG1011" s="41"/>
      <c r="AH1011" s="41"/>
      <c r="AI1011" s="41"/>
      <c r="AJ1011" s="25">
        <f>AD1011+AF1011+AG1011+AH1011+AI1011</f>
        <v>123199</v>
      </c>
      <c r="AK1011" s="25">
        <f>AE1011+AI1011</f>
        <v>123199</v>
      </c>
      <c r="AL1011" s="41"/>
      <c r="AM1011" s="41"/>
      <c r="AN1011" s="41"/>
      <c r="AO1011" s="41"/>
      <c r="AP1011" s="25">
        <f>AJ1011+AL1011+AM1011+AN1011+AO1011</f>
        <v>123199</v>
      </c>
      <c r="AQ1011" s="25">
        <f>AK1011+AO1011</f>
        <v>123199</v>
      </c>
      <c r="AR1011" s="41"/>
      <c r="AS1011" s="41"/>
      <c r="AT1011" s="41"/>
      <c r="AU1011" s="41"/>
      <c r="AV1011" s="25">
        <f>AP1011+AR1011+AS1011+AT1011+AU1011</f>
        <v>123199</v>
      </c>
      <c r="AW1011" s="25">
        <f>AQ1011+AU1011</f>
        <v>123199</v>
      </c>
      <c r="AX1011" s="41"/>
      <c r="AY1011" s="41"/>
      <c r="AZ1011" s="41"/>
      <c r="BA1011" s="41"/>
      <c r="BB1011" s="25">
        <f>AV1011+AX1011+AY1011+AZ1011+BA1011</f>
        <v>123199</v>
      </c>
      <c r="BC1011" s="25">
        <f>AW1011+BA1011</f>
        <v>123199</v>
      </c>
      <c r="BD1011" s="41"/>
      <c r="BE1011" s="41"/>
      <c r="BF1011" s="41"/>
      <c r="BG1011" s="41"/>
      <c r="BH1011" s="25">
        <f>BB1011+BD1011+BE1011+BF1011+BG1011</f>
        <v>123199</v>
      </c>
      <c r="BI1011" s="25">
        <f>BC1011+BG1011</f>
        <v>123199</v>
      </c>
      <c r="BJ1011" s="41"/>
      <c r="BK1011" s="41"/>
      <c r="BL1011" s="41"/>
      <c r="BM1011" s="41"/>
      <c r="BN1011" s="25">
        <f>BH1011+BJ1011+BK1011+BL1011+BM1011</f>
        <v>123199</v>
      </c>
      <c r="BO1011" s="25">
        <f>BI1011+BM1011</f>
        <v>123199</v>
      </c>
      <c r="BP1011" s="41"/>
      <c r="BQ1011" s="41"/>
      <c r="BR1011" s="41"/>
      <c r="BS1011" s="41"/>
      <c r="BT1011" s="25">
        <f>BN1011+BP1011+BQ1011+BR1011+BS1011</f>
        <v>123199</v>
      </c>
      <c r="BU1011" s="25">
        <f>BO1011+BS1011</f>
        <v>123199</v>
      </c>
      <c r="BV1011" s="41"/>
      <c r="BW1011" s="41"/>
      <c r="BX1011" s="41"/>
      <c r="BY1011" s="41"/>
      <c r="BZ1011" s="25">
        <f>BT1011+BV1011+BW1011+BX1011+BY1011</f>
        <v>123199</v>
      </c>
      <c r="CA1011" s="25">
        <f>BU1011+BY1011</f>
        <v>123199</v>
      </c>
      <c r="CB1011" s="41"/>
      <c r="CC1011" s="41"/>
      <c r="CD1011" s="41"/>
      <c r="CE1011" s="41"/>
      <c r="CF1011" s="25">
        <f>BZ1011+CB1011+CC1011+CD1011+CE1011</f>
        <v>123199</v>
      </c>
      <c r="CG1011" s="25">
        <f>CA1011+CE1011</f>
        <v>123199</v>
      </c>
      <c r="CH1011" s="41"/>
      <c r="CI1011" s="41"/>
      <c r="CJ1011" s="41"/>
      <c r="CK1011" s="41"/>
      <c r="CL1011" s="25">
        <f>CF1011+CH1011+CI1011+CJ1011+CK1011</f>
        <v>123199</v>
      </c>
      <c r="CM1011" s="25">
        <f>CG1011+CK1011</f>
        <v>123199</v>
      </c>
      <c r="CN1011" s="41"/>
      <c r="CO1011" s="41"/>
      <c r="CP1011" s="41"/>
      <c r="CQ1011" s="41"/>
      <c r="CR1011" s="25">
        <f>CL1011+CN1011+CO1011+CP1011+CQ1011</f>
        <v>123199</v>
      </c>
      <c r="CS1011" s="25">
        <f>CM1011+CQ1011</f>
        <v>123199</v>
      </c>
      <c r="CT1011" s="41"/>
      <c r="CU1011" s="41"/>
      <c r="CV1011" s="41"/>
      <c r="CW1011" s="41"/>
      <c r="CX1011" s="25">
        <f>CR1011+CT1011+CU1011+CV1011+CW1011</f>
        <v>123199</v>
      </c>
      <c r="CY1011" s="25">
        <f>CS1011+CW1011</f>
        <v>123199</v>
      </c>
      <c r="CZ1011" s="25">
        <v>123199</v>
      </c>
      <c r="DA1011" s="25">
        <v>123199</v>
      </c>
      <c r="DB1011" s="115">
        <f t="shared" si="4997"/>
        <v>100</v>
      </c>
      <c r="DC1011" s="115">
        <f t="shared" si="4998"/>
        <v>100</v>
      </c>
    </row>
    <row r="1012" spans="1:107" s="9" customFormat="1" ht="66" hidden="1" x14ac:dyDescent="0.25">
      <c r="A1012" s="84" t="s">
        <v>615</v>
      </c>
      <c r="B1012" s="68" t="s">
        <v>56</v>
      </c>
      <c r="C1012" s="24" t="s">
        <v>53</v>
      </c>
      <c r="D1012" s="56" t="s">
        <v>618</v>
      </c>
      <c r="E1012" s="24"/>
      <c r="F1012" s="25">
        <f t="shared" ref="F1012:G1013" si="4999">F1013</f>
        <v>0</v>
      </c>
      <c r="G1012" s="25">
        <f t="shared" si="4999"/>
        <v>0</v>
      </c>
      <c r="H1012" s="41"/>
      <c r="I1012" s="41"/>
      <c r="J1012" s="41"/>
      <c r="K1012" s="41"/>
      <c r="L1012" s="25">
        <f t="shared" ref="L1012:M1013" si="5000">L1013</f>
        <v>0</v>
      </c>
      <c r="M1012" s="25">
        <f t="shared" si="5000"/>
        <v>0</v>
      </c>
      <c r="N1012" s="41"/>
      <c r="O1012" s="41"/>
      <c r="P1012" s="41"/>
      <c r="Q1012" s="41"/>
      <c r="R1012" s="25">
        <f t="shared" ref="R1012:S1013" si="5001">R1013</f>
        <v>0</v>
      </c>
      <c r="S1012" s="25">
        <f t="shared" si="5001"/>
        <v>0</v>
      </c>
      <c r="T1012" s="41"/>
      <c r="U1012" s="41"/>
      <c r="V1012" s="41"/>
      <c r="W1012" s="41"/>
      <c r="X1012" s="25">
        <f t="shared" ref="X1012:Y1013" si="5002">X1013</f>
        <v>0</v>
      </c>
      <c r="Y1012" s="25">
        <f t="shared" si="5002"/>
        <v>0</v>
      </c>
      <c r="Z1012" s="41"/>
      <c r="AA1012" s="41"/>
      <c r="AB1012" s="41"/>
      <c r="AC1012" s="41"/>
      <c r="AD1012" s="25">
        <f t="shared" ref="AD1012:AE1013" si="5003">AD1013</f>
        <v>0</v>
      </c>
      <c r="AE1012" s="25">
        <f t="shared" si="5003"/>
        <v>0</v>
      </c>
      <c r="AF1012" s="41"/>
      <c r="AG1012" s="41"/>
      <c r="AH1012" s="41"/>
      <c r="AI1012" s="41"/>
      <c r="AJ1012" s="25">
        <f t="shared" ref="AJ1012:AK1013" si="5004">AJ1013</f>
        <v>0</v>
      </c>
      <c r="AK1012" s="25">
        <f t="shared" si="5004"/>
        <v>0</v>
      </c>
      <c r="AL1012" s="41"/>
      <c r="AM1012" s="41"/>
      <c r="AN1012" s="41"/>
      <c r="AO1012" s="41"/>
      <c r="AP1012" s="25">
        <f t="shared" ref="AP1012:AQ1013" si="5005">AP1013</f>
        <v>0</v>
      </c>
      <c r="AQ1012" s="25">
        <f t="shared" si="5005"/>
        <v>0</v>
      </c>
      <c r="AR1012" s="41"/>
      <c r="AS1012" s="41"/>
      <c r="AT1012" s="41"/>
      <c r="AU1012" s="41"/>
      <c r="AV1012" s="25">
        <f t="shared" ref="AV1012:AW1013" si="5006">AV1013</f>
        <v>0</v>
      </c>
      <c r="AW1012" s="25">
        <f t="shared" si="5006"/>
        <v>0</v>
      </c>
      <c r="AX1012" s="41"/>
      <c r="AY1012" s="41"/>
      <c r="AZ1012" s="41"/>
      <c r="BA1012" s="41"/>
      <c r="BB1012" s="25">
        <f t="shared" ref="BB1012:BC1013" si="5007">BB1013</f>
        <v>0</v>
      </c>
      <c r="BC1012" s="25">
        <f t="shared" si="5007"/>
        <v>0</v>
      </c>
      <c r="BD1012" s="41"/>
      <c r="BE1012" s="41"/>
      <c r="BF1012" s="41"/>
      <c r="BG1012" s="41"/>
      <c r="BH1012" s="25">
        <f t="shared" ref="BH1012:BI1013" si="5008">BH1013</f>
        <v>0</v>
      </c>
      <c r="BI1012" s="25">
        <f t="shared" si="5008"/>
        <v>0</v>
      </c>
      <c r="BJ1012" s="41"/>
      <c r="BK1012" s="41"/>
      <c r="BL1012" s="41"/>
      <c r="BM1012" s="41"/>
      <c r="BN1012" s="25">
        <f t="shared" ref="BN1012:BO1013" si="5009">BN1013</f>
        <v>0</v>
      </c>
      <c r="BO1012" s="25">
        <f t="shared" si="5009"/>
        <v>0</v>
      </c>
      <c r="BP1012" s="41"/>
      <c r="BQ1012" s="41"/>
      <c r="BR1012" s="41"/>
      <c r="BS1012" s="41"/>
      <c r="BT1012" s="25">
        <f t="shared" ref="BT1012:BU1013" si="5010">BT1013</f>
        <v>0</v>
      </c>
      <c r="BU1012" s="25">
        <f t="shared" si="5010"/>
        <v>0</v>
      </c>
      <c r="BV1012" s="41"/>
      <c r="BW1012" s="41"/>
      <c r="BX1012" s="41"/>
      <c r="BY1012" s="41"/>
      <c r="BZ1012" s="25">
        <f t="shared" ref="BZ1012:CA1013" si="5011">BZ1013</f>
        <v>0</v>
      </c>
      <c r="CA1012" s="25">
        <f t="shared" si="5011"/>
        <v>0</v>
      </c>
      <c r="CB1012" s="41"/>
      <c r="CC1012" s="41"/>
      <c r="CD1012" s="41"/>
      <c r="CE1012" s="41"/>
      <c r="CF1012" s="25">
        <f t="shared" ref="CF1012:CG1013" si="5012">CF1013</f>
        <v>0</v>
      </c>
      <c r="CG1012" s="25">
        <f t="shared" si="5012"/>
        <v>0</v>
      </c>
      <c r="CH1012" s="41"/>
      <c r="CI1012" s="41"/>
      <c r="CJ1012" s="41"/>
      <c r="CK1012" s="41"/>
      <c r="CL1012" s="25">
        <f t="shared" ref="CL1012:CM1013" si="5013">CL1013</f>
        <v>0</v>
      </c>
      <c r="CM1012" s="25">
        <f t="shared" si="5013"/>
        <v>0</v>
      </c>
      <c r="CN1012" s="41"/>
      <c r="CO1012" s="41"/>
      <c r="CP1012" s="41"/>
      <c r="CQ1012" s="41"/>
      <c r="CR1012" s="25">
        <f t="shared" ref="CR1012:CS1013" si="5014">CR1013</f>
        <v>0</v>
      </c>
      <c r="CS1012" s="25">
        <f t="shared" si="5014"/>
        <v>0</v>
      </c>
      <c r="CT1012" s="41"/>
      <c r="CU1012" s="41"/>
      <c r="CV1012" s="41"/>
      <c r="CW1012" s="41"/>
      <c r="CX1012" s="25">
        <f t="shared" ref="CX1012:CY1013" si="5015">CX1013</f>
        <v>0</v>
      </c>
      <c r="CY1012" s="25">
        <f t="shared" si="5015"/>
        <v>0</v>
      </c>
      <c r="CZ1012" s="41"/>
      <c r="DA1012" s="41"/>
      <c r="DB1012" s="115" t="e">
        <f t="shared" si="4997"/>
        <v>#DIV/0!</v>
      </c>
      <c r="DC1012" s="115" t="e">
        <f t="shared" si="4998"/>
        <v>#DIV/0!</v>
      </c>
    </row>
    <row r="1013" spans="1:107" s="9" customFormat="1" ht="49.5" hidden="1" x14ac:dyDescent="0.25">
      <c r="A1013" s="30" t="s">
        <v>83</v>
      </c>
      <c r="B1013" s="68" t="s">
        <v>56</v>
      </c>
      <c r="C1013" s="24" t="s">
        <v>53</v>
      </c>
      <c r="D1013" s="56" t="s">
        <v>618</v>
      </c>
      <c r="E1013" s="24" t="s">
        <v>84</v>
      </c>
      <c r="F1013" s="25">
        <f t="shared" si="4999"/>
        <v>0</v>
      </c>
      <c r="G1013" s="25">
        <f t="shared" si="4999"/>
        <v>0</v>
      </c>
      <c r="H1013" s="41"/>
      <c r="I1013" s="41"/>
      <c r="J1013" s="41"/>
      <c r="K1013" s="41"/>
      <c r="L1013" s="25">
        <f t="shared" si="5000"/>
        <v>0</v>
      </c>
      <c r="M1013" s="25">
        <f t="shared" si="5000"/>
        <v>0</v>
      </c>
      <c r="N1013" s="41"/>
      <c r="O1013" s="41"/>
      <c r="P1013" s="41"/>
      <c r="Q1013" s="41"/>
      <c r="R1013" s="25">
        <f t="shared" si="5001"/>
        <v>0</v>
      </c>
      <c r="S1013" s="25">
        <f t="shared" si="5001"/>
        <v>0</v>
      </c>
      <c r="T1013" s="41"/>
      <c r="U1013" s="41"/>
      <c r="V1013" s="41"/>
      <c r="W1013" s="41"/>
      <c r="X1013" s="25">
        <f t="shared" si="5002"/>
        <v>0</v>
      </c>
      <c r="Y1013" s="25">
        <f t="shared" si="5002"/>
        <v>0</v>
      </c>
      <c r="Z1013" s="41"/>
      <c r="AA1013" s="41"/>
      <c r="AB1013" s="41"/>
      <c r="AC1013" s="41"/>
      <c r="AD1013" s="25">
        <f t="shared" si="5003"/>
        <v>0</v>
      </c>
      <c r="AE1013" s="25">
        <f t="shared" si="5003"/>
        <v>0</v>
      </c>
      <c r="AF1013" s="41"/>
      <c r="AG1013" s="41"/>
      <c r="AH1013" s="41"/>
      <c r="AI1013" s="41"/>
      <c r="AJ1013" s="25">
        <f t="shared" si="5004"/>
        <v>0</v>
      </c>
      <c r="AK1013" s="25">
        <f t="shared" si="5004"/>
        <v>0</v>
      </c>
      <c r="AL1013" s="41"/>
      <c r="AM1013" s="41"/>
      <c r="AN1013" s="41"/>
      <c r="AO1013" s="41"/>
      <c r="AP1013" s="25">
        <f t="shared" si="5005"/>
        <v>0</v>
      </c>
      <c r="AQ1013" s="25">
        <f t="shared" si="5005"/>
        <v>0</v>
      </c>
      <c r="AR1013" s="41"/>
      <c r="AS1013" s="41"/>
      <c r="AT1013" s="41"/>
      <c r="AU1013" s="41"/>
      <c r="AV1013" s="25">
        <f t="shared" si="5006"/>
        <v>0</v>
      </c>
      <c r="AW1013" s="25">
        <f t="shared" si="5006"/>
        <v>0</v>
      </c>
      <c r="AX1013" s="41"/>
      <c r="AY1013" s="41"/>
      <c r="AZ1013" s="41"/>
      <c r="BA1013" s="41"/>
      <c r="BB1013" s="25">
        <f t="shared" si="5007"/>
        <v>0</v>
      </c>
      <c r="BC1013" s="25">
        <f t="shared" si="5007"/>
        <v>0</v>
      </c>
      <c r="BD1013" s="41"/>
      <c r="BE1013" s="41"/>
      <c r="BF1013" s="41"/>
      <c r="BG1013" s="41"/>
      <c r="BH1013" s="25">
        <f t="shared" si="5008"/>
        <v>0</v>
      </c>
      <c r="BI1013" s="25">
        <f t="shared" si="5008"/>
        <v>0</v>
      </c>
      <c r="BJ1013" s="41"/>
      <c r="BK1013" s="41"/>
      <c r="BL1013" s="41"/>
      <c r="BM1013" s="41"/>
      <c r="BN1013" s="25">
        <f t="shared" si="5009"/>
        <v>0</v>
      </c>
      <c r="BO1013" s="25">
        <f t="shared" si="5009"/>
        <v>0</v>
      </c>
      <c r="BP1013" s="41"/>
      <c r="BQ1013" s="41"/>
      <c r="BR1013" s="41"/>
      <c r="BS1013" s="41"/>
      <c r="BT1013" s="25">
        <f t="shared" si="5010"/>
        <v>0</v>
      </c>
      <c r="BU1013" s="25">
        <f t="shared" si="5010"/>
        <v>0</v>
      </c>
      <c r="BV1013" s="41"/>
      <c r="BW1013" s="41"/>
      <c r="BX1013" s="41"/>
      <c r="BY1013" s="41"/>
      <c r="BZ1013" s="25">
        <f t="shared" si="5011"/>
        <v>0</v>
      </c>
      <c r="CA1013" s="25">
        <f t="shared" si="5011"/>
        <v>0</v>
      </c>
      <c r="CB1013" s="41"/>
      <c r="CC1013" s="41"/>
      <c r="CD1013" s="41"/>
      <c r="CE1013" s="41"/>
      <c r="CF1013" s="25">
        <f t="shared" si="5012"/>
        <v>0</v>
      </c>
      <c r="CG1013" s="25">
        <f t="shared" si="5012"/>
        <v>0</v>
      </c>
      <c r="CH1013" s="41"/>
      <c r="CI1013" s="41"/>
      <c r="CJ1013" s="41"/>
      <c r="CK1013" s="41"/>
      <c r="CL1013" s="25">
        <f t="shared" si="5013"/>
        <v>0</v>
      </c>
      <c r="CM1013" s="25">
        <f t="shared" si="5013"/>
        <v>0</v>
      </c>
      <c r="CN1013" s="41"/>
      <c r="CO1013" s="41"/>
      <c r="CP1013" s="41"/>
      <c r="CQ1013" s="41"/>
      <c r="CR1013" s="25">
        <f t="shared" si="5014"/>
        <v>0</v>
      </c>
      <c r="CS1013" s="25">
        <f t="shared" si="5014"/>
        <v>0</v>
      </c>
      <c r="CT1013" s="41"/>
      <c r="CU1013" s="41"/>
      <c r="CV1013" s="41"/>
      <c r="CW1013" s="41"/>
      <c r="CX1013" s="25">
        <f t="shared" si="5015"/>
        <v>0</v>
      </c>
      <c r="CY1013" s="25">
        <f t="shared" si="5015"/>
        <v>0</v>
      </c>
      <c r="CZ1013" s="41"/>
      <c r="DA1013" s="41"/>
      <c r="DB1013" s="115" t="e">
        <f t="shared" si="4997"/>
        <v>#DIV/0!</v>
      </c>
      <c r="DC1013" s="115" t="e">
        <f t="shared" si="4998"/>
        <v>#DIV/0!</v>
      </c>
    </row>
    <row r="1014" spans="1:107" s="9" customFormat="1" ht="16.5" hidden="1" x14ac:dyDescent="0.25">
      <c r="A1014" s="84" t="s">
        <v>174</v>
      </c>
      <c r="B1014" s="68" t="s">
        <v>56</v>
      </c>
      <c r="C1014" s="24" t="s">
        <v>53</v>
      </c>
      <c r="D1014" s="56" t="s">
        <v>618</v>
      </c>
      <c r="E1014" s="24" t="s">
        <v>173</v>
      </c>
      <c r="F1014" s="25"/>
      <c r="G1014" s="25"/>
      <c r="H1014" s="41"/>
      <c r="I1014" s="41"/>
      <c r="J1014" s="41"/>
      <c r="K1014" s="41"/>
      <c r="L1014" s="25"/>
      <c r="M1014" s="25"/>
      <c r="N1014" s="41"/>
      <c r="O1014" s="41"/>
      <c r="P1014" s="41"/>
      <c r="Q1014" s="41"/>
      <c r="R1014" s="25"/>
      <c r="S1014" s="25"/>
      <c r="T1014" s="41"/>
      <c r="U1014" s="41"/>
      <c r="V1014" s="41"/>
      <c r="W1014" s="41"/>
      <c r="X1014" s="25"/>
      <c r="Y1014" s="25"/>
      <c r="Z1014" s="41"/>
      <c r="AA1014" s="41"/>
      <c r="AB1014" s="41"/>
      <c r="AC1014" s="41"/>
      <c r="AD1014" s="25"/>
      <c r="AE1014" s="25"/>
      <c r="AF1014" s="41"/>
      <c r="AG1014" s="41"/>
      <c r="AH1014" s="41"/>
      <c r="AI1014" s="41"/>
      <c r="AJ1014" s="25"/>
      <c r="AK1014" s="25"/>
      <c r="AL1014" s="41"/>
      <c r="AM1014" s="41"/>
      <c r="AN1014" s="41"/>
      <c r="AO1014" s="41"/>
      <c r="AP1014" s="25"/>
      <c r="AQ1014" s="25"/>
      <c r="AR1014" s="41"/>
      <c r="AS1014" s="41"/>
      <c r="AT1014" s="41"/>
      <c r="AU1014" s="41"/>
      <c r="AV1014" s="25"/>
      <c r="AW1014" s="25"/>
      <c r="AX1014" s="41"/>
      <c r="AY1014" s="41"/>
      <c r="AZ1014" s="41"/>
      <c r="BA1014" s="41"/>
      <c r="BB1014" s="25"/>
      <c r="BC1014" s="25"/>
      <c r="BD1014" s="41"/>
      <c r="BE1014" s="41"/>
      <c r="BF1014" s="41"/>
      <c r="BG1014" s="41"/>
      <c r="BH1014" s="25"/>
      <c r="BI1014" s="25"/>
      <c r="BJ1014" s="41"/>
      <c r="BK1014" s="41"/>
      <c r="BL1014" s="41"/>
      <c r="BM1014" s="41"/>
      <c r="BN1014" s="25"/>
      <c r="BO1014" s="25"/>
      <c r="BP1014" s="41"/>
      <c r="BQ1014" s="41"/>
      <c r="BR1014" s="41"/>
      <c r="BS1014" s="41"/>
      <c r="BT1014" s="25"/>
      <c r="BU1014" s="25"/>
      <c r="BV1014" s="41"/>
      <c r="BW1014" s="41"/>
      <c r="BX1014" s="41"/>
      <c r="BY1014" s="41"/>
      <c r="BZ1014" s="25"/>
      <c r="CA1014" s="25"/>
      <c r="CB1014" s="41"/>
      <c r="CC1014" s="41"/>
      <c r="CD1014" s="41"/>
      <c r="CE1014" s="41"/>
      <c r="CF1014" s="25"/>
      <c r="CG1014" s="25"/>
      <c r="CH1014" s="41"/>
      <c r="CI1014" s="41"/>
      <c r="CJ1014" s="41"/>
      <c r="CK1014" s="41"/>
      <c r="CL1014" s="25"/>
      <c r="CM1014" s="25"/>
      <c r="CN1014" s="41"/>
      <c r="CO1014" s="41"/>
      <c r="CP1014" s="41"/>
      <c r="CQ1014" s="41"/>
      <c r="CR1014" s="25"/>
      <c r="CS1014" s="25"/>
      <c r="CT1014" s="41"/>
      <c r="CU1014" s="41"/>
      <c r="CV1014" s="41"/>
      <c r="CW1014" s="41"/>
      <c r="CX1014" s="25"/>
      <c r="CY1014" s="25"/>
      <c r="CZ1014" s="41"/>
      <c r="DA1014" s="41"/>
      <c r="DB1014" s="115" t="e">
        <f t="shared" si="4997"/>
        <v>#DIV/0!</v>
      </c>
      <c r="DC1014" s="115" t="e">
        <f t="shared" si="4998"/>
        <v>#DIV/0!</v>
      </c>
    </row>
    <row r="1015" spans="1:107" s="9" customFormat="1" ht="66" hidden="1" x14ac:dyDescent="0.25">
      <c r="A1015" s="84" t="s">
        <v>615</v>
      </c>
      <c r="B1015" s="68" t="s">
        <v>56</v>
      </c>
      <c r="C1015" s="24" t="s">
        <v>53</v>
      </c>
      <c r="D1015" s="56" t="s">
        <v>619</v>
      </c>
      <c r="E1015" s="24"/>
      <c r="F1015" s="25">
        <f t="shared" ref="F1015:G1016" si="5016">F1016</f>
        <v>0</v>
      </c>
      <c r="G1015" s="25">
        <f t="shared" si="5016"/>
        <v>0</v>
      </c>
      <c r="H1015" s="41"/>
      <c r="I1015" s="41"/>
      <c r="J1015" s="41"/>
      <c r="K1015" s="41"/>
      <c r="L1015" s="25">
        <f t="shared" ref="L1015:M1016" si="5017">L1016</f>
        <v>0</v>
      </c>
      <c r="M1015" s="25">
        <f t="shared" si="5017"/>
        <v>0</v>
      </c>
      <c r="N1015" s="41"/>
      <c r="O1015" s="41"/>
      <c r="P1015" s="41"/>
      <c r="Q1015" s="41"/>
      <c r="R1015" s="25">
        <f t="shared" ref="R1015:S1016" si="5018">R1016</f>
        <v>0</v>
      </c>
      <c r="S1015" s="25">
        <f t="shared" si="5018"/>
        <v>0</v>
      </c>
      <c r="T1015" s="41"/>
      <c r="U1015" s="41"/>
      <c r="V1015" s="41"/>
      <c r="W1015" s="41"/>
      <c r="X1015" s="25">
        <f t="shared" ref="X1015:Y1016" si="5019">X1016</f>
        <v>0</v>
      </c>
      <c r="Y1015" s="25">
        <f t="shared" si="5019"/>
        <v>0</v>
      </c>
      <c r="Z1015" s="41"/>
      <c r="AA1015" s="41"/>
      <c r="AB1015" s="41"/>
      <c r="AC1015" s="41"/>
      <c r="AD1015" s="25">
        <f t="shared" ref="AD1015:AE1016" si="5020">AD1016</f>
        <v>0</v>
      </c>
      <c r="AE1015" s="25">
        <f t="shared" si="5020"/>
        <v>0</v>
      </c>
      <c r="AF1015" s="41"/>
      <c r="AG1015" s="41"/>
      <c r="AH1015" s="41"/>
      <c r="AI1015" s="41"/>
      <c r="AJ1015" s="25">
        <f t="shared" ref="AJ1015:AK1016" si="5021">AJ1016</f>
        <v>0</v>
      </c>
      <c r="AK1015" s="25">
        <f t="shared" si="5021"/>
        <v>0</v>
      </c>
      <c r="AL1015" s="41"/>
      <c r="AM1015" s="41"/>
      <c r="AN1015" s="41"/>
      <c r="AO1015" s="41"/>
      <c r="AP1015" s="25">
        <f t="shared" ref="AP1015:AQ1016" si="5022">AP1016</f>
        <v>0</v>
      </c>
      <c r="AQ1015" s="25">
        <f t="shared" si="5022"/>
        <v>0</v>
      </c>
      <c r="AR1015" s="41"/>
      <c r="AS1015" s="41"/>
      <c r="AT1015" s="41"/>
      <c r="AU1015" s="41"/>
      <c r="AV1015" s="25">
        <f t="shared" ref="AV1015:AW1016" si="5023">AV1016</f>
        <v>0</v>
      </c>
      <c r="AW1015" s="25">
        <f t="shared" si="5023"/>
        <v>0</v>
      </c>
      <c r="AX1015" s="41"/>
      <c r="AY1015" s="41"/>
      <c r="AZ1015" s="41"/>
      <c r="BA1015" s="41"/>
      <c r="BB1015" s="25">
        <f t="shared" ref="BB1015:BC1016" si="5024">BB1016</f>
        <v>0</v>
      </c>
      <c r="BC1015" s="25">
        <f t="shared" si="5024"/>
        <v>0</v>
      </c>
      <c r="BD1015" s="41"/>
      <c r="BE1015" s="41"/>
      <c r="BF1015" s="41"/>
      <c r="BG1015" s="41"/>
      <c r="BH1015" s="25">
        <f t="shared" ref="BH1015:BI1016" si="5025">BH1016</f>
        <v>0</v>
      </c>
      <c r="BI1015" s="25">
        <f t="shared" si="5025"/>
        <v>0</v>
      </c>
      <c r="BJ1015" s="41"/>
      <c r="BK1015" s="41"/>
      <c r="BL1015" s="41"/>
      <c r="BM1015" s="41"/>
      <c r="BN1015" s="25">
        <f t="shared" ref="BN1015:BO1016" si="5026">BN1016</f>
        <v>0</v>
      </c>
      <c r="BO1015" s="25">
        <f t="shared" si="5026"/>
        <v>0</v>
      </c>
      <c r="BP1015" s="41"/>
      <c r="BQ1015" s="41"/>
      <c r="BR1015" s="41"/>
      <c r="BS1015" s="41"/>
      <c r="BT1015" s="25">
        <f t="shared" ref="BT1015:BU1016" si="5027">BT1016</f>
        <v>0</v>
      </c>
      <c r="BU1015" s="25">
        <f t="shared" si="5027"/>
        <v>0</v>
      </c>
      <c r="BV1015" s="41"/>
      <c r="BW1015" s="41"/>
      <c r="BX1015" s="41"/>
      <c r="BY1015" s="41"/>
      <c r="BZ1015" s="25">
        <f t="shared" ref="BZ1015:CA1016" si="5028">BZ1016</f>
        <v>0</v>
      </c>
      <c r="CA1015" s="25">
        <f t="shared" si="5028"/>
        <v>0</v>
      </c>
      <c r="CB1015" s="41"/>
      <c r="CC1015" s="41"/>
      <c r="CD1015" s="41"/>
      <c r="CE1015" s="41"/>
      <c r="CF1015" s="25">
        <f t="shared" ref="CF1015:CG1016" si="5029">CF1016</f>
        <v>0</v>
      </c>
      <c r="CG1015" s="25">
        <f t="shared" si="5029"/>
        <v>0</v>
      </c>
      <c r="CH1015" s="41"/>
      <c r="CI1015" s="41"/>
      <c r="CJ1015" s="41"/>
      <c r="CK1015" s="41"/>
      <c r="CL1015" s="25">
        <f t="shared" ref="CL1015:CM1016" si="5030">CL1016</f>
        <v>0</v>
      </c>
      <c r="CM1015" s="25">
        <f t="shared" si="5030"/>
        <v>0</v>
      </c>
      <c r="CN1015" s="41"/>
      <c r="CO1015" s="41"/>
      <c r="CP1015" s="41"/>
      <c r="CQ1015" s="41"/>
      <c r="CR1015" s="25">
        <f t="shared" ref="CR1015:CS1016" si="5031">CR1016</f>
        <v>0</v>
      </c>
      <c r="CS1015" s="25">
        <f t="shared" si="5031"/>
        <v>0</v>
      </c>
      <c r="CT1015" s="41"/>
      <c r="CU1015" s="41"/>
      <c r="CV1015" s="41"/>
      <c r="CW1015" s="41"/>
      <c r="CX1015" s="25">
        <f t="shared" ref="CX1015:CY1016" si="5032">CX1016</f>
        <v>0</v>
      </c>
      <c r="CY1015" s="25">
        <f t="shared" si="5032"/>
        <v>0</v>
      </c>
      <c r="CZ1015" s="41"/>
      <c r="DA1015" s="41"/>
      <c r="DB1015" s="115" t="e">
        <f t="shared" si="4997"/>
        <v>#DIV/0!</v>
      </c>
      <c r="DC1015" s="115" t="e">
        <f t="shared" si="4998"/>
        <v>#DIV/0!</v>
      </c>
    </row>
    <row r="1016" spans="1:107" s="9" customFormat="1" ht="49.5" hidden="1" x14ac:dyDescent="0.25">
      <c r="A1016" s="30" t="s">
        <v>83</v>
      </c>
      <c r="B1016" s="68" t="s">
        <v>56</v>
      </c>
      <c r="C1016" s="24" t="s">
        <v>53</v>
      </c>
      <c r="D1016" s="56" t="s">
        <v>619</v>
      </c>
      <c r="E1016" s="24" t="s">
        <v>84</v>
      </c>
      <c r="F1016" s="25">
        <f t="shared" si="5016"/>
        <v>0</v>
      </c>
      <c r="G1016" s="25">
        <f t="shared" si="5016"/>
        <v>0</v>
      </c>
      <c r="H1016" s="41"/>
      <c r="I1016" s="41"/>
      <c r="J1016" s="41"/>
      <c r="K1016" s="41"/>
      <c r="L1016" s="25">
        <f t="shared" si="5017"/>
        <v>0</v>
      </c>
      <c r="M1016" s="25">
        <f t="shared" si="5017"/>
        <v>0</v>
      </c>
      <c r="N1016" s="41"/>
      <c r="O1016" s="41"/>
      <c r="P1016" s="41"/>
      <c r="Q1016" s="41"/>
      <c r="R1016" s="25">
        <f t="shared" si="5018"/>
        <v>0</v>
      </c>
      <c r="S1016" s="25">
        <f t="shared" si="5018"/>
        <v>0</v>
      </c>
      <c r="T1016" s="41"/>
      <c r="U1016" s="41"/>
      <c r="V1016" s="41"/>
      <c r="W1016" s="41"/>
      <c r="X1016" s="25">
        <f t="shared" si="5019"/>
        <v>0</v>
      </c>
      <c r="Y1016" s="25">
        <f t="shared" si="5019"/>
        <v>0</v>
      </c>
      <c r="Z1016" s="41"/>
      <c r="AA1016" s="41"/>
      <c r="AB1016" s="41"/>
      <c r="AC1016" s="41"/>
      <c r="AD1016" s="25">
        <f t="shared" si="5020"/>
        <v>0</v>
      </c>
      <c r="AE1016" s="25">
        <f t="shared" si="5020"/>
        <v>0</v>
      </c>
      <c r="AF1016" s="41"/>
      <c r="AG1016" s="41"/>
      <c r="AH1016" s="41"/>
      <c r="AI1016" s="41"/>
      <c r="AJ1016" s="25">
        <f t="shared" si="5021"/>
        <v>0</v>
      </c>
      <c r="AK1016" s="25">
        <f t="shared" si="5021"/>
        <v>0</v>
      </c>
      <c r="AL1016" s="41"/>
      <c r="AM1016" s="41"/>
      <c r="AN1016" s="41"/>
      <c r="AO1016" s="41"/>
      <c r="AP1016" s="25">
        <f t="shared" si="5022"/>
        <v>0</v>
      </c>
      <c r="AQ1016" s="25">
        <f t="shared" si="5022"/>
        <v>0</v>
      </c>
      <c r="AR1016" s="41"/>
      <c r="AS1016" s="41"/>
      <c r="AT1016" s="41"/>
      <c r="AU1016" s="41"/>
      <c r="AV1016" s="25">
        <f t="shared" si="5023"/>
        <v>0</v>
      </c>
      <c r="AW1016" s="25">
        <f t="shared" si="5023"/>
        <v>0</v>
      </c>
      <c r="AX1016" s="41"/>
      <c r="AY1016" s="41"/>
      <c r="AZ1016" s="41"/>
      <c r="BA1016" s="41"/>
      <c r="BB1016" s="25">
        <f t="shared" si="5024"/>
        <v>0</v>
      </c>
      <c r="BC1016" s="25">
        <f t="shared" si="5024"/>
        <v>0</v>
      </c>
      <c r="BD1016" s="41"/>
      <c r="BE1016" s="41"/>
      <c r="BF1016" s="41"/>
      <c r="BG1016" s="41"/>
      <c r="BH1016" s="25">
        <f t="shared" si="5025"/>
        <v>0</v>
      </c>
      <c r="BI1016" s="25">
        <f t="shared" si="5025"/>
        <v>0</v>
      </c>
      <c r="BJ1016" s="41"/>
      <c r="BK1016" s="41"/>
      <c r="BL1016" s="41"/>
      <c r="BM1016" s="41"/>
      <c r="BN1016" s="25">
        <f t="shared" si="5026"/>
        <v>0</v>
      </c>
      <c r="BO1016" s="25">
        <f t="shared" si="5026"/>
        <v>0</v>
      </c>
      <c r="BP1016" s="41"/>
      <c r="BQ1016" s="41"/>
      <c r="BR1016" s="41"/>
      <c r="BS1016" s="41"/>
      <c r="BT1016" s="25">
        <f t="shared" si="5027"/>
        <v>0</v>
      </c>
      <c r="BU1016" s="25">
        <f t="shared" si="5027"/>
        <v>0</v>
      </c>
      <c r="BV1016" s="41"/>
      <c r="BW1016" s="41"/>
      <c r="BX1016" s="41"/>
      <c r="BY1016" s="41"/>
      <c r="BZ1016" s="25">
        <f t="shared" si="5028"/>
        <v>0</v>
      </c>
      <c r="CA1016" s="25">
        <f t="shared" si="5028"/>
        <v>0</v>
      </c>
      <c r="CB1016" s="41"/>
      <c r="CC1016" s="41"/>
      <c r="CD1016" s="41"/>
      <c r="CE1016" s="41"/>
      <c r="CF1016" s="25">
        <f t="shared" si="5029"/>
        <v>0</v>
      </c>
      <c r="CG1016" s="25">
        <f t="shared" si="5029"/>
        <v>0</v>
      </c>
      <c r="CH1016" s="41"/>
      <c r="CI1016" s="41"/>
      <c r="CJ1016" s="41"/>
      <c r="CK1016" s="41"/>
      <c r="CL1016" s="25">
        <f t="shared" si="5030"/>
        <v>0</v>
      </c>
      <c r="CM1016" s="25">
        <f t="shared" si="5030"/>
        <v>0</v>
      </c>
      <c r="CN1016" s="41"/>
      <c r="CO1016" s="41"/>
      <c r="CP1016" s="41"/>
      <c r="CQ1016" s="41"/>
      <c r="CR1016" s="25">
        <f t="shared" si="5031"/>
        <v>0</v>
      </c>
      <c r="CS1016" s="25">
        <f t="shared" si="5031"/>
        <v>0</v>
      </c>
      <c r="CT1016" s="41"/>
      <c r="CU1016" s="41"/>
      <c r="CV1016" s="41"/>
      <c r="CW1016" s="41"/>
      <c r="CX1016" s="25">
        <f t="shared" si="5032"/>
        <v>0</v>
      </c>
      <c r="CY1016" s="25">
        <f t="shared" si="5032"/>
        <v>0</v>
      </c>
      <c r="CZ1016" s="41"/>
      <c r="DA1016" s="41"/>
      <c r="DB1016" s="115" t="e">
        <f t="shared" si="4997"/>
        <v>#DIV/0!</v>
      </c>
      <c r="DC1016" s="115" t="e">
        <f t="shared" si="4998"/>
        <v>#DIV/0!</v>
      </c>
    </row>
    <row r="1017" spans="1:107" s="9" customFormat="1" ht="16.5" hidden="1" x14ac:dyDescent="0.25">
      <c r="A1017" s="84" t="s">
        <v>174</v>
      </c>
      <c r="B1017" s="68" t="s">
        <v>56</v>
      </c>
      <c r="C1017" s="24" t="s">
        <v>53</v>
      </c>
      <c r="D1017" s="56" t="s">
        <v>619</v>
      </c>
      <c r="E1017" s="24" t="s">
        <v>173</v>
      </c>
      <c r="F1017" s="25"/>
      <c r="G1017" s="25"/>
      <c r="H1017" s="41"/>
      <c r="I1017" s="41"/>
      <c r="J1017" s="41"/>
      <c r="K1017" s="41"/>
      <c r="L1017" s="25"/>
      <c r="M1017" s="25"/>
      <c r="N1017" s="41"/>
      <c r="O1017" s="41"/>
      <c r="P1017" s="41"/>
      <c r="Q1017" s="41"/>
      <c r="R1017" s="25"/>
      <c r="S1017" s="25"/>
      <c r="T1017" s="41"/>
      <c r="U1017" s="41"/>
      <c r="V1017" s="41"/>
      <c r="W1017" s="41"/>
      <c r="X1017" s="25"/>
      <c r="Y1017" s="25"/>
      <c r="Z1017" s="41"/>
      <c r="AA1017" s="41"/>
      <c r="AB1017" s="41"/>
      <c r="AC1017" s="41"/>
      <c r="AD1017" s="25"/>
      <c r="AE1017" s="25"/>
      <c r="AF1017" s="41"/>
      <c r="AG1017" s="41"/>
      <c r="AH1017" s="41"/>
      <c r="AI1017" s="41"/>
      <c r="AJ1017" s="25"/>
      <c r="AK1017" s="25"/>
      <c r="AL1017" s="41"/>
      <c r="AM1017" s="41"/>
      <c r="AN1017" s="41"/>
      <c r="AO1017" s="41"/>
      <c r="AP1017" s="25"/>
      <c r="AQ1017" s="25"/>
      <c r="AR1017" s="41"/>
      <c r="AS1017" s="41"/>
      <c r="AT1017" s="41"/>
      <c r="AU1017" s="41"/>
      <c r="AV1017" s="25"/>
      <c r="AW1017" s="25"/>
      <c r="AX1017" s="41"/>
      <c r="AY1017" s="41"/>
      <c r="AZ1017" s="41"/>
      <c r="BA1017" s="41"/>
      <c r="BB1017" s="25"/>
      <c r="BC1017" s="25"/>
      <c r="BD1017" s="41"/>
      <c r="BE1017" s="41"/>
      <c r="BF1017" s="41"/>
      <c r="BG1017" s="41"/>
      <c r="BH1017" s="25"/>
      <c r="BI1017" s="25"/>
      <c r="BJ1017" s="41"/>
      <c r="BK1017" s="41"/>
      <c r="BL1017" s="41"/>
      <c r="BM1017" s="41"/>
      <c r="BN1017" s="25"/>
      <c r="BO1017" s="25"/>
      <c r="BP1017" s="41"/>
      <c r="BQ1017" s="41"/>
      <c r="BR1017" s="41"/>
      <c r="BS1017" s="41"/>
      <c r="BT1017" s="25"/>
      <c r="BU1017" s="25"/>
      <c r="BV1017" s="41"/>
      <c r="BW1017" s="41"/>
      <c r="BX1017" s="41"/>
      <c r="BY1017" s="41"/>
      <c r="BZ1017" s="25"/>
      <c r="CA1017" s="25"/>
      <c r="CB1017" s="41"/>
      <c r="CC1017" s="41"/>
      <c r="CD1017" s="41"/>
      <c r="CE1017" s="41"/>
      <c r="CF1017" s="25"/>
      <c r="CG1017" s="25"/>
      <c r="CH1017" s="41"/>
      <c r="CI1017" s="41"/>
      <c r="CJ1017" s="41"/>
      <c r="CK1017" s="41"/>
      <c r="CL1017" s="25"/>
      <c r="CM1017" s="25"/>
      <c r="CN1017" s="41"/>
      <c r="CO1017" s="41"/>
      <c r="CP1017" s="41"/>
      <c r="CQ1017" s="41"/>
      <c r="CR1017" s="25"/>
      <c r="CS1017" s="25"/>
      <c r="CT1017" s="41"/>
      <c r="CU1017" s="41"/>
      <c r="CV1017" s="41"/>
      <c r="CW1017" s="41"/>
      <c r="CX1017" s="25"/>
      <c r="CY1017" s="25"/>
      <c r="CZ1017" s="41"/>
      <c r="DA1017" s="41"/>
      <c r="DB1017" s="115" t="e">
        <f t="shared" si="4997"/>
        <v>#DIV/0!</v>
      </c>
      <c r="DC1017" s="115" t="e">
        <f t="shared" si="4998"/>
        <v>#DIV/0!</v>
      </c>
    </row>
    <row r="1018" spans="1:107" s="9" customFormat="1" ht="99" x14ac:dyDescent="0.25">
      <c r="A1018" s="30" t="s">
        <v>201</v>
      </c>
      <c r="B1018" s="24" t="s">
        <v>56</v>
      </c>
      <c r="C1018" s="24" t="s">
        <v>53</v>
      </c>
      <c r="D1018" s="29" t="s">
        <v>286</v>
      </c>
      <c r="E1018" s="24"/>
      <c r="F1018" s="25">
        <f t="shared" ref="F1018:G1021" si="5033">F1019</f>
        <v>2525</v>
      </c>
      <c r="G1018" s="25">
        <f t="shared" si="5033"/>
        <v>0</v>
      </c>
      <c r="H1018" s="41">
        <f>H1019</f>
        <v>0</v>
      </c>
      <c r="I1018" s="41">
        <f t="shared" ref="I1018:X1021" si="5034">I1019</f>
        <v>0</v>
      </c>
      <c r="J1018" s="41">
        <f t="shared" si="5034"/>
        <v>0</v>
      </c>
      <c r="K1018" s="41">
        <f t="shared" si="5034"/>
        <v>0</v>
      </c>
      <c r="L1018" s="25">
        <f t="shared" si="5034"/>
        <v>2525</v>
      </c>
      <c r="M1018" s="41">
        <f t="shared" si="5034"/>
        <v>0</v>
      </c>
      <c r="N1018" s="41">
        <f>N1019</f>
        <v>0</v>
      </c>
      <c r="O1018" s="41">
        <f t="shared" si="5034"/>
        <v>0</v>
      </c>
      <c r="P1018" s="41">
        <f t="shared" si="5034"/>
        <v>0</v>
      </c>
      <c r="Q1018" s="41">
        <f t="shared" si="5034"/>
        <v>0</v>
      </c>
      <c r="R1018" s="25">
        <f t="shared" si="5034"/>
        <v>2525</v>
      </c>
      <c r="S1018" s="41">
        <f t="shared" si="5034"/>
        <v>0</v>
      </c>
      <c r="T1018" s="41">
        <f>T1019</f>
        <v>0</v>
      </c>
      <c r="U1018" s="41">
        <f t="shared" si="5034"/>
        <v>0</v>
      </c>
      <c r="V1018" s="41">
        <f t="shared" si="5034"/>
        <v>0</v>
      </c>
      <c r="W1018" s="41">
        <f t="shared" si="5034"/>
        <v>0</v>
      </c>
      <c r="X1018" s="25">
        <f t="shared" si="5034"/>
        <v>2525</v>
      </c>
      <c r="Y1018" s="41">
        <f t="shared" ref="U1018:Y1021" si="5035">Y1019</f>
        <v>0</v>
      </c>
      <c r="Z1018" s="41">
        <f>Z1019</f>
        <v>0</v>
      </c>
      <c r="AA1018" s="41">
        <f t="shared" ref="AA1018:AP1021" si="5036">AA1019</f>
        <v>0</v>
      </c>
      <c r="AB1018" s="41">
        <f t="shared" si="5036"/>
        <v>0</v>
      </c>
      <c r="AC1018" s="41">
        <f t="shared" si="5036"/>
        <v>0</v>
      </c>
      <c r="AD1018" s="25">
        <f t="shared" si="5036"/>
        <v>2525</v>
      </c>
      <c r="AE1018" s="41">
        <f t="shared" si="5036"/>
        <v>0</v>
      </c>
      <c r="AF1018" s="41">
        <f>AF1019</f>
        <v>0</v>
      </c>
      <c r="AG1018" s="41">
        <f t="shared" si="5036"/>
        <v>0</v>
      </c>
      <c r="AH1018" s="41">
        <f t="shared" si="5036"/>
        <v>0</v>
      </c>
      <c r="AI1018" s="41">
        <f t="shared" si="5036"/>
        <v>0</v>
      </c>
      <c r="AJ1018" s="25">
        <f t="shared" si="5036"/>
        <v>2525</v>
      </c>
      <c r="AK1018" s="41">
        <f t="shared" si="5036"/>
        <v>0</v>
      </c>
      <c r="AL1018" s="41">
        <f>AL1019</f>
        <v>0</v>
      </c>
      <c r="AM1018" s="41">
        <f t="shared" si="5036"/>
        <v>0</v>
      </c>
      <c r="AN1018" s="41">
        <f t="shared" si="5036"/>
        <v>0</v>
      </c>
      <c r="AO1018" s="41">
        <f t="shared" si="5036"/>
        <v>0</v>
      </c>
      <c r="AP1018" s="25">
        <f t="shared" si="5036"/>
        <v>2525</v>
      </c>
      <c r="AQ1018" s="41">
        <f t="shared" ref="AM1018:AQ1021" si="5037">AQ1019</f>
        <v>0</v>
      </c>
      <c r="AR1018" s="41">
        <f>AR1019</f>
        <v>0</v>
      </c>
      <c r="AS1018" s="41">
        <f t="shared" ref="AS1018:BH1021" si="5038">AS1019</f>
        <v>-396</v>
      </c>
      <c r="AT1018" s="41">
        <f t="shared" si="5038"/>
        <v>0</v>
      </c>
      <c r="AU1018" s="41">
        <f t="shared" si="5038"/>
        <v>0</v>
      </c>
      <c r="AV1018" s="25">
        <f t="shared" si="5038"/>
        <v>2129</v>
      </c>
      <c r="AW1018" s="41">
        <f t="shared" si="5038"/>
        <v>0</v>
      </c>
      <c r="AX1018" s="41">
        <f>AX1019</f>
        <v>0</v>
      </c>
      <c r="AY1018" s="41">
        <f t="shared" si="5038"/>
        <v>0</v>
      </c>
      <c r="AZ1018" s="41">
        <f t="shared" si="5038"/>
        <v>0</v>
      </c>
      <c r="BA1018" s="41">
        <f t="shared" si="5038"/>
        <v>0</v>
      </c>
      <c r="BB1018" s="25">
        <f t="shared" si="5038"/>
        <v>2129</v>
      </c>
      <c r="BC1018" s="41">
        <f t="shared" si="5038"/>
        <v>0</v>
      </c>
      <c r="BD1018" s="41">
        <f>BD1019</f>
        <v>0</v>
      </c>
      <c r="BE1018" s="41">
        <f t="shared" si="5038"/>
        <v>0</v>
      </c>
      <c r="BF1018" s="41">
        <f t="shared" si="5038"/>
        <v>-20</v>
      </c>
      <c r="BG1018" s="41">
        <f t="shared" si="5038"/>
        <v>0</v>
      </c>
      <c r="BH1018" s="25">
        <f t="shared" si="5038"/>
        <v>2109</v>
      </c>
      <c r="BI1018" s="41">
        <f t="shared" ref="BE1018:BI1021" si="5039">BI1019</f>
        <v>0</v>
      </c>
      <c r="BJ1018" s="41">
        <f>BJ1019</f>
        <v>0</v>
      </c>
      <c r="BK1018" s="41">
        <f t="shared" ref="BK1018:BZ1021" si="5040">BK1019</f>
        <v>0</v>
      </c>
      <c r="BL1018" s="41">
        <f t="shared" si="5040"/>
        <v>0</v>
      </c>
      <c r="BM1018" s="41">
        <f t="shared" si="5040"/>
        <v>0</v>
      </c>
      <c r="BN1018" s="25">
        <f t="shared" si="5040"/>
        <v>2109</v>
      </c>
      <c r="BO1018" s="41">
        <f t="shared" si="5040"/>
        <v>0</v>
      </c>
      <c r="BP1018" s="41">
        <f>BP1019</f>
        <v>0</v>
      </c>
      <c r="BQ1018" s="41">
        <f t="shared" si="5040"/>
        <v>0</v>
      </c>
      <c r="BR1018" s="41">
        <f t="shared" si="5040"/>
        <v>-21</v>
      </c>
      <c r="BS1018" s="41">
        <f t="shared" si="5040"/>
        <v>0</v>
      </c>
      <c r="BT1018" s="25">
        <f t="shared" si="5040"/>
        <v>2088</v>
      </c>
      <c r="BU1018" s="41">
        <f t="shared" si="5040"/>
        <v>0</v>
      </c>
      <c r="BV1018" s="41">
        <f>BV1019</f>
        <v>0</v>
      </c>
      <c r="BW1018" s="41">
        <f t="shared" si="5040"/>
        <v>0</v>
      </c>
      <c r="BX1018" s="41">
        <f t="shared" si="5040"/>
        <v>0</v>
      </c>
      <c r="BY1018" s="41">
        <f t="shared" si="5040"/>
        <v>0</v>
      </c>
      <c r="BZ1018" s="25">
        <f t="shared" si="5040"/>
        <v>2088</v>
      </c>
      <c r="CA1018" s="41">
        <f t="shared" ref="BW1018:CA1021" si="5041">CA1019</f>
        <v>0</v>
      </c>
      <c r="CB1018" s="41">
        <f>CB1019</f>
        <v>0</v>
      </c>
      <c r="CC1018" s="41">
        <f t="shared" ref="CC1018:CR1021" si="5042">CC1019</f>
        <v>94</v>
      </c>
      <c r="CD1018" s="41">
        <f t="shared" si="5042"/>
        <v>-7</v>
      </c>
      <c r="CE1018" s="41">
        <f t="shared" si="5042"/>
        <v>0</v>
      </c>
      <c r="CF1018" s="25">
        <f t="shared" si="5042"/>
        <v>2175</v>
      </c>
      <c r="CG1018" s="41">
        <f t="shared" si="5042"/>
        <v>0</v>
      </c>
      <c r="CH1018" s="41">
        <f>CH1019</f>
        <v>0</v>
      </c>
      <c r="CI1018" s="41">
        <f t="shared" si="5042"/>
        <v>0</v>
      </c>
      <c r="CJ1018" s="41">
        <f t="shared" si="5042"/>
        <v>0</v>
      </c>
      <c r="CK1018" s="41">
        <f t="shared" si="5042"/>
        <v>0</v>
      </c>
      <c r="CL1018" s="25">
        <f t="shared" si="5042"/>
        <v>2175</v>
      </c>
      <c r="CM1018" s="41">
        <f t="shared" si="5042"/>
        <v>0</v>
      </c>
      <c r="CN1018" s="41">
        <f>CN1019</f>
        <v>0</v>
      </c>
      <c r="CO1018" s="41">
        <f t="shared" si="5042"/>
        <v>0</v>
      </c>
      <c r="CP1018" s="41">
        <f t="shared" si="5042"/>
        <v>0</v>
      </c>
      <c r="CQ1018" s="41">
        <f t="shared" si="5042"/>
        <v>0</v>
      </c>
      <c r="CR1018" s="25">
        <f t="shared" si="5042"/>
        <v>2175</v>
      </c>
      <c r="CS1018" s="41">
        <f t="shared" ref="CO1018:CS1021" si="5043">CS1019</f>
        <v>0</v>
      </c>
      <c r="CT1018" s="41">
        <f>CT1019</f>
        <v>0</v>
      </c>
      <c r="CU1018" s="41">
        <f t="shared" ref="CU1018:DA1021" si="5044">CU1019</f>
        <v>0</v>
      </c>
      <c r="CV1018" s="41">
        <f t="shared" si="5044"/>
        <v>0</v>
      </c>
      <c r="CW1018" s="41">
        <f t="shared" si="5044"/>
        <v>0</v>
      </c>
      <c r="CX1018" s="25">
        <f t="shared" si="5044"/>
        <v>2175</v>
      </c>
      <c r="CY1018" s="25">
        <f t="shared" si="5044"/>
        <v>0</v>
      </c>
      <c r="CZ1018" s="25">
        <f t="shared" si="5044"/>
        <v>2156</v>
      </c>
      <c r="DA1018" s="25">
        <f t="shared" si="5044"/>
        <v>0</v>
      </c>
      <c r="DB1018" s="115">
        <f t="shared" si="4997"/>
        <v>99.1264367816092</v>
      </c>
      <c r="DC1018" s="115"/>
    </row>
    <row r="1019" spans="1:107" s="9" customFormat="1" ht="21.75" customHeight="1" x14ac:dyDescent="0.25">
      <c r="A1019" s="30" t="s">
        <v>78</v>
      </c>
      <c r="B1019" s="24" t="s">
        <v>56</v>
      </c>
      <c r="C1019" s="24" t="s">
        <v>53</v>
      </c>
      <c r="D1019" s="29" t="s">
        <v>287</v>
      </c>
      <c r="E1019" s="24"/>
      <c r="F1019" s="25">
        <f t="shared" si="5033"/>
        <v>2525</v>
      </c>
      <c r="G1019" s="25">
        <f t="shared" si="5033"/>
        <v>0</v>
      </c>
      <c r="H1019" s="41">
        <f>H1020</f>
        <v>0</v>
      </c>
      <c r="I1019" s="41">
        <f t="shared" si="5034"/>
        <v>0</v>
      </c>
      <c r="J1019" s="41">
        <f t="shared" si="5034"/>
        <v>0</v>
      </c>
      <c r="K1019" s="41">
        <f t="shared" si="5034"/>
        <v>0</v>
      </c>
      <c r="L1019" s="25">
        <f t="shared" si="5034"/>
        <v>2525</v>
      </c>
      <c r="M1019" s="41">
        <f t="shared" si="5034"/>
        <v>0</v>
      </c>
      <c r="N1019" s="41">
        <f>N1020</f>
        <v>0</v>
      </c>
      <c r="O1019" s="41">
        <f t="shared" si="5034"/>
        <v>0</v>
      </c>
      <c r="P1019" s="41">
        <f t="shared" si="5034"/>
        <v>0</v>
      </c>
      <c r="Q1019" s="41">
        <f t="shared" si="5034"/>
        <v>0</v>
      </c>
      <c r="R1019" s="25">
        <f t="shared" si="5034"/>
        <v>2525</v>
      </c>
      <c r="S1019" s="41">
        <f t="shared" si="5034"/>
        <v>0</v>
      </c>
      <c r="T1019" s="41">
        <f>T1020</f>
        <v>0</v>
      </c>
      <c r="U1019" s="41">
        <f t="shared" si="5035"/>
        <v>0</v>
      </c>
      <c r="V1019" s="41">
        <f t="shared" si="5035"/>
        <v>0</v>
      </c>
      <c r="W1019" s="41">
        <f t="shared" si="5035"/>
        <v>0</v>
      </c>
      <c r="X1019" s="25">
        <f t="shared" si="5035"/>
        <v>2525</v>
      </c>
      <c r="Y1019" s="41">
        <f t="shared" si="5035"/>
        <v>0</v>
      </c>
      <c r="Z1019" s="41">
        <f>Z1020</f>
        <v>0</v>
      </c>
      <c r="AA1019" s="41">
        <f t="shared" si="5036"/>
        <v>0</v>
      </c>
      <c r="AB1019" s="41">
        <f t="shared" si="5036"/>
        <v>0</v>
      </c>
      <c r="AC1019" s="41">
        <f t="shared" si="5036"/>
        <v>0</v>
      </c>
      <c r="AD1019" s="25">
        <f t="shared" si="5036"/>
        <v>2525</v>
      </c>
      <c r="AE1019" s="41">
        <f t="shared" si="5036"/>
        <v>0</v>
      </c>
      <c r="AF1019" s="41">
        <f>AF1020</f>
        <v>0</v>
      </c>
      <c r="AG1019" s="41">
        <f t="shared" si="5036"/>
        <v>0</v>
      </c>
      <c r="AH1019" s="41">
        <f t="shared" si="5036"/>
        <v>0</v>
      </c>
      <c r="AI1019" s="41">
        <f t="shared" si="5036"/>
        <v>0</v>
      </c>
      <c r="AJ1019" s="25">
        <f t="shared" si="5036"/>
        <v>2525</v>
      </c>
      <c r="AK1019" s="41">
        <f t="shared" si="5036"/>
        <v>0</v>
      </c>
      <c r="AL1019" s="41">
        <f>AL1020</f>
        <v>0</v>
      </c>
      <c r="AM1019" s="41">
        <f t="shared" si="5037"/>
        <v>0</v>
      </c>
      <c r="AN1019" s="41">
        <f t="shared" si="5037"/>
        <v>0</v>
      </c>
      <c r="AO1019" s="41">
        <f t="shared" si="5037"/>
        <v>0</v>
      </c>
      <c r="AP1019" s="25">
        <f t="shared" si="5037"/>
        <v>2525</v>
      </c>
      <c r="AQ1019" s="41">
        <f t="shared" si="5037"/>
        <v>0</v>
      </c>
      <c r="AR1019" s="41">
        <f>AR1020</f>
        <v>0</v>
      </c>
      <c r="AS1019" s="41">
        <f t="shared" si="5038"/>
        <v>-396</v>
      </c>
      <c r="AT1019" s="41">
        <f t="shared" si="5038"/>
        <v>0</v>
      </c>
      <c r="AU1019" s="41">
        <f t="shared" si="5038"/>
        <v>0</v>
      </c>
      <c r="AV1019" s="25">
        <f t="shared" si="5038"/>
        <v>2129</v>
      </c>
      <c r="AW1019" s="41">
        <f t="shared" si="5038"/>
        <v>0</v>
      </c>
      <c r="AX1019" s="41">
        <f>AX1020</f>
        <v>0</v>
      </c>
      <c r="AY1019" s="41">
        <f t="shared" si="5038"/>
        <v>0</v>
      </c>
      <c r="AZ1019" s="41">
        <f t="shared" si="5038"/>
        <v>0</v>
      </c>
      <c r="BA1019" s="41">
        <f t="shared" si="5038"/>
        <v>0</v>
      </c>
      <c r="BB1019" s="25">
        <f t="shared" si="5038"/>
        <v>2129</v>
      </c>
      <c r="BC1019" s="41">
        <f t="shared" si="5038"/>
        <v>0</v>
      </c>
      <c r="BD1019" s="41">
        <f>BD1020</f>
        <v>0</v>
      </c>
      <c r="BE1019" s="41">
        <f t="shared" si="5039"/>
        <v>0</v>
      </c>
      <c r="BF1019" s="41">
        <f t="shared" si="5039"/>
        <v>-20</v>
      </c>
      <c r="BG1019" s="41">
        <f t="shared" si="5039"/>
        <v>0</v>
      </c>
      <c r="BH1019" s="25">
        <f t="shared" si="5039"/>
        <v>2109</v>
      </c>
      <c r="BI1019" s="41">
        <f t="shared" si="5039"/>
        <v>0</v>
      </c>
      <c r="BJ1019" s="41">
        <f>BJ1020</f>
        <v>0</v>
      </c>
      <c r="BK1019" s="41">
        <f t="shared" si="5040"/>
        <v>0</v>
      </c>
      <c r="BL1019" s="41">
        <f t="shared" si="5040"/>
        <v>0</v>
      </c>
      <c r="BM1019" s="41">
        <f t="shared" si="5040"/>
        <v>0</v>
      </c>
      <c r="BN1019" s="25">
        <f t="shared" si="5040"/>
        <v>2109</v>
      </c>
      <c r="BO1019" s="41">
        <f t="shared" si="5040"/>
        <v>0</v>
      </c>
      <c r="BP1019" s="41">
        <f>BP1020</f>
        <v>0</v>
      </c>
      <c r="BQ1019" s="41">
        <f t="shared" si="5040"/>
        <v>0</v>
      </c>
      <c r="BR1019" s="41">
        <f t="shared" si="5040"/>
        <v>-21</v>
      </c>
      <c r="BS1019" s="41">
        <f t="shared" si="5040"/>
        <v>0</v>
      </c>
      <c r="BT1019" s="25">
        <f t="shared" si="5040"/>
        <v>2088</v>
      </c>
      <c r="BU1019" s="41">
        <f t="shared" si="5040"/>
        <v>0</v>
      </c>
      <c r="BV1019" s="41">
        <f>BV1020</f>
        <v>0</v>
      </c>
      <c r="BW1019" s="41">
        <f t="shared" si="5041"/>
        <v>0</v>
      </c>
      <c r="BX1019" s="41">
        <f t="shared" si="5041"/>
        <v>0</v>
      </c>
      <c r="BY1019" s="41">
        <f t="shared" si="5041"/>
        <v>0</v>
      </c>
      <c r="BZ1019" s="25">
        <f t="shared" si="5041"/>
        <v>2088</v>
      </c>
      <c r="CA1019" s="41">
        <f t="shared" si="5041"/>
        <v>0</v>
      </c>
      <c r="CB1019" s="41">
        <f>CB1020</f>
        <v>0</v>
      </c>
      <c r="CC1019" s="41">
        <f t="shared" si="5042"/>
        <v>94</v>
      </c>
      <c r="CD1019" s="41">
        <f t="shared" si="5042"/>
        <v>-7</v>
      </c>
      <c r="CE1019" s="41">
        <f t="shared" si="5042"/>
        <v>0</v>
      </c>
      <c r="CF1019" s="25">
        <f t="shared" si="5042"/>
        <v>2175</v>
      </c>
      <c r="CG1019" s="41">
        <f t="shared" si="5042"/>
        <v>0</v>
      </c>
      <c r="CH1019" s="41">
        <f>CH1020</f>
        <v>0</v>
      </c>
      <c r="CI1019" s="41">
        <f t="shared" si="5042"/>
        <v>0</v>
      </c>
      <c r="CJ1019" s="41">
        <f t="shared" si="5042"/>
        <v>0</v>
      </c>
      <c r="CK1019" s="41">
        <f t="shared" si="5042"/>
        <v>0</v>
      </c>
      <c r="CL1019" s="25">
        <f t="shared" si="5042"/>
        <v>2175</v>
      </c>
      <c r="CM1019" s="41">
        <f t="shared" si="5042"/>
        <v>0</v>
      </c>
      <c r="CN1019" s="41">
        <f>CN1020</f>
        <v>0</v>
      </c>
      <c r="CO1019" s="41">
        <f t="shared" si="5043"/>
        <v>0</v>
      </c>
      <c r="CP1019" s="41">
        <f t="shared" si="5043"/>
        <v>0</v>
      </c>
      <c r="CQ1019" s="41">
        <f t="shared" si="5043"/>
        <v>0</v>
      </c>
      <c r="CR1019" s="25">
        <f t="shared" si="5043"/>
        <v>2175</v>
      </c>
      <c r="CS1019" s="41">
        <f t="shared" si="5043"/>
        <v>0</v>
      </c>
      <c r="CT1019" s="41">
        <f>CT1020</f>
        <v>0</v>
      </c>
      <c r="CU1019" s="41">
        <f t="shared" si="5044"/>
        <v>0</v>
      </c>
      <c r="CV1019" s="41">
        <f t="shared" si="5044"/>
        <v>0</v>
      </c>
      <c r="CW1019" s="41">
        <f t="shared" si="5044"/>
        <v>0</v>
      </c>
      <c r="CX1019" s="25">
        <f t="shared" si="5044"/>
        <v>2175</v>
      </c>
      <c r="CY1019" s="25">
        <f t="shared" si="5044"/>
        <v>0</v>
      </c>
      <c r="CZ1019" s="25">
        <f t="shared" si="5044"/>
        <v>2156</v>
      </c>
      <c r="DA1019" s="25">
        <f t="shared" si="5044"/>
        <v>0</v>
      </c>
      <c r="DB1019" s="115">
        <f t="shared" si="4997"/>
        <v>99.1264367816092</v>
      </c>
      <c r="DC1019" s="115"/>
    </row>
    <row r="1020" spans="1:107" s="9" customFormat="1" ht="24" customHeight="1" x14ac:dyDescent="0.25">
      <c r="A1020" s="57" t="s">
        <v>133</v>
      </c>
      <c r="B1020" s="24" t="s">
        <v>56</v>
      </c>
      <c r="C1020" s="24" t="s">
        <v>53</v>
      </c>
      <c r="D1020" s="29" t="s">
        <v>444</v>
      </c>
      <c r="E1020" s="24"/>
      <c r="F1020" s="25">
        <f t="shared" si="5033"/>
        <v>2525</v>
      </c>
      <c r="G1020" s="25">
        <f t="shared" si="5033"/>
        <v>0</v>
      </c>
      <c r="H1020" s="41">
        <f>H1021</f>
        <v>0</v>
      </c>
      <c r="I1020" s="41">
        <f t="shared" si="5034"/>
        <v>0</v>
      </c>
      <c r="J1020" s="41">
        <f t="shared" si="5034"/>
        <v>0</v>
      </c>
      <c r="K1020" s="41">
        <f t="shared" si="5034"/>
        <v>0</v>
      </c>
      <c r="L1020" s="25">
        <f t="shared" si="5034"/>
        <v>2525</v>
      </c>
      <c r="M1020" s="41">
        <f t="shared" si="5034"/>
        <v>0</v>
      </c>
      <c r="N1020" s="41">
        <f>N1021</f>
        <v>0</v>
      </c>
      <c r="O1020" s="41">
        <f t="shared" si="5034"/>
        <v>0</v>
      </c>
      <c r="P1020" s="41">
        <f t="shared" si="5034"/>
        <v>0</v>
      </c>
      <c r="Q1020" s="41">
        <f t="shared" si="5034"/>
        <v>0</v>
      </c>
      <c r="R1020" s="25">
        <f t="shared" si="5034"/>
        <v>2525</v>
      </c>
      <c r="S1020" s="41">
        <f t="shared" si="5034"/>
        <v>0</v>
      </c>
      <c r="T1020" s="41">
        <f>T1021</f>
        <v>0</v>
      </c>
      <c r="U1020" s="41">
        <f t="shared" si="5035"/>
        <v>0</v>
      </c>
      <c r="V1020" s="41">
        <f t="shared" si="5035"/>
        <v>0</v>
      </c>
      <c r="W1020" s="41">
        <f t="shared" si="5035"/>
        <v>0</v>
      </c>
      <c r="X1020" s="25">
        <f t="shared" si="5035"/>
        <v>2525</v>
      </c>
      <c r="Y1020" s="41">
        <f t="shared" si="5035"/>
        <v>0</v>
      </c>
      <c r="Z1020" s="41">
        <f>Z1021</f>
        <v>0</v>
      </c>
      <c r="AA1020" s="41">
        <f t="shared" si="5036"/>
        <v>0</v>
      </c>
      <c r="AB1020" s="41">
        <f t="shared" si="5036"/>
        <v>0</v>
      </c>
      <c r="AC1020" s="41">
        <f t="shared" si="5036"/>
        <v>0</v>
      </c>
      <c r="AD1020" s="25">
        <f t="shared" si="5036"/>
        <v>2525</v>
      </c>
      <c r="AE1020" s="41">
        <f t="shared" si="5036"/>
        <v>0</v>
      </c>
      <c r="AF1020" s="41">
        <f>AF1021</f>
        <v>0</v>
      </c>
      <c r="AG1020" s="41">
        <f t="shared" si="5036"/>
        <v>0</v>
      </c>
      <c r="AH1020" s="41">
        <f t="shared" si="5036"/>
        <v>0</v>
      </c>
      <c r="AI1020" s="41">
        <f t="shared" si="5036"/>
        <v>0</v>
      </c>
      <c r="AJ1020" s="25">
        <f t="shared" si="5036"/>
        <v>2525</v>
      </c>
      <c r="AK1020" s="41">
        <f t="shared" si="5036"/>
        <v>0</v>
      </c>
      <c r="AL1020" s="41">
        <f>AL1021</f>
        <v>0</v>
      </c>
      <c r="AM1020" s="41">
        <f t="shared" si="5037"/>
        <v>0</v>
      </c>
      <c r="AN1020" s="41">
        <f t="shared" si="5037"/>
        <v>0</v>
      </c>
      <c r="AO1020" s="41">
        <f t="shared" si="5037"/>
        <v>0</v>
      </c>
      <c r="AP1020" s="25">
        <f t="shared" si="5037"/>
        <v>2525</v>
      </c>
      <c r="AQ1020" s="41">
        <f t="shared" si="5037"/>
        <v>0</v>
      </c>
      <c r="AR1020" s="41">
        <f>AR1021</f>
        <v>0</v>
      </c>
      <c r="AS1020" s="41">
        <f t="shared" si="5038"/>
        <v>-396</v>
      </c>
      <c r="AT1020" s="41">
        <f t="shared" si="5038"/>
        <v>0</v>
      </c>
      <c r="AU1020" s="41">
        <f t="shared" si="5038"/>
        <v>0</v>
      </c>
      <c r="AV1020" s="25">
        <f t="shared" si="5038"/>
        <v>2129</v>
      </c>
      <c r="AW1020" s="41">
        <f t="shared" si="5038"/>
        <v>0</v>
      </c>
      <c r="AX1020" s="41">
        <f>AX1021</f>
        <v>0</v>
      </c>
      <c r="AY1020" s="41">
        <f t="shared" si="5038"/>
        <v>0</v>
      </c>
      <c r="AZ1020" s="41">
        <f t="shared" si="5038"/>
        <v>0</v>
      </c>
      <c r="BA1020" s="41">
        <f t="shared" si="5038"/>
        <v>0</v>
      </c>
      <c r="BB1020" s="25">
        <f t="shared" si="5038"/>
        <v>2129</v>
      </c>
      <c r="BC1020" s="41">
        <f t="shared" si="5038"/>
        <v>0</v>
      </c>
      <c r="BD1020" s="41">
        <f>BD1021</f>
        <v>0</v>
      </c>
      <c r="BE1020" s="41">
        <f t="shared" si="5039"/>
        <v>0</v>
      </c>
      <c r="BF1020" s="41">
        <f t="shared" si="5039"/>
        <v>-20</v>
      </c>
      <c r="BG1020" s="41">
        <f t="shared" si="5039"/>
        <v>0</v>
      </c>
      <c r="BH1020" s="25">
        <f t="shared" si="5039"/>
        <v>2109</v>
      </c>
      <c r="BI1020" s="41">
        <f t="shared" si="5039"/>
        <v>0</v>
      </c>
      <c r="BJ1020" s="41">
        <f>BJ1021</f>
        <v>0</v>
      </c>
      <c r="BK1020" s="41">
        <f t="shared" si="5040"/>
        <v>0</v>
      </c>
      <c r="BL1020" s="41">
        <f t="shared" si="5040"/>
        <v>0</v>
      </c>
      <c r="BM1020" s="41">
        <f t="shared" si="5040"/>
        <v>0</v>
      </c>
      <c r="BN1020" s="25">
        <f t="shared" si="5040"/>
        <v>2109</v>
      </c>
      <c r="BO1020" s="41">
        <f t="shared" si="5040"/>
        <v>0</v>
      </c>
      <c r="BP1020" s="41">
        <f>BP1021</f>
        <v>0</v>
      </c>
      <c r="BQ1020" s="41">
        <f t="shared" si="5040"/>
        <v>0</v>
      </c>
      <c r="BR1020" s="41">
        <f t="shared" si="5040"/>
        <v>-21</v>
      </c>
      <c r="BS1020" s="41">
        <f t="shared" si="5040"/>
        <v>0</v>
      </c>
      <c r="BT1020" s="25">
        <f t="shared" si="5040"/>
        <v>2088</v>
      </c>
      <c r="BU1020" s="41">
        <f t="shared" si="5040"/>
        <v>0</v>
      </c>
      <c r="BV1020" s="41">
        <f>BV1021</f>
        <v>0</v>
      </c>
      <c r="BW1020" s="41">
        <f t="shared" si="5041"/>
        <v>0</v>
      </c>
      <c r="BX1020" s="41">
        <f t="shared" si="5041"/>
        <v>0</v>
      </c>
      <c r="BY1020" s="41">
        <f t="shared" si="5041"/>
        <v>0</v>
      </c>
      <c r="BZ1020" s="25">
        <f t="shared" si="5041"/>
        <v>2088</v>
      </c>
      <c r="CA1020" s="41">
        <f t="shared" si="5041"/>
        <v>0</v>
      </c>
      <c r="CB1020" s="41">
        <f>CB1021</f>
        <v>0</v>
      </c>
      <c r="CC1020" s="41">
        <f t="shared" si="5042"/>
        <v>94</v>
      </c>
      <c r="CD1020" s="41">
        <f t="shared" si="5042"/>
        <v>-7</v>
      </c>
      <c r="CE1020" s="41">
        <f t="shared" si="5042"/>
        <v>0</v>
      </c>
      <c r="CF1020" s="25">
        <f t="shared" si="5042"/>
        <v>2175</v>
      </c>
      <c r="CG1020" s="41">
        <f t="shared" si="5042"/>
        <v>0</v>
      </c>
      <c r="CH1020" s="41">
        <f>CH1021</f>
        <v>0</v>
      </c>
      <c r="CI1020" s="41">
        <f t="shared" si="5042"/>
        <v>0</v>
      </c>
      <c r="CJ1020" s="41">
        <f t="shared" si="5042"/>
        <v>0</v>
      </c>
      <c r="CK1020" s="41">
        <f t="shared" si="5042"/>
        <v>0</v>
      </c>
      <c r="CL1020" s="25">
        <f t="shared" si="5042"/>
        <v>2175</v>
      </c>
      <c r="CM1020" s="41">
        <f t="shared" si="5042"/>
        <v>0</v>
      </c>
      <c r="CN1020" s="41">
        <f>CN1021</f>
        <v>0</v>
      </c>
      <c r="CO1020" s="41">
        <f t="shared" si="5043"/>
        <v>0</v>
      </c>
      <c r="CP1020" s="41">
        <f t="shared" si="5043"/>
        <v>0</v>
      </c>
      <c r="CQ1020" s="41">
        <f t="shared" si="5043"/>
        <v>0</v>
      </c>
      <c r="CR1020" s="25">
        <f t="shared" si="5043"/>
        <v>2175</v>
      </c>
      <c r="CS1020" s="41">
        <f t="shared" si="5043"/>
        <v>0</v>
      </c>
      <c r="CT1020" s="41">
        <f>CT1021</f>
        <v>0</v>
      </c>
      <c r="CU1020" s="41">
        <f t="shared" si="5044"/>
        <v>0</v>
      </c>
      <c r="CV1020" s="41">
        <f t="shared" si="5044"/>
        <v>0</v>
      </c>
      <c r="CW1020" s="41">
        <f t="shared" si="5044"/>
        <v>0</v>
      </c>
      <c r="CX1020" s="25">
        <f t="shared" si="5044"/>
        <v>2175</v>
      </c>
      <c r="CY1020" s="25">
        <f t="shared" si="5044"/>
        <v>0</v>
      </c>
      <c r="CZ1020" s="25">
        <f t="shared" si="5044"/>
        <v>2156</v>
      </c>
      <c r="DA1020" s="25">
        <f t="shared" si="5044"/>
        <v>0</v>
      </c>
      <c r="DB1020" s="115">
        <f t="shared" si="4997"/>
        <v>99.1264367816092</v>
      </c>
      <c r="DC1020" s="115"/>
    </row>
    <row r="1021" spans="1:107" s="9" customFormat="1" ht="38.25" customHeight="1" x14ac:dyDescent="0.25">
      <c r="A1021" s="57" t="s">
        <v>83</v>
      </c>
      <c r="B1021" s="24" t="s">
        <v>56</v>
      </c>
      <c r="C1021" s="24" t="s">
        <v>53</v>
      </c>
      <c r="D1021" s="29" t="s">
        <v>444</v>
      </c>
      <c r="E1021" s="24" t="s">
        <v>84</v>
      </c>
      <c r="F1021" s="25">
        <f t="shared" si="5033"/>
        <v>2525</v>
      </c>
      <c r="G1021" s="25">
        <f t="shared" si="5033"/>
        <v>0</v>
      </c>
      <c r="H1021" s="41">
        <f>H1022</f>
        <v>0</v>
      </c>
      <c r="I1021" s="41">
        <f t="shared" si="5034"/>
        <v>0</v>
      </c>
      <c r="J1021" s="41">
        <f t="shared" si="5034"/>
        <v>0</v>
      </c>
      <c r="K1021" s="41">
        <f t="shared" si="5034"/>
        <v>0</v>
      </c>
      <c r="L1021" s="25">
        <f t="shared" si="5034"/>
        <v>2525</v>
      </c>
      <c r="M1021" s="41">
        <f t="shared" si="5034"/>
        <v>0</v>
      </c>
      <c r="N1021" s="41">
        <f>N1022</f>
        <v>0</v>
      </c>
      <c r="O1021" s="41">
        <f t="shared" si="5034"/>
        <v>0</v>
      </c>
      <c r="P1021" s="41">
        <f t="shared" si="5034"/>
        <v>0</v>
      </c>
      <c r="Q1021" s="41">
        <f t="shared" si="5034"/>
        <v>0</v>
      </c>
      <c r="R1021" s="25">
        <f t="shared" si="5034"/>
        <v>2525</v>
      </c>
      <c r="S1021" s="41">
        <f t="shared" si="5034"/>
        <v>0</v>
      </c>
      <c r="T1021" s="41">
        <f>T1022</f>
        <v>0</v>
      </c>
      <c r="U1021" s="41">
        <f t="shared" si="5035"/>
        <v>0</v>
      </c>
      <c r="V1021" s="41">
        <f t="shared" si="5035"/>
        <v>0</v>
      </c>
      <c r="W1021" s="41">
        <f t="shared" si="5035"/>
        <v>0</v>
      </c>
      <c r="X1021" s="25">
        <f t="shared" si="5035"/>
        <v>2525</v>
      </c>
      <c r="Y1021" s="41">
        <f t="shared" si="5035"/>
        <v>0</v>
      </c>
      <c r="Z1021" s="41">
        <f>Z1022</f>
        <v>0</v>
      </c>
      <c r="AA1021" s="41">
        <f t="shared" si="5036"/>
        <v>0</v>
      </c>
      <c r="AB1021" s="41">
        <f t="shared" si="5036"/>
        <v>0</v>
      </c>
      <c r="AC1021" s="41">
        <f t="shared" si="5036"/>
        <v>0</v>
      </c>
      <c r="AD1021" s="25">
        <f t="shared" si="5036"/>
        <v>2525</v>
      </c>
      <c r="AE1021" s="41">
        <f t="shared" si="5036"/>
        <v>0</v>
      </c>
      <c r="AF1021" s="41">
        <f>AF1022</f>
        <v>0</v>
      </c>
      <c r="AG1021" s="41">
        <f t="shared" si="5036"/>
        <v>0</v>
      </c>
      <c r="AH1021" s="41">
        <f t="shared" si="5036"/>
        <v>0</v>
      </c>
      <c r="AI1021" s="41">
        <f t="shared" si="5036"/>
        <v>0</v>
      </c>
      <c r="AJ1021" s="25">
        <f t="shared" si="5036"/>
        <v>2525</v>
      </c>
      <c r="AK1021" s="41">
        <f t="shared" si="5036"/>
        <v>0</v>
      </c>
      <c r="AL1021" s="41">
        <f>AL1022</f>
        <v>0</v>
      </c>
      <c r="AM1021" s="41">
        <f t="shared" si="5037"/>
        <v>0</v>
      </c>
      <c r="AN1021" s="41">
        <f t="shared" si="5037"/>
        <v>0</v>
      </c>
      <c r="AO1021" s="41">
        <f t="shared" si="5037"/>
        <v>0</v>
      </c>
      <c r="AP1021" s="25">
        <f t="shared" si="5037"/>
        <v>2525</v>
      </c>
      <c r="AQ1021" s="41">
        <f t="shared" si="5037"/>
        <v>0</v>
      </c>
      <c r="AR1021" s="41">
        <f>AR1022</f>
        <v>0</v>
      </c>
      <c r="AS1021" s="41">
        <f t="shared" si="5038"/>
        <v>-396</v>
      </c>
      <c r="AT1021" s="41">
        <f t="shared" si="5038"/>
        <v>0</v>
      </c>
      <c r="AU1021" s="41">
        <f t="shared" si="5038"/>
        <v>0</v>
      </c>
      <c r="AV1021" s="25">
        <f t="shared" si="5038"/>
        <v>2129</v>
      </c>
      <c r="AW1021" s="41">
        <f t="shared" si="5038"/>
        <v>0</v>
      </c>
      <c r="AX1021" s="41">
        <f>AX1022</f>
        <v>0</v>
      </c>
      <c r="AY1021" s="41">
        <f t="shared" si="5038"/>
        <v>0</v>
      </c>
      <c r="AZ1021" s="41">
        <f t="shared" si="5038"/>
        <v>0</v>
      </c>
      <c r="BA1021" s="41">
        <f t="shared" si="5038"/>
        <v>0</v>
      </c>
      <c r="BB1021" s="25">
        <f t="shared" si="5038"/>
        <v>2129</v>
      </c>
      <c r="BC1021" s="41">
        <f t="shared" si="5038"/>
        <v>0</v>
      </c>
      <c r="BD1021" s="41">
        <f>BD1022</f>
        <v>0</v>
      </c>
      <c r="BE1021" s="41">
        <f t="shared" si="5039"/>
        <v>0</v>
      </c>
      <c r="BF1021" s="41">
        <f t="shared" si="5039"/>
        <v>-20</v>
      </c>
      <c r="BG1021" s="41">
        <f t="shared" si="5039"/>
        <v>0</v>
      </c>
      <c r="BH1021" s="25">
        <f t="shared" si="5039"/>
        <v>2109</v>
      </c>
      <c r="BI1021" s="41">
        <f t="shared" si="5039"/>
        <v>0</v>
      </c>
      <c r="BJ1021" s="41">
        <f>BJ1022</f>
        <v>0</v>
      </c>
      <c r="BK1021" s="41">
        <f t="shared" si="5040"/>
        <v>0</v>
      </c>
      <c r="BL1021" s="41">
        <f t="shared" si="5040"/>
        <v>0</v>
      </c>
      <c r="BM1021" s="41">
        <f t="shared" si="5040"/>
        <v>0</v>
      </c>
      <c r="BN1021" s="25">
        <f t="shared" si="5040"/>
        <v>2109</v>
      </c>
      <c r="BO1021" s="41">
        <f t="shared" si="5040"/>
        <v>0</v>
      </c>
      <c r="BP1021" s="41">
        <f>BP1022</f>
        <v>0</v>
      </c>
      <c r="BQ1021" s="41">
        <f t="shared" si="5040"/>
        <v>0</v>
      </c>
      <c r="BR1021" s="41">
        <f t="shared" si="5040"/>
        <v>-21</v>
      </c>
      <c r="BS1021" s="41">
        <f t="shared" si="5040"/>
        <v>0</v>
      </c>
      <c r="BT1021" s="25">
        <f t="shared" si="5040"/>
        <v>2088</v>
      </c>
      <c r="BU1021" s="41">
        <f t="shared" si="5040"/>
        <v>0</v>
      </c>
      <c r="BV1021" s="41">
        <f>BV1022</f>
        <v>0</v>
      </c>
      <c r="BW1021" s="41">
        <f t="shared" si="5041"/>
        <v>0</v>
      </c>
      <c r="BX1021" s="41">
        <f t="shared" si="5041"/>
        <v>0</v>
      </c>
      <c r="BY1021" s="41">
        <f t="shared" si="5041"/>
        <v>0</v>
      </c>
      <c r="BZ1021" s="25">
        <f t="shared" si="5041"/>
        <v>2088</v>
      </c>
      <c r="CA1021" s="41">
        <f t="shared" si="5041"/>
        <v>0</v>
      </c>
      <c r="CB1021" s="41">
        <f>CB1022</f>
        <v>0</v>
      </c>
      <c r="CC1021" s="41">
        <f t="shared" si="5042"/>
        <v>94</v>
      </c>
      <c r="CD1021" s="41">
        <f t="shared" si="5042"/>
        <v>-7</v>
      </c>
      <c r="CE1021" s="41">
        <f t="shared" si="5042"/>
        <v>0</v>
      </c>
      <c r="CF1021" s="25">
        <f t="shared" si="5042"/>
        <v>2175</v>
      </c>
      <c r="CG1021" s="41">
        <f t="shared" si="5042"/>
        <v>0</v>
      </c>
      <c r="CH1021" s="41">
        <f>CH1022</f>
        <v>0</v>
      </c>
      <c r="CI1021" s="41">
        <f t="shared" si="5042"/>
        <v>0</v>
      </c>
      <c r="CJ1021" s="41">
        <f t="shared" si="5042"/>
        <v>0</v>
      </c>
      <c r="CK1021" s="41">
        <f t="shared" si="5042"/>
        <v>0</v>
      </c>
      <c r="CL1021" s="25">
        <f t="shared" si="5042"/>
        <v>2175</v>
      </c>
      <c r="CM1021" s="41">
        <f t="shared" si="5042"/>
        <v>0</v>
      </c>
      <c r="CN1021" s="41">
        <f>CN1022</f>
        <v>0</v>
      </c>
      <c r="CO1021" s="41">
        <f t="shared" si="5043"/>
        <v>0</v>
      </c>
      <c r="CP1021" s="41">
        <f t="shared" si="5043"/>
        <v>0</v>
      </c>
      <c r="CQ1021" s="41">
        <f t="shared" si="5043"/>
        <v>0</v>
      </c>
      <c r="CR1021" s="25">
        <f t="shared" si="5043"/>
        <v>2175</v>
      </c>
      <c r="CS1021" s="41">
        <f t="shared" si="5043"/>
        <v>0</v>
      </c>
      <c r="CT1021" s="41">
        <f>CT1022</f>
        <v>0</v>
      </c>
      <c r="CU1021" s="41">
        <f t="shared" si="5044"/>
        <v>0</v>
      </c>
      <c r="CV1021" s="41">
        <f t="shared" si="5044"/>
        <v>0</v>
      </c>
      <c r="CW1021" s="41">
        <f t="shared" si="5044"/>
        <v>0</v>
      </c>
      <c r="CX1021" s="25">
        <f t="shared" si="5044"/>
        <v>2175</v>
      </c>
      <c r="CY1021" s="25">
        <f t="shared" si="5044"/>
        <v>0</v>
      </c>
      <c r="CZ1021" s="25">
        <f t="shared" si="5044"/>
        <v>2156</v>
      </c>
      <c r="DA1021" s="25">
        <f t="shared" si="5044"/>
        <v>0</v>
      </c>
      <c r="DB1021" s="115">
        <f t="shared" si="4997"/>
        <v>99.1264367816092</v>
      </c>
      <c r="DC1021" s="115"/>
    </row>
    <row r="1022" spans="1:107" s="9" customFormat="1" ht="20.25" customHeight="1" x14ac:dyDescent="0.25">
      <c r="A1022" s="57" t="s">
        <v>174</v>
      </c>
      <c r="B1022" s="24" t="s">
        <v>56</v>
      </c>
      <c r="C1022" s="24" t="s">
        <v>53</v>
      </c>
      <c r="D1022" s="29" t="s">
        <v>444</v>
      </c>
      <c r="E1022" s="24" t="s">
        <v>173</v>
      </c>
      <c r="F1022" s="25">
        <f>2115+410</f>
        <v>2525</v>
      </c>
      <c r="G1022" s="25"/>
      <c r="H1022" s="41"/>
      <c r="I1022" s="41"/>
      <c r="J1022" s="41"/>
      <c r="K1022" s="41"/>
      <c r="L1022" s="25">
        <f>F1022+H1022+I1022+J1022+K1022</f>
        <v>2525</v>
      </c>
      <c r="M1022" s="25">
        <f>G1022+K1022</f>
        <v>0</v>
      </c>
      <c r="N1022" s="41"/>
      <c r="O1022" s="41"/>
      <c r="P1022" s="41"/>
      <c r="Q1022" s="41"/>
      <c r="R1022" s="25">
        <f>L1022+N1022+O1022+P1022+Q1022</f>
        <v>2525</v>
      </c>
      <c r="S1022" s="25">
        <f>M1022+Q1022</f>
        <v>0</v>
      </c>
      <c r="T1022" s="41"/>
      <c r="U1022" s="41"/>
      <c r="V1022" s="41"/>
      <c r="W1022" s="41"/>
      <c r="X1022" s="25">
        <f>R1022+T1022+U1022+V1022+W1022</f>
        <v>2525</v>
      </c>
      <c r="Y1022" s="25">
        <f>S1022+W1022</f>
        <v>0</v>
      </c>
      <c r="Z1022" s="41"/>
      <c r="AA1022" s="41"/>
      <c r="AB1022" s="41"/>
      <c r="AC1022" s="41"/>
      <c r="AD1022" s="25">
        <f>X1022+Z1022+AA1022+AB1022+AC1022</f>
        <v>2525</v>
      </c>
      <c r="AE1022" s="25">
        <f>Y1022+AC1022</f>
        <v>0</v>
      </c>
      <c r="AF1022" s="41"/>
      <c r="AG1022" s="41"/>
      <c r="AH1022" s="41"/>
      <c r="AI1022" s="41"/>
      <c r="AJ1022" s="25">
        <f>AD1022+AF1022+AG1022+AH1022+AI1022</f>
        <v>2525</v>
      </c>
      <c r="AK1022" s="25">
        <f>AE1022+AI1022</f>
        <v>0</v>
      </c>
      <c r="AL1022" s="41"/>
      <c r="AM1022" s="41"/>
      <c r="AN1022" s="41"/>
      <c r="AO1022" s="41"/>
      <c r="AP1022" s="25">
        <f>AJ1022+AL1022+AM1022+AN1022+AO1022</f>
        <v>2525</v>
      </c>
      <c r="AQ1022" s="25">
        <f>AK1022+AO1022</f>
        <v>0</v>
      </c>
      <c r="AR1022" s="41"/>
      <c r="AS1022" s="41">
        <v>-396</v>
      </c>
      <c r="AT1022" s="41"/>
      <c r="AU1022" s="41"/>
      <c r="AV1022" s="25">
        <f>AP1022+AR1022+AS1022+AT1022+AU1022</f>
        <v>2129</v>
      </c>
      <c r="AW1022" s="25">
        <f>AQ1022+AU1022</f>
        <v>0</v>
      </c>
      <c r="AX1022" s="41"/>
      <c r="AY1022" s="41"/>
      <c r="AZ1022" s="41"/>
      <c r="BA1022" s="41"/>
      <c r="BB1022" s="25">
        <f>AV1022+AX1022+AY1022+AZ1022+BA1022</f>
        <v>2129</v>
      </c>
      <c r="BC1022" s="25">
        <f>AW1022+BA1022</f>
        <v>0</v>
      </c>
      <c r="BD1022" s="41"/>
      <c r="BE1022" s="41"/>
      <c r="BF1022" s="41">
        <v>-20</v>
      </c>
      <c r="BG1022" s="41"/>
      <c r="BH1022" s="25">
        <f>BB1022+BD1022+BE1022+BF1022+BG1022</f>
        <v>2109</v>
      </c>
      <c r="BI1022" s="25">
        <f>BC1022+BG1022</f>
        <v>0</v>
      </c>
      <c r="BJ1022" s="41"/>
      <c r="BK1022" s="41"/>
      <c r="BL1022" s="41"/>
      <c r="BM1022" s="41"/>
      <c r="BN1022" s="25">
        <f>BH1022+BJ1022+BK1022+BL1022+BM1022</f>
        <v>2109</v>
      </c>
      <c r="BO1022" s="25">
        <f>BI1022+BM1022</f>
        <v>0</v>
      </c>
      <c r="BP1022" s="41"/>
      <c r="BQ1022" s="41"/>
      <c r="BR1022" s="41">
        <v>-21</v>
      </c>
      <c r="BS1022" s="41"/>
      <c r="BT1022" s="25">
        <f>BN1022+BP1022+BQ1022+BR1022+BS1022</f>
        <v>2088</v>
      </c>
      <c r="BU1022" s="25">
        <f>BO1022+BS1022</f>
        <v>0</v>
      </c>
      <c r="BV1022" s="41"/>
      <c r="BW1022" s="41"/>
      <c r="BX1022" s="41"/>
      <c r="BY1022" s="41"/>
      <c r="BZ1022" s="25">
        <f>BT1022+BV1022+BW1022+BX1022+BY1022</f>
        <v>2088</v>
      </c>
      <c r="CA1022" s="25">
        <f>BU1022+BY1022</f>
        <v>0</v>
      </c>
      <c r="CB1022" s="41"/>
      <c r="CC1022" s="41">
        <v>94</v>
      </c>
      <c r="CD1022" s="41">
        <v>-7</v>
      </c>
      <c r="CE1022" s="41"/>
      <c r="CF1022" s="25">
        <f>BZ1022+CB1022+CC1022+CD1022+CE1022</f>
        <v>2175</v>
      </c>
      <c r="CG1022" s="25">
        <f>CA1022+CE1022</f>
        <v>0</v>
      </c>
      <c r="CH1022" s="41"/>
      <c r="CI1022" s="41"/>
      <c r="CJ1022" s="41"/>
      <c r="CK1022" s="41"/>
      <c r="CL1022" s="25">
        <f>CF1022+CH1022+CI1022+CJ1022+CK1022</f>
        <v>2175</v>
      </c>
      <c r="CM1022" s="25">
        <f>CG1022+CK1022</f>
        <v>0</v>
      </c>
      <c r="CN1022" s="41"/>
      <c r="CO1022" s="41"/>
      <c r="CP1022" s="41"/>
      <c r="CQ1022" s="41"/>
      <c r="CR1022" s="25">
        <f>CL1022+CN1022+CO1022+CP1022+CQ1022</f>
        <v>2175</v>
      </c>
      <c r="CS1022" s="25">
        <f>CM1022+CQ1022</f>
        <v>0</v>
      </c>
      <c r="CT1022" s="41"/>
      <c r="CU1022" s="41"/>
      <c r="CV1022" s="41"/>
      <c r="CW1022" s="41"/>
      <c r="CX1022" s="25">
        <f>CR1022+CT1022+CU1022+CV1022+CW1022</f>
        <v>2175</v>
      </c>
      <c r="CY1022" s="25">
        <f>CS1022+CW1022</f>
        <v>0</v>
      </c>
      <c r="CZ1022" s="25">
        <v>2156</v>
      </c>
      <c r="DA1022" s="41"/>
      <c r="DB1022" s="115">
        <f t="shared" si="4997"/>
        <v>99.1264367816092</v>
      </c>
      <c r="DC1022" s="115"/>
    </row>
    <row r="1023" spans="1:107" s="9" customFormat="1" ht="20.25" customHeight="1" x14ac:dyDescent="0.25">
      <c r="A1023" s="57" t="s">
        <v>81</v>
      </c>
      <c r="B1023" s="24" t="s">
        <v>56</v>
      </c>
      <c r="C1023" s="24" t="s">
        <v>53</v>
      </c>
      <c r="D1023" s="29" t="s">
        <v>240</v>
      </c>
      <c r="E1023" s="24"/>
      <c r="F1023" s="25"/>
      <c r="G1023" s="25"/>
      <c r="H1023" s="41"/>
      <c r="I1023" s="41"/>
      <c r="J1023" s="41"/>
      <c r="K1023" s="41"/>
      <c r="L1023" s="25"/>
      <c r="M1023" s="25"/>
      <c r="N1023" s="41"/>
      <c r="O1023" s="41"/>
      <c r="P1023" s="41"/>
      <c r="Q1023" s="41"/>
      <c r="R1023" s="25"/>
      <c r="S1023" s="25"/>
      <c r="T1023" s="41"/>
      <c r="U1023" s="41"/>
      <c r="V1023" s="41"/>
      <c r="W1023" s="41"/>
      <c r="X1023" s="25"/>
      <c r="Y1023" s="25"/>
      <c r="Z1023" s="25">
        <f>Z1024</f>
        <v>122</v>
      </c>
      <c r="AA1023" s="25">
        <f t="shared" ref="AA1023:AP1026" si="5045">AA1024</f>
        <v>0</v>
      </c>
      <c r="AB1023" s="25">
        <f t="shared" si="5045"/>
        <v>0</v>
      </c>
      <c r="AC1023" s="25">
        <f t="shared" si="5045"/>
        <v>0</v>
      </c>
      <c r="AD1023" s="25">
        <f t="shared" si="5045"/>
        <v>122</v>
      </c>
      <c r="AE1023" s="25">
        <f t="shared" si="5045"/>
        <v>0</v>
      </c>
      <c r="AF1023" s="25">
        <f>AF1024</f>
        <v>0</v>
      </c>
      <c r="AG1023" s="25">
        <f t="shared" si="5045"/>
        <v>0</v>
      </c>
      <c r="AH1023" s="25">
        <f t="shared" si="5045"/>
        <v>0</v>
      </c>
      <c r="AI1023" s="25">
        <f t="shared" si="5045"/>
        <v>0</v>
      </c>
      <c r="AJ1023" s="25">
        <f t="shared" si="5045"/>
        <v>122</v>
      </c>
      <c r="AK1023" s="25">
        <f t="shared" si="5045"/>
        <v>0</v>
      </c>
      <c r="AL1023" s="25">
        <f>AL1024</f>
        <v>0</v>
      </c>
      <c r="AM1023" s="25">
        <f t="shared" si="5045"/>
        <v>0</v>
      </c>
      <c r="AN1023" s="25">
        <f t="shared" si="5045"/>
        <v>0</v>
      </c>
      <c r="AO1023" s="25">
        <f t="shared" si="5045"/>
        <v>0</v>
      </c>
      <c r="AP1023" s="25">
        <f t="shared" si="5045"/>
        <v>122</v>
      </c>
      <c r="AQ1023" s="25">
        <f t="shared" ref="AM1023:AQ1026" si="5046">AQ1024</f>
        <v>0</v>
      </c>
      <c r="AR1023" s="25">
        <f>AR1024</f>
        <v>56</v>
      </c>
      <c r="AS1023" s="25">
        <f t="shared" ref="AS1023:BH1026" si="5047">AS1024</f>
        <v>0</v>
      </c>
      <c r="AT1023" s="25">
        <f t="shared" si="5047"/>
        <v>0</v>
      </c>
      <c r="AU1023" s="25">
        <f t="shared" si="5047"/>
        <v>0</v>
      </c>
      <c r="AV1023" s="25">
        <f t="shared" si="5047"/>
        <v>178</v>
      </c>
      <c r="AW1023" s="25">
        <f t="shared" si="5047"/>
        <v>0</v>
      </c>
      <c r="AX1023" s="25">
        <f>AX1024</f>
        <v>0</v>
      </c>
      <c r="AY1023" s="25">
        <f t="shared" si="5047"/>
        <v>0</v>
      </c>
      <c r="AZ1023" s="25">
        <f t="shared" si="5047"/>
        <v>0</v>
      </c>
      <c r="BA1023" s="25">
        <f t="shared" si="5047"/>
        <v>0</v>
      </c>
      <c r="BB1023" s="25">
        <f t="shared" si="5047"/>
        <v>178</v>
      </c>
      <c r="BC1023" s="25">
        <f t="shared" si="5047"/>
        <v>0</v>
      </c>
      <c r="BD1023" s="25">
        <f>BD1024</f>
        <v>0</v>
      </c>
      <c r="BE1023" s="25">
        <f t="shared" si="5047"/>
        <v>0</v>
      </c>
      <c r="BF1023" s="25">
        <f t="shared" si="5047"/>
        <v>0</v>
      </c>
      <c r="BG1023" s="25">
        <f t="shared" si="5047"/>
        <v>0</v>
      </c>
      <c r="BH1023" s="25">
        <f t="shared" si="5047"/>
        <v>178</v>
      </c>
      <c r="BI1023" s="25">
        <f t="shared" ref="BE1023:BI1026" si="5048">BI1024</f>
        <v>0</v>
      </c>
      <c r="BJ1023" s="25">
        <f>BJ1024</f>
        <v>0</v>
      </c>
      <c r="BK1023" s="25">
        <f t="shared" ref="BK1023:BZ1026" si="5049">BK1024</f>
        <v>0</v>
      </c>
      <c r="BL1023" s="25">
        <f t="shared" si="5049"/>
        <v>0</v>
      </c>
      <c r="BM1023" s="25">
        <f t="shared" si="5049"/>
        <v>0</v>
      </c>
      <c r="BN1023" s="25">
        <f t="shared" si="5049"/>
        <v>178</v>
      </c>
      <c r="BO1023" s="25">
        <f t="shared" si="5049"/>
        <v>0</v>
      </c>
      <c r="BP1023" s="25">
        <f>BP1024</f>
        <v>0</v>
      </c>
      <c r="BQ1023" s="25">
        <f t="shared" si="5049"/>
        <v>0</v>
      </c>
      <c r="BR1023" s="25">
        <f t="shared" si="5049"/>
        <v>0</v>
      </c>
      <c r="BS1023" s="25">
        <f t="shared" si="5049"/>
        <v>0</v>
      </c>
      <c r="BT1023" s="25">
        <f t="shared" si="5049"/>
        <v>178</v>
      </c>
      <c r="BU1023" s="25">
        <f t="shared" si="5049"/>
        <v>0</v>
      </c>
      <c r="BV1023" s="25">
        <f>BV1024</f>
        <v>0</v>
      </c>
      <c r="BW1023" s="25">
        <f t="shared" si="5049"/>
        <v>0</v>
      </c>
      <c r="BX1023" s="25">
        <f t="shared" si="5049"/>
        <v>0</v>
      </c>
      <c r="BY1023" s="25">
        <f t="shared" si="5049"/>
        <v>0</v>
      </c>
      <c r="BZ1023" s="25">
        <f t="shared" si="5049"/>
        <v>178</v>
      </c>
      <c r="CA1023" s="25">
        <f t="shared" ref="BW1023:CA1026" si="5050">CA1024</f>
        <v>0</v>
      </c>
      <c r="CB1023" s="25">
        <f>CB1024</f>
        <v>0</v>
      </c>
      <c r="CC1023" s="25">
        <f t="shared" ref="CC1023:CR1026" si="5051">CC1024</f>
        <v>0</v>
      </c>
      <c r="CD1023" s="25">
        <f t="shared" si="5051"/>
        <v>0</v>
      </c>
      <c r="CE1023" s="25">
        <f t="shared" si="5051"/>
        <v>0</v>
      </c>
      <c r="CF1023" s="25">
        <f t="shared" si="5051"/>
        <v>178</v>
      </c>
      <c r="CG1023" s="25">
        <f t="shared" si="5051"/>
        <v>0</v>
      </c>
      <c r="CH1023" s="25">
        <f>CH1024</f>
        <v>0</v>
      </c>
      <c r="CI1023" s="25">
        <f t="shared" si="5051"/>
        <v>0</v>
      </c>
      <c r="CJ1023" s="25">
        <f t="shared" si="5051"/>
        <v>0</v>
      </c>
      <c r="CK1023" s="25">
        <f t="shared" si="5051"/>
        <v>0</v>
      </c>
      <c r="CL1023" s="25">
        <f t="shared" si="5051"/>
        <v>178</v>
      </c>
      <c r="CM1023" s="25">
        <f t="shared" si="5051"/>
        <v>0</v>
      </c>
      <c r="CN1023" s="25">
        <f>CN1024</f>
        <v>0</v>
      </c>
      <c r="CO1023" s="25">
        <f t="shared" si="5051"/>
        <v>0</v>
      </c>
      <c r="CP1023" s="25">
        <f t="shared" si="5051"/>
        <v>0</v>
      </c>
      <c r="CQ1023" s="25">
        <f t="shared" si="5051"/>
        <v>0</v>
      </c>
      <c r="CR1023" s="25">
        <f t="shared" si="5051"/>
        <v>178</v>
      </c>
      <c r="CS1023" s="25">
        <f t="shared" ref="CO1023:CS1026" si="5052">CS1024</f>
        <v>0</v>
      </c>
      <c r="CT1023" s="25">
        <f>CT1024</f>
        <v>0</v>
      </c>
      <c r="CU1023" s="25">
        <f t="shared" ref="CU1023:DA1026" si="5053">CU1024</f>
        <v>0</v>
      </c>
      <c r="CV1023" s="25">
        <f t="shared" si="5053"/>
        <v>0</v>
      </c>
      <c r="CW1023" s="25">
        <f t="shared" si="5053"/>
        <v>0</v>
      </c>
      <c r="CX1023" s="25">
        <f t="shared" si="5053"/>
        <v>178</v>
      </c>
      <c r="CY1023" s="25">
        <f t="shared" si="5053"/>
        <v>0</v>
      </c>
      <c r="CZ1023" s="25">
        <f t="shared" si="5053"/>
        <v>178</v>
      </c>
      <c r="DA1023" s="25">
        <f t="shared" si="5053"/>
        <v>0</v>
      </c>
      <c r="DB1023" s="115">
        <f t="shared" si="4997"/>
        <v>100</v>
      </c>
      <c r="DC1023" s="115"/>
    </row>
    <row r="1024" spans="1:107" s="9" customFormat="1" ht="20.25" customHeight="1" x14ac:dyDescent="0.25">
      <c r="A1024" s="30" t="s">
        <v>78</v>
      </c>
      <c r="B1024" s="24" t="s">
        <v>56</v>
      </c>
      <c r="C1024" s="24" t="s">
        <v>53</v>
      </c>
      <c r="D1024" s="29" t="s">
        <v>241</v>
      </c>
      <c r="E1024" s="24"/>
      <c r="F1024" s="25"/>
      <c r="G1024" s="25"/>
      <c r="H1024" s="41"/>
      <c r="I1024" s="41"/>
      <c r="J1024" s="41"/>
      <c r="K1024" s="41"/>
      <c r="L1024" s="25"/>
      <c r="M1024" s="25"/>
      <c r="N1024" s="41"/>
      <c r="O1024" s="41"/>
      <c r="P1024" s="41"/>
      <c r="Q1024" s="41"/>
      <c r="R1024" s="25"/>
      <c r="S1024" s="25"/>
      <c r="T1024" s="41"/>
      <c r="U1024" s="41"/>
      <c r="V1024" s="41"/>
      <c r="W1024" s="41"/>
      <c r="X1024" s="25"/>
      <c r="Y1024" s="25"/>
      <c r="Z1024" s="25">
        <f>Z1025</f>
        <v>122</v>
      </c>
      <c r="AA1024" s="25">
        <f t="shared" si="5045"/>
        <v>0</v>
      </c>
      <c r="AB1024" s="25">
        <f t="shared" si="5045"/>
        <v>0</v>
      </c>
      <c r="AC1024" s="25">
        <f t="shared" si="5045"/>
        <v>0</v>
      </c>
      <c r="AD1024" s="25">
        <f t="shared" si="5045"/>
        <v>122</v>
      </c>
      <c r="AE1024" s="25">
        <f t="shared" si="5045"/>
        <v>0</v>
      </c>
      <c r="AF1024" s="25">
        <f>AF1025</f>
        <v>0</v>
      </c>
      <c r="AG1024" s="25">
        <f t="shared" si="5045"/>
        <v>0</v>
      </c>
      <c r="AH1024" s="25">
        <f t="shared" si="5045"/>
        <v>0</v>
      </c>
      <c r="AI1024" s="25">
        <f t="shared" si="5045"/>
        <v>0</v>
      </c>
      <c r="AJ1024" s="25">
        <f t="shared" si="5045"/>
        <v>122</v>
      </c>
      <c r="AK1024" s="25">
        <f t="shared" si="5045"/>
        <v>0</v>
      </c>
      <c r="AL1024" s="25">
        <f>AL1025</f>
        <v>0</v>
      </c>
      <c r="AM1024" s="25">
        <f t="shared" si="5046"/>
        <v>0</v>
      </c>
      <c r="AN1024" s="25">
        <f t="shared" si="5046"/>
        <v>0</v>
      </c>
      <c r="AO1024" s="25">
        <f t="shared" si="5046"/>
        <v>0</v>
      </c>
      <c r="AP1024" s="25">
        <f t="shared" si="5046"/>
        <v>122</v>
      </c>
      <c r="AQ1024" s="25">
        <f t="shared" si="5046"/>
        <v>0</v>
      </c>
      <c r="AR1024" s="25">
        <f>AR1025</f>
        <v>56</v>
      </c>
      <c r="AS1024" s="25">
        <f t="shared" si="5047"/>
        <v>0</v>
      </c>
      <c r="AT1024" s="25">
        <f t="shared" si="5047"/>
        <v>0</v>
      </c>
      <c r="AU1024" s="25">
        <f t="shared" si="5047"/>
        <v>0</v>
      </c>
      <c r="AV1024" s="25">
        <f t="shared" si="5047"/>
        <v>178</v>
      </c>
      <c r="AW1024" s="25">
        <f t="shared" si="5047"/>
        <v>0</v>
      </c>
      <c r="AX1024" s="25">
        <f>AX1025</f>
        <v>0</v>
      </c>
      <c r="AY1024" s="25">
        <f t="shared" si="5047"/>
        <v>0</v>
      </c>
      <c r="AZ1024" s="25">
        <f t="shared" si="5047"/>
        <v>0</v>
      </c>
      <c r="BA1024" s="25">
        <f t="shared" si="5047"/>
        <v>0</v>
      </c>
      <c r="BB1024" s="25">
        <f t="shared" si="5047"/>
        <v>178</v>
      </c>
      <c r="BC1024" s="25">
        <f t="shared" si="5047"/>
        <v>0</v>
      </c>
      <c r="BD1024" s="25">
        <f>BD1025</f>
        <v>0</v>
      </c>
      <c r="BE1024" s="25">
        <f t="shared" si="5048"/>
        <v>0</v>
      </c>
      <c r="BF1024" s="25">
        <f t="shared" si="5048"/>
        <v>0</v>
      </c>
      <c r="BG1024" s="25">
        <f t="shared" si="5048"/>
        <v>0</v>
      </c>
      <c r="BH1024" s="25">
        <f t="shared" si="5048"/>
        <v>178</v>
      </c>
      <c r="BI1024" s="25">
        <f t="shared" si="5048"/>
        <v>0</v>
      </c>
      <c r="BJ1024" s="25">
        <f>BJ1025</f>
        <v>0</v>
      </c>
      <c r="BK1024" s="25">
        <f t="shared" si="5049"/>
        <v>0</v>
      </c>
      <c r="BL1024" s="25">
        <f t="shared" si="5049"/>
        <v>0</v>
      </c>
      <c r="BM1024" s="25">
        <f t="shared" si="5049"/>
        <v>0</v>
      </c>
      <c r="BN1024" s="25">
        <f t="shared" si="5049"/>
        <v>178</v>
      </c>
      <c r="BO1024" s="25">
        <f t="shared" si="5049"/>
        <v>0</v>
      </c>
      <c r="BP1024" s="25">
        <f>BP1025</f>
        <v>0</v>
      </c>
      <c r="BQ1024" s="25">
        <f t="shared" si="5049"/>
        <v>0</v>
      </c>
      <c r="BR1024" s="25">
        <f t="shared" si="5049"/>
        <v>0</v>
      </c>
      <c r="BS1024" s="25">
        <f t="shared" si="5049"/>
        <v>0</v>
      </c>
      <c r="BT1024" s="25">
        <f t="shared" si="5049"/>
        <v>178</v>
      </c>
      <c r="BU1024" s="25">
        <f t="shared" si="5049"/>
        <v>0</v>
      </c>
      <c r="BV1024" s="25">
        <f>BV1025</f>
        <v>0</v>
      </c>
      <c r="BW1024" s="25">
        <f t="shared" si="5050"/>
        <v>0</v>
      </c>
      <c r="BX1024" s="25">
        <f t="shared" si="5050"/>
        <v>0</v>
      </c>
      <c r="BY1024" s="25">
        <f t="shared" si="5050"/>
        <v>0</v>
      </c>
      <c r="BZ1024" s="25">
        <f t="shared" si="5050"/>
        <v>178</v>
      </c>
      <c r="CA1024" s="25">
        <f t="shared" si="5050"/>
        <v>0</v>
      </c>
      <c r="CB1024" s="25">
        <f>CB1025</f>
        <v>0</v>
      </c>
      <c r="CC1024" s="25">
        <f t="shared" si="5051"/>
        <v>0</v>
      </c>
      <c r="CD1024" s="25">
        <f t="shared" si="5051"/>
        <v>0</v>
      </c>
      <c r="CE1024" s="25">
        <f t="shared" si="5051"/>
        <v>0</v>
      </c>
      <c r="CF1024" s="25">
        <f t="shared" si="5051"/>
        <v>178</v>
      </c>
      <c r="CG1024" s="25">
        <f t="shared" si="5051"/>
        <v>0</v>
      </c>
      <c r="CH1024" s="25">
        <f>CH1025</f>
        <v>0</v>
      </c>
      <c r="CI1024" s="25">
        <f t="shared" si="5051"/>
        <v>0</v>
      </c>
      <c r="CJ1024" s="25">
        <f t="shared" si="5051"/>
        <v>0</v>
      </c>
      <c r="CK1024" s="25">
        <f t="shared" si="5051"/>
        <v>0</v>
      </c>
      <c r="CL1024" s="25">
        <f t="shared" si="5051"/>
        <v>178</v>
      </c>
      <c r="CM1024" s="25">
        <f t="shared" si="5051"/>
        <v>0</v>
      </c>
      <c r="CN1024" s="25">
        <f>CN1025</f>
        <v>0</v>
      </c>
      <c r="CO1024" s="25">
        <f t="shared" si="5052"/>
        <v>0</v>
      </c>
      <c r="CP1024" s="25">
        <f t="shared" si="5052"/>
        <v>0</v>
      </c>
      <c r="CQ1024" s="25">
        <f t="shared" si="5052"/>
        <v>0</v>
      </c>
      <c r="CR1024" s="25">
        <f t="shared" si="5052"/>
        <v>178</v>
      </c>
      <c r="CS1024" s="25">
        <f t="shared" si="5052"/>
        <v>0</v>
      </c>
      <c r="CT1024" s="25">
        <f>CT1025</f>
        <v>0</v>
      </c>
      <c r="CU1024" s="25">
        <f t="shared" si="5053"/>
        <v>0</v>
      </c>
      <c r="CV1024" s="25">
        <f t="shared" si="5053"/>
        <v>0</v>
      </c>
      <c r="CW1024" s="25">
        <f t="shared" si="5053"/>
        <v>0</v>
      </c>
      <c r="CX1024" s="25">
        <f t="shared" si="5053"/>
        <v>178</v>
      </c>
      <c r="CY1024" s="25">
        <f t="shared" si="5053"/>
        <v>0</v>
      </c>
      <c r="CZ1024" s="25">
        <f t="shared" si="5053"/>
        <v>178</v>
      </c>
      <c r="DA1024" s="25">
        <f t="shared" si="5053"/>
        <v>0</v>
      </c>
      <c r="DB1024" s="115">
        <f t="shared" si="4997"/>
        <v>100</v>
      </c>
      <c r="DC1024" s="115"/>
    </row>
    <row r="1025" spans="1:107" s="9" customFormat="1" ht="20.25" customHeight="1" x14ac:dyDescent="0.25">
      <c r="A1025" s="57" t="s">
        <v>133</v>
      </c>
      <c r="B1025" s="24" t="s">
        <v>56</v>
      </c>
      <c r="C1025" s="24" t="s">
        <v>53</v>
      </c>
      <c r="D1025" s="29" t="s">
        <v>732</v>
      </c>
      <c r="E1025" s="24"/>
      <c r="F1025" s="25"/>
      <c r="G1025" s="25"/>
      <c r="H1025" s="41"/>
      <c r="I1025" s="41"/>
      <c r="J1025" s="41"/>
      <c r="K1025" s="41"/>
      <c r="L1025" s="25"/>
      <c r="M1025" s="25"/>
      <c r="N1025" s="41"/>
      <c r="O1025" s="41"/>
      <c r="P1025" s="41"/>
      <c r="Q1025" s="41"/>
      <c r="R1025" s="25"/>
      <c r="S1025" s="25"/>
      <c r="T1025" s="41"/>
      <c r="U1025" s="41"/>
      <c r="V1025" s="41"/>
      <c r="W1025" s="41"/>
      <c r="X1025" s="25"/>
      <c r="Y1025" s="25"/>
      <c r="Z1025" s="25">
        <f>Z1026</f>
        <v>122</v>
      </c>
      <c r="AA1025" s="25">
        <f>AA1026</f>
        <v>0</v>
      </c>
      <c r="AB1025" s="25">
        <f>AB1026</f>
        <v>0</v>
      </c>
      <c r="AC1025" s="25">
        <f>AC1026</f>
        <v>0</v>
      </c>
      <c r="AD1025" s="25">
        <f>AD1026</f>
        <v>122</v>
      </c>
      <c r="AE1025" s="25">
        <f>AE1026</f>
        <v>0</v>
      </c>
      <c r="AF1025" s="25">
        <f>AF1026</f>
        <v>0</v>
      </c>
      <c r="AG1025" s="25">
        <f>AG1026</f>
        <v>0</v>
      </c>
      <c r="AH1025" s="25">
        <f>AH1026</f>
        <v>0</v>
      </c>
      <c r="AI1025" s="25">
        <f>AI1026</f>
        <v>0</v>
      </c>
      <c r="AJ1025" s="25">
        <f>AJ1026</f>
        <v>122</v>
      </c>
      <c r="AK1025" s="25">
        <f>AK1026</f>
        <v>0</v>
      </c>
      <c r="AL1025" s="25">
        <f>AL1026</f>
        <v>0</v>
      </c>
      <c r="AM1025" s="25">
        <f>AM1026</f>
        <v>0</v>
      </c>
      <c r="AN1025" s="25">
        <f>AN1026</f>
        <v>0</v>
      </c>
      <c r="AO1025" s="25">
        <f>AO1026</f>
        <v>0</v>
      </c>
      <c r="AP1025" s="25">
        <f>AP1026</f>
        <v>122</v>
      </c>
      <c r="AQ1025" s="25">
        <f>AQ1026</f>
        <v>0</v>
      </c>
      <c r="AR1025" s="25">
        <f>AR1026</f>
        <v>56</v>
      </c>
      <c r="AS1025" s="25">
        <f>AS1026</f>
        <v>0</v>
      </c>
      <c r="AT1025" s="25">
        <f>AT1026</f>
        <v>0</v>
      </c>
      <c r="AU1025" s="25">
        <f>AU1026</f>
        <v>0</v>
      </c>
      <c r="AV1025" s="25">
        <f>AV1026</f>
        <v>178</v>
      </c>
      <c r="AW1025" s="25">
        <f>AW1026</f>
        <v>0</v>
      </c>
      <c r="AX1025" s="25">
        <f>AX1026</f>
        <v>0</v>
      </c>
      <c r="AY1025" s="25">
        <f>AY1026</f>
        <v>0</v>
      </c>
      <c r="AZ1025" s="25">
        <f>AZ1026</f>
        <v>0</v>
      </c>
      <c r="BA1025" s="25">
        <f>BA1026</f>
        <v>0</v>
      </c>
      <c r="BB1025" s="25">
        <f>BB1026</f>
        <v>178</v>
      </c>
      <c r="BC1025" s="25">
        <f>BC1026</f>
        <v>0</v>
      </c>
      <c r="BD1025" s="25">
        <f>BD1026</f>
        <v>0</v>
      </c>
      <c r="BE1025" s="25">
        <f>BE1026</f>
        <v>0</v>
      </c>
      <c r="BF1025" s="25">
        <f>BF1026</f>
        <v>0</v>
      </c>
      <c r="BG1025" s="25">
        <f>BG1026</f>
        <v>0</v>
      </c>
      <c r="BH1025" s="25">
        <f>BH1026</f>
        <v>178</v>
      </c>
      <c r="BI1025" s="25">
        <f>BI1026</f>
        <v>0</v>
      </c>
      <c r="BJ1025" s="25">
        <f>BJ1026</f>
        <v>0</v>
      </c>
      <c r="BK1025" s="25">
        <f>BK1026</f>
        <v>0</v>
      </c>
      <c r="BL1025" s="25">
        <f>BL1026</f>
        <v>0</v>
      </c>
      <c r="BM1025" s="25">
        <f>BM1026</f>
        <v>0</v>
      </c>
      <c r="BN1025" s="25">
        <f>BN1026</f>
        <v>178</v>
      </c>
      <c r="BO1025" s="25">
        <f>BO1026</f>
        <v>0</v>
      </c>
      <c r="BP1025" s="25">
        <f>BP1026</f>
        <v>0</v>
      </c>
      <c r="BQ1025" s="25">
        <f>BQ1026</f>
        <v>0</v>
      </c>
      <c r="BR1025" s="25">
        <f>BR1026</f>
        <v>0</v>
      </c>
      <c r="BS1025" s="25">
        <f>BS1026</f>
        <v>0</v>
      </c>
      <c r="BT1025" s="25">
        <f>BT1026</f>
        <v>178</v>
      </c>
      <c r="BU1025" s="25">
        <f>BU1026</f>
        <v>0</v>
      </c>
      <c r="BV1025" s="25">
        <f>BV1026</f>
        <v>0</v>
      </c>
      <c r="BW1025" s="25">
        <f t="shared" si="5050"/>
        <v>0</v>
      </c>
      <c r="BX1025" s="25">
        <f t="shared" si="5050"/>
        <v>0</v>
      </c>
      <c r="BY1025" s="25">
        <f t="shared" si="5050"/>
        <v>0</v>
      </c>
      <c r="BZ1025" s="25">
        <f t="shared" si="5050"/>
        <v>178</v>
      </c>
      <c r="CA1025" s="25">
        <f t="shared" si="5050"/>
        <v>0</v>
      </c>
      <c r="CB1025" s="25">
        <f>CB1026</f>
        <v>0</v>
      </c>
      <c r="CC1025" s="25">
        <f t="shared" si="5051"/>
        <v>0</v>
      </c>
      <c r="CD1025" s="25">
        <f t="shared" si="5051"/>
        <v>0</v>
      </c>
      <c r="CE1025" s="25">
        <f t="shared" si="5051"/>
        <v>0</v>
      </c>
      <c r="CF1025" s="25">
        <f t="shared" si="5051"/>
        <v>178</v>
      </c>
      <c r="CG1025" s="25">
        <f t="shared" si="5051"/>
        <v>0</v>
      </c>
      <c r="CH1025" s="25">
        <f>CH1026</f>
        <v>0</v>
      </c>
      <c r="CI1025" s="25">
        <f t="shared" si="5051"/>
        <v>0</v>
      </c>
      <c r="CJ1025" s="25">
        <f t="shared" si="5051"/>
        <v>0</v>
      </c>
      <c r="CK1025" s="25">
        <f t="shared" si="5051"/>
        <v>0</v>
      </c>
      <c r="CL1025" s="25">
        <f t="shared" si="5051"/>
        <v>178</v>
      </c>
      <c r="CM1025" s="25">
        <f t="shared" si="5051"/>
        <v>0</v>
      </c>
      <c r="CN1025" s="25">
        <f>CN1026</f>
        <v>0</v>
      </c>
      <c r="CO1025" s="25">
        <f t="shared" si="5052"/>
        <v>0</v>
      </c>
      <c r="CP1025" s="25">
        <f t="shared" si="5052"/>
        <v>0</v>
      </c>
      <c r="CQ1025" s="25">
        <f t="shared" si="5052"/>
        <v>0</v>
      </c>
      <c r="CR1025" s="25">
        <f t="shared" si="5052"/>
        <v>178</v>
      </c>
      <c r="CS1025" s="25">
        <f t="shared" si="5052"/>
        <v>0</v>
      </c>
      <c r="CT1025" s="25">
        <f>CT1026</f>
        <v>0</v>
      </c>
      <c r="CU1025" s="25">
        <f t="shared" si="5053"/>
        <v>0</v>
      </c>
      <c r="CV1025" s="25">
        <f t="shared" si="5053"/>
        <v>0</v>
      </c>
      <c r="CW1025" s="25">
        <f t="shared" si="5053"/>
        <v>0</v>
      </c>
      <c r="CX1025" s="25">
        <f t="shared" si="5053"/>
        <v>178</v>
      </c>
      <c r="CY1025" s="25">
        <f t="shared" si="5053"/>
        <v>0</v>
      </c>
      <c r="CZ1025" s="25">
        <f t="shared" si="5053"/>
        <v>178</v>
      </c>
      <c r="DA1025" s="25">
        <f t="shared" si="5053"/>
        <v>0</v>
      </c>
      <c r="DB1025" s="115">
        <f t="shared" si="4997"/>
        <v>100</v>
      </c>
      <c r="DC1025" s="115"/>
    </row>
    <row r="1026" spans="1:107" s="9" customFormat="1" ht="34.5" customHeight="1" x14ac:dyDescent="0.25">
      <c r="A1026" s="57" t="s">
        <v>83</v>
      </c>
      <c r="B1026" s="24" t="s">
        <v>56</v>
      </c>
      <c r="C1026" s="24" t="s">
        <v>53</v>
      </c>
      <c r="D1026" s="29" t="s">
        <v>732</v>
      </c>
      <c r="E1026" s="24" t="s">
        <v>84</v>
      </c>
      <c r="F1026" s="25"/>
      <c r="G1026" s="25"/>
      <c r="H1026" s="41"/>
      <c r="I1026" s="41"/>
      <c r="J1026" s="41"/>
      <c r="K1026" s="41"/>
      <c r="L1026" s="25"/>
      <c r="M1026" s="25"/>
      <c r="N1026" s="41"/>
      <c r="O1026" s="41"/>
      <c r="P1026" s="41"/>
      <c r="Q1026" s="41"/>
      <c r="R1026" s="25"/>
      <c r="S1026" s="25"/>
      <c r="T1026" s="41"/>
      <c r="U1026" s="41"/>
      <c r="V1026" s="41"/>
      <c r="W1026" s="41"/>
      <c r="X1026" s="25"/>
      <c r="Y1026" s="25"/>
      <c r="Z1026" s="25">
        <f>Z1027</f>
        <v>122</v>
      </c>
      <c r="AA1026" s="25">
        <f t="shared" si="5045"/>
        <v>0</v>
      </c>
      <c r="AB1026" s="25">
        <f t="shared" si="5045"/>
        <v>0</v>
      </c>
      <c r="AC1026" s="25">
        <f t="shared" si="5045"/>
        <v>0</v>
      </c>
      <c r="AD1026" s="25">
        <f t="shared" si="5045"/>
        <v>122</v>
      </c>
      <c r="AE1026" s="25">
        <f t="shared" si="5045"/>
        <v>0</v>
      </c>
      <c r="AF1026" s="25">
        <f>AF1027</f>
        <v>0</v>
      </c>
      <c r="AG1026" s="25">
        <f t="shared" si="5045"/>
        <v>0</v>
      </c>
      <c r="AH1026" s="25">
        <f t="shared" si="5045"/>
        <v>0</v>
      </c>
      <c r="AI1026" s="25">
        <f t="shared" si="5045"/>
        <v>0</v>
      </c>
      <c r="AJ1026" s="25">
        <f t="shared" si="5045"/>
        <v>122</v>
      </c>
      <c r="AK1026" s="25">
        <f t="shared" si="5045"/>
        <v>0</v>
      </c>
      <c r="AL1026" s="25">
        <f>AL1027</f>
        <v>0</v>
      </c>
      <c r="AM1026" s="25">
        <f t="shared" si="5046"/>
        <v>0</v>
      </c>
      <c r="AN1026" s="25">
        <f t="shared" si="5046"/>
        <v>0</v>
      </c>
      <c r="AO1026" s="25">
        <f t="shared" si="5046"/>
        <v>0</v>
      </c>
      <c r="AP1026" s="25">
        <f t="shared" si="5046"/>
        <v>122</v>
      </c>
      <c r="AQ1026" s="25">
        <f t="shared" si="5046"/>
        <v>0</v>
      </c>
      <c r="AR1026" s="25">
        <f>AR1027</f>
        <v>56</v>
      </c>
      <c r="AS1026" s="25">
        <f t="shared" si="5047"/>
        <v>0</v>
      </c>
      <c r="AT1026" s="25">
        <f t="shared" si="5047"/>
        <v>0</v>
      </c>
      <c r="AU1026" s="25">
        <f t="shared" si="5047"/>
        <v>0</v>
      </c>
      <c r="AV1026" s="25">
        <f t="shared" si="5047"/>
        <v>178</v>
      </c>
      <c r="AW1026" s="25">
        <f t="shared" si="5047"/>
        <v>0</v>
      </c>
      <c r="AX1026" s="25">
        <f>AX1027</f>
        <v>0</v>
      </c>
      <c r="AY1026" s="25">
        <f t="shared" si="5047"/>
        <v>0</v>
      </c>
      <c r="AZ1026" s="25">
        <f t="shared" si="5047"/>
        <v>0</v>
      </c>
      <c r="BA1026" s="25">
        <f t="shared" si="5047"/>
        <v>0</v>
      </c>
      <c r="BB1026" s="25">
        <f t="shared" si="5047"/>
        <v>178</v>
      </c>
      <c r="BC1026" s="25">
        <f t="shared" si="5047"/>
        <v>0</v>
      </c>
      <c r="BD1026" s="25">
        <f>BD1027</f>
        <v>0</v>
      </c>
      <c r="BE1026" s="25">
        <f t="shared" si="5048"/>
        <v>0</v>
      </c>
      <c r="BF1026" s="25">
        <f t="shared" si="5048"/>
        <v>0</v>
      </c>
      <c r="BG1026" s="25">
        <f t="shared" si="5048"/>
        <v>0</v>
      </c>
      <c r="BH1026" s="25">
        <f t="shared" si="5048"/>
        <v>178</v>
      </c>
      <c r="BI1026" s="25">
        <f t="shared" si="5048"/>
        <v>0</v>
      </c>
      <c r="BJ1026" s="25">
        <f>BJ1027</f>
        <v>0</v>
      </c>
      <c r="BK1026" s="25">
        <f t="shared" si="5049"/>
        <v>0</v>
      </c>
      <c r="BL1026" s="25">
        <f t="shared" si="5049"/>
        <v>0</v>
      </c>
      <c r="BM1026" s="25">
        <f t="shared" si="5049"/>
        <v>0</v>
      </c>
      <c r="BN1026" s="25">
        <f t="shared" si="5049"/>
        <v>178</v>
      </c>
      <c r="BO1026" s="25">
        <f t="shared" si="5049"/>
        <v>0</v>
      </c>
      <c r="BP1026" s="25">
        <f>BP1027</f>
        <v>0</v>
      </c>
      <c r="BQ1026" s="25">
        <f t="shared" si="5049"/>
        <v>0</v>
      </c>
      <c r="BR1026" s="25">
        <f t="shared" si="5049"/>
        <v>0</v>
      </c>
      <c r="BS1026" s="25">
        <f t="shared" si="5049"/>
        <v>0</v>
      </c>
      <c r="BT1026" s="25">
        <f t="shared" si="5049"/>
        <v>178</v>
      </c>
      <c r="BU1026" s="25">
        <f t="shared" si="5049"/>
        <v>0</v>
      </c>
      <c r="BV1026" s="25">
        <f>BV1027</f>
        <v>0</v>
      </c>
      <c r="BW1026" s="25">
        <f t="shared" si="5050"/>
        <v>0</v>
      </c>
      <c r="BX1026" s="25">
        <f t="shared" si="5050"/>
        <v>0</v>
      </c>
      <c r="BY1026" s="25">
        <f t="shared" si="5050"/>
        <v>0</v>
      </c>
      <c r="BZ1026" s="25">
        <f t="shared" si="5050"/>
        <v>178</v>
      </c>
      <c r="CA1026" s="25">
        <f t="shared" si="5050"/>
        <v>0</v>
      </c>
      <c r="CB1026" s="25">
        <f>CB1027</f>
        <v>0</v>
      </c>
      <c r="CC1026" s="25">
        <f t="shared" si="5051"/>
        <v>0</v>
      </c>
      <c r="CD1026" s="25">
        <f t="shared" si="5051"/>
        <v>0</v>
      </c>
      <c r="CE1026" s="25">
        <f t="shared" si="5051"/>
        <v>0</v>
      </c>
      <c r="CF1026" s="25">
        <f t="shared" si="5051"/>
        <v>178</v>
      </c>
      <c r="CG1026" s="25">
        <f t="shared" si="5051"/>
        <v>0</v>
      </c>
      <c r="CH1026" s="25">
        <f>CH1027</f>
        <v>0</v>
      </c>
      <c r="CI1026" s="25">
        <f t="shared" si="5051"/>
        <v>0</v>
      </c>
      <c r="CJ1026" s="25">
        <f t="shared" si="5051"/>
        <v>0</v>
      </c>
      <c r="CK1026" s="25">
        <f t="shared" si="5051"/>
        <v>0</v>
      </c>
      <c r="CL1026" s="25">
        <f t="shared" si="5051"/>
        <v>178</v>
      </c>
      <c r="CM1026" s="25">
        <f t="shared" si="5051"/>
        <v>0</v>
      </c>
      <c r="CN1026" s="25">
        <f>CN1027</f>
        <v>0</v>
      </c>
      <c r="CO1026" s="25">
        <f t="shared" si="5052"/>
        <v>0</v>
      </c>
      <c r="CP1026" s="25">
        <f t="shared" si="5052"/>
        <v>0</v>
      </c>
      <c r="CQ1026" s="25">
        <f t="shared" si="5052"/>
        <v>0</v>
      </c>
      <c r="CR1026" s="25">
        <f t="shared" si="5052"/>
        <v>178</v>
      </c>
      <c r="CS1026" s="25">
        <f t="shared" si="5052"/>
        <v>0</v>
      </c>
      <c r="CT1026" s="25">
        <f>CT1027</f>
        <v>0</v>
      </c>
      <c r="CU1026" s="25">
        <f t="shared" si="5053"/>
        <v>0</v>
      </c>
      <c r="CV1026" s="25">
        <f t="shared" si="5053"/>
        <v>0</v>
      </c>
      <c r="CW1026" s="25">
        <f t="shared" si="5053"/>
        <v>0</v>
      </c>
      <c r="CX1026" s="25">
        <f t="shared" si="5053"/>
        <v>178</v>
      </c>
      <c r="CY1026" s="25">
        <f t="shared" si="5053"/>
        <v>0</v>
      </c>
      <c r="CZ1026" s="25">
        <f t="shared" si="5053"/>
        <v>178</v>
      </c>
      <c r="DA1026" s="25">
        <f t="shared" si="5053"/>
        <v>0</v>
      </c>
      <c r="DB1026" s="115">
        <f t="shared" si="4997"/>
        <v>100</v>
      </c>
      <c r="DC1026" s="115"/>
    </row>
    <row r="1027" spans="1:107" s="9" customFormat="1" ht="20.25" customHeight="1" x14ac:dyDescent="0.25">
      <c r="A1027" s="57" t="s">
        <v>174</v>
      </c>
      <c r="B1027" s="24" t="s">
        <v>56</v>
      </c>
      <c r="C1027" s="24" t="s">
        <v>53</v>
      </c>
      <c r="D1027" s="29" t="s">
        <v>732</v>
      </c>
      <c r="E1027" s="24" t="s">
        <v>173</v>
      </c>
      <c r="F1027" s="25"/>
      <c r="G1027" s="25"/>
      <c r="H1027" s="41"/>
      <c r="I1027" s="41"/>
      <c r="J1027" s="41"/>
      <c r="K1027" s="41"/>
      <c r="L1027" s="25"/>
      <c r="M1027" s="25"/>
      <c r="N1027" s="41"/>
      <c r="O1027" s="41"/>
      <c r="P1027" s="41"/>
      <c r="Q1027" s="41"/>
      <c r="R1027" s="25"/>
      <c r="S1027" s="25"/>
      <c r="T1027" s="41"/>
      <c r="U1027" s="41"/>
      <c r="V1027" s="41"/>
      <c r="W1027" s="41"/>
      <c r="X1027" s="25"/>
      <c r="Y1027" s="25"/>
      <c r="Z1027" s="25">
        <v>122</v>
      </c>
      <c r="AA1027" s="25"/>
      <c r="AB1027" s="25"/>
      <c r="AC1027" s="25"/>
      <c r="AD1027" s="25">
        <f>X1027+Z1027+AA1027+AB1027+AC1027</f>
        <v>122</v>
      </c>
      <c r="AE1027" s="25">
        <f>Y1027+AC1027</f>
        <v>0</v>
      </c>
      <c r="AF1027" s="25"/>
      <c r="AG1027" s="25"/>
      <c r="AH1027" s="25"/>
      <c r="AI1027" s="25"/>
      <c r="AJ1027" s="25">
        <f>AD1027+AF1027+AG1027+AH1027+AI1027</f>
        <v>122</v>
      </c>
      <c r="AK1027" s="25">
        <f>AE1027+AI1027</f>
        <v>0</v>
      </c>
      <c r="AL1027" s="25"/>
      <c r="AM1027" s="25"/>
      <c r="AN1027" s="25"/>
      <c r="AO1027" s="25"/>
      <c r="AP1027" s="25">
        <f>AJ1027+AL1027+AM1027+AN1027+AO1027</f>
        <v>122</v>
      </c>
      <c r="AQ1027" s="25">
        <f>AK1027+AO1027</f>
        <v>0</v>
      </c>
      <c r="AR1027" s="25">
        <v>56</v>
      </c>
      <c r="AS1027" s="25"/>
      <c r="AT1027" s="25"/>
      <c r="AU1027" s="25"/>
      <c r="AV1027" s="25">
        <f>AP1027+AR1027+AS1027+AT1027+AU1027</f>
        <v>178</v>
      </c>
      <c r="AW1027" s="25">
        <f>AQ1027+AU1027</f>
        <v>0</v>
      </c>
      <c r="AX1027" s="25"/>
      <c r="AY1027" s="25"/>
      <c r="AZ1027" s="25"/>
      <c r="BA1027" s="25"/>
      <c r="BB1027" s="25">
        <f>AV1027+AX1027+AY1027+AZ1027+BA1027</f>
        <v>178</v>
      </c>
      <c r="BC1027" s="25">
        <f>AW1027+BA1027</f>
        <v>0</v>
      </c>
      <c r="BD1027" s="25"/>
      <c r="BE1027" s="25"/>
      <c r="BF1027" s="25"/>
      <c r="BG1027" s="25"/>
      <c r="BH1027" s="25">
        <f>BB1027+BD1027+BE1027+BF1027+BG1027</f>
        <v>178</v>
      </c>
      <c r="BI1027" s="25">
        <f>BC1027+BG1027</f>
        <v>0</v>
      </c>
      <c r="BJ1027" s="25"/>
      <c r="BK1027" s="25"/>
      <c r="BL1027" s="25"/>
      <c r="BM1027" s="25"/>
      <c r="BN1027" s="25">
        <f>BH1027+BJ1027+BK1027+BL1027+BM1027</f>
        <v>178</v>
      </c>
      <c r="BO1027" s="25">
        <f>BI1027+BM1027</f>
        <v>0</v>
      </c>
      <c r="BP1027" s="25"/>
      <c r="BQ1027" s="25"/>
      <c r="BR1027" s="25"/>
      <c r="BS1027" s="25"/>
      <c r="BT1027" s="25">
        <f>BN1027+BP1027+BQ1027+BR1027+BS1027</f>
        <v>178</v>
      </c>
      <c r="BU1027" s="25">
        <f>BO1027+BS1027</f>
        <v>0</v>
      </c>
      <c r="BV1027" s="25"/>
      <c r="BW1027" s="25"/>
      <c r="BX1027" s="25"/>
      <c r="BY1027" s="25"/>
      <c r="BZ1027" s="25">
        <f>BT1027+BV1027+BW1027+BX1027+BY1027</f>
        <v>178</v>
      </c>
      <c r="CA1027" s="25">
        <f>BU1027+BY1027</f>
        <v>0</v>
      </c>
      <c r="CB1027" s="25"/>
      <c r="CC1027" s="25"/>
      <c r="CD1027" s="25"/>
      <c r="CE1027" s="25"/>
      <c r="CF1027" s="25">
        <f>BZ1027+CB1027+CC1027+CD1027+CE1027</f>
        <v>178</v>
      </c>
      <c r="CG1027" s="25">
        <f>CA1027+CE1027</f>
        <v>0</v>
      </c>
      <c r="CH1027" s="25"/>
      <c r="CI1027" s="25"/>
      <c r="CJ1027" s="25"/>
      <c r="CK1027" s="25"/>
      <c r="CL1027" s="25">
        <f>CF1027+CH1027+CI1027+CJ1027+CK1027</f>
        <v>178</v>
      </c>
      <c r="CM1027" s="25">
        <f>CG1027+CK1027</f>
        <v>0</v>
      </c>
      <c r="CN1027" s="25"/>
      <c r="CO1027" s="25"/>
      <c r="CP1027" s="25"/>
      <c r="CQ1027" s="25"/>
      <c r="CR1027" s="25">
        <f>CL1027+CN1027+CO1027+CP1027+CQ1027</f>
        <v>178</v>
      </c>
      <c r="CS1027" s="25">
        <f>CM1027+CQ1027</f>
        <v>0</v>
      </c>
      <c r="CT1027" s="25"/>
      <c r="CU1027" s="25"/>
      <c r="CV1027" s="25"/>
      <c r="CW1027" s="25"/>
      <c r="CX1027" s="25">
        <f>CR1027+CT1027+CU1027+CV1027+CW1027</f>
        <v>178</v>
      </c>
      <c r="CY1027" s="25">
        <f>CS1027+CW1027</f>
        <v>0</v>
      </c>
      <c r="CZ1027" s="25">
        <v>178</v>
      </c>
      <c r="DA1027" s="41"/>
      <c r="DB1027" s="115">
        <f t="shared" si="4997"/>
        <v>100</v>
      </c>
      <c r="DC1027" s="115"/>
    </row>
    <row r="1028" spans="1:107" s="9" customFormat="1" ht="20.25" customHeight="1" x14ac:dyDescent="0.25">
      <c r="A1028" s="57"/>
      <c r="B1028" s="24"/>
      <c r="C1028" s="24"/>
      <c r="D1028" s="29"/>
      <c r="E1028" s="24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  <c r="AA1028" s="41"/>
      <c r="AB1028" s="41"/>
      <c r="AC1028" s="41"/>
      <c r="AD1028" s="41"/>
      <c r="AE1028" s="41"/>
      <c r="AF1028" s="41"/>
      <c r="AG1028" s="41"/>
      <c r="AH1028" s="41"/>
      <c r="AI1028" s="41"/>
      <c r="AJ1028" s="41"/>
      <c r="AK1028" s="41"/>
      <c r="AL1028" s="41"/>
      <c r="AM1028" s="41"/>
      <c r="AN1028" s="41"/>
      <c r="AO1028" s="41"/>
      <c r="AP1028" s="41"/>
      <c r="AQ1028" s="41"/>
      <c r="AR1028" s="41"/>
      <c r="AS1028" s="41"/>
      <c r="AT1028" s="41"/>
      <c r="AU1028" s="41"/>
      <c r="AV1028" s="41"/>
      <c r="AW1028" s="41"/>
      <c r="AX1028" s="41"/>
      <c r="AY1028" s="41"/>
      <c r="AZ1028" s="41"/>
      <c r="BA1028" s="41"/>
      <c r="BB1028" s="41"/>
      <c r="BC1028" s="41"/>
      <c r="BD1028" s="41"/>
      <c r="BE1028" s="41"/>
      <c r="BF1028" s="41"/>
      <c r="BG1028" s="41"/>
      <c r="BH1028" s="41"/>
      <c r="BI1028" s="41"/>
      <c r="BJ1028" s="41"/>
      <c r="BK1028" s="41"/>
      <c r="BL1028" s="41"/>
      <c r="BM1028" s="41"/>
      <c r="BN1028" s="41"/>
      <c r="BO1028" s="41"/>
      <c r="BP1028" s="41"/>
      <c r="BQ1028" s="41"/>
      <c r="BR1028" s="41"/>
      <c r="BS1028" s="41"/>
      <c r="BT1028" s="41"/>
      <c r="BU1028" s="41"/>
      <c r="BV1028" s="41"/>
      <c r="BW1028" s="41"/>
      <c r="BX1028" s="41"/>
      <c r="BY1028" s="41"/>
      <c r="BZ1028" s="41"/>
      <c r="CA1028" s="41"/>
      <c r="CB1028" s="41"/>
      <c r="CC1028" s="41"/>
      <c r="CD1028" s="41"/>
      <c r="CE1028" s="41"/>
      <c r="CF1028" s="41"/>
      <c r="CG1028" s="41"/>
      <c r="CH1028" s="41"/>
      <c r="CI1028" s="41"/>
      <c r="CJ1028" s="41"/>
      <c r="CK1028" s="41"/>
      <c r="CL1028" s="41"/>
      <c r="CM1028" s="41"/>
      <c r="CN1028" s="41"/>
      <c r="CO1028" s="41"/>
      <c r="CP1028" s="41"/>
      <c r="CQ1028" s="41"/>
      <c r="CR1028" s="41"/>
      <c r="CS1028" s="41"/>
      <c r="CT1028" s="41"/>
      <c r="CU1028" s="41"/>
      <c r="CV1028" s="41"/>
      <c r="CW1028" s="41"/>
      <c r="CX1028" s="41"/>
      <c r="CY1028" s="41"/>
      <c r="CZ1028" s="41"/>
      <c r="DA1028" s="41"/>
      <c r="DB1028" s="115"/>
      <c r="DC1028" s="115"/>
    </row>
    <row r="1029" spans="1:107" s="9" customFormat="1" ht="56.25" x14ac:dyDescent="0.3">
      <c r="A1029" s="54" t="s">
        <v>65</v>
      </c>
      <c r="B1029" s="22" t="s">
        <v>56</v>
      </c>
      <c r="C1029" s="22" t="s">
        <v>62</v>
      </c>
      <c r="D1029" s="59"/>
      <c r="E1029" s="22"/>
      <c r="F1029" s="23">
        <f t="shared" ref="F1029:G1033" si="5054">F1030</f>
        <v>3284</v>
      </c>
      <c r="G1029" s="23">
        <f t="shared" si="5054"/>
        <v>0</v>
      </c>
      <c r="H1029" s="41">
        <f>H1030</f>
        <v>0</v>
      </c>
      <c r="I1029" s="41">
        <f t="shared" ref="I1029:X1033" si="5055">I1030</f>
        <v>0</v>
      </c>
      <c r="J1029" s="41">
        <f t="shared" si="5055"/>
        <v>0</v>
      </c>
      <c r="K1029" s="41">
        <f t="shared" si="5055"/>
        <v>0</v>
      </c>
      <c r="L1029" s="27">
        <f t="shared" si="5055"/>
        <v>3284</v>
      </c>
      <c r="M1029" s="41">
        <f t="shared" si="5055"/>
        <v>0</v>
      </c>
      <c r="N1029" s="41">
        <f>N1030</f>
        <v>0</v>
      </c>
      <c r="O1029" s="41">
        <f t="shared" si="5055"/>
        <v>0</v>
      </c>
      <c r="P1029" s="41">
        <f t="shared" si="5055"/>
        <v>0</v>
      </c>
      <c r="Q1029" s="41">
        <f t="shared" si="5055"/>
        <v>0</v>
      </c>
      <c r="R1029" s="27">
        <f t="shared" si="5055"/>
        <v>3284</v>
      </c>
      <c r="S1029" s="41">
        <f t="shared" si="5055"/>
        <v>0</v>
      </c>
      <c r="T1029" s="41">
        <f>T1030</f>
        <v>0</v>
      </c>
      <c r="U1029" s="41">
        <f t="shared" si="5055"/>
        <v>0</v>
      </c>
      <c r="V1029" s="41">
        <f t="shared" si="5055"/>
        <v>0</v>
      </c>
      <c r="W1029" s="41">
        <f t="shared" si="5055"/>
        <v>0</v>
      </c>
      <c r="X1029" s="27">
        <f t="shared" si="5055"/>
        <v>3284</v>
      </c>
      <c r="Y1029" s="41">
        <f t="shared" ref="U1029:Y1033" si="5056">Y1030</f>
        <v>0</v>
      </c>
      <c r="Z1029" s="41">
        <f>Z1030</f>
        <v>0</v>
      </c>
      <c r="AA1029" s="41">
        <f t="shared" ref="AA1029:AP1033" si="5057">AA1030</f>
        <v>0</v>
      </c>
      <c r="AB1029" s="41">
        <f t="shared" si="5057"/>
        <v>0</v>
      </c>
      <c r="AC1029" s="41">
        <f t="shared" si="5057"/>
        <v>0</v>
      </c>
      <c r="AD1029" s="27">
        <f t="shared" si="5057"/>
        <v>3284</v>
      </c>
      <c r="AE1029" s="41">
        <f t="shared" si="5057"/>
        <v>0</v>
      </c>
      <c r="AF1029" s="41">
        <f>AF1030</f>
        <v>0</v>
      </c>
      <c r="AG1029" s="41">
        <f t="shared" si="5057"/>
        <v>0</v>
      </c>
      <c r="AH1029" s="41">
        <f t="shared" si="5057"/>
        <v>0</v>
      </c>
      <c r="AI1029" s="41">
        <f t="shared" si="5057"/>
        <v>0</v>
      </c>
      <c r="AJ1029" s="27">
        <f t="shared" si="5057"/>
        <v>3284</v>
      </c>
      <c r="AK1029" s="41">
        <f t="shared" si="5057"/>
        <v>0</v>
      </c>
      <c r="AL1029" s="41">
        <f>AL1030</f>
        <v>0</v>
      </c>
      <c r="AM1029" s="41">
        <f t="shared" si="5057"/>
        <v>0</v>
      </c>
      <c r="AN1029" s="41">
        <f t="shared" si="5057"/>
        <v>0</v>
      </c>
      <c r="AO1029" s="41">
        <f t="shared" si="5057"/>
        <v>0</v>
      </c>
      <c r="AP1029" s="27">
        <f t="shared" si="5057"/>
        <v>3284</v>
      </c>
      <c r="AQ1029" s="41">
        <f t="shared" ref="AM1029:AQ1033" si="5058">AQ1030</f>
        <v>0</v>
      </c>
      <c r="AR1029" s="41">
        <f>AR1030</f>
        <v>87</v>
      </c>
      <c r="AS1029" s="41">
        <f t="shared" ref="AS1029:BH1033" si="5059">AS1030</f>
        <v>0</v>
      </c>
      <c r="AT1029" s="41">
        <f t="shared" si="5059"/>
        <v>0</v>
      </c>
      <c r="AU1029" s="41">
        <f t="shared" si="5059"/>
        <v>0</v>
      </c>
      <c r="AV1029" s="27">
        <f t="shared" si="5059"/>
        <v>3371</v>
      </c>
      <c r="AW1029" s="41">
        <f t="shared" si="5059"/>
        <v>0</v>
      </c>
      <c r="AX1029" s="41">
        <f>AX1030</f>
        <v>0</v>
      </c>
      <c r="AY1029" s="41">
        <f t="shared" si="5059"/>
        <v>0</v>
      </c>
      <c r="AZ1029" s="41">
        <f t="shared" si="5059"/>
        <v>0</v>
      </c>
      <c r="BA1029" s="41">
        <f t="shared" si="5059"/>
        <v>0</v>
      </c>
      <c r="BB1029" s="27">
        <f t="shared" si="5059"/>
        <v>3371</v>
      </c>
      <c r="BC1029" s="41">
        <f t="shared" si="5059"/>
        <v>0</v>
      </c>
      <c r="BD1029" s="41">
        <f>BD1030</f>
        <v>0</v>
      </c>
      <c r="BE1029" s="41">
        <f t="shared" si="5059"/>
        <v>0</v>
      </c>
      <c r="BF1029" s="41">
        <f t="shared" si="5059"/>
        <v>0</v>
      </c>
      <c r="BG1029" s="41">
        <f t="shared" si="5059"/>
        <v>0</v>
      </c>
      <c r="BH1029" s="27">
        <f t="shared" si="5059"/>
        <v>3371</v>
      </c>
      <c r="BI1029" s="41">
        <f t="shared" ref="BE1029:BI1033" si="5060">BI1030</f>
        <v>0</v>
      </c>
      <c r="BJ1029" s="41">
        <f>BJ1030</f>
        <v>0</v>
      </c>
      <c r="BK1029" s="41">
        <f t="shared" ref="BK1029:BZ1033" si="5061">BK1030</f>
        <v>0</v>
      </c>
      <c r="BL1029" s="41">
        <f t="shared" si="5061"/>
        <v>0</v>
      </c>
      <c r="BM1029" s="41">
        <f t="shared" si="5061"/>
        <v>0</v>
      </c>
      <c r="BN1029" s="27">
        <f t="shared" si="5061"/>
        <v>3371</v>
      </c>
      <c r="BO1029" s="41">
        <f t="shared" si="5061"/>
        <v>0</v>
      </c>
      <c r="BP1029" s="41">
        <f>BP1030</f>
        <v>0</v>
      </c>
      <c r="BQ1029" s="41">
        <f t="shared" si="5061"/>
        <v>0</v>
      </c>
      <c r="BR1029" s="41">
        <f t="shared" si="5061"/>
        <v>0</v>
      </c>
      <c r="BS1029" s="41">
        <f t="shared" si="5061"/>
        <v>0</v>
      </c>
      <c r="BT1029" s="27">
        <f t="shared" si="5061"/>
        <v>3371</v>
      </c>
      <c r="BU1029" s="41">
        <f t="shared" si="5061"/>
        <v>0</v>
      </c>
      <c r="BV1029" s="41">
        <f>BV1030</f>
        <v>0</v>
      </c>
      <c r="BW1029" s="41">
        <f t="shared" si="5061"/>
        <v>0</v>
      </c>
      <c r="BX1029" s="41">
        <f t="shared" si="5061"/>
        <v>0</v>
      </c>
      <c r="BY1029" s="41">
        <f t="shared" si="5061"/>
        <v>0</v>
      </c>
      <c r="BZ1029" s="27">
        <f t="shared" si="5061"/>
        <v>3371</v>
      </c>
      <c r="CA1029" s="41">
        <f t="shared" ref="BW1029:CA1033" si="5062">CA1030</f>
        <v>0</v>
      </c>
      <c r="CB1029" s="41">
        <f>CB1030</f>
        <v>0</v>
      </c>
      <c r="CC1029" s="41">
        <f t="shared" ref="CC1029:CR1033" si="5063">CC1030</f>
        <v>0</v>
      </c>
      <c r="CD1029" s="41">
        <f t="shared" si="5063"/>
        <v>0</v>
      </c>
      <c r="CE1029" s="41">
        <f t="shared" si="5063"/>
        <v>0</v>
      </c>
      <c r="CF1029" s="27">
        <f t="shared" si="5063"/>
        <v>3371</v>
      </c>
      <c r="CG1029" s="41">
        <f t="shared" si="5063"/>
        <v>0</v>
      </c>
      <c r="CH1029" s="41">
        <f>CH1030</f>
        <v>0</v>
      </c>
      <c r="CI1029" s="41">
        <f t="shared" si="5063"/>
        <v>0</v>
      </c>
      <c r="CJ1029" s="41">
        <f t="shared" si="5063"/>
        <v>0</v>
      </c>
      <c r="CK1029" s="41">
        <f t="shared" si="5063"/>
        <v>0</v>
      </c>
      <c r="CL1029" s="27">
        <f t="shared" si="5063"/>
        <v>3371</v>
      </c>
      <c r="CM1029" s="41">
        <f t="shared" si="5063"/>
        <v>0</v>
      </c>
      <c r="CN1029" s="41">
        <f>CN1030</f>
        <v>0</v>
      </c>
      <c r="CO1029" s="41">
        <f t="shared" si="5063"/>
        <v>0</v>
      </c>
      <c r="CP1029" s="41">
        <f t="shared" si="5063"/>
        <v>0</v>
      </c>
      <c r="CQ1029" s="41">
        <f t="shared" si="5063"/>
        <v>0</v>
      </c>
      <c r="CR1029" s="27">
        <f t="shared" si="5063"/>
        <v>3371</v>
      </c>
      <c r="CS1029" s="41">
        <f t="shared" ref="CO1029:CS1033" si="5064">CS1030</f>
        <v>0</v>
      </c>
      <c r="CT1029" s="41">
        <f>CT1030</f>
        <v>0</v>
      </c>
      <c r="CU1029" s="41">
        <f t="shared" ref="CU1029:DA1033" si="5065">CU1030</f>
        <v>0</v>
      </c>
      <c r="CV1029" s="41">
        <f t="shared" si="5065"/>
        <v>0</v>
      </c>
      <c r="CW1029" s="41">
        <f t="shared" si="5065"/>
        <v>0</v>
      </c>
      <c r="CX1029" s="27">
        <f t="shared" si="5065"/>
        <v>3371</v>
      </c>
      <c r="CY1029" s="27">
        <f t="shared" si="5065"/>
        <v>0</v>
      </c>
      <c r="CZ1029" s="27">
        <f t="shared" si="5065"/>
        <v>3371</v>
      </c>
      <c r="DA1029" s="27">
        <f t="shared" si="5065"/>
        <v>0</v>
      </c>
      <c r="DB1029" s="116">
        <f t="shared" si="4997"/>
        <v>100</v>
      </c>
      <c r="DC1029" s="116"/>
    </row>
    <row r="1030" spans="1:107" s="9" customFormat="1" ht="99" x14ac:dyDescent="0.25">
      <c r="A1030" s="30" t="s">
        <v>201</v>
      </c>
      <c r="B1030" s="24" t="s">
        <v>56</v>
      </c>
      <c r="C1030" s="24" t="s">
        <v>62</v>
      </c>
      <c r="D1030" s="29" t="s">
        <v>286</v>
      </c>
      <c r="E1030" s="24"/>
      <c r="F1030" s="25">
        <f t="shared" si="5054"/>
        <v>3284</v>
      </c>
      <c r="G1030" s="25">
        <f t="shared" si="5054"/>
        <v>0</v>
      </c>
      <c r="H1030" s="41">
        <f>H1031</f>
        <v>0</v>
      </c>
      <c r="I1030" s="41">
        <f t="shared" si="5055"/>
        <v>0</v>
      </c>
      <c r="J1030" s="41">
        <f t="shared" si="5055"/>
        <v>0</v>
      </c>
      <c r="K1030" s="41">
        <f t="shared" si="5055"/>
        <v>0</v>
      </c>
      <c r="L1030" s="25">
        <f t="shared" si="5055"/>
        <v>3284</v>
      </c>
      <c r="M1030" s="41">
        <f t="shared" si="5055"/>
        <v>0</v>
      </c>
      <c r="N1030" s="41">
        <f>N1031</f>
        <v>0</v>
      </c>
      <c r="O1030" s="41">
        <f t="shared" si="5055"/>
        <v>0</v>
      </c>
      <c r="P1030" s="41">
        <f t="shared" si="5055"/>
        <v>0</v>
      </c>
      <c r="Q1030" s="41">
        <f t="shared" si="5055"/>
        <v>0</v>
      </c>
      <c r="R1030" s="25">
        <f t="shared" si="5055"/>
        <v>3284</v>
      </c>
      <c r="S1030" s="41">
        <f t="shared" si="5055"/>
        <v>0</v>
      </c>
      <c r="T1030" s="41">
        <f>T1031</f>
        <v>0</v>
      </c>
      <c r="U1030" s="41">
        <f t="shared" si="5056"/>
        <v>0</v>
      </c>
      <c r="V1030" s="41">
        <f t="shared" si="5056"/>
        <v>0</v>
      </c>
      <c r="W1030" s="41">
        <f t="shared" si="5056"/>
        <v>0</v>
      </c>
      <c r="X1030" s="25">
        <f t="shared" si="5056"/>
        <v>3284</v>
      </c>
      <c r="Y1030" s="41">
        <f t="shared" si="5056"/>
        <v>0</v>
      </c>
      <c r="Z1030" s="41">
        <f>Z1031</f>
        <v>0</v>
      </c>
      <c r="AA1030" s="41">
        <f t="shared" si="5057"/>
        <v>0</v>
      </c>
      <c r="AB1030" s="41">
        <f t="shared" si="5057"/>
        <v>0</v>
      </c>
      <c r="AC1030" s="41">
        <f t="shared" si="5057"/>
        <v>0</v>
      </c>
      <c r="AD1030" s="25">
        <f t="shared" si="5057"/>
        <v>3284</v>
      </c>
      <c r="AE1030" s="41">
        <f t="shared" si="5057"/>
        <v>0</v>
      </c>
      <c r="AF1030" s="41">
        <f>AF1031</f>
        <v>0</v>
      </c>
      <c r="AG1030" s="41">
        <f t="shared" si="5057"/>
        <v>0</v>
      </c>
      <c r="AH1030" s="41">
        <f t="shared" si="5057"/>
        <v>0</v>
      </c>
      <c r="AI1030" s="41">
        <f t="shared" si="5057"/>
        <v>0</v>
      </c>
      <c r="AJ1030" s="25">
        <f t="shared" si="5057"/>
        <v>3284</v>
      </c>
      <c r="AK1030" s="41">
        <f t="shared" si="5057"/>
        <v>0</v>
      </c>
      <c r="AL1030" s="41">
        <f>AL1031</f>
        <v>0</v>
      </c>
      <c r="AM1030" s="41">
        <f t="shared" si="5058"/>
        <v>0</v>
      </c>
      <c r="AN1030" s="41">
        <f t="shared" si="5058"/>
        <v>0</v>
      </c>
      <c r="AO1030" s="41">
        <f t="shared" si="5058"/>
        <v>0</v>
      </c>
      <c r="AP1030" s="25">
        <f t="shared" si="5058"/>
        <v>3284</v>
      </c>
      <c r="AQ1030" s="41">
        <f t="shared" si="5058"/>
        <v>0</v>
      </c>
      <c r="AR1030" s="41">
        <f>AR1031+AR1035</f>
        <v>87</v>
      </c>
      <c r="AS1030" s="41">
        <f t="shared" ref="AS1030:AW1030" si="5066">AS1031+AS1035</f>
        <v>0</v>
      </c>
      <c r="AT1030" s="41">
        <f t="shared" si="5066"/>
        <v>0</v>
      </c>
      <c r="AU1030" s="41">
        <f t="shared" si="5066"/>
        <v>0</v>
      </c>
      <c r="AV1030" s="25">
        <f t="shared" si="5066"/>
        <v>3371</v>
      </c>
      <c r="AW1030" s="25">
        <f t="shared" si="5066"/>
        <v>0</v>
      </c>
      <c r="AX1030" s="41">
        <f>AX1031+AX1035</f>
        <v>0</v>
      </c>
      <c r="AY1030" s="41">
        <f t="shared" ref="AY1030:BC1030" si="5067">AY1031+AY1035</f>
        <v>0</v>
      </c>
      <c r="AZ1030" s="41">
        <f t="shared" si="5067"/>
        <v>0</v>
      </c>
      <c r="BA1030" s="41">
        <f t="shared" si="5067"/>
        <v>0</v>
      </c>
      <c r="BB1030" s="25">
        <f t="shared" si="5067"/>
        <v>3371</v>
      </c>
      <c r="BC1030" s="25">
        <f t="shared" si="5067"/>
        <v>0</v>
      </c>
      <c r="BD1030" s="41">
        <f>BD1031+BD1035</f>
        <v>0</v>
      </c>
      <c r="BE1030" s="41">
        <f t="shared" ref="BE1030:BI1030" si="5068">BE1031+BE1035</f>
        <v>0</v>
      </c>
      <c r="BF1030" s="41">
        <f t="shared" si="5068"/>
        <v>0</v>
      </c>
      <c r="BG1030" s="41">
        <f t="shared" si="5068"/>
        <v>0</v>
      </c>
      <c r="BH1030" s="25">
        <f t="shared" si="5068"/>
        <v>3371</v>
      </c>
      <c r="BI1030" s="25">
        <f t="shared" si="5068"/>
        <v>0</v>
      </c>
      <c r="BJ1030" s="41">
        <f>BJ1031+BJ1035</f>
        <v>0</v>
      </c>
      <c r="BK1030" s="41">
        <f t="shared" ref="BK1030:BO1030" si="5069">BK1031+BK1035</f>
        <v>0</v>
      </c>
      <c r="BL1030" s="41">
        <f t="shared" si="5069"/>
        <v>0</v>
      </c>
      <c r="BM1030" s="41">
        <f t="shared" si="5069"/>
        <v>0</v>
      </c>
      <c r="BN1030" s="25">
        <f t="shared" si="5069"/>
        <v>3371</v>
      </c>
      <c r="BO1030" s="25">
        <f t="shared" si="5069"/>
        <v>0</v>
      </c>
      <c r="BP1030" s="41">
        <f>BP1031+BP1035</f>
        <v>0</v>
      </c>
      <c r="BQ1030" s="41">
        <f t="shared" ref="BQ1030:BU1030" si="5070">BQ1031+BQ1035</f>
        <v>0</v>
      </c>
      <c r="BR1030" s="41">
        <f t="shared" si="5070"/>
        <v>0</v>
      </c>
      <c r="BS1030" s="41">
        <f t="shared" si="5070"/>
        <v>0</v>
      </c>
      <c r="BT1030" s="25">
        <f t="shared" si="5070"/>
        <v>3371</v>
      </c>
      <c r="BU1030" s="25">
        <f t="shared" si="5070"/>
        <v>0</v>
      </c>
      <c r="BV1030" s="41">
        <f>BV1031+BV1035</f>
        <v>0</v>
      </c>
      <c r="BW1030" s="41">
        <f t="shared" ref="BW1030:CA1030" si="5071">BW1031+BW1035</f>
        <v>0</v>
      </c>
      <c r="BX1030" s="41">
        <f t="shared" si="5071"/>
        <v>0</v>
      </c>
      <c r="BY1030" s="41">
        <f t="shared" si="5071"/>
        <v>0</v>
      </c>
      <c r="BZ1030" s="25">
        <f t="shared" si="5071"/>
        <v>3371</v>
      </c>
      <c r="CA1030" s="25">
        <f t="shared" si="5071"/>
        <v>0</v>
      </c>
      <c r="CB1030" s="41">
        <f>CB1031+CB1035</f>
        <v>0</v>
      </c>
      <c r="CC1030" s="41">
        <f t="shared" ref="CC1030:CG1030" si="5072">CC1031+CC1035</f>
        <v>0</v>
      </c>
      <c r="CD1030" s="41">
        <f t="shared" si="5072"/>
        <v>0</v>
      </c>
      <c r="CE1030" s="41">
        <f t="shared" si="5072"/>
        <v>0</v>
      </c>
      <c r="CF1030" s="25">
        <f t="shared" si="5072"/>
        <v>3371</v>
      </c>
      <c r="CG1030" s="25">
        <f t="shared" si="5072"/>
        <v>0</v>
      </c>
      <c r="CH1030" s="41">
        <f>CH1031+CH1035</f>
        <v>0</v>
      </c>
      <c r="CI1030" s="41">
        <f t="shared" ref="CI1030:CM1030" si="5073">CI1031+CI1035</f>
        <v>0</v>
      </c>
      <c r="CJ1030" s="41">
        <f t="shared" si="5073"/>
        <v>0</v>
      </c>
      <c r="CK1030" s="41">
        <f t="shared" si="5073"/>
        <v>0</v>
      </c>
      <c r="CL1030" s="25">
        <f t="shared" si="5073"/>
        <v>3371</v>
      </c>
      <c r="CM1030" s="25">
        <f t="shared" si="5073"/>
        <v>0</v>
      </c>
      <c r="CN1030" s="41">
        <f>CN1031+CN1035</f>
        <v>0</v>
      </c>
      <c r="CO1030" s="41">
        <f t="shared" ref="CO1030:CS1030" si="5074">CO1031+CO1035</f>
        <v>0</v>
      </c>
      <c r="CP1030" s="41">
        <f t="shared" si="5074"/>
        <v>0</v>
      </c>
      <c r="CQ1030" s="41">
        <f t="shared" si="5074"/>
        <v>0</v>
      </c>
      <c r="CR1030" s="25">
        <f t="shared" si="5074"/>
        <v>3371</v>
      </c>
      <c r="CS1030" s="25">
        <f t="shared" si="5074"/>
        <v>0</v>
      </c>
      <c r="CT1030" s="41">
        <f>CT1031+CT1035</f>
        <v>0</v>
      </c>
      <c r="CU1030" s="41">
        <f t="shared" ref="CU1030:CX1030" si="5075">CU1031+CU1035</f>
        <v>0</v>
      </c>
      <c r="CV1030" s="41">
        <f t="shared" si="5075"/>
        <v>0</v>
      </c>
      <c r="CW1030" s="41">
        <f t="shared" si="5075"/>
        <v>0</v>
      </c>
      <c r="CX1030" s="25">
        <f t="shared" si="5075"/>
        <v>3371</v>
      </c>
      <c r="CY1030" s="25">
        <f t="shared" ref="CY1030:DA1030" si="5076">CY1031+CY1035</f>
        <v>0</v>
      </c>
      <c r="CZ1030" s="25">
        <f t="shared" si="5076"/>
        <v>3371</v>
      </c>
      <c r="DA1030" s="25">
        <f t="shared" si="5076"/>
        <v>0</v>
      </c>
      <c r="DB1030" s="115">
        <f t="shared" si="4997"/>
        <v>100</v>
      </c>
      <c r="DC1030" s="115"/>
    </row>
    <row r="1031" spans="1:107" s="9" customFormat="1" ht="33" x14ac:dyDescent="0.25">
      <c r="A1031" s="70" t="s">
        <v>211</v>
      </c>
      <c r="B1031" s="24" t="s">
        <v>56</v>
      </c>
      <c r="C1031" s="24" t="s">
        <v>62</v>
      </c>
      <c r="D1031" s="29" t="s">
        <v>298</v>
      </c>
      <c r="E1031" s="24"/>
      <c r="F1031" s="25">
        <f t="shared" si="5054"/>
        <v>3284</v>
      </c>
      <c r="G1031" s="25">
        <f t="shared" si="5054"/>
        <v>0</v>
      </c>
      <c r="H1031" s="41">
        <f>H1032</f>
        <v>0</v>
      </c>
      <c r="I1031" s="41">
        <f t="shared" si="5055"/>
        <v>0</v>
      </c>
      <c r="J1031" s="41">
        <f t="shared" si="5055"/>
        <v>0</v>
      </c>
      <c r="K1031" s="41">
        <f t="shared" si="5055"/>
        <v>0</v>
      </c>
      <c r="L1031" s="25">
        <f t="shared" si="5055"/>
        <v>3284</v>
      </c>
      <c r="M1031" s="41">
        <f t="shared" si="5055"/>
        <v>0</v>
      </c>
      <c r="N1031" s="41">
        <f>N1032</f>
        <v>0</v>
      </c>
      <c r="O1031" s="41">
        <f t="shared" si="5055"/>
        <v>0</v>
      </c>
      <c r="P1031" s="41">
        <f t="shared" si="5055"/>
        <v>0</v>
      </c>
      <c r="Q1031" s="41">
        <f t="shared" si="5055"/>
        <v>0</v>
      </c>
      <c r="R1031" s="25">
        <f t="shared" si="5055"/>
        <v>3284</v>
      </c>
      <c r="S1031" s="41">
        <f t="shared" si="5055"/>
        <v>0</v>
      </c>
      <c r="T1031" s="41">
        <f>T1032</f>
        <v>0</v>
      </c>
      <c r="U1031" s="41">
        <f t="shared" si="5056"/>
        <v>0</v>
      </c>
      <c r="V1031" s="41">
        <f t="shared" si="5056"/>
        <v>0</v>
      </c>
      <c r="W1031" s="41">
        <f t="shared" si="5056"/>
        <v>0</v>
      </c>
      <c r="X1031" s="25">
        <f t="shared" si="5056"/>
        <v>3284</v>
      </c>
      <c r="Y1031" s="41">
        <f t="shared" si="5056"/>
        <v>0</v>
      </c>
      <c r="Z1031" s="41">
        <f>Z1032</f>
        <v>0</v>
      </c>
      <c r="AA1031" s="41">
        <f t="shared" si="5057"/>
        <v>0</v>
      </c>
      <c r="AB1031" s="41">
        <f t="shared" si="5057"/>
        <v>0</v>
      </c>
      <c r="AC1031" s="41">
        <f t="shared" si="5057"/>
        <v>0</v>
      </c>
      <c r="AD1031" s="25">
        <f t="shared" si="5057"/>
        <v>3284</v>
      </c>
      <c r="AE1031" s="41">
        <f t="shared" si="5057"/>
        <v>0</v>
      </c>
      <c r="AF1031" s="41">
        <f>AF1032</f>
        <v>0</v>
      </c>
      <c r="AG1031" s="41">
        <f t="shared" si="5057"/>
        <v>0</v>
      </c>
      <c r="AH1031" s="41">
        <f t="shared" si="5057"/>
        <v>0</v>
      </c>
      <c r="AI1031" s="41">
        <f t="shared" si="5057"/>
        <v>0</v>
      </c>
      <c r="AJ1031" s="25">
        <f t="shared" si="5057"/>
        <v>3284</v>
      </c>
      <c r="AK1031" s="41">
        <f t="shared" si="5057"/>
        <v>0</v>
      </c>
      <c r="AL1031" s="41">
        <f>AL1032</f>
        <v>0</v>
      </c>
      <c r="AM1031" s="41">
        <f t="shared" si="5058"/>
        <v>0</v>
      </c>
      <c r="AN1031" s="41">
        <f t="shared" si="5058"/>
        <v>0</v>
      </c>
      <c r="AO1031" s="41">
        <f t="shared" si="5058"/>
        <v>0</v>
      </c>
      <c r="AP1031" s="25">
        <f t="shared" si="5058"/>
        <v>3284</v>
      </c>
      <c r="AQ1031" s="41">
        <f t="shared" si="5058"/>
        <v>0</v>
      </c>
      <c r="AR1031" s="41">
        <f>AR1032</f>
        <v>0</v>
      </c>
      <c r="AS1031" s="41">
        <f t="shared" si="5059"/>
        <v>0</v>
      </c>
      <c r="AT1031" s="41">
        <f t="shared" si="5059"/>
        <v>0</v>
      </c>
      <c r="AU1031" s="41">
        <f t="shared" si="5059"/>
        <v>0</v>
      </c>
      <c r="AV1031" s="25">
        <f t="shared" si="5059"/>
        <v>3284</v>
      </c>
      <c r="AW1031" s="41">
        <f t="shared" si="5059"/>
        <v>0</v>
      </c>
      <c r="AX1031" s="41">
        <f>AX1032</f>
        <v>0</v>
      </c>
      <c r="AY1031" s="41">
        <f t="shared" si="5059"/>
        <v>0</v>
      </c>
      <c r="AZ1031" s="41">
        <f t="shared" si="5059"/>
        <v>0</v>
      </c>
      <c r="BA1031" s="41">
        <f t="shared" si="5059"/>
        <v>0</v>
      </c>
      <c r="BB1031" s="25">
        <f t="shared" si="5059"/>
        <v>3284</v>
      </c>
      <c r="BC1031" s="41">
        <f t="shared" si="5059"/>
        <v>0</v>
      </c>
      <c r="BD1031" s="41">
        <f>BD1032</f>
        <v>0</v>
      </c>
      <c r="BE1031" s="41">
        <f t="shared" si="5060"/>
        <v>0</v>
      </c>
      <c r="BF1031" s="41">
        <f t="shared" si="5060"/>
        <v>0</v>
      </c>
      <c r="BG1031" s="41">
        <f t="shared" si="5060"/>
        <v>0</v>
      </c>
      <c r="BH1031" s="25">
        <f t="shared" si="5060"/>
        <v>3284</v>
      </c>
      <c r="BI1031" s="41">
        <f t="shared" si="5060"/>
        <v>0</v>
      </c>
      <c r="BJ1031" s="41">
        <f>BJ1032</f>
        <v>0</v>
      </c>
      <c r="BK1031" s="41">
        <f t="shared" si="5061"/>
        <v>0</v>
      </c>
      <c r="BL1031" s="41">
        <f t="shared" si="5061"/>
        <v>0</v>
      </c>
      <c r="BM1031" s="41">
        <f t="shared" si="5061"/>
        <v>0</v>
      </c>
      <c r="BN1031" s="25">
        <f t="shared" si="5061"/>
        <v>3284</v>
      </c>
      <c r="BO1031" s="41">
        <f t="shared" si="5061"/>
        <v>0</v>
      </c>
      <c r="BP1031" s="41">
        <f>BP1032</f>
        <v>0</v>
      </c>
      <c r="BQ1031" s="41">
        <f t="shared" si="5061"/>
        <v>0</v>
      </c>
      <c r="BR1031" s="41">
        <f t="shared" si="5061"/>
        <v>0</v>
      </c>
      <c r="BS1031" s="41">
        <f t="shared" si="5061"/>
        <v>0</v>
      </c>
      <c r="BT1031" s="25">
        <f t="shared" si="5061"/>
        <v>3284</v>
      </c>
      <c r="BU1031" s="41">
        <f t="shared" si="5061"/>
        <v>0</v>
      </c>
      <c r="BV1031" s="41">
        <f>BV1032</f>
        <v>0</v>
      </c>
      <c r="BW1031" s="41">
        <f t="shared" si="5062"/>
        <v>0</v>
      </c>
      <c r="BX1031" s="41">
        <f t="shared" si="5062"/>
        <v>0</v>
      </c>
      <c r="BY1031" s="41">
        <f t="shared" si="5062"/>
        <v>0</v>
      </c>
      <c r="BZ1031" s="25">
        <f t="shared" si="5062"/>
        <v>3284</v>
      </c>
      <c r="CA1031" s="41">
        <f t="shared" si="5062"/>
        <v>0</v>
      </c>
      <c r="CB1031" s="41">
        <f>CB1032</f>
        <v>0</v>
      </c>
      <c r="CC1031" s="41">
        <f t="shared" si="5063"/>
        <v>0</v>
      </c>
      <c r="CD1031" s="41">
        <f t="shared" si="5063"/>
        <v>0</v>
      </c>
      <c r="CE1031" s="41">
        <f t="shared" si="5063"/>
        <v>0</v>
      </c>
      <c r="CF1031" s="25">
        <f t="shared" si="5063"/>
        <v>3284</v>
      </c>
      <c r="CG1031" s="41">
        <f t="shared" si="5063"/>
        <v>0</v>
      </c>
      <c r="CH1031" s="41">
        <f>CH1032</f>
        <v>0</v>
      </c>
      <c r="CI1031" s="41">
        <f t="shared" si="5063"/>
        <v>0</v>
      </c>
      <c r="CJ1031" s="41">
        <f t="shared" si="5063"/>
        <v>0</v>
      </c>
      <c r="CK1031" s="41">
        <f t="shared" si="5063"/>
        <v>0</v>
      </c>
      <c r="CL1031" s="25">
        <f t="shared" si="5063"/>
        <v>3284</v>
      </c>
      <c r="CM1031" s="41">
        <f t="shared" si="5063"/>
        <v>0</v>
      </c>
      <c r="CN1031" s="41">
        <f>CN1032</f>
        <v>0</v>
      </c>
      <c r="CO1031" s="41">
        <f t="shared" si="5064"/>
        <v>0</v>
      </c>
      <c r="CP1031" s="41">
        <f t="shared" si="5064"/>
        <v>0</v>
      </c>
      <c r="CQ1031" s="41">
        <f t="shared" si="5064"/>
        <v>0</v>
      </c>
      <c r="CR1031" s="25">
        <f t="shared" si="5064"/>
        <v>3284</v>
      </c>
      <c r="CS1031" s="41">
        <f t="shared" si="5064"/>
        <v>0</v>
      </c>
      <c r="CT1031" s="41">
        <f>CT1032</f>
        <v>0</v>
      </c>
      <c r="CU1031" s="41">
        <f t="shared" si="5065"/>
        <v>0</v>
      </c>
      <c r="CV1031" s="41">
        <f t="shared" si="5065"/>
        <v>0</v>
      </c>
      <c r="CW1031" s="41">
        <f t="shared" si="5065"/>
        <v>0</v>
      </c>
      <c r="CX1031" s="25">
        <f t="shared" si="5065"/>
        <v>3284</v>
      </c>
      <c r="CY1031" s="25">
        <f t="shared" si="5065"/>
        <v>0</v>
      </c>
      <c r="CZ1031" s="25">
        <f t="shared" si="5065"/>
        <v>3284</v>
      </c>
      <c r="DA1031" s="25">
        <f t="shared" si="5065"/>
        <v>0</v>
      </c>
      <c r="DB1031" s="115">
        <f t="shared" si="4997"/>
        <v>100</v>
      </c>
      <c r="DC1031" s="115"/>
    </row>
    <row r="1032" spans="1:107" s="9" customFormat="1" ht="66" x14ac:dyDescent="0.25">
      <c r="A1032" s="30" t="s">
        <v>127</v>
      </c>
      <c r="B1032" s="24" t="s">
        <v>56</v>
      </c>
      <c r="C1032" s="24" t="s">
        <v>62</v>
      </c>
      <c r="D1032" s="29" t="s">
        <v>299</v>
      </c>
      <c r="E1032" s="24"/>
      <c r="F1032" s="25">
        <f t="shared" si="5054"/>
        <v>3284</v>
      </c>
      <c r="G1032" s="25">
        <f t="shared" si="5054"/>
        <v>0</v>
      </c>
      <c r="H1032" s="41">
        <f>H1033</f>
        <v>0</v>
      </c>
      <c r="I1032" s="41">
        <f t="shared" si="5055"/>
        <v>0</v>
      </c>
      <c r="J1032" s="41">
        <f t="shared" si="5055"/>
        <v>0</v>
      </c>
      <c r="K1032" s="41">
        <f t="shared" si="5055"/>
        <v>0</v>
      </c>
      <c r="L1032" s="25">
        <f t="shared" si="5055"/>
        <v>3284</v>
      </c>
      <c r="M1032" s="41">
        <f t="shared" si="5055"/>
        <v>0</v>
      </c>
      <c r="N1032" s="41">
        <f>N1033</f>
        <v>0</v>
      </c>
      <c r="O1032" s="41">
        <f t="shared" si="5055"/>
        <v>0</v>
      </c>
      <c r="P1032" s="41">
        <f t="shared" si="5055"/>
        <v>0</v>
      </c>
      <c r="Q1032" s="41">
        <f t="shared" si="5055"/>
        <v>0</v>
      </c>
      <c r="R1032" s="25">
        <f t="shared" si="5055"/>
        <v>3284</v>
      </c>
      <c r="S1032" s="41">
        <f t="shared" si="5055"/>
        <v>0</v>
      </c>
      <c r="T1032" s="41">
        <f>T1033</f>
        <v>0</v>
      </c>
      <c r="U1032" s="41">
        <f t="shared" si="5056"/>
        <v>0</v>
      </c>
      <c r="V1032" s="41">
        <f t="shared" si="5056"/>
        <v>0</v>
      </c>
      <c r="W1032" s="41">
        <f t="shared" si="5056"/>
        <v>0</v>
      </c>
      <c r="X1032" s="25">
        <f t="shared" si="5056"/>
        <v>3284</v>
      </c>
      <c r="Y1032" s="41">
        <f t="shared" si="5056"/>
        <v>0</v>
      </c>
      <c r="Z1032" s="41">
        <f>Z1033</f>
        <v>0</v>
      </c>
      <c r="AA1032" s="41">
        <f t="shared" si="5057"/>
        <v>0</v>
      </c>
      <c r="AB1032" s="41">
        <f t="shared" si="5057"/>
        <v>0</v>
      </c>
      <c r="AC1032" s="41">
        <f t="shared" si="5057"/>
        <v>0</v>
      </c>
      <c r="AD1032" s="25">
        <f t="shared" si="5057"/>
        <v>3284</v>
      </c>
      <c r="AE1032" s="41">
        <f t="shared" si="5057"/>
        <v>0</v>
      </c>
      <c r="AF1032" s="41">
        <f>AF1033</f>
        <v>0</v>
      </c>
      <c r="AG1032" s="41">
        <f t="shared" si="5057"/>
        <v>0</v>
      </c>
      <c r="AH1032" s="41">
        <f t="shared" si="5057"/>
        <v>0</v>
      </c>
      <c r="AI1032" s="41">
        <f t="shared" si="5057"/>
        <v>0</v>
      </c>
      <c r="AJ1032" s="25">
        <f t="shared" si="5057"/>
        <v>3284</v>
      </c>
      <c r="AK1032" s="41">
        <f t="shared" si="5057"/>
        <v>0</v>
      </c>
      <c r="AL1032" s="41">
        <f>AL1033</f>
        <v>0</v>
      </c>
      <c r="AM1032" s="41">
        <f t="shared" si="5058"/>
        <v>0</v>
      </c>
      <c r="AN1032" s="41">
        <f t="shared" si="5058"/>
        <v>0</v>
      </c>
      <c r="AO1032" s="41">
        <f t="shared" si="5058"/>
        <v>0</v>
      </c>
      <c r="AP1032" s="25">
        <f t="shared" si="5058"/>
        <v>3284</v>
      </c>
      <c r="AQ1032" s="41">
        <f t="shared" si="5058"/>
        <v>0</v>
      </c>
      <c r="AR1032" s="41">
        <f>AR1033</f>
        <v>0</v>
      </c>
      <c r="AS1032" s="41">
        <f t="shared" si="5059"/>
        <v>0</v>
      </c>
      <c r="AT1032" s="41">
        <f t="shared" si="5059"/>
        <v>0</v>
      </c>
      <c r="AU1032" s="41">
        <f t="shared" si="5059"/>
        <v>0</v>
      </c>
      <c r="AV1032" s="25">
        <f t="shared" si="5059"/>
        <v>3284</v>
      </c>
      <c r="AW1032" s="41">
        <f t="shared" si="5059"/>
        <v>0</v>
      </c>
      <c r="AX1032" s="41">
        <f>AX1033</f>
        <v>0</v>
      </c>
      <c r="AY1032" s="41">
        <f t="shared" si="5059"/>
        <v>0</v>
      </c>
      <c r="AZ1032" s="41">
        <f t="shared" si="5059"/>
        <v>0</v>
      </c>
      <c r="BA1032" s="41">
        <f t="shared" si="5059"/>
        <v>0</v>
      </c>
      <c r="BB1032" s="25">
        <f t="shared" si="5059"/>
        <v>3284</v>
      </c>
      <c r="BC1032" s="41">
        <f t="shared" si="5059"/>
        <v>0</v>
      </c>
      <c r="BD1032" s="41">
        <f>BD1033</f>
        <v>0</v>
      </c>
      <c r="BE1032" s="41">
        <f t="shared" si="5060"/>
        <v>0</v>
      </c>
      <c r="BF1032" s="41">
        <f t="shared" si="5060"/>
        <v>0</v>
      </c>
      <c r="BG1032" s="41">
        <f t="shared" si="5060"/>
        <v>0</v>
      </c>
      <c r="BH1032" s="25">
        <f t="shared" si="5060"/>
        <v>3284</v>
      </c>
      <c r="BI1032" s="41">
        <f t="shared" si="5060"/>
        <v>0</v>
      </c>
      <c r="BJ1032" s="41">
        <f>BJ1033</f>
        <v>0</v>
      </c>
      <c r="BK1032" s="41">
        <f t="shared" si="5061"/>
        <v>0</v>
      </c>
      <c r="BL1032" s="41">
        <f t="shared" si="5061"/>
        <v>0</v>
      </c>
      <c r="BM1032" s="41">
        <f t="shared" si="5061"/>
        <v>0</v>
      </c>
      <c r="BN1032" s="25">
        <f t="shared" si="5061"/>
        <v>3284</v>
      </c>
      <c r="BO1032" s="41">
        <f t="shared" si="5061"/>
        <v>0</v>
      </c>
      <c r="BP1032" s="41">
        <f>BP1033</f>
        <v>0</v>
      </c>
      <c r="BQ1032" s="41">
        <f t="shared" si="5061"/>
        <v>0</v>
      </c>
      <c r="BR1032" s="41">
        <f t="shared" si="5061"/>
        <v>0</v>
      </c>
      <c r="BS1032" s="41">
        <f t="shared" si="5061"/>
        <v>0</v>
      </c>
      <c r="BT1032" s="25">
        <f t="shared" si="5061"/>
        <v>3284</v>
      </c>
      <c r="BU1032" s="41">
        <f t="shared" si="5061"/>
        <v>0</v>
      </c>
      <c r="BV1032" s="41">
        <f>BV1033</f>
        <v>0</v>
      </c>
      <c r="BW1032" s="41">
        <f t="shared" si="5062"/>
        <v>0</v>
      </c>
      <c r="BX1032" s="41">
        <f t="shared" si="5062"/>
        <v>0</v>
      </c>
      <c r="BY1032" s="41">
        <f t="shared" si="5062"/>
        <v>0</v>
      </c>
      <c r="BZ1032" s="25">
        <f t="shared" si="5062"/>
        <v>3284</v>
      </c>
      <c r="CA1032" s="41">
        <f t="shared" si="5062"/>
        <v>0</v>
      </c>
      <c r="CB1032" s="41">
        <f>CB1033</f>
        <v>0</v>
      </c>
      <c r="CC1032" s="41">
        <f t="shared" si="5063"/>
        <v>0</v>
      </c>
      <c r="CD1032" s="41">
        <f t="shared" si="5063"/>
        <v>0</v>
      </c>
      <c r="CE1032" s="41">
        <f t="shared" si="5063"/>
        <v>0</v>
      </c>
      <c r="CF1032" s="25">
        <f t="shared" si="5063"/>
        <v>3284</v>
      </c>
      <c r="CG1032" s="41">
        <f t="shared" si="5063"/>
        <v>0</v>
      </c>
      <c r="CH1032" s="41">
        <f>CH1033</f>
        <v>0</v>
      </c>
      <c r="CI1032" s="41">
        <f t="shared" si="5063"/>
        <v>0</v>
      </c>
      <c r="CJ1032" s="41">
        <f t="shared" si="5063"/>
        <v>0</v>
      </c>
      <c r="CK1032" s="41">
        <f t="shared" si="5063"/>
        <v>0</v>
      </c>
      <c r="CL1032" s="25">
        <f t="shared" si="5063"/>
        <v>3284</v>
      </c>
      <c r="CM1032" s="41">
        <f t="shared" si="5063"/>
        <v>0</v>
      </c>
      <c r="CN1032" s="41">
        <f>CN1033</f>
        <v>0</v>
      </c>
      <c r="CO1032" s="41">
        <f t="shared" si="5064"/>
        <v>0</v>
      </c>
      <c r="CP1032" s="41">
        <f t="shared" si="5064"/>
        <v>0</v>
      </c>
      <c r="CQ1032" s="41">
        <f t="shared" si="5064"/>
        <v>0</v>
      </c>
      <c r="CR1032" s="25">
        <f t="shared" si="5064"/>
        <v>3284</v>
      </c>
      <c r="CS1032" s="41">
        <f t="shared" si="5064"/>
        <v>0</v>
      </c>
      <c r="CT1032" s="41">
        <f>CT1033</f>
        <v>0</v>
      </c>
      <c r="CU1032" s="41">
        <f t="shared" si="5065"/>
        <v>0</v>
      </c>
      <c r="CV1032" s="41">
        <f t="shared" si="5065"/>
        <v>0</v>
      </c>
      <c r="CW1032" s="41">
        <f t="shared" si="5065"/>
        <v>0</v>
      </c>
      <c r="CX1032" s="25">
        <f t="shared" si="5065"/>
        <v>3284</v>
      </c>
      <c r="CY1032" s="25">
        <f t="shared" si="5065"/>
        <v>0</v>
      </c>
      <c r="CZ1032" s="25">
        <f t="shared" si="5065"/>
        <v>3284</v>
      </c>
      <c r="DA1032" s="25">
        <f t="shared" si="5065"/>
        <v>0</v>
      </c>
      <c r="DB1032" s="115">
        <f t="shared" si="4997"/>
        <v>100</v>
      </c>
      <c r="DC1032" s="115"/>
    </row>
    <row r="1033" spans="1:107" s="9" customFormat="1" ht="38.25" customHeight="1" x14ac:dyDescent="0.25">
      <c r="A1033" s="30" t="s">
        <v>83</v>
      </c>
      <c r="B1033" s="24" t="s">
        <v>56</v>
      </c>
      <c r="C1033" s="24" t="s">
        <v>62</v>
      </c>
      <c r="D1033" s="29" t="s">
        <v>299</v>
      </c>
      <c r="E1033" s="24" t="s">
        <v>84</v>
      </c>
      <c r="F1033" s="25">
        <f t="shared" si="5054"/>
        <v>3284</v>
      </c>
      <c r="G1033" s="25">
        <f t="shared" si="5054"/>
        <v>0</v>
      </c>
      <c r="H1033" s="41">
        <f>H1034</f>
        <v>0</v>
      </c>
      <c r="I1033" s="41">
        <f t="shared" si="5055"/>
        <v>0</v>
      </c>
      <c r="J1033" s="41">
        <f t="shared" si="5055"/>
        <v>0</v>
      </c>
      <c r="K1033" s="41">
        <f t="shared" si="5055"/>
        <v>0</v>
      </c>
      <c r="L1033" s="25">
        <f t="shared" si="5055"/>
        <v>3284</v>
      </c>
      <c r="M1033" s="41">
        <f t="shared" si="5055"/>
        <v>0</v>
      </c>
      <c r="N1033" s="41">
        <f>N1034</f>
        <v>0</v>
      </c>
      <c r="O1033" s="41">
        <f t="shared" si="5055"/>
        <v>0</v>
      </c>
      <c r="P1033" s="41">
        <f t="shared" si="5055"/>
        <v>0</v>
      </c>
      <c r="Q1033" s="41">
        <f t="shared" si="5055"/>
        <v>0</v>
      </c>
      <c r="R1033" s="25">
        <f t="shared" si="5055"/>
        <v>3284</v>
      </c>
      <c r="S1033" s="41">
        <f t="shared" si="5055"/>
        <v>0</v>
      </c>
      <c r="T1033" s="41">
        <f>T1034</f>
        <v>0</v>
      </c>
      <c r="U1033" s="41">
        <f t="shared" si="5056"/>
        <v>0</v>
      </c>
      <c r="V1033" s="41">
        <f t="shared" si="5056"/>
        <v>0</v>
      </c>
      <c r="W1033" s="41">
        <f t="shared" si="5056"/>
        <v>0</v>
      </c>
      <c r="X1033" s="25">
        <f t="shared" si="5056"/>
        <v>3284</v>
      </c>
      <c r="Y1033" s="41">
        <f t="shared" si="5056"/>
        <v>0</v>
      </c>
      <c r="Z1033" s="41">
        <f>Z1034</f>
        <v>0</v>
      </c>
      <c r="AA1033" s="41">
        <f t="shared" si="5057"/>
        <v>0</v>
      </c>
      <c r="AB1033" s="41">
        <f t="shared" si="5057"/>
        <v>0</v>
      </c>
      <c r="AC1033" s="41">
        <f t="shared" si="5057"/>
        <v>0</v>
      </c>
      <c r="AD1033" s="25">
        <f t="shared" si="5057"/>
        <v>3284</v>
      </c>
      <c r="AE1033" s="41">
        <f t="shared" si="5057"/>
        <v>0</v>
      </c>
      <c r="AF1033" s="41">
        <f>AF1034</f>
        <v>0</v>
      </c>
      <c r="AG1033" s="41">
        <f t="shared" si="5057"/>
        <v>0</v>
      </c>
      <c r="AH1033" s="41">
        <f t="shared" si="5057"/>
        <v>0</v>
      </c>
      <c r="AI1033" s="41">
        <f t="shared" si="5057"/>
        <v>0</v>
      </c>
      <c r="AJ1033" s="25">
        <f t="shared" si="5057"/>
        <v>3284</v>
      </c>
      <c r="AK1033" s="41">
        <f t="shared" si="5057"/>
        <v>0</v>
      </c>
      <c r="AL1033" s="41">
        <f>AL1034</f>
        <v>0</v>
      </c>
      <c r="AM1033" s="41">
        <f t="shared" si="5058"/>
        <v>0</v>
      </c>
      <c r="AN1033" s="41">
        <f t="shared" si="5058"/>
        <v>0</v>
      </c>
      <c r="AO1033" s="41">
        <f t="shared" si="5058"/>
        <v>0</v>
      </c>
      <c r="AP1033" s="25">
        <f t="shared" si="5058"/>
        <v>3284</v>
      </c>
      <c r="AQ1033" s="41">
        <f t="shared" si="5058"/>
        <v>0</v>
      </c>
      <c r="AR1033" s="41">
        <f>AR1034</f>
        <v>0</v>
      </c>
      <c r="AS1033" s="41">
        <f t="shared" si="5059"/>
        <v>0</v>
      </c>
      <c r="AT1033" s="41">
        <f t="shared" si="5059"/>
        <v>0</v>
      </c>
      <c r="AU1033" s="41">
        <f t="shared" si="5059"/>
        <v>0</v>
      </c>
      <c r="AV1033" s="25">
        <f t="shared" si="5059"/>
        <v>3284</v>
      </c>
      <c r="AW1033" s="41">
        <f t="shared" si="5059"/>
        <v>0</v>
      </c>
      <c r="AX1033" s="41">
        <f>AX1034</f>
        <v>0</v>
      </c>
      <c r="AY1033" s="41">
        <f t="shared" si="5059"/>
        <v>0</v>
      </c>
      <c r="AZ1033" s="41">
        <f t="shared" si="5059"/>
        <v>0</v>
      </c>
      <c r="BA1033" s="41">
        <f t="shared" si="5059"/>
        <v>0</v>
      </c>
      <c r="BB1033" s="25">
        <f t="shared" si="5059"/>
        <v>3284</v>
      </c>
      <c r="BC1033" s="41">
        <f t="shared" si="5059"/>
        <v>0</v>
      </c>
      <c r="BD1033" s="41">
        <f>BD1034</f>
        <v>0</v>
      </c>
      <c r="BE1033" s="41">
        <f t="shared" si="5060"/>
        <v>0</v>
      </c>
      <c r="BF1033" s="41">
        <f t="shared" si="5060"/>
        <v>0</v>
      </c>
      <c r="BG1033" s="41">
        <f t="shared" si="5060"/>
        <v>0</v>
      </c>
      <c r="BH1033" s="25">
        <f t="shared" si="5060"/>
        <v>3284</v>
      </c>
      <c r="BI1033" s="41">
        <f t="shared" si="5060"/>
        <v>0</v>
      </c>
      <c r="BJ1033" s="41">
        <f>BJ1034</f>
        <v>0</v>
      </c>
      <c r="BK1033" s="41">
        <f t="shared" si="5061"/>
        <v>0</v>
      </c>
      <c r="BL1033" s="41">
        <f t="shared" si="5061"/>
        <v>0</v>
      </c>
      <c r="BM1033" s="41">
        <f t="shared" si="5061"/>
        <v>0</v>
      </c>
      <c r="BN1033" s="25">
        <f t="shared" si="5061"/>
        <v>3284</v>
      </c>
      <c r="BO1033" s="41">
        <f t="shared" si="5061"/>
        <v>0</v>
      </c>
      <c r="BP1033" s="41">
        <f>BP1034</f>
        <v>0</v>
      </c>
      <c r="BQ1033" s="41">
        <f t="shared" si="5061"/>
        <v>0</v>
      </c>
      <c r="BR1033" s="41">
        <f t="shared" si="5061"/>
        <v>0</v>
      </c>
      <c r="BS1033" s="41">
        <f t="shared" si="5061"/>
        <v>0</v>
      </c>
      <c r="BT1033" s="25">
        <f t="shared" si="5061"/>
        <v>3284</v>
      </c>
      <c r="BU1033" s="41">
        <f t="shared" si="5061"/>
        <v>0</v>
      </c>
      <c r="BV1033" s="41">
        <f>BV1034</f>
        <v>0</v>
      </c>
      <c r="BW1033" s="41">
        <f t="shared" si="5062"/>
        <v>0</v>
      </c>
      <c r="BX1033" s="41">
        <f t="shared" si="5062"/>
        <v>0</v>
      </c>
      <c r="BY1033" s="41">
        <f t="shared" si="5062"/>
        <v>0</v>
      </c>
      <c r="BZ1033" s="25">
        <f t="shared" si="5062"/>
        <v>3284</v>
      </c>
      <c r="CA1033" s="41">
        <f t="shared" si="5062"/>
        <v>0</v>
      </c>
      <c r="CB1033" s="41">
        <f>CB1034</f>
        <v>0</v>
      </c>
      <c r="CC1033" s="41">
        <f t="shared" si="5063"/>
        <v>0</v>
      </c>
      <c r="CD1033" s="41">
        <f t="shared" si="5063"/>
        <v>0</v>
      </c>
      <c r="CE1033" s="41">
        <f t="shared" si="5063"/>
        <v>0</v>
      </c>
      <c r="CF1033" s="25">
        <f t="shared" si="5063"/>
        <v>3284</v>
      </c>
      <c r="CG1033" s="41">
        <f t="shared" si="5063"/>
        <v>0</v>
      </c>
      <c r="CH1033" s="41">
        <f>CH1034</f>
        <v>0</v>
      </c>
      <c r="CI1033" s="41">
        <f t="shared" si="5063"/>
        <v>0</v>
      </c>
      <c r="CJ1033" s="41">
        <f t="shared" si="5063"/>
        <v>0</v>
      </c>
      <c r="CK1033" s="41">
        <f t="shared" si="5063"/>
        <v>0</v>
      </c>
      <c r="CL1033" s="25">
        <f t="shared" si="5063"/>
        <v>3284</v>
      </c>
      <c r="CM1033" s="41">
        <f t="shared" si="5063"/>
        <v>0</v>
      </c>
      <c r="CN1033" s="41">
        <f>CN1034</f>
        <v>0</v>
      </c>
      <c r="CO1033" s="41">
        <f t="shared" si="5064"/>
        <v>0</v>
      </c>
      <c r="CP1033" s="41">
        <f t="shared" si="5064"/>
        <v>0</v>
      </c>
      <c r="CQ1033" s="41">
        <f t="shared" si="5064"/>
        <v>0</v>
      </c>
      <c r="CR1033" s="25">
        <f t="shared" si="5064"/>
        <v>3284</v>
      </c>
      <c r="CS1033" s="41">
        <f t="shared" si="5064"/>
        <v>0</v>
      </c>
      <c r="CT1033" s="41">
        <f>CT1034</f>
        <v>0</v>
      </c>
      <c r="CU1033" s="41">
        <f t="shared" si="5065"/>
        <v>0</v>
      </c>
      <c r="CV1033" s="41">
        <f t="shared" si="5065"/>
        <v>0</v>
      </c>
      <c r="CW1033" s="41">
        <f t="shared" si="5065"/>
        <v>0</v>
      </c>
      <c r="CX1033" s="25">
        <f t="shared" si="5065"/>
        <v>3284</v>
      </c>
      <c r="CY1033" s="25">
        <f t="shared" si="5065"/>
        <v>0</v>
      </c>
      <c r="CZ1033" s="25">
        <f t="shared" si="5065"/>
        <v>3284</v>
      </c>
      <c r="DA1033" s="25">
        <f t="shared" si="5065"/>
        <v>0</v>
      </c>
      <c r="DB1033" s="115">
        <f t="shared" si="4997"/>
        <v>100</v>
      </c>
      <c r="DC1033" s="115"/>
    </row>
    <row r="1034" spans="1:107" s="9" customFormat="1" ht="16.5" x14ac:dyDescent="0.25">
      <c r="A1034" s="30" t="s">
        <v>174</v>
      </c>
      <c r="B1034" s="24" t="s">
        <v>56</v>
      </c>
      <c r="C1034" s="24" t="s">
        <v>62</v>
      </c>
      <c r="D1034" s="29" t="s">
        <v>299</v>
      </c>
      <c r="E1034" s="24" t="s">
        <v>173</v>
      </c>
      <c r="F1034" s="25">
        <f>3179+105</f>
        <v>3284</v>
      </c>
      <c r="G1034" s="25"/>
      <c r="H1034" s="41"/>
      <c r="I1034" s="41"/>
      <c r="J1034" s="41"/>
      <c r="K1034" s="41"/>
      <c r="L1034" s="25">
        <f>F1034+H1034+I1034+J1034+K1034</f>
        <v>3284</v>
      </c>
      <c r="M1034" s="25">
        <f>G1034+K1034</f>
        <v>0</v>
      </c>
      <c r="N1034" s="41"/>
      <c r="O1034" s="41"/>
      <c r="P1034" s="41"/>
      <c r="Q1034" s="41"/>
      <c r="R1034" s="25">
        <f>L1034+N1034+O1034+P1034+Q1034</f>
        <v>3284</v>
      </c>
      <c r="S1034" s="25">
        <f>M1034+Q1034</f>
        <v>0</v>
      </c>
      <c r="T1034" s="41"/>
      <c r="U1034" s="41"/>
      <c r="V1034" s="41"/>
      <c r="W1034" s="41"/>
      <c r="X1034" s="25">
        <f>R1034+T1034+U1034+V1034+W1034</f>
        <v>3284</v>
      </c>
      <c r="Y1034" s="25">
        <f>S1034+W1034</f>
        <v>0</v>
      </c>
      <c r="Z1034" s="41"/>
      <c r="AA1034" s="41"/>
      <c r="AB1034" s="41"/>
      <c r="AC1034" s="41"/>
      <c r="AD1034" s="25">
        <f>X1034+Z1034+AA1034+AB1034+AC1034</f>
        <v>3284</v>
      </c>
      <c r="AE1034" s="25">
        <f>Y1034+AC1034</f>
        <v>0</v>
      </c>
      <c r="AF1034" s="41"/>
      <c r="AG1034" s="41"/>
      <c r="AH1034" s="41"/>
      <c r="AI1034" s="41"/>
      <c r="AJ1034" s="25">
        <f>AD1034+AF1034+AG1034+AH1034+AI1034</f>
        <v>3284</v>
      </c>
      <c r="AK1034" s="25">
        <f>AE1034+AI1034</f>
        <v>0</v>
      </c>
      <c r="AL1034" s="41"/>
      <c r="AM1034" s="41"/>
      <c r="AN1034" s="41"/>
      <c r="AO1034" s="41"/>
      <c r="AP1034" s="25">
        <f>AJ1034+AL1034+AM1034+AN1034+AO1034</f>
        <v>3284</v>
      </c>
      <c r="AQ1034" s="25">
        <f>AK1034+AO1034</f>
        <v>0</v>
      </c>
      <c r="AR1034" s="41"/>
      <c r="AS1034" s="41"/>
      <c r="AT1034" s="41"/>
      <c r="AU1034" s="41"/>
      <c r="AV1034" s="25">
        <f>AP1034+AR1034+AS1034+AT1034+AU1034</f>
        <v>3284</v>
      </c>
      <c r="AW1034" s="25">
        <f>AQ1034+AU1034</f>
        <v>0</v>
      </c>
      <c r="AX1034" s="41"/>
      <c r="AY1034" s="41"/>
      <c r="AZ1034" s="41"/>
      <c r="BA1034" s="41"/>
      <c r="BB1034" s="25">
        <f>AV1034+AX1034+AY1034+AZ1034+BA1034</f>
        <v>3284</v>
      </c>
      <c r="BC1034" s="25">
        <f>AW1034+BA1034</f>
        <v>0</v>
      </c>
      <c r="BD1034" s="41"/>
      <c r="BE1034" s="41"/>
      <c r="BF1034" s="41"/>
      <c r="BG1034" s="41"/>
      <c r="BH1034" s="25">
        <f>BB1034+BD1034+BE1034+BF1034+BG1034</f>
        <v>3284</v>
      </c>
      <c r="BI1034" s="25">
        <f>BC1034+BG1034</f>
        <v>0</v>
      </c>
      <c r="BJ1034" s="41"/>
      <c r="BK1034" s="41"/>
      <c r="BL1034" s="41"/>
      <c r="BM1034" s="41"/>
      <c r="BN1034" s="25">
        <f>BH1034+BJ1034+BK1034+BL1034+BM1034</f>
        <v>3284</v>
      </c>
      <c r="BO1034" s="25">
        <f>BI1034+BM1034</f>
        <v>0</v>
      </c>
      <c r="BP1034" s="41"/>
      <c r="BQ1034" s="41"/>
      <c r="BR1034" s="41"/>
      <c r="BS1034" s="41"/>
      <c r="BT1034" s="25">
        <f>BN1034+BP1034+BQ1034+BR1034+BS1034</f>
        <v>3284</v>
      </c>
      <c r="BU1034" s="25">
        <f>BO1034+BS1034</f>
        <v>0</v>
      </c>
      <c r="BV1034" s="41"/>
      <c r="BW1034" s="41"/>
      <c r="BX1034" s="41"/>
      <c r="BY1034" s="41"/>
      <c r="BZ1034" s="25">
        <f>BT1034+BV1034+BW1034+BX1034+BY1034</f>
        <v>3284</v>
      </c>
      <c r="CA1034" s="25">
        <f>BU1034+BY1034</f>
        <v>0</v>
      </c>
      <c r="CB1034" s="41"/>
      <c r="CC1034" s="41"/>
      <c r="CD1034" s="41"/>
      <c r="CE1034" s="41"/>
      <c r="CF1034" s="25">
        <f>BZ1034+CB1034+CC1034+CD1034+CE1034</f>
        <v>3284</v>
      </c>
      <c r="CG1034" s="25">
        <f>CA1034+CE1034</f>
        <v>0</v>
      </c>
      <c r="CH1034" s="41"/>
      <c r="CI1034" s="41"/>
      <c r="CJ1034" s="41"/>
      <c r="CK1034" s="41"/>
      <c r="CL1034" s="25">
        <f>CF1034+CH1034+CI1034+CJ1034+CK1034</f>
        <v>3284</v>
      </c>
      <c r="CM1034" s="25">
        <f>CG1034+CK1034</f>
        <v>0</v>
      </c>
      <c r="CN1034" s="41"/>
      <c r="CO1034" s="41"/>
      <c r="CP1034" s="41"/>
      <c r="CQ1034" s="41"/>
      <c r="CR1034" s="25">
        <f>CL1034+CN1034+CO1034+CP1034+CQ1034</f>
        <v>3284</v>
      </c>
      <c r="CS1034" s="25">
        <f>CM1034+CQ1034</f>
        <v>0</v>
      </c>
      <c r="CT1034" s="41"/>
      <c r="CU1034" s="41"/>
      <c r="CV1034" s="41"/>
      <c r="CW1034" s="41"/>
      <c r="CX1034" s="25">
        <f>CR1034+CT1034+CU1034+CV1034+CW1034</f>
        <v>3284</v>
      </c>
      <c r="CY1034" s="25">
        <f>CS1034+CW1034</f>
        <v>0</v>
      </c>
      <c r="CZ1034" s="25">
        <v>3284</v>
      </c>
      <c r="DA1034" s="41"/>
      <c r="DB1034" s="115">
        <f t="shared" si="4997"/>
        <v>100</v>
      </c>
      <c r="DC1034" s="115"/>
    </row>
    <row r="1035" spans="1:107" s="9" customFormat="1" ht="16.5" x14ac:dyDescent="0.25">
      <c r="A1035" s="64" t="s">
        <v>78</v>
      </c>
      <c r="B1035" s="24" t="s">
        <v>56</v>
      </c>
      <c r="C1035" s="24" t="s">
        <v>62</v>
      </c>
      <c r="D1035" s="29" t="s">
        <v>287</v>
      </c>
      <c r="E1035" s="24"/>
      <c r="F1035" s="25"/>
      <c r="G1035" s="25"/>
      <c r="H1035" s="41"/>
      <c r="I1035" s="41"/>
      <c r="J1035" s="41"/>
      <c r="K1035" s="41"/>
      <c r="L1035" s="25"/>
      <c r="M1035" s="25"/>
      <c r="N1035" s="41"/>
      <c r="O1035" s="41"/>
      <c r="P1035" s="41"/>
      <c r="Q1035" s="41"/>
      <c r="R1035" s="25"/>
      <c r="S1035" s="25"/>
      <c r="T1035" s="41"/>
      <c r="U1035" s="41"/>
      <c r="V1035" s="41"/>
      <c r="W1035" s="41"/>
      <c r="X1035" s="25"/>
      <c r="Y1035" s="25"/>
      <c r="Z1035" s="41"/>
      <c r="AA1035" s="41"/>
      <c r="AB1035" s="41"/>
      <c r="AC1035" s="41"/>
      <c r="AD1035" s="25"/>
      <c r="AE1035" s="25"/>
      <c r="AF1035" s="41"/>
      <c r="AG1035" s="41"/>
      <c r="AH1035" s="41"/>
      <c r="AI1035" s="41"/>
      <c r="AJ1035" s="25"/>
      <c r="AK1035" s="25"/>
      <c r="AL1035" s="41"/>
      <c r="AM1035" s="41"/>
      <c r="AN1035" s="41"/>
      <c r="AO1035" s="41"/>
      <c r="AP1035" s="25"/>
      <c r="AQ1035" s="25"/>
      <c r="AR1035" s="41">
        <f>AR1036</f>
        <v>87</v>
      </c>
      <c r="AS1035" s="41">
        <f t="shared" ref="AS1035:BH1037" si="5077">AS1036</f>
        <v>0</v>
      </c>
      <c r="AT1035" s="41">
        <f t="shared" si="5077"/>
        <v>0</v>
      </c>
      <c r="AU1035" s="41">
        <f t="shared" si="5077"/>
        <v>0</v>
      </c>
      <c r="AV1035" s="25">
        <f t="shared" si="5077"/>
        <v>87</v>
      </c>
      <c r="AW1035" s="25">
        <f t="shared" si="5077"/>
        <v>0</v>
      </c>
      <c r="AX1035" s="41">
        <f>AX1036</f>
        <v>0</v>
      </c>
      <c r="AY1035" s="41">
        <f t="shared" si="5077"/>
        <v>0</v>
      </c>
      <c r="AZ1035" s="41">
        <f t="shared" si="5077"/>
        <v>0</v>
      </c>
      <c r="BA1035" s="41">
        <f t="shared" si="5077"/>
        <v>0</v>
      </c>
      <c r="BB1035" s="25">
        <f t="shared" si="5077"/>
        <v>87</v>
      </c>
      <c r="BC1035" s="25">
        <f t="shared" si="5077"/>
        <v>0</v>
      </c>
      <c r="BD1035" s="41">
        <f>BD1036</f>
        <v>0</v>
      </c>
      <c r="BE1035" s="41">
        <f t="shared" si="5077"/>
        <v>0</v>
      </c>
      <c r="BF1035" s="41">
        <f t="shared" si="5077"/>
        <v>0</v>
      </c>
      <c r="BG1035" s="41">
        <f t="shared" si="5077"/>
        <v>0</v>
      </c>
      <c r="BH1035" s="25">
        <f t="shared" si="5077"/>
        <v>87</v>
      </c>
      <c r="BI1035" s="25">
        <f t="shared" ref="BE1035:BI1037" si="5078">BI1036</f>
        <v>0</v>
      </c>
      <c r="BJ1035" s="41">
        <f>BJ1036</f>
        <v>0</v>
      </c>
      <c r="BK1035" s="41">
        <f t="shared" ref="BK1035:BZ1037" si="5079">BK1036</f>
        <v>0</v>
      </c>
      <c r="BL1035" s="41">
        <f t="shared" si="5079"/>
        <v>0</v>
      </c>
      <c r="BM1035" s="41">
        <f t="shared" si="5079"/>
        <v>0</v>
      </c>
      <c r="BN1035" s="25">
        <f t="shared" si="5079"/>
        <v>87</v>
      </c>
      <c r="BO1035" s="25">
        <f t="shared" si="5079"/>
        <v>0</v>
      </c>
      <c r="BP1035" s="41">
        <f>BP1036</f>
        <v>0</v>
      </c>
      <c r="BQ1035" s="41">
        <f t="shared" si="5079"/>
        <v>0</v>
      </c>
      <c r="BR1035" s="41">
        <f t="shared" si="5079"/>
        <v>0</v>
      </c>
      <c r="BS1035" s="41">
        <f t="shared" si="5079"/>
        <v>0</v>
      </c>
      <c r="BT1035" s="25">
        <f t="shared" si="5079"/>
        <v>87</v>
      </c>
      <c r="BU1035" s="25">
        <f t="shared" si="5079"/>
        <v>0</v>
      </c>
      <c r="BV1035" s="41">
        <f>BV1036</f>
        <v>0</v>
      </c>
      <c r="BW1035" s="41">
        <f t="shared" si="5079"/>
        <v>0</v>
      </c>
      <c r="BX1035" s="41">
        <f t="shared" si="5079"/>
        <v>0</v>
      </c>
      <c r="BY1035" s="41">
        <f t="shared" si="5079"/>
        <v>0</v>
      </c>
      <c r="BZ1035" s="25">
        <f t="shared" si="5079"/>
        <v>87</v>
      </c>
      <c r="CA1035" s="25">
        <f t="shared" ref="BW1035:CA1037" si="5080">CA1036</f>
        <v>0</v>
      </c>
      <c r="CB1035" s="41">
        <f>CB1036</f>
        <v>0</v>
      </c>
      <c r="CC1035" s="41">
        <f t="shared" ref="CC1035:CR1037" si="5081">CC1036</f>
        <v>0</v>
      </c>
      <c r="CD1035" s="41">
        <f t="shared" si="5081"/>
        <v>0</v>
      </c>
      <c r="CE1035" s="41">
        <f t="shared" si="5081"/>
        <v>0</v>
      </c>
      <c r="CF1035" s="25">
        <f t="shared" si="5081"/>
        <v>87</v>
      </c>
      <c r="CG1035" s="25">
        <f t="shared" si="5081"/>
        <v>0</v>
      </c>
      <c r="CH1035" s="41">
        <f>CH1036</f>
        <v>0</v>
      </c>
      <c r="CI1035" s="41">
        <f t="shared" si="5081"/>
        <v>0</v>
      </c>
      <c r="CJ1035" s="41">
        <f t="shared" si="5081"/>
        <v>0</v>
      </c>
      <c r="CK1035" s="41">
        <f t="shared" si="5081"/>
        <v>0</v>
      </c>
      <c r="CL1035" s="25">
        <f t="shared" si="5081"/>
        <v>87</v>
      </c>
      <c r="CM1035" s="25">
        <f t="shared" si="5081"/>
        <v>0</v>
      </c>
      <c r="CN1035" s="41">
        <f>CN1036</f>
        <v>0</v>
      </c>
      <c r="CO1035" s="41">
        <f t="shared" si="5081"/>
        <v>0</v>
      </c>
      <c r="CP1035" s="41">
        <f t="shared" si="5081"/>
        <v>0</v>
      </c>
      <c r="CQ1035" s="41">
        <f t="shared" si="5081"/>
        <v>0</v>
      </c>
      <c r="CR1035" s="25">
        <f t="shared" si="5081"/>
        <v>87</v>
      </c>
      <c r="CS1035" s="25">
        <f t="shared" ref="CO1035:CS1037" si="5082">CS1036</f>
        <v>0</v>
      </c>
      <c r="CT1035" s="41">
        <f>CT1036</f>
        <v>0</v>
      </c>
      <c r="CU1035" s="41">
        <f t="shared" ref="CU1035:DA1037" si="5083">CU1036</f>
        <v>0</v>
      </c>
      <c r="CV1035" s="41">
        <f t="shared" si="5083"/>
        <v>0</v>
      </c>
      <c r="CW1035" s="41">
        <f t="shared" si="5083"/>
        <v>0</v>
      </c>
      <c r="CX1035" s="25">
        <f t="shared" si="5083"/>
        <v>87</v>
      </c>
      <c r="CY1035" s="25">
        <f t="shared" si="5083"/>
        <v>0</v>
      </c>
      <c r="CZ1035" s="25">
        <f t="shared" si="5083"/>
        <v>87</v>
      </c>
      <c r="DA1035" s="25">
        <f t="shared" si="5083"/>
        <v>0</v>
      </c>
      <c r="DB1035" s="115">
        <f t="shared" si="4997"/>
        <v>100</v>
      </c>
      <c r="DC1035" s="115"/>
    </row>
    <row r="1036" spans="1:107" s="9" customFormat="1" ht="49.5" x14ac:dyDescent="0.25">
      <c r="A1036" s="64" t="s">
        <v>749</v>
      </c>
      <c r="B1036" s="24" t="s">
        <v>56</v>
      </c>
      <c r="C1036" s="24" t="s">
        <v>62</v>
      </c>
      <c r="D1036" s="29" t="s">
        <v>750</v>
      </c>
      <c r="E1036" s="24"/>
      <c r="F1036" s="25"/>
      <c r="G1036" s="25"/>
      <c r="H1036" s="41"/>
      <c r="I1036" s="41"/>
      <c r="J1036" s="41"/>
      <c r="K1036" s="41"/>
      <c r="L1036" s="25"/>
      <c r="M1036" s="25"/>
      <c r="N1036" s="41"/>
      <c r="O1036" s="41"/>
      <c r="P1036" s="41"/>
      <c r="Q1036" s="41"/>
      <c r="R1036" s="25"/>
      <c r="S1036" s="25"/>
      <c r="T1036" s="41"/>
      <c r="U1036" s="41"/>
      <c r="V1036" s="41"/>
      <c r="W1036" s="41"/>
      <c r="X1036" s="25"/>
      <c r="Y1036" s="25"/>
      <c r="Z1036" s="41"/>
      <c r="AA1036" s="41"/>
      <c r="AB1036" s="41"/>
      <c r="AC1036" s="41"/>
      <c r="AD1036" s="25"/>
      <c r="AE1036" s="25"/>
      <c r="AF1036" s="41"/>
      <c r="AG1036" s="41"/>
      <c r="AH1036" s="41"/>
      <c r="AI1036" s="41"/>
      <c r="AJ1036" s="25"/>
      <c r="AK1036" s="25"/>
      <c r="AL1036" s="41"/>
      <c r="AM1036" s="41"/>
      <c r="AN1036" s="41"/>
      <c r="AO1036" s="41"/>
      <c r="AP1036" s="25"/>
      <c r="AQ1036" s="25"/>
      <c r="AR1036" s="41">
        <f>AR1037</f>
        <v>87</v>
      </c>
      <c r="AS1036" s="41">
        <f t="shared" si="5077"/>
        <v>0</v>
      </c>
      <c r="AT1036" s="41">
        <f t="shared" si="5077"/>
        <v>0</v>
      </c>
      <c r="AU1036" s="41">
        <f t="shared" si="5077"/>
        <v>0</v>
      </c>
      <c r="AV1036" s="25">
        <f t="shared" si="5077"/>
        <v>87</v>
      </c>
      <c r="AW1036" s="25">
        <f t="shared" si="5077"/>
        <v>0</v>
      </c>
      <c r="AX1036" s="41">
        <f>AX1037</f>
        <v>0</v>
      </c>
      <c r="AY1036" s="41">
        <f t="shared" si="5077"/>
        <v>0</v>
      </c>
      <c r="AZ1036" s="41">
        <f t="shared" si="5077"/>
        <v>0</v>
      </c>
      <c r="BA1036" s="41">
        <f t="shared" si="5077"/>
        <v>0</v>
      </c>
      <c r="BB1036" s="25">
        <f t="shared" si="5077"/>
        <v>87</v>
      </c>
      <c r="BC1036" s="25">
        <f t="shared" si="5077"/>
        <v>0</v>
      </c>
      <c r="BD1036" s="41">
        <f>BD1037</f>
        <v>0</v>
      </c>
      <c r="BE1036" s="41">
        <f t="shared" si="5078"/>
        <v>0</v>
      </c>
      <c r="BF1036" s="41">
        <f t="shared" si="5078"/>
        <v>0</v>
      </c>
      <c r="BG1036" s="41">
        <f t="shared" si="5078"/>
        <v>0</v>
      </c>
      <c r="BH1036" s="25">
        <f t="shared" si="5078"/>
        <v>87</v>
      </c>
      <c r="BI1036" s="25">
        <f t="shared" si="5078"/>
        <v>0</v>
      </c>
      <c r="BJ1036" s="41">
        <f>BJ1037</f>
        <v>0</v>
      </c>
      <c r="BK1036" s="41">
        <f t="shared" si="5079"/>
        <v>0</v>
      </c>
      <c r="BL1036" s="41">
        <f t="shared" si="5079"/>
        <v>0</v>
      </c>
      <c r="BM1036" s="41">
        <f t="shared" si="5079"/>
        <v>0</v>
      </c>
      <c r="BN1036" s="25">
        <f t="shared" si="5079"/>
        <v>87</v>
      </c>
      <c r="BO1036" s="25">
        <f t="shared" si="5079"/>
        <v>0</v>
      </c>
      <c r="BP1036" s="41">
        <f>BP1037</f>
        <v>0</v>
      </c>
      <c r="BQ1036" s="41">
        <f t="shared" si="5079"/>
        <v>0</v>
      </c>
      <c r="BR1036" s="41">
        <f t="shared" si="5079"/>
        <v>0</v>
      </c>
      <c r="BS1036" s="41">
        <f t="shared" si="5079"/>
        <v>0</v>
      </c>
      <c r="BT1036" s="25">
        <f t="shared" si="5079"/>
        <v>87</v>
      </c>
      <c r="BU1036" s="25">
        <f t="shared" si="5079"/>
        <v>0</v>
      </c>
      <c r="BV1036" s="41">
        <f>BV1037</f>
        <v>0</v>
      </c>
      <c r="BW1036" s="41">
        <f t="shared" si="5080"/>
        <v>0</v>
      </c>
      <c r="BX1036" s="41">
        <f t="shared" si="5080"/>
        <v>0</v>
      </c>
      <c r="BY1036" s="41">
        <f t="shared" si="5080"/>
        <v>0</v>
      </c>
      <c r="BZ1036" s="25">
        <f t="shared" si="5080"/>
        <v>87</v>
      </c>
      <c r="CA1036" s="25">
        <f t="shared" si="5080"/>
        <v>0</v>
      </c>
      <c r="CB1036" s="41">
        <f>CB1037</f>
        <v>0</v>
      </c>
      <c r="CC1036" s="41">
        <f t="shared" si="5081"/>
        <v>0</v>
      </c>
      <c r="CD1036" s="41">
        <f t="shared" si="5081"/>
        <v>0</v>
      </c>
      <c r="CE1036" s="41">
        <f t="shared" si="5081"/>
        <v>0</v>
      </c>
      <c r="CF1036" s="25">
        <f t="shared" si="5081"/>
        <v>87</v>
      </c>
      <c r="CG1036" s="25">
        <f t="shared" si="5081"/>
        <v>0</v>
      </c>
      <c r="CH1036" s="41">
        <f>CH1037</f>
        <v>0</v>
      </c>
      <c r="CI1036" s="41">
        <f t="shared" si="5081"/>
        <v>0</v>
      </c>
      <c r="CJ1036" s="41">
        <f t="shared" si="5081"/>
        <v>0</v>
      </c>
      <c r="CK1036" s="41">
        <f t="shared" si="5081"/>
        <v>0</v>
      </c>
      <c r="CL1036" s="25">
        <f t="shared" si="5081"/>
        <v>87</v>
      </c>
      <c r="CM1036" s="25">
        <f t="shared" si="5081"/>
        <v>0</v>
      </c>
      <c r="CN1036" s="41">
        <f>CN1037</f>
        <v>0</v>
      </c>
      <c r="CO1036" s="41">
        <f t="shared" si="5082"/>
        <v>0</v>
      </c>
      <c r="CP1036" s="41">
        <f t="shared" si="5082"/>
        <v>0</v>
      </c>
      <c r="CQ1036" s="41">
        <f t="shared" si="5082"/>
        <v>0</v>
      </c>
      <c r="CR1036" s="25">
        <f t="shared" si="5082"/>
        <v>87</v>
      </c>
      <c r="CS1036" s="25">
        <f t="shared" si="5082"/>
        <v>0</v>
      </c>
      <c r="CT1036" s="41">
        <f>CT1037</f>
        <v>0</v>
      </c>
      <c r="CU1036" s="41">
        <f t="shared" si="5083"/>
        <v>0</v>
      </c>
      <c r="CV1036" s="41">
        <f t="shared" si="5083"/>
        <v>0</v>
      </c>
      <c r="CW1036" s="41">
        <f t="shared" si="5083"/>
        <v>0</v>
      </c>
      <c r="CX1036" s="25">
        <f t="shared" si="5083"/>
        <v>87</v>
      </c>
      <c r="CY1036" s="25">
        <f t="shared" si="5083"/>
        <v>0</v>
      </c>
      <c r="CZ1036" s="25">
        <f t="shared" si="5083"/>
        <v>87</v>
      </c>
      <c r="DA1036" s="25">
        <f t="shared" si="5083"/>
        <v>0</v>
      </c>
      <c r="DB1036" s="115">
        <f t="shared" si="4997"/>
        <v>100</v>
      </c>
      <c r="DC1036" s="115"/>
    </row>
    <row r="1037" spans="1:107" s="9" customFormat="1" ht="36" customHeight="1" x14ac:dyDescent="0.25">
      <c r="A1037" s="64" t="s">
        <v>83</v>
      </c>
      <c r="B1037" s="24" t="s">
        <v>56</v>
      </c>
      <c r="C1037" s="24" t="s">
        <v>62</v>
      </c>
      <c r="D1037" s="29" t="s">
        <v>750</v>
      </c>
      <c r="E1037" s="24" t="s">
        <v>84</v>
      </c>
      <c r="F1037" s="25"/>
      <c r="G1037" s="25"/>
      <c r="H1037" s="41"/>
      <c r="I1037" s="41"/>
      <c r="J1037" s="41"/>
      <c r="K1037" s="41"/>
      <c r="L1037" s="25"/>
      <c r="M1037" s="25"/>
      <c r="N1037" s="41"/>
      <c r="O1037" s="41"/>
      <c r="P1037" s="41"/>
      <c r="Q1037" s="41"/>
      <c r="R1037" s="25"/>
      <c r="S1037" s="25"/>
      <c r="T1037" s="41"/>
      <c r="U1037" s="41"/>
      <c r="V1037" s="41"/>
      <c r="W1037" s="41"/>
      <c r="X1037" s="25"/>
      <c r="Y1037" s="25"/>
      <c r="Z1037" s="41"/>
      <c r="AA1037" s="41"/>
      <c r="AB1037" s="41"/>
      <c r="AC1037" s="41"/>
      <c r="AD1037" s="25"/>
      <c r="AE1037" s="25"/>
      <c r="AF1037" s="41"/>
      <c r="AG1037" s="41"/>
      <c r="AH1037" s="41"/>
      <c r="AI1037" s="41"/>
      <c r="AJ1037" s="25"/>
      <c r="AK1037" s="25"/>
      <c r="AL1037" s="41"/>
      <c r="AM1037" s="41"/>
      <c r="AN1037" s="41"/>
      <c r="AO1037" s="41"/>
      <c r="AP1037" s="25"/>
      <c r="AQ1037" s="25"/>
      <c r="AR1037" s="41">
        <f>AR1038</f>
        <v>87</v>
      </c>
      <c r="AS1037" s="41">
        <f t="shared" si="5077"/>
        <v>0</v>
      </c>
      <c r="AT1037" s="41">
        <f t="shared" si="5077"/>
        <v>0</v>
      </c>
      <c r="AU1037" s="41">
        <f t="shared" si="5077"/>
        <v>0</v>
      </c>
      <c r="AV1037" s="25">
        <f t="shared" si="5077"/>
        <v>87</v>
      </c>
      <c r="AW1037" s="25">
        <f t="shared" si="5077"/>
        <v>0</v>
      </c>
      <c r="AX1037" s="41">
        <f>AX1038</f>
        <v>0</v>
      </c>
      <c r="AY1037" s="41">
        <f t="shared" si="5077"/>
        <v>0</v>
      </c>
      <c r="AZ1037" s="41">
        <f t="shared" si="5077"/>
        <v>0</v>
      </c>
      <c r="BA1037" s="41">
        <f t="shared" si="5077"/>
        <v>0</v>
      </c>
      <c r="BB1037" s="25">
        <f t="shared" si="5077"/>
        <v>87</v>
      </c>
      <c r="BC1037" s="25">
        <f t="shared" si="5077"/>
        <v>0</v>
      </c>
      <c r="BD1037" s="41">
        <f>BD1038</f>
        <v>0</v>
      </c>
      <c r="BE1037" s="41">
        <f t="shared" si="5078"/>
        <v>0</v>
      </c>
      <c r="BF1037" s="41">
        <f t="shared" si="5078"/>
        <v>0</v>
      </c>
      <c r="BG1037" s="41">
        <f t="shared" si="5078"/>
        <v>0</v>
      </c>
      <c r="BH1037" s="25">
        <f t="shared" si="5078"/>
        <v>87</v>
      </c>
      <c r="BI1037" s="25">
        <f t="shared" si="5078"/>
        <v>0</v>
      </c>
      <c r="BJ1037" s="41">
        <f>BJ1038</f>
        <v>0</v>
      </c>
      <c r="BK1037" s="41">
        <f t="shared" si="5079"/>
        <v>0</v>
      </c>
      <c r="BL1037" s="41">
        <f t="shared" si="5079"/>
        <v>0</v>
      </c>
      <c r="BM1037" s="41">
        <f t="shared" si="5079"/>
        <v>0</v>
      </c>
      <c r="BN1037" s="25">
        <f t="shared" si="5079"/>
        <v>87</v>
      </c>
      <c r="BO1037" s="25">
        <f t="shared" si="5079"/>
        <v>0</v>
      </c>
      <c r="BP1037" s="41">
        <f>BP1038</f>
        <v>0</v>
      </c>
      <c r="BQ1037" s="41">
        <f t="shared" si="5079"/>
        <v>0</v>
      </c>
      <c r="BR1037" s="41">
        <f t="shared" si="5079"/>
        <v>0</v>
      </c>
      <c r="BS1037" s="41">
        <f t="shared" si="5079"/>
        <v>0</v>
      </c>
      <c r="BT1037" s="25">
        <f t="shared" si="5079"/>
        <v>87</v>
      </c>
      <c r="BU1037" s="25">
        <f t="shared" si="5079"/>
        <v>0</v>
      </c>
      <c r="BV1037" s="41">
        <f>BV1038</f>
        <v>0</v>
      </c>
      <c r="BW1037" s="41">
        <f t="shared" si="5080"/>
        <v>0</v>
      </c>
      <c r="BX1037" s="41">
        <f t="shared" si="5080"/>
        <v>0</v>
      </c>
      <c r="BY1037" s="41">
        <f t="shared" si="5080"/>
        <v>0</v>
      </c>
      <c r="BZ1037" s="25">
        <f t="shared" si="5080"/>
        <v>87</v>
      </c>
      <c r="CA1037" s="25">
        <f t="shared" si="5080"/>
        <v>0</v>
      </c>
      <c r="CB1037" s="41">
        <f>CB1038</f>
        <v>0</v>
      </c>
      <c r="CC1037" s="41">
        <f t="shared" si="5081"/>
        <v>0</v>
      </c>
      <c r="CD1037" s="41">
        <f t="shared" si="5081"/>
        <v>0</v>
      </c>
      <c r="CE1037" s="41">
        <f t="shared" si="5081"/>
        <v>0</v>
      </c>
      <c r="CF1037" s="25">
        <f t="shared" si="5081"/>
        <v>87</v>
      </c>
      <c r="CG1037" s="25">
        <f t="shared" si="5081"/>
        <v>0</v>
      </c>
      <c r="CH1037" s="41">
        <f>CH1038</f>
        <v>0</v>
      </c>
      <c r="CI1037" s="41">
        <f t="shared" si="5081"/>
        <v>0</v>
      </c>
      <c r="CJ1037" s="41">
        <f t="shared" si="5081"/>
        <v>0</v>
      </c>
      <c r="CK1037" s="41">
        <f t="shared" si="5081"/>
        <v>0</v>
      </c>
      <c r="CL1037" s="25">
        <f t="shared" si="5081"/>
        <v>87</v>
      </c>
      <c r="CM1037" s="25">
        <f t="shared" si="5081"/>
        <v>0</v>
      </c>
      <c r="CN1037" s="41">
        <f>CN1038</f>
        <v>0</v>
      </c>
      <c r="CO1037" s="41">
        <f t="shared" si="5082"/>
        <v>0</v>
      </c>
      <c r="CP1037" s="41">
        <f t="shared" si="5082"/>
        <v>0</v>
      </c>
      <c r="CQ1037" s="41">
        <f t="shared" si="5082"/>
        <v>0</v>
      </c>
      <c r="CR1037" s="25">
        <f t="shared" si="5082"/>
        <v>87</v>
      </c>
      <c r="CS1037" s="25">
        <f t="shared" si="5082"/>
        <v>0</v>
      </c>
      <c r="CT1037" s="41">
        <f>CT1038</f>
        <v>0</v>
      </c>
      <c r="CU1037" s="41">
        <f t="shared" si="5083"/>
        <v>0</v>
      </c>
      <c r="CV1037" s="41">
        <f t="shared" si="5083"/>
        <v>0</v>
      </c>
      <c r="CW1037" s="41">
        <f t="shared" si="5083"/>
        <v>0</v>
      </c>
      <c r="CX1037" s="25">
        <f t="shared" si="5083"/>
        <v>87</v>
      </c>
      <c r="CY1037" s="25">
        <f t="shared" si="5083"/>
        <v>0</v>
      </c>
      <c r="CZ1037" s="25">
        <f t="shared" si="5083"/>
        <v>87</v>
      </c>
      <c r="DA1037" s="25">
        <f t="shared" si="5083"/>
        <v>0</v>
      </c>
      <c r="DB1037" s="115">
        <f t="shared" si="4997"/>
        <v>100</v>
      </c>
      <c r="DC1037" s="115"/>
    </row>
    <row r="1038" spans="1:107" s="9" customFormat="1" ht="16.5" x14ac:dyDescent="0.25">
      <c r="A1038" s="64" t="s">
        <v>174</v>
      </c>
      <c r="B1038" s="24" t="s">
        <v>56</v>
      </c>
      <c r="C1038" s="24" t="s">
        <v>62</v>
      </c>
      <c r="D1038" s="29" t="s">
        <v>750</v>
      </c>
      <c r="E1038" s="24" t="s">
        <v>173</v>
      </c>
      <c r="F1038" s="25"/>
      <c r="G1038" s="25"/>
      <c r="H1038" s="41"/>
      <c r="I1038" s="41"/>
      <c r="J1038" s="41"/>
      <c r="K1038" s="41"/>
      <c r="L1038" s="25"/>
      <c r="M1038" s="25"/>
      <c r="N1038" s="41"/>
      <c r="O1038" s="41"/>
      <c r="P1038" s="41"/>
      <c r="Q1038" s="41"/>
      <c r="R1038" s="25"/>
      <c r="S1038" s="25"/>
      <c r="T1038" s="41"/>
      <c r="U1038" s="41"/>
      <c r="V1038" s="41"/>
      <c r="W1038" s="41"/>
      <c r="X1038" s="25"/>
      <c r="Y1038" s="25"/>
      <c r="Z1038" s="41"/>
      <c r="AA1038" s="41"/>
      <c r="AB1038" s="41"/>
      <c r="AC1038" s="41"/>
      <c r="AD1038" s="25"/>
      <c r="AE1038" s="25"/>
      <c r="AF1038" s="41"/>
      <c r="AG1038" s="41"/>
      <c r="AH1038" s="41"/>
      <c r="AI1038" s="41"/>
      <c r="AJ1038" s="25"/>
      <c r="AK1038" s="25"/>
      <c r="AL1038" s="41"/>
      <c r="AM1038" s="41"/>
      <c r="AN1038" s="41"/>
      <c r="AO1038" s="41"/>
      <c r="AP1038" s="25"/>
      <c r="AQ1038" s="25"/>
      <c r="AR1038" s="41">
        <v>87</v>
      </c>
      <c r="AS1038" s="41"/>
      <c r="AT1038" s="41"/>
      <c r="AU1038" s="41"/>
      <c r="AV1038" s="25">
        <f>AP1038+AR1038+AS1038+AT1038+AU1038</f>
        <v>87</v>
      </c>
      <c r="AW1038" s="25">
        <f>AQ1038+AU1038</f>
        <v>0</v>
      </c>
      <c r="AX1038" s="41"/>
      <c r="AY1038" s="41"/>
      <c r="AZ1038" s="41"/>
      <c r="BA1038" s="41"/>
      <c r="BB1038" s="25">
        <f>AV1038+AX1038+AY1038+AZ1038+BA1038</f>
        <v>87</v>
      </c>
      <c r="BC1038" s="25">
        <f>AW1038+BA1038</f>
        <v>0</v>
      </c>
      <c r="BD1038" s="41"/>
      <c r="BE1038" s="41"/>
      <c r="BF1038" s="41"/>
      <c r="BG1038" s="41"/>
      <c r="BH1038" s="25">
        <f>BB1038+BD1038+BE1038+BF1038+BG1038</f>
        <v>87</v>
      </c>
      <c r="BI1038" s="25">
        <f>BC1038+BG1038</f>
        <v>0</v>
      </c>
      <c r="BJ1038" s="41"/>
      <c r="BK1038" s="41"/>
      <c r="BL1038" s="41"/>
      <c r="BM1038" s="41"/>
      <c r="BN1038" s="25">
        <f>BH1038+BJ1038+BK1038+BL1038+BM1038</f>
        <v>87</v>
      </c>
      <c r="BO1038" s="25">
        <f>BI1038+BM1038</f>
        <v>0</v>
      </c>
      <c r="BP1038" s="41"/>
      <c r="BQ1038" s="41"/>
      <c r="BR1038" s="41"/>
      <c r="BS1038" s="41"/>
      <c r="BT1038" s="25">
        <f>BN1038+BP1038+BQ1038+BR1038+BS1038</f>
        <v>87</v>
      </c>
      <c r="BU1038" s="25">
        <f>BO1038+BS1038</f>
        <v>0</v>
      </c>
      <c r="BV1038" s="41"/>
      <c r="BW1038" s="41"/>
      <c r="BX1038" s="41"/>
      <c r="BY1038" s="41"/>
      <c r="BZ1038" s="25">
        <f>BT1038+BV1038+BW1038+BX1038+BY1038</f>
        <v>87</v>
      </c>
      <c r="CA1038" s="25">
        <f>BU1038+BY1038</f>
        <v>0</v>
      </c>
      <c r="CB1038" s="41"/>
      <c r="CC1038" s="41"/>
      <c r="CD1038" s="41"/>
      <c r="CE1038" s="41"/>
      <c r="CF1038" s="25">
        <f>BZ1038+CB1038+CC1038+CD1038+CE1038</f>
        <v>87</v>
      </c>
      <c r="CG1038" s="25">
        <f>CA1038+CE1038</f>
        <v>0</v>
      </c>
      <c r="CH1038" s="41"/>
      <c r="CI1038" s="41"/>
      <c r="CJ1038" s="41"/>
      <c r="CK1038" s="41"/>
      <c r="CL1038" s="25">
        <f>CF1038+CH1038+CI1038+CJ1038+CK1038</f>
        <v>87</v>
      </c>
      <c r="CM1038" s="25">
        <f>CG1038+CK1038</f>
        <v>0</v>
      </c>
      <c r="CN1038" s="41"/>
      <c r="CO1038" s="41"/>
      <c r="CP1038" s="41"/>
      <c r="CQ1038" s="41"/>
      <c r="CR1038" s="25">
        <f>CL1038+CN1038+CO1038+CP1038+CQ1038</f>
        <v>87</v>
      </c>
      <c r="CS1038" s="25">
        <f>CM1038+CQ1038</f>
        <v>0</v>
      </c>
      <c r="CT1038" s="41"/>
      <c r="CU1038" s="41"/>
      <c r="CV1038" s="41"/>
      <c r="CW1038" s="41"/>
      <c r="CX1038" s="25">
        <f>CR1038+CT1038+CU1038+CV1038+CW1038</f>
        <v>87</v>
      </c>
      <c r="CY1038" s="25">
        <f>CS1038+CW1038</f>
        <v>0</v>
      </c>
      <c r="CZ1038" s="25">
        <v>87</v>
      </c>
      <c r="DA1038" s="41"/>
      <c r="DB1038" s="115">
        <f t="shared" si="4997"/>
        <v>100</v>
      </c>
      <c r="DC1038" s="115"/>
    </row>
    <row r="1039" spans="1:107" s="11" customFormat="1" ht="16.5" x14ac:dyDescent="0.25">
      <c r="A1039" s="30"/>
      <c r="B1039" s="24"/>
      <c r="C1039" s="24"/>
      <c r="D1039" s="29"/>
      <c r="E1039" s="24"/>
      <c r="F1039" s="92"/>
      <c r="G1039" s="92"/>
      <c r="H1039" s="92"/>
      <c r="I1039" s="92"/>
      <c r="J1039" s="92"/>
      <c r="K1039" s="92"/>
      <c r="L1039" s="92"/>
      <c r="M1039" s="92"/>
      <c r="N1039" s="92"/>
      <c r="O1039" s="92"/>
      <c r="P1039" s="92"/>
      <c r="Q1039" s="92"/>
      <c r="R1039" s="92"/>
      <c r="S1039" s="92"/>
      <c r="T1039" s="92"/>
      <c r="U1039" s="92"/>
      <c r="V1039" s="92"/>
      <c r="W1039" s="92"/>
      <c r="X1039" s="92"/>
      <c r="Y1039" s="92"/>
      <c r="Z1039" s="92"/>
      <c r="AA1039" s="92"/>
      <c r="AB1039" s="92"/>
      <c r="AC1039" s="92"/>
      <c r="AD1039" s="92"/>
      <c r="AE1039" s="92"/>
      <c r="AF1039" s="92"/>
      <c r="AG1039" s="92"/>
      <c r="AH1039" s="92"/>
      <c r="AI1039" s="92"/>
      <c r="AJ1039" s="92"/>
      <c r="AK1039" s="92"/>
      <c r="AL1039" s="92"/>
      <c r="AM1039" s="92"/>
      <c r="AN1039" s="92"/>
      <c r="AO1039" s="92"/>
      <c r="AP1039" s="92"/>
      <c r="AQ1039" s="92"/>
      <c r="AR1039" s="92"/>
      <c r="AS1039" s="92"/>
      <c r="AT1039" s="92"/>
      <c r="AU1039" s="92"/>
      <c r="AV1039" s="92"/>
      <c r="AW1039" s="92"/>
      <c r="AX1039" s="92"/>
      <c r="AY1039" s="92"/>
      <c r="AZ1039" s="92"/>
      <c r="BA1039" s="92"/>
      <c r="BB1039" s="92"/>
      <c r="BC1039" s="92"/>
      <c r="BD1039" s="92"/>
      <c r="BE1039" s="92"/>
      <c r="BF1039" s="92"/>
      <c r="BG1039" s="92"/>
      <c r="BH1039" s="92"/>
      <c r="BI1039" s="92"/>
      <c r="BJ1039" s="92"/>
      <c r="BK1039" s="92"/>
      <c r="BL1039" s="92"/>
      <c r="BM1039" s="92"/>
      <c r="BN1039" s="92"/>
      <c r="BO1039" s="92"/>
      <c r="BP1039" s="92"/>
      <c r="BQ1039" s="92"/>
      <c r="BR1039" s="92"/>
      <c r="BS1039" s="92"/>
      <c r="BT1039" s="92"/>
      <c r="BU1039" s="92"/>
      <c r="BV1039" s="92"/>
      <c r="BW1039" s="92"/>
      <c r="BX1039" s="92"/>
      <c r="BY1039" s="92"/>
      <c r="BZ1039" s="92"/>
      <c r="CA1039" s="92"/>
      <c r="CB1039" s="92"/>
      <c r="CC1039" s="92"/>
      <c r="CD1039" s="92"/>
      <c r="CE1039" s="92"/>
      <c r="CF1039" s="92"/>
      <c r="CG1039" s="92"/>
      <c r="CH1039" s="92"/>
      <c r="CI1039" s="92"/>
      <c r="CJ1039" s="92"/>
      <c r="CK1039" s="92"/>
      <c r="CL1039" s="92"/>
      <c r="CM1039" s="92"/>
      <c r="CN1039" s="92"/>
      <c r="CO1039" s="92"/>
      <c r="CP1039" s="92"/>
      <c r="CQ1039" s="92"/>
      <c r="CR1039" s="92"/>
      <c r="CS1039" s="92"/>
      <c r="CT1039" s="92"/>
      <c r="CU1039" s="92"/>
      <c r="CV1039" s="92"/>
      <c r="CW1039" s="92"/>
      <c r="CX1039" s="92"/>
      <c r="CY1039" s="92"/>
      <c r="CZ1039" s="92"/>
      <c r="DA1039" s="92"/>
      <c r="DB1039" s="115"/>
      <c r="DC1039" s="115"/>
    </row>
    <row r="1040" spans="1:107" s="11" customFormat="1" ht="18.75" x14ac:dyDescent="0.3">
      <c r="A1040" s="54" t="s">
        <v>487</v>
      </c>
      <c r="B1040" s="22" t="s">
        <v>56</v>
      </c>
      <c r="C1040" s="22" t="s">
        <v>60</v>
      </c>
      <c r="D1040" s="59"/>
      <c r="E1040" s="22"/>
      <c r="F1040" s="27">
        <f t="shared" ref="F1040:G1040" si="5084">F1041</f>
        <v>5576</v>
      </c>
      <c r="G1040" s="27">
        <f t="shared" si="5084"/>
        <v>0</v>
      </c>
      <c r="H1040" s="27">
        <f>H1041</f>
        <v>0</v>
      </c>
      <c r="I1040" s="27">
        <f t="shared" ref="I1040:S1040" si="5085">I1041</f>
        <v>0</v>
      </c>
      <c r="J1040" s="27">
        <f t="shared" si="5085"/>
        <v>0</v>
      </c>
      <c r="K1040" s="27">
        <f t="shared" si="5085"/>
        <v>0</v>
      </c>
      <c r="L1040" s="27">
        <f t="shared" si="5085"/>
        <v>5576</v>
      </c>
      <c r="M1040" s="27">
        <f t="shared" si="5085"/>
        <v>0</v>
      </c>
      <c r="N1040" s="27">
        <f>N1041</f>
        <v>0</v>
      </c>
      <c r="O1040" s="27">
        <f t="shared" si="5085"/>
        <v>0</v>
      </c>
      <c r="P1040" s="27">
        <f t="shared" si="5085"/>
        <v>0</v>
      </c>
      <c r="Q1040" s="27">
        <f t="shared" si="5085"/>
        <v>0</v>
      </c>
      <c r="R1040" s="27">
        <f t="shared" si="5085"/>
        <v>5576</v>
      </c>
      <c r="S1040" s="27">
        <f t="shared" si="5085"/>
        <v>0</v>
      </c>
      <c r="T1040" s="27">
        <f>T1041</f>
        <v>0</v>
      </c>
      <c r="U1040" s="27">
        <f t="shared" ref="U1040:AQ1040" si="5086">U1041</f>
        <v>0</v>
      </c>
      <c r="V1040" s="27">
        <f t="shared" si="5086"/>
        <v>0</v>
      </c>
      <c r="W1040" s="27">
        <f t="shared" si="5086"/>
        <v>10371</v>
      </c>
      <c r="X1040" s="27">
        <f t="shared" si="5086"/>
        <v>15947</v>
      </c>
      <c r="Y1040" s="27">
        <f t="shared" si="5086"/>
        <v>10371</v>
      </c>
      <c r="Z1040" s="27">
        <f>Z1041</f>
        <v>0</v>
      </c>
      <c r="AA1040" s="27">
        <f t="shared" si="5086"/>
        <v>0</v>
      </c>
      <c r="AB1040" s="27">
        <f t="shared" si="5086"/>
        <v>0</v>
      </c>
      <c r="AC1040" s="27">
        <f t="shared" si="5086"/>
        <v>0</v>
      </c>
      <c r="AD1040" s="27">
        <f t="shared" si="5086"/>
        <v>15947</v>
      </c>
      <c r="AE1040" s="27">
        <f t="shared" si="5086"/>
        <v>10371</v>
      </c>
      <c r="AF1040" s="27">
        <f>AF1041</f>
        <v>0</v>
      </c>
      <c r="AG1040" s="27">
        <f t="shared" si="5086"/>
        <v>0</v>
      </c>
      <c r="AH1040" s="27">
        <f t="shared" si="5086"/>
        <v>0</v>
      </c>
      <c r="AI1040" s="27">
        <f t="shared" si="5086"/>
        <v>0</v>
      </c>
      <c r="AJ1040" s="27">
        <f t="shared" si="5086"/>
        <v>15947</v>
      </c>
      <c r="AK1040" s="27">
        <f t="shared" si="5086"/>
        <v>10371</v>
      </c>
      <c r="AL1040" s="27">
        <f>AL1041</f>
        <v>0</v>
      </c>
      <c r="AM1040" s="27">
        <f t="shared" si="5086"/>
        <v>0</v>
      </c>
      <c r="AN1040" s="27">
        <f t="shared" si="5086"/>
        <v>0</v>
      </c>
      <c r="AO1040" s="27">
        <f t="shared" si="5086"/>
        <v>0</v>
      </c>
      <c r="AP1040" s="27">
        <f t="shared" si="5086"/>
        <v>15947</v>
      </c>
      <c r="AQ1040" s="27">
        <f t="shared" si="5086"/>
        <v>10371</v>
      </c>
      <c r="AR1040" s="27">
        <f>AR1041+AR1053</f>
        <v>0</v>
      </c>
      <c r="AS1040" s="27">
        <f t="shared" ref="AS1040:AW1040" si="5087">AS1041+AS1053</f>
        <v>741</v>
      </c>
      <c r="AT1040" s="27">
        <f t="shared" si="5087"/>
        <v>0</v>
      </c>
      <c r="AU1040" s="27">
        <f t="shared" si="5087"/>
        <v>0</v>
      </c>
      <c r="AV1040" s="27">
        <f t="shared" si="5087"/>
        <v>16688</v>
      </c>
      <c r="AW1040" s="27">
        <f t="shared" si="5087"/>
        <v>10371</v>
      </c>
      <c r="AX1040" s="27">
        <f>AX1041+AX1053</f>
        <v>2836</v>
      </c>
      <c r="AY1040" s="27">
        <f t="shared" ref="AY1040:BC1040" si="5088">AY1041+AY1053</f>
        <v>0</v>
      </c>
      <c r="AZ1040" s="27">
        <f t="shared" si="5088"/>
        <v>0</v>
      </c>
      <c r="BA1040" s="27">
        <f t="shared" si="5088"/>
        <v>0</v>
      </c>
      <c r="BB1040" s="27">
        <f t="shared" si="5088"/>
        <v>19524</v>
      </c>
      <c r="BC1040" s="27">
        <f t="shared" si="5088"/>
        <v>10371</v>
      </c>
      <c r="BD1040" s="27">
        <f>BD1041+BD1053</f>
        <v>317</v>
      </c>
      <c r="BE1040" s="27">
        <f t="shared" ref="BE1040:BI1040" si="5089">BE1041+BE1053</f>
        <v>0</v>
      </c>
      <c r="BF1040" s="27">
        <f t="shared" si="5089"/>
        <v>0</v>
      </c>
      <c r="BG1040" s="27">
        <f t="shared" si="5089"/>
        <v>0</v>
      </c>
      <c r="BH1040" s="27">
        <f t="shared" si="5089"/>
        <v>19841</v>
      </c>
      <c r="BI1040" s="27">
        <f t="shared" si="5089"/>
        <v>10371</v>
      </c>
      <c r="BJ1040" s="27">
        <f>BJ1041+BJ1053</f>
        <v>0</v>
      </c>
      <c r="BK1040" s="27">
        <f t="shared" ref="BK1040:BO1040" si="5090">BK1041+BK1053</f>
        <v>0</v>
      </c>
      <c r="BL1040" s="27">
        <f t="shared" si="5090"/>
        <v>0</v>
      </c>
      <c r="BM1040" s="27">
        <f t="shared" si="5090"/>
        <v>0</v>
      </c>
      <c r="BN1040" s="27">
        <f t="shared" si="5090"/>
        <v>19841</v>
      </c>
      <c r="BO1040" s="27">
        <f t="shared" si="5090"/>
        <v>10371</v>
      </c>
      <c r="BP1040" s="27">
        <f>BP1041+BP1053</f>
        <v>0</v>
      </c>
      <c r="BQ1040" s="27">
        <f t="shared" ref="BQ1040:BU1040" si="5091">BQ1041+BQ1053</f>
        <v>0</v>
      </c>
      <c r="BR1040" s="27">
        <f t="shared" si="5091"/>
        <v>0</v>
      </c>
      <c r="BS1040" s="27">
        <f t="shared" si="5091"/>
        <v>0</v>
      </c>
      <c r="BT1040" s="27">
        <f t="shared" si="5091"/>
        <v>19841</v>
      </c>
      <c r="BU1040" s="27">
        <f t="shared" si="5091"/>
        <v>10371</v>
      </c>
      <c r="BV1040" s="27">
        <f>BV1041+BV1053</f>
        <v>0</v>
      </c>
      <c r="BW1040" s="27">
        <f t="shared" ref="BW1040:CA1040" si="5092">BW1041+BW1053</f>
        <v>0</v>
      </c>
      <c r="BX1040" s="27">
        <f t="shared" si="5092"/>
        <v>0</v>
      </c>
      <c r="BY1040" s="27">
        <f t="shared" si="5092"/>
        <v>0</v>
      </c>
      <c r="BZ1040" s="27">
        <f t="shared" si="5092"/>
        <v>19841</v>
      </c>
      <c r="CA1040" s="27">
        <f t="shared" si="5092"/>
        <v>10371</v>
      </c>
      <c r="CB1040" s="27">
        <f>CB1041+CB1053</f>
        <v>0</v>
      </c>
      <c r="CC1040" s="27">
        <f t="shared" ref="CC1040:CG1040" si="5093">CC1041+CC1053</f>
        <v>265</v>
      </c>
      <c r="CD1040" s="27">
        <f t="shared" si="5093"/>
        <v>-148</v>
      </c>
      <c r="CE1040" s="27">
        <f t="shared" si="5093"/>
        <v>0</v>
      </c>
      <c r="CF1040" s="27">
        <f t="shared" si="5093"/>
        <v>19958</v>
      </c>
      <c r="CG1040" s="27">
        <f t="shared" si="5093"/>
        <v>10371</v>
      </c>
      <c r="CH1040" s="27">
        <f>CH1041+CH1053</f>
        <v>0</v>
      </c>
      <c r="CI1040" s="27">
        <f t="shared" ref="CI1040:CM1040" si="5094">CI1041+CI1053</f>
        <v>0</v>
      </c>
      <c r="CJ1040" s="27">
        <f t="shared" si="5094"/>
        <v>0</v>
      </c>
      <c r="CK1040" s="27">
        <f t="shared" si="5094"/>
        <v>0</v>
      </c>
      <c r="CL1040" s="27">
        <f t="shared" si="5094"/>
        <v>19958</v>
      </c>
      <c r="CM1040" s="27">
        <f t="shared" si="5094"/>
        <v>10371</v>
      </c>
      <c r="CN1040" s="27">
        <f>CN1041+CN1053</f>
        <v>0</v>
      </c>
      <c r="CO1040" s="27">
        <f t="shared" ref="CO1040:CS1040" si="5095">CO1041+CO1053</f>
        <v>0</v>
      </c>
      <c r="CP1040" s="27">
        <f t="shared" si="5095"/>
        <v>0</v>
      </c>
      <c r="CQ1040" s="27">
        <f t="shared" si="5095"/>
        <v>0</v>
      </c>
      <c r="CR1040" s="27">
        <f t="shared" si="5095"/>
        <v>19958</v>
      </c>
      <c r="CS1040" s="27">
        <f t="shared" si="5095"/>
        <v>10371</v>
      </c>
      <c r="CT1040" s="27">
        <f>CT1041+CT1053</f>
        <v>0</v>
      </c>
      <c r="CU1040" s="27">
        <f t="shared" ref="CU1040:CY1040" si="5096">CU1041+CU1053</f>
        <v>0</v>
      </c>
      <c r="CV1040" s="27">
        <f t="shared" si="5096"/>
        <v>0</v>
      </c>
      <c r="CW1040" s="27">
        <f t="shared" si="5096"/>
        <v>0</v>
      </c>
      <c r="CX1040" s="27">
        <f t="shared" si="5096"/>
        <v>19958</v>
      </c>
      <c r="CY1040" s="27">
        <f t="shared" si="5096"/>
        <v>10371</v>
      </c>
      <c r="CZ1040" s="27">
        <f t="shared" ref="CZ1040:DA1040" si="5097">CZ1041+CZ1053</f>
        <v>19564</v>
      </c>
      <c r="DA1040" s="27">
        <f t="shared" si="5097"/>
        <v>10371</v>
      </c>
      <c r="DB1040" s="116">
        <f t="shared" si="4997"/>
        <v>98.025854294017435</v>
      </c>
      <c r="DC1040" s="116">
        <f t="shared" si="4998"/>
        <v>100</v>
      </c>
    </row>
    <row r="1041" spans="1:107" s="11" customFormat="1" ht="34.5" x14ac:dyDescent="0.3">
      <c r="A1041" s="57" t="s">
        <v>668</v>
      </c>
      <c r="B1041" s="24" t="s">
        <v>56</v>
      </c>
      <c r="C1041" s="24" t="s">
        <v>60</v>
      </c>
      <c r="D1041" s="29" t="s">
        <v>269</v>
      </c>
      <c r="E1041" s="22"/>
      <c r="F1041" s="38">
        <f>F1042+F1046</f>
        <v>5576</v>
      </c>
      <c r="G1041" s="38">
        <f>G1042+G1046</f>
        <v>0</v>
      </c>
      <c r="H1041" s="92">
        <f>H1046</f>
        <v>0</v>
      </c>
      <c r="I1041" s="92">
        <f t="shared" ref="I1041:M1041" si="5098">I1046</f>
        <v>0</v>
      </c>
      <c r="J1041" s="92">
        <f t="shared" si="5098"/>
        <v>0</v>
      </c>
      <c r="K1041" s="92">
        <f t="shared" si="5098"/>
        <v>0</v>
      </c>
      <c r="L1041" s="25">
        <f t="shared" si="5098"/>
        <v>5576</v>
      </c>
      <c r="M1041" s="92">
        <f t="shared" si="5098"/>
        <v>0</v>
      </c>
      <c r="N1041" s="92">
        <f>N1046</f>
        <v>0</v>
      </c>
      <c r="O1041" s="92">
        <f t="shared" ref="O1041:S1041" si="5099">O1046</f>
        <v>0</v>
      </c>
      <c r="P1041" s="92">
        <f t="shared" si="5099"/>
        <v>0</v>
      </c>
      <c r="Q1041" s="92">
        <f t="shared" si="5099"/>
        <v>0</v>
      </c>
      <c r="R1041" s="25">
        <f t="shared" si="5099"/>
        <v>5576</v>
      </c>
      <c r="S1041" s="92">
        <f t="shared" si="5099"/>
        <v>0</v>
      </c>
      <c r="T1041" s="92">
        <f>T1046+T1050</f>
        <v>0</v>
      </c>
      <c r="U1041" s="92">
        <f t="shared" ref="U1041:Y1041" si="5100">U1046+U1050</f>
        <v>0</v>
      </c>
      <c r="V1041" s="92">
        <f t="shared" si="5100"/>
        <v>0</v>
      </c>
      <c r="W1041" s="25">
        <f t="shared" si="5100"/>
        <v>10371</v>
      </c>
      <c r="X1041" s="25">
        <f t="shared" si="5100"/>
        <v>15947</v>
      </c>
      <c r="Y1041" s="25">
        <f t="shared" si="5100"/>
        <v>10371</v>
      </c>
      <c r="Z1041" s="92">
        <f>Z1046+Z1050</f>
        <v>0</v>
      </c>
      <c r="AA1041" s="92">
        <f t="shared" ref="AA1041:AE1041" si="5101">AA1046+AA1050</f>
        <v>0</v>
      </c>
      <c r="AB1041" s="92">
        <f t="shared" si="5101"/>
        <v>0</v>
      </c>
      <c r="AC1041" s="25">
        <f t="shared" si="5101"/>
        <v>0</v>
      </c>
      <c r="AD1041" s="25">
        <f t="shared" si="5101"/>
        <v>15947</v>
      </c>
      <c r="AE1041" s="25">
        <f t="shared" si="5101"/>
        <v>10371</v>
      </c>
      <c r="AF1041" s="92">
        <f>AF1046+AF1050</f>
        <v>0</v>
      </c>
      <c r="AG1041" s="92">
        <f t="shared" ref="AG1041:AK1041" si="5102">AG1046+AG1050</f>
        <v>0</v>
      </c>
      <c r="AH1041" s="92">
        <f t="shared" si="5102"/>
        <v>0</v>
      </c>
      <c r="AI1041" s="25">
        <f t="shared" si="5102"/>
        <v>0</v>
      </c>
      <c r="AJ1041" s="25">
        <f t="shared" si="5102"/>
        <v>15947</v>
      </c>
      <c r="AK1041" s="25">
        <f t="shared" si="5102"/>
        <v>10371</v>
      </c>
      <c r="AL1041" s="92">
        <f>AL1046+AL1050</f>
        <v>0</v>
      </c>
      <c r="AM1041" s="92">
        <f t="shared" ref="AM1041:AQ1041" si="5103">AM1046+AM1050</f>
        <v>0</v>
      </c>
      <c r="AN1041" s="92">
        <f t="shared" si="5103"/>
        <v>0</v>
      </c>
      <c r="AO1041" s="25">
        <f t="shared" si="5103"/>
        <v>0</v>
      </c>
      <c r="AP1041" s="25">
        <f t="shared" si="5103"/>
        <v>15947</v>
      </c>
      <c r="AQ1041" s="25">
        <f t="shared" si="5103"/>
        <v>10371</v>
      </c>
      <c r="AR1041" s="92">
        <f>AR1046+AR1050</f>
        <v>0</v>
      </c>
      <c r="AS1041" s="92">
        <f t="shared" ref="AS1041:AW1041" si="5104">AS1046+AS1050</f>
        <v>0</v>
      </c>
      <c r="AT1041" s="92">
        <f t="shared" si="5104"/>
        <v>0</v>
      </c>
      <c r="AU1041" s="25">
        <f t="shared" si="5104"/>
        <v>0</v>
      </c>
      <c r="AV1041" s="25">
        <f t="shared" si="5104"/>
        <v>15947</v>
      </c>
      <c r="AW1041" s="25">
        <f t="shared" si="5104"/>
        <v>10371</v>
      </c>
      <c r="AX1041" s="92">
        <f>AX1046+AX1050</f>
        <v>2836</v>
      </c>
      <c r="AY1041" s="92">
        <f t="shared" ref="AY1041:BC1041" si="5105">AY1046+AY1050</f>
        <v>0</v>
      </c>
      <c r="AZ1041" s="92">
        <f t="shared" si="5105"/>
        <v>0</v>
      </c>
      <c r="BA1041" s="25">
        <f t="shared" si="5105"/>
        <v>0</v>
      </c>
      <c r="BB1041" s="25">
        <f t="shared" si="5105"/>
        <v>18783</v>
      </c>
      <c r="BC1041" s="25">
        <f t="shared" si="5105"/>
        <v>10371</v>
      </c>
      <c r="BD1041" s="92">
        <f>BD1046+BD1050</f>
        <v>317</v>
      </c>
      <c r="BE1041" s="92">
        <f t="shared" ref="BE1041:BI1041" si="5106">BE1046+BE1050</f>
        <v>0</v>
      </c>
      <c r="BF1041" s="92">
        <f t="shared" si="5106"/>
        <v>0</v>
      </c>
      <c r="BG1041" s="25">
        <f t="shared" si="5106"/>
        <v>0</v>
      </c>
      <c r="BH1041" s="25">
        <f t="shared" si="5106"/>
        <v>19100</v>
      </c>
      <c r="BI1041" s="25">
        <f t="shared" si="5106"/>
        <v>10371</v>
      </c>
      <c r="BJ1041" s="92">
        <f>BJ1046+BJ1050</f>
        <v>0</v>
      </c>
      <c r="BK1041" s="92">
        <f t="shared" ref="BK1041:BO1041" si="5107">BK1046+BK1050</f>
        <v>0</v>
      </c>
      <c r="BL1041" s="92">
        <f t="shared" si="5107"/>
        <v>0</v>
      </c>
      <c r="BM1041" s="25">
        <f t="shared" si="5107"/>
        <v>0</v>
      </c>
      <c r="BN1041" s="25">
        <f t="shared" si="5107"/>
        <v>19100</v>
      </c>
      <c r="BO1041" s="25">
        <f t="shared" si="5107"/>
        <v>10371</v>
      </c>
      <c r="BP1041" s="92">
        <f>BP1046+BP1050</f>
        <v>0</v>
      </c>
      <c r="BQ1041" s="92">
        <f t="shared" ref="BQ1041:BU1041" si="5108">BQ1046+BQ1050</f>
        <v>0</v>
      </c>
      <c r="BR1041" s="92">
        <f t="shared" si="5108"/>
        <v>0</v>
      </c>
      <c r="BS1041" s="25">
        <f t="shared" si="5108"/>
        <v>0</v>
      </c>
      <c r="BT1041" s="25">
        <f t="shared" si="5108"/>
        <v>19100</v>
      </c>
      <c r="BU1041" s="25">
        <f t="shared" si="5108"/>
        <v>10371</v>
      </c>
      <c r="BV1041" s="92">
        <f>BV1046+BV1050</f>
        <v>0</v>
      </c>
      <c r="BW1041" s="92">
        <f t="shared" ref="BW1041:CA1041" si="5109">BW1046+BW1050</f>
        <v>0</v>
      </c>
      <c r="BX1041" s="92">
        <f t="shared" si="5109"/>
        <v>0</v>
      </c>
      <c r="BY1041" s="25">
        <f t="shared" si="5109"/>
        <v>0</v>
      </c>
      <c r="BZ1041" s="25">
        <f t="shared" si="5109"/>
        <v>19100</v>
      </c>
      <c r="CA1041" s="25">
        <f t="shared" si="5109"/>
        <v>10371</v>
      </c>
      <c r="CB1041" s="92">
        <f>CB1046+CB1050</f>
        <v>0</v>
      </c>
      <c r="CC1041" s="92">
        <f t="shared" ref="CC1041:CG1041" si="5110">CC1046+CC1050</f>
        <v>98</v>
      </c>
      <c r="CD1041" s="92">
        <f t="shared" si="5110"/>
        <v>0</v>
      </c>
      <c r="CE1041" s="25">
        <f t="shared" si="5110"/>
        <v>0</v>
      </c>
      <c r="CF1041" s="25">
        <f t="shared" si="5110"/>
        <v>19198</v>
      </c>
      <c r="CG1041" s="25">
        <f t="shared" si="5110"/>
        <v>10371</v>
      </c>
      <c r="CH1041" s="92">
        <f>CH1046+CH1050</f>
        <v>0</v>
      </c>
      <c r="CI1041" s="92">
        <f t="shared" ref="CI1041:CM1041" si="5111">CI1046+CI1050</f>
        <v>0</v>
      </c>
      <c r="CJ1041" s="92">
        <f t="shared" si="5111"/>
        <v>0</v>
      </c>
      <c r="CK1041" s="25">
        <f t="shared" si="5111"/>
        <v>0</v>
      </c>
      <c r="CL1041" s="25">
        <f t="shared" si="5111"/>
        <v>19198</v>
      </c>
      <c r="CM1041" s="25">
        <f t="shared" si="5111"/>
        <v>10371</v>
      </c>
      <c r="CN1041" s="92">
        <f>CN1046+CN1050</f>
        <v>0</v>
      </c>
      <c r="CO1041" s="92">
        <f t="shared" ref="CO1041:CS1041" si="5112">CO1046+CO1050</f>
        <v>0</v>
      </c>
      <c r="CP1041" s="92">
        <f t="shared" si="5112"/>
        <v>0</v>
      </c>
      <c r="CQ1041" s="25">
        <f t="shared" si="5112"/>
        <v>0</v>
      </c>
      <c r="CR1041" s="25">
        <f t="shared" si="5112"/>
        <v>19198</v>
      </c>
      <c r="CS1041" s="25">
        <f t="shared" si="5112"/>
        <v>10371</v>
      </c>
      <c r="CT1041" s="92">
        <f>CT1046+CT1050</f>
        <v>0</v>
      </c>
      <c r="CU1041" s="92">
        <f t="shared" ref="CU1041:CY1041" si="5113">CU1046+CU1050</f>
        <v>0</v>
      </c>
      <c r="CV1041" s="92">
        <f t="shared" si="5113"/>
        <v>0</v>
      </c>
      <c r="CW1041" s="25">
        <f t="shared" si="5113"/>
        <v>0</v>
      </c>
      <c r="CX1041" s="25">
        <f t="shared" si="5113"/>
        <v>19198</v>
      </c>
      <c r="CY1041" s="25">
        <f t="shared" si="5113"/>
        <v>10371</v>
      </c>
      <c r="CZ1041" s="25">
        <f t="shared" ref="CZ1041:DA1041" si="5114">CZ1046+CZ1050</f>
        <v>18874</v>
      </c>
      <c r="DA1041" s="25">
        <f t="shared" si="5114"/>
        <v>10371</v>
      </c>
      <c r="DB1041" s="115">
        <f t="shared" si="4997"/>
        <v>98.312324200437544</v>
      </c>
      <c r="DC1041" s="115">
        <f t="shared" si="4998"/>
        <v>100</v>
      </c>
    </row>
    <row r="1042" spans="1:107" s="11" customFormat="1" ht="33" hidden="1" customHeight="1" x14ac:dyDescent="0.3">
      <c r="A1042" s="70" t="s">
        <v>211</v>
      </c>
      <c r="B1042" s="24" t="s">
        <v>56</v>
      </c>
      <c r="C1042" s="24" t="s">
        <v>60</v>
      </c>
      <c r="D1042" s="29" t="s">
        <v>270</v>
      </c>
      <c r="E1042" s="22"/>
      <c r="F1042" s="38">
        <f t="shared" ref="F1042:G1044" si="5115">F1043</f>
        <v>0</v>
      </c>
      <c r="G1042" s="38">
        <f t="shared" si="5115"/>
        <v>0</v>
      </c>
      <c r="H1042" s="92"/>
      <c r="I1042" s="92"/>
      <c r="J1042" s="92"/>
      <c r="K1042" s="92"/>
      <c r="L1042" s="25"/>
      <c r="M1042" s="92"/>
      <c r="N1042" s="92"/>
      <c r="O1042" s="92"/>
      <c r="P1042" s="92"/>
      <c r="Q1042" s="92"/>
      <c r="R1042" s="25"/>
      <c r="S1042" s="92"/>
      <c r="T1042" s="92"/>
      <c r="U1042" s="92"/>
      <c r="V1042" s="92"/>
      <c r="W1042" s="92"/>
      <c r="X1042" s="25"/>
      <c r="Y1042" s="92"/>
      <c r="Z1042" s="92"/>
      <c r="AA1042" s="92"/>
      <c r="AB1042" s="92"/>
      <c r="AC1042" s="92"/>
      <c r="AD1042" s="25"/>
      <c r="AE1042" s="92"/>
      <c r="AF1042" s="92"/>
      <c r="AG1042" s="92"/>
      <c r="AH1042" s="92"/>
      <c r="AI1042" s="92"/>
      <c r="AJ1042" s="25"/>
      <c r="AK1042" s="92"/>
      <c r="AL1042" s="92"/>
      <c r="AM1042" s="92"/>
      <c r="AN1042" s="92"/>
      <c r="AO1042" s="92"/>
      <c r="AP1042" s="25"/>
      <c r="AQ1042" s="92"/>
      <c r="AR1042" s="92"/>
      <c r="AS1042" s="92"/>
      <c r="AT1042" s="92"/>
      <c r="AU1042" s="92"/>
      <c r="AV1042" s="25"/>
      <c r="AW1042" s="92"/>
      <c r="AX1042" s="92"/>
      <c r="AY1042" s="92"/>
      <c r="AZ1042" s="92"/>
      <c r="BA1042" s="92"/>
      <c r="BB1042" s="25"/>
      <c r="BC1042" s="92"/>
      <c r="BD1042" s="92"/>
      <c r="BE1042" s="92"/>
      <c r="BF1042" s="92"/>
      <c r="BG1042" s="92"/>
      <c r="BH1042" s="25"/>
      <c r="BI1042" s="92"/>
      <c r="BJ1042" s="92"/>
      <c r="BK1042" s="92"/>
      <c r="BL1042" s="92"/>
      <c r="BM1042" s="92"/>
      <c r="BN1042" s="25"/>
      <c r="BO1042" s="92"/>
      <c r="BP1042" s="92"/>
      <c r="BQ1042" s="92"/>
      <c r="BR1042" s="92"/>
      <c r="BS1042" s="92"/>
      <c r="BT1042" s="25"/>
      <c r="BU1042" s="92"/>
      <c r="BV1042" s="92"/>
      <c r="BW1042" s="92"/>
      <c r="BX1042" s="92"/>
      <c r="BY1042" s="92"/>
      <c r="BZ1042" s="25"/>
      <c r="CA1042" s="92"/>
      <c r="CB1042" s="92"/>
      <c r="CC1042" s="92"/>
      <c r="CD1042" s="92"/>
      <c r="CE1042" s="92"/>
      <c r="CF1042" s="25"/>
      <c r="CG1042" s="92"/>
      <c r="CH1042" s="92"/>
      <c r="CI1042" s="92"/>
      <c r="CJ1042" s="92"/>
      <c r="CK1042" s="92"/>
      <c r="CL1042" s="25"/>
      <c r="CM1042" s="92"/>
      <c r="CN1042" s="92"/>
      <c r="CO1042" s="92"/>
      <c r="CP1042" s="92"/>
      <c r="CQ1042" s="92"/>
      <c r="CR1042" s="25"/>
      <c r="CS1042" s="92"/>
      <c r="CT1042" s="92"/>
      <c r="CU1042" s="92"/>
      <c r="CV1042" s="92"/>
      <c r="CW1042" s="92"/>
      <c r="CX1042" s="25"/>
      <c r="CY1042" s="92"/>
      <c r="CZ1042" s="92"/>
      <c r="DA1042" s="92"/>
      <c r="DB1042" s="115" t="e">
        <f t="shared" si="4997"/>
        <v>#DIV/0!</v>
      </c>
      <c r="DC1042" s="115" t="e">
        <f t="shared" si="4998"/>
        <v>#DIV/0!</v>
      </c>
    </row>
    <row r="1043" spans="1:107" s="11" customFormat="1" ht="19.5" hidden="1" customHeight="1" x14ac:dyDescent="0.3">
      <c r="A1043" s="30" t="s">
        <v>89</v>
      </c>
      <c r="B1043" s="24" t="s">
        <v>56</v>
      </c>
      <c r="C1043" s="24" t="s">
        <v>60</v>
      </c>
      <c r="D1043" s="29" t="s">
        <v>274</v>
      </c>
      <c r="E1043" s="22"/>
      <c r="F1043" s="38">
        <f t="shared" si="5115"/>
        <v>0</v>
      </c>
      <c r="G1043" s="38">
        <f t="shared" si="5115"/>
        <v>0</v>
      </c>
      <c r="H1043" s="92"/>
      <c r="I1043" s="92"/>
      <c r="J1043" s="92"/>
      <c r="K1043" s="92"/>
      <c r="L1043" s="25"/>
      <c r="M1043" s="92"/>
      <c r="N1043" s="92"/>
      <c r="O1043" s="92"/>
      <c r="P1043" s="92"/>
      <c r="Q1043" s="92"/>
      <c r="R1043" s="25"/>
      <c r="S1043" s="92"/>
      <c r="T1043" s="92"/>
      <c r="U1043" s="92"/>
      <c r="V1043" s="92"/>
      <c r="W1043" s="92"/>
      <c r="X1043" s="25"/>
      <c r="Y1043" s="92"/>
      <c r="Z1043" s="92"/>
      <c r="AA1043" s="92"/>
      <c r="AB1043" s="92"/>
      <c r="AC1043" s="92"/>
      <c r="AD1043" s="25"/>
      <c r="AE1043" s="92"/>
      <c r="AF1043" s="92"/>
      <c r="AG1043" s="92"/>
      <c r="AH1043" s="92"/>
      <c r="AI1043" s="92"/>
      <c r="AJ1043" s="25"/>
      <c r="AK1043" s="92"/>
      <c r="AL1043" s="92"/>
      <c r="AM1043" s="92"/>
      <c r="AN1043" s="92"/>
      <c r="AO1043" s="92"/>
      <c r="AP1043" s="25"/>
      <c r="AQ1043" s="92"/>
      <c r="AR1043" s="92"/>
      <c r="AS1043" s="92"/>
      <c r="AT1043" s="92"/>
      <c r="AU1043" s="92"/>
      <c r="AV1043" s="25"/>
      <c r="AW1043" s="92"/>
      <c r="AX1043" s="92"/>
      <c r="AY1043" s="92"/>
      <c r="AZ1043" s="92"/>
      <c r="BA1043" s="92"/>
      <c r="BB1043" s="25"/>
      <c r="BC1043" s="92"/>
      <c r="BD1043" s="92"/>
      <c r="BE1043" s="92"/>
      <c r="BF1043" s="92"/>
      <c r="BG1043" s="92"/>
      <c r="BH1043" s="25"/>
      <c r="BI1043" s="92"/>
      <c r="BJ1043" s="92"/>
      <c r="BK1043" s="92"/>
      <c r="BL1043" s="92"/>
      <c r="BM1043" s="92"/>
      <c r="BN1043" s="25"/>
      <c r="BO1043" s="92"/>
      <c r="BP1043" s="92"/>
      <c r="BQ1043" s="92"/>
      <c r="BR1043" s="92"/>
      <c r="BS1043" s="92"/>
      <c r="BT1043" s="25"/>
      <c r="BU1043" s="92"/>
      <c r="BV1043" s="92"/>
      <c r="BW1043" s="92"/>
      <c r="BX1043" s="92"/>
      <c r="BY1043" s="92"/>
      <c r="BZ1043" s="25"/>
      <c r="CA1043" s="92"/>
      <c r="CB1043" s="92"/>
      <c r="CC1043" s="92"/>
      <c r="CD1043" s="92"/>
      <c r="CE1043" s="92"/>
      <c r="CF1043" s="25"/>
      <c r="CG1043" s="92"/>
      <c r="CH1043" s="92"/>
      <c r="CI1043" s="92"/>
      <c r="CJ1043" s="92"/>
      <c r="CK1043" s="92"/>
      <c r="CL1043" s="25"/>
      <c r="CM1043" s="92"/>
      <c r="CN1043" s="92"/>
      <c r="CO1043" s="92"/>
      <c r="CP1043" s="92"/>
      <c r="CQ1043" s="92"/>
      <c r="CR1043" s="25"/>
      <c r="CS1043" s="92"/>
      <c r="CT1043" s="92"/>
      <c r="CU1043" s="92"/>
      <c r="CV1043" s="92"/>
      <c r="CW1043" s="92"/>
      <c r="CX1043" s="25"/>
      <c r="CY1043" s="92"/>
      <c r="CZ1043" s="92"/>
      <c r="DA1043" s="92"/>
      <c r="DB1043" s="115" t="e">
        <f t="shared" si="4997"/>
        <v>#DIV/0!</v>
      </c>
      <c r="DC1043" s="115" t="e">
        <f t="shared" si="4998"/>
        <v>#DIV/0!</v>
      </c>
    </row>
    <row r="1044" spans="1:107" s="11" customFormat="1" ht="36.75" hidden="1" customHeight="1" x14ac:dyDescent="0.25">
      <c r="A1044" s="30" t="s">
        <v>83</v>
      </c>
      <c r="B1044" s="24" t="s">
        <v>56</v>
      </c>
      <c r="C1044" s="24" t="s">
        <v>60</v>
      </c>
      <c r="D1044" s="29" t="s">
        <v>274</v>
      </c>
      <c r="E1044" s="24" t="s">
        <v>84</v>
      </c>
      <c r="F1044" s="25">
        <f t="shared" si="5115"/>
        <v>0</v>
      </c>
      <c r="G1044" s="25">
        <f t="shared" si="5115"/>
        <v>0</v>
      </c>
      <c r="H1044" s="92"/>
      <c r="I1044" s="92"/>
      <c r="J1044" s="92"/>
      <c r="K1044" s="92"/>
      <c r="L1044" s="25"/>
      <c r="M1044" s="92"/>
      <c r="N1044" s="92"/>
      <c r="O1044" s="92"/>
      <c r="P1044" s="92"/>
      <c r="Q1044" s="92"/>
      <c r="R1044" s="25"/>
      <c r="S1044" s="92"/>
      <c r="T1044" s="92"/>
      <c r="U1044" s="92"/>
      <c r="V1044" s="92"/>
      <c r="W1044" s="92"/>
      <c r="X1044" s="25"/>
      <c r="Y1044" s="92"/>
      <c r="Z1044" s="92"/>
      <c r="AA1044" s="92"/>
      <c r="AB1044" s="92"/>
      <c r="AC1044" s="92"/>
      <c r="AD1044" s="25"/>
      <c r="AE1044" s="92"/>
      <c r="AF1044" s="92"/>
      <c r="AG1044" s="92"/>
      <c r="AH1044" s="92"/>
      <c r="AI1044" s="92"/>
      <c r="AJ1044" s="25"/>
      <c r="AK1044" s="92"/>
      <c r="AL1044" s="92"/>
      <c r="AM1044" s="92"/>
      <c r="AN1044" s="92"/>
      <c r="AO1044" s="92"/>
      <c r="AP1044" s="25"/>
      <c r="AQ1044" s="92"/>
      <c r="AR1044" s="92"/>
      <c r="AS1044" s="92"/>
      <c r="AT1044" s="92"/>
      <c r="AU1044" s="92"/>
      <c r="AV1044" s="25"/>
      <c r="AW1044" s="92"/>
      <c r="AX1044" s="92"/>
      <c r="AY1044" s="92"/>
      <c r="AZ1044" s="92"/>
      <c r="BA1044" s="92"/>
      <c r="BB1044" s="25"/>
      <c r="BC1044" s="92"/>
      <c r="BD1044" s="92"/>
      <c r="BE1044" s="92"/>
      <c r="BF1044" s="92"/>
      <c r="BG1044" s="92"/>
      <c r="BH1044" s="25"/>
      <c r="BI1044" s="92"/>
      <c r="BJ1044" s="92"/>
      <c r="BK1044" s="92"/>
      <c r="BL1044" s="92"/>
      <c r="BM1044" s="92"/>
      <c r="BN1044" s="25"/>
      <c r="BO1044" s="92"/>
      <c r="BP1044" s="92"/>
      <c r="BQ1044" s="92"/>
      <c r="BR1044" s="92"/>
      <c r="BS1044" s="92"/>
      <c r="BT1044" s="25"/>
      <c r="BU1044" s="92"/>
      <c r="BV1044" s="92"/>
      <c r="BW1044" s="92"/>
      <c r="BX1044" s="92"/>
      <c r="BY1044" s="92"/>
      <c r="BZ1044" s="25"/>
      <c r="CA1044" s="92"/>
      <c r="CB1044" s="92"/>
      <c r="CC1044" s="92"/>
      <c r="CD1044" s="92"/>
      <c r="CE1044" s="92"/>
      <c r="CF1044" s="25"/>
      <c r="CG1044" s="92"/>
      <c r="CH1044" s="92"/>
      <c r="CI1044" s="92"/>
      <c r="CJ1044" s="92"/>
      <c r="CK1044" s="92"/>
      <c r="CL1044" s="25"/>
      <c r="CM1044" s="92"/>
      <c r="CN1044" s="92"/>
      <c r="CO1044" s="92"/>
      <c r="CP1044" s="92"/>
      <c r="CQ1044" s="92"/>
      <c r="CR1044" s="25"/>
      <c r="CS1044" s="92"/>
      <c r="CT1044" s="92"/>
      <c r="CU1044" s="92"/>
      <c r="CV1044" s="92"/>
      <c r="CW1044" s="92"/>
      <c r="CX1044" s="25"/>
      <c r="CY1044" s="92"/>
      <c r="CZ1044" s="92"/>
      <c r="DA1044" s="92"/>
      <c r="DB1044" s="115" t="e">
        <f t="shared" si="4997"/>
        <v>#DIV/0!</v>
      </c>
      <c r="DC1044" s="115" t="e">
        <f t="shared" si="4998"/>
        <v>#DIV/0!</v>
      </c>
    </row>
    <row r="1045" spans="1:107" s="11" customFormat="1" ht="16.5" hidden="1" x14ac:dyDescent="0.25">
      <c r="A1045" s="30" t="s">
        <v>174</v>
      </c>
      <c r="B1045" s="24" t="s">
        <v>56</v>
      </c>
      <c r="C1045" s="24" t="s">
        <v>60</v>
      </c>
      <c r="D1045" s="29" t="s">
        <v>274</v>
      </c>
      <c r="E1045" s="24" t="s">
        <v>173</v>
      </c>
      <c r="F1045" s="25"/>
      <c r="G1045" s="25"/>
      <c r="H1045" s="92"/>
      <c r="I1045" s="92"/>
      <c r="J1045" s="92"/>
      <c r="K1045" s="92"/>
      <c r="L1045" s="25"/>
      <c r="M1045" s="92"/>
      <c r="N1045" s="92"/>
      <c r="O1045" s="92"/>
      <c r="P1045" s="92"/>
      <c r="Q1045" s="92"/>
      <c r="R1045" s="25"/>
      <c r="S1045" s="92"/>
      <c r="T1045" s="92"/>
      <c r="U1045" s="92"/>
      <c r="V1045" s="92"/>
      <c r="W1045" s="92"/>
      <c r="X1045" s="25"/>
      <c r="Y1045" s="92"/>
      <c r="Z1045" s="92"/>
      <c r="AA1045" s="92"/>
      <c r="AB1045" s="92"/>
      <c r="AC1045" s="92"/>
      <c r="AD1045" s="25"/>
      <c r="AE1045" s="92"/>
      <c r="AF1045" s="92"/>
      <c r="AG1045" s="92"/>
      <c r="AH1045" s="92"/>
      <c r="AI1045" s="92"/>
      <c r="AJ1045" s="25"/>
      <c r="AK1045" s="92"/>
      <c r="AL1045" s="92"/>
      <c r="AM1045" s="92"/>
      <c r="AN1045" s="92"/>
      <c r="AO1045" s="92"/>
      <c r="AP1045" s="25"/>
      <c r="AQ1045" s="92"/>
      <c r="AR1045" s="92"/>
      <c r="AS1045" s="92"/>
      <c r="AT1045" s="92"/>
      <c r="AU1045" s="92"/>
      <c r="AV1045" s="25"/>
      <c r="AW1045" s="92"/>
      <c r="AX1045" s="92"/>
      <c r="AY1045" s="92"/>
      <c r="AZ1045" s="92"/>
      <c r="BA1045" s="92"/>
      <c r="BB1045" s="25"/>
      <c r="BC1045" s="92"/>
      <c r="BD1045" s="92"/>
      <c r="BE1045" s="92"/>
      <c r="BF1045" s="92"/>
      <c r="BG1045" s="92"/>
      <c r="BH1045" s="25"/>
      <c r="BI1045" s="92"/>
      <c r="BJ1045" s="92"/>
      <c r="BK1045" s="92"/>
      <c r="BL1045" s="92"/>
      <c r="BM1045" s="92"/>
      <c r="BN1045" s="25"/>
      <c r="BO1045" s="92"/>
      <c r="BP1045" s="92"/>
      <c r="BQ1045" s="92"/>
      <c r="BR1045" s="92"/>
      <c r="BS1045" s="92"/>
      <c r="BT1045" s="25"/>
      <c r="BU1045" s="92"/>
      <c r="BV1045" s="92"/>
      <c r="BW1045" s="92"/>
      <c r="BX1045" s="92"/>
      <c r="BY1045" s="92"/>
      <c r="BZ1045" s="25"/>
      <c r="CA1045" s="92"/>
      <c r="CB1045" s="92"/>
      <c r="CC1045" s="92"/>
      <c r="CD1045" s="92"/>
      <c r="CE1045" s="92"/>
      <c r="CF1045" s="25"/>
      <c r="CG1045" s="92"/>
      <c r="CH1045" s="92"/>
      <c r="CI1045" s="92"/>
      <c r="CJ1045" s="92"/>
      <c r="CK1045" s="92"/>
      <c r="CL1045" s="25"/>
      <c r="CM1045" s="92"/>
      <c r="CN1045" s="92"/>
      <c r="CO1045" s="92"/>
      <c r="CP1045" s="92"/>
      <c r="CQ1045" s="92"/>
      <c r="CR1045" s="25"/>
      <c r="CS1045" s="92"/>
      <c r="CT1045" s="92"/>
      <c r="CU1045" s="92"/>
      <c r="CV1045" s="92"/>
      <c r="CW1045" s="92"/>
      <c r="CX1045" s="25"/>
      <c r="CY1045" s="92"/>
      <c r="CZ1045" s="92"/>
      <c r="DA1045" s="92"/>
      <c r="DB1045" s="115" t="e">
        <f t="shared" si="4997"/>
        <v>#DIV/0!</v>
      </c>
      <c r="DC1045" s="115" t="e">
        <f t="shared" si="4998"/>
        <v>#DIV/0!</v>
      </c>
    </row>
    <row r="1046" spans="1:107" s="11" customFormat="1" ht="20.25" customHeight="1" x14ac:dyDescent="0.3">
      <c r="A1046" s="57" t="s">
        <v>78</v>
      </c>
      <c r="B1046" s="24" t="s">
        <v>56</v>
      </c>
      <c r="C1046" s="24" t="s">
        <v>60</v>
      </c>
      <c r="D1046" s="29" t="s">
        <v>272</v>
      </c>
      <c r="E1046" s="22"/>
      <c r="F1046" s="38">
        <f t="shared" ref="F1046:G1048" si="5116">F1047</f>
        <v>5576</v>
      </c>
      <c r="G1046" s="38">
        <f t="shared" si="5116"/>
        <v>0</v>
      </c>
      <c r="H1046" s="92">
        <f>H1047</f>
        <v>0</v>
      </c>
      <c r="I1046" s="92">
        <f t="shared" ref="I1046:X1048" si="5117">I1047</f>
        <v>0</v>
      </c>
      <c r="J1046" s="92">
        <f t="shared" si="5117"/>
        <v>0</v>
      </c>
      <c r="K1046" s="92">
        <f t="shared" si="5117"/>
        <v>0</v>
      </c>
      <c r="L1046" s="25">
        <f t="shared" si="5117"/>
        <v>5576</v>
      </c>
      <c r="M1046" s="92">
        <f t="shared" si="5117"/>
        <v>0</v>
      </c>
      <c r="N1046" s="92">
        <f>N1047</f>
        <v>0</v>
      </c>
      <c r="O1046" s="92">
        <f t="shared" si="5117"/>
        <v>0</v>
      </c>
      <c r="P1046" s="92">
        <f t="shared" si="5117"/>
        <v>0</v>
      </c>
      <c r="Q1046" s="92">
        <f t="shared" si="5117"/>
        <v>0</v>
      </c>
      <c r="R1046" s="25">
        <f t="shared" si="5117"/>
        <v>5576</v>
      </c>
      <c r="S1046" s="92">
        <f t="shared" si="5117"/>
        <v>0</v>
      </c>
      <c r="T1046" s="92">
        <f>T1047</f>
        <v>0</v>
      </c>
      <c r="U1046" s="92">
        <f t="shared" si="5117"/>
        <v>0</v>
      </c>
      <c r="V1046" s="92">
        <f t="shared" si="5117"/>
        <v>0</v>
      </c>
      <c r="W1046" s="92">
        <f t="shared" si="5117"/>
        <v>0</v>
      </c>
      <c r="X1046" s="25">
        <f t="shared" si="5117"/>
        <v>5576</v>
      </c>
      <c r="Y1046" s="92">
        <f t="shared" ref="U1046:Y1048" si="5118">Y1047</f>
        <v>0</v>
      </c>
      <c r="Z1046" s="92">
        <f>Z1047</f>
        <v>0</v>
      </c>
      <c r="AA1046" s="92">
        <f t="shared" ref="AA1046:AP1048" si="5119">AA1047</f>
        <v>0</v>
      </c>
      <c r="AB1046" s="92">
        <f t="shared" si="5119"/>
        <v>0</v>
      </c>
      <c r="AC1046" s="92">
        <f t="shared" si="5119"/>
        <v>0</v>
      </c>
      <c r="AD1046" s="25">
        <f t="shared" si="5119"/>
        <v>5576</v>
      </c>
      <c r="AE1046" s="92">
        <f t="shared" si="5119"/>
        <v>0</v>
      </c>
      <c r="AF1046" s="92">
        <f>AF1047</f>
        <v>0</v>
      </c>
      <c r="AG1046" s="92">
        <f t="shared" si="5119"/>
        <v>0</v>
      </c>
      <c r="AH1046" s="92">
        <f t="shared" si="5119"/>
        <v>0</v>
      </c>
      <c r="AI1046" s="92">
        <f t="shared" si="5119"/>
        <v>0</v>
      </c>
      <c r="AJ1046" s="25">
        <f t="shared" si="5119"/>
        <v>5576</v>
      </c>
      <c r="AK1046" s="92">
        <f t="shared" si="5119"/>
        <v>0</v>
      </c>
      <c r="AL1046" s="92">
        <f>AL1047</f>
        <v>0</v>
      </c>
      <c r="AM1046" s="92">
        <f t="shared" si="5119"/>
        <v>0</v>
      </c>
      <c r="AN1046" s="92">
        <f t="shared" si="5119"/>
        <v>0</v>
      </c>
      <c r="AO1046" s="92">
        <f t="shared" si="5119"/>
        <v>0</v>
      </c>
      <c r="AP1046" s="25">
        <f t="shared" si="5119"/>
        <v>5576</v>
      </c>
      <c r="AQ1046" s="92">
        <f t="shared" ref="AM1046:AQ1048" si="5120">AQ1047</f>
        <v>0</v>
      </c>
      <c r="AR1046" s="92">
        <f>AR1047</f>
        <v>0</v>
      </c>
      <c r="AS1046" s="92">
        <f t="shared" ref="AS1046:BH1048" si="5121">AS1047</f>
        <v>0</v>
      </c>
      <c r="AT1046" s="92">
        <f t="shared" si="5121"/>
        <v>0</v>
      </c>
      <c r="AU1046" s="92">
        <f t="shared" si="5121"/>
        <v>0</v>
      </c>
      <c r="AV1046" s="25">
        <f t="shared" si="5121"/>
        <v>5576</v>
      </c>
      <c r="AW1046" s="92">
        <f t="shared" si="5121"/>
        <v>0</v>
      </c>
      <c r="AX1046" s="92">
        <f>AX1047</f>
        <v>2836</v>
      </c>
      <c r="AY1046" s="92">
        <f t="shared" si="5121"/>
        <v>0</v>
      </c>
      <c r="AZ1046" s="92">
        <f t="shared" si="5121"/>
        <v>0</v>
      </c>
      <c r="BA1046" s="92">
        <f t="shared" si="5121"/>
        <v>0</v>
      </c>
      <c r="BB1046" s="25">
        <f t="shared" si="5121"/>
        <v>8412</v>
      </c>
      <c r="BC1046" s="92">
        <f t="shared" si="5121"/>
        <v>0</v>
      </c>
      <c r="BD1046" s="92">
        <f>BD1047</f>
        <v>317</v>
      </c>
      <c r="BE1046" s="92">
        <f t="shared" si="5121"/>
        <v>0</v>
      </c>
      <c r="BF1046" s="92">
        <f t="shared" si="5121"/>
        <v>0</v>
      </c>
      <c r="BG1046" s="92">
        <f t="shared" si="5121"/>
        <v>0</v>
      </c>
      <c r="BH1046" s="25">
        <f t="shared" si="5121"/>
        <v>8729</v>
      </c>
      <c r="BI1046" s="92">
        <f t="shared" ref="BE1046:BI1048" si="5122">BI1047</f>
        <v>0</v>
      </c>
      <c r="BJ1046" s="92">
        <f>BJ1047</f>
        <v>0</v>
      </c>
      <c r="BK1046" s="92">
        <f t="shared" ref="BK1046:BZ1048" si="5123">BK1047</f>
        <v>0</v>
      </c>
      <c r="BL1046" s="92">
        <f t="shared" si="5123"/>
        <v>0</v>
      </c>
      <c r="BM1046" s="92">
        <f t="shared" si="5123"/>
        <v>0</v>
      </c>
      <c r="BN1046" s="25">
        <f t="shared" si="5123"/>
        <v>8729</v>
      </c>
      <c r="BO1046" s="92">
        <f t="shared" si="5123"/>
        <v>0</v>
      </c>
      <c r="BP1046" s="92">
        <f>BP1047</f>
        <v>0</v>
      </c>
      <c r="BQ1046" s="92">
        <f t="shared" si="5123"/>
        <v>0</v>
      </c>
      <c r="BR1046" s="92">
        <f t="shared" si="5123"/>
        <v>0</v>
      </c>
      <c r="BS1046" s="92">
        <f t="shared" si="5123"/>
        <v>0</v>
      </c>
      <c r="BT1046" s="25">
        <f t="shared" si="5123"/>
        <v>8729</v>
      </c>
      <c r="BU1046" s="92">
        <f t="shared" si="5123"/>
        <v>0</v>
      </c>
      <c r="BV1046" s="92">
        <f>BV1047</f>
        <v>0</v>
      </c>
      <c r="BW1046" s="92">
        <f t="shared" si="5123"/>
        <v>0</v>
      </c>
      <c r="BX1046" s="92">
        <f t="shared" si="5123"/>
        <v>0</v>
      </c>
      <c r="BY1046" s="92">
        <f t="shared" si="5123"/>
        <v>0</v>
      </c>
      <c r="BZ1046" s="25">
        <f t="shared" si="5123"/>
        <v>8729</v>
      </c>
      <c r="CA1046" s="92">
        <f t="shared" ref="BW1046:CA1048" si="5124">CA1047</f>
        <v>0</v>
      </c>
      <c r="CB1046" s="92">
        <f>CB1047</f>
        <v>0</v>
      </c>
      <c r="CC1046" s="92">
        <f t="shared" ref="CC1046:CR1048" si="5125">CC1047</f>
        <v>98</v>
      </c>
      <c r="CD1046" s="92">
        <f t="shared" si="5125"/>
        <v>0</v>
      </c>
      <c r="CE1046" s="92">
        <f t="shared" si="5125"/>
        <v>0</v>
      </c>
      <c r="CF1046" s="25">
        <f t="shared" si="5125"/>
        <v>8827</v>
      </c>
      <c r="CG1046" s="92">
        <f t="shared" si="5125"/>
        <v>0</v>
      </c>
      <c r="CH1046" s="92">
        <f>CH1047</f>
        <v>0</v>
      </c>
      <c r="CI1046" s="92">
        <f t="shared" si="5125"/>
        <v>0</v>
      </c>
      <c r="CJ1046" s="92">
        <f t="shared" si="5125"/>
        <v>0</v>
      </c>
      <c r="CK1046" s="92">
        <f t="shared" si="5125"/>
        <v>0</v>
      </c>
      <c r="CL1046" s="25">
        <f t="shared" si="5125"/>
        <v>8827</v>
      </c>
      <c r="CM1046" s="92">
        <f t="shared" si="5125"/>
        <v>0</v>
      </c>
      <c r="CN1046" s="92">
        <f>CN1047</f>
        <v>0</v>
      </c>
      <c r="CO1046" s="92">
        <f t="shared" si="5125"/>
        <v>0</v>
      </c>
      <c r="CP1046" s="92">
        <f t="shared" si="5125"/>
        <v>0</v>
      </c>
      <c r="CQ1046" s="92">
        <f t="shared" si="5125"/>
        <v>0</v>
      </c>
      <c r="CR1046" s="25">
        <f t="shared" si="5125"/>
        <v>8827</v>
      </c>
      <c r="CS1046" s="92">
        <f t="shared" ref="CO1046:CS1048" si="5126">CS1047</f>
        <v>0</v>
      </c>
      <c r="CT1046" s="92">
        <f>CT1047</f>
        <v>0</v>
      </c>
      <c r="CU1046" s="92">
        <f t="shared" ref="CU1046:DA1048" si="5127">CU1047</f>
        <v>0</v>
      </c>
      <c r="CV1046" s="92">
        <f t="shared" si="5127"/>
        <v>0</v>
      </c>
      <c r="CW1046" s="92">
        <f t="shared" si="5127"/>
        <v>0</v>
      </c>
      <c r="CX1046" s="25">
        <f t="shared" si="5127"/>
        <v>8827</v>
      </c>
      <c r="CY1046" s="92">
        <f t="shared" si="5127"/>
        <v>0</v>
      </c>
      <c r="CZ1046" s="25">
        <f t="shared" si="5127"/>
        <v>8503</v>
      </c>
      <c r="DA1046" s="92">
        <f t="shared" si="5127"/>
        <v>0</v>
      </c>
      <c r="DB1046" s="115">
        <f t="shared" si="4997"/>
        <v>96.329443752124163</v>
      </c>
      <c r="DC1046" s="115"/>
    </row>
    <row r="1047" spans="1:107" s="11" customFormat="1" ht="18.75" x14ac:dyDescent="0.3">
      <c r="A1047" s="30" t="s">
        <v>90</v>
      </c>
      <c r="B1047" s="24" t="s">
        <v>56</v>
      </c>
      <c r="C1047" s="24" t="s">
        <v>60</v>
      </c>
      <c r="D1047" s="29" t="s">
        <v>275</v>
      </c>
      <c r="E1047" s="22"/>
      <c r="F1047" s="38">
        <f t="shared" si="5116"/>
        <v>5576</v>
      </c>
      <c r="G1047" s="38">
        <f t="shared" si="5116"/>
        <v>0</v>
      </c>
      <c r="H1047" s="92">
        <f>H1048</f>
        <v>0</v>
      </c>
      <c r="I1047" s="92">
        <f t="shared" si="5117"/>
        <v>0</v>
      </c>
      <c r="J1047" s="92">
        <f t="shared" si="5117"/>
        <v>0</v>
      </c>
      <c r="K1047" s="92">
        <f t="shared" si="5117"/>
        <v>0</v>
      </c>
      <c r="L1047" s="25">
        <f t="shared" si="5117"/>
        <v>5576</v>
      </c>
      <c r="M1047" s="92">
        <f t="shared" si="5117"/>
        <v>0</v>
      </c>
      <c r="N1047" s="92">
        <f>N1048</f>
        <v>0</v>
      </c>
      <c r="O1047" s="92">
        <f t="shared" si="5117"/>
        <v>0</v>
      </c>
      <c r="P1047" s="92">
        <f t="shared" si="5117"/>
        <v>0</v>
      </c>
      <c r="Q1047" s="92">
        <f t="shared" si="5117"/>
        <v>0</v>
      </c>
      <c r="R1047" s="25">
        <f t="shared" si="5117"/>
        <v>5576</v>
      </c>
      <c r="S1047" s="92">
        <f t="shared" si="5117"/>
        <v>0</v>
      </c>
      <c r="T1047" s="92">
        <f>T1048</f>
        <v>0</v>
      </c>
      <c r="U1047" s="92">
        <f t="shared" si="5118"/>
        <v>0</v>
      </c>
      <c r="V1047" s="92">
        <f t="shared" si="5118"/>
        <v>0</v>
      </c>
      <c r="W1047" s="92">
        <f t="shared" si="5118"/>
        <v>0</v>
      </c>
      <c r="X1047" s="25">
        <f t="shared" si="5118"/>
        <v>5576</v>
      </c>
      <c r="Y1047" s="92">
        <f t="shared" si="5118"/>
        <v>0</v>
      </c>
      <c r="Z1047" s="92">
        <f>Z1048</f>
        <v>0</v>
      </c>
      <c r="AA1047" s="92">
        <f t="shared" si="5119"/>
        <v>0</v>
      </c>
      <c r="AB1047" s="92">
        <f t="shared" si="5119"/>
        <v>0</v>
      </c>
      <c r="AC1047" s="92">
        <f t="shared" si="5119"/>
        <v>0</v>
      </c>
      <c r="AD1047" s="25">
        <f t="shared" si="5119"/>
        <v>5576</v>
      </c>
      <c r="AE1047" s="92">
        <f t="shared" si="5119"/>
        <v>0</v>
      </c>
      <c r="AF1047" s="92">
        <f>AF1048</f>
        <v>0</v>
      </c>
      <c r="AG1047" s="92">
        <f t="shared" si="5119"/>
        <v>0</v>
      </c>
      <c r="AH1047" s="92">
        <f t="shared" si="5119"/>
        <v>0</v>
      </c>
      <c r="AI1047" s="92">
        <f t="shared" si="5119"/>
        <v>0</v>
      </c>
      <c r="AJ1047" s="25">
        <f t="shared" si="5119"/>
        <v>5576</v>
      </c>
      <c r="AK1047" s="92">
        <f t="shared" si="5119"/>
        <v>0</v>
      </c>
      <c r="AL1047" s="92">
        <f>AL1048</f>
        <v>0</v>
      </c>
      <c r="AM1047" s="92">
        <f t="shared" si="5120"/>
        <v>0</v>
      </c>
      <c r="AN1047" s="92">
        <f t="shared" si="5120"/>
        <v>0</v>
      </c>
      <c r="AO1047" s="92">
        <f t="shared" si="5120"/>
        <v>0</v>
      </c>
      <c r="AP1047" s="25">
        <f t="shared" si="5120"/>
        <v>5576</v>
      </c>
      <c r="AQ1047" s="92">
        <f t="shared" si="5120"/>
        <v>0</v>
      </c>
      <c r="AR1047" s="92">
        <f>AR1048</f>
        <v>0</v>
      </c>
      <c r="AS1047" s="92">
        <f t="shared" si="5121"/>
        <v>0</v>
      </c>
      <c r="AT1047" s="92">
        <f t="shared" si="5121"/>
        <v>0</v>
      </c>
      <c r="AU1047" s="92">
        <f t="shared" si="5121"/>
        <v>0</v>
      </c>
      <c r="AV1047" s="25">
        <f t="shared" si="5121"/>
        <v>5576</v>
      </c>
      <c r="AW1047" s="92">
        <f t="shared" si="5121"/>
        <v>0</v>
      </c>
      <c r="AX1047" s="92">
        <f>AX1048</f>
        <v>2836</v>
      </c>
      <c r="AY1047" s="92">
        <f t="shared" si="5121"/>
        <v>0</v>
      </c>
      <c r="AZ1047" s="92">
        <f t="shared" si="5121"/>
        <v>0</v>
      </c>
      <c r="BA1047" s="92">
        <f t="shared" si="5121"/>
        <v>0</v>
      </c>
      <c r="BB1047" s="25">
        <f t="shared" si="5121"/>
        <v>8412</v>
      </c>
      <c r="BC1047" s="92">
        <f t="shared" si="5121"/>
        <v>0</v>
      </c>
      <c r="BD1047" s="92">
        <f>BD1048</f>
        <v>317</v>
      </c>
      <c r="BE1047" s="92">
        <f t="shared" si="5122"/>
        <v>0</v>
      </c>
      <c r="BF1047" s="92">
        <f t="shared" si="5122"/>
        <v>0</v>
      </c>
      <c r="BG1047" s="92">
        <f t="shared" si="5122"/>
        <v>0</v>
      </c>
      <c r="BH1047" s="25">
        <f t="shared" si="5122"/>
        <v>8729</v>
      </c>
      <c r="BI1047" s="92">
        <f t="shared" si="5122"/>
        <v>0</v>
      </c>
      <c r="BJ1047" s="92">
        <f>BJ1048</f>
        <v>0</v>
      </c>
      <c r="BK1047" s="92">
        <f t="shared" si="5123"/>
        <v>0</v>
      </c>
      <c r="BL1047" s="92">
        <f t="shared" si="5123"/>
        <v>0</v>
      </c>
      <c r="BM1047" s="92">
        <f t="shared" si="5123"/>
        <v>0</v>
      </c>
      <c r="BN1047" s="25">
        <f t="shared" si="5123"/>
        <v>8729</v>
      </c>
      <c r="BO1047" s="92">
        <f t="shared" si="5123"/>
        <v>0</v>
      </c>
      <c r="BP1047" s="92">
        <f>BP1048</f>
        <v>0</v>
      </c>
      <c r="BQ1047" s="92">
        <f t="shared" si="5123"/>
        <v>0</v>
      </c>
      <c r="BR1047" s="92">
        <f t="shared" si="5123"/>
        <v>0</v>
      </c>
      <c r="BS1047" s="92">
        <f t="shared" si="5123"/>
        <v>0</v>
      </c>
      <c r="BT1047" s="25">
        <f t="shared" si="5123"/>
        <v>8729</v>
      </c>
      <c r="BU1047" s="92">
        <f t="shared" si="5123"/>
        <v>0</v>
      </c>
      <c r="BV1047" s="92">
        <f>BV1048</f>
        <v>0</v>
      </c>
      <c r="BW1047" s="92">
        <f t="shared" si="5124"/>
        <v>0</v>
      </c>
      <c r="BX1047" s="92">
        <f t="shared" si="5124"/>
        <v>0</v>
      </c>
      <c r="BY1047" s="92">
        <f t="shared" si="5124"/>
        <v>0</v>
      </c>
      <c r="BZ1047" s="25">
        <f t="shared" si="5124"/>
        <v>8729</v>
      </c>
      <c r="CA1047" s="92">
        <f t="shared" si="5124"/>
        <v>0</v>
      </c>
      <c r="CB1047" s="92">
        <f>CB1048</f>
        <v>0</v>
      </c>
      <c r="CC1047" s="92">
        <f t="shared" si="5125"/>
        <v>98</v>
      </c>
      <c r="CD1047" s="92">
        <f t="shared" si="5125"/>
        <v>0</v>
      </c>
      <c r="CE1047" s="92">
        <f t="shared" si="5125"/>
        <v>0</v>
      </c>
      <c r="CF1047" s="25">
        <f t="shared" si="5125"/>
        <v>8827</v>
      </c>
      <c r="CG1047" s="92">
        <f t="shared" si="5125"/>
        <v>0</v>
      </c>
      <c r="CH1047" s="92">
        <f>CH1048</f>
        <v>0</v>
      </c>
      <c r="CI1047" s="92">
        <f t="shared" si="5125"/>
        <v>0</v>
      </c>
      <c r="CJ1047" s="92">
        <f t="shared" si="5125"/>
        <v>0</v>
      </c>
      <c r="CK1047" s="92">
        <f t="shared" si="5125"/>
        <v>0</v>
      </c>
      <c r="CL1047" s="25">
        <f t="shared" si="5125"/>
        <v>8827</v>
      </c>
      <c r="CM1047" s="92">
        <f t="shared" si="5125"/>
        <v>0</v>
      </c>
      <c r="CN1047" s="92">
        <f>CN1048</f>
        <v>0</v>
      </c>
      <c r="CO1047" s="92">
        <f t="shared" si="5126"/>
        <v>0</v>
      </c>
      <c r="CP1047" s="92">
        <f t="shared" si="5126"/>
        <v>0</v>
      </c>
      <c r="CQ1047" s="92">
        <f t="shared" si="5126"/>
        <v>0</v>
      </c>
      <c r="CR1047" s="25">
        <f t="shared" si="5126"/>
        <v>8827</v>
      </c>
      <c r="CS1047" s="92">
        <f t="shared" si="5126"/>
        <v>0</v>
      </c>
      <c r="CT1047" s="92">
        <f>CT1048</f>
        <v>0</v>
      </c>
      <c r="CU1047" s="92">
        <f t="shared" si="5127"/>
        <v>0</v>
      </c>
      <c r="CV1047" s="92">
        <f t="shared" si="5127"/>
        <v>0</v>
      </c>
      <c r="CW1047" s="92">
        <f t="shared" si="5127"/>
        <v>0</v>
      </c>
      <c r="CX1047" s="25">
        <f t="shared" si="5127"/>
        <v>8827</v>
      </c>
      <c r="CY1047" s="92">
        <f t="shared" si="5127"/>
        <v>0</v>
      </c>
      <c r="CZ1047" s="25">
        <f t="shared" si="5127"/>
        <v>8503</v>
      </c>
      <c r="DA1047" s="92">
        <f t="shared" si="5127"/>
        <v>0</v>
      </c>
      <c r="DB1047" s="115">
        <f t="shared" si="4997"/>
        <v>96.329443752124163</v>
      </c>
      <c r="DC1047" s="115"/>
    </row>
    <row r="1048" spans="1:107" s="11" customFormat="1" ht="39" customHeight="1" x14ac:dyDescent="0.25">
      <c r="A1048" s="57" t="s">
        <v>83</v>
      </c>
      <c r="B1048" s="24" t="s">
        <v>56</v>
      </c>
      <c r="C1048" s="24" t="s">
        <v>60</v>
      </c>
      <c r="D1048" s="29" t="s">
        <v>275</v>
      </c>
      <c r="E1048" s="24" t="s">
        <v>84</v>
      </c>
      <c r="F1048" s="25">
        <f t="shared" si="5116"/>
        <v>5576</v>
      </c>
      <c r="G1048" s="25">
        <f t="shared" si="5116"/>
        <v>0</v>
      </c>
      <c r="H1048" s="92">
        <f>H1049</f>
        <v>0</v>
      </c>
      <c r="I1048" s="92">
        <f t="shared" si="5117"/>
        <v>0</v>
      </c>
      <c r="J1048" s="92">
        <f t="shared" si="5117"/>
        <v>0</v>
      </c>
      <c r="K1048" s="92">
        <f t="shared" si="5117"/>
        <v>0</v>
      </c>
      <c r="L1048" s="25">
        <f t="shared" si="5117"/>
        <v>5576</v>
      </c>
      <c r="M1048" s="92">
        <f t="shared" si="5117"/>
        <v>0</v>
      </c>
      <c r="N1048" s="92">
        <f>N1049</f>
        <v>0</v>
      </c>
      <c r="O1048" s="92">
        <f t="shared" si="5117"/>
        <v>0</v>
      </c>
      <c r="P1048" s="92">
        <f t="shared" si="5117"/>
        <v>0</v>
      </c>
      <c r="Q1048" s="92">
        <f t="shared" si="5117"/>
        <v>0</v>
      </c>
      <c r="R1048" s="25">
        <f t="shared" si="5117"/>
        <v>5576</v>
      </c>
      <c r="S1048" s="92">
        <f t="shared" si="5117"/>
        <v>0</v>
      </c>
      <c r="T1048" s="92">
        <f>T1049</f>
        <v>0</v>
      </c>
      <c r="U1048" s="92">
        <f t="shared" si="5118"/>
        <v>0</v>
      </c>
      <c r="V1048" s="92">
        <f t="shared" si="5118"/>
        <v>0</v>
      </c>
      <c r="W1048" s="92">
        <f t="shared" si="5118"/>
        <v>0</v>
      </c>
      <c r="X1048" s="25">
        <f t="shared" si="5118"/>
        <v>5576</v>
      </c>
      <c r="Y1048" s="92">
        <f t="shared" si="5118"/>
        <v>0</v>
      </c>
      <c r="Z1048" s="92">
        <f>Z1049</f>
        <v>0</v>
      </c>
      <c r="AA1048" s="92">
        <f t="shared" si="5119"/>
        <v>0</v>
      </c>
      <c r="AB1048" s="92">
        <f t="shared" si="5119"/>
        <v>0</v>
      </c>
      <c r="AC1048" s="92">
        <f t="shared" si="5119"/>
        <v>0</v>
      </c>
      <c r="AD1048" s="25">
        <f t="shared" si="5119"/>
        <v>5576</v>
      </c>
      <c r="AE1048" s="92">
        <f t="shared" si="5119"/>
        <v>0</v>
      </c>
      <c r="AF1048" s="92">
        <f>AF1049</f>
        <v>0</v>
      </c>
      <c r="AG1048" s="92">
        <f t="shared" si="5119"/>
        <v>0</v>
      </c>
      <c r="AH1048" s="92">
        <f t="shared" si="5119"/>
        <v>0</v>
      </c>
      <c r="AI1048" s="92">
        <f t="shared" si="5119"/>
        <v>0</v>
      </c>
      <c r="AJ1048" s="25">
        <f t="shared" si="5119"/>
        <v>5576</v>
      </c>
      <c r="AK1048" s="92">
        <f t="shared" si="5119"/>
        <v>0</v>
      </c>
      <c r="AL1048" s="92">
        <f>AL1049</f>
        <v>0</v>
      </c>
      <c r="AM1048" s="92">
        <f t="shared" si="5120"/>
        <v>0</v>
      </c>
      <c r="AN1048" s="92">
        <f t="shared" si="5120"/>
        <v>0</v>
      </c>
      <c r="AO1048" s="92">
        <f t="shared" si="5120"/>
        <v>0</v>
      </c>
      <c r="AP1048" s="25">
        <f t="shared" si="5120"/>
        <v>5576</v>
      </c>
      <c r="AQ1048" s="92">
        <f t="shared" si="5120"/>
        <v>0</v>
      </c>
      <c r="AR1048" s="92">
        <f>AR1049</f>
        <v>0</v>
      </c>
      <c r="AS1048" s="92">
        <f t="shared" si="5121"/>
        <v>0</v>
      </c>
      <c r="AT1048" s="92">
        <f t="shared" si="5121"/>
        <v>0</v>
      </c>
      <c r="AU1048" s="92">
        <f t="shared" si="5121"/>
        <v>0</v>
      </c>
      <c r="AV1048" s="25">
        <f t="shared" si="5121"/>
        <v>5576</v>
      </c>
      <c r="AW1048" s="92">
        <f t="shared" si="5121"/>
        <v>0</v>
      </c>
      <c r="AX1048" s="92">
        <f>AX1049</f>
        <v>2836</v>
      </c>
      <c r="AY1048" s="92">
        <f t="shared" si="5121"/>
        <v>0</v>
      </c>
      <c r="AZ1048" s="92">
        <f t="shared" si="5121"/>
        <v>0</v>
      </c>
      <c r="BA1048" s="92">
        <f t="shared" si="5121"/>
        <v>0</v>
      </c>
      <c r="BB1048" s="25">
        <f t="shared" si="5121"/>
        <v>8412</v>
      </c>
      <c r="BC1048" s="92">
        <f t="shared" si="5121"/>
        <v>0</v>
      </c>
      <c r="BD1048" s="92">
        <f>BD1049</f>
        <v>317</v>
      </c>
      <c r="BE1048" s="92">
        <f t="shared" si="5122"/>
        <v>0</v>
      </c>
      <c r="BF1048" s="92">
        <f t="shared" si="5122"/>
        <v>0</v>
      </c>
      <c r="BG1048" s="92">
        <f t="shared" si="5122"/>
        <v>0</v>
      </c>
      <c r="BH1048" s="25">
        <f t="shared" si="5122"/>
        <v>8729</v>
      </c>
      <c r="BI1048" s="92">
        <f t="shared" si="5122"/>
        <v>0</v>
      </c>
      <c r="BJ1048" s="92">
        <f>BJ1049</f>
        <v>0</v>
      </c>
      <c r="BK1048" s="92">
        <f t="shared" si="5123"/>
        <v>0</v>
      </c>
      <c r="BL1048" s="92">
        <f t="shared" si="5123"/>
        <v>0</v>
      </c>
      <c r="BM1048" s="92">
        <f t="shared" si="5123"/>
        <v>0</v>
      </c>
      <c r="BN1048" s="25">
        <f t="shared" si="5123"/>
        <v>8729</v>
      </c>
      <c r="BO1048" s="92">
        <f t="shared" si="5123"/>
        <v>0</v>
      </c>
      <c r="BP1048" s="92">
        <f>BP1049</f>
        <v>0</v>
      </c>
      <c r="BQ1048" s="92">
        <f t="shared" si="5123"/>
        <v>0</v>
      </c>
      <c r="BR1048" s="92">
        <f t="shared" si="5123"/>
        <v>0</v>
      </c>
      <c r="BS1048" s="92">
        <f t="shared" si="5123"/>
        <v>0</v>
      </c>
      <c r="BT1048" s="25">
        <f t="shared" si="5123"/>
        <v>8729</v>
      </c>
      <c r="BU1048" s="92">
        <f t="shared" si="5123"/>
        <v>0</v>
      </c>
      <c r="BV1048" s="92">
        <f>BV1049</f>
        <v>0</v>
      </c>
      <c r="BW1048" s="92">
        <f t="shared" si="5124"/>
        <v>0</v>
      </c>
      <c r="BX1048" s="92">
        <f t="shared" si="5124"/>
        <v>0</v>
      </c>
      <c r="BY1048" s="92">
        <f t="shared" si="5124"/>
        <v>0</v>
      </c>
      <c r="BZ1048" s="25">
        <f t="shared" si="5124"/>
        <v>8729</v>
      </c>
      <c r="CA1048" s="92">
        <f t="shared" si="5124"/>
        <v>0</v>
      </c>
      <c r="CB1048" s="92">
        <f>CB1049</f>
        <v>0</v>
      </c>
      <c r="CC1048" s="92">
        <f t="shared" si="5125"/>
        <v>98</v>
      </c>
      <c r="CD1048" s="92">
        <f t="shared" si="5125"/>
        <v>0</v>
      </c>
      <c r="CE1048" s="92">
        <f t="shared" si="5125"/>
        <v>0</v>
      </c>
      <c r="CF1048" s="25">
        <f t="shared" si="5125"/>
        <v>8827</v>
      </c>
      <c r="CG1048" s="92">
        <f t="shared" si="5125"/>
        <v>0</v>
      </c>
      <c r="CH1048" s="92">
        <f>CH1049</f>
        <v>0</v>
      </c>
      <c r="CI1048" s="92">
        <f t="shared" si="5125"/>
        <v>0</v>
      </c>
      <c r="CJ1048" s="92">
        <f t="shared" si="5125"/>
        <v>0</v>
      </c>
      <c r="CK1048" s="92">
        <f t="shared" si="5125"/>
        <v>0</v>
      </c>
      <c r="CL1048" s="25">
        <f t="shared" si="5125"/>
        <v>8827</v>
      </c>
      <c r="CM1048" s="92">
        <f t="shared" si="5125"/>
        <v>0</v>
      </c>
      <c r="CN1048" s="92">
        <f>CN1049</f>
        <v>0</v>
      </c>
      <c r="CO1048" s="92">
        <f t="shared" si="5126"/>
        <v>0</v>
      </c>
      <c r="CP1048" s="92">
        <f t="shared" si="5126"/>
        <v>0</v>
      </c>
      <c r="CQ1048" s="92">
        <f t="shared" si="5126"/>
        <v>0</v>
      </c>
      <c r="CR1048" s="25">
        <f t="shared" si="5126"/>
        <v>8827</v>
      </c>
      <c r="CS1048" s="92">
        <f t="shared" si="5126"/>
        <v>0</v>
      </c>
      <c r="CT1048" s="92">
        <f>CT1049</f>
        <v>0</v>
      </c>
      <c r="CU1048" s="92">
        <f t="shared" si="5127"/>
        <v>0</v>
      </c>
      <c r="CV1048" s="92">
        <f t="shared" si="5127"/>
        <v>0</v>
      </c>
      <c r="CW1048" s="92">
        <f t="shared" si="5127"/>
        <v>0</v>
      </c>
      <c r="CX1048" s="25">
        <f t="shared" si="5127"/>
        <v>8827</v>
      </c>
      <c r="CY1048" s="92">
        <f t="shared" si="5127"/>
        <v>0</v>
      </c>
      <c r="CZ1048" s="25">
        <f t="shared" si="5127"/>
        <v>8503</v>
      </c>
      <c r="DA1048" s="92">
        <f t="shared" si="5127"/>
        <v>0</v>
      </c>
      <c r="DB1048" s="115">
        <f t="shared" si="4997"/>
        <v>96.329443752124163</v>
      </c>
      <c r="DC1048" s="115"/>
    </row>
    <row r="1049" spans="1:107" s="11" customFormat="1" ht="16.5" x14ac:dyDescent="0.25">
      <c r="A1049" s="30" t="s">
        <v>174</v>
      </c>
      <c r="B1049" s="24" t="s">
        <v>56</v>
      </c>
      <c r="C1049" s="24" t="s">
        <v>60</v>
      </c>
      <c r="D1049" s="29" t="s">
        <v>275</v>
      </c>
      <c r="E1049" s="24" t="s">
        <v>173</v>
      </c>
      <c r="F1049" s="25">
        <v>5576</v>
      </c>
      <c r="G1049" s="25"/>
      <c r="H1049" s="92"/>
      <c r="I1049" s="92"/>
      <c r="J1049" s="92"/>
      <c r="K1049" s="92"/>
      <c r="L1049" s="25">
        <f>F1049+H1049+I1049+J1049+K1049</f>
        <v>5576</v>
      </c>
      <c r="M1049" s="25">
        <f>G1049+K1049</f>
        <v>0</v>
      </c>
      <c r="N1049" s="92"/>
      <c r="O1049" s="92"/>
      <c r="P1049" s="92"/>
      <c r="Q1049" s="92"/>
      <c r="R1049" s="25">
        <f>L1049+N1049+O1049+P1049+Q1049</f>
        <v>5576</v>
      </c>
      <c r="S1049" s="25">
        <f>M1049+Q1049</f>
        <v>0</v>
      </c>
      <c r="T1049" s="92"/>
      <c r="U1049" s="92"/>
      <c r="V1049" s="92"/>
      <c r="W1049" s="92"/>
      <c r="X1049" s="25">
        <f>R1049+T1049+U1049+V1049+W1049</f>
        <v>5576</v>
      </c>
      <c r="Y1049" s="25">
        <f>S1049+W1049</f>
        <v>0</v>
      </c>
      <c r="Z1049" s="92"/>
      <c r="AA1049" s="92"/>
      <c r="AB1049" s="92"/>
      <c r="AC1049" s="92"/>
      <c r="AD1049" s="25">
        <f>X1049+Z1049+AA1049+AB1049+AC1049</f>
        <v>5576</v>
      </c>
      <c r="AE1049" s="25">
        <f>Y1049+AC1049</f>
        <v>0</v>
      </c>
      <c r="AF1049" s="92"/>
      <c r="AG1049" s="92"/>
      <c r="AH1049" s="92"/>
      <c r="AI1049" s="92"/>
      <c r="AJ1049" s="25">
        <f>AD1049+AF1049+AG1049+AH1049+AI1049</f>
        <v>5576</v>
      </c>
      <c r="AK1049" s="25">
        <f>AE1049+AI1049</f>
        <v>0</v>
      </c>
      <c r="AL1049" s="92"/>
      <c r="AM1049" s="92"/>
      <c r="AN1049" s="92"/>
      <c r="AO1049" s="92"/>
      <c r="AP1049" s="25">
        <f>AJ1049+AL1049+AM1049+AN1049+AO1049</f>
        <v>5576</v>
      </c>
      <c r="AQ1049" s="25">
        <f>AK1049+AO1049</f>
        <v>0</v>
      </c>
      <c r="AR1049" s="92"/>
      <c r="AS1049" s="92"/>
      <c r="AT1049" s="92"/>
      <c r="AU1049" s="92"/>
      <c r="AV1049" s="25">
        <f>AP1049+AR1049+AS1049+AT1049+AU1049</f>
        <v>5576</v>
      </c>
      <c r="AW1049" s="25">
        <f>AQ1049+AU1049</f>
        <v>0</v>
      </c>
      <c r="AX1049" s="92">
        <v>2836</v>
      </c>
      <c r="AY1049" s="92"/>
      <c r="AZ1049" s="92"/>
      <c r="BA1049" s="92"/>
      <c r="BB1049" s="25">
        <f>AV1049+AX1049+AY1049+AZ1049+BA1049</f>
        <v>8412</v>
      </c>
      <c r="BC1049" s="25">
        <f>AW1049+BA1049</f>
        <v>0</v>
      </c>
      <c r="BD1049" s="92">
        <v>317</v>
      </c>
      <c r="BE1049" s="92"/>
      <c r="BF1049" s="92"/>
      <c r="BG1049" s="92"/>
      <c r="BH1049" s="25">
        <f>BB1049+BD1049+BE1049+BF1049+BG1049</f>
        <v>8729</v>
      </c>
      <c r="BI1049" s="25">
        <f>BC1049+BG1049</f>
        <v>0</v>
      </c>
      <c r="BJ1049" s="92"/>
      <c r="BK1049" s="92"/>
      <c r="BL1049" s="92"/>
      <c r="BM1049" s="92"/>
      <c r="BN1049" s="25">
        <f>BH1049+BJ1049+BK1049+BL1049+BM1049</f>
        <v>8729</v>
      </c>
      <c r="BO1049" s="25">
        <f>BI1049+BM1049</f>
        <v>0</v>
      </c>
      <c r="BP1049" s="92"/>
      <c r="BQ1049" s="92"/>
      <c r="BR1049" s="92"/>
      <c r="BS1049" s="92"/>
      <c r="BT1049" s="25">
        <f>BN1049+BP1049+BQ1049+BR1049+BS1049</f>
        <v>8729</v>
      </c>
      <c r="BU1049" s="25">
        <f>BO1049+BS1049</f>
        <v>0</v>
      </c>
      <c r="BV1049" s="92"/>
      <c r="BW1049" s="92"/>
      <c r="BX1049" s="92"/>
      <c r="BY1049" s="92"/>
      <c r="BZ1049" s="25">
        <f>BT1049+BV1049+BW1049+BX1049+BY1049</f>
        <v>8729</v>
      </c>
      <c r="CA1049" s="25">
        <f>BU1049+BY1049</f>
        <v>0</v>
      </c>
      <c r="CB1049" s="92"/>
      <c r="CC1049" s="92">
        <v>98</v>
      </c>
      <c r="CD1049" s="92"/>
      <c r="CE1049" s="92"/>
      <c r="CF1049" s="25">
        <f>BZ1049+CB1049+CC1049+CD1049+CE1049</f>
        <v>8827</v>
      </c>
      <c r="CG1049" s="25">
        <f>CA1049+CE1049</f>
        <v>0</v>
      </c>
      <c r="CH1049" s="92"/>
      <c r="CI1049" s="92"/>
      <c r="CJ1049" s="92"/>
      <c r="CK1049" s="92"/>
      <c r="CL1049" s="25">
        <f>CF1049+CH1049+CI1049+CJ1049+CK1049</f>
        <v>8827</v>
      </c>
      <c r="CM1049" s="25">
        <f>CG1049+CK1049</f>
        <v>0</v>
      </c>
      <c r="CN1049" s="92"/>
      <c r="CO1049" s="92"/>
      <c r="CP1049" s="92"/>
      <c r="CQ1049" s="92"/>
      <c r="CR1049" s="25">
        <f>CL1049+CN1049+CO1049+CP1049+CQ1049</f>
        <v>8827</v>
      </c>
      <c r="CS1049" s="25">
        <f>CM1049+CQ1049</f>
        <v>0</v>
      </c>
      <c r="CT1049" s="92"/>
      <c r="CU1049" s="92"/>
      <c r="CV1049" s="92"/>
      <c r="CW1049" s="92"/>
      <c r="CX1049" s="25">
        <f>CR1049+CT1049+CU1049+CV1049+CW1049</f>
        <v>8827</v>
      </c>
      <c r="CY1049" s="25">
        <f>CS1049+CW1049</f>
        <v>0</v>
      </c>
      <c r="CZ1049" s="25">
        <v>8503</v>
      </c>
      <c r="DA1049" s="92"/>
      <c r="DB1049" s="115">
        <f t="shared" si="4997"/>
        <v>96.329443752124163</v>
      </c>
      <c r="DC1049" s="115"/>
    </row>
    <row r="1050" spans="1:107" s="11" customFormat="1" ht="49.5" x14ac:dyDescent="0.25">
      <c r="A1050" s="64" t="s">
        <v>718</v>
      </c>
      <c r="B1050" s="24" t="s">
        <v>56</v>
      </c>
      <c r="C1050" s="24" t="s">
        <v>60</v>
      </c>
      <c r="D1050" s="24" t="s">
        <v>719</v>
      </c>
      <c r="E1050" s="24"/>
      <c r="F1050" s="25"/>
      <c r="G1050" s="25"/>
      <c r="H1050" s="92"/>
      <c r="I1050" s="92"/>
      <c r="J1050" s="92"/>
      <c r="K1050" s="92"/>
      <c r="L1050" s="25"/>
      <c r="M1050" s="25"/>
      <c r="N1050" s="92"/>
      <c r="O1050" s="92"/>
      <c r="P1050" s="92"/>
      <c r="Q1050" s="92"/>
      <c r="R1050" s="25"/>
      <c r="S1050" s="25"/>
      <c r="T1050" s="92">
        <f>T1051</f>
        <v>0</v>
      </c>
      <c r="U1050" s="92">
        <f t="shared" ref="U1050:AJ1051" si="5128">U1051</f>
        <v>0</v>
      </c>
      <c r="V1050" s="92">
        <f t="shared" si="5128"/>
        <v>0</v>
      </c>
      <c r="W1050" s="25">
        <f t="shared" si="5128"/>
        <v>10371</v>
      </c>
      <c r="X1050" s="25">
        <f t="shared" si="5128"/>
        <v>10371</v>
      </c>
      <c r="Y1050" s="25">
        <f t="shared" si="5128"/>
        <v>10371</v>
      </c>
      <c r="Z1050" s="92">
        <f>Z1051</f>
        <v>0</v>
      </c>
      <c r="AA1050" s="92">
        <f t="shared" si="5128"/>
        <v>0</v>
      </c>
      <c r="AB1050" s="92">
        <f t="shared" si="5128"/>
        <v>0</v>
      </c>
      <c r="AC1050" s="25">
        <f t="shared" si="5128"/>
        <v>0</v>
      </c>
      <c r="AD1050" s="25">
        <f t="shared" si="5128"/>
        <v>10371</v>
      </c>
      <c r="AE1050" s="25">
        <f t="shared" si="5128"/>
        <v>10371</v>
      </c>
      <c r="AF1050" s="92">
        <f>AF1051</f>
        <v>0</v>
      </c>
      <c r="AG1050" s="92">
        <f t="shared" si="5128"/>
        <v>0</v>
      </c>
      <c r="AH1050" s="92">
        <f t="shared" si="5128"/>
        <v>0</v>
      </c>
      <c r="AI1050" s="25">
        <f t="shared" si="5128"/>
        <v>0</v>
      </c>
      <c r="AJ1050" s="25">
        <f t="shared" si="5128"/>
        <v>10371</v>
      </c>
      <c r="AK1050" s="25">
        <f t="shared" ref="AG1050:AK1051" si="5129">AK1051</f>
        <v>10371</v>
      </c>
      <c r="AL1050" s="92">
        <f>AL1051</f>
        <v>0</v>
      </c>
      <c r="AM1050" s="92">
        <f t="shared" ref="AM1050:BB1051" si="5130">AM1051</f>
        <v>0</v>
      </c>
      <c r="AN1050" s="92">
        <f t="shared" si="5130"/>
        <v>0</v>
      </c>
      <c r="AO1050" s="25">
        <f t="shared" si="5130"/>
        <v>0</v>
      </c>
      <c r="AP1050" s="25">
        <f t="shared" si="5130"/>
        <v>10371</v>
      </c>
      <c r="AQ1050" s="25">
        <f t="shared" si="5130"/>
        <v>10371</v>
      </c>
      <c r="AR1050" s="92">
        <f>AR1051</f>
        <v>0</v>
      </c>
      <c r="AS1050" s="92">
        <f t="shared" si="5130"/>
        <v>0</v>
      </c>
      <c r="AT1050" s="92">
        <f t="shared" si="5130"/>
        <v>0</v>
      </c>
      <c r="AU1050" s="25">
        <f t="shared" si="5130"/>
        <v>0</v>
      </c>
      <c r="AV1050" s="25">
        <f t="shared" si="5130"/>
        <v>10371</v>
      </c>
      <c r="AW1050" s="25">
        <f t="shared" si="5130"/>
        <v>10371</v>
      </c>
      <c r="AX1050" s="92">
        <f>AX1051</f>
        <v>0</v>
      </c>
      <c r="AY1050" s="92">
        <f t="shared" si="5130"/>
        <v>0</v>
      </c>
      <c r="AZ1050" s="92">
        <f t="shared" si="5130"/>
        <v>0</v>
      </c>
      <c r="BA1050" s="25">
        <f t="shared" si="5130"/>
        <v>0</v>
      </c>
      <c r="BB1050" s="25">
        <f t="shared" si="5130"/>
        <v>10371</v>
      </c>
      <c r="BC1050" s="25">
        <f t="shared" ref="AY1050:BC1051" si="5131">BC1051</f>
        <v>10371</v>
      </c>
      <c r="BD1050" s="92">
        <f>BD1051</f>
        <v>0</v>
      </c>
      <c r="BE1050" s="92">
        <f t="shared" ref="BE1050:BT1051" si="5132">BE1051</f>
        <v>0</v>
      </c>
      <c r="BF1050" s="92">
        <f t="shared" si="5132"/>
        <v>0</v>
      </c>
      <c r="BG1050" s="25">
        <f t="shared" si="5132"/>
        <v>0</v>
      </c>
      <c r="BH1050" s="25">
        <f t="shared" si="5132"/>
        <v>10371</v>
      </c>
      <c r="BI1050" s="25">
        <f t="shared" si="5132"/>
        <v>10371</v>
      </c>
      <c r="BJ1050" s="92">
        <f>BJ1051</f>
        <v>0</v>
      </c>
      <c r="BK1050" s="92">
        <f t="shared" si="5132"/>
        <v>0</v>
      </c>
      <c r="BL1050" s="92">
        <f t="shared" si="5132"/>
        <v>0</v>
      </c>
      <c r="BM1050" s="25">
        <f t="shared" si="5132"/>
        <v>0</v>
      </c>
      <c r="BN1050" s="25">
        <f t="shared" si="5132"/>
        <v>10371</v>
      </c>
      <c r="BO1050" s="25">
        <f t="shared" si="5132"/>
        <v>10371</v>
      </c>
      <c r="BP1050" s="92">
        <f>BP1051</f>
        <v>0</v>
      </c>
      <c r="BQ1050" s="92">
        <f t="shared" si="5132"/>
        <v>0</v>
      </c>
      <c r="BR1050" s="92">
        <f t="shared" si="5132"/>
        <v>0</v>
      </c>
      <c r="BS1050" s="25">
        <f t="shared" si="5132"/>
        <v>0</v>
      </c>
      <c r="BT1050" s="25">
        <f t="shared" si="5132"/>
        <v>10371</v>
      </c>
      <c r="BU1050" s="25">
        <f t="shared" ref="BQ1050:BU1051" si="5133">BU1051</f>
        <v>10371</v>
      </c>
      <c r="BV1050" s="92">
        <f>BV1051</f>
        <v>0</v>
      </c>
      <c r="BW1050" s="92">
        <f t="shared" ref="BW1050:CL1051" si="5134">BW1051</f>
        <v>0</v>
      </c>
      <c r="BX1050" s="92">
        <f t="shared" si="5134"/>
        <v>0</v>
      </c>
      <c r="BY1050" s="25">
        <f t="shared" si="5134"/>
        <v>0</v>
      </c>
      <c r="BZ1050" s="25">
        <f t="shared" si="5134"/>
        <v>10371</v>
      </c>
      <c r="CA1050" s="25">
        <f t="shared" si="5134"/>
        <v>10371</v>
      </c>
      <c r="CB1050" s="92">
        <f>CB1051</f>
        <v>0</v>
      </c>
      <c r="CC1050" s="92">
        <f t="shared" si="5134"/>
        <v>0</v>
      </c>
      <c r="CD1050" s="92">
        <f t="shared" si="5134"/>
        <v>0</v>
      </c>
      <c r="CE1050" s="25">
        <f t="shared" si="5134"/>
        <v>0</v>
      </c>
      <c r="CF1050" s="25">
        <f t="shared" si="5134"/>
        <v>10371</v>
      </c>
      <c r="CG1050" s="25">
        <f t="shared" si="5134"/>
        <v>10371</v>
      </c>
      <c r="CH1050" s="92">
        <f>CH1051</f>
        <v>0</v>
      </c>
      <c r="CI1050" s="92">
        <f t="shared" si="5134"/>
        <v>0</v>
      </c>
      <c r="CJ1050" s="92">
        <f t="shared" si="5134"/>
        <v>0</v>
      </c>
      <c r="CK1050" s="25">
        <f t="shared" si="5134"/>
        <v>0</v>
      </c>
      <c r="CL1050" s="25">
        <f t="shared" si="5134"/>
        <v>10371</v>
      </c>
      <c r="CM1050" s="25">
        <f t="shared" ref="CI1050:CM1051" si="5135">CM1051</f>
        <v>10371</v>
      </c>
      <c r="CN1050" s="92">
        <f>CN1051</f>
        <v>0</v>
      </c>
      <c r="CO1050" s="92">
        <f t="shared" ref="CO1050:DA1051" si="5136">CO1051</f>
        <v>0</v>
      </c>
      <c r="CP1050" s="92">
        <f t="shared" si="5136"/>
        <v>0</v>
      </c>
      <c r="CQ1050" s="25">
        <f t="shared" si="5136"/>
        <v>0</v>
      </c>
      <c r="CR1050" s="25">
        <f t="shared" si="5136"/>
        <v>10371</v>
      </c>
      <c r="CS1050" s="25">
        <f t="shared" si="5136"/>
        <v>10371</v>
      </c>
      <c r="CT1050" s="92">
        <f>CT1051</f>
        <v>0</v>
      </c>
      <c r="CU1050" s="92">
        <f t="shared" si="5136"/>
        <v>0</v>
      </c>
      <c r="CV1050" s="92">
        <f t="shared" si="5136"/>
        <v>0</v>
      </c>
      <c r="CW1050" s="25">
        <f t="shared" si="5136"/>
        <v>0</v>
      </c>
      <c r="CX1050" s="25">
        <f t="shared" si="5136"/>
        <v>10371</v>
      </c>
      <c r="CY1050" s="25">
        <f t="shared" si="5136"/>
        <v>10371</v>
      </c>
      <c r="CZ1050" s="25">
        <f t="shared" si="5136"/>
        <v>10371</v>
      </c>
      <c r="DA1050" s="25">
        <f t="shared" si="5136"/>
        <v>10371</v>
      </c>
      <c r="DB1050" s="115">
        <f t="shared" si="4997"/>
        <v>100</v>
      </c>
      <c r="DC1050" s="115">
        <f t="shared" si="4998"/>
        <v>100</v>
      </c>
    </row>
    <row r="1051" spans="1:107" s="11" customFormat="1" ht="35.25" customHeight="1" x14ac:dyDescent="0.25">
      <c r="A1051" s="108" t="s">
        <v>83</v>
      </c>
      <c r="B1051" s="24" t="s">
        <v>56</v>
      </c>
      <c r="C1051" s="24" t="s">
        <v>60</v>
      </c>
      <c r="D1051" s="24" t="s">
        <v>719</v>
      </c>
      <c r="E1051" s="24" t="s">
        <v>84</v>
      </c>
      <c r="F1051" s="25"/>
      <c r="G1051" s="25"/>
      <c r="H1051" s="92"/>
      <c r="I1051" s="92"/>
      <c r="J1051" s="92"/>
      <c r="K1051" s="92"/>
      <c r="L1051" s="25"/>
      <c r="M1051" s="25"/>
      <c r="N1051" s="92"/>
      <c r="O1051" s="92"/>
      <c r="P1051" s="92"/>
      <c r="Q1051" s="92"/>
      <c r="R1051" s="25"/>
      <c r="S1051" s="25"/>
      <c r="T1051" s="92">
        <f>T1052</f>
        <v>0</v>
      </c>
      <c r="U1051" s="92">
        <f t="shared" si="5128"/>
        <v>0</v>
      </c>
      <c r="V1051" s="92">
        <f t="shared" si="5128"/>
        <v>0</v>
      </c>
      <c r="W1051" s="25">
        <f t="shared" si="5128"/>
        <v>10371</v>
      </c>
      <c r="X1051" s="25">
        <f t="shared" si="5128"/>
        <v>10371</v>
      </c>
      <c r="Y1051" s="25">
        <f t="shared" si="5128"/>
        <v>10371</v>
      </c>
      <c r="Z1051" s="92">
        <f>Z1052</f>
        <v>0</v>
      </c>
      <c r="AA1051" s="92">
        <f t="shared" si="5128"/>
        <v>0</v>
      </c>
      <c r="AB1051" s="92">
        <f t="shared" si="5128"/>
        <v>0</v>
      </c>
      <c r="AC1051" s="25">
        <f t="shared" si="5128"/>
        <v>0</v>
      </c>
      <c r="AD1051" s="25">
        <f t="shared" si="5128"/>
        <v>10371</v>
      </c>
      <c r="AE1051" s="25">
        <f t="shared" si="5128"/>
        <v>10371</v>
      </c>
      <c r="AF1051" s="92">
        <f>AF1052</f>
        <v>0</v>
      </c>
      <c r="AG1051" s="92">
        <f t="shared" si="5129"/>
        <v>0</v>
      </c>
      <c r="AH1051" s="92">
        <f t="shared" si="5129"/>
        <v>0</v>
      </c>
      <c r="AI1051" s="25">
        <f t="shared" si="5129"/>
        <v>0</v>
      </c>
      <c r="AJ1051" s="25">
        <f t="shared" si="5129"/>
        <v>10371</v>
      </c>
      <c r="AK1051" s="25">
        <f t="shared" si="5129"/>
        <v>10371</v>
      </c>
      <c r="AL1051" s="92">
        <f>AL1052</f>
        <v>0</v>
      </c>
      <c r="AM1051" s="92">
        <f t="shared" si="5130"/>
        <v>0</v>
      </c>
      <c r="AN1051" s="92">
        <f t="shared" si="5130"/>
        <v>0</v>
      </c>
      <c r="AO1051" s="25">
        <f t="shared" si="5130"/>
        <v>0</v>
      </c>
      <c r="AP1051" s="25">
        <f t="shared" si="5130"/>
        <v>10371</v>
      </c>
      <c r="AQ1051" s="25">
        <f t="shared" si="5130"/>
        <v>10371</v>
      </c>
      <c r="AR1051" s="92">
        <f>AR1052</f>
        <v>0</v>
      </c>
      <c r="AS1051" s="92">
        <f t="shared" si="5130"/>
        <v>0</v>
      </c>
      <c r="AT1051" s="92">
        <f t="shared" si="5130"/>
        <v>0</v>
      </c>
      <c r="AU1051" s="25">
        <f t="shared" si="5130"/>
        <v>0</v>
      </c>
      <c r="AV1051" s="25">
        <f t="shared" si="5130"/>
        <v>10371</v>
      </c>
      <c r="AW1051" s="25">
        <f t="shared" si="5130"/>
        <v>10371</v>
      </c>
      <c r="AX1051" s="92">
        <f>AX1052</f>
        <v>0</v>
      </c>
      <c r="AY1051" s="92">
        <f t="shared" si="5131"/>
        <v>0</v>
      </c>
      <c r="AZ1051" s="92">
        <f t="shared" si="5131"/>
        <v>0</v>
      </c>
      <c r="BA1051" s="25">
        <f t="shared" si="5131"/>
        <v>0</v>
      </c>
      <c r="BB1051" s="25">
        <f t="shared" si="5131"/>
        <v>10371</v>
      </c>
      <c r="BC1051" s="25">
        <f t="shared" si="5131"/>
        <v>10371</v>
      </c>
      <c r="BD1051" s="92">
        <f>BD1052</f>
        <v>0</v>
      </c>
      <c r="BE1051" s="92">
        <f t="shared" si="5132"/>
        <v>0</v>
      </c>
      <c r="BF1051" s="92">
        <f t="shared" si="5132"/>
        <v>0</v>
      </c>
      <c r="BG1051" s="25">
        <f t="shared" si="5132"/>
        <v>0</v>
      </c>
      <c r="BH1051" s="25">
        <f t="shared" si="5132"/>
        <v>10371</v>
      </c>
      <c r="BI1051" s="25">
        <f t="shared" si="5132"/>
        <v>10371</v>
      </c>
      <c r="BJ1051" s="92">
        <f>BJ1052</f>
        <v>0</v>
      </c>
      <c r="BK1051" s="92">
        <f t="shared" si="5132"/>
        <v>0</v>
      </c>
      <c r="BL1051" s="92">
        <f t="shared" si="5132"/>
        <v>0</v>
      </c>
      <c r="BM1051" s="25">
        <f t="shared" si="5132"/>
        <v>0</v>
      </c>
      <c r="BN1051" s="25">
        <f t="shared" si="5132"/>
        <v>10371</v>
      </c>
      <c r="BO1051" s="25">
        <f t="shared" si="5132"/>
        <v>10371</v>
      </c>
      <c r="BP1051" s="92">
        <f>BP1052</f>
        <v>0</v>
      </c>
      <c r="BQ1051" s="92">
        <f t="shared" si="5133"/>
        <v>0</v>
      </c>
      <c r="BR1051" s="92">
        <f t="shared" si="5133"/>
        <v>0</v>
      </c>
      <c r="BS1051" s="25">
        <f t="shared" si="5133"/>
        <v>0</v>
      </c>
      <c r="BT1051" s="25">
        <f t="shared" si="5133"/>
        <v>10371</v>
      </c>
      <c r="BU1051" s="25">
        <f t="shared" si="5133"/>
        <v>10371</v>
      </c>
      <c r="BV1051" s="92">
        <f>BV1052</f>
        <v>0</v>
      </c>
      <c r="BW1051" s="92">
        <f t="shared" si="5134"/>
        <v>0</v>
      </c>
      <c r="BX1051" s="92">
        <f t="shared" si="5134"/>
        <v>0</v>
      </c>
      <c r="BY1051" s="25">
        <f t="shared" si="5134"/>
        <v>0</v>
      </c>
      <c r="BZ1051" s="25">
        <f t="shared" si="5134"/>
        <v>10371</v>
      </c>
      <c r="CA1051" s="25">
        <f t="shared" si="5134"/>
        <v>10371</v>
      </c>
      <c r="CB1051" s="92">
        <f>CB1052</f>
        <v>0</v>
      </c>
      <c r="CC1051" s="92">
        <f t="shared" si="5134"/>
        <v>0</v>
      </c>
      <c r="CD1051" s="92">
        <f t="shared" si="5134"/>
        <v>0</v>
      </c>
      <c r="CE1051" s="25">
        <f t="shared" si="5134"/>
        <v>0</v>
      </c>
      <c r="CF1051" s="25">
        <f t="shared" si="5134"/>
        <v>10371</v>
      </c>
      <c r="CG1051" s="25">
        <f t="shared" si="5134"/>
        <v>10371</v>
      </c>
      <c r="CH1051" s="92">
        <f>CH1052</f>
        <v>0</v>
      </c>
      <c r="CI1051" s="92">
        <f t="shared" si="5135"/>
        <v>0</v>
      </c>
      <c r="CJ1051" s="92">
        <f t="shared" si="5135"/>
        <v>0</v>
      </c>
      <c r="CK1051" s="25">
        <f t="shared" si="5135"/>
        <v>0</v>
      </c>
      <c r="CL1051" s="25">
        <f t="shared" si="5135"/>
        <v>10371</v>
      </c>
      <c r="CM1051" s="25">
        <f t="shared" si="5135"/>
        <v>10371</v>
      </c>
      <c r="CN1051" s="92">
        <f>CN1052</f>
        <v>0</v>
      </c>
      <c r="CO1051" s="92">
        <f t="shared" si="5136"/>
        <v>0</v>
      </c>
      <c r="CP1051" s="92">
        <f t="shared" si="5136"/>
        <v>0</v>
      </c>
      <c r="CQ1051" s="25">
        <f t="shared" si="5136"/>
        <v>0</v>
      </c>
      <c r="CR1051" s="25">
        <f t="shared" si="5136"/>
        <v>10371</v>
      </c>
      <c r="CS1051" s="25">
        <f t="shared" si="5136"/>
        <v>10371</v>
      </c>
      <c r="CT1051" s="92">
        <f>CT1052</f>
        <v>0</v>
      </c>
      <c r="CU1051" s="92">
        <f t="shared" si="5136"/>
        <v>0</v>
      </c>
      <c r="CV1051" s="92">
        <f t="shared" si="5136"/>
        <v>0</v>
      </c>
      <c r="CW1051" s="25">
        <f t="shared" si="5136"/>
        <v>0</v>
      </c>
      <c r="CX1051" s="25">
        <f t="shared" si="5136"/>
        <v>10371</v>
      </c>
      <c r="CY1051" s="25">
        <f t="shared" si="5136"/>
        <v>10371</v>
      </c>
      <c r="CZ1051" s="25">
        <f t="shared" si="5136"/>
        <v>10371</v>
      </c>
      <c r="DA1051" s="25">
        <f t="shared" si="5136"/>
        <v>10371</v>
      </c>
      <c r="DB1051" s="115">
        <f t="shared" si="4997"/>
        <v>100</v>
      </c>
      <c r="DC1051" s="115">
        <f t="shared" si="4998"/>
        <v>100</v>
      </c>
    </row>
    <row r="1052" spans="1:107" s="11" customFormat="1" ht="16.5" x14ac:dyDescent="0.25">
      <c r="A1052" s="64" t="s">
        <v>174</v>
      </c>
      <c r="B1052" s="24" t="s">
        <v>56</v>
      </c>
      <c r="C1052" s="24" t="s">
        <v>60</v>
      </c>
      <c r="D1052" s="24" t="s">
        <v>719</v>
      </c>
      <c r="E1052" s="24" t="s">
        <v>173</v>
      </c>
      <c r="F1052" s="25"/>
      <c r="G1052" s="25"/>
      <c r="H1052" s="92"/>
      <c r="I1052" s="92"/>
      <c r="J1052" s="92"/>
      <c r="K1052" s="92"/>
      <c r="L1052" s="25"/>
      <c r="M1052" s="25"/>
      <c r="N1052" s="92"/>
      <c r="O1052" s="92"/>
      <c r="P1052" s="92"/>
      <c r="Q1052" s="92"/>
      <c r="R1052" s="25"/>
      <c r="S1052" s="25"/>
      <c r="T1052" s="92"/>
      <c r="U1052" s="92"/>
      <c r="V1052" s="92"/>
      <c r="W1052" s="25">
        <v>10371</v>
      </c>
      <c r="X1052" s="25">
        <f>R1052+T1052+U1052+V1052+W1052</f>
        <v>10371</v>
      </c>
      <c r="Y1052" s="25">
        <f>S1052+W1052</f>
        <v>10371</v>
      </c>
      <c r="Z1052" s="92"/>
      <c r="AA1052" s="92"/>
      <c r="AB1052" s="92"/>
      <c r="AC1052" s="25"/>
      <c r="AD1052" s="25">
        <f>X1052+Z1052+AA1052+AB1052+AC1052</f>
        <v>10371</v>
      </c>
      <c r="AE1052" s="25">
        <f>Y1052+AC1052</f>
        <v>10371</v>
      </c>
      <c r="AF1052" s="92"/>
      <c r="AG1052" s="92"/>
      <c r="AH1052" s="92"/>
      <c r="AI1052" s="25"/>
      <c r="AJ1052" s="25">
        <f>AD1052+AF1052+AG1052+AH1052+AI1052</f>
        <v>10371</v>
      </c>
      <c r="AK1052" s="25">
        <f>AE1052+AI1052</f>
        <v>10371</v>
      </c>
      <c r="AL1052" s="92"/>
      <c r="AM1052" s="92"/>
      <c r="AN1052" s="92"/>
      <c r="AO1052" s="25"/>
      <c r="AP1052" s="25">
        <f>AJ1052+AL1052+AM1052+AN1052+AO1052</f>
        <v>10371</v>
      </c>
      <c r="AQ1052" s="25">
        <f>AK1052+AO1052</f>
        <v>10371</v>
      </c>
      <c r="AR1052" s="92"/>
      <c r="AS1052" s="92"/>
      <c r="AT1052" s="92"/>
      <c r="AU1052" s="25"/>
      <c r="AV1052" s="25">
        <f>AP1052+AR1052+AS1052+AT1052+AU1052</f>
        <v>10371</v>
      </c>
      <c r="AW1052" s="25">
        <f>AQ1052+AU1052</f>
        <v>10371</v>
      </c>
      <c r="AX1052" s="92"/>
      <c r="AY1052" s="92"/>
      <c r="AZ1052" s="92"/>
      <c r="BA1052" s="25"/>
      <c r="BB1052" s="25">
        <f>AV1052+AX1052+AY1052+AZ1052+BA1052</f>
        <v>10371</v>
      </c>
      <c r="BC1052" s="25">
        <f>AW1052+BA1052</f>
        <v>10371</v>
      </c>
      <c r="BD1052" s="92"/>
      <c r="BE1052" s="92"/>
      <c r="BF1052" s="92"/>
      <c r="BG1052" s="25"/>
      <c r="BH1052" s="25">
        <f>BB1052+BD1052+BE1052+BF1052+BG1052</f>
        <v>10371</v>
      </c>
      <c r="BI1052" s="25">
        <f>BC1052+BG1052</f>
        <v>10371</v>
      </c>
      <c r="BJ1052" s="92"/>
      <c r="BK1052" s="92"/>
      <c r="BL1052" s="92"/>
      <c r="BM1052" s="25"/>
      <c r="BN1052" s="25">
        <f>BH1052+BJ1052+BK1052+BL1052+BM1052</f>
        <v>10371</v>
      </c>
      <c r="BO1052" s="25">
        <f>BI1052+BM1052</f>
        <v>10371</v>
      </c>
      <c r="BP1052" s="92"/>
      <c r="BQ1052" s="92"/>
      <c r="BR1052" s="92"/>
      <c r="BS1052" s="25"/>
      <c r="BT1052" s="25">
        <f>BN1052+BP1052+BQ1052+BR1052+BS1052</f>
        <v>10371</v>
      </c>
      <c r="BU1052" s="25">
        <f>BO1052+BS1052</f>
        <v>10371</v>
      </c>
      <c r="BV1052" s="92"/>
      <c r="BW1052" s="92"/>
      <c r="BX1052" s="92"/>
      <c r="BY1052" s="25"/>
      <c r="BZ1052" s="25">
        <f>BT1052+BV1052+BW1052+BX1052+BY1052</f>
        <v>10371</v>
      </c>
      <c r="CA1052" s="25">
        <f>BU1052+BY1052</f>
        <v>10371</v>
      </c>
      <c r="CB1052" s="92"/>
      <c r="CC1052" s="92"/>
      <c r="CD1052" s="92"/>
      <c r="CE1052" s="25"/>
      <c r="CF1052" s="25">
        <f>BZ1052+CB1052+CC1052+CD1052+CE1052</f>
        <v>10371</v>
      </c>
      <c r="CG1052" s="25">
        <f>CA1052+CE1052</f>
        <v>10371</v>
      </c>
      <c r="CH1052" s="92"/>
      <c r="CI1052" s="92"/>
      <c r="CJ1052" s="92"/>
      <c r="CK1052" s="25"/>
      <c r="CL1052" s="25">
        <f>CF1052+CH1052+CI1052+CJ1052+CK1052</f>
        <v>10371</v>
      </c>
      <c r="CM1052" s="25">
        <f>CG1052+CK1052</f>
        <v>10371</v>
      </c>
      <c r="CN1052" s="92"/>
      <c r="CO1052" s="92"/>
      <c r="CP1052" s="92"/>
      <c r="CQ1052" s="25"/>
      <c r="CR1052" s="25">
        <f>CL1052+CN1052+CO1052+CP1052+CQ1052</f>
        <v>10371</v>
      </c>
      <c r="CS1052" s="25">
        <f>CM1052+CQ1052</f>
        <v>10371</v>
      </c>
      <c r="CT1052" s="92"/>
      <c r="CU1052" s="92"/>
      <c r="CV1052" s="92"/>
      <c r="CW1052" s="25"/>
      <c r="CX1052" s="25">
        <f>CR1052+CT1052+CU1052+CV1052+CW1052</f>
        <v>10371</v>
      </c>
      <c r="CY1052" s="25">
        <f>CS1052+CW1052</f>
        <v>10371</v>
      </c>
      <c r="CZ1052" s="25">
        <v>10371</v>
      </c>
      <c r="DA1052" s="25">
        <v>10371</v>
      </c>
      <c r="DB1052" s="115">
        <f t="shared" si="4997"/>
        <v>100</v>
      </c>
      <c r="DC1052" s="115">
        <f t="shared" si="4998"/>
        <v>100</v>
      </c>
    </row>
    <row r="1053" spans="1:107" s="11" customFormat="1" ht="99" x14ac:dyDescent="0.25">
      <c r="A1053" s="64" t="s">
        <v>201</v>
      </c>
      <c r="B1053" s="24" t="s">
        <v>56</v>
      </c>
      <c r="C1053" s="24" t="s">
        <v>60</v>
      </c>
      <c r="D1053" s="29" t="s">
        <v>757</v>
      </c>
      <c r="E1053" s="24"/>
      <c r="F1053" s="25"/>
      <c r="G1053" s="25"/>
      <c r="H1053" s="92"/>
      <c r="I1053" s="92"/>
      <c r="J1053" s="92"/>
      <c r="K1053" s="92"/>
      <c r="L1053" s="25"/>
      <c r="M1053" s="25"/>
      <c r="N1053" s="92"/>
      <c r="O1053" s="92"/>
      <c r="P1053" s="92"/>
      <c r="Q1053" s="92"/>
      <c r="R1053" s="25"/>
      <c r="S1053" s="25"/>
      <c r="T1053" s="92"/>
      <c r="U1053" s="92"/>
      <c r="V1053" s="92"/>
      <c r="W1053" s="25"/>
      <c r="X1053" s="25"/>
      <c r="Y1053" s="25"/>
      <c r="Z1053" s="92"/>
      <c r="AA1053" s="92"/>
      <c r="AB1053" s="92"/>
      <c r="AC1053" s="25"/>
      <c r="AD1053" s="25"/>
      <c r="AE1053" s="25"/>
      <c r="AF1053" s="92"/>
      <c r="AG1053" s="92"/>
      <c r="AH1053" s="92"/>
      <c r="AI1053" s="25"/>
      <c r="AJ1053" s="25"/>
      <c r="AK1053" s="25"/>
      <c r="AL1053" s="92"/>
      <c r="AM1053" s="92"/>
      <c r="AN1053" s="92"/>
      <c r="AO1053" s="25"/>
      <c r="AP1053" s="25"/>
      <c r="AQ1053" s="25"/>
      <c r="AR1053" s="92">
        <f>AR1054</f>
        <v>0</v>
      </c>
      <c r="AS1053" s="92">
        <f t="shared" ref="AS1053:BH1056" si="5137">AS1054</f>
        <v>741</v>
      </c>
      <c r="AT1053" s="92">
        <f t="shared" si="5137"/>
        <v>0</v>
      </c>
      <c r="AU1053" s="92">
        <f t="shared" si="5137"/>
        <v>0</v>
      </c>
      <c r="AV1053" s="25">
        <f t="shared" si="5137"/>
        <v>741</v>
      </c>
      <c r="AW1053" s="25">
        <f t="shared" si="5137"/>
        <v>0</v>
      </c>
      <c r="AX1053" s="92">
        <f>AX1054</f>
        <v>0</v>
      </c>
      <c r="AY1053" s="92">
        <f t="shared" si="5137"/>
        <v>0</v>
      </c>
      <c r="AZ1053" s="92">
        <f t="shared" si="5137"/>
        <v>0</v>
      </c>
      <c r="BA1053" s="92">
        <f t="shared" si="5137"/>
        <v>0</v>
      </c>
      <c r="BB1053" s="25">
        <f t="shared" si="5137"/>
        <v>741</v>
      </c>
      <c r="BC1053" s="25">
        <f t="shared" si="5137"/>
        <v>0</v>
      </c>
      <c r="BD1053" s="92">
        <f>BD1054</f>
        <v>0</v>
      </c>
      <c r="BE1053" s="92">
        <f t="shared" si="5137"/>
        <v>0</v>
      </c>
      <c r="BF1053" s="92">
        <f t="shared" si="5137"/>
        <v>0</v>
      </c>
      <c r="BG1053" s="92">
        <f t="shared" si="5137"/>
        <v>0</v>
      </c>
      <c r="BH1053" s="25">
        <f t="shared" si="5137"/>
        <v>741</v>
      </c>
      <c r="BI1053" s="25">
        <f t="shared" ref="BE1053:BI1056" si="5138">BI1054</f>
        <v>0</v>
      </c>
      <c r="BJ1053" s="92">
        <f>BJ1054</f>
        <v>0</v>
      </c>
      <c r="BK1053" s="92">
        <f t="shared" ref="BK1053:BZ1056" si="5139">BK1054</f>
        <v>0</v>
      </c>
      <c r="BL1053" s="92">
        <f t="shared" si="5139"/>
        <v>0</v>
      </c>
      <c r="BM1053" s="92">
        <f t="shared" si="5139"/>
        <v>0</v>
      </c>
      <c r="BN1053" s="25">
        <f t="shared" si="5139"/>
        <v>741</v>
      </c>
      <c r="BO1053" s="25">
        <f t="shared" si="5139"/>
        <v>0</v>
      </c>
      <c r="BP1053" s="92">
        <f>BP1054</f>
        <v>0</v>
      </c>
      <c r="BQ1053" s="92">
        <f t="shared" si="5139"/>
        <v>0</v>
      </c>
      <c r="BR1053" s="92">
        <f t="shared" si="5139"/>
        <v>0</v>
      </c>
      <c r="BS1053" s="92">
        <f t="shared" si="5139"/>
        <v>0</v>
      </c>
      <c r="BT1053" s="25">
        <f t="shared" si="5139"/>
        <v>741</v>
      </c>
      <c r="BU1053" s="25">
        <f t="shared" si="5139"/>
        <v>0</v>
      </c>
      <c r="BV1053" s="92">
        <f>BV1054</f>
        <v>0</v>
      </c>
      <c r="BW1053" s="92">
        <f t="shared" si="5139"/>
        <v>0</v>
      </c>
      <c r="BX1053" s="92">
        <f t="shared" si="5139"/>
        <v>0</v>
      </c>
      <c r="BY1053" s="92">
        <f t="shared" si="5139"/>
        <v>0</v>
      </c>
      <c r="BZ1053" s="25">
        <f t="shared" si="5139"/>
        <v>741</v>
      </c>
      <c r="CA1053" s="25">
        <f t="shared" ref="BW1053:CA1056" si="5140">CA1054</f>
        <v>0</v>
      </c>
      <c r="CB1053" s="92">
        <f>CB1054</f>
        <v>0</v>
      </c>
      <c r="CC1053" s="92">
        <f t="shared" ref="CC1053:CR1056" si="5141">CC1054</f>
        <v>167</v>
      </c>
      <c r="CD1053" s="92">
        <f t="shared" si="5141"/>
        <v>-148</v>
      </c>
      <c r="CE1053" s="92">
        <f t="shared" si="5141"/>
        <v>0</v>
      </c>
      <c r="CF1053" s="25">
        <f t="shared" si="5141"/>
        <v>760</v>
      </c>
      <c r="CG1053" s="25">
        <f t="shared" si="5141"/>
        <v>0</v>
      </c>
      <c r="CH1053" s="92">
        <f>CH1054</f>
        <v>0</v>
      </c>
      <c r="CI1053" s="92">
        <f t="shared" si="5141"/>
        <v>0</v>
      </c>
      <c r="CJ1053" s="92">
        <f t="shared" si="5141"/>
        <v>0</v>
      </c>
      <c r="CK1053" s="92">
        <f t="shared" si="5141"/>
        <v>0</v>
      </c>
      <c r="CL1053" s="25">
        <f t="shared" si="5141"/>
        <v>760</v>
      </c>
      <c r="CM1053" s="25">
        <f t="shared" si="5141"/>
        <v>0</v>
      </c>
      <c r="CN1053" s="92">
        <f>CN1054</f>
        <v>0</v>
      </c>
      <c r="CO1053" s="92">
        <f t="shared" si="5141"/>
        <v>0</v>
      </c>
      <c r="CP1053" s="92">
        <f t="shared" si="5141"/>
        <v>0</v>
      </c>
      <c r="CQ1053" s="92">
        <f t="shared" si="5141"/>
        <v>0</v>
      </c>
      <c r="CR1053" s="25">
        <f t="shared" si="5141"/>
        <v>760</v>
      </c>
      <c r="CS1053" s="25">
        <f t="shared" ref="CO1053:CS1056" si="5142">CS1054</f>
        <v>0</v>
      </c>
      <c r="CT1053" s="92">
        <f>CT1054</f>
        <v>0</v>
      </c>
      <c r="CU1053" s="92">
        <f t="shared" ref="CU1053:DA1056" si="5143">CU1054</f>
        <v>0</v>
      </c>
      <c r="CV1053" s="92">
        <f t="shared" si="5143"/>
        <v>0</v>
      </c>
      <c r="CW1053" s="92">
        <f t="shared" si="5143"/>
        <v>0</v>
      </c>
      <c r="CX1053" s="25">
        <f t="shared" si="5143"/>
        <v>760</v>
      </c>
      <c r="CY1053" s="25">
        <f t="shared" si="5143"/>
        <v>0</v>
      </c>
      <c r="CZ1053" s="25">
        <f t="shared" si="5143"/>
        <v>690</v>
      </c>
      <c r="DA1053" s="25">
        <f t="shared" si="5143"/>
        <v>0</v>
      </c>
      <c r="DB1053" s="115">
        <f t="shared" si="4997"/>
        <v>90.789473684210535</v>
      </c>
      <c r="DC1053" s="115"/>
    </row>
    <row r="1054" spans="1:107" s="11" customFormat="1" ht="18.75" x14ac:dyDescent="0.3">
      <c r="A1054" s="57" t="s">
        <v>78</v>
      </c>
      <c r="B1054" s="24" t="s">
        <v>56</v>
      </c>
      <c r="C1054" s="24" t="s">
        <v>60</v>
      </c>
      <c r="D1054" s="29" t="s">
        <v>287</v>
      </c>
      <c r="E1054" s="22"/>
      <c r="F1054" s="25"/>
      <c r="G1054" s="25"/>
      <c r="H1054" s="92"/>
      <c r="I1054" s="92"/>
      <c r="J1054" s="92"/>
      <c r="K1054" s="92"/>
      <c r="L1054" s="25"/>
      <c r="M1054" s="25"/>
      <c r="N1054" s="92"/>
      <c r="O1054" s="92"/>
      <c r="P1054" s="92"/>
      <c r="Q1054" s="92"/>
      <c r="R1054" s="25"/>
      <c r="S1054" s="25"/>
      <c r="T1054" s="92"/>
      <c r="U1054" s="92"/>
      <c r="V1054" s="92"/>
      <c r="W1054" s="25"/>
      <c r="X1054" s="25"/>
      <c r="Y1054" s="25"/>
      <c r="Z1054" s="92"/>
      <c r="AA1054" s="92"/>
      <c r="AB1054" s="92"/>
      <c r="AC1054" s="25"/>
      <c r="AD1054" s="25"/>
      <c r="AE1054" s="25"/>
      <c r="AF1054" s="92"/>
      <c r="AG1054" s="92"/>
      <c r="AH1054" s="92"/>
      <c r="AI1054" s="25"/>
      <c r="AJ1054" s="25"/>
      <c r="AK1054" s="25"/>
      <c r="AL1054" s="92"/>
      <c r="AM1054" s="92"/>
      <c r="AN1054" s="92"/>
      <c r="AO1054" s="25"/>
      <c r="AP1054" s="25"/>
      <c r="AQ1054" s="25"/>
      <c r="AR1054" s="92">
        <f>AR1055</f>
        <v>0</v>
      </c>
      <c r="AS1054" s="92">
        <f t="shared" si="5137"/>
        <v>741</v>
      </c>
      <c r="AT1054" s="92">
        <f t="shared" si="5137"/>
        <v>0</v>
      </c>
      <c r="AU1054" s="92">
        <f t="shared" si="5137"/>
        <v>0</v>
      </c>
      <c r="AV1054" s="25">
        <f t="shared" si="5137"/>
        <v>741</v>
      </c>
      <c r="AW1054" s="25">
        <f t="shared" si="5137"/>
        <v>0</v>
      </c>
      <c r="AX1054" s="92">
        <f>AX1055</f>
        <v>0</v>
      </c>
      <c r="AY1054" s="92">
        <f t="shared" si="5137"/>
        <v>0</v>
      </c>
      <c r="AZ1054" s="92">
        <f t="shared" si="5137"/>
        <v>0</v>
      </c>
      <c r="BA1054" s="92">
        <f t="shared" si="5137"/>
        <v>0</v>
      </c>
      <c r="BB1054" s="25">
        <f t="shared" si="5137"/>
        <v>741</v>
      </c>
      <c r="BC1054" s="25">
        <f t="shared" si="5137"/>
        <v>0</v>
      </c>
      <c r="BD1054" s="92">
        <f>BD1055</f>
        <v>0</v>
      </c>
      <c r="BE1054" s="92">
        <f t="shared" si="5138"/>
        <v>0</v>
      </c>
      <c r="BF1054" s="92">
        <f t="shared" si="5138"/>
        <v>0</v>
      </c>
      <c r="BG1054" s="92">
        <f t="shared" si="5138"/>
        <v>0</v>
      </c>
      <c r="BH1054" s="25">
        <f t="shared" si="5138"/>
        <v>741</v>
      </c>
      <c r="BI1054" s="25">
        <f t="shared" si="5138"/>
        <v>0</v>
      </c>
      <c r="BJ1054" s="92">
        <f>BJ1055</f>
        <v>0</v>
      </c>
      <c r="BK1054" s="92">
        <f t="shared" si="5139"/>
        <v>0</v>
      </c>
      <c r="BL1054" s="92">
        <f t="shared" si="5139"/>
        <v>0</v>
      </c>
      <c r="BM1054" s="92">
        <f t="shared" si="5139"/>
        <v>0</v>
      </c>
      <c r="BN1054" s="25">
        <f t="shared" si="5139"/>
        <v>741</v>
      </c>
      <c r="BO1054" s="25">
        <f t="shared" si="5139"/>
        <v>0</v>
      </c>
      <c r="BP1054" s="92">
        <f>BP1055</f>
        <v>0</v>
      </c>
      <c r="BQ1054" s="92">
        <f t="shared" si="5139"/>
        <v>0</v>
      </c>
      <c r="BR1054" s="92">
        <f t="shared" si="5139"/>
        <v>0</v>
      </c>
      <c r="BS1054" s="92">
        <f t="shared" si="5139"/>
        <v>0</v>
      </c>
      <c r="BT1054" s="25">
        <f t="shared" si="5139"/>
        <v>741</v>
      </c>
      <c r="BU1054" s="25">
        <f t="shared" si="5139"/>
        <v>0</v>
      </c>
      <c r="BV1054" s="92">
        <f>BV1055</f>
        <v>0</v>
      </c>
      <c r="BW1054" s="92">
        <f t="shared" si="5140"/>
        <v>0</v>
      </c>
      <c r="BX1054" s="92">
        <f t="shared" si="5140"/>
        <v>0</v>
      </c>
      <c r="BY1054" s="92">
        <f t="shared" si="5140"/>
        <v>0</v>
      </c>
      <c r="BZ1054" s="25">
        <f t="shared" si="5140"/>
        <v>741</v>
      </c>
      <c r="CA1054" s="25">
        <f t="shared" si="5140"/>
        <v>0</v>
      </c>
      <c r="CB1054" s="92">
        <f>CB1055</f>
        <v>0</v>
      </c>
      <c r="CC1054" s="92">
        <f t="shared" si="5141"/>
        <v>167</v>
      </c>
      <c r="CD1054" s="92">
        <f t="shared" si="5141"/>
        <v>-148</v>
      </c>
      <c r="CE1054" s="92">
        <f t="shared" si="5141"/>
        <v>0</v>
      </c>
      <c r="CF1054" s="25">
        <f t="shared" si="5141"/>
        <v>760</v>
      </c>
      <c r="CG1054" s="25">
        <f t="shared" si="5141"/>
        <v>0</v>
      </c>
      <c r="CH1054" s="92">
        <f>CH1055</f>
        <v>0</v>
      </c>
      <c r="CI1054" s="92">
        <f t="shared" si="5141"/>
        <v>0</v>
      </c>
      <c r="CJ1054" s="92">
        <f t="shared" si="5141"/>
        <v>0</v>
      </c>
      <c r="CK1054" s="92">
        <f t="shared" si="5141"/>
        <v>0</v>
      </c>
      <c r="CL1054" s="25">
        <f t="shared" si="5141"/>
        <v>760</v>
      </c>
      <c r="CM1054" s="25">
        <f t="shared" si="5141"/>
        <v>0</v>
      </c>
      <c r="CN1054" s="92">
        <f>CN1055</f>
        <v>0</v>
      </c>
      <c r="CO1054" s="92">
        <f t="shared" si="5142"/>
        <v>0</v>
      </c>
      <c r="CP1054" s="92">
        <f t="shared" si="5142"/>
        <v>0</v>
      </c>
      <c r="CQ1054" s="92">
        <f t="shared" si="5142"/>
        <v>0</v>
      </c>
      <c r="CR1054" s="25">
        <f t="shared" si="5142"/>
        <v>760</v>
      </c>
      <c r="CS1054" s="25">
        <f t="shared" si="5142"/>
        <v>0</v>
      </c>
      <c r="CT1054" s="92">
        <f>CT1055</f>
        <v>0</v>
      </c>
      <c r="CU1054" s="92">
        <f t="shared" si="5143"/>
        <v>0</v>
      </c>
      <c r="CV1054" s="92">
        <f t="shared" si="5143"/>
        <v>0</v>
      </c>
      <c r="CW1054" s="92">
        <f t="shared" si="5143"/>
        <v>0</v>
      </c>
      <c r="CX1054" s="25">
        <f t="shared" si="5143"/>
        <v>760</v>
      </c>
      <c r="CY1054" s="25">
        <f t="shared" si="5143"/>
        <v>0</v>
      </c>
      <c r="CZ1054" s="25">
        <f t="shared" si="5143"/>
        <v>690</v>
      </c>
      <c r="DA1054" s="25">
        <f t="shared" si="5143"/>
        <v>0</v>
      </c>
      <c r="DB1054" s="115">
        <f t="shared" si="4997"/>
        <v>90.789473684210535</v>
      </c>
      <c r="DC1054" s="115"/>
    </row>
    <row r="1055" spans="1:107" s="11" customFormat="1" ht="18.75" x14ac:dyDescent="0.3">
      <c r="A1055" s="30" t="s">
        <v>90</v>
      </c>
      <c r="B1055" s="24" t="s">
        <v>56</v>
      </c>
      <c r="C1055" s="24" t="s">
        <v>60</v>
      </c>
      <c r="D1055" s="29" t="s">
        <v>758</v>
      </c>
      <c r="E1055" s="22"/>
      <c r="F1055" s="25"/>
      <c r="G1055" s="25"/>
      <c r="H1055" s="92"/>
      <c r="I1055" s="92"/>
      <c r="J1055" s="92"/>
      <c r="K1055" s="92"/>
      <c r="L1055" s="25"/>
      <c r="M1055" s="25"/>
      <c r="N1055" s="92"/>
      <c r="O1055" s="92"/>
      <c r="P1055" s="92"/>
      <c r="Q1055" s="92"/>
      <c r="R1055" s="25"/>
      <c r="S1055" s="25"/>
      <c r="T1055" s="92"/>
      <c r="U1055" s="92"/>
      <c r="V1055" s="92"/>
      <c r="W1055" s="25"/>
      <c r="X1055" s="25"/>
      <c r="Y1055" s="25"/>
      <c r="Z1055" s="92"/>
      <c r="AA1055" s="92"/>
      <c r="AB1055" s="92"/>
      <c r="AC1055" s="25"/>
      <c r="AD1055" s="25"/>
      <c r="AE1055" s="25"/>
      <c r="AF1055" s="92"/>
      <c r="AG1055" s="92"/>
      <c r="AH1055" s="92"/>
      <c r="AI1055" s="25"/>
      <c r="AJ1055" s="25"/>
      <c r="AK1055" s="25"/>
      <c r="AL1055" s="92"/>
      <c r="AM1055" s="92"/>
      <c r="AN1055" s="92"/>
      <c r="AO1055" s="25"/>
      <c r="AP1055" s="25"/>
      <c r="AQ1055" s="25"/>
      <c r="AR1055" s="92">
        <f>AR1056</f>
        <v>0</v>
      </c>
      <c r="AS1055" s="92">
        <f t="shared" si="5137"/>
        <v>741</v>
      </c>
      <c r="AT1055" s="92">
        <f t="shared" si="5137"/>
        <v>0</v>
      </c>
      <c r="AU1055" s="92">
        <f t="shared" si="5137"/>
        <v>0</v>
      </c>
      <c r="AV1055" s="25">
        <f t="shared" si="5137"/>
        <v>741</v>
      </c>
      <c r="AW1055" s="25">
        <f t="shared" si="5137"/>
        <v>0</v>
      </c>
      <c r="AX1055" s="92">
        <f>AX1056</f>
        <v>0</v>
      </c>
      <c r="AY1055" s="92">
        <f t="shared" si="5137"/>
        <v>0</v>
      </c>
      <c r="AZ1055" s="92">
        <f t="shared" si="5137"/>
        <v>0</v>
      </c>
      <c r="BA1055" s="92">
        <f t="shared" si="5137"/>
        <v>0</v>
      </c>
      <c r="BB1055" s="25">
        <f t="shared" si="5137"/>
        <v>741</v>
      </c>
      <c r="BC1055" s="25">
        <f t="shared" si="5137"/>
        <v>0</v>
      </c>
      <c r="BD1055" s="92">
        <f>BD1056</f>
        <v>0</v>
      </c>
      <c r="BE1055" s="92">
        <f t="shared" si="5138"/>
        <v>0</v>
      </c>
      <c r="BF1055" s="92">
        <f t="shared" si="5138"/>
        <v>0</v>
      </c>
      <c r="BG1055" s="92">
        <f t="shared" si="5138"/>
        <v>0</v>
      </c>
      <c r="BH1055" s="25">
        <f t="shared" si="5138"/>
        <v>741</v>
      </c>
      <c r="BI1055" s="25">
        <f t="shared" si="5138"/>
        <v>0</v>
      </c>
      <c r="BJ1055" s="92">
        <f>BJ1056</f>
        <v>0</v>
      </c>
      <c r="BK1055" s="92">
        <f t="shared" si="5139"/>
        <v>0</v>
      </c>
      <c r="BL1055" s="92">
        <f t="shared" si="5139"/>
        <v>0</v>
      </c>
      <c r="BM1055" s="92">
        <f t="shared" si="5139"/>
        <v>0</v>
      </c>
      <c r="BN1055" s="25">
        <f t="shared" si="5139"/>
        <v>741</v>
      </c>
      <c r="BO1055" s="25">
        <f t="shared" si="5139"/>
        <v>0</v>
      </c>
      <c r="BP1055" s="92">
        <f>BP1056</f>
        <v>0</v>
      </c>
      <c r="BQ1055" s="92">
        <f t="shared" si="5139"/>
        <v>0</v>
      </c>
      <c r="BR1055" s="92">
        <f t="shared" si="5139"/>
        <v>0</v>
      </c>
      <c r="BS1055" s="92">
        <f t="shared" si="5139"/>
        <v>0</v>
      </c>
      <c r="BT1055" s="25">
        <f t="shared" si="5139"/>
        <v>741</v>
      </c>
      <c r="BU1055" s="25">
        <f t="shared" si="5139"/>
        <v>0</v>
      </c>
      <c r="BV1055" s="92">
        <f>BV1056</f>
        <v>0</v>
      </c>
      <c r="BW1055" s="92">
        <f t="shared" si="5140"/>
        <v>0</v>
      </c>
      <c r="BX1055" s="92">
        <f t="shared" si="5140"/>
        <v>0</v>
      </c>
      <c r="BY1055" s="92">
        <f t="shared" si="5140"/>
        <v>0</v>
      </c>
      <c r="BZ1055" s="25">
        <f t="shared" si="5140"/>
        <v>741</v>
      </c>
      <c r="CA1055" s="25">
        <f t="shared" si="5140"/>
        <v>0</v>
      </c>
      <c r="CB1055" s="92">
        <f>CB1056</f>
        <v>0</v>
      </c>
      <c r="CC1055" s="92">
        <f t="shared" si="5141"/>
        <v>167</v>
      </c>
      <c r="CD1055" s="92">
        <f t="shared" si="5141"/>
        <v>-148</v>
      </c>
      <c r="CE1055" s="92">
        <f t="shared" si="5141"/>
        <v>0</v>
      </c>
      <c r="CF1055" s="25">
        <f t="shared" si="5141"/>
        <v>760</v>
      </c>
      <c r="CG1055" s="25">
        <f t="shared" si="5141"/>
        <v>0</v>
      </c>
      <c r="CH1055" s="92">
        <f>CH1056</f>
        <v>0</v>
      </c>
      <c r="CI1055" s="92">
        <f t="shared" si="5141"/>
        <v>0</v>
      </c>
      <c r="CJ1055" s="92">
        <f t="shared" si="5141"/>
        <v>0</v>
      </c>
      <c r="CK1055" s="92">
        <f t="shared" si="5141"/>
        <v>0</v>
      </c>
      <c r="CL1055" s="25">
        <f t="shared" si="5141"/>
        <v>760</v>
      </c>
      <c r="CM1055" s="25">
        <f t="shared" si="5141"/>
        <v>0</v>
      </c>
      <c r="CN1055" s="92">
        <f>CN1056</f>
        <v>0</v>
      </c>
      <c r="CO1055" s="92">
        <f t="shared" si="5142"/>
        <v>0</v>
      </c>
      <c r="CP1055" s="92">
        <f t="shared" si="5142"/>
        <v>0</v>
      </c>
      <c r="CQ1055" s="92">
        <f t="shared" si="5142"/>
        <v>0</v>
      </c>
      <c r="CR1055" s="25">
        <f t="shared" si="5142"/>
        <v>760</v>
      </c>
      <c r="CS1055" s="25">
        <f t="shared" si="5142"/>
        <v>0</v>
      </c>
      <c r="CT1055" s="92">
        <f>CT1056</f>
        <v>0</v>
      </c>
      <c r="CU1055" s="92">
        <f t="shared" si="5143"/>
        <v>0</v>
      </c>
      <c r="CV1055" s="92">
        <f t="shared" si="5143"/>
        <v>0</v>
      </c>
      <c r="CW1055" s="92">
        <f t="shared" si="5143"/>
        <v>0</v>
      </c>
      <c r="CX1055" s="25">
        <f t="shared" si="5143"/>
        <v>760</v>
      </c>
      <c r="CY1055" s="25">
        <f t="shared" si="5143"/>
        <v>0</v>
      </c>
      <c r="CZ1055" s="25">
        <f t="shared" si="5143"/>
        <v>690</v>
      </c>
      <c r="DA1055" s="25">
        <f t="shared" si="5143"/>
        <v>0</v>
      </c>
      <c r="DB1055" s="115">
        <f t="shared" si="4997"/>
        <v>90.789473684210535</v>
      </c>
      <c r="DC1055" s="115"/>
    </row>
    <row r="1056" spans="1:107" s="11" customFormat="1" ht="37.5" customHeight="1" x14ac:dyDescent="0.25">
      <c r="A1056" s="57" t="s">
        <v>83</v>
      </c>
      <c r="B1056" s="24" t="s">
        <v>56</v>
      </c>
      <c r="C1056" s="24" t="s">
        <v>60</v>
      </c>
      <c r="D1056" s="29" t="s">
        <v>758</v>
      </c>
      <c r="E1056" s="24" t="s">
        <v>84</v>
      </c>
      <c r="F1056" s="25"/>
      <c r="G1056" s="25"/>
      <c r="H1056" s="92"/>
      <c r="I1056" s="92"/>
      <c r="J1056" s="92"/>
      <c r="K1056" s="92"/>
      <c r="L1056" s="25"/>
      <c r="M1056" s="25"/>
      <c r="N1056" s="92"/>
      <c r="O1056" s="92"/>
      <c r="P1056" s="92"/>
      <c r="Q1056" s="92"/>
      <c r="R1056" s="25"/>
      <c r="S1056" s="25"/>
      <c r="T1056" s="92"/>
      <c r="U1056" s="92"/>
      <c r="V1056" s="92"/>
      <c r="W1056" s="25"/>
      <c r="X1056" s="25"/>
      <c r="Y1056" s="25"/>
      <c r="Z1056" s="92"/>
      <c r="AA1056" s="92"/>
      <c r="AB1056" s="92"/>
      <c r="AC1056" s="25"/>
      <c r="AD1056" s="25"/>
      <c r="AE1056" s="25"/>
      <c r="AF1056" s="92"/>
      <c r="AG1056" s="92"/>
      <c r="AH1056" s="92"/>
      <c r="AI1056" s="25"/>
      <c r="AJ1056" s="25"/>
      <c r="AK1056" s="25"/>
      <c r="AL1056" s="92"/>
      <c r="AM1056" s="92"/>
      <c r="AN1056" s="92"/>
      <c r="AO1056" s="25"/>
      <c r="AP1056" s="25"/>
      <c r="AQ1056" s="25"/>
      <c r="AR1056" s="92">
        <f>AR1057</f>
        <v>0</v>
      </c>
      <c r="AS1056" s="92">
        <f t="shared" si="5137"/>
        <v>741</v>
      </c>
      <c r="AT1056" s="92">
        <f t="shared" si="5137"/>
        <v>0</v>
      </c>
      <c r="AU1056" s="92">
        <f t="shared" si="5137"/>
        <v>0</v>
      </c>
      <c r="AV1056" s="25">
        <f t="shared" si="5137"/>
        <v>741</v>
      </c>
      <c r="AW1056" s="25">
        <f t="shared" si="5137"/>
        <v>0</v>
      </c>
      <c r="AX1056" s="92">
        <f>AX1057</f>
        <v>0</v>
      </c>
      <c r="AY1056" s="92">
        <f t="shared" si="5137"/>
        <v>0</v>
      </c>
      <c r="AZ1056" s="92">
        <f t="shared" si="5137"/>
        <v>0</v>
      </c>
      <c r="BA1056" s="92">
        <f t="shared" si="5137"/>
        <v>0</v>
      </c>
      <c r="BB1056" s="25">
        <f t="shared" si="5137"/>
        <v>741</v>
      </c>
      <c r="BC1056" s="25">
        <f t="shared" si="5137"/>
        <v>0</v>
      </c>
      <c r="BD1056" s="92">
        <f>BD1057</f>
        <v>0</v>
      </c>
      <c r="BE1056" s="92">
        <f t="shared" si="5138"/>
        <v>0</v>
      </c>
      <c r="BF1056" s="92">
        <f t="shared" si="5138"/>
        <v>0</v>
      </c>
      <c r="BG1056" s="92">
        <f t="shared" si="5138"/>
        <v>0</v>
      </c>
      <c r="BH1056" s="25">
        <f t="shared" si="5138"/>
        <v>741</v>
      </c>
      <c r="BI1056" s="25">
        <f t="shared" si="5138"/>
        <v>0</v>
      </c>
      <c r="BJ1056" s="92">
        <f>BJ1057</f>
        <v>0</v>
      </c>
      <c r="BK1056" s="92">
        <f t="shared" si="5139"/>
        <v>0</v>
      </c>
      <c r="BL1056" s="92">
        <f t="shared" si="5139"/>
        <v>0</v>
      </c>
      <c r="BM1056" s="92">
        <f t="shared" si="5139"/>
        <v>0</v>
      </c>
      <c r="BN1056" s="25">
        <f t="shared" si="5139"/>
        <v>741</v>
      </c>
      <c r="BO1056" s="25">
        <f t="shared" si="5139"/>
        <v>0</v>
      </c>
      <c r="BP1056" s="92">
        <f>BP1057</f>
        <v>0</v>
      </c>
      <c r="BQ1056" s="92">
        <f t="shared" si="5139"/>
        <v>0</v>
      </c>
      <c r="BR1056" s="92">
        <f t="shared" si="5139"/>
        <v>0</v>
      </c>
      <c r="BS1056" s="92">
        <f t="shared" si="5139"/>
        <v>0</v>
      </c>
      <c r="BT1056" s="25">
        <f t="shared" si="5139"/>
        <v>741</v>
      </c>
      <c r="BU1056" s="25">
        <f t="shared" si="5139"/>
        <v>0</v>
      </c>
      <c r="BV1056" s="92">
        <f>BV1057</f>
        <v>0</v>
      </c>
      <c r="BW1056" s="92">
        <f t="shared" si="5140"/>
        <v>0</v>
      </c>
      <c r="BX1056" s="92">
        <f t="shared" si="5140"/>
        <v>0</v>
      </c>
      <c r="BY1056" s="92">
        <f t="shared" si="5140"/>
        <v>0</v>
      </c>
      <c r="BZ1056" s="25">
        <f t="shared" si="5140"/>
        <v>741</v>
      </c>
      <c r="CA1056" s="25">
        <f t="shared" si="5140"/>
        <v>0</v>
      </c>
      <c r="CB1056" s="92">
        <f>CB1057</f>
        <v>0</v>
      </c>
      <c r="CC1056" s="92">
        <f t="shared" si="5141"/>
        <v>167</v>
      </c>
      <c r="CD1056" s="92">
        <f t="shared" si="5141"/>
        <v>-148</v>
      </c>
      <c r="CE1056" s="92">
        <f t="shared" si="5141"/>
        <v>0</v>
      </c>
      <c r="CF1056" s="25">
        <f t="shared" si="5141"/>
        <v>760</v>
      </c>
      <c r="CG1056" s="25">
        <f t="shared" si="5141"/>
        <v>0</v>
      </c>
      <c r="CH1056" s="92">
        <f>CH1057</f>
        <v>0</v>
      </c>
      <c r="CI1056" s="92">
        <f t="shared" si="5141"/>
        <v>0</v>
      </c>
      <c r="CJ1056" s="92">
        <f t="shared" si="5141"/>
        <v>0</v>
      </c>
      <c r="CK1056" s="92">
        <f t="shared" si="5141"/>
        <v>0</v>
      </c>
      <c r="CL1056" s="25">
        <f t="shared" si="5141"/>
        <v>760</v>
      </c>
      <c r="CM1056" s="25">
        <f t="shared" si="5141"/>
        <v>0</v>
      </c>
      <c r="CN1056" s="92">
        <f>CN1057</f>
        <v>0</v>
      </c>
      <c r="CO1056" s="92">
        <f t="shared" si="5142"/>
        <v>0</v>
      </c>
      <c r="CP1056" s="92">
        <f t="shared" si="5142"/>
        <v>0</v>
      </c>
      <c r="CQ1056" s="92">
        <f t="shared" si="5142"/>
        <v>0</v>
      </c>
      <c r="CR1056" s="25">
        <f t="shared" si="5142"/>
        <v>760</v>
      </c>
      <c r="CS1056" s="25">
        <f t="shared" si="5142"/>
        <v>0</v>
      </c>
      <c r="CT1056" s="92">
        <f>CT1057</f>
        <v>0</v>
      </c>
      <c r="CU1056" s="92">
        <f t="shared" si="5143"/>
        <v>0</v>
      </c>
      <c r="CV1056" s="92">
        <f t="shared" si="5143"/>
        <v>0</v>
      </c>
      <c r="CW1056" s="92">
        <f t="shared" si="5143"/>
        <v>0</v>
      </c>
      <c r="CX1056" s="25">
        <f t="shared" si="5143"/>
        <v>760</v>
      </c>
      <c r="CY1056" s="25">
        <f t="shared" si="5143"/>
        <v>0</v>
      </c>
      <c r="CZ1056" s="25">
        <f t="shared" si="5143"/>
        <v>690</v>
      </c>
      <c r="DA1056" s="25">
        <f t="shared" si="5143"/>
        <v>0</v>
      </c>
      <c r="DB1056" s="115">
        <f t="shared" si="4997"/>
        <v>90.789473684210535</v>
      </c>
      <c r="DC1056" s="115"/>
    </row>
    <row r="1057" spans="1:107" s="11" customFormat="1" ht="16.5" x14ac:dyDescent="0.25">
      <c r="A1057" s="30" t="s">
        <v>174</v>
      </c>
      <c r="B1057" s="24" t="s">
        <v>56</v>
      </c>
      <c r="C1057" s="24" t="s">
        <v>60</v>
      </c>
      <c r="D1057" s="29" t="s">
        <v>758</v>
      </c>
      <c r="E1057" s="24" t="s">
        <v>173</v>
      </c>
      <c r="F1057" s="92"/>
      <c r="G1057" s="92"/>
      <c r="H1057" s="92"/>
      <c r="I1057" s="92"/>
      <c r="J1057" s="92"/>
      <c r="K1057" s="92"/>
      <c r="L1057" s="92"/>
      <c r="M1057" s="92"/>
      <c r="N1057" s="92"/>
      <c r="O1057" s="92"/>
      <c r="P1057" s="92"/>
      <c r="Q1057" s="92"/>
      <c r="R1057" s="92"/>
      <c r="S1057" s="92"/>
      <c r="T1057" s="92"/>
      <c r="U1057" s="92"/>
      <c r="V1057" s="92"/>
      <c r="W1057" s="92"/>
      <c r="X1057" s="92"/>
      <c r="Y1057" s="92"/>
      <c r="Z1057" s="92"/>
      <c r="AA1057" s="92"/>
      <c r="AB1057" s="92"/>
      <c r="AC1057" s="92"/>
      <c r="AD1057" s="92"/>
      <c r="AE1057" s="92"/>
      <c r="AF1057" s="92"/>
      <c r="AG1057" s="92"/>
      <c r="AH1057" s="92"/>
      <c r="AI1057" s="92"/>
      <c r="AJ1057" s="92"/>
      <c r="AK1057" s="92"/>
      <c r="AL1057" s="92"/>
      <c r="AM1057" s="92"/>
      <c r="AN1057" s="92"/>
      <c r="AO1057" s="92"/>
      <c r="AP1057" s="92"/>
      <c r="AQ1057" s="92"/>
      <c r="AR1057" s="92"/>
      <c r="AS1057" s="92">
        <v>741</v>
      </c>
      <c r="AT1057" s="92"/>
      <c r="AU1057" s="92"/>
      <c r="AV1057" s="25">
        <f>AP1057+AR1057+AS1057+AT1057+AU1057</f>
        <v>741</v>
      </c>
      <c r="AW1057" s="25">
        <f>AQ1057+AU1057</f>
        <v>0</v>
      </c>
      <c r="AX1057" s="92"/>
      <c r="AY1057" s="92"/>
      <c r="AZ1057" s="92"/>
      <c r="BA1057" s="92"/>
      <c r="BB1057" s="25">
        <f>AV1057+AX1057+AY1057+AZ1057+BA1057</f>
        <v>741</v>
      </c>
      <c r="BC1057" s="25">
        <f>AW1057+BA1057</f>
        <v>0</v>
      </c>
      <c r="BD1057" s="92"/>
      <c r="BE1057" s="92"/>
      <c r="BF1057" s="92"/>
      <c r="BG1057" s="92"/>
      <c r="BH1057" s="25">
        <f>BB1057+BD1057+BE1057+BF1057+BG1057</f>
        <v>741</v>
      </c>
      <c r="BI1057" s="25">
        <f>BC1057+BG1057</f>
        <v>0</v>
      </c>
      <c r="BJ1057" s="92"/>
      <c r="BK1057" s="92"/>
      <c r="BL1057" s="92"/>
      <c r="BM1057" s="92"/>
      <c r="BN1057" s="25">
        <f>BH1057+BJ1057+BK1057+BL1057+BM1057</f>
        <v>741</v>
      </c>
      <c r="BO1057" s="25">
        <f>BI1057+BM1057</f>
        <v>0</v>
      </c>
      <c r="BP1057" s="92"/>
      <c r="BQ1057" s="92"/>
      <c r="BR1057" s="92"/>
      <c r="BS1057" s="92"/>
      <c r="BT1057" s="25">
        <f>BN1057+BP1057+BQ1057+BR1057+BS1057</f>
        <v>741</v>
      </c>
      <c r="BU1057" s="25">
        <f>BO1057+BS1057</f>
        <v>0</v>
      </c>
      <c r="BV1057" s="92"/>
      <c r="BW1057" s="92"/>
      <c r="BX1057" s="92"/>
      <c r="BY1057" s="92"/>
      <c r="BZ1057" s="25">
        <f>BT1057+BV1057+BW1057+BX1057+BY1057</f>
        <v>741</v>
      </c>
      <c r="CA1057" s="25">
        <f>BU1057+BY1057</f>
        <v>0</v>
      </c>
      <c r="CB1057" s="92"/>
      <c r="CC1057" s="92">
        <f>-94+261</f>
        <v>167</v>
      </c>
      <c r="CD1057" s="92">
        <v>-148</v>
      </c>
      <c r="CE1057" s="92"/>
      <c r="CF1057" s="25">
        <f>BZ1057+CB1057+CC1057+CD1057+CE1057</f>
        <v>760</v>
      </c>
      <c r="CG1057" s="25">
        <f>CA1057+CE1057</f>
        <v>0</v>
      </c>
      <c r="CH1057" s="92"/>
      <c r="CI1057" s="92"/>
      <c r="CJ1057" s="92"/>
      <c r="CK1057" s="92"/>
      <c r="CL1057" s="25">
        <f>CF1057+CH1057+CI1057+CJ1057+CK1057</f>
        <v>760</v>
      </c>
      <c r="CM1057" s="25">
        <f>CG1057+CK1057</f>
        <v>0</v>
      </c>
      <c r="CN1057" s="92"/>
      <c r="CO1057" s="92"/>
      <c r="CP1057" s="92"/>
      <c r="CQ1057" s="92"/>
      <c r="CR1057" s="25">
        <f>CL1057+CN1057+CO1057+CP1057+CQ1057</f>
        <v>760</v>
      </c>
      <c r="CS1057" s="25">
        <f>CM1057+CQ1057</f>
        <v>0</v>
      </c>
      <c r="CT1057" s="92"/>
      <c r="CU1057" s="92"/>
      <c r="CV1057" s="92"/>
      <c r="CW1057" s="92"/>
      <c r="CX1057" s="25">
        <f>CR1057+CT1057+CU1057+CV1057+CW1057</f>
        <v>760</v>
      </c>
      <c r="CY1057" s="25">
        <f>CS1057+CW1057</f>
        <v>0</v>
      </c>
      <c r="CZ1057" s="25">
        <v>690</v>
      </c>
      <c r="DA1057" s="92"/>
      <c r="DB1057" s="115">
        <f t="shared" si="4997"/>
        <v>90.789473684210535</v>
      </c>
      <c r="DC1057" s="115"/>
    </row>
    <row r="1058" spans="1:107" s="11" customFormat="1" ht="16.5" x14ac:dyDescent="0.25">
      <c r="A1058" s="30"/>
      <c r="B1058" s="24"/>
      <c r="C1058" s="24"/>
      <c r="D1058" s="29"/>
      <c r="E1058" s="24"/>
      <c r="F1058" s="92"/>
      <c r="G1058" s="92"/>
      <c r="H1058" s="92"/>
      <c r="I1058" s="92"/>
      <c r="J1058" s="92"/>
      <c r="K1058" s="92"/>
      <c r="L1058" s="92"/>
      <c r="M1058" s="92"/>
      <c r="N1058" s="92"/>
      <c r="O1058" s="92"/>
      <c r="P1058" s="92"/>
      <c r="Q1058" s="92"/>
      <c r="R1058" s="92"/>
      <c r="S1058" s="92"/>
      <c r="T1058" s="92"/>
      <c r="U1058" s="92"/>
      <c r="V1058" s="92"/>
      <c r="W1058" s="92"/>
      <c r="X1058" s="92"/>
      <c r="Y1058" s="92"/>
      <c r="Z1058" s="92"/>
      <c r="AA1058" s="92"/>
      <c r="AB1058" s="92"/>
      <c r="AC1058" s="92"/>
      <c r="AD1058" s="92"/>
      <c r="AE1058" s="92"/>
      <c r="AF1058" s="92"/>
      <c r="AG1058" s="92"/>
      <c r="AH1058" s="92"/>
      <c r="AI1058" s="92"/>
      <c r="AJ1058" s="92"/>
      <c r="AK1058" s="92"/>
      <c r="AL1058" s="92"/>
      <c r="AM1058" s="92"/>
      <c r="AN1058" s="92"/>
      <c r="AO1058" s="92"/>
      <c r="AP1058" s="92"/>
      <c r="AQ1058" s="92"/>
      <c r="AR1058" s="92"/>
      <c r="AS1058" s="92"/>
      <c r="AT1058" s="92"/>
      <c r="AU1058" s="92"/>
      <c r="AV1058" s="92"/>
      <c r="AW1058" s="92"/>
      <c r="AX1058" s="92"/>
      <c r="AY1058" s="92"/>
      <c r="AZ1058" s="92"/>
      <c r="BA1058" s="92"/>
      <c r="BB1058" s="92"/>
      <c r="BC1058" s="92"/>
      <c r="BD1058" s="92"/>
      <c r="BE1058" s="92"/>
      <c r="BF1058" s="92"/>
      <c r="BG1058" s="92"/>
      <c r="BH1058" s="92"/>
      <c r="BI1058" s="92"/>
      <c r="BJ1058" s="92"/>
      <c r="BK1058" s="92"/>
      <c r="BL1058" s="92"/>
      <c r="BM1058" s="92"/>
      <c r="BN1058" s="92"/>
      <c r="BO1058" s="92"/>
      <c r="BP1058" s="92"/>
      <c r="BQ1058" s="92"/>
      <c r="BR1058" s="92"/>
      <c r="BS1058" s="92"/>
      <c r="BT1058" s="92"/>
      <c r="BU1058" s="92"/>
      <c r="BV1058" s="92"/>
      <c r="BW1058" s="92"/>
      <c r="BX1058" s="92"/>
      <c r="BY1058" s="92"/>
      <c r="BZ1058" s="92"/>
      <c r="CA1058" s="92"/>
      <c r="CB1058" s="92"/>
      <c r="CC1058" s="92"/>
      <c r="CD1058" s="92"/>
      <c r="CE1058" s="92"/>
      <c r="CF1058" s="92"/>
      <c r="CG1058" s="92"/>
      <c r="CH1058" s="92"/>
      <c r="CI1058" s="92"/>
      <c r="CJ1058" s="92"/>
      <c r="CK1058" s="92"/>
      <c r="CL1058" s="92"/>
      <c r="CM1058" s="92"/>
      <c r="CN1058" s="92"/>
      <c r="CO1058" s="92"/>
      <c r="CP1058" s="92"/>
      <c r="CQ1058" s="92"/>
      <c r="CR1058" s="92"/>
      <c r="CS1058" s="92"/>
      <c r="CT1058" s="92"/>
      <c r="CU1058" s="92"/>
      <c r="CV1058" s="92"/>
      <c r="CW1058" s="92"/>
      <c r="CX1058" s="92"/>
      <c r="CY1058" s="92"/>
      <c r="CZ1058" s="92"/>
      <c r="DA1058" s="92"/>
      <c r="DB1058" s="115"/>
      <c r="DC1058" s="115"/>
    </row>
    <row r="1059" spans="1:107" s="11" customFormat="1" ht="18.75" x14ac:dyDescent="0.3">
      <c r="A1059" s="54" t="s">
        <v>455</v>
      </c>
      <c r="B1059" s="22" t="s">
        <v>56</v>
      </c>
      <c r="C1059" s="22" t="s">
        <v>56</v>
      </c>
      <c r="D1059" s="59"/>
      <c r="E1059" s="22"/>
      <c r="F1059" s="27">
        <f t="shared" ref="F1059:G1059" si="5144">F1060</f>
        <v>33498</v>
      </c>
      <c r="G1059" s="27">
        <f t="shared" si="5144"/>
        <v>0</v>
      </c>
      <c r="H1059" s="92">
        <f>H1060</f>
        <v>0</v>
      </c>
      <c r="I1059" s="92">
        <f t="shared" ref="I1059:AW1059" si="5145">I1060</f>
        <v>0</v>
      </c>
      <c r="J1059" s="92">
        <f t="shared" si="5145"/>
        <v>0</v>
      </c>
      <c r="K1059" s="92">
        <f t="shared" si="5145"/>
        <v>0</v>
      </c>
      <c r="L1059" s="27">
        <f t="shared" si="5145"/>
        <v>33498</v>
      </c>
      <c r="M1059" s="27">
        <f t="shared" si="5145"/>
        <v>0</v>
      </c>
      <c r="N1059" s="92">
        <f>N1060</f>
        <v>0</v>
      </c>
      <c r="O1059" s="92">
        <f t="shared" si="5145"/>
        <v>0</v>
      </c>
      <c r="P1059" s="92">
        <f t="shared" si="5145"/>
        <v>0</v>
      </c>
      <c r="Q1059" s="92">
        <f t="shared" si="5145"/>
        <v>0</v>
      </c>
      <c r="R1059" s="27">
        <f t="shared" si="5145"/>
        <v>33498</v>
      </c>
      <c r="S1059" s="27">
        <f t="shared" si="5145"/>
        <v>0</v>
      </c>
      <c r="T1059" s="92">
        <f>T1060</f>
        <v>0</v>
      </c>
      <c r="U1059" s="92">
        <f t="shared" si="5145"/>
        <v>0</v>
      </c>
      <c r="V1059" s="92">
        <f t="shared" si="5145"/>
        <v>0</v>
      </c>
      <c r="W1059" s="92">
        <f t="shared" si="5145"/>
        <v>0</v>
      </c>
      <c r="X1059" s="27">
        <f t="shared" si="5145"/>
        <v>33498</v>
      </c>
      <c r="Y1059" s="27">
        <f t="shared" si="5145"/>
        <v>0</v>
      </c>
      <c r="Z1059" s="92">
        <f>Z1060</f>
        <v>0</v>
      </c>
      <c r="AA1059" s="92">
        <f t="shared" si="5145"/>
        <v>0</v>
      </c>
      <c r="AB1059" s="92">
        <f t="shared" si="5145"/>
        <v>0</v>
      </c>
      <c r="AC1059" s="92">
        <f t="shared" si="5145"/>
        <v>0</v>
      </c>
      <c r="AD1059" s="27">
        <f t="shared" si="5145"/>
        <v>33498</v>
      </c>
      <c r="AE1059" s="27">
        <f t="shared" si="5145"/>
        <v>0</v>
      </c>
      <c r="AF1059" s="92">
        <f>AF1060</f>
        <v>0</v>
      </c>
      <c r="AG1059" s="92">
        <f t="shared" si="5145"/>
        <v>0</v>
      </c>
      <c r="AH1059" s="92">
        <f t="shared" si="5145"/>
        <v>0</v>
      </c>
      <c r="AI1059" s="92">
        <f t="shared" si="5145"/>
        <v>0</v>
      </c>
      <c r="AJ1059" s="27">
        <f t="shared" si="5145"/>
        <v>33498</v>
      </c>
      <c r="AK1059" s="27">
        <f t="shared" si="5145"/>
        <v>0</v>
      </c>
      <c r="AL1059" s="92">
        <f>AL1060</f>
        <v>0</v>
      </c>
      <c r="AM1059" s="92">
        <f t="shared" si="5145"/>
        <v>0</v>
      </c>
      <c r="AN1059" s="92">
        <f t="shared" si="5145"/>
        <v>0</v>
      </c>
      <c r="AO1059" s="92">
        <f t="shared" si="5145"/>
        <v>0</v>
      </c>
      <c r="AP1059" s="27">
        <f t="shared" si="5145"/>
        <v>33498</v>
      </c>
      <c r="AQ1059" s="27">
        <f t="shared" si="5145"/>
        <v>0</v>
      </c>
      <c r="AR1059" s="92">
        <f>AR1060</f>
        <v>0</v>
      </c>
      <c r="AS1059" s="92">
        <f t="shared" si="5145"/>
        <v>0</v>
      </c>
      <c r="AT1059" s="92">
        <f t="shared" si="5145"/>
        <v>0</v>
      </c>
      <c r="AU1059" s="92">
        <f t="shared" si="5145"/>
        <v>8446</v>
      </c>
      <c r="AV1059" s="27">
        <f t="shared" si="5145"/>
        <v>41944</v>
      </c>
      <c r="AW1059" s="27">
        <f t="shared" si="5145"/>
        <v>8446</v>
      </c>
      <c r="AX1059" s="92">
        <f>AX1060+AX1079</f>
        <v>0</v>
      </c>
      <c r="AY1059" s="92">
        <f t="shared" ref="AY1059:BC1059" si="5146">AY1060+AY1079</f>
        <v>0</v>
      </c>
      <c r="AZ1059" s="92">
        <f t="shared" si="5146"/>
        <v>0</v>
      </c>
      <c r="BA1059" s="92">
        <f t="shared" si="5146"/>
        <v>26321</v>
      </c>
      <c r="BB1059" s="27">
        <f t="shared" si="5146"/>
        <v>68265</v>
      </c>
      <c r="BC1059" s="27">
        <f t="shared" si="5146"/>
        <v>34767</v>
      </c>
      <c r="BD1059" s="92">
        <f>BD1060+BD1079</f>
        <v>14</v>
      </c>
      <c r="BE1059" s="92">
        <f t="shared" ref="BE1059:BI1059" si="5147">BE1060+BE1079</f>
        <v>0</v>
      </c>
      <c r="BF1059" s="92">
        <f t="shared" si="5147"/>
        <v>0</v>
      </c>
      <c r="BG1059" s="92">
        <f t="shared" si="5147"/>
        <v>0</v>
      </c>
      <c r="BH1059" s="27">
        <f t="shared" si="5147"/>
        <v>68279</v>
      </c>
      <c r="BI1059" s="27">
        <f t="shared" si="5147"/>
        <v>34767</v>
      </c>
      <c r="BJ1059" s="92">
        <f>BJ1060+BJ1079</f>
        <v>0</v>
      </c>
      <c r="BK1059" s="92">
        <f t="shared" ref="BK1059:BO1059" si="5148">BK1060+BK1079</f>
        <v>0</v>
      </c>
      <c r="BL1059" s="92">
        <f t="shared" si="5148"/>
        <v>0</v>
      </c>
      <c r="BM1059" s="92">
        <f t="shared" si="5148"/>
        <v>0</v>
      </c>
      <c r="BN1059" s="27">
        <f t="shared" si="5148"/>
        <v>68279</v>
      </c>
      <c r="BO1059" s="27">
        <f t="shared" si="5148"/>
        <v>34767</v>
      </c>
      <c r="BP1059" s="92">
        <f>BP1060+BP1079</f>
        <v>0</v>
      </c>
      <c r="BQ1059" s="92">
        <f t="shared" ref="BQ1059:BU1059" si="5149">BQ1060+BQ1079</f>
        <v>0</v>
      </c>
      <c r="BR1059" s="92">
        <f t="shared" si="5149"/>
        <v>0</v>
      </c>
      <c r="BS1059" s="92">
        <f t="shared" si="5149"/>
        <v>0</v>
      </c>
      <c r="BT1059" s="27">
        <f t="shared" si="5149"/>
        <v>68279</v>
      </c>
      <c r="BU1059" s="27">
        <f t="shared" si="5149"/>
        <v>34767</v>
      </c>
      <c r="BV1059" s="92">
        <f>BV1060+BV1079</f>
        <v>0</v>
      </c>
      <c r="BW1059" s="92">
        <f t="shared" ref="BW1059:CA1059" si="5150">BW1060+BW1079</f>
        <v>0</v>
      </c>
      <c r="BX1059" s="92">
        <f t="shared" si="5150"/>
        <v>0</v>
      </c>
      <c r="BY1059" s="92">
        <f t="shared" si="5150"/>
        <v>0</v>
      </c>
      <c r="BZ1059" s="27">
        <f t="shared" si="5150"/>
        <v>68279</v>
      </c>
      <c r="CA1059" s="27">
        <f t="shared" si="5150"/>
        <v>34767</v>
      </c>
      <c r="CB1059" s="92">
        <f>CB1060+CB1079</f>
        <v>0</v>
      </c>
      <c r="CC1059" s="92">
        <f t="shared" ref="CC1059:CG1059" si="5151">CC1060+CC1079</f>
        <v>0</v>
      </c>
      <c r="CD1059" s="92">
        <f t="shared" si="5151"/>
        <v>0</v>
      </c>
      <c r="CE1059" s="92">
        <f t="shared" si="5151"/>
        <v>0</v>
      </c>
      <c r="CF1059" s="27">
        <f t="shared" si="5151"/>
        <v>68279</v>
      </c>
      <c r="CG1059" s="27">
        <f t="shared" si="5151"/>
        <v>34767</v>
      </c>
      <c r="CH1059" s="92">
        <f>CH1060+CH1079</f>
        <v>0</v>
      </c>
      <c r="CI1059" s="92">
        <f t="shared" ref="CI1059:CM1059" si="5152">CI1060+CI1079</f>
        <v>0</v>
      </c>
      <c r="CJ1059" s="92">
        <f t="shared" si="5152"/>
        <v>0</v>
      </c>
      <c r="CK1059" s="92">
        <f t="shared" si="5152"/>
        <v>0</v>
      </c>
      <c r="CL1059" s="27">
        <f t="shared" si="5152"/>
        <v>68279</v>
      </c>
      <c r="CM1059" s="27">
        <f t="shared" si="5152"/>
        <v>34767</v>
      </c>
      <c r="CN1059" s="92">
        <f>CN1060+CN1079</f>
        <v>0</v>
      </c>
      <c r="CO1059" s="92">
        <f t="shared" ref="CO1059:CS1059" si="5153">CO1060+CO1079</f>
        <v>-14</v>
      </c>
      <c r="CP1059" s="92">
        <f t="shared" si="5153"/>
        <v>0</v>
      </c>
      <c r="CQ1059" s="92">
        <f t="shared" si="5153"/>
        <v>0</v>
      </c>
      <c r="CR1059" s="27">
        <f t="shared" si="5153"/>
        <v>68265</v>
      </c>
      <c r="CS1059" s="27">
        <f t="shared" si="5153"/>
        <v>34767</v>
      </c>
      <c r="CT1059" s="92">
        <f>CT1060+CT1079</f>
        <v>0</v>
      </c>
      <c r="CU1059" s="92">
        <f t="shared" ref="CU1059:CY1059" si="5154">CU1060+CU1079</f>
        <v>0</v>
      </c>
      <c r="CV1059" s="92">
        <f t="shared" si="5154"/>
        <v>-23</v>
      </c>
      <c r="CW1059" s="92">
        <f t="shared" si="5154"/>
        <v>0</v>
      </c>
      <c r="CX1059" s="27">
        <f t="shared" si="5154"/>
        <v>68242</v>
      </c>
      <c r="CY1059" s="27">
        <f t="shared" si="5154"/>
        <v>34767</v>
      </c>
      <c r="CZ1059" s="27">
        <f t="shared" ref="CZ1059:DA1059" si="5155">CZ1060+CZ1079</f>
        <v>68077</v>
      </c>
      <c r="DA1059" s="27">
        <f t="shared" si="5155"/>
        <v>34652</v>
      </c>
      <c r="DB1059" s="116">
        <f t="shared" si="4997"/>
        <v>99.758213416957304</v>
      </c>
      <c r="DC1059" s="116">
        <f t="shared" si="4998"/>
        <v>99.669226565421226</v>
      </c>
    </row>
    <row r="1060" spans="1:107" s="11" customFormat="1" ht="50.25" x14ac:dyDescent="0.3">
      <c r="A1060" s="30" t="s">
        <v>136</v>
      </c>
      <c r="B1060" s="24" t="s">
        <v>56</v>
      </c>
      <c r="C1060" s="24" t="s">
        <v>56</v>
      </c>
      <c r="D1060" s="29" t="s">
        <v>228</v>
      </c>
      <c r="E1060" s="22"/>
      <c r="F1060" s="38">
        <f t="shared" ref="F1060:G1060" si="5156">F1061+F1065+F1076</f>
        <v>33498</v>
      </c>
      <c r="G1060" s="38">
        <f t="shared" si="5156"/>
        <v>0</v>
      </c>
      <c r="H1060" s="92">
        <f>H1061+H1065</f>
        <v>0</v>
      </c>
      <c r="I1060" s="92">
        <f t="shared" ref="I1060:M1060" si="5157">I1061+I1065</f>
        <v>0</v>
      </c>
      <c r="J1060" s="92">
        <f t="shared" si="5157"/>
        <v>0</v>
      </c>
      <c r="K1060" s="92">
        <f t="shared" si="5157"/>
        <v>0</v>
      </c>
      <c r="L1060" s="38">
        <f t="shared" si="5157"/>
        <v>33498</v>
      </c>
      <c r="M1060" s="92">
        <f t="shared" si="5157"/>
        <v>0</v>
      </c>
      <c r="N1060" s="92">
        <f>N1061+N1065</f>
        <v>0</v>
      </c>
      <c r="O1060" s="92">
        <f t="shared" ref="O1060:S1060" si="5158">O1061+O1065</f>
        <v>0</v>
      </c>
      <c r="P1060" s="92">
        <f t="shared" si="5158"/>
        <v>0</v>
      </c>
      <c r="Q1060" s="92">
        <f t="shared" si="5158"/>
        <v>0</v>
      </c>
      <c r="R1060" s="38">
        <f t="shared" si="5158"/>
        <v>33498</v>
      </c>
      <c r="S1060" s="92">
        <f t="shared" si="5158"/>
        <v>0</v>
      </c>
      <c r="T1060" s="92">
        <f>T1061+T1065</f>
        <v>0</v>
      </c>
      <c r="U1060" s="92">
        <f t="shared" ref="U1060:Y1060" si="5159">U1061+U1065</f>
        <v>0</v>
      </c>
      <c r="V1060" s="92">
        <f t="shared" si="5159"/>
        <v>0</v>
      </c>
      <c r="W1060" s="92">
        <f t="shared" si="5159"/>
        <v>0</v>
      </c>
      <c r="X1060" s="38">
        <f t="shared" si="5159"/>
        <v>33498</v>
      </c>
      <c r="Y1060" s="92">
        <f t="shared" si="5159"/>
        <v>0</v>
      </c>
      <c r="Z1060" s="92">
        <f>Z1061+Z1065</f>
        <v>0</v>
      </c>
      <c r="AA1060" s="92">
        <f t="shared" ref="AA1060:AE1060" si="5160">AA1061+AA1065</f>
        <v>0</v>
      </c>
      <c r="AB1060" s="92">
        <f t="shared" si="5160"/>
        <v>0</v>
      </c>
      <c r="AC1060" s="92">
        <f t="shared" si="5160"/>
        <v>0</v>
      </c>
      <c r="AD1060" s="38">
        <f t="shared" si="5160"/>
        <v>33498</v>
      </c>
      <c r="AE1060" s="92">
        <f t="shared" si="5160"/>
        <v>0</v>
      </c>
      <c r="AF1060" s="92">
        <f>AF1061+AF1065</f>
        <v>0</v>
      </c>
      <c r="AG1060" s="92">
        <f t="shared" ref="AG1060:AK1060" si="5161">AG1061+AG1065</f>
        <v>0</v>
      </c>
      <c r="AH1060" s="92">
        <f t="shared" si="5161"/>
        <v>0</v>
      </c>
      <c r="AI1060" s="92">
        <f t="shared" si="5161"/>
        <v>0</v>
      </c>
      <c r="AJ1060" s="38">
        <f t="shared" si="5161"/>
        <v>33498</v>
      </c>
      <c r="AK1060" s="92">
        <f t="shared" si="5161"/>
        <v>0</v>
      </c>
      <c r="AL1060" s="92">
        <f>AL1061+AL1065</f>
        <v>0</v>
      </c>
      <c r="AM1060" s="92">
        <f t="shared" ref="AM1060:AQ1060" si="5162">AM1061+AM1065</f>
        <v>0</v>
      </c>
      <c r="AN1060" s="92">
        <f t="shared" si="5162"/>
        <v>0</v>
      </c>
      <c r="AO1060" s="92">
        <f t="shared" si="5162"/>
        <v>0</v>
      </c>
      <c r="AP1060" s="38">
        <f t="shared" si="5162"/>
        <v>33498</v>
      </c>
      <c r="AQ1060" s="92">
        <f t="shared" si="5162"/>
        <v>0</v>
      </c>
      <c r="AR1060" s="92">
        <f>AR1061+AR1065+AR1076+AR1069</f>
        <v>0</v>
      </c>
      <c r="AS1060" s="92">
        <f t="shared" ref="AS1060:AW1060" si="5163">AS1061+AS1065+AS1076+AS1069</f>
        <v>0</v>
      </c>
      <c r="AT1060" s="92">
        <f t="shared" si="5163"/>
        <v>0</v>
      </c>
      <c r="AU1060" s="92">
        <f t="shared" si="5163"/>
        <v>8446</v>
      </c>
      <c r="AV1060" s="25">
        <f t="shared" si="5163"/>
        <v>41944</v>
      </c>
      <c r="AW1060" s="25">
        <f t="shared" si="5163"/>
        <v>8446</v>
      </c>
      <c r="AX1060" s="92">
        <f>AX1061+AX1065+AX1076+AX1069</f>
        <v>0</v>
      </c>
      <c r="AY1060" s="92">
        <f t="shared" ref="AY1060:BC1060" si="5164">AY1061+AY1065+AY1076+AY1069</f>
        <v>0</v>
      </c>
      <c r="AZ1060" s="92">
        <f t="shared" si="5164"/>
        <v>0</v>
      </c>
      <c r="BA1060" s="92">
        <f t="shared" si="5164"/>
        <v>0</v>
      </c>
      <c r="BB1060" s="25">
        <f t="shared" si="5164"/>
        <v>41944</v>
      </c>
      <c r="BC1060" s="25">
        <f t="shared" si="5164"/>
        <v>8446</v>
      </c>
      <c r="BD1060" s="92">
        <f>BD1061+BD1065+BD1076+BD1069</f>
        <v>14</v>
      </c>
      <c r="BE1060" s="92">
        <f t="shared" ref="BE1060:BI1060" si="5165">BE1061+BE1065+BE1076+BE1069</f>
        <v>0</v>
      </c>
      <c r="BF1060" s="92">
        <f t="shared" si="5165"/>
        <v>0</v>
      </c>
      <c r="BG1060" s="92">
        <f t="shared" si="5165"/>
        <v>0</v>
      </c>
      <c r="BH1060" s="25">
        <f t="shared" si="5165"/>
        <v>41958</v>
      </c>
      <c r="BI1060" s="25">
        <f t="shared" si="5165"/>
        <v>8446</v>
      </c>
      <c r="BJ1060" s="92">
        <f>BJ1061+BJ1065+BJ1076+BJ1069</f>
        <v>0</v>
      </c>
      <c r="BK1060" s="92">
        <f t="shared" ref="BK1060:BO1060" si="5166">BK1061+BK1065+BK1076+BK1069</f>
        <v>0</v>
      </c>
      <c r="BL1060" s="92">
        <f t="shared" si="5166"/>
        <v>0</v>
      </c>
      <c r="BM1060" s="92">
        <f t="shared" si="5166"/>
        <v>0</v>
      </c>
      <c r="BN1060" s="25">
        <f t="shared" si="5166"/>
        <v>41958</v>
      </c>
      <c r="BO1060" s="25">
        <f t="shared" si="5166"/>
        <v>8446</v>
      </c>
      <c r="BP1060" s="92">
        <f>BP1061+BP1065+BP1076+BP1069</f>
        <v>0</v>
      </c>
      <c r="BQ1060" s="92">
        <f t="shared" ref="BQ1060:BU1060" si="5167">BQ1061+BQ1065+BQ1076+BQ1069</f>
        <v>0</v>
      </c>
      <c r="BR1060" s="92">
        <f t="shared" si="5167"/>
        <v>0</v>
      </c>
      <c r="BS1060" s="92">
        <f t="shared" si="5167"/>
        <v>0</v>
      </c>
      <c r="BT1060" s="25">
        <f t="shared" si="5167"/>
        <v>41958</v>
      </c>
      <c r="BU1060" s="25">
        <f t="shared" si="5167"/>
        <v>8446</v>
      </c>
      <c r="BV1060" s="92">
        <f>BV1061+BV1065+BV1076+BV1069</f>
        <v>0</v>
      </c>
      <c r="BW1060" s="92">
        <f t="shared" ref="BW1060:CA1060" si="5168">BW1061+BW1065+BW1076+BW1069</f>
        <v>0</v>
      </c>
      <c r="BX1060" s="92">
        <f t="shared" si="5168"/>
        <v>0</v>
      </c>
      <c r="BY1060" s="92">
        <f t="shared" si="5168"/>
        <v>0</v>
      </c>
      <c r="BZ1060" s="25">
        <f t="shared" si="5168"/>
        <v>41958</v>
      </c>
      <c r="CA1060" s="25">
        <f t="shared" si="5168"/>
        <v>8446</v>
      </c>
      <c r="CB1060" s="92">
        <f>CB1061+CB1065+CB1076+CB1069</f>
        <v>0</v>
      </c>
      <c r="CC1060" s="92">
        <f t="shared" ref="CC1060:CG1060" si="5169">CC1061+CC1065+CC1076+CC1069</f>
        <v>0</v>
      </c>
      <c r="CD1060" s="92">
        <f t="shared" si="5169"/>
        <v>0</v>
      </c>
      <c r="CE1060" s="92">
        <f t="shared" si="5169"/>
        <v>0</v>
      </c>
      <c r="CF1060" s="25">
        <f t="shared" si="5169"/>
        <v>41958</v>
      </c>
      <c r="CG1060" s="25">
        <f t="shared" si="5169"/>
        <v>8446</v>
      </c>
      <c r="CH1060" s="92">
        <f>CH1061+CH1065+CH1076+CH1069</f>
        <v>0</v>
      </c>
      <c r="CI1060" s="92">
        <f t="shared" ref="CI1060:CM1060" si="5170">CI1061+CI1065+CI1076+CI1069</f>
        <v>0</v>
      </c>
      <c r="CJ1060" s="92">
        <f t="shared" si="5170"/>
        <v>0</v>
      </c>
      <c r="CK1060" s="92">
        <f t="shared" si="5170"/>
        <v>0</v>
      </c>
      <c r="CL1060" s="25">
        <f t="shared" si="5170"/>
        <v>41958</v>
      </c>
      <c r="CM1060" s="25">
        <f t="shared" si="5170"/>
        <v>8446</v>
      </c>
      <c r="CN1060" s="92">
        <f>CN1061+CN1065+CN1076+CN1069</f>
        <v>0</v>
      </c>
      <c r="CO1060" s="92">
        <f t="shared" ref="CO1060:CS1060" si="5171">CO1061+CO1065+CO1076+CO1069</f>
        <v>-14</v>
      </c>
      <c r="CP1060" s="92">
        <f t="shared" si="5171"/>
        <v>0</v>
      </c>
      <c r="CQ1060" s="92">
        <f t="shared" si="5171"/>
        <v>0</v>
      </c>
      <c r="CR1060" s="25">
        <f t="shared" si="5171"/>
        <v>41944</v>
      </c>
      <c r="CS1060" s="25">
        <f t="shared" si="5171"/>
        <v>8446</v>
      </c>
      <c r="CT1060" s="92">
        <f>CT1061+CT1065+CT1076+CT1069</f>
        <v>0</v>
      </c>
      <c r="CU1060" s="92">
        <f t="shared" ref="CU1060:CY1060" si="5172">CU1061+CU1065+CU1076+CU1069</f>
        <v>0</v>
      </c>
      <c r="CV1060" s="92">
        <f t="shared" si="5172"/>
        <v>-23</v>
      </c>
      <c r="CW1060" s="92">
        <f t="shared" si="5172"/>
        <v>0</v>
      </c>
      <c r="CX1060" s="25">
        <f t="shared" si="5172"/>
        <v>41921</v>
      </c>
      <c r="CY1060" s="25">
        <f t="shared" si="5172"/>
        <v>8446</v>
      </c>
      <c r="CZ1060" s="25">
        <f t="shared" ref="CZ1060:DA1060" si="5173">CZ1061+CZ1065+CZ1076+CZ1069</f>
        <v>41756</v>
      </c>
      <c r="DA1060" s="25">
        <f t="shared" si="5173"/>
        <v>8331</v>
      </c>
      <c r="DB1060" s="115">
        <f t="shared" si="4997"/>
        <v>99.606402519023874</v>
      </c>
      <c r="DC1060" s="115">
        <f t="shared" si="4998"/>
        <v>98.638408714184237</v>
      </c>
    </row>
    <row r="1061" spans="1:107" s="11" customFormat="1" ht="33" x14ac:dyDescent="0.25">
      <c r="A1061" s="70" t="s">
        <v>211</v>
      </c>
      <c r="B1061" s="24" t="s">
        <v>56</v>
      </c>
      <c r="C1061" s="24" t="s">
        <v>56</v>
      </c>
      <c r="D1061" s="72" t="s">
        <v>231</v>
      </c>
      <c r="E1061" s="68"/>
      <c r="F1061" s="38">
        <f t="shared" ref="F1061:G1063" si="5174">F1062</f>
        <v>27193</v>
      </c>
      <c r="G1061" s="38">
        <f t="shared" si="5174"/>
        <v>0</v>
      </c>
      <c r="H1061" s="92">
        <f>H1062</f>
        <v>0</v>
      </c>
      <c r="I1061" s="92">
        <f t="shared" ref="I1061:X1063" si="5175">I1062</f>
        <v>0</v>
      </c>
      <c r="J1061" s="92">
        <f t="shared" si="5175"/>
        <v>0</v>
      </c>
      <c r="K1061" s="92">
        <f t="shared" si="5175"/>
        <v>0</v>
      </c>
      <c r="L1061" s="25">
        <f t="shared" si="5175"/>
        <v>27193</v>
      </c>
      <c r="M1061" s="92">
        <f t="shared" si="5175"/>
        <v>0</v>
      </c>
      <c r="N1061" s="92">
        <f>N1062</f>
        <v>0</v>
      </c>
      <c r="O1061" s="92">
        <f t="shared" si="5175"/>
        <v>0</v>
      </c>
      <c r="P1061" s="92">
        <f t="shared" si="5175"/>
        <v>0</v>
      </c>
      <c r="Q1061" s="92">
        <f t="shared" si="5175"/>
        <v>0</v>
      </c>
      <c r="R1061" s="25">
        <f t="shared" si="5175"/>
        <v>27193</v>
      </c>
      <c r="S1061" s="92">
        <f t="shared" si="5175"/>
        <v>0</v>
      </c>
      <c r="T1061" s="92">
        <f>T1062</f>
        <v>0</v>
      </c>
      <c r="U1061" s="92">
        <f t="shared" si="5175"/>
        <v>0</v>
      </c>
      <c r="V1061" s="92">
        <f t="shared" si="5175"/>
        <v>0</v>
      </c>
      <c r="W1061" s="92">
        <f t="shared" si="5175"/>
        <v>0</v>
      </c>
      <c r="X1061" s="25">
        <f t="shared" si="5175"/>
        <v>27193</v>
      </c>
      <c r="Y1061" s="92">
        <f t="shared" ref="U1061:Y1063" si="5176">Y1062</f>
        <v>0</v>
      </c>
      <c r="Z1061" s="92">
        <f>Z1062</f>
        <v>0</v>
      </c>
      <c r="AA1061" s="92">
        <f t="shared" ref="AA1061:AP1063" si="5177">AA1062</f>
        <v>0</v>
      </c>
      <c r="AB1061" s="92">
        <f t="shared" si="5177"/>
        <v>0</v>
      </c>
      <c r="AC1061" s="92">
        <f t="shared" si="5177"/>
        <v>0</v>
      </c>
      <c r="AD1061" s="25">
        <f t="shared" si="5177"/>
        <v>27193</v>
      </c>
      <c r="AE1061" s="92">
        <f t="shared" si="5177"/>
        <v>0</v>
      </c>
      <c r="AF1061" s="92">
        <f>AF1062</f>
        <v>0</v>
      </c>
      <c r="AG1061" s="92">
        <f t="shared" si="5177"/>
        <v>0</v>
      </c>
      <c r="AH1061" s="92">
        <f t="shared" si="5177"/>
        <v>0</v>
      </c>
      <c r="AI1061" s="92">
        <f t="shared" si="5177"/>
        <v>0</v>
      </c>
      <c r="AJ1061" s="25">
        <f t="shared" si="5177"/>
        <v>27193</v>
      </c>
      <c r="AK1061" s="92">
        <f t="shared" si="5177"/>
        <v>0</v>
      </c>
      <c r="AL1061" s="92">
        <f>AL1062</f>
        <v>0</v>
      </c>
      <c r="AM1061" s="92">
        <f t="shared" si="5177"/>
        <v>0</v>
      </c>
      <c r="AN1061" s="92">
        <f t="shared" si="5177"/>
        <v>0</v>
      </c>
      <c r="AO1061" s="92">
        <f t="shared" si="5177"/>
        <v>0</v>
      </c>
      <c r="AP1061" s="25">
        <f t="shared" si="5177"/>
        <v>27193</v>
      </c>
      <c r="AQ1061" s="92">
        <f t="shared" ref="AM1061:AQ1063" si="5178">AQ1062</f>
        <v>0</v>
      </c>
      <c r="AR1061" s="92">
        <f>AR1062</f>
        <v>0</v>
      </c>
      <c r="AS1061" s="92">
        <f t="shared" ref="AS1061:BH1063" si="5179">AS1062</f>
        <v>0</v>
      </c>
      <c r="AT1061" s="92">
        <f t="shared" si="5179"/>
        <v>0</v>
      </c>
      <c r="AU1061" s="92">
        <f t="shared" si="5179"/>
        <v>0</v>
      </c>
      <c r="AV1061" s="25">
        <f t="shared" si="5179"/>
        <v>27193</v>
      </c>
      <c r="AW1061" s="92">
        <f t="shared" si="5179"/>
        <v>0</v>
      </c>
      <c r="AX1061" s="92">
        <f>AX1062</f>
        <v>0</v>
      </c>
      <c r="AY1061" s="92">
        <f t="shared" si="5179"/>
        <v>0</v>
      </c>
      <c r="AZ1061" s="92">
        <f t="shared" si="5179"/>
        <v>0</v>
      </c>
      <c r="BA1061" s="92">
        <f t="shared" si="5179"/>
        <v>0</v>
      </c>
      <c r="BB1061" s="25">
        <f t="shared" si="5179"/>
        <v>27193</v>
      </c>
      <c r="BC1061" s="92">
        <f t="shared" si="5179"/>
        <v>0</v>
      </c>
      <c r="BD1061" s="92">
        <f>BD1062</f>
        <v>0</v>
      </c>
      <c r="BE1061" s="92">
        <f t="shared" si="5179"/>
        <v>0</v>
      </c>
      <c r="BF1061" s="92">
        <f t="shared" si="5179"/>
        <v>0</v>
      </c>
      <c r="BG1061" s="92">
        <f t="shared" si="5179"/>
        <v>0</v>
      </c>
      <c r="BH1061" s="25">
        <f t="shared" si="5179"/>
        <v>27193</v>
      </c>
      <c r="BI1061" s="92">
        <f t="shared" ref="BE1061:BI1063" si="5180">BI1062</f>
        <v>0</v>
      </c>
      <c r="BJ1061" s="92">
        <f>BJ1062</f>
        <v>0</v>
      </c>
      <c r="BK1061" s="92">
        <f t="shared" ref="BK1061:BZ1063" si="5181">BK1062</f>
        <v>0</v>
      </c>
      <c r="BL1061" s="92">
        <f t="shared" si="5181"/>
        <v>0</v>
      </c>
      <c r="BM1061" s="92">
        <f t="shared" si="5181"/>
        <v>0</v>
      </c>
      <c r="BN1061" s="25">
        <f t="shared" si="5181"/>
        <v>27193</v>
      </c>
      <c r="BO1061" s="92">
        <f t="shared" si="5181"/>
        <v>0</v>
      </c>
      <c r="BP1061" s="92">
        <f>BP1062</f>
        <v>0</v>
      </c>
      <c r="BQ1061" s="92">
        <f t="shared" si="5181"/>
        <v>0</v>
      </c>
      <c r="BR1061" s="92">
        <f t="shared" si="5181"/>
        <v>0</v>
      </c>
      <c r="BS1061" s="92">
        <f t="shared" si="5181"/>
        <v>0</v>
      </c>
      <c r="BT1061" s="25">
        <f t="shared" si="5181"/>
        <v>27193</v>
      </c>
      <c r="BU1061" s="92">
        <f t="shared" si="5181"/>
        <v>0</v>
      </c>
      <c r="BV1061" s="92">
        <f>BV1062</f>
        <v>0</v>
      </c>
      <c r="BW1061" s="92">
        <f t="shared" si="5181"/>
        <v>0</v>
      </c>
      <c r="BX1061" s="92">
        <f t="shared" si="5181"/>
        <v>0</v>
      </c>
      <c r="BY1061" s="92">
        <f t="shared" si="5181"/>
        <v>0</v>
      </c>
      <c r="BZ1061" s="25">
        <f t="shared" si="5181"/>
        <v>27193</v>
      </c>
      <c r="CA1061" s="92">
        <f t="shared" ref="BW1061:CA1063" si="5182">CA1062</f>
        <v>0</v>
      </c>
      <c r="CB1061" s="92">
        <f>CB1062</f>
        <v>0</v>
      </c>
      <c r="CC1061" s="92">
        <f t="shared" ref="CC1061:CR1063" si="5183">CC1062</f>
        <v>0</v>
      </c>
      <c r="CD1061" s="92">
        <f t="shared" si="5183"/>
        <v>0</v>
      </c>
      <c r="CE1061" s="92">
        <f t="shared" si="5183"/>
        <v>0</v>
      </c>
      <c r="CF1061" s="25">
        <f t="shared" si="5183"/>
        <v>27193</v>
      </c>
      <c r="CG1061" s="92">
        <f t="shared" si="5183"/>
        <v>0</v>
      </c>
      <c r="CH1061" s="92">
        <f>CH1062</f>
        <v>0</v>
      </c>
      <c r="CI1061" s="92">
        <f t="shared" si="5183"/>
        <v>0</v>
      </c>
      <c r="CJ1061" s="92">
        <f t="shared" si="5183"/>
        <v>0</v>
      </c>
      <c r="CK1061" s="92">
        <f t="shared" si="5183"/>
        <v>0</v>
      </c>
      <c r="CL1061" s="25">
        <f t="shared" si="5183"/>
        <v>27193</v>
      </c>
      <c r="CM1061" s="92">
        <f t="shared" si="5183"/>
        <v>0</v>
      </c>
      <c r="CN1061" s="92">
        <f>CN1062</f>
        <v>0</v>
      </c>
      <c r="CO1061" s="92">
        <f t="shared" si="5183"/>
        <v>0</v>
      </c>
      <c r="CP1061" s="92">
        <f t="shared" si="5183"/>
        <v>0</v>
      </c>
      <c r="CQ1061" s="92">
        <f t="shared" si="5183"/>
        <v>0</v>
      </c>
      <c r="CR1061" s="25">
        <f t="shared" si="5183"/>
        <v>27193</v>
      </c>
      <c r="CS1061" s="92">
        <f t="shared" ref="CO1061:CS1063" si="5184">CS1062</f>
        <v>0</v>
      </c>
      <c r="CT1061" s="92">
        <f>CT1062</f>
        <v>0</v>
      </c>
      <c r="CU1061" s="92">
        <f t="shared" ref="CU1061:DA1063" si="5185">CU1062</f>
        <v>0</v>
      </c>
      <c r="CV1061" s="92">
        <f t="shared" si="5185"/>
        <v>0</v>
      </c>
      <c r="CW1061" s="92">
        <f t="shared" si="5185"/>
        <v>0</v>
      </c>
      <c r="CX1061" s="25">
        <f t="shared" si="5185"/>
        <v>27193</v>
      </c>
      <c r="CY1061" s="92">
        <f t="shared" si="5185"/>
        <v>0</v>
      </c>
      <c r="CZ1061" s="25">
        <f t="shared" si="5185"/>
        <v>27193</v>
      </c>
      <c r="DA1061" s="92">
        <f t="shared" si="5185"/>
        <v>0</v>
      </c>
      <c r="DB1061" s="115">
        <f t="shared" si="4997"/>
        <v>100</v>
      </c>
      <c r="DC1061" s="115"/>
    </row>
    <row r="1062" spans="1:107" s="11" customFormat="1" ht="33" x14ac:dyDescent="0.25">
      <c r="A1062" s="30" t="s">
        <v>138</v>
      </c>
      <c r="B1062" s="24" t="s">
        <v>56</v>
      </c>
      <c r="C1062" s="24" t="s">
        <v>56</v>
      </c>
      <c r="D1062" s="72" t="s">
        <v>232</v>
      </c>
      <c r="E1062" s="68"/>
      <c r="F1062" s="38">
        <f t="shared" si="5174"/>
        <v>27193</v>
      </c>
      <c r="G1062" s="38">
        <f t="shared" si="5174"/>
        <v>0</v>
      </c>
      <c r="H1062" s="92">
        <f>H1063</f>
        <v>0</v>
      </c>
      <c r="I1062" s="92">
        <f t="shared" si="5175"/>
        <v>0</v>
      </c>
      <c r="J1062" s="92">
        <f t="shared" si="5175"/>
        <v>0</v>
      </c>
      <c r="K1062" s="92">
        <f t="shared" si="5175"/>
        <v>0</v>
      </c>
      <c r="L1062" s="25">
        <f t="shared" si="5175"/>
        <v>27193</v>
      </c>
      <c r="M1062" s="92">
        <f t="shared" si="5175"/>
        <v>0</v>
      </c>
      <c r="N1062" s="92">
        <f>N1063</f>
        <v>0</v>
      </c>
      <c r="O1062" s="92">
        <f t="shared" si="5175"/>
        <v>0</v>
      </c>
      <c r="P1062" s="92">
        <f t="shared" si="5175"/>
        <v>0</v>
      </c>
      <c r="Q1062" s="92">
        <f t="shared" si="5175"/>
        <v>0</v>
      </c>
      <c r="R1062" s="25">
        <f t="shared" si="5175"/>
        <v>27193</v>
      </c>
      <c r="S1062" s="92">
        <f t="shared" si="5175"/>
        <v>0</v>
      </c>
      <c r="T1062" s="92">
        <f>T1063</f>
        <v>0</v>
      </c>
      <c r="U1062" s="92">
        <f t="shared" si="5176"/>
        <v>0</v>
      </c>
      <c r="V1062" s="92">
        <f t="shared" si="5176"/>
        <v>0</v>
      </c>
      <c r="W1062" s="92">
        <f t="shared" si="5176"/>
        <v>0</v>
      </c>
      <c r="X1062" s="25">
        <f t="shared" si="5176"/>
        <v>27193</v>
      </c>
      <c r="Y1062" s="92">
        <f t="shared" si="5176"/>
        <v>0</v>
      </c>
      <c r="Z1062" s="92">
        <f>Z1063</f>
        <v>0</v>
      </c>
      <c r="AA1062" s="92">
        <f t="shared" si="5177"/>
        <v>0</v>
      </c>
      <c r="AB1062" s="92">
        <f t="shared" si="5177"/>
        <v>0</v>
      </c>
      <c r="AC1062" s="92">
        <f t="shared" si="5177"/>
        <v>0</v>
      </c>
      <c r="AD1062" s="25">
        <f t="shared" si="5177"/>
        <v>27193</v>
      </c>
      <c r="AE1062" s="92">
        <f t="shared" si="5177"/>
        <v>0</v>
      </c>
      <c r="AF1062" s="92">
        <f>AF1063</f>
        <v>0</v>
      </c>
      <c r="AG1062" s="92">
        <f t="shared" si="5177"/>
        <v>0</v>
      </c>
      <c r="AH1062" s="92">
        <f t="shared" si="5177"/>
        <v>0</v>
      </c>
      <c r="AI1062" s="92">
        <f t="shared" si="5177"/>
        <v>0</v>
      </c>
      <c r="AJ1062" s="25">
        <f t="shared" si="5177"/>
        <v>27193</v>
      </c>
      <c r="AK1062" s="92">
        <f t="shared" si="5177"/>
        <v>0</v>
      </c>
      <c r="AL1062" s="92">
        <f>AL1063</f>
        <v>0</v>
      </c>
      <c r="AM1062" s="92">
        <f t="shared" si="5178"/>
        <v>0</v>
      </c>
      <c r="AN1062" s="92">
        <f t="shared" si="5178"/>
        <v>0</v>
      </c>
      <c r="AO1062" s="92">
        <f t="shared" si="5178"/>
        <v>0</v>
      </c>
      <c r="AP1062" s="25">
        <f t="shared" si="5178"/>
        <v>27193</v>
      </c>
      <c r="AQ1062" s="92">
        <f t="shared" si="5178"/>
        <v>0</v>
      </c>
      <c r="AR1062" s="92">
        <f>AR1063</f>
        <v>0</v>
      </c>
      <c r="AS1062" s="92">
        <f t="shared" si="5179"/>
        <v>0</v>
      </c>
      <c r="AT1062" s="92">
        <f t="shared" si="5179"/>
        <v>0</v>
      </c>
      <c r="AU1062" s="92">
        <f t="shared" si="5179"/>
        <v>0</v>
      </c>
      <c r="AV1062" s="25">
        <f t="shared" si="5179"/>
        <v>27193</v>
      </c>
      <c r="AW1062" s="92">
        <f t="shared" si="5179"/>
        <v>0</v>
      </c>
      <c r="AX1062" s="92">
        <f>AX1063</f>
        <v>0</v>
      </c>
      <c r="AY1062" s="92">
        <f t="shared" si="5179"/>
        <v>0</v>
      </c>
      <c r="AZ1062" s="92">
        <f t="shared" si="5179"/>
        <v>0</v>
      </c>
      <c r="BA1062" s="92">
        <f t="shared" si="5179"/>
        <v>0</v>
      </c>
      <c r="BB1062" s="25">
        <f t="shared" si="5179"/>
        <v>27193</v>
      </c>
      <c r="BC1062" s="92">
        <f t="shared" si="5179"/>
        <v>0</v>
      </c>
      <c r="BD1062" s="92">
        <f>BD1063</f>
        <v>0</v>
      </c>
      <c r="BE1062" s="92">
        <f t="shared" si="5180"/>
        <v>0</v>
      </c>
      <c r="BF1062" s="92">
        <f t="shared" si="5180"/>
        <v>0</v>
      </c>
      <c r="BG1062" s="92">
        <f t="shared" si="5180"/>
        <v>0</v>
      </c>
      <c r="BH1062" s="25">
        <f t="shared" si="5180"/>
        <v>27193</v>
      </c>
      <c r="BI1062" s="92">
        <f t="shared" si="5180"/>
        <v>0</v>
      </c>
      <c r="BJ1062" s="92">
        <f>BJ1063</f>
        <v>0</v>
      </c>
      <c r="BK1062" s="92">
        <f t="shared" si="5181"/>
        <v>0</v>
      </c>
      <c r="BL1062" s="92">
        <f t="shared" si="5181"/>
        <v>0</v>
      </c>
      <c r="BM1062" s="92">
        <f t="shared" si="5181"/>
        <v>0</v>
      </c>
      <c r="BN1062" s="25">
        <f t="shared" si="5181"/>
        <v>27193</v>
      </c>
      <c r="BO1062" s="92">
        <f t="shared" si="5181"/>
        <v>0</v>
      </c>
      <c r="BP1062" s="92">
        <f>BP1063</f>
        <v>0</v>
      </c>
      <c r="BQ1062" s="92">
        <f t="shared" si="5181"/>
        <v>0</v>
      </c>
      <c r="BR1062" s="92">
        <f t="shared" si="5181"/>
        <v>0</v>
      </c>
      <c r="BS1062" s="92">
        <f t="shared" si="5181"/>
        <v>0</v>
      </c>
      <c r="BT1062" s="25">
        <f t="shared" si="5181"/>
        <v>27193</v>
      </c>
      <c r="BU1062" s="92">
        <f t="shared" si="5181"/>
        <v>0</v>
      </c>
      <c r="BV1062" s="92">
        <f>BV1063</f>
        <v>0</v>
      </c>
      <c r="BW1062" s="92">
        <f t="shared" si="5182"/>
        <v>0</v>
      </c>
      <c r="BX1062" s="92">
        <f t="shared" si="5182"/>
        <v>0</v>
      </c>
      <c r="BY1062" s="92">
        <f t="shared" si="5182"/>
        <v>0</v>
      </c>
      <c r="BZ1062" s="25">
        <f t="shared" si="5182"/>
        <v>27193</v>
      </c>
      <c r="CA1062" s="92">
        <f t="shared" si="5182"/>
        <v>0</v>
      </c>
      <c r="CB1062" s="92">
        <f>CB1063</f>
        <v>0</v>
      </c>
      <c r="CC1062" s="92">
        <f t="shared" si="5183"/>
        <v>0</v>
      </c>
      <c r="CD1062" s="92">
        <f t="shared" si="5183"/>
        <v>0</v>
      </c>
      <c r="CE1062" s="92">
        <f t="shared" si="5183"/>
        <v>0</v>
      </c>
      <c r="CF1062" s="25">
        <f t="shared" si="5183"/>
        <v>27193</v>
      </c>
      <c r="CG1062" s="92">
        <f t="shared" si="5183"/>
        <v>0</v>
      </c>
      <c r="CH1062" s="92">
        <f>CH1063</f>
        <v>0</v>
      </c>
      <c r="CI1062" s="92">
        <f t="shared" si="5183"/>
        <v>0</v>
      </c>
      <c r="CJ1062" s="92">
        <f t="shared" si="5183"/>
        <v>0</v>
      </c>
      <c r="CK1062" s="92">
        <f t="shared" si="5183"/>
        <v>0</v>
      </c>
      <c r="CL1062" s="25">
        <f t="shared" si="5183"/>
        <v>27193</v>
      </c>
      <c r="CM1062" s="92">
        <f t="shared" si="5183"/>
        <v>0</v>
      </c>
      <c r="CN1062" s="92">
        <f>CN1063</f>
        <v>0</v>
      </c>
      <c r="CO1062" s="92">
        <f t="shared" si="5184"/>
        <v>0</v>
      </c>
      <c r="CP1062" s="92">
        <f t="shared" si="5184"/>
        <v>0</v>
      </c>
      <c r="CQ1062" s="92">
        <f t="shared" si="5184"/>
        <v>0</v>
      </c>
      <c r="CR1062" s="25">
        <f t="shared" si="5184"/>
        <v>27193</v>
      </c>
      <c r="CS1062" s="92">
        <f t="shared" si="5184"/>
        <v>0</v>
      </c>
      <c r="CT1062" s="92">
        <f>CT1063</f>
        <v>0</v>
      </c>
      <c r="CU1062" s="92">
        <f t="shared" si="5185"/>
        <v>0</v>
      </c>
      <c r="CV1062" s="92">
        <f t="shared" si="5185"/>
        <v>0</v>
      </c>
      <c r="CW1062" s="92">
        <f t="shared" si="5185"/>
        <v>0</v>
      </c>
      <c r="CX1062" s="25">
        <f t="shared" si="5185"/>
        <v>27193</v>
      </c>
      <c r="CY1062" s="92">
        <f t="shared" si="5185"/>
        <v>0</v>
      </c>
      <c r="CZ1062" s="25">
        <f t="shared" si="5185"/>
        <v>27193</v>
      </c>
      <c r="DA1062" s="92">
        <f t="shared" si="5185"/>
        <v>0</v>
      </c>
      <c r="DB1062" s="115">
        <f t="shared" si="4997"/>
        <v>100</v>
      </c>
      <c r="DC1062" s="115"/>
    </row>
    <row r="1063" spans="1:107" s="11" customFormat="1" ht="35.25" customHeight="1" x14ac:dyDescent="0.25">
      <c r="A1063" s="30" t="s">
        <v>83</v>
      </c>
      <c r="B1063" s="24" t="s">
        <v>56</v>
      </c>
      <c r="C1063" s="24" t="s">
        <v>56</v>
      </c>
      <c r="D1063" s="72" t="s">
        <v>232</v>
      </c>
      <c r="E1063" s="68">
        <v>600</v>
      </c>
      <c r="F1063" s="25">
        <f t="shared" si="5174"/>
        <v>27193</v>
      </c>
      <c r="G1063" s="25">
        <f t="shared" si="5174"/>
        <v>0</v>
      </c>
      <c r="H1063" s="92">
        <f>H1064</f>
        <v>0</v>
      </c>
      <c r="I1063" s="92">
        <f t="shared" si="5175"/>
        <v>0</v>
      </c>
      <c r="J1063" s="92">
        <f t="shared" si="5175"/>
        <v>0</v>
      </c>
      <c r="K1063" s="92">
        <f t="shared" si="5175"/>
        <v>0</v>
      </c>
      <c r="L1063" s="25">
        <f t="shared" si="5175"/>
        <v>27193</v>
      </c>
      <c r="M1063" s="92">
        <f t="shared" si="5175"/>
        <v>0</v>
      </c>
      <c r="N1063" s="92">
        <f>N1064</f>
        <v>0</v>
      </c>
      <c r="O1063" s="92">
        <f t="shared" si="5175"/>
        <v>0</v>
      </c>
      <c r="P1063" s="92">
        <f t="shared" si="5175"/>
        <v>0</v>
      </c>
      <c r="Q1063" s="92">
        <f t="shared" si="5175"/>
        <v>0</v>
      </c>
      <c r="R1063" s="25">
        <f t="shared" si="5175"/>
        <v>27193</v>
      </c>
      <c r="S1063" s="92">
        <f t="shared" si="5175"/>
        <v>0</v>
      </c>
      <c r="T1063" s="92">
        <f>T1064</f>
        <v>0</v>
      </c>
      <c r="U1063" s="92">
        <f t="shared" si="5176"/>
        <v>0</v>
      </c>
      <c r="V1063" s="92">
        <f t="shared" si="5176"/>
        <v>0</v>
      </c>
      <c r="W1063" s="92">
        <f t="shared" si="5176"/>
        <v>0</v>
      </c>
      <c r="X1063" s="25">
        <f t="shared" si="5176"/>
        <v>27193</v>
      </c>
      <c r="Y1063" s="92">
        <f t="shared" si="5176"/>
        <v>0</v>
      </c>
      <c r="Z1063" s="92">
        <f>Z1064</f>
        <v>0</v>
      </c>
      <c r="AA1063" s="92">
        <f t="shared" si="5177"/>
        <v>0</v>
      </c>
      <c r="AB1063" s="92">
        <f t="shared" si="5177"/>
        <v>0</v>
      </c>
      <c r="AC1063" s="92">
        <f t="shared" si="5177"/>
        <v>0</v>
      </c>
      <c r="AD1063" s="25">
        <f t="shared" si="5177"/>
        <v>27193</v>
      </c>
      <c r="AE1063" s="92">
        <f t="shared" si="5177"/>
        <v>0</v>
      </c>
      <c r="AF1063" s="92">
        <f>AF1064</f>
        <v>0</v>
      </c>
      <c r="AG1063" s="92">
        <f t="shared" si="5177"/>
        <v>0</v>
      </c>
      <c r="AH1063" s="92">
        <f t="shared" si="5177"/>
        <v>0</v>
      </c>
      <c r="AI1063" s="92">
        <f t="shared" si="5177"/>
        <v>0</v>
      </c>
      <c r="AJ1063" s="25">
        <f t="shared" si="5177"/>
        <v>27193</v>
      </c>
      <c r="AK1063" s="92">
        <f t="shared" si="5177"/>
        <v>0</v>
      </c>
      <c r="AL1063" s="92">
        <f>AL1064</f>
        <v>0</v>
      </c>
      <c r="AM1063" s="92">
        <f t="shared" si="5178"/>
        <v>0</v>
      </c>
      <c r="AN1063" s="92">
        <f t="shared" si="5178"/>
        <v>0</v>
      </c>
      <c r="AO1063" s="92">
        <f t="shared" si="5178"/>
        <v>0</v>
      </c>
      <c r="AP1063" s="25">
        <f t="shared" si="5178"/>
        <v>27193</v>
      </c>
      <c r="AQ1063" s="92">
        <f t="shared" si="5178"/>
        <v>0</v>
      </c>
      <c r="AR1063" s="92">
        <f>AR1064</f>
        <v>0</v>
      </c>
      <c r="AS1063" s="92">
        <f t="shared" si="5179"/>
        <v>0</v>
      </c>
      <c r="AT1063" s="92">
        <f t="shared" si="5179"/>
        <v>0</v>
      </c>
      <c r="AU1063" s="92">
        <f t="shared" si="5179"/>
        <v>0</v>
      </c>
      <c r="AV1063" s="25">
        <f t="shared" si="5179"/>
        <v>27193</v>
      </c>
      <c r="AW1063" s="92">
        <f t="shared" si="5179"/>
        <v>0</v>
      </c>
      <c r="AX1063" s="92">
        <f>AX1064</f>
        <v>0</v>
      </c>
      <c r="AY1063" s="92">
        <f t="shared" si="5179"/>
        <v>0</v>
      </c>
      <c r="AZ1063" s="92">
        <f t="shared" si="5179"/>
        <v>0</v>
      </c>
      <c r="BA1063" s="92">
        <f t="shared" si="5179"/>
        <v>0</v>
      </c>
      <c r="BB1063" s="25">
        <f t="shared" si="5179"/>
        <v>27193</v>
      </c>
      <c r="BC1063" s="92">
        <f t="shared" si="5179"/>
        <v>0</v>
      </c>
      <c r="BD1063" s="92">
        <f>BD1064</f>
        <v>0</v>
      </c>
      <c r="BE1063" s="92">
        <f t="shared" si="5180"/>
        <v>0</v>
      </c>
      <c r="BF1063" s="92">
        <f t="shared" si="5180"/>
        <v>0</v>
      </c>
      <c r="BG1063" s="92">
        <f t="shared" si="5180"/>
        <v>0</v>
      </c>
      <c r="BH1063" s="25">
        <f t="shared" si="5180"/>
        <v>27193</v>
      </c>
      <c r="BI1063" s="92">
        <f t="shared" si="5180"/>
        <v>0</v>
      </c>
      <c r="BJ1063" s="92">
        <f>BJ1064</f>
        <v>0</v>
      </c>
      <c r="BK1063" s="92">
        <f t="shared" si="5181"/>
        <v>0</v>
      </c>
      <c r="BL1063" s="92">
        <f t="shared" si="5181"/>
        <v>0</v>
      </c>
      <c r="BM1063" s="92">
        <f t="shared" si="5181"/>
        <v>0</v>
      </c>
      <c r="BN1063" s="25">
        <f t="shared" si="5181"/>
        <v>27193</v>
      </c>
      <c r="BO1063" s="92">
        <f t="shared" si="5181"/>
        <v>0</v>
      </c>
      <c r="BP1063" s="92">
        <f>BP1064</f>
        <v>0</v>
      </c>
      <c r="BQ1063" s="92">
        <f t="shared" si="5181"/>
        <v>0</v>
      </c>
      <c r="BR1063" s="92">
        <f t="shared" si="5181"/>
        <v>0</v>
      </c>
      <c r="BS1063" s="92">
        <f t="shared" si="5181"/>
        <v>0</v>
      </c>
      <c r="BT1063" s="25">
        <f t="shared" si="5181"/>
        <v>27193</v>
      </c>
      <c r="BU1063" s="92">
        <f t="shared" si="5181"/>
        <v>0</v>
      </c>
      <c r="BV1063" s="92">
        <f>BV1064</f>
        <v>0</v>
      </c>
      <c r="BW1063" s="92">
        <f t="shared" si="5182"/>
        <v>0</v>
      </c>
      <c r="BX1063" s="92">
        <f t="shared" si="5182"/>
        <v>0</v>
      </c>
      <c r="BY1063" s="92">
        <f t="shared" si="5182"/>
        <v>0</v>
      </c>
      <c r="BZ1063" s="25">
        <f t="shared" si="5182"/>
        <v>27193</v>
      </c>
      <c r="CA1063" s="92">
        <f t="shared" si="5182"/>
        <v>0</v>
      </c>
      <c r="CB1063" s="92">
        <f>CB1064</f>
        <v>0</v>
      </c>
      <c r="CC1063" s="92">
        <f t="shared" si="5183"/>
        <v>0</v>
      </c>
      <c r="CD1063" s="92">
        <f t="shared" si="5183"/>
        <v>0</v>
      </c>
      <c r="CE1063" s="92">
        <f t="shared" si="5183"/>
        <v>0</v>
      </c>
      <c r="CF1063" s="25">
        <f t="shared" si="5183"/>
        <v>27193</v>
      </c>
      <c r="CG1063" s="92">
        <f t="shared" si="5183"/>
        <v>0</v>
      </c>
      <c r="CH1063" s="92">
        <f>CH1064</f>
        <v>0</v>
      </c>
      <c r="CI1063" s="92">
        <f t="shared" si="5183"/>
        <v>0</v>
      </c>
      <c r="CJ1063" s="92">
        <f t="shared" si="5183"/>
        <v>0</v>
      </c>
      <c r="CK1063" s="92">
        <f t="shared" si="5183"/>
        <v>0</v>
      </c>
      <c r="CL1063" s="25">
        <f t="shared" si="5183"/>
        <v>27193</v>
      </c>
      <c r="CM1063" s="92">
        <f t="shared" si="5183"/>
        <v>0</v>
      </c>
      <c r="CN1063" s="92">
        <f>CN1064</f>
        <v>0</v>
      </c>
      <c r="CO1063" s="92">
        <f t="shared" si="5184"/>
        <v>0</v>
      </c>
      <c r="CP1063" s="92">
        <f t="shared" si="5184"/>
        <v>0</v>
      </c>
      <c r="CQ1063" s="92">
        <f t="shared" si="5184"/>
        <v>0</v>
      </c>
      <c r="CR1063" s="25">
        <f t="shared" si="5184"/>
        <v>27193</v>
      </c>
      <c r="CS1063" s="92">
        <f t="shared" si="5184"/>
        <v>0</v>
      </c>
      <c r="CT1063" s="92">
        <f>CT1064</f>
        <v>0</v>
      </c>
      <c r="CU1063" s="92">
        <f t="shared" si="5185"/>
        <v>0</v>
      </c>
      <c r="CV1063" s="92">
        <f t="shared" si="5185"/>
        <v>0</v>
      </c>
      <c r="CW1063" s="92">
        <f t="shared" si="5185"/>
        <v>0</v>
      </c>
      <c r="CX1063" s="25">
        <f t="shared" si="5185"/>
        <v>27193</v>
      </c>
      <c r="CY1063" s="92">
        <f t="shared" si="5185"/>
        <v>0</v>
      </c>
      <c r="CZ1063" s="25">
        <f t="shared" si="5185"/>
        <v>27193</v>
      </c>
      <c r="DA1063" s="92">
        <f t="shared" si="5185"/>
        <v>0</v>
      </c>
      <c r="DB1063" s="115">
        <f t="shared" si="4997"/>
        <v>100</v>
      </c>
      <c r="DC1063" s="115"/>
    </row>
    <row r="1064" spans="1:107" s="11" customFormat="1" ht="16.5" x14ac:dyDescent="0.25">
      <c r="A1064" s="30" t="s">
        <v>174</v>
      </c>
      <c r="B1064" s="24" t="s">
        <v>56</v>
      </c>
      <c r="C1064" s="24" t="s">
        <v>56</v>
      </c>
      <c r="D1064" s="72" t="s">
        <v>232</v>
      </c>
      <c r="E1064" s="68" t="s">
        <v>173</v>
      </c>
      <c r="F1064" s="25">
        <f>24909+2284</f>
        <v>27193</v>
      </c>
      <c r="G1064" s="25"/>
      <c r="H1064" s="92"/>
      <c r="I1064" s="92"/>
      <c r="J1064" s="92"/>
      <c r="K1064" s="92"/>
      <c r="L1064" s="25">
        <f>F1064+H1064+I1064+J1064+K1064</f>
        <v>27193</v>
      </c>
      <c r="M1064" s="25">
        <f>G1064+K1064</f>
        <v>0</v>
      </c>
      <c r="N1064" s="92"/>
      <c r="O1064" s="92"/>
      <c r="P1064" s="92"/>
      <c r="Q1064" s="92"/>
      <c r="R1064" s="25">
        <f>L1064+N1064+O1064+P1064+Q1064</f>
        <v>27193</v>
      </c>
      <c r="S1064" s="25">
        <f>M1064+Q1064</f>
        <v>0</v>
      </c>
      <c r="T1064" s="92"/>
      <c r="U1064" s="92"/>
      <c r="V1064" s="92"/>
      <c r="W1064" s="92"/>
      <c r="X1064" s="25">
        <f>R1064+T1064+U1064+V1064+W1064</f>
        <v>27193</v>
      </c>
      <c r="Y1064" s="25">
        <f>S1064+W1064</f>
        <v>0</v>
      </c>
      <c r="Z1064" s="92"/>
      <c r="AA1064" s="92"/>
      <c r="AB1064" s="92"/>
      <c r="AC1064" s="92"/>
      <c r="AD1064" s="25">
        <f>X1064+Z1064+AA1064+AB1064+AC1064</f>
        <v>27193</v>
      </c>
      <c r="AE1064" s="25">
        <f>Y1064+AC1064</f>
        <v>0</v>
      </c>
      <c r="AF1064" s="92"/>
      <c r="AG1064" s="92"/>
      <c r="AH1064" s="92"/>
      <c r="AI1064" s="92"/>
      <c r="AJ1064" s="25">
        <f>AD1064+AF1064+AG1064+AH1064+AI1064</f>
        <v>27193</v>
      </c>
      <c r="AK1064" s="25">
        <f>AE1064+AI1064</f>
        <v>0</v>
      </c>
      <c r="AL1064" s="92"/>
      <c r="AM1064" s="92"/>
      <c r="AN1064" s="92"/>
      <c r="AO1064" s="92"/>
      <c r="AP1064" s="25">
        <f>AJ1064+AL1064+AM1064+AN1064+AO1064</f>
        <v>27193</v>
      </c>
      <c r="AQ1064" s="25">
        <f>AK1064+AO1064</f>
        <v>0</v>
      </c>
      <c r="AR1064" s="92"/>
      <c r="AS1064" s="92"/>
      <c r="AT1064" s="92"/>
      <c r="AU1064" s="92"/>
      <c r="AV1064" s="25">
        <f>AP1064+AR1064+AS1064+AT1064+AU1064</f>
        <v>27193</v>
      </c>
      <c r="AW1064" s="25">
        <f>AQ1064+AU1064</f>
        <v>0</v>
      </c>
      <c r="AX1064" s="92"/>
      <c r="AY1064" s="92"/>
      <c r="AZ1064" s="92"/>
      <c r="BA1064" s="92"/>
      <c r="BB1064" s="25">
        <f>AV1064+AX1064+AY1064+AZ1064+BA1064</f>
        <v>27193</v>
      </c>
      <c r="BC1064" s="25">
        <f>AW1064+BA1064</f>
        <v>0</v>
      </c>
      <c r="BD1064" s="92"/>
      <c r="BE1064" s="92"/>
      <c r="BF1064" s="92"/>
      <c r="BG1064" s="92"/>
      <c r="BH1064" s="25">
        <f>BB1064+BD1064+BE1064+BF1064+BG1064</f>
        <v>27193</v>
      </c>
      <c r="BI1064" s="25">
        <f>BC1064+BG1064</f>
        <v>0</v>
      </c>
      <c r="BJ1064" s="92"/>
      <c r="BK1064" s="92"/>
      <c r="BL1064" s="92"/>
      <c r="BM1064" s="92"/>
      <c r="BN1064" s="25">
        <f>BH1064+BJ1064+BK1064+BL1064+BM1064</f>
        <v>27193</v>
      </c>
      <c r="BO1064" s="25">
        <f>BI1064+BM1064</f>
        <v>0</v>
      </c>
      <c r="BP1064" s="92"/>
      <c r="BQ1064" s="92"/>
      <c r="BR1064" s="92"/>
      <c r="BS1064" s="92"/>
      <c r="BT1064" s="25">
        <f>BN1064+BP1064+BQ1064+BR1064+BS1064</f>
        <v>27193</v>
      </c>
      <c r="BU1064" s="25">
        <f>BO1064+BS1064</f>
        <v>0</v>
      </c>
      <c r="BV1064" s="92"/>
      <c r="BW1064" s="92"/>
      <c r="BX1064" s="92"/>
      <c r="BY1064" s="92"/>
      <c r="BZ1064" s="25">
        <f>BT1064+BV1064+BW1064+BX1064+BY1064</f>
        <v>27193</v>
      </c>
      <c r="CA1064" s="25">
        <f>BU1064+BY1064</f>
        <v>0</v>
      </c>
      <c r="CB1064" s="92"/>
      <c r="CC1064" s="92"/>
      <c r="CD1064" s="92"/>
      <c r="CE1064" s="92"/>
      <c r="CF1064" s="25">
        <f>BZ1064+CB1064+CC1064+CD1064+CE1064</f>
        <v>27193</v>
      </c>
      <c r="CG1064" s="25">
        <f>CA1064+CE1064</f>
        <v>0</v>
      </c>
      <c r="CH1064" s="92"/>
      <c r="CI1064" s="92"/>
      <c r="CJ1064" s="92"/>
      <c r="CK1064" s="92"/>
      <c r="CL1064" s="25">
        <f>CF1064+CH1064+CI1064+CJ1064+CK1064</f>
        <v>27193</v>
      </c>
      <c r="CM1064" s="25">
        <f>CG1064+CK1064</f>
        <v>0</v>
      </c>
      <c r="CN1064" s="92"/>
      <c r="CO1064" s="92"/>
      <c r="CP1064" s="92"/>
      <c r="CQ1064" s="92"/>
      <c r="CR1064" s="25">
        <f>CL1064+CN1064+CO1064+CP1064+CQ1064</f>
        <v>27193</v>
      </c>
      <c r="CS1064" s="25">
        <f>CM1064+CQ1064</f>
        <v>0</v>
      </c>
      <c r="CT1064" s="92"/>
      <c r="CU1064" s="92"/>
      <c r="CV1064" s="92"/>
      <c r="CW1064" s="92"/>
      <c r="CX1064" s="25">
        <f>CR1064+CT1064+CU1064+CV1064+CW1064</f>
        <v>27193</v>
      </c>
      <c r="CY1064" s="25">
        <f>CS1064+CW1064</f>
        <v>0</v>
      </c>
      <c r="CZ1064" s="25">
        <v>27193</v>
      </c>
      <c r="DA1064" s="92"/>
      <c r="DB1064" s="115">
        <f t="shared" si="4997"/>
        <v>100</v>
      </c>
      <c r="DC1064" s="115"/>
    </row>
    <row r="1065" spans="1:107" s="11" customFormat="1" ht="18" customHeight="1" x14ac:dyDescent="0.25">
      <c r="A1065" s="30" t="s">
        <v>78</v>
      </c>
      <c r="B1065" s="24" t="s">
        <v>56</v>
      </c>
      <c r="C1065" s="24" t="s">
        <v>56</v>
      </c>
      <c r="D1065" s="29" t="s">
        <v>229</v>
      </c>
      <c r="E1065" s="24"/>
      <c r="F1065" s="38">
        <f t="shared" ref="F1065:G1067" si="5186">F1066</f>
        <v>6305</v>
      </c>
      <c r="G1065" s="38">
        <f t="shared" si="5186"/>
        <v>0</v>
      </c>
      <c r="H1065" s="92">
        <f>H1066</f>
        <v>0</v>
      </c>
      <c r="I1065" s="92">
        <f t="shared" ref="I1065:X1067" si="5187">I1066</f>
        <v>0</v>
      </c>
      <c r="J1065" s="92">
        <f t="shared" si="5187"/>
        <v>0</v>
      </c>
      <c r="K1065" s="92">
        <f t="shared" si="5187"/>
        <v>0</v>
      </c>
      <c r="L1065" s="25">
        <f t="shared" si="5187"/>
        <v>6305</v>
      </c>
      <c r="M1065" s="92">
        <f t="shared" si="5187"/>
        <v>0</v>
      </c>
      <c r="N1065" s="92">
        <f>N1066</f>
        <v>0</v>
      </c>
      <c r="O1065" s="92">
        <f t="shared" si="5187"/>
        <v>0</v>
      </c>
      <c r="P1065" s="92">
        <f t="shared" si="5187"/>
        <v>0</v>
      </c>
      <c r="Q1065" s="92">
        <f t="shared" si="5187"/>
        <v>0</v>
      </c>
      <c r="R1065" s="25">
        <f t="shared" si="5187"/>
        <v>6305</v>
      </c>
      <c r="S1065" s="92">
        <f t="shared" si="5187"/>
        <v>0</v>
      </c>
      <c r="T1065" s="92">
        <f>T1066</f>
        <v>0</v>
      </c>
      <c r="U1065" s="92">
        <f t="shared" si="5187"/>
        <v>0</v>
      </c>
      <c r="V1065" s="92">
        <f t="shared" si="5187"/>
        <v>0</v>
      </c>
      <c r="W1065" s="92">
        <f t="shared" si="5187"/>
        <v>0</v>
      </c>
      <c r="X1065" s="25">
        <f t="shared" si="5187"/>
        <v>6305</v>
      </c>
      <c r="Y1065" s="92">
        <f t="shared" ref="U1065:Y1067" si="5188">Y1066</f>
        <v>0</v>
      </c>
      <c r="Z1065" s="92">
        <f>Z1066</f>
        <v>0</v>
      </c>
      <c r="AA1065" s="92">
        <f t="shared" ref="AA1065:AP1067" si="5189">AA1066</f>
        <v>0</v>
      </c>
      <c r="AB1065" s="92">
        <f t="shared" si="5189"/>
        <v>0</v>
      </c>
      <c r="AC1065" s="92">
        <f t="shared" si="5189"/>
        <v>0</v>
      </c>
      <c r="AD1065" s="25">
        <f t="shared" si="5189"/>
        <v>6305</v>
      </c>
      <c r="AE1065" s="92">
        <f t="shared" si="5189"/>
        <v>0</v>
      </c>
      <c r="AF1065" s="92">
        <f>AF1066</f>
        <v>0</v>
      </c>
      <c r="AG1065" s="92">
        <f t="shared" si="5189"/>
        <v>0</v>
      </c>
      <c r="AH1065" s="92">
        <f t="shared" si="5189"/>
        <v>0</v>
      </c>
      <c r="AI1065" s="92">
        <f t="shared" si="5189"/>
        <v>0</v>
      </c>
      <c r="AJ1065" s="25">
        <f t="shared" si="5189"/>
        <v>6305</v>
      </c>
      <c r="AK1065" s="92">
        <f t="shared" si="5189"/>
        <v>0</v>
      </c>
      <c r="AL1065" s="92">
        <f>AL1066</f>
        <v>0</v>
      </c>
      <c r="AM1065" s="92">
        <f t="shared" si="5189"/>
        <v>0</v>
      </c>
      <c r="AN1065" s="92">
        <f t="shared" si="5189"/>
        <v>0</v>
      </c>
      <c r="AO1065" s="92">
        <f t="shared" si="5189"/>
        <v>0</v>
      </c>
      <c r="AP1065" s="25">
        <f t="shared" si="5189"/>
        <v>6305</v>
      </c>
      <c r="AQ1065" s="92">
        <f t="shared" ref="AM1065:AQ1067" si="5190">AQ1066</f>
        <v>0</v>
      </c>
      <c r="AR1065" s="92">
        <f>AR1066</f>
        <v>0</v>
      </c>
      <c r="AS1065" s="92">
        <f t="shared" ref="AS1065:BC1067" si="5191">AS1066</f>
        <v>-1268</v>
      </c>
      <c r="AT1065" s="92">
        <f t="shared" si="5191"/>
        <v>0</v>
      </c>
      <c r="AU1065" s="92">
        <f t="shared" si="5191"/>
        <v>0</v>
      </c>
      <c r="AV1065" s="25">
        <f t="shared" si="5191"/>
        <v>5037</v>
      </c>
      <c r="AW1065" s="92">
        <f t="shared" si="5191"/>
        <v>0</v>
      </c>
      <c r="AX1065" s="92">
        <f>AX1066</f>
        <v>0</v>
      </c>
      <c r="AY1065" s="92">
        <f t="shared" si="5191"/>
        <v>0</v>
      </c>
      <c r="AZ1065" s="92">
        <f t="shared" si="5191"/>
        <v>0</v>
      </c>
      <c r="BA1065" s="92">
        <f t="shared" si="5191"/>
        <v>0</v>
      </c>
      <c r="BB1065" s="25">
        <f t="shared" si="5191"/>
        <v>5037</v>
      </c>
      <c r="BC1065" s="92">
        <f t="shared" si="5191"/>
        <v>0</v>
      </c>
      <c r="BD1065" s="92">
        <f>BD1066+BD1073</f>
        <v>14</v>
      </c>
      <c r="BE1065" s="92">
        <f t="shared" ref="BE1065:BI1065" si="5192">BE1066+BE1073</f>
        <v>0</v>
      </c>
      <c r="BF1065" s="92">
        <f t="shared" si="5192"/>
        <v>0</v>
      </c>
      <c r="BG1065" s="92">
        <f t="shared" si="5192"/>
        <v>0</v>
      </c>
      <c r="BH1065" s="25">
        <f t="shared" si="5192"/>
        <v>5051</v>
      </c>
      <c r="BI1065" s="92">
        <f t="shared" si="5192"/>
        <v>0</v>
      </c>
      <c r="BJ1065" s="92">
        <f>BJ1066+BJ1073</f>
        <v>0</v>
      </c>
      <c r="BK1065" s="92">
        <f t="shared" ref="BK1065:BO1065" si="5193">BK1066+BK1073</f>
        <v>0</v>
      </c>
      <c r="BL1065" s="92">
        <f t="shared" si="5193"/>
        <v>0</v>
      </c>
      <c r="BM1065" s="92">
        <f t="shared" si="5193"/>
        <v>0</v>
      </c>
      <c r="BN1065" s="25">
        <f t="shared" si="5193"/>
        <v>5051</v>
      </c>
      <c r="BO1065" s="92">
        <f t="shared" si="5193"/>
        <v>0</v>
      </c>
      <c r="BP1065" s="92">
        <f>BP1066+BP1073</f>
        <v>0</v>
      </c>
      <c r="BQ1065" s="92">
        <f t="shared" ref="BQ1065:BU1065" si="5194">BQ1066+BQ1073</f>
        <v>0</v>
      </c>
      <c r="BR1065" s="92">
        <f t="shared" si="5194"/>
        <v>0</v>
      </c>
      <c r="BS1065" s="92">
        <f t="shared" si="5194"/>
        <v>0</v>
      </c>
      <c r="BT1065" s="25">
        <f t="shared" si="5194"/>
        <v>5051</v>
      </c>
      <c r="BU1065" s="92">
        <f t="shared" si="5194"/>
        <v>0</v>
      </c>
      <c r="BV1065" s="92">
        <f>BV1066+BV1073</f>
        <v>0</v>
      </c>
      <c r="BW1065" s="92">
        <f t="shared" ref="BW1065:CA1065" si="5195">BW1066+BW1073</f>
        <v>0</v>
      </c>
      <c r="BX1065" s="92">
        <f t="shared" si="5195"/>
        <v>0</v>
      </c>
      <c r="BY1065" s="92">
        <f t="shared" si="5195"/>
        <v>0</v>
      </c>
      <c r="BZ1065" s="25">
        <f t="shared" si="5195"/>
        <v>5051</v>
      </c>
      <c r="CA1065" s="92">
        <f t="shared" si="5195"/>
        <v>0</v>
      </c>
      <c r="CB1065" s="92">
        <f>CB1066+CB1073</f>
        <v>0</v>
      </c>
      <c r="CC1065" s="92">
        <f t="shared" ref="CC1065:CG1065" si="5196">CC1066+CC1073</f>
        <v>0</v>
      </c>
      <c r="CD1065" s="92">
        <f t="shared" si="5196"/>
        <v>0</v>
      </c>
      <c r="CE1065" s="92">
        <f t="shared" si="5196"/>
        <v>0</v>
      </c>
      <c r="CF1065" s="25">
        <f t="shared" si="5196"/>
        <v>5051</v>
      </c>
      <c r="CG1065" s="92">
        <f t="shared" si="5196"/>
        <v>0</v>
      </c>
      <c r="CH1065" s="92">
        <f>CH1066+CH1073</f>
        <v>0</v>
      </c>
      <c r="CI1065" s="92">
        <f t="shared" ref="CI1065:CM1065" si="5197">CI1066+CI1073</f>
        <v>0</v>
      </c>
      <c r="CJ1065" s="92">
        <f t="shared" si="5197"/>
        <v>0</v>
      </c>
      <c r="CK1065" s="92">
        <f t="shared" si="5197"/>
        <v>0</v>
      </c>
      <c r="CL1065" s="25">
        <f t="shared" si="5197"/>
        <v>5051</v>
      </c>
      <c r="CM1065" s="92">
        <f t="shared" si="5197"/>
        <v>0</v>
      </c>
      <c r="CN1065" s="92">
        <f>CN1066+CN1073</f>
        <v>0</v>
      </c>
      <c r="CO1065" s="92">
        <f t="shared" ref="CO1065:CS1065" si="5198">CO1066+CO1073</f>
        <v>-14</v>
      </c>
      <c r="CP1065" s="92">
        <f t="shared" si="5198"/>
        <v>0</v>
      </c>
      <c r="CQ1065" s="92">
        <f t="shared" si="5198"/>
        <v>0</v>
      </c>
      <c r="CR1065" s="25">
        <f t="shared" si="5198"/>
        <v>5037</v>
      </c>
      <c r="CS1065" s="92">
        <f t="shared" si="5198"/>
        <v>0</v>
      </c>
      <c r="CT1065" s="92">
        <f>CT1066+CT1073</f>
        <v>0</v>
      </c>
      <c r="CU1065" s="92">
        <f t="shared" ref="CU1065:CX1065" si="5199">CU1066+CU1073</f>
        <v>0</v>
      </c>
      <c r="CV1065" s="92">
        <f t="shared" si="5199"/>
        <v>-23</v>
      </c>
      <c r="CW1065" s="92">
        <f t="shared" si="5199"/>
        <v>0</v>
      </c>
      <c r="CX1065" s="25">
        <f t="shared" si="5199"/>
        <v>5014</v>
      </c>
      <c r="CY1065" s="25">
        <f t="shared" ref="CY1065:DA1065" si="5200">CY1066+CY1073</f>
        <v>0</v>
      </c>
      <c r="CZ1065" s="25">
        <f t="shared" si="5200"/>
        <v>4964</v>
      </c>
      <c r="DA1065" s="25">
        <f t="shared" si="5200"/>
        <v>0</v>
      </c>
      <c r="DB1065" s="115">
        <f t="shared" si="4997"/>
        <v>99.002792181890712</v>
      </c>
      <c r="DC1065" s="115"/>
    </row>
    <row r="1066" spans="1:107" s="11" customFormat="1" ht="16.5" x14ac:dyDescent="0.25">
      <c r="A1066" s="30" t="s">
        <v>137</v>
      </c>
      <c r="B1066" s="24" t="s">
        <v>56</v>
      </c>
      <c r="C1066" s="24" t="s">
        <v>56</v>
      </c>
      <c r="D1066" s="29" t="s">
        <v>230</v>
      </c>
      <c r="E1066" s="24"/>
      <c r="F1066" s="38">
        <f t="shared" si="5186"/>
        <v>6305</v>
      </c>
      <c r="G1066" s="38">
        <f t="shared" si="5186"/>
        <v>0</v>
      </c>
      <c r="H1066" s="92">
        <f>H1067</f>
        <v>0</v>
      </c>
      <c r="I1066" s="92">
        <f t="shared" si="5187"/>
        <v>0</v>
      </c>
      <c r="J1066" s="92">
        <f t="shared" si="5187"/>
        <v>0</v>
      </c>
      <c r="K1066" s="92">
        <f t="shared" si="5187"/>
        <v>0</v>
      </c>
      <c r="L1066" s="25">
        <f t="shared" si="5187"/>
        <v>6305</v>
      </c>
      <c r="M1066" s="92">
        <f t="shared" si="5187"/>
        <v>0</v>
      </c>
      <c r="N1066" s="92">
        <f>N1067</f>
        <v>0</v>
      </c>
      <c r="O1066" s="92">
        <f t="shared" si="5187"/>
        <v>0</v>
      </c>
      <c r="P1066" s="92">
        <f t="shared" si="5187"/>
        <v>0</v>
      </c>
      <c r="Q1066" s="92">
        <f t="shared" si="5187"/>
        <v>0</v>
      </c>
      <c r="R1066" s="25">
        <f t="shared" si="5187"/>
        <v>6305</v>
      </c>
      <c r="S1066" s="92">
        <f t="shared" si="5187"/>
        <v>0</v>
      </c>
      <c r="T1066" s="92">
        <f>T1067</f>
        <v>0</v>
      </c>
      <c r="U1066" s="92">
        <f t="shared" si="5188"/>
        <v>0</v>
      </c>
      <c r="V1066" s="92">
        <f t="shared" si="5188"/>
        <v>0</v>
      </c>
      <c r="W1066" s="92">
        <f t="shared" si="5188"/>
        <v>0</v>
      </c>
      <c r="X1066" s="25">
        <f t="shared" si="5188"/>
        <v>6305</v>
      </c>
      <c r="Y1066" s="92">
        <f t="shared" si="5188"/>
        <v>0</v>
      </c>
      <c r="Z1066" s="92">
        <f>Z1067</f>
        <v>0</v>
      </c>
      <c r="AA1066" s="92">
        <f t="shared" si="5189"/>
        <v>0</v>
      </c>
      <c r="AB1066" s="92">
        <f t="shared" si="5189"/>
        <v>0</v>
      </c>
      <c r="AC1066" s="92">
        <f t="shared" si="5189"/>
        <v>0</v>
      </c>
      <c r="AD1066" s="25">
        <f t="shared" si="5189"/>
        <v>6305</v>
      </c>
      <c r="AE1066" s="92">
        <f t="shared" si="5189"/>
        <v>0</v>
      </c>
      <c r="AF1066" s="92">
        <f>AF1067</f>
        <v>0</v>
      </c>
      <c r="AG1066" s="92">
        <f t="shared" si="5189"/>
        <v>0</v>
      </c>
      <c r="AH1066" s="92">
        <f t="shared" si="5189"/>
        <v>0</v>
      </c>
      <c r="AI1066" s="92">
        <f t="shared" si="5189"/>
        <v>0</v>
      </c>
      <c r="AJ1066" s="25">
        <f t="shared" si="5189"/>
        <v>6305</v>
      </c>
      <c r="AK1066" s="92">
        <f t="shared" si="5189"/>
        <v>0</v>
      </c>
      <c r="AL1066" s="92">
        <f>AL1067</f>
        <v>0</v>
      </c>
      <c r="AM1066" s="92">
        <f t="shared" si="5190"/>
        <v>0</v>
      </c>
      <c r="AN1066" s="92">
        <f t="shared" si="5190"/>
        <v>0</v>
      </c>
      <c r="AO1066" s="92">
        <f t="shared" si="5190"/>
        <v>0</v>
      </c>
      <c r="AP1066" s="25">
        <f t="shared" si="5190"/>
        <v>6305</v>
      </c>
      <c r="AQ1066" s="92">
        <f t="shared" si="5190"/>
        <v>0</v>
      </c>
      <c r="AR1066" s="92">
        <f>AR1067</f>
        <v>0</v>
      </c>
      <c r="AS1066" s="92">
        <f t="shared" si="5191"/>
        <v>-1268</v>
      </c>
      <c r="AT1066" s="92">
        <f t="shared" si="5191"/>
        <v>0</v>
      </c>
      <c r="AU1066" s="92">
        <f t="shared" si="5191"/>
        <v>0</v>
      </c>
      <c r="AV1066" s="25">
        <f t="shared" si="5191"/>
        <v>5037</v>
      </c>
      <c r="AW1066" s="92">
        <f t="shared" si="5191"/>
        <v>0</v>
      </c>
      <c r="AX1066" s="92">
        <f>AX1067</f>
        <v>0</v>
      </c>
      <c r="AY1066" s="92">
        <f t="shared" si="5191"/>
        <v>0</v>
      </c>
      <c r="AZ1066" s="92">
        <f t="shared" si="5191"/>
        <v>0</v>
      </c>
      <c r="BA1066" s="92">
        <f t="shared" si="5191"/>
        <v>0</v>
      </c>
      <c r="BB1066" s="25">
        <f t="shared" si="5191"/>
        <v>5037</v>
      </c>
      <c r="BC1066" s="92">
        <f t="shared" si="5191"/>
        <v>0</v>
      </c>
      <c r="BD1066" s="92">
        <f>BD1067</f>
        <v>0</v>
      </c>
      <c r="BE1066" s="92">
        <f t="shared" ref="BE1066:BT1067" si="5201">BE1067</f>
        <v>0</v>
      </c>
      <c r="BF1066" s="92">
        <f t="shared" si="5201"/>
        <v>0</v>
      </c>
      <c r="BG1066" s="92">
        <f t="shared" si="5201"/>
        <v>0</v>
      </c>
      <c r="BH1066" s="25">
        <f t="shared" si="5201"/>
        <v>5037</v>
      </c>
      <c r="BI1066" s="92">
        <f t="shared" si="5201"/>
        <v>0</v>
      </c>
      <c r="BJ1066" s="92">
        <f>BJ1067</f>
        <v>0</v>
      </c>
      <c r="BK1066" s="92">
        <f t="shared" si="5201"/>
        <v>0</v>
      </c>
      <c r="BL1066" s="92">
        <f t="shared" si="5201"/>
        <v>0</v>
      </c>
      <c r="BM1066" s="92">
        <f t="shared" si="5201"/>
        <v>0</v>
      </c>
      <c r="BN1066" s="25">
        <f t="shared" si="5201"/>
        <v>5037</v>
      </c>
      <c r="BO1066" s="92">
        <f t="shared" si="5201"/>
        <v>0</v>
      </c>
      <c r="BP1066" s="92">
        <f>BP1067</f>
        <v>0</v>
      </c>
      <c r="BQ1066" s="92">
        <f t="shared" si="5201"/>
        <v>0</v>
      </c>
      <c r="BR1066" s="92">
        <f t="shared" si="5201"/>
        <v>0</v>
      </c>
      <c r="BS1066" s="92">
        <f t="shared" si="5201"/>
        <v>0</v>
      </c>
      <c r="BT1066" s="25">
        <f t="shared" si="5201"/>
        <v>5037</v>
      </c>
      <c r="BU1066" s="92">
        <f t="shared" ref="BQ1066:BU1067" si="5202">BU1067</f>
        <v>0</v>
      </c>
      <c r="BV1066" s="92">
        <f>BV1067</f>
        <v>0</v>
      </c>
      <c r="BW1066" s="92">
        <f t="shared" ref="BW1066:CL1067" si="5203">BW1067</f>
        <v>0</v>
      </c>
      <c r="BX1066" s="92">
        <f t="shared" si="5203"/>
        <v>0</v>
      </c>
      <c r="BY1066" s="92">
        <f t="shared" si="5203"/>
        <v>0</v>
      </c>
      <c r="BZ1066" s="25">
        <f t="shared" si="5203"/>
        <v>5037</v>
      </c>
      <c r="CA1066" s="92">
        <f t="shared" si="5203"/>
        <v>0</v>
      </c>
      <c r="CB1066" s="92">
        <f>CB1067</f>
        <v>0</v>
      </c>
      <c r="CC1066" s="92">
        <f t="shared" si="5203"/>
        <v>0</v>
      </c>
      <c r="CD1066" s="92">
        <f t="shared" si="5203"/>
        <v>0</v>
      </c>
      <c r="CE1066" s="92">
        <f t="shared" si="5203"/>
        <v>0</v>
      </c>
      <c r="CF1066" s="25">
        <f t="shared" si="5203"/>
        <v>5037</v>
      </c>
      <c r="CG1066" s="92">
        <f t="shared" si="5203"/>
        <v>0</v>
      </c>
      <c r="CH1066" s="92">
        <f>CH1067</f>
        <v>0</v>
      </c>
      <c r="CI1066" s="92">
        <f t="shared" si="5203"/>
        <v>0</v>
      </c>
      <c r="CJ1066" s="92">
        <f t="shared" si="5203"/>
        <v>0</v>
      </c>
      <c r="CK1066" s="92">
        <f t="shared" si="5203"/>
        <v>0</v>
      </c>
      <c r="CL1066" s="25">
        <f t="shared" si="5203"/>
        <v>5037</v>
      </c>
      <c r="CM1066" s="92">
        <f t="shared" ref="CI1066:CM1067" si="5204">CM1067</f>
        <v>0</v>
      </c>
      <c r="CN1066" s="92">
        <f>CN1067</f>
        <v>0</v>
      </c>
      <c r="CO1066" s="92">
        <f t="shared" ref="CO1066:DA1067" si="5205">CO1067</f>
        <v>0</v>
      </c>
      <c r="CP1066" s="92">
        <f t="shared" si="5205"/>
        <v>0</v>
      </c>
      <c r="CQ1066" s="92">
        <f t="shared" si="5205"/>
        <v>0</v>
      </c>
      <c r="CR1066" s="25">
        <f t="shared" si="5205"/>
        <v>5037</v>
      </c>
      <c r="CS1066" s="92">
        <f t="shared" si="5205"/>
        <v>0</v>
      </c>
      <c r="CT1066" s="92">
        <f>CT1067</f>
        <v>0</v>
      </c>
      <c r="CU1066" s="92">
        <f t="shared" si="5205"/>
        <v>0</v>
      </c>
      <c r="CV1066" s="92">
        <f t="shared" si="5205"/>
        <v>-23</v>
      </c>
      <c r="CW1066" s="92">
        <f t="shared" si="5205"/>
        <v>0</v>
      </c>
      <c r="CX1066" s="25">
        <f t="shared" si="5205"/>
        <v>5014</v>
      </c>
      <c r="CY1066" s="25">
        <f t="shared" si="5205"/>
        <v>0</v>
      </c>
      <c r="CZ1066" s="25">
        <f t="shared" si="5205"/>
        <v>4964</v>
      </c>
      <c r="DA1066" s="25">
        <f t="shared" si="5205"/>
        <v>0</v>
      </c>
      <c r="DB1066" s="115">
        <f t="shared" si="4997"/>
        <v>99.002792181890712</v>
      </c>
      <c r="DC1066" s="115"/>
    </row>
    <row r="1067" spans="1:107" s="11" customFormat="1" ht="34.5" customHeight="1" x14ac:dyDescent="0.25">
      <c r="A1067" s="30" t="s">
        <v>83</v>
      </c>
      <c r="B1067" s="24" t="s">
        <v>56</v>
      </c>
      <c r="C1067" s="24" t="s">
        <v>56</v>
      </c>
      <c r="D1067" s="29" t="s">
        <v>230</v>
      </c>
      <c r="E1067" s="24" t="s">
        <v>84</v>
      </c>
      <c r="F1067" s="25">
        <f t="shared" si="5186"/>
        <v>6305</v>
      </c>
      <c r="G1067" s="25">
        <f t="shared" si="5186"/>
        <v>0</v>
      </c>
      <c r="H1067" s="92">
        <f>H1068</f>
        <v>0</v>
      </c>
      <c r="I1067" s="92">
        <f t="shared" si="5187"/>
        <v>0</v>
      </c>
      <c r="J1067" s="92">
        <f t="shared" si="5187"/>
        <v>0</v>
      </c>
      <c r="K1067" s="92">
        <f t="shared" si="5187"/>
        <v>0</v>
      </c>
      <c r="L1067" s="25">
        <f t="shared" si="5187"/>
        <v>6305</v>
      </c>
      <c r="M1067" s="92">
        <f t="shared" si="5187"/>
        <v>0</v>
      </c>
      <c r="N1067" s="92">
        <f>N1068</f>
        <v>0</v>
      </c>
      <c r="O1067" s="92">
        <f t="shared" si="5187"/>
        <v>0</v>
      </c>
      <c r="P1067" s="92">
        <f t="shared" si="5187"/>
        <v>0</v>
      </c>
      <c r="Q1067" s="92">
        <f t="shared" si="5187"/>
        <v>0</v>
      </c>
      <c r="R1067" s="25">
        <f t="shared" si="5187"/>
        <v>6305</v>
      </c>
      <c r="S1067" s="92">
        <f t="shared" si="5187"/>
        <v>0</v>
      </c>
      <c r="T1067" s="92">
        <f>T1068</f>
        <v>0</v>
      </c>
      <c r="U1067" s="92">
        <f t="shared" si="5188"/>
        <v>0</v>
      </c>
      <c r="V1067" s="92">
        <f t="shared" si="5188"/>
        <v>0</v>
      </c>
      <c r="W1067" s="92">
        <f t="shared" si="5188"/>
        <v>0</v>
      </c>
      <c r="X1067" s="25">
        <f t="shared" si="5188"/>
        <v>6305</v>
      </c>
      <c r="Y1067" s="92">
        <f t="shared" si="5188"/>
        <v>0</v>
      </c>
      <c r="Z1067" s="92">
        <f>Z1068</f>
        <v>0</v>
      </c>
      <c r="AA1067" s="92">
        <f t="shared" si="5189"/>
        <v>0</v>
      </c>
      <c r="AB1067" s="92">
        <f t="shared" si="5189"/>
        <v>0</v>
      </c>
      <c r="AC1067" s="92">
        <f t="shared" si="5189"/>
        <v>0</v>
      </c>
      <c r="AD1067" s="25">
        <f t="shared" si="5189"/>
        <v>6305</v>
      </c>
      <c r="AE1067" s="92">
        <f t="shared" si="5189"/>
        <v>0</v>
      </c>
      <c r="AF1067" s="92">
        <f>AF1068</f>
        <v>0</v>
      </c>
      <c r="AG1067" s="92">
        <f t="shared" si="5189"/>
        <v>0</v>
      </c>
      <c r="AH1067" s="92">
        <f t="shared" si="5189"/>
        <v>0</v>
      </c>
      <c r="AI1067" s="92">
        <f t="shared" si="5189"/>
        <v>0</v>
      </c>
      <c r="AJ1067" s="25">
        <f t="shared" si="5189"/>
        <v>6305</v>
      </c>
      <c r="AK1067" s="92">
        <f t="shared" si="5189"/>
        <v>0</v>
      </c>
      <c r="AL1067" s="92">
        <f>AL1068</f>
        <v>0</v>
      </c>
      <c r="AM1067" s="92">
        <f t="shared" si="5190"/>
        <v>0</v>
      </c>
      <c r="AN1067" s="92">
        <f t="shared" si="5190"/>
        <v>0</v>
      </c>
      <c r="AO1067" s="92">
        <f t="shared" si="5190"/>
        <v>0</v>
      </c>
      <c r="AP1067" s="25">
        <f t="shared" si="5190"/>
        <v>6305</v>
      </c>
      <c r="AQ1067" s="92">
        <f t="shared" si="5190"/>
        <v>0</v>
      </c>
      <c r="AR1067" s="92">
        <f>AR1068</f>
        <v>0</v>
      </c>
      <c r="AS1067" s="92">
        <f t="shared" si="5191"/>
        <v>-1268</v>
      </c>
      <c r="AT1067" s="92">
        <f t="shared" si="5191"/>
        <v>0</v>
      </c>
      <c r="AU1067" s="92">
        <f t="shared" si="5191"/>
        <v>0</v>
      </c>
      <c r="AV1067" s="25">
        <f t="shared" si="5191"/>
        <v>5037</v>
      </c>
      <c r="AW1067" s="92">
        <f t="shared" si="5191"/>
        <v>0</v>
      </c>
      <c r="AX1067" s="92">
        <f>AX1068</f>
        <v>0</v>
      </c>
      <c r="AY1067" s="92">
        <f t="shared" si="5191"/>
        <v>0</v>
      </c>
      <c r="AZ1067" s="92">
        <f t="shared" si="5191"/>
        <v>0</v>
      </c>
      <c r="BA1067" s="92">
        <f t="shared" si="5191"/>
        <v>0</v>
      </c>
      <c r="BB1067" s="25">
        <f t="shared" si="5191"/>
        <v>5037</v>
      </c>
      <c r="BC1067" s="92">
        <f t="shared" si="5191"/>
        <v>0</v>
      </c>
      <c r="BD1067" s="92">
        <f>BD1068</f>
        <v>0</v>
      </c>
      <c r="BE1067" s="92">
        <f t="shared" si="5201"/>
        <v>0</v>
      </c>
      <c r="BF1067" s="92">
        <f t="shared" si="5201"/>
        <v>0</v>
      </c>
      <c r="BG1067" s="92">
        <f t="shared" si="5201"/>
        <v>0</v>
      </c>
      <c r="BH1067" s="25">
        <f t="shared" si="5201"/>
        <v>5037</v>
      </c>
      <c r="BI1067" s="92">
        <f t="shared" si="5201"/>
        <v>0</v>
      </c>
      <c r="BJ1067" s="92">
        <f>BJ1068</f>
        <v>0</v>
      </c>
      <c r="BK1067" s="92">
        <f t="shared" si="5201"/>
        <v>0</v>
      </c>
      <c r="BL1067" s="92">
        <f t="shared" si="5201"/>
        <v>0</v>
      </c>
      <c r="BM1067" s="92">
        <f t="shared" si="5201"/>
        <v>0</v>
      </c>
      <c r="BN1067" s="25">
        <f t="shared" si="5201"/>
        <v>5037</v>
      </c>
      <c r="BO1067" s="92">
        <f t="shared" si="5201"/>
        <v>0</v>
      </c>
      <c r="BP1067" s="92">
        <f>BP1068</f>
        <v>0</v>
      </c>
      <c r="BQ1067" s="92">
        <f t="shared" si="5202"/>
        <v>0</v>
      </c>
      <c r="BR1067" s="92">
        <f t="shared" si="5202"/>
        <v>0</v>
      </c>
      <c r="BS1067" s="92">
        <f t="shared" si="5202"/>
        <v>0</v>
      </c>
      <c r="BT1067" s="25">
        <f t="shared" si="5202"/>
        <v>5037</v>
      </c>
      <c r="BU1067" s="92">
        <f t="shared" si="5202"/>
        <v>0</v>
      </c>
      <c r="BV1067" s="92">
        <f>BV1068</f>
        <v>0</v>
      </c>
      <c r="BW1067" s="92">
        <f t="shared" si="5203"/>
        <v>0</v>
      </c>
      <c r="BX1067" s="92">
        <f t="shared" si="5203"/>
        <v>0</v>
      </c>
      <c r="BY1067" s="92">
        <f t="shared" si="5203"/>
        <v>0</v>
      </c>
      <c r="BZ1067" s="25">
        <f t="shared" si="5203"/>
        <v>5037</v>
      </c>
      <c r="CA1067" s="92">
        <f t="shared" si="5203"/>
        <v>0</v>
      </c>
      <c r="CB1067" s="92">
        <f>CB1068</f>
        <v>0</v>
      </c>
      <c r="CC1067" s="92">
        <f t="shared" si="5203"/>
        <v>0</v>
      </c>
      <c r="CD1067" s="92">
        <f t="shared" si="5203"/>
        <v>0</v>
      </c>
      <c r="CE1067" s="92">
        <f t="shared" si="5203"/>
        <v>0</v>
      </c>
      <c r="CF1067" s="25">
        <f t="shared" si="5203"/>
        <v>5037</v>
      </c>
      <c r="CG1067" s="92">
        <f t="shared" si="5203"/>
        <v>0</v>
      </c>
      <c r="CH1067" s="92">
        <f>CH1068</f>
        <v>0</v>
      </c>
      <c r="CI1067" s="92">
        <f t="shared" si="5204"/>
        <v>0</v>
      </c>
      <c r="CJ1067" s="92">
        <f t="shared" si="5204"/>
        <v>0</v>
      </c>
      <c r="CK1067" s="92">
        <f t="shared" si="5204"/>
        <v>0</v>
      </c>
      <c r="CL1067" s="25">
        <f t="shared" si="5204"/>
        <v>5037</v>
      </c>
      <c r="CM1067" s="92">
        <f t="shared" si="5204"/>
        <v>0</v>
      </c>
      <c r="CN1067" s="92">
        <f>CN1068</f>
        <v>0</v>
      </c>
      <c r="CO1067" s="92">
        <f t="shared" si="5205"/>
        <v>0</v>
      </c>
      <c r="CP1067" s="92">
        <f t="shared" si="5205"/>
        <v>0</v>
      </c>
      <c r="CQ1067" s="92">
        <f t="shared" si="5205"/>
        <v>0</v>
      </c>
      <c r="CR1067" s="25">
        <f t="shared" si="5205"/>
        <v>5037</v>
      </c>
      <c r="CS1067" s="92">
        <f t="shared" si="5205"/>
        <v>0</v>
      </c>
      <c r="CT1067" s="92">
        <f>CT1068</f>
        <v>0</v>
      </c>
      <c r="CU1067" s="92">
        <f t="shared" si="5205"/>
        <v>0</v>
      </c>
      <c r="CV1067" s="92">
        <f t="shared" si="5205"/>
        <v>-23</v>
      </c>
      <c r="CW1067" s="92">
        <f t="shared" si="5205"/>
        <v>0</v>
      </c>
      <c r="CX1067" s="25">
        <f t="shared" si="5205"/>
        <v>5014</v>
      </c>
      <c r="CY1067" s="25">
        <f t="shared" si="5205"/>
        <v>0</v>
      </c>
      <c r="CZ1067" s="25">
        <f t="shared" si="5205"/>
        <v>4964</v>
      </c>
      <c r="DA1067" s="25">
        <f t="shared" si="5205"/>
        <v>0</v>
      </c>
      <c r="DB1067" s="115">
        <f t="shared" si="4997"/>
        <v>99.002792181890712</v>
      </c>
      <c r="DC1067" s="115"/>
    </row>
    <row r="1068" spans="1:107" s="11" customFormat="1" ht="16.5" x14ac:dyDescent="0.25">
      <c r="A1068" s="30" t="s">
        <v>174</v>
      </c>
      <c r="B1068" s="24" t="s">
        <v>56</v>
      </c>
      <c r="C1068" s="24" t="s">
        <v>56</v>
      </c>
      <c r="D1068" s="29" t="s">
        <v>230</v>
      </c>
      <c r="E1068" s="24" t="s">
        <v>173</v>
      </c>
      <c r="F1068" s="25">
        <v>6305</v>
      </c>
      <c r="G1068" s="25"/>
      <c r="H1068" s="92"/>
      <c r="I1068" s="92"/>
      <c r="J1068" s="92"/>
      <c r="K1068" s="92"/>
      <c r="L1068" s="25">
        <f>F1068+H1068+I1068+J1068+K1068</f>
        <v>6305</v>
      </c>
      <c r="M1068" s="25">
        <f>G1068+K1068</f>
        <v>0</v>
      </c>
      <c r="N1068" s="92"/>
      <c r="O1068" s="92"/>
      <c r="P1068" s="92"/>
      <c r="Q1068" s="92"/>
      <c r="R1068" s="25">
        <f>L1068+N1068+O1068+P1068+Q1068</f>
        <v>6305</v>
      </c>
      <c r="S1068" s="25">
        <f>M1068+Q1068</f>
        <v>0</v>
      </c>
      <c r="T1068" s="92"/>
      <c r="U1068" s="92"/>
      <c r="V1068" s="92"/>
      <c r="W1068" s="92"/>
      <c r="X1068" s="25">
        <f>R1068+T1068+U1068+V1068+W1068</f>
        <v>6305</v>
      </c>
      <c r="Y1068" s="25">
        <f>S1068+W1068</f>
        <v>0</v>
      </c>
      <c r="Z1068" s="92"/>
      <c r="AA1068" s="92"/>
      <c r="AB1068" s="92"/>
      <c r="AC1068" s="92"/>
      <c r="AD1068" s="25">
        <f>X1068+Z1068+AA1068+AB1068+AC1068</f>
        <v>6305</v>
      </c>
      <c r="AE1068" s="25">
        <f>Y1068+AC1068</f>
        <v>0</v>
      </c>
      <c r="AF1068" s="92"/>
      <c r="AG1068" s="92"/>
      <c r="AH1068" s="92"/>
      <c r="AI1068" s="92"/>
      <c r="AJ1068" s="25">
        <f>AD1068+AF1068+AG1068+AH1068+AI1068</f>
        <v>6305</v>
      </c>
      <c r="AK1068" s="25">
        <f>AE1068+AI1068</f>
        <v>0</v>
      </c>
      <c r="AL1068" s="92"/>
      <c r="AM1068" s="92"/>
      <c r="AN1068" s="92"/>
      <c r="AO1068" s="92"/>
      <c r="AP1068" s="25">
        <f>AJ1068+AL1068+AM1068+AN1068+AO1068</f>
        <v>6305</v>
      </c>
      <c r="AQ1068" s="25">
        <f>AK1068+AO1068</f>
        <v>0</v>
      </c>
      <c r="AR1068" s="92"/>
      <c r="AS1068" s="92">
        <v>-1268</v>
      </c>
      <c r="AT1068" s="92"/>
      <c r="AU1068" s="92"/>
      <c r="AV1068" s="25">
        <f>AP1068+AR1068+AS1068+AT1068+AU1068</f>
        <v>5037</v>
      </c>
      <c r="AW1068" s="25">
        <f>AQ1068+AU1068</f>
        <v>0</v>
      </c>
      <c r="AX1068" s="92"/>
      <c r="AY1068" s="92"/>
      <c r="AZ1068" s="92"/>
      <c r="BA1068" s="92"/>
      <c r="BB1068" s="25">
        <f>AV1068+AX1068+AY1068+AZ1068+BA1068</f>
        <v>5037</v>
      </c>
      <c r="BC1068" s="25">
        <f>AW1068+BA1068</f>
        <v>0</v>
      </c>
      <c r="BD1068" s="92"/>
      <c r="BE1068" s="92"/>
      <c r="BF1068" s="92"/>
      <c r="BG1068" s="92"/>
      <c r="BH1068" s="25">
        <f>BB1068+BD1068+BE1068+BF1068+BG1068</f>
        <v>5037</v>
      </c>
      <c r="BI1068" s="25">
        <f>BC1068+BG1068</f>
        <v>0</v>
      </c>
      <c r="BJ1068" s="92"/>
      <c r="BK1068" s="92"/>
      <c r="BL1068" s="92"/>
      <c r="BM1068" s="92"/>
      <c r="BN1068" s="25">
        <f>BH1068+BJ1068+BK1068+BL1068+BM1068</f>
        <v>5037</v>
      </c>
      <c r="BO1068" s="25">
        <f>BI1068+BM1068</f>
        <v>0</v>
      </c>
      <c r="BP1068" s="92"/>
      <c r="BQ1068" s="92"/>
      <c r="BR1068" s="92"/>
      <c r="BS1068" s="92"/>
      <c r="BT1068" s="25">
        <f>BN1068+BP1068+BQ1068+BR1068+BS1068</f>
        <v>5037</v>
      </c>
      <c r="BU1068" s="25">
        <f>BO1068+BS1068</f>
        <v>0</v>
      </c>
      <c r="BV1068" s="92"/>
      <c r="BW1068" s="92"/>
      <c r="BX1068" s="92"/>
      <c r="BY1068" s="92"/>
      <c r="BZ1068" s="25">
        <f>BT1068+BV1068+BW1068+BX1068+BY1068</f>
        <v>5037</v>
      </c>
      <c r="CA1068" s="25">
        <f>BU1068+BY1068</f>
        <v>0</v>
      </c>
      <c r="CB1068" s="92"/>
      <c r="CC1068" s="92"/>
      <c r="CD1068" s="92"/>
      <c r="CE1068" s="92"/>
      <c r="CF1068" s="25">
        <f>BZ1068+CB1068+CC1068+CD1068+CE1068</f>
        <v>5037</v>
      </c>
      <c r="CG1068" s="25">
        <f>CA1068+CE1068</f>
        <v>0</v>
      </c>
      <c r="CH1068" s="92"/>
      <c r="CI1068" s="92"/>
      <c r="CJ1068" s="92"/>
      <c r="CK1068" s="92"/>
      <c r="CL1068" s="25">
        <f>CF1068+CH1068+CI1068+CJ1068+CK1068</f>
        <v>5037</v>
      </c>
      <c r="CM1068" s="25">
        <f>CG1068+CK1068</f>
        <v>0</v>
      </c>
      <c r="CN1068" s="92"/>
      <c r="CO1068" s="92"/>
      <c r="CP1068" s="92"/>
      <c r="CQ1068" s="92"/>
      <c r="CR1068" s="25">
        <f>CL1068+CN1068+CO1068+CP1068+CQ1068</f>
        <v>5037</v>
      </c>
      <c r="CS1068" s="25">
        <f>CM1068+CQ1068</f>
        <v>0</v>
      </c>
      <c r="CT1068" s="92"/>
      <c r="CU1068" s="92"/>
      <c r="CV1068" s="92">
        <v>-23</v>
      </c>
      <c r="CW1068" s="92"/>
      <c r="CX1068" s="25">
        <f>CR1068+CT1068+CU1068+CV1068+CW1068</f>
        <v>5014</v>
      </c>
      <c r="CY1068" s="25">
        <f>CS1068+CW1068</f>
        <v>0</v>
      </c>
      <c r="CZ1068" s="25">
        <v>4964</v>
      </c>
      <c r="DA1068" s="92"/>
      <c r="DB1068" s="115">
        <f t="shared" si="4997"/>
        <v>99.002792181890712</v>
      </c>
      <c r="DC1068" s="115"/>
    </row>
    <row r="1069" spans="1:107" s="11" customFormat="1" ht="16.5" hidden="1" x14ac:dyDescent="0.25">
      <c r="A1069" s="30" t="s">
        <v>605</v>
      </c>
      <c r="B1069" s="24" t="s">
        <v>56</v>
      </c>
      <c r="C1069" s="24" t="s">
        <v>56</v>
      </c>
      <c r="D1069" s="29" t="s">
        <v>755</v>
      </c>
      <c r="E1069" s="24"/>
      <c r="F1069" s="25"/>
      <c r="G1069" s="25"/>
      <c r="H1069" s="92"/>
      <c r="I1069" s="92"/>
      <c r="J1069" s="92"/>
      <c r="K1069" s="92"/>
      <c r="L1069" s="25"/>
      <c r="M1069" s="25"/>
      <c r="N1069" s="92"/>
      <c r="O1069" s="92"/>
      <c r="P1069" s="92"/>
      <c r="Q1069" s="92"/>
      <c r="R1069" s="25"/>
      <c r="S1069" s="25"/>
      <c r="T1069" s="92"/>
      <c r="U1069" s="92"/>
      <c r="V1069" s="92"/>
      <c r="W1069" s="92"/>
      <c r="X1069" s="25"/>
      <c r="Y1069" s="25"/>
      <c r="Z1069" s="92"/>
      <c r="AA1069" s="92"/>
      <c r="AB1069" s="92"/>
      <c r="AC1069" s="92"/>
      <c r="AD1069" s="25"/>
      <c r="AE1069" s="25"/>
      <c r="AF1069" s="92"/>
      <c r="AG1069" s="92"/>
      <c r="AH1069" s="92"/>
      <c r="AI1069" s="92"/>
      <c r="AJ1069" s="25"/>
      <c r="AK1069" s="25"/>
      <c r="AL1069" s="92"/>
      <c r="AM1069" s="92"/>
      <c r="AN1069" s="92"/>
      <c r="AO1069" s="92"/>
      <c r="AP1069" s="25"/>
      <c r="AQ1069" s="25"/>
      <c r="AR1069" s="92">
        <f>AR1070</f>
        <v>0</v>
      </c>
      <c r="AS1069" s="92">
        <f t="shared" ref="AS1069:BH1071" si="5206">AS1070</f>
        <v>0</v>
      </c>
      <c r="AT1069" s="92">
        <f t="shared" si="5206"/>
        <v>0</v>
      </c>
      <c r="AU1069" s="92">
        <f t="shared" si="5206"/>
        <v>8446</v>
      </c>
      <c r="AV1069" s="25">
        <f t="shared" si="5206"/>
        <v>8446</v>
      </c>
      <c r="AW1069" s="25">
        <f t="shared" si="5206"/>
        <v>8446</v>
      </c>
      <c r="AX1069" s="92">
        <f>AX1070</f>
        <v>0</v>
      </c>
      <c r="AY1069" s="92">
        <f t="shared" si="5206"/>
        <v>0</v>
      </c>
      <c r="AZ1069" s="92">
        <f t="shared" si="5206"/>
        <v>0</v>
      </c>
      <c r="BA1069" s="92">
        <f t="shared" si="5206"/>
        <v>-8446</v>
      </c>
      <c r="BB1069" s="25">
        <f t="shared" si="5206"/>
        <v>0</v>
      </c>
      <c r="BC1069" s="25">
        <f t="shared" si="5206"/>
        <v>0</v>
      </c>
      <c r="BD1069" s="92">
        <f>BD1070</f>
        <v>0</v>
      </c>
      <c r="BE1069" s="92">
        <f t="shared" si="5206"/>
        <v>0</v>
      </c>
      <c r="BF1069" s="92">
        <f t="shared" si="5206"/>
        <v>0</v>
      </c>
      <c r="BG1069" s="92">
        <f t="shared" si="5206"/>
        <v>0</v>
      </c>
      <c r="BH1069" s="25">
        <f t="shared" si="5206"/>
        <v>0</v>
      </c>
      <c r="BI1069" s="25">
        <f t="shared" ref="BE1069:BI1071" si="5207">BI1070</f>
        <v>0</v>
      </c>
      <c r="BJ1069" s="92">
        <f>BJ1070</f>
        <v>0</v>
      </c>
      <c r="BK1069" s="92">
        <f t="shared" ref="BK1069:BZ1071" si="5208">BK1070</f>
        <v>0</v>
      </c>
      <c r="BL1069" s="92">
        <f t="shared" si="5208"/>
        <v>0</v>
      </c>
      <c r="BM1069" s="92">
        <f t="shared" si="5208"/>
        <v>0</v>
      </c>
      <c r="BN1069" s="25">
        <f t="shared" si="5208"/>
        <v>0</v>
      </c>
      <c r="BO1069" s="25">
        <f t="shared" si="5208"/>
        <v>0</v>
      </c>
      <c r="BP1069" s="92">
        <f>BP1070</f>
        <v>0</v>
      </c>
      <c r="BQ1069" s="92">
        <f t="shared" si="5208"/>
        <v>0</v>
      </c>
      <c r="BR1069" s="92">
        <f t="shared" si="5208"/>
        <v>0</v>
      </c>
      <c r="BS1069" s="92">
        <f t="shared" si="5208"/>
        <v>0</v>
      </c>
      <c r="BT1069" s="25">
        <f t="shared" si="5208"/>
        <v>0</v>
      </c>
      <c r="BU1069" s="25">
        <f t="shared" si="5208"/>
        <v>0</v>
      </c>
      <c r="BV1069" s="92">
        <f>BV1070</f>
        <v>0</v>
      </c>
      <c r="BW1069" s="92">
        <f t="shared" si="5208"/>
        <v>0</v>
      </c>
      <c r="BX1069" s="92">
        <f t="shared" si="5208"/>
        <v>0</v>
      </c>
      <c r="BY1069" s="92">
        <f t="shared" si="5208"/>
        <v>0</v>
      </c>
      <c r="BZ1069" s="25">
        <f t="shared" si="5208"/>
        <v>0</v>
      </c>
      <c r="CA1069" s="25">
        <f t="shared" ref="BW1069:CA1071" si="5209">CA1070</f>
        <v>0</v>
      </c>
      <c r="CB1069" s="92">
        <f>CB1070</f>
        <v>0</v>
      </c>
      <c r="CC1069" s="92">
        <f t="shared" ref="CC1069:CR1071" si="5210">CC1070</f>
        <v>0</v>
      </c>
      <c r="CD1069" s="92">
        <f t="shared" si="5210"/>
        <v>0</v>
      </c>
      <c r="CE1069" s="92">
        <f t="shared" si="5210"/>
        <v>0</v>
      </c>
      <c r="CF1069" s="25">
        <f t="shared" si="5210"/>
        <v>0</v>
      </c>
      <c r="CG1069" s="25">
        <f t="shared" si="5210"/>
        <v>0</v>
      </c>
      <c r="CH1069" s="92">
        <f>CH1070</f>
        <v>0</v>
      </c>
      <c r="CI1069" s="92">
        <f t="shared" si="5210"/>
        <v>0</v>
      </c>
      <c r="CJ1069" s="92">
        <f t="shared" si="5210"/>
        <v>0</v>
      </c>
      <c r="CK1069" s="92">
        <f t="shared" si="5210"/>
        <v>0</v>
      </c>
      <c r="CL1069" s="25">
        <f t="shared" si="5210"/>
        <v>0</v>
      </c>
      <c r="CM1069" s="25">
        <f t="shared" si="5210"/>
        <v>0</v>
      </c>
      <c r="CN1069" s="92">
        <f>CN1070</f>
        <v>0</v>
      </c>
      <c r="CO1069" s="92">
        <f t="shared" si="5210"/>
        <v>0</v>
      </c>
      <c r="CP1069" s="92">
        <f t="shared" si="5210"/>
        <v>0</v>
      </c>
      <c r="CQ1069" s="92">
        <f t="shared" si="5210"/>
        <v>0</v>
      </c>
      <c r="CR1069" s="25">
        <f t="shared" si="5210"/>
        <v>0</v>
      </c>
      <c r="CS1069" s="25">
        <f t="shared" ref="CO1069:CS1071" si="5211">CS1070</f>
        <v>0</v>
      </c>
      <c r="CT1069" s="92">
        <f>CT1070</f>
        <v>0</v>
      </c>
      <c r="CU1069" s="92">
        <f t="shared" ref="CU1069:CY1071" si="5212">CU1070</f>
        <v>0</v>
      </c>
      <c r="CV1069" s="92">
        <f t="shared" si="5212"/>
        <v>0</v>
      </c>
      <c r="CW1069" s="92">
        <f t="shared" si="5212"/>
        <v>0</v>
      </c>
      <c r="CX1069" s="25">
        <f t="shared" si="5212"/>
        <v>0</v>
      </c>
      <c r="CY1069" s="25">
        <f t="shared" si="5212"/>
        <v>0</v>
      </c>
      <c r="CZ1069" s="92"/>
      <c r="DA1069" s="92"/>
      <c r="DB1069" s="115" t="e">
        <f t="shared" si="4997"/>
        <v>#DIV/0!</v>
      </c>
      <c r="DC1069" s="115" t="e">
        <f t="shared" si="4998"/>
        <v>#DIV/0!</v>
      </c>
    </row>
    <row r="1070" spans="1:107" s="11" customFormat="1" ht="49.5" hidden="1" x14ac:dyDescent="0.25">
      <c r="A1070" s="30" t="s">
        <v>645</v>
      </c>
      <c r="B1070" s="24" t="s">
        <v>56</v>
      </c>
      <c r="C1070" s="24" t="s">
        <v>56</v>
      </c>
      <c r="D1070" s="29" t="s">
        <v>754</v>
      </c>
      <c r="E1070" s="24"/>
      <c r="F1070" s="25"/>
      <c r="G1070" s="25"/>
      <c r="H1070" s="92"/>
      <c r="I1070" s="92"/>
      <c r="J1070" s="92"/>
      <c r="K1070" s="92"/>
      <c r="L1070" s="25"/>
      <c r="M1070" s="25"/>
      <c r="N1070" s="92"/>
      <c r="O1070" s="92"/>
      <c r="P1070" s="92"/>
      <c r="Q1070" s="92"/>
      <c r="R1070" s="25"/>
      <c r="S1070" s="25"/>
      <c r="T1070" s="92"/>
      <c r="U1070" s="92"/>
      <c r="V1070" s="92"/>
      <c r="W1070" s="92"/>
      <c r="X1070" s="25"/>
      <c r="Y1070" s="25"/>
      <c r="Z1070" s="92"/>
      <c r="AA1070" s="92"/>
      <c r="AB1070" s="92"/>
      <c r="AC1070" s="92"/>
      <c r="AD1070" s="25"/>
      <c r="AE1070" s="25"/>
      <c r="AF1070" s="92"/>
      <c r="AG1070" s="92"/>
      <c r="AH1070" s="92"/>
      <c r="AI1070" s="92"/>
      <c r="AJ1070" s="25"/>
      <c r="AK1070" s="25"/>
      <c r="AL1070" s="92"/>
      <c r="AM1070" s="92"/>
      <c r="AN1070" s="92"/>
      <c r="AO1070" s="92"/>
      <c r="AP1070" s="25"/>
      <c r="AQ1070" s="25"/>
      <c r="AR1070" s="92">
        <f>AR1071</f>
        <v>0</v>
      </c>
      <c r="AS1070" s="92">
        <f t="shared" si="5206"/>
        <v>0</v>
      </c>
      <c r="AT1070" s="92">
        <f t="shared" si="5206"/>
        <v>0</v>
      </c>
      <c r="AU1070" s="92">
        <f t="shared" si="5206"/>
        <v>8446</v>
      </c>
      <c r="AV1070" s="25">
        <f t="shared" si="5206"/>
        <v>8446</v>
      </c>
      <c r="AW1070" s="25">
        <f t="shared" si="5206"/>
        <v>8446</v>
      </c>
      <c r="AX1070" s="92">
        <f>AX1071</f>
        <v>0</v>
      </c>
      <c r="AY1070" s="92">
        <f t="shared" si="5206"/>
        <v>0</v>
      </c>
      <c r="AZ1070" s="92">
        <f t="shared" si="5206"/>
        <v>0</v>
      </c>
      <c r="BA1070" s="92">
        <f t="shared" si="5206"/>
        <v>-8446</v>
      </c>
      <c r="BB1070" s="25">
        <f t="shared" si="5206"/>
        <v>0</v>
      </c>
      <c r="BC1070" s="25">
        <f t="shared" si="5206"/>
        <v>0</v>
      </c>
      <c r="BD1070" s="92">
        <f>BD1071</f>
        <v>0</v>
      </c>
      <c r="BE1070" s="92">
        <f t="shared" si="5207"/>
        <v>0</v>
      </c>
      <c r="BF1070" s="92">
        <f t="shared" si="5207"/>
        <v>0</v>
      </c>
      <c r="BG1070" s="92">
        <f t="shared" si="5207"/>
        <v>0</v>
      </c>
      <c r="BH1070" s="25">
        <f t="shared" si="5207"/>
        <v>0</v>
      </c>
      <c r="BI1070" s="25">
        <f t="shared" si="5207"/>
        <v>0</v>
      </c>
      <c r="BJ1070" s="92">
        <f>BJ1071</f>
        <v>0</v>
      </c>
      <c r="BK1070" s="92">
        <f t="shared" si="5208"/>
        <v>0</v>
      </c>
      <c r="BL1070" s="92">
        <f t="shared" si="5208"/>
        <v>0</v>
      </c>
      <c r="BM1070" s="92">
        <f t="shared" si="5208"/>
        <v>0</v>
      </c>
      <c r="BN1070" s="25">
        <f t="shared" si="5208"/>
        <v>0</v>
      </c>
      <c r="BO1070" s="25">
        <f t="shared" si="5208"/>
        <v>0</v>
      </c>
      <c r="BP1070" s="92">
        <f>BP1071</f>
        <v>0</v>
      </c>
      <c r="BQ1070" s="92">
        <f t="shared" si="5208"/>
        <v>0</v>
      </c>
      <c r="BR1070" s="92">
        <f t="shared" si="5208"/>
        <v>0</v>
      </c>
      <c r="BS1070" s="92">
        <f t="shared" si="5208"/>
        <v>0</v>
      </c>
      <c r="BT1070" s="25">
        <f t="shared" si="5208"/>
        <v>0</v>
      </c>
      <c r="BU1070" s="25">
        <f t="shared" si="5208"/>
        <v>0</v>
      </c>
      <c r="BV1070" s="92">
        <f>BV1071</f>
        <v>0</v>
      </c>
      <c r="BW1070" s="92">
        <f t="shared" si="5209"/>
        <v>0</v>
      </c>
      <c r="BX1070" s="92">
        <f t="shared" si="5209"/>
        <v>0</v>
      </c>
      <c r="BY1070" s="92">
        <f t="shared" si="5209"/>
        <v>0</v>
      </c>
      <c r="BZ1070" s="25">
        <f t="shared" si="5209"/>
        <v>0</v>
      </c>
      <c r="CA1070" s="25">
        <f t="shared" si="5209"/>
        <v>0</v>
      </c>
      <c r="CB1070" s="92">
        <f>CB1071</f>
        <v>0</v>
      </c>
      <c r="CC1070" s="92">
        <f t="shared" si="5210"/>
        <v>0</v>
      </c>
      <c r="CD1070" s="92">
        <f t="shared" si="5210"/>
        <v>0</v>
      </c>
      <c r="CE1070" s="92">
        <f t="shared" si="5210"/>
        <v>0</v>
      </c>
      <c r="CF1070" s="25">
        <f t="shared" si="5210"/>
        <v>0</v>
      </c>
      <c r="CG1070" s="25">
        <f t="shared" si="5210"/>
        <v>0</v>
      </c>
      <c r="CH1070" s="92">
        <f>CH1071</f>
        <v>0</v>
      </c>
      <c r="CI1070" s="92">
        <f t="shared" si="5210"/>
        <v>0</v>
      </c>
      <c r="CJ1070" s="92">
        <f t="shared" si="5210"/>
        <v>0</v>
      </c>
      <c r="CK1070" s="92">
        <f t="shared" si="5210"/>
        <v>0</v>
      </c>
      <c r="CL1070" s="25">
        <f t="shared" si="5210"/>
        <v>0</v>
      </c>
      <c r="CM1070" s="25">
        <f t="shared" si="5210"/>
        <v>0</v>
      </c>
      <c r="CN1070" s="92">
        <f>CN1071</f>
        <v>0</v>
      </c>
      <c r="CO1070" s="92">
        <f t="shared" si="5211"/>
        <v>0</v>
      </c>
      <c r="CP1070" s="92">
        <f t="shared" si="5211"/>
        <v>0</v>
      </c>
      <c r="CQ1070" s="92">
        <f t="shared" si="5211"/>
        <v>0</v>
      </c>
      <c r="CR1070" s="25">
        <f t="shared" si="5211"/>
        <v>0</v>
      </c>
      <c r="CS1070" s="25">
        <f t="shared" si="5211"/>
        <v>0</v>
      </c>
      <c r="CT1070" s="92">
        <f>CT1071</f>
        <v>0</v>
      </c>
      <c r="CU1070" s="92">
        <f t="shared" si="5212"/>
        <v>0</v>
      </c>
      <c r="CV1070" s="92">
        <f t="shared" si="5212"/>
        <v>0</v>
      </c>
      <c r="CW1070" s="92">
        <f t="shared" si="5212"/>
        <v>0</v>
      </c>
      <c r="CX1070" s="25">
        <f t="shared" si="5212"/>
        <v>0</v>
      </c>
      <c r="CY1070" s="25">
        <f t="shared" si="5212"/>
        <v>0</v>
      </c>
      <c r="CZ1070" s="92"/>
      <c r="DA1070" s="92"/>
      <c r="DB1070" s="115" t="e">
        <f t="shared" si="4997"/>
        <v>#DIV/0!</v>
      </c>
      <c r="DC1070" s="115" t="e">
        <f t="shared" si="4998"/>
        <v>#DIV/0!</v>
      </c>
    </row>
    <row r="1071" spans="1:107" s="11" customFormat="1" ht="41.25" hidden="1" customHeight="1" x14ac:dyDescent="0.25">
      <c r="A1071" s="30" t="s">
        <v>83</v>
      </c>
      <c r="B1071" s="24" t="s">
        <v>56</v>
      </c>
      <c r="C1071" s="24" t="s">
        <v>56</v>
      </c>
      <c r="D1071" s="29" t="s">
        <v>754</v>
      </c>
      <c r="E1071" s="24" t="s">
        <v>84</v>
      </c>
      <c r="F1071" s="25"/>
      <c r="G1071" s="25"/>
      <c r="H1071" s="92"/>
      <c r="I1071" s="92"/>
      <c r="J1071" s="92"/>
      <c r="K1071" s="92"/>
      <c r="L1071" s="25"/>
      <c r="M1071" s="25"/>
      <c r="N1071" s="92"/>
      <c r="O1071" s="92"/>
      <c r="P1071" s="92"/>
      <c r="Q1071" s="92"/>
      <c r="R1071" s="25"/>
      <c r="S1071" s="25"/>
      <c r="T1071" s="92"/>
      <c r="U1071" s="92"/>
      <c r="V1071" s="92"/>
      <c r="W1071" s="92"/>
      <c r="X1071" s="25"/>
      <c r="Y1071" s="25"/>
      <c r="Z1071" s="92"/>
      <c r="AA1071" s="92"/>
      <c r="AB1071" s="92"/>
      <c r="AC1071" s="92"/>
      <c r="AD1071" s="25"/>
      <c r="AE1071" s="25"/>
      <c r="AF1071" s="92"/>
      <c r="AG1071" s="92"/>
      <c r="AH1071" s="92"/>
      <c r="AI1071" s="92"/>
      <c r="AJ1071" s="25"/>
      <c r="AK1071" s="25"/>
      <c r="AL1071" s="92"/>
      <c r="AM1071" s="92"/>
      <c r="AN1071" s="92"/>
      <c r="AO1071" s="92"/>
      <c r="AP1071" s="25"/>
      <c r="AQ1071" s="25"/>
      <c r="AR1071" s="92">
        <f>AR1072</f>
        <v>0</v>
      </c>
      <c r="AS1071" s="92">
        <f t="shared" si="5206"/>
        <v>0</v>
      </c>
      <c r="AT1071" s="92">
        <f t="shared" si="5206"/>
        <v>0</v>
      </c>
      <c r="AU1071" s="92">
        <f t="shared" si="5206"/>
        <v>8446</v>
      </c>
      <c r="AV1071" s="25">
        <f t="shared" si="5206"/>
        <v>8446</v>
      </c>
      <c r="AW1071" s="25">
        <f t="shared" si="5206"/>
        <v>8446</v>
      </c>
      <c r="AX1071" s="92">
        <f>AX1072</f>
        <v>0</v>
      </c>
      <c r="AY1071" s="92">
        <f t="shared" si="5206"/>
        <v>0</v>
      </c>
      <c r="AZ1071" s="92">
        <f t="shared" si="5206"/>
        <v>0</v>
      </c>
      <c r="BA1071" s="92">
        <f t="shared" si="5206"/>
        <v>-8446</v>
      </c>
      <c r="BB1071" s="25">
        <f t="shared" si="5206"/>
        <v>0</v>
      </c>
      <c r="BC1071" s="25">
        <f t="shared" si="5206"/>
        <v>0</v>
      </c>
      <c r="BD1071" s="92">
        <f>BD1072</f>
        <v>0</v>
      </c>
      <c r="BE1071" s="92">
        <f t="shared" si="5207"/>
        <v>0</v>
      </c>
      <c r="BF1071" s="92">
        <f t="shared" si="5207"/>
        <v>0</v>
      </c>
      <c r="BG1071" s="92">
        <f t="shared" si="5207"/>
        <v>0</v>
      </c>
      <c r="BH1071" s="25">
        <f t="shared" si="5207"/>
        <v>0</v>
      </c>
      <c r="BI1071" s="25">
        <f t="shared" si="5207"/>
        <v>0</v>
      </c>
      <c r="BJ1071" s="92">
        <f>BJ1072</f>
        <v>0</v>
      </c>
      <c r="BK1071" s="92">
        <f t="shared" si="5208"/>
        <v>0</v>
      </c>
      <c r="BL1071" s="92">
        <f t="shared" si="5208"/>
        <v>0</v>
      </c>
      <c r="BM1071" s="92">
        <f t="shared" si="5208"/>
        <v>0</v>
      </c>
      <c r="BN1071" s="25">
        <f t="shared" si="5208"/>
        <v>0</v>
      </c>
      <c r="BO1071" s="25">
        <f t="shared" si="5208"/>
        <v>0</v>
      </c>
      <c r="BP1071" s="92">
        <f>BP1072</f>
        <v>0</v>
      </c>
      <c r="BQ1071" s="92">
        <f t="shared" si="5208"/>
        <v>0</v>
      </c>
      <c r="BR1071" s="92">
        <f t="shared" si="5208"/>
        <v>0</v>
      </c>
      <c r="BS1071" s="92">
        <f t="shared" si="5208"/>
        <v>0</v>
      </c>
      <c r="BT1071" s="25">
        <f t="shared" si="5208"/>
        <v>0</v>
      </c>
      <c r="BU1071" s="25">
        <f t="shared" si="5208"/>
        <v>0</v>
      </c>
      <c r="BV1071" s="92">
        <f>BV1072</f>
        <v>0</v>
      </c>
      <c r="BW1071" s="92">
        <f t="shared" si="5209"/>
        <v>0</v>
      </c>
      <c r="BX1071" s="92">
        <f t="shared" si="5209"/>
        <v>0</v>
      </c>
      <c r="BY1071" s="92">
        <f t="shared" si="5209"/>
        <v>0</v>
      </c>
      <c r="BZ1071" s="25">
        <f t="shared" si="5209"/>
        <v>0</v>
      </c>
      <c r="CA1071" s="25">
        <f t="shared" si="5209"/>
        <v>0</v>
      </c>
      <c r="CB1071" s="92">
        <f>CB1072</f>
        <v>0</v>
      </c>
      <c r="CC1071" s="92">
        <f t="shared" si="5210"/>
        <v>0</v>
      </c>
      <c r="CD1071" s="92">
        <f t="shared" si="5210"/>
        <v>0</v>
      </c>
      <c r="CE1071" s="92">
        <f t="shared" si="5210"/>
        <v>0</v>
      </c>
      <c r="CF1071" s="25">
        <f t="shared" si="5210"/>
        <v>0</v>
      </c>
      <c r="CG1071" s="25">
        <f t="shared" si="5210"/>
        <v>0</v>
      </c>
      <c r="CH1071" s="92">
        <f>CH1072</f>
        <v>0</v>
      </c>
      <c r="CI1071" s="92">
        <f t="shared" si="5210"/>
        <v>0</v>
      </c>
      <c r="CJ1071" s="92">
        <f t="shared" si="5210"/>
        <v>0</v>
      </c>
      <c r="CK1071" s="92">
        <f t="shared" si="5210"/>
        <v>0</v>
      </c>
      <c r="CL1071" s="25">
        <f t="shared" si="5210"/>
        <v>0</v>
      </c>
      <c r="CM1071" s="25">
        <f t="shared" si="5210"/>
        <v>0</v>
      </c>
      <c r="CN1071" s="92">
        <f>CN1072</f>
        <v>0</v>
      </c>
      <c r="CO1071" s="92">
        <f t="shared" si="5211"/>
        <v>0</v>
      </c>
      <c r="CP1071" s="92">
        <f t="shared" si="5211"/>
        <v>0</v>
      </c>
      <c r="CQ1071" s="92">
        <f t="shared" si="5211"/>
        <v>0</v>
      </c>
      <c r="CR1071" s="25">
        <f t="shared" si="5211"/>
        <v>0</v>
      </c>
      <c r="CS1071" s="25">
        <f t="shared" si="5211"/>
        <v>0</v>
      </c>
      <c r="CT1071" s="92">
        <f>CT1072</f>
        <v>0</v>
      </c>
      <c r="CU1071" s="92">
        <f t="shared" si="5212"/>
        <v>0</v>
      </c>
      <c r="CV1071" s="92">
        <f t="shared" si="5212"/>
        <v>0</v>
      </c>
      <c r="CW1071" s="92">
        <f t="shared" si="5212"/>
        <v>0</v>
      </c>
      <c r="CX1071" s="25">
        <f t="shared" si="5212"/>
        <v>0</v>
      </c>
      <c r="CY1071" s="25">
        <f t="shared" si="5212"/>
        <v>0</v>
      </c>
      <c r="CZ1071" s="92"/>
      <c r="DA1071" s="92"/>
      <c r="DB1071" s="115" t="e">
        <f t="shared" si="4997"/>
        <v>#DIV/0!</v>
      </c>
      <c r="DC1071" s="115" t="e">
        <f t="shared" si="4998"/>
        <v>#DIV/0!</v>
      </c>
    </row>
    <row r="1072" spans="1:107" s="11" customFormat="1" ht="16.5" hidden="1" x14ac:dyDescent="0.25">
      <c r="A1072" s="30" t="s">
        <v>174</v>
      </c>
      <c r="B1072" s="24" t="s">
        <v>56</v>
      </c>
      <c r="C1072" s="24" t="s">
        <v>56</v>
      </c>
      <c r="D1072" s="29" t="s">
        <v>754</v>
      </c>
      <c r="E1072" s="24" t="s">
        <v>173</v>
      </c>
      <c r="F1072" s="25"/>
      <c r="G1072" s="25"/>
      <c r="H1072" s="92"/>
      <c r="I1072" s="92"/>
      <c r="J1072" s="92"/>
      <c r="K1072" s="92"/>
      <c r="L1072" s="25"/>
      <c r="M1072" s="25"/>
      <c r="N1072" s="92"/>
      <c r="O1072" s="92"/>
      <c r="P1072" s="92"/>
      <c r="Q1072" s="92"/>
      <c r="R1072" s="25"/>
      <c r="S1072" s="25"/>
      <c r="T1072" s="92"/>
      <c r="U1072" s="92"/>
      <c r="V1072" s="92"/>
      <c r="W1072" s="92"/>
      <c r="X1072" s="25"/>
      <c r="Y1072" s="25"/>
      <c r="Z1072" s="92"/>
      <c r="AA1072" s="92"/>
      <c r="AB1072" s="92"/>
      <c r="AC1072" s="92"/>
      <c r="AD1072" s="25"/>
      <c r="AE1072" s="25"/>
      <c r="AF1072" s="92"/>
      <c r="AG1072" s="92"/>
      <c r="AH1072" s="92"/>
      <c r="AI1072" s="92"/>
      <c r="AJ1072" s="25"/>
      <c r="AK1072" s="25"/>
      <c r="AL1072" s="92"/>
      <c r="AM1072" s="92"/>
      <c r="AN1072" s="92"/>
      <c r="AO1072" s="92"/>
      <c r="AP1072" s="25"/>
      <c r="AQ1072" s="25"/>
      <c r="AR1072" s="92"/>
      <c r="AS1072" s="92"/>
      <c r="AT1072" s="92"/>
      <c r="AU1072" s="92">
        <v>8446</v>
      </c>
      <c r="AV1072" s="25">
        <f>AP1072+AR1072+AS1072+AT1072+AU1072</f>
        <v>8446</v>
      </c>
      <c r="AW1072" s="25">
        <f>AQ1072+AU1072</f>
        <v>8446</v>
      </c>
      <c r="AX1072" s="92"/>
      <c r="AY1072" s="92"/>
      <c r="AZ1072" s="92"/>
      <c r="BA1072" s="92">
        <v>-8446</v>
      </c>
      <c r="BB1072" s="25">
        <f>AV1072+AX1072+AY1072+AZ1072+BA1072</f>
        <v>0</v>
      </c>
      <c r="BC1072" s="25">
        <f>AW1072+BA1072</f>
        <v>0</v>
      </c>
      <c r="BD1072" s="92"/>
      <c r="BE1072" s="92"/>
      <c r="BF1072" s="92"/>
      <c r="BG1072" s="92"/>
      <c r="BH1072" s="25">
        <f>BB1072+BD1072+BE1072+BF1072+BG1072</f>
        <v>0</v>
      </c>
      <c r="BI1072" s="25">
        <f>BC1072+BG1072</f>
        <v>0</v>
      </c>
      <c r="BJ1072" s="92"/>
      <c r="BK1072" s="92"/>
      <c r="BL1072" s="92"/>
      <c r="BM1072" s="92"/>
      <c r="BN1072" s="25">
        <f>BH1072+BJ1072+BK1072+BL1072+BM1072</f>
        <v>0</v>
      </c>
      <c r="BO1072" s="25">
        <f>BI1072+BM1072</f>
        <v>0</v>
      </c>
      <c r="BP1072" s="92"/>
      <c r="BQ1072" s="92"/>
      <c r="BR1072" s="92"/>
      <c r="BS1072" s="92"/>
      <c r="BT1072" s="25">
        <f>BN1072+BP1072+BQ1072+BR1072+BS1072</f>
        <v>0</v>
      </c>
      <c r="BU1072" s="25">
        <f>BO1072+BS1072</f>
        <v>0</v>
      </c>
      <c r="BV1072" s="92"/>
      <c r="BW1072" s="92"/>
      <c r="BX1072" s="92"/>
      <c r="BY1072" s="92"/>
      <c r="BZ1072" s="25">
        <f>BT1072+BV1072+BW1072+BX1072+BY1072</f>
        <v>0</v>
      </c>
      <c r="CA1072" s="25">
        <f>BU1072+BY1072</f>
        <v>0</v>
      </c>
      <c r="CB1072" s="92"/>
      <c r="CC1072" s="92"/>
      <c r="CD1072" s="92"/>
      <c r="CE1072" s="92"/>
      <c r="CF1072" s="25">
        <f>BZ1072+CB1072+CC1072+CD1072+CE1072</f>
        <v>0</v>
      </c>
      <c r="CG1072" s="25">
        <f>CA1072+CE1072</f>
        <v>0</v>
      </c>
      <c r="CH1072" s="92"/>
      <c r="CI1072" s="92"/>
      <c r="CJ1072" s="92"/>
      <c r="CK1072" s="92"/>
      <c r="CL1072" s="25">
        <f>CF1072+CH1072+CI1072+CJ1072+CK1072</f>
        <v>0</v>
      </c>
      <c r="CM1072" s="25">
        <f>CG1072+CK1072</f>
        <v>0</v>
      </c>
      <c r="CN1072" s="92"/>
      <c r="CO1072" s="92"/>
      <c r="CP1072" s="92"/>
      <c r="CQ1072" s="92"/>
      <c r="CR1072" s="25">
        <f>CL1072+CN1072+CO1072+CP1072+CQ1072</f>
        <v>0</v>
      </c>
      <c r="CS1072" s="25">
        <f>CM1072+CQ1072</f>
        <v>0</v>
      </c>
      <c r="CT1072" s="92"/>
      <c r="CU1072" s="92"/>
      <c r="CV1072" s="92"/>
      <c r="CW1072" s="92"/>
      <c r="CX1072" s="25">
        <f>CR1072+CT1072+CU1072+CV1072+CW1072</f>
        <v>0</v>
      </c>
      <c r="CY1072" s="25">
        <f>CS1072+CW1072</f>
        <v>0</v>
      </c>
      <c r="CZ1072" s="92"/>
      <c r="DA1072" s="92"/>
      <c r="DB1072" s="115" t="e">
        <f t="shared" si="4997"/>
        <v>#DIV/0!</v>
      </c>
      <c r="DC1072" s="115" t="e">
        <f t="shared" si="4998"/>
        <v>#DIV/0!</v>
      </c>
    </row>
    <row r="1073" spans="1:107" s="11" customFormat="1" ht="33" hidden="1" x14ac:dyDescent="0.25">
      <c r="A1073" s="30" t="s">
        <v>791</v>
      </c>
      <c r="B1073" s="24" t="s">
        <v>56</v>
      </c>
      <c r="C1073" s="24" t="s">
        <v>56</v>
      </c>
      <c r="D1073" s="29" t="s">
        <v>795</v>
      </c>
      <c r="E1073" s="24"/>
      <c r="F1073" s="25"/>
      <c r="G1073" s="25"/>
      <c r="H1073" s="92"/>
      <c r="I1073" s="92"/>
      <c r="J1073" s="92"/>
      <c r="K1073" s="92"/>
      <c r="L1073" s="25"/>
      <c r="M1073" s="25"/>
      <c r="N1073" s="92"/>
      <c r="O1073" s="92"/>
      <c r="P1073" s="92"/>
      <c r="Q1073" s="92"/>
      <c r="R1073" s="25"/>
      <c r="S1073" s="25"/>
      <c r="T1073" s="92"/>
      <c r="U1073" s="92"/>
      <c r="V1073" s="92"/>
      <c r="W1073" s="92"/>
      <c r="X1073" s="25"/>
      <c r="Y1073" s="25"/>
      <c r="Z1073" s="92"/>
      <c r="AA1073" s="92"/>
      <c r="AB1073" s="92"/>
      <c r="AC1073" s="92"/>
      <c r="AD1073" s="25"/>
      <c r="AE1073" s="25"/>
      <c r="AF1073" s="92"/>
      <c r="AG1073" s="92"/>
      <c r="AH1073" s="92"/>
      <c r="AI1073" s="92"/>
      <c r="AJ1073" s="25"/>
      <c r="AK1073" s="25"/>
      <c r="AL1073" s="92"/>
      <c r="AM1073" s="92"/>
      <c r="AN1073" s="92"/>
      <c r="AO1073" s="92"/>
      <c r="AP1073" s="25"/>
      <c r="AQ1073" s="25"/>
      <c r="AR1073" s="92"/>
      <c r="AS1073" s="92"/>
      <c r="AT1073" s="92"/>
      <c r="AU1073" s="92"/>
      <c r="AV1073" s="25"/>
      <c r="AW1073" s="25"/>
      <c r="AX1073" s="92"/>
      <c r="AY1073" s="92"/>
      <c r="AZ1073" s="92"/>
      <c r="BA1073" s="92"/>
      <c r="BB1073" s="25"/>
      <c r="BC1073" s="25"/>
      <c r="BD1073" s="92">
        <f>BD1074</f>
        <v>14</v>
      </c>
      <c r="BE1073" s="92">
        <f t="shared" ref="BE1073:BT1074" si="5213">BE1074</f>
        <v>0</v>
      </c>
      <c r="BF1073" s="92">
        <f t="shared" si="5213"/>
        <v>0</v>
      </c>
      <c r="BG1073" s="92">
        <f t="shared" si="5213"/>
        <v>0</v>
      </c>
      <c r="BH1073" s="25">
        <f t="shared" si="5213"/>
        <v>14</v>
      </c>
      <c r="BI1073" s="25">
        <f t="shared" si="5213"/>
        <v>0</v>
      </c>
      <c r="BJ1073" s="92">
        <f>BJ1074</f>
        <v>0</v>
      </c>
      <c r="BK1073" s="92">
        <f t="shared" si="5213"/>
        <v>0</v>
      </c>
      <c r="BL1073" s="92">
        <f t="shared" si="5213"/>
        <v>0</v>
      </c>
      <c r="BM1073" s="92">
        <f t="shared" si="5213"/>
        <v>0</v>
      </c>
      <c r="BN1073" s="25">
        <f t="shared" si="5213"/>
        <v>14</v>
      </c>
      <c r="BO1073" s="25">
        <f t="shared" si="5213"/>
        <v>0</v>
      </c>
      <c r="BP1073" s="92">
        <f>BP1074</f>
        <v>0</v>
      </c>
      <c r="BQ1073" s="92">
        <f t="shared" si="5213"/>
        <v>0</v>
      </c>
      <c r="BR1073" s="92">
        <f t="shared" si="5213"/>
        <v>0</v>
      </c>
      <c r="BS1073" s="92">
        <f t="shared" si="5213"/>
        <v>0</v>
      </c>
      <c r="BT1073" s="25">
        <f t="shared" si="5213"/>
        <v>14</v>
      </c>
      <c r="BU1073" s="25">
        <f t="shared" ref="BQ1073:BU1074" si="5214">BU1074</f>
        <v>0</v>
      </c>
      <c r="BV1073" s="92">
        <f>BV1074</f>
        <v>0</v>
      </c>
      <c r="BW1073" s="92">
        <f t="shared" ref="BW1073:CL1074" si="5215">BW1074</f>
        <v>0</v>
      </c>
      <c r="BX1073" s="92">
        <f t="shared" si="5215"/>
        <v>0</v>
      </c>
      <c r="BY1073" s="92">
        <f t="shared" si="5215"/>
        <v>0</v>
      </c>
      <c r="BZ1073" s="25">
        <f t="shared" si="5215"/>
        <v>14</v>
      </c>
      <c r="CA1073" s="25">
        <f t="shared" si="5215"/>
        <v>0</v>
      </c>
      <c r="CB1073" s="92">
        <f>CB1074</f>
        <v>0</v>
      </c>
      <c r="CC1073" s="92">
        <f t="shared" si="5215"/>
        <v>0</v>
      </c>
      <c r="CD1073" s="92">
        <f t="shared" si="5215"/>
        <v>0</v>
      </c>
      <c r="CE1073" s="92">
        <f t="shared" si="5215"/>
        <v>0</v>
      </c>
      <c r="CF1073" s="25">
        <f t="shared" si="5215"/>
        <v>14</v>
      </c>
      <c r="CG1073" s="25">
        <f t="shared" si="5215"/>
        <v>0</v>
      </c>
      <c r="CH1073" s="92">
        <f>CH1074</f>
        <v>0</v>
      </c>
      <c r="CI1073" s="92">
        <f t="shared" si="5215"/>
        <v>0</v>
      </c>
      <c r="CJ1073" s="92">
        <f t="shared" si="5215"/>
        <v>0</v>
      </c>
      <c r="CK1073" s="92">
        <f t="shared" si="5215"/>
        <v>0</v>
      </c>
      <c r="CL1073" s="25">
        <f t="shared" si="5215"/>
        <v>14</v>
      </c>
      <c r="CM1073" s="25">
        <f t="shared" ref="CI1073:CM1074" si="5216">CM1074</f>
        <v>0</v>
      </c>
      <c r="CN1073" s="92">
        <f>CN1074</f>
        <v>0</v>
      </c>
      <c r="CO1073" s="92">
        <f t="shared" ref="CO1073:CY1074" si="5217">CO1074</f>
        <v>-14</v>
      </c>
      <c r="CP1073" s="92">
        <f t="shared" si="5217"/>
        <v>0</v>
      </c>
      <c r="CQ1073" s="92">
        <f t="shared" si="5217"/>
        <v>0</v>
      </c>
      <c r="CR1073" s="25">
        <f t="shared" si="5217"/>
        <v>0</v>
      </c>
      <c r="CS1073" s="25">
        <f t="shared" si="5217"/>
        <v>0</v>
      </c>
      <c r="CT1073" s="92">
        <f>CT1074</f>
        <v>0</v>
      </c>
      <c r="CU1073" s="92">
        <f t="shared" si="5217"/>
        <v>0</v>
      </c>
      <c r="CV1073" s="92">
        <f t="shared" si="5217"/>
        <v>0</v>
      </c>
      <c r="CW1073" s="92">
        <f t="shared" si="5217"/>
        <v>0</v>
      </c>
      <c r="CX1073" s="25">
        <f t="shared" si="5217"/>
        <v>0</v>
      </c>
      <c r="CY1073" s="25">
        <f t="shared" si="5217"/>
        <v>0</v>
      </c>
      <c r="CZ1073" s="92"/>
      <c r="DA1073" s="92"/>
      <c r="DB1073" s="115" t="e">
        <f t="shared" ref="DB1073:DB1136" si="5218">CZ1073/CX1073*100</f>
        <v>#DIV/0!</v>
      </c>
      <c r="DC1073" s="115" t="e">
        <f t="shared" ref="DC1073:DC1121" si="5219">DA1073/CY1073*100</f>
        <v>#DIV/0!</v>
      </c>
    </row>
    <row r="1074" spans="1:107" s="11" customFormat="1" ht="33" hidden="1" x14ac:dyDescent="0.25">
      <c r="A1074" s="30" t="s">
        <v>424</v>
      </c>
      <c r="B1074" s="24" t="s">
        <v>56</v>
      </c>
      <c r="C1074" s="24" t="s">
        <v>56</v>
      </c>
      <c r="D1074" s="29" t="s">
        <v>795</v>
      </c>
      <c r="E1074" s="24" t="s">
        <v>80</v>
      </c>
      <c r="F1074" s="25"/>
      <c r="G1074" s="25"/>
      <c r="H1074" s="92"/>
      <c r="I1074" s="92"/>
      <c r="J1074" s="92"/>
      <c r="K1074" s="92"/>
      <c r="L1074" s="25"/>
      <c r="M1074" s="25"/>
      <c r="N1074" s="92"/>
      <c r="O1074" s="92"/>
      <c r="P1074" s="92"/>
      <c r="Q1074" s="92"/>
      <c r="R1074" s="25"/>
      <c r="S1074" s="25"/>
      <c r="T1074" s="92"/>
      <c r="U1074" s="92"/>
      <c r="V1074" s="92"/>
      <c r="W1074" s="92"/>
      <c r="X1074" s="25"/>
      <c r="Y1074" s="25"/>
      <c r="Z1074" s="92"/>
      <c r="AA1074" s="92"/>
      <c r="AB1074" s="92"/>
      <c r="AC1074" s="92"/>
      <c r="AD1074" s="25"/>
      <c r="AE1074" s="25"/>
      <c r="AF1074" s="92"/>
      <c r="AG1074" s="92"/>
      <c r="AH1074" s="92"/>
      <c r="AI1074" s="92"/>
      <c r="AJ1074" s="25"/>
      <c r="AK1074" s="25"/>
      <c r="AL1074" s="92"/>
      <c r="AM1074" s="92"/>
      <c r="AN1074" s="92"/>
      <c r="AO1074" s="92"/>
      <c r="AP1074" s="25"/>
      <c r="AQ1074" s="25"/>
      <c r="AR1074" s="92"/>
      <c r="AS1074" s="92"/>
      <c r="AT1074" s="92"/>
      <c r="AU1074" s="92"/>
      <c r="AV1074" s="25"/>
      <c r="AW1074" s="25"/>
      <c r="AX1074" s="92"/>
      <c r="AY1074" s="92"/>
      <c r="AZ1074" s="92"/>
      <c r="BA1074" s="92"/>
      <c r="BB1074" s="25"/>
      <c r="BC1074" s="25"/>
      <c r="BD1074" s="92">
        <f>BD1075</f>
        <v>14</v>
      </c>
      <c r="BE1074" s="92">
        <f t="shared" si="5213"/>
        <v>0</v>
      </c>
      <c r="BF1074" s="92">
        <f t="shared" si="5213"/>
        <v>0</v>
      </c>
      <c r="BG1074" s="92">
        <f t="shared" si="5213"/>
        <v>0</v>
      </c>
      <c r="BH1074" s="25">
        <f t="shared" si="5213"/>
        <v>14</v>
      </c>
      <c r="BI1074" s="25">
        <f t="shared" si="5213"/>
        <v>0</v>
      </c>
      <c r="BJ1074" s="92">
        <f>BJ1075</f>
        <v>0</v>
      </c>
      <c r="BK1074" s="92">
        <f t="shared" si="5213"/>
        <v>0</v>
      </c>
      <c r="BL1074" s="92">
        <f t="shared" si="5213"/>
        <v>0</v>
      </c>
      <c r="BM1074" s="92">
        <f t="shared" si="5213"/>
        <v>0</v>
      </c>
      <c r="BN1074" s="25">
        <f t="shared" si="5213"/>
        <v>14</v>
      </c>
      <c r="BO1074" s="25">
        <f t="shared" si="5213"/>
        <v>0</v>
      </c>
      <c r="BP1074" s="92">
        <f>BP1075</f>
        <v>0</v>
      </c>
      <c r="BQ1074" s="92">
        <f t="shared" si="5214"/>
        <v>0</v>
      </c>
      <c r="BR1074" s="92">
        <f t="shared" si="5214"/>
        <v>0</v>
      </c>
      <c r="BS1074" s="92">
        <f t="shared" si="5214"/>
        <v>0</v>
      </c>
      <c r="BT1074" s="25">
        <f t="shared" si="5214"/>
        <v>14</v>
      </c>
      <c r="BU1074" s="25">
        <f t="shared" si="5214"/>
        <v>0</v>
      </c>
      <c r="BV1074" s="92">
        <f>BV1075</f>
        <v>0</v>
      </c>
      <c r="BW1074" s="92">
        <f t="shared" si="5215"/>
        <v>0</v>
      </c>
      <c r="BX1074" s="92">
        <f t="shared" si="5215"/>
        <v>0</v>
      </c>
      <c r="BY1074" s="92">
        <f t="shared" si="5215"/>
        <v>0</v>
      </c>
      <c r="BZ1074" s="25">
        <f t="shared" si="5215"/>
        <v>14</v>
      </c>
      <c r="CA1074" s="25">
        <f t="shared" si="5215"/>
        <v>0</v>
      </c>
      <c r="CB1074" s="92">
        <f>CB1075</f>
        <v>0</v>
      </c>
      <c r="CC1074" s="92">
        <f t="shared" si="5215"/>
        <v>0</v>
      </c>
      <c r="CD1074" s="92">
        <f t="shared" si="5215"/>
        <v>0</v>
      </c>
      <c r="CE1074" s="92">
        <f t="shared" si="5215"/>
        <v>0</v>
      </c>
      <c r="CF1074" s="25">
        <f t="shared" si="5215"/>
        <v>14</v>
      </c>
      <c r="CG1074" s="25">
        <f t="shared" si="5215"/>
        <v>0</v>
      </c>
      <c r="CH1074" s="92">
        <f>CH1075</f>
        <v>0</v>
      </c>
      <c r="CI1074" s="92">
        <f t="shared" si="5216"/>
        <v>0</v>
      </c>
      <c r="CJ1074" s="92">
        <f t="shared" si="5216"/>
        <v>0</v>
      </c>
      <c r="CK1074" s="92">
        <f t="shared" si="5216"/>
        <v>0</v>
      </c>
      <c r="CL1074" s="25">
        <f t="shared" si="5216"/>
        <v>14</v>
      </c>
      <c r="CM1074" s="25">
        <f t="shared" si="5216"/>
        <v>0</v>
      </c>
      <c r="CN1074" s="92">
        <f>CN1075</f>
        <v>0</v>
      </c>
      <c r="CO1074" s="92">
        <f t="shared" si="5217"/>
        <v>-14</v>
      </c>
      <c r="CP1074" s="92">
        <f t="shared" si="5217"/>
        <v>0</v>
      </c>
      <c r="CQ1074" s="92">
        <f t="shared" si="5217"/>
        <v>0</v>
      </c>
      <c r="CR1074" s="25">
        <f t="shared" si="5217"/>
        <v>0</v>
      </c>
      <c r="CS1074" s="25">
        <f t="shared" si="5217"/>
        <v>0</v>
      </c>
      <c r="CT1074" s="92">
        <f>CT1075</f>
        <v>0</v>
      </c>
      <c r="CU1074" s="92">
        <f t="shared" si="5217"/>
        <v>0</v>
      </c>
      <c r="CV1074" s="92">
        <f t="shared" si="5217"/>
        <v>0</v>
      </c>
      <c r="CW1074" s="92">
        <f t="shared" si="5217"/>
        <v>0</v>
      </c>
      <c r="CX1074" s="25">
        <f t="shared" si="5217"/>
        <v>0</v>
      </c>
      <c r="CY1074" s="25">
        <f t="shared" si="5217"/>
        <v>0</v>
      </c>
      <c r="CZ1074" s="92"/>
      <c r="DA1074" s="92"/>
      <c r="DB1074" s="115" t="e">
        <f t="shared" si="5218"/>
        <v>#DIV/0!</v>
      </c>
      <c r="DC1074" s="115" t="e">
        <f t="shared" si="5219"/>
        <v>#DIV/0!</v>
      </c>
    </row>
    <row r="1075" spans="1:107" s="11" customFormat="1" ht="49.5" hidden="1" x14ac:dyDescent="0.25">
      <c r="A1075" s="30" t="s">
        <v>166</v>
      </c>
      <c r="B1075" s="24" t="s">
        <v>56</v>
      </c>
      <c r="C1075" s="24" t="s">
        <v>56</v>
      </c>
      <c r="D1075" s="29" t="s">
        <v>795</v>
      </c>
      <c r="E1075" s="24" t="s">
        <v>165</v>
      </c>
      <c r="F1075" s="25"/>
      <c r="G1075" s="25"/>
      <c r="H1075" s="92"/>
      <c r="I1075" s="92"/>
      <c r="J1075" s="92"/>
      <c r="K1075" s="92"/>
      <c r="L1075" s="25"/>
      <c r="M1075" s="25"/>
      <c r="N1075" s="92"/>
      <c r="O1075" s="92"/>
      <c r="P1075" s="92"/>
      <c r="Q1075" s="92"/>
      <c r="R1075" s="25"/>
      <c r="S1075" s="25"/>
      <c r="T1075" s="92"/>
      <c r="U1075" s="92"/>
      <c r="V1075" s="92"/>
      <c r="W1075" s="92"/>
      <c r="X1075" s="25"/>
      <c r="Y1075" s="25"/>
      <c r="Z1075" s="92"/>
      <c r="AA1075" s="92"/>
      <c r="AB1075" s="92"/>
      <c r="AC1075" s="92"/>
      <c r="AD1075" s="25"/>
      <c r="AE1075" s="25"/>
      <c r="AF1075" s="92"/>
      <c r="AG1075" s="92"/>
      <c r="AH1075" s="92"/>
      <c r="AI1075" s="92"/>
      <c r="AJ1075" s="25"/>
      <c r="AK1075" s="25"/>
      <c r="AL1075" s="92"/>
      <c r="AM1075" s="92"/>
      <c r="AN1075" s="92"/>
      <c r="AO1075" s="92"/>
      <c r="AP1075" s="25"/>
      <c r="AQ1075" s="25"/>
      <c r="AR1075" s="92"/>
      <c r="AS1075" s="92"/>
      <c r="AT1075" s="92"/>
      <c r="AU1075" s="92"/>
      <c r="AV1075" s="25"/>
      <c r="AW1075" s="25"/>
      <c r="AX1075" s="92"/>
      <c r="AY1075" s="92"/>
      <c r="AZ1075" s="92"/>
      <c r="BA1075" s="92"/>
      <c r="BB1075" s="25"/>
      <c r="BC1075" s="25"/>
      <c r="BD1075" s="92">
        <v>14</v>
      </c>
      <c r="BE1075" s="92"/>
      <c r="BF1075" s="92"/>
      <c r="BG1075" s="92"/>
      <c r="BH1075" s="25">
        <f>BB1075+BD1075+BE1075+BF1075+BG1075</f>
        <v>14</v>
      </c>
      <c r="BI1075" s="25">
        <f>BC1075+BG1075</f>
        <v>0</v>
      </c>
      <c r="BJ1075" s="92"/>
      <c r="BK1075" s="92"/>
      <c r="BL1075" s="92"/>
      <c r="BM1075" s="92"/>
      <c r="BN1075" s="25">
        <f>BH1075+BJ1075+BK1075+BL1075+BM1075</f>
        <v>14</v>
      </c>
      <c r="BO1075" s="25">
        <f>BI1075+BM1075</f>
        <v>0</v>
      </c>
      <c r="BP1075" s="92"/>
      <c r="BQ1075" s="92"/>
      <c r="BR1075" s="92"/>
      <c r="BS1075" s="92"/>
      <c r="BT1075" s="25">
        <f>BN1075+BP1075+BQ1075+BR1075+BS1075</f>
        <v>14</v>
      </c>
      <c r="BU1075" s="25">
        <f>BO1075+BS1075</f>
        <v>0</v>
      </c>
      <c r="BV1075" s="92"/>
      <c r="BW1075" s="92"/>
      <c r="BX1075" s="92"/>
      <c r="BY1075" s="92"/>
      <c r="BZ1075" s="25">
        <f>BT1075+BV1075+BW1075+BX1075+BY1075</f>
        <v>14</v>
      </c>
      <c r="CA1075" s="25">
        <f>BU1075+BY1075</f>
        <v>0</v>
      </c>
      <c r="CB1075" s="92"/>
      <c r="CC1075" s="92"/>
      <c r="CD1075" s="92"/>
      <c r="CE1075" s="92"/>
      <c r="CF1075" s="25">
        <f>BZ1075+CB1075+CC1075+CD1075+CE1075</f>
        <v>14</v>
      </c>
      <c r="CG1075" s="25">
        <f>CA1075+CE1075</f>
        <v>0</v>
      </c>
      <c r="CH1075" s="92"/>
      <c r="CI1075" s="92"/>
      <c r="CJ1075" s="92"/>
      <c r="CK1075" s="92"/>
      <c r="CL1075" s="25">
        <f>CF1075+CH1075+CI1075+CJ1075+CK1075</f>
        <v>14</v>
      </c>
      <c r="CM1075" s="25">
        <f>CG1075+CK1075</f>
        <v>0</v>
      </c>
      <c r="CN1075" s="92"/>
      <c r="CO1075" s="92">
        <v>-14</v>
      </c>
      <c r="CP1075" s="92"/>
      <c r="CQ1075" s="92"/>
      <c r="CR1075" s="25">
        <f>CL1075+CN1075+CO1075+CP1075+CQ1075</f>
        <v>0</v>
      </c>
      <c r="CS1075" s="25">
        <f>CM1075+CQ1075</f>
        <v>0</v>
      </c>
      <c r="CT1075" s="92"/>
      <c r="CU1075" s="92"/>
      <c r="CV1075" s="92"/>
      <c r="CW1075" s="92"/>
      <c r="CX1075" s="25">
        <f>CR1075+CT1075+CU1075+CV1075+CW1075</f>
        <v>0</v>
      </c>
      <c r="CY1075" s="25">
        <f>CS1075+CW1075</f>
        <v>0</v>
      </c>
      <c r="CZ1075" s="92"/>
      <c r="DA1075" s="92"/>
      <c r="DB1075" s="115" t="e">
        <f t="shared" si="5218"/>
        <v>#DIV/0!</v>
      </c>
      <c r="DC1075" s="115" t="e">
        <f t="shared" si="5219"/>
        <v>#DIV/0!</v>
      </c>
    </row>
    <row r="1076" spans="1:107" s="11" customFormat="1" ht="49.5" x14ac:dyDescent="0.25">
      <c r="A1076" s="30" t="s">
        <v>645</v>
      </c>
      <c r="B1076" s="24" t="s">
        <v>56</v>
      </c>
      <c r="C1076" s="24" t="s">
        <v>56</v>
      </c>
      <c r="D1076" s="29" t="s">
        <v>644</v>
      </c>
      <c r="E1076" s="24"/>
      <c r="F1076" s="25">
        <f t="shared" ref="F1076:G1077" si="5220">F1077</f>
        <v>0</v>
      </c>
      <c r="G1076" s="25">
        <f t="shared" si="5220"/>
        <v>0</v>
      </c>
      <c r="H1076" s="92"/>
      <c r="I1076" s="92"/>
      <c r="J1076" s="92"/>
      <c r="K1076" s="92"/>
      <c r="L1076" s="25">
        <f t="shared" ref="L1076:M1077" si="5221">L1077</f>
        <v>0</v>
      </c>
      <c r="M1076" s="25">
        <f t="shared" si="5221"/>
        <v>0</v>
      </c>
      <c r="N1076" s="92"/>
      <c r="O1076" s="92"/>
      <c r="P1076" s="92"/>
      <c r="Q1076" s="92"/>
      <c r="R1076" s="25">
        <f t="shared" ref="R1076:S1077" si="5222">R1077</f>
        <v>0</v>
      </c>
      <c r="S1076" s="25">
        <f t="shared" si="5222"/>
        <v>0</v>
      </c>
      <c r="T1076" s="92"/>
      <c r="U1076" s="92"/>
      <c r="V1076" s="92"/>
      <c r="W1076" s="92"/>
      <c r="X1076" s="25">
        <f t="shared" ref="X1076:Y1077" si="5223">X1077</f>
        <v>0</v>
      </c>
      <c r="Y1076" s="25">
        <f t="shared" si="5223"/>
        <v>0</v>
      </c>
      <c r="Z1076" s="92"/>
      <c r="AA1076" s="92"/>
      <c r="AB1076" s="92"/>
      <c r="AC1076" s="92"/>
      <c r="AD1076" s="25">
        <f t="shared" ref="AD1076:AE1077" si="5224">AD1077</f>
        <v>0</v>
      </c>
      <c r="AE1076" s="25">
        <f t="shared" si="5224"/>
        <v>0</v>
      </c>
      <c r="AF1076" s="92"/>
      <c r="AG1076" s="92"/>
      <c r="AH1076" s="92"/>
      <c r="AI1076" s="92"/>
      <c r="AJ1076" s="25">
        <f t="shared" ref="AJ1076:AK1077" si="5225">AJ1077</f>
        <v>0</v>
      </c>
      <c r="AK1076" s="25">
        <f t="shared" si="5225"/>
        <v>0</v>
      </c>
      <c r="AL1076" s="92"/>
      <c r="AM1076" s="92"/>
      <c r="AN1076" s="92"/>
      <c r="AO1076" s="92"/>
      <c r="AP1076" s="25">
        <f t="shared" ref="AP1076:AQ1077" si="5226">AP1077</f>
        <v>0</v>
      </c>
      <c r="AQ1076" s="25">
        <f t="shared" si="5226"/>
        <v>0</v>
      </c>
      <c r="AR1076" s="92">
        <f>AR1077</f>
        <v>0</v>
      </c>
      <c r="AS1076" s="92">
        <f t="shared" ref="AS1076:BH1077" si="5227">AS1077</f>
        <v>1268</v>
      </c>
      <c r="AT1076" s="92">
        <f t="shared" si="5227"/>
        <v>0</v>
      </c>
      <c r="AU1076" s="92">
        <f t="shared" si="5227"/>
        <v>0</v>
      </c>
      <c r="AV1076" s="25">
        <f t="shared" si="5227"/>
        <v>1268</v>
      </c>
      <c r="AW1076" s="25">
        <f t="shared" si="5227"/>
        <v>0</v>
      </c>
      <c r="AX1076" s="92">
        <f>AX1077</f>
        <v>0</v>
      </c>
      <c r="AY1076" s="92">
        <f t="shared" si="5227"/>
        <v>0</v>
      </c>
      <c r="AZ1076" s="92">
        <f t="shared" si="5227"/>
        <v>0</v>
      </c>
      <c r="BA1076" s="92">
        <f t="shared" si="5227"/>
        <v>8446</v>
      </c>
      <c r="BB1076" s="25">
        <f t="shared" si="5227"/>
        <v>9714</v>
      </c>
      <c r="BC1076" s="25">
        <f t="shared" si="5227"/>
        <v>8446</v>
      </c>
      <c r="BD1076" s="92">
        <f>BD1077</f>
        <v>0</v>
      </c>
      <c r="BE1076" s="92">
        <f t="shared" si="5227"/>
        <v>0</v>
      </c>
      <c r="BF1076" s="92">
        <f t="shared" si="5227"/>
        <v>0</v>
      </c>
      <c r="BG1076" s="92">
        <f t="shared" si="5227"/>
        <v>0</v>
      </c>
      <c r="BH1076" s="25">
        <f t="shared" si="5227"/>
        <v>9714</v>
      </c>
      <c r="BI1076" s="25">
        <f t="shared" ref="BE1076:BI1077" si="5228">BI1077</f>
        <v>8446</v>
      </c>
      <c r="BJ1076" s="92">
        <f>BJ1077</f>
        <v>0</v>
      </c>
      <c r="BK1076" s="92">
        <f t="shared" ref="BK1076:BZ1077" si="5229">BK1077</f>
        <v>0</v>
      </c>
      <c r="BL1076" s="92">
        <f t="shared" si="5229"/>
        <v>0</v>
      </c>
      <c r="BM1076" s="92">
        <f t="shared" si="5229"/>
        <v>0</v>
      </c>
      <c r="BN1076" s="25">
        <f t="shared" si="5229"/>
        <v>9714</v>
      </c>
      <c r="BO1076" s="25">
        <f t="shared" si="5229"/>
        <v>8446</v>
      </c>
      <c r="BP1076" s="92">
        <f>BP1077</f>
        <v>0</v>
      </c>
      <c r="BQ1076" s="92">
        <f t="shared" si="5229"/>
        <v>0</v>
      </c>
      <c r="BR1076" s="92">
        <f t="shared" si="5229"/>
        <v>0</v>
      </c>
      <c r="BS1076" s="92">
        <f t="shared" si="5229"/>
        <v>0</v>
      </c>
      <c r="BT1076" s="25">
        <f t="shared" si="5229"/>
        <v>9714</v>
      </c>
      <c r="BU1076" s="25">
        <f t="shared" si="5229"/>
        <v>8446</v>
      </c>
      <c r="BV1076" s="92">
        <f>BV1077</f>
        <v>0</v>
      </c>
      <c r="BW1076" s="92">
        <f t="shared" si="5229"/>
        <v>0</v>
      </c>
      <c r="BX1076" s="92">
        <f t="shared" si="5229"/>
        <v>0</v>
      </c>
      <c r="BY1076" s="92">
        <f t="shared" si="5229"/>
        <v>0</v>
      </c>
      <c r="BZ1076" s="25">
        <f t="shared" si="5229"/>
        <v>9714</v>
      </c>
      <c r="CA1076" s="25">
        <f t="shared" ref="BW1076:CA1077" si="5230">CA1077</f>
        <v>8446</v>
      </c>
      <c r="CB1076" s="92">
        <f>CB1077</f>
        <v>0</v>
      </c>
      <c r="CC1076" s="92">
        <f t="shared" ref="CC1076:CR1077" si="5231">CC1077</f>
        <v>0</v>
      </c>
      <c r="CD1076" s="92">
        <f t="shared" si="5231"/>
        <v>0</v>
      </c>
      <c r="CE1076" s="92">
        <f t="shared" si="5231"/>
        <v>0</v>
      </c>
      <c r="CF1076" s="25">
        <f t="shared" si="5231"/>
        <v>9714</v>
      </c>
      <c r="CG1076" s="25">
        <f t="shared" si="5231"/>
        <v>8446</v>
      </c>
      <c r="CH1076" s="92">
        <f>CH1077</f>
        <v>0</v>
      </c>
      <c r="CI1076" s="92">
        <f t="shared" si="5231"/>
        <v>0</v>
      </c>
      <c r="CJ1076" s="92">
        <f t="shared" si="5231"/>
        <v>0</v>
      </c>
      <c r="CK1076" s="92">
        <f t="shared" si="5231"/>
        <v>0</v>
      </c>
      <c r="CL1076" s="25">
        <f t="shared" si="5231"/>
        <v>9714</v>
      </c>
      <c r="CM1076" s="25">
        <f t="shared" si="5231"/>
        <v>8446</v>
      </c>
      <c r="CN1076" s="92">
        <f>CN1077</f>
        <v>0</v>
      </c>
      <c r="CO1076" s="92">
        <f t="shared" si="5231"/>
        <v>0</v>
      </c>
      <c r="CP1076" s="92">
        <f t="shared" si="5231"/>
        <v>0</v>
      </c>
      <c r="CQ1076" s="92">
        <f t="shared" si="5231"/>
        <v>0</v>
      </c>
      <c r="CR1076" s="25">
        <f t="shared" si="5231"/>
        <v>9714</v>
      </c>
      <c r="CS1076" s="25">
        <f t="shared" ref="CO1076:CS1077" si="5232">CS1077</f>
        <v>8446</v>
      </c>
      <c r="CT1076" s="92">
        <f>CT1077</f>
        <v>0</v>
      </c>
      <c r="CU1076" s="92">
        <f t="shared" ref="CU1076:DA1077" si="5233">CU1077</f>
        <v>0</v>
      </c>
      <c r="CV1076" s="92">
        <f t="shared" si="5233"/>
        <v>0</v>
      </c>
      <c r="CW1076" s="92">
        <f t="shared" si="5233"/>
        <v>0</v>
      </c>
      <c r="CX1076" s="25">
        <f t="shared" si="5233"/>
        <v>9714</v>
      </c>
      <c r="CY1076" s="25">
        <f t="shared" si="5233"/>
        <v>8446</v>
      </c>
      <c r="CZ1076" s="25">
        <f t="shared" si="5233"/>
        <v>9599</v>
      </c>
      <c r="DA1076" s="25">
        <f t="shared" si="5233"/>
        <v>8331</v>
      </c>
      <c r="DB1076" s="115">
        <f t="shared" si="5218"/>
        <v>98.816141651225024</v>
      </c>
      <c r="DC1076" s="115">
        <f t="shared" si="5219"/>
        <v>98.638408714184237</v>
      </c>
    </row>
    <row r="1077" spans="1:107" s="11" customFormat="1" ht="41.25" customHeight="1" x14ac:dyDescent="0.25">
      <c r="A1077" s="30" t="s">
        <v>83</v>
      </c>
      <c r="B1077" s="24" t="s">
        <v>56</v>
      </c>
      <c r="C1077" s="24" t="s">
        <v>56</v>
      </c>
      <c r="D1077" s="29" t="s">
        <v>644</v>
      </c>
      <c r="E1077" s="24" t="s">
        <v>84</v>
      </c>
      <c r="F1077" s="25">
        <f t="shared" si="5220"/>
        <v>0</v>
      </c>
      <c r="G1077" s="25">
        <f t="shared" si="5220"/>
        <v>0</v>
      </c>
      <c r="H1077" s="92"/>
      <c r="I1077" s="92"/>
      <c r="J1077" s="92"/>
      <c r="K1077" s="92"/>
      <c r="L1077" s="25">
        <f t="shared" si="5221"/>
        <v>0</v>
      </c>
      <c r="M1077" s="25">
        <f t="shared" si="5221"/>
        <v>0</v>
      </c>
      <c r="N1077" s="92"/>
      <c r="O1077" s="92"/>
      <c r="P1077" s="92"/>
      <c r="Q1077" s="92"/>
      <c r="R1077" s="25">
        <f t="shared" si="5222"/>
        <v>0</v>
      </c>
      <c r="S1077" s="25">
        <f t="shared" si="5222"/>
        <v>0</v>
      </c>
      <c r="T1077" s="92"/>
      <c r="U1077" s="92"/>
      <c r="V1077" s="92"/>
      <c r="W1077" s="92"/>
      <c r="X1077" s="25">
        <f t="shared" si="5223"/>
        <v>0</v>
      </c>
      <c r="Y1077" s="25">
        <f t="shared" si="5223"/>
        <v>0</v>
      </c>
      <c r="Z1077" s="92"/>
      <c r="AA1077" s="92"/>
      <c r="AB1077" s="92"/>
      <c r="AC1077" s="92"/>
      <c r="AD1077" s="25">
        <f t="shared" si="5224"/>
        <v>0</v>
      </c>
      <c r="AE1077" s="25">
        <f t="shared" si="5224"/>
        <v>0</v>
      </c>
      <c r="AF1077" s="92"/>
      <c r="AG1077" s="92"/>
      <c r="AH1077" s="92"/>
      <c r="AI1077" s="92"/>
      <c r="AJ1077" s="25">
        <f t="shared" si="5225"/>
        <v>0</v>
      </c>
      <c r="AK1077" s="25">
        <f t="shared" si="5225"/>
        <v>0</v>
      </c>
      <c r="AL1077" s="92"/>
      <c r="AM1077" s="92"/>
      <c r="AN1077" s="92"/>
      <c r="AO1077" s="92"/>
      <c r="AP1077" s="25">
        <f t="shared" si="5226"/>
        <v>0</v>
      </c>
      <c r="AQ1077" s="25">
        <f t="shared" si="5226"/>
        <v>0</v>
      </c>
      <c r="AR1077" s="92">
        <f>AR1078</f>
        <v>0</v>
      </c>
      <c r="AS1077" s="92">
        <f t="shared" si="5227"/>
        <v>1268</v>
      </c>
      <c r="AT1077" s="92">
        <f t="shared" si="5227"/>
        <v>0</v>
      </c>
      <c r="AU1077" s="92">
        <f t="shared" si="5227"/>
        <v>0</v>
      </c>
      <c r="AV1077" s="25">
        <f t="shared" si="5227"/>
        <v>1268</v>
      </c>
      <c r="AW1077" s="25">
        <f t="shared" si="5227"/>
        <v>0</v>
      </c>
      <c r="AX1077" s="92">
        <f>AX1078</f>
        <v>0</v>
      </c>
      <c r="AY1077" s="92">
        <f t="shared" si="5227"/>
        <v>0</v>
      </c>
      <c r="AZ1077" s="92">
        <f t="shared" si="5227"/>
        <v>0</v>
      </c>
      <c r="BA1077" s="92">
        <f t="shared" si="5227"/>
        <v>8446</v>
      </c>
      <c r="BB1077" s="25">
        <f t="shared" si="5227"/>
        <v>9714</v>
      </c>
      <c r="BC1077" s="25">
        <f t="shared" si="5227"/>
        <v>8446</v>
      </c>
      <c r="BD1077" s="92">
        <f>BD1078</f>
        <v>0</v>
      </c>
      <c r="BE1077" s="92">
        <f t="shared" si="5228"/>
        <v>0</v>
      </c>
      <c r="BF1077" s="92">
        <f t="shared" si="5228"/>
        <v>0</v>
      </c>
      <c r="BG1077" s="92">
        <f t="shared" si="5228"/>
        <v>0</v>
      </c>
      <c r="BH1077" s="25">
        <f t="shared" si="5228"/>
        <v>9714</v>
      </c>
      <c r="BI1077" s="25">
        <f t="shared" si="5228"/>
        <v>8446</v>
      </c>
      <c r="BJ1077" s="92">
        <f>BJ1078</f>
        <v>0</v>
      </c>
      <c r="BK1077" s="92">
        <f t="shared" si="5229"/>
        <v>0</v>
      </c>
      <c r="BL1077" s="92">
        <f t="shared" si="5229"/>
        <v>0</v>
      </c>
      <c r="BM1077" s="92">
        <f t="shared" si="5229"/>
        <v>0</v>
      </c>
      <c r="BN1077" s="25">
        <f t="shared" si="5229"/>
        <v>9714</v>
      </c>
      <c r="BO1077" s="25">
        <f t="shared" si="5229"/>
        <v>8446</v>
      </c>
      <c r="BP1077" s="92">
        <f>BP1078</f>
        <v>0</v>
      </c>
      <c r="BQ1077" s="92">
        <f t="shared" si="5229"/>
        <v>0</v>
      </c>
      <c r="BR1077" s="92">
        <f t="shared" si="5229"/>
        <v>0</v>
      </c>
      <c r="BS1077" s="92">
        <f t="shared" si="5229"/>
        <v>0</v>
      </c>
      <c r="BT1077" s="25">
        <f t="shared" si="5229"/>
        <v>9714</v>
      </c>
      <c r="BU1077" s="25">
        <f t="shared" si="5229"/>
        <v>8446</v>
      </c>
      <c r="BV1077" s="92">
        <f>BV1078</f>
        <v>0</v>
      </c>
      <c r="BW1077" s="92">
        <f t="shared" si="5230"/>
        <v>0</v>
      </c>
      <c r="BX1077" s="92">
        <f t="shared" si="5230"/>
        <v>0</v>
      </c>
      <c r="BY1077" s="92">
        <f t="shared" si="5230"/>
        <v>0</v>
      </c>
      <c r="BZ1077" s="25">
        <f t="shared" si="5230"/>
        <v>9714</v>
      </c>
      <c r="CA1077" s="25">
        <f t="shared" si="5230"/>
        <v>8446</v>
      </c>
      <c r="CB1077" s="92">
        <f>CB1078</f>
        <v>0</v>
      </c>
      <c r="CC1077" s="92">
        <f t="shared" si="5231"/>
        <v>0</v>
      </c>
      <c r="CD1077" s="92">
        <f t="shared" si="5231"/>
        <v>0</v>
      </c>
      <c r="CE1077" s="92">
        <f t="shared" si="5231"/>
        <v>0</v>
      </c>
      <c r="CF1077" s="25">
        <f t="shared" si="5231"/>
        <v>9714</v>
      </c>
      <c r="CG1077" s="25">
        <f t="shared" si="5231"/>
        <v>8446</v>
      </c>
      <c r="CH1077" s="92">
        <f>CH1078</f>
        <v>0</v>
      </c>
      <c r="CI1077" s="92">
        <f t="shared" si="5231"/>
        <v>0</v>
      </c>
      <c r="CJ1077" s="92">
        <f t="shared" si="5231"/>
        <v>0</v>
      </c>
      <c r="CK1077" s="92">
        <f t="shared" si="5231"/>
        <v>0</v>
      </c>
      <c r="CL1077" s="25">
        <f t="shared" si="5231"/>
        <v>9714</v>
      </c>
      <c r="CM1077" s="25">
        <f t="shared" si="5231"/>
        <v>8446</v>
      </c>
      <c r="CN1077" s="92">
        <f>CN1078</f>
        <v>0</v>
      </c>
      <c r="CO1077" s="92">
        <f t="shared" si="5232"/>
        <v>0</v>
      </c>
      <c r="CP1077" s="92">
        <f t="shared" si="5232"/>
        <v>0</v>
      </c>
      <c r="CQ1077" s="92">
        <f t="shared" si="5232"/>
        <v>0</v>
      </c>
      <c r="CR1077" s="25">
        <f t="shared" si="5232"/>
        <v>9714</v>
      </c>
      <c r="CS1077" s="25">
        <f t="shared" si="5232"/>
        <v>8446</v>
      </c>
      <c r="CT1077" s="92">
        <f>CT1078</f>
        <v>0</v>
      </c>
      <c r="CU1077" s="92">
        <f t="shared" si="5233"/>
        <v>0</v>
      </c>
      <c r="CV1077" s="92">
        <f t="shared" si="5233"/>
        <v>0</v>
      </c>
      <c r="CW1077" s="92">
        <f t="shared" si="5233"/>
        <v>0</v>
      </c>
      <c r="CX1077" s="25">
        <f t="shared" si="5233"/>
        <v>9714</v>
      </c>
      <c r="CY1077" s="25">
        <f t="shared" si="5233"/>
        <v>8446</v>
      </c>
      <c r="CZ1077" s="25">
        <f t="shared" si="5233"/>
        <v>9599</v>
      </c>
      <c r="DA1077" s="25">
        <f t="shared" si="5233"/>
        <v>8331</v>
      </c>
      <c r="DB1077" s="115">
        <f t="shared" si="5218"/>
        <v>98.816141651225024</v>
      </c>
      <c r="DC1077" s="115">
        <f t="shared" si="5219"/>
        <v>98.638408714184237</v>
      </c>
    </row>
    <row r="1078" spans="1:107" s="11" customFormat="1" ht="16.5" x14ac:dyDescent="0.25">
      <c r="A1078" s="30" t="s">
        <v>174</v>
      </c>
      <c r="B1078" s="24" t="s">
        <v>56</v>
      </c>
      <c r="C1078" s="24" t="s">
        <v>56</v>
      </c>
      <c r="D1078" s="29" t="s">
        <v>644</v>
      </c>
      <c r="E1078" s="24" t="s">
        <v>173</v>
      </c>
      <c r="F1078" s="25"/>
      <c r="G1078" s="25"/>
      <c r="H1078" s="92"/>
      <c r="I1078" s="92"/>
      <c r="J1078" s="92"/>
      <c r="K1078" s="92"/>
      <c r="L1078" s="25"/>
      <c r="M1078" s="25"/>
      <c r="N1078" s="92"/>
      <c r="O1078" s="92"/>
      <c r="P1078" s="92"/>
      <c r="Q1078" s="92"/>
      <c r="R1078" s="25"/>
      <c r="S1078" s="25"/>
      <c r="T1078" s="92"/>
      <c r="U1078" s="92"/>
      <c r="V1078" s="92"/>
      <c r="W1078" s="92"/>
      <c r="X1078" s="25"/>
      <c r="Y1078" s="25"/>
      <c r="Z1078" s="92"/>
      <c r="AA1078" s="92"/>
      <c r="AB1078" s="92"/>
      <c r="AC1078" s="92"/>
      <c r="AD1078" s="25"/>
      <c r="AE1078" s="25"/>
      <c r="AF1078" s="92"/>
      <c r="AG1078" s="92"/>
      <c r="AH1078" s="92"/>
      <c r="AI1078" s="92"/>
      <c r="AJ1078" s="25"/>
      <c r="AK1078" s="25"/>
      <c r="AL1078" s="92"/>
      <c r="AM1078" s="92"/>
      <c r="AN1078" s="92"/>
      <c r="AO1078" s="92"/>
      <c r="AP1078" s="25"/>
      <c r="AQ1078" s="25"/>
      <c r="AR1078" s="92"/>
      <c r="AS1078" s="92">
        <v>1268</v>
      </c>
      <c r="AT1078" s="92"/>
      <c r="AU1078" s="92"/>
      <c r="AV1078" s="25">
        <f>AP1078+AR1078+AS1078+AT1078+AU1078</f>
        <v>1268</v>
      </c>
      <c r="AW1078" s="25">
        <f>AQ1078+AU1078</f>
        <v>0</v>
      </c>
      <c r="AX1078" s="92"/>
      <c r="AY1078" s="92"/>
      <c r="AZ1078" s="92"/>
      <c r="BA1078" s="92">
        <v>8446</v>
      </c>
      <c r="BB1078" s="25">
        <f>AV1078+AX1078+AY1078+AZ1078+BA1078</f>
        <v>9714</v>
      </c>
      <c r="BC1078" s="25">
        <f>AW1078+BA1078</f>
        <v>8446</v>
      </c>
      <c r="BD1078" s="92"/>
      <c r="BE1078" s="92"/>
      <c r="BF1078" s="92"/>
      <c r="BG1078" s="92"/>
      <c r="BH1078" s="25">
        <f>BB1078+BD1078+BE1078+BF1078+BG1078</f>
        <v>9714</v>
      </c>
      <c r="BI1078" s="25">
        <f>BC1078+BG1078</f>
        <v>8446</v>
      </c>
      <c r="BJ1078" s="92"/>
      <c r="BK1078" s="92"/>
      <c r="BL1078" s="92"/>
      <c r="BM1078" s="92"/>
      <c r="BN1078" s="25">
        <f>BH1078+BJ1078+BK1078+BL1078+BM1078</f>
        <v>9714</v>
      </c>
      <c r="BO1078" s="25">
        <f>BI1078+BM1078</f>
        <v>8446</v>
      </c>
      <c r="BP1078" s="92"/>
      <c r="BQ1078" s="92"/>
      <c r="BR1078" s="92"/>
      <c r="BS1078" s="92"/>
      <c r="BT1078" s="25">
        <f>BN1078+BP1078+BQ1078+BR1078+BS1078</f>
        <v>9714</v>
      </c>
      <c r="BU1078" s="25">
        <f>BO1078+BS1078</f>
        <v>8446</v>
      </c>
      <c r="BV1078" s="92"/>
      <c r="BW1078" s="92"/>
      <c r="BX1078" s="92"/>
      <c r="BY1078" s="92"/>
      <c r="BZ1078" s="25">
        <f>BT1078+BV1078+BW1078+BX1078+BY1078</f>
        <v>9714</v>
      </c>
      <c r="CA1078" s="25">
        <f>BU1078+BY1078</f>
        <v>8446</v>
      </c>
      <c r="CB1078" s="92"/>
      <c r="CC1078" s="92"/>
      <c r="CD1078" s="92"/>
      <c r="CE1078" s="92"/>
      <c r="CF1078" s="25">
        <f>BZ1078+CB1078+CC1078+CD1078+CE1078</f>
        <v>9714</v>
      </c>
      <c r="CG1078" s="25">
        <f>CA1078+CE1078</f>
        <v>8446</v>
      </c>
      <c r="CH1078" s="92"/>
      <c r="CI1078" s="92"/>
      <c r="CJ1078" s="92"/>
      <c r="CK1078" s="92"/>
      <c r="CL1078" s="25">
        <f>CF1078+CH1078+CI1078+CJ1078+CK1078</f>
        <v>9714</v>
      </c>
      <c r="CM1078" s="25">
        <f>CG1078+CK1078</f>
        <v>8446</v>
      </c>
      <c r="CN1078" s="92"/>
      <c r="CO1078" s="92"/>
      <c r="CP1078" s="92"/>
      <c r="CQ1078" s="92"/>
      <c r="CR1078" s="25">
        <f>CL1078+CN1078+CO1078+CP1078+CQ1078</f>
        <v>9714</v>
      </c>
      <c r="CS1078" s="25">
        <f>CM1078+CQ1078</f>
        <v>8446</v>
      </c>
      <c r="CT1078" s="92"/>
      <c r="CU1078" s="92"/>
      <c r="CV1078" s="92"/>
      <c r="CW1078" s="92"/>
      <c r="CX1078" s="25">
        <f>CR1078+CT1078+CU1078+CV1078+CW1078</f>
        <v>9714</v>
      </c>
      <c r="CY1078" s="25">
        <f>CS1078+CW1078</f>
        <v>8446</v>
      </c>
      <c r="CZ1078" s="25">
        <v>9599</v>
      </c>
      <c r="DA1078" s="25">
        <v>8331</v>
      </c>
      <c r="DB1078" s="115">
        <f t="shared" si="5218"/>
        <v>98.816141651225024</v>
      </c>
      <c r="DC1078" s="115">
        <f t="shared" si="5219"/>
        <v>98.638408714184237</v>
      </c>
    </row>
    <row r="1079" spans="1:107" s="11" customFormat="1" ht="49.5" x14ac:dyDescent="0.25">
      <c r="A1079" s="30" t="s">
        <v>761</v>
      </c>
      <c r="B1079" s="24" t="s">
        <v>56</v>
      </c>
      <c r="C1079" s="24" t="s">
        <v>56</v>
      </c>
      <c r="D1079" s="29" t="s">
        <v>300</v>
      </c>
      <c r="E1079" s="24"/>
      <c r="F1079" s="25"/>
      <c r="G1079" s="25"/>
      <c r="H1079" s="92"/>
      <c r="I1079" s="92"/>
      <c r="J1079" s="92"/>
      <c r="K1079" s="92"/>
      <c r="L1079" s="25"/>
      <c r="M1079" s="25"/>
      <c r="N1079" s="92"/>
      <c r="O1079" s="92"/>
      <c r="P1079" s="92"/>
      <c r="Q1079" s="92"/>
      <c r="R1079" s="25"/>
      <c r="S1079" s="25"/>
      <c r="T1079" s="92"/>
      <c r="U1079" s="92"/>
      <c r="V1079" s="92"/>
      <c r="W1079" s="92"/>
      <c r="X1079" s="25"/>
      <c r="Y1079" s="25"/>
      <c r="Z1079" s="92"/>
      <c r="AA1079" s="92"/>
      <c r="AB1079" s="92"/>
      <c r="AC1079" s="92"/>
      <c r="AD1079" s="25"/>
      <c r="AE1079" s="25"/>
      <c r="AF1079" s="92"/>
      <c r="AG1079" s="92"/>
      <c r="AH1079" s="92"/>
      <c r="AI1079" s="92"/>
      <c r="AJ1079" s="25"/>
      <c r="AK1079" s="25"/>
      <c r="AL1079" s="92"/>
      <c r="AM1079" s="92"/>
      <c r="AN1079" s="92"/>
      <c r="AO1079" s="92"/>
      <c r="AP1079" s="25"/>
      <c r="AQ1079" s="25"/>
      <c r="AR1079" s="92"/>
      <c r="AS1079" s="92"/>
      <c r="AT1079" s="92"/>
      <c r="AU1079" s="92"/>
      <c r="AV1079" s="25"/>
      <c r="AW1079" s="25"/>
      <c r="AX1079" s="92">
        <f>AX1080</f>
        <v>0</v>
      </c>
      <c r="AY1079" s="92">
        <f t="shared" ref="AY1079:BN1080" si="5234">AY1080</f>
        <v>0</v>
      </c>
      <c r="AZ1079" s="92">
        <f t="shared" si="5234"/>
        <v>0</v>
      </c>
      <c r="BA1079" s="92">
        <f t="shared" si="5234"/>
        <v>26321</v>
      </c>
      <c r="BB1079" s="25">
        <f t="shared" si="5234"/>
        <v>26321</v>
      </c>
      <c r="BC1079" s="25">
        <f t="shared" si="5234"/>
        <v>26321</v>
      </c>
      <c r="BD1079" s="92">
        <f>BD1080</f>
        <v>0</v>
      </c>
      <c r="BE1079" s="92">
        <f t="shared" si="5234"/>
        <v>0</v>
      </c>
      <c r="BF1079" s="92">
        <f t="shared" si="5234"/>
        <v>0</v>
      </c>
      <c r="BG1079" s="92">
        <f t="shared" si="5234"/>
        <v>0</v>
      </c>
      <c r="BH1079" s="25">
        <f t="shared" si="5234"/>
        <v>26321</v>
      </c>
      <c r="BI1079" s="25">
        <f t="shared" si="5234"/>
        <v>26321</v>
      </c>
      <c r="BJ1079" s="92">
        <f>BJ1080</f>
        <v>0</v>
      </c>
      <c r="BK1079" s="92">
        <f t="shared" si="5234"/>
        <v>0</v>
      </c>
      <c r="BL1079" s="92">
        <f t="shared" si="5234"/>
        <v>0</v>
      </c>
      <c r="BM1079" s="92">
        <f t="shared" si="5234"/>
        <v>0</v>
      </c>
      <c r="BN1079" s="25">
        <f t="shared" si="5234"/>
        <v>26321</v>
      </c>
      <c r="BO1079" s="25">
        <f t="shared" ref="BK1079:BO1080" si="5235">BO1080</f>
        <v>26321</v>
      </c>
      <c r="BP1079" s="92">
        <f>BP1080</f>
        <v>0</v>
      </c>
      <c r="BQ1079" s="92">
        <f t="shared" ref="BQ1079:CF1080" si="5236">BQ1080</f>
        <v>0</v>
      </c>
      <c r="BR1079" s="92">
        <f t="shared" si="5236"/>
        <v>0</v>
      </c>
      <c r="BS1079" s="92">
        <f t="shared" si="5236"/>
        <v>0</v>
      </c>
      <c r="BT1079" s="25">
        <f t="shared" si="5236"/>
        <v>26321</v>
      </c>
      <c r="BU1079" s="25">
        <f t="shared" si="5236"/>
        <v>26321</v>
      </c>
      <c r="BV1079" s="92">
        <f>BV1080</f>
        <v>0</v>
      </c>
      <c r="BW1079" s="92">
        <f t="shared" si="5236"/>
        <v>0</v>
      </c>
      <c r="BX1079" s="92">
        <f t="shared" si="5236"/>
        <v>0</v>
      </c>
      <c r="BY1079" s="92">
        <f t="shared" si="5236"/>
        <v>0</v>
      </c>
      <c r="BZ1079" s="25">
        <f t="shared" si="5236"/>
        <v>26321</v>
      </c>
      <c r="CA1079" s="25">
        <f t="shared" si="5236"/>
        <v>26321</v>
      </c>
      <c r="CB1079" s="92">
        <f>CB1080</f>
        <v>0</v>
      </c>
      <c r="CC1079" s="92">
        <f t="shared" si="5236"/>
        <v>0</v>
      </c>
      <c r="CD1079" s="92">
        <f t="shared" si="5236"/>
        <v>0</v>
      </c>
      <c r="CE1079" s="92">
        <f t="shared" si="5236"/>
        <v>0</v>
      </c>
      <c r="CF1079" s="25">
        <f t="shared" si="5236"/>
        <v>26321</v>
      </c>
      <c r="CG1079" s="25">
        <f t="shared" ref="CC1079:CG1080" si="5237">CG1080</f>
        <v>26321</v>
      </c>
      <c r="CH1079" s="92">
        <f>CH1080</f>
        <v>0</v>
      </c>
      <c r="CI1079" s="92">
        <f t="shared" ref="CI1079:CX1080" si="5238">CI1080</f>
        <v>0</v>
      </c>
      <c r="CJ1079" s="92">
        <f t="shared" si="5238"/>
        <v>0</v>
      </c>
      <c r="CK1079" s="92">
        <f t="shared" si="5238"/>
        <v>0</v>
      </c>
      <c r="CL1079" s="25">
        <f t="shared" si="5238"/>
        <v>26321</v>
      </c>
      <c r="CM1079" s="25">
        <f t="shared" si="5238"/>
        <v>26321</v>
      </c>
      <c r="CN1079" s="92">
        <f>CN1080</f>
        <v>0</v>
      </c>
      <c r="CO1079" s="92">
        <f t="shared" si="5238"/>
        <v>0</v>
      </c>
      <c r="CP1079" s="92">
        <f t="shared" si="5238"/>
        <v>0</v>
      </c>
      <c r="CQ1079" s="92">
        <f t="shared" si="5238"/>
        <v>0</v>
      </c>
      <c r="CR1079" s="25">
        <f t="shared" si="5238"/>
        <v>26321</v>
      </c>
      <c r="CS1079" s="25">
        <f t="shared" si="5238"/>
        <v>26321</v>
      </c>
      <c r="CT1079" s="92">
        <f>CT1080</f>
        <v>0</v>
      </c>
      <c r="CU1079" s="92">
        <f t="shared" si="5238"/>
        <v>0</v>
      </c>
      <c r="CV1079" s="92">
        <f t="shared" si="5238"/>
        <v>0</v>
      </c>
      <c r="CW1079" s="92">
        <f t="shared" si="5238"/>
        <v>0</v>
      </c>
      <c r="CX1079" s="25">
        <f t="shared" si="5238"/>
        <v>26321</v>
      </c>
      <c r="CY1079" s="25">
        <f t="shared" ref="CU1079:DA1080" si="5239">CY1080</f>
        <v>26321</v>
      </c>
      <c r="CZ1079" s="25">
        <f t="shared" si="5239"/>
        <v>26321</v>
      </c>
      <c r="DA1079" s="25">
        <f t="shared" si="5239"/>
        <v>26321</v>
      </c>
      <c r="DB1079" s="115">
        <f t="shared" si="5218"/>
        <v>100</v>
      </c>
      <c r="DC1079" s="115">
        <f t="shared" si="5219"/>
        <v>100</v>
      </c>
    </row>
    <row r="1080" spans="1:107" s="11" customFormat="1" ht="16.5" x14ac:dyDescent="0.25">
      <c r="A1080" s="30" t="s">
        <v>545</v>
      </c>
      <c r="B1080" s="24" t="s">
        <v>56</v>
      </c>
      <c r="C1080" s="24" t="s">
        <v>56</v>
      </c>
      <c r="D1080" s="29" t="s">
        <v>579</v>
      </c>
      <c r="E1080" s="24"/>
      <c r="F1080" s="25"/>
      <c r="G1080" s="25"/>
      <c r="H1080" s="92"/>
      <c r="I1080" s="92"/>
      <c r="J1080" s="92"/>
      <c r="K1080" s="92"/>
      <c r="L1080" s="25"/>
      <c r="M1080" s="25"/>
      <c r="N1080" s="92"/>
      <c r="O1080" s="92"/>
      <c r="P1080" s="92"/>
      <c r="Q1080" s="92"/>
      <c r="R1080" s="25"/>
      <c r="S1080" s="25"/>
      <c r="T1080" s="92"/>
      <c r="U1080" s="92"/>
      <c r="V1080" s="92"/>
      <c r="W1080" s="92"/>
      <c r="X1080" s="25"/>
      <c r="Y1080" s="25"/>
      <c r="Z1080" s="92"/>
      <c r="AA1080" s="92"/>
      <c r="AB1080" s="92"/>
      <c r="AC1080" s="92"/>
      <c r="AD1080" s="25"/>
      <c r="AE1080" s="25"/>
      <c r="AF1080" s="92"/>
      <c r="AG1080" s="92"/>
      <c r="AH1080" s="92"/>
      <c r="AI1080" s="92"/>
      <c r="AJ1080" s="25"/>
      <c r="AK1080" s="25"/>
      <c r="AL1080" s="92"/>
      <c r="AM1080" s="92"/>
      <c r="AN1080" s="92"/>
      <c r="AO1080" s="92"/>
      <c r="AP1080" s="25"/>
      <c r="AQ1080" s="25"/>
      <c r="AR1080" s="92"/>
      <c r="AS1080" s="92"/>
      <c r="AT1080" s="92"/>
      <c r="AU1080" s="92"/>
      <c r="AV1080" s="25"/>
      <c r="AW1080" s="25"/>
      <c r="AX1080" s="92">
        <f>AX1081</f>
        <v>0</v>
      </c>
      <c r="AY1080" s="92">
        <f t="shared" si="5234"/>
        <v>0</v>
      </c>
      <c r="AZ1080" s="92">
        <f t="shared" si="5234"/>
        <v>0</v>
      </c>
      <c r="BA1080" s="92">
        <f t="shared" si="5234"/>
        <v>26321</v>
      </c>
      <c r="BB1080" s="25">
        <f t="shared" si="5234"/>
        <v>26321</v>
      </c>
      <c r="BC1080" s="25">
        <f t="shared" si="5234"/>
        <v>26321</v>
      </c>
      <c r="BD1080" s="92">
        <f>BD1081</f>
        <v>0</v>
      </c>
      <c r="BE1080" s="92">
        <f t="shared" si="5234"/>
        <v>0</v>
      </c>
      <c r="BF1080" s="92">
        <f t="shared" si="5234"/>
        <v>0</v>
      </c>
      <c r="BG1080" s="92">
        <f t="shared" si="5234"/>
        <v>0</v>
      </c>
      <c r="BH1080" s="25">
        <f t="shared" si="5234"/>
        <v>26321</v>
      </c>
      <c r="BI1080" s="25">
        <f t="shared" si="5234"/>
        <v>26321</v>
      </c>
      <c r="BJ1080" s="92">
        <f>BJ1081</f>
        <v>0</v>
      </c>
      <c r="BK1080" s="92">
        <f t="shared" si="5235"/>
        <v>0</v>
      </c>
      <c r="BL1080" s="92">
        <f t="shared" si="5235"/>
        <v>0</v>
      </c>
      <c r="BM1080" s="92">
        <f t="shared" si="5235"/>
        <v>0</v>
      </c>
      <c r="BN1080" s="25">
        <f t="shared" si="5235"/>
        <v>26321</v>
      </c>
      <c r="BO1080" s="25">
        <f t="shared" si="5235"/>
        <v>26321</v>
      </c>
      <c r="BP1080" s="92">
        <f>BP1081</f>
        <v>0</v>
      </c>
      <c r="BQ1080" s="92">
        <f t="shared" si="5236"/>
        <v>0</v>
      </c>
      <c r="BR1080" s="92">
        <f t="shared" si="5236"/>
        <v>0</v>
      </c>
      <c r="BS1080" s="92">
        <f t="shared" si="5236"/>
        <v>0</v>
      </c>
      <c r="BT1080" s="25">
        <f t="shared" si="5236"/>
        <v>26321</v>
      </c>
      <c r="BU1080" s="25">
        <f t="shared" si="5236"/>
        <v>26321</v>
      </c>
      <c r="BV1080" s="92">
        <f>BV1081</f>
        <v>0</v>
      </c>
      <c r="BW1080" s="92">
        <f t="shared" si="5236"/>
        <v>0</v>
      </c>
      <c r="BX1080" s="92">
        <f t="shared" si="5236"/>
        <v>0</v>
      </c>
      <c r="BY1080" s="92">
        <f t="shared" si="5236"/>
        <v>0</v>
      </c>
      <c r="BZ1080" s="25">
        <f t="shared" si="5236"/>
        <v>26321</v>
      </c>
      <c r="CA1080" s="25">
        <f t="shared" si="5236"/>
        <v>26321</v>
      </c>
      <c r="CB1080" s="92">
        <f>CB1081</f>
        <v>0</v>
      </c>
      <c r="CC1080" s="92">
        <f t="shared" si="5237"/>
        <v>0</v>
      </c>
      <c r="CD1080" s="92">
        <f t="shared" si="5237"/>
        <v>0</v>
      </c>
      <c r="CE1080" s="92">
        <f t="shared" si="5237"/>
        <v>0</v>
      </c>
      <c r="CF1080" s="25">
        <f t="shared" si="5237"/>
        <v>26321</v>
      </c>
      <c r="CG1080" s="25">
        <f t="shared" si="5237"/>
        <v>26321</v>
      </c>
      <c r="CH1080" s="92">
        <f>CH1081</f>
        <v>0</v>
      </c>
      <c r="CI1080" s="92">
        <f t="shared" si="5238"/>
        <v>0</v>
      </c>
      <c r="CJ1080" s="92">
        <f t="shared" si="5238"/>
        <v>0</v>
      </c>
      <c r="CK1080" s="92">
        <f t="shared" si="5238"/>
        <v>0</v>
      </c>
      <c r="CL1080" s="25">
        <f t="shared" si="5238"/>
        <v>26321</v>
      </c>
      <c r="CM1080" s="25">
        <f t="shared" si="5238"/>
        <v>26321</v>
      </c>
      <c r="CN1080" s="92">
        <f>CN1081</f>
        <v>0</v>
      </c>
      <c r="CO1080" s="92">
        <f t="shared" si="5238"/>
        <v>0</v>
      </c>
      <c r="CP1080" s="92">
        <f t="shared" si="5238"/>
        <v>0</v>
      </c>
      <c r="CQ1080" s="92">
        <f t="shared" si="5238"/>
        <v>0</v>
      </c>
      <c r="CR1080" s="25">
        <f t="shared" si="5238"/>
        <v>26321</v>
      </c>
      <c r="CS1080" s="25">
        <f t="shared" si="5238"/>
        <v>26321</v>
      </c>
      <c r="CT1080" s="92">
        <f>CT1081</f>
        <v>0</v>
      </c>
      <c r="CU1080" s="92">
        <f t="shared" si="5239"/>
        <v>0</v>
      </c>
      <c r="CV1080" s="92">
        <f t="shared" si="5239"/>
        <v>0</v>
      </c>
      <c r="CW1080" s="92">
        <f t="shared" si="5239"/>
        <v>0</v>
      </c>
      <c r="CX1080" s="25">
        <f t="shared" si="5239"/>
        <v>26321</v>
      </c>
      <c r="CY1080" s="25">
        <f t="shared" si="5239"/>
        <v>26321</v>
      </c>
      <c r="CZ1080" s="25">
        <f t="shared" si="5239"/>
        <v>26321</v>
      </c>
      <c r="DA1080" s="25">
        <f t="shared" si="5239"/>
        <v>26321</v>
      </c>
      <c r="DB1080" s="115">
        <f t="shared" si="5218"/>
        <v>100</v>
      </c>
      <c r="DC1080" s="115">
        <f t="shared" si="5219"/>
        <v>100</v>
      </c>
    </row>
    <row r="1081" spans="1:107" s="11" customFormat="1" ht="66" x14ac:dyDescent="0.25">
      <c r="A1081" s="30" t="s">
        <v>762</v>
      </c>
      <c r="B1081" s="24" t="s">
        <v>56</v>
      </c>
      <c r="C1081" s="24" t="s">
        <v>56</v>
      </c>
      <c r="D1081" s="29" t="s">
        <v>763</v>
      </c>
      <c r="E1081" s="24"/>
      <c r="F1081" s="25"/>
      <c r="G1081" s="25"/>
      <c r="H1081" s="92"/>
      <c r="I1081" s="92"/>
      <c r="J1081" s="92"/>
      <c r="K1081" s="92"/>
      <c r="L1081" s="25"/>
      <c r="M1081" s="25"/>
      <c r="N1081" s="92"/>
      <c r="O1081" s="92"/>
      <c r="P1081" s="92"/>
      <c r="Q1081" s="92"/>
      <c r="R1081" s="25"/>
      <c r="S1081" s="25"/>
      <c r="T1081" s="92"/>
      <c r="U1081" s="92"/>
      <c r="V1081" s="92"/>
      <c r="W1081" s="92"/>
      <c r="X1081" s="25"/>
      <c r="Y1081" s="25"/>
      <c r="Z1081" s="92"/>
      <c r="AA1081" s="92"/>
      <c r="AB1081" s="92"/>
      <c r="AC1081" s="92"/>
      <c r="AD1081" s="25"/>
      <c r="AE1081" s="25"/>
      <c r="AF1081" s="92"/>
      <c r="AG1081" s="92"/>
      <c r="AH1081" s="92"/>
      <c r="AI1081" s="92"/>
      <c r="AJ1081" s="25"/>
      <c r="AK1081" s="25"/>
      <c r="AL1081" s="92"/>
      <c r="AM1081" s="92"/>
      <c r="AN1081" s="92"/>
      <c r="AO1081" s="92"/>
      <c r="AP1081" s="25"/>
      <c r="AQ1081" s="25"/>
      <c r="AR1081" s="92"/>
      <c r="AS1081" s="92"/>
      <c r="AT1081" s="92"/>
      <c r="AU1081" s="92"/>
      <c r="AV1081" s="25"/>
      <c r="AW1081" s="25"/>
      <c r="AX1081" s="92">
        <f>AX1082+AX1084</f>
        <v>0</v>
      </c>
      <c r="AY1081" s="92">
        <f t="shared" ref="AY1081:BC1081" si="5240">AY1082+AY1084</f>
        <v>0</v>
      </c>
      <c r="AZ1081" s="92">
        <f t="shared" si="5240"/>
        <v>0</v>
      </c>
      <c r="BA1081" s="92">
        <f t="shared" si="5240"/>
        <v>26321</v>
      </c>
      <c r="BB1081" s="25">
        <f t="shared" si="5240"/>
        <v>26321</v>
      </c>
      <c r="BC1081" s="25">
        <f t="shared" si="5240"/>
        <v>26321</v>
      </c>
      <c r="BD1081" s="92">
        <f>BD1082+BD1084</f>
        <v>0</v>
      </c>
      <c r="BE1081" s="92">
        <f t="shared" ref="BE1081:BI1081" si="5241">BE1082+BE1084</f>
        <v>0</v>
      </c>
      <c r="BF1081" s="92">
        <f t="shared" si="5241"/>
        <v>0</v>
      </c>
      <c r="BG1081" s="92">
        <f t="shared" si="5241"/>
        <v>0</v>
      </c>
      <c r="BH1081" s="25">
        <f t="shared" si="5241"/>
        <v>26321</v>
      </c>
      <c r="BI1081" s="25">
        <f t="shared" si="5241"/>
        <v>26321</v>
      </c>
      <c r="BJ1081" s="92">
        <f>BJ1082+BJ1084</f>
        <v>0</v>
      </c>
      <c r="BK1081" s="92">
        <f t="shared" ref="BK1081:BO1081" si="5242">BK1082+BK1084</f>
        <v>0</v>
      </c>
      <c r="BL1081" s="92">
        <f t="shared" si="5242"/>
        <v>0</v>
      </c>
      <c r="BM1081" s="92">
        <f t="shared" si="5242"/>
        <v>0</v>
      </c>
      <c r="BN1081" s="25">
        <f t="shared" si="5242"/>
        <v>26321</v>
      </c>
      <c r="BO1081" s="25">
        <f t="shared" si="5242"/>
        <v>26321</v>
      </c>
      <c r="BP1081" s="92">
        <f>BP1082+BP1084</f>
        <v>0</v>
      </c>
      <c r="BQ1081" s="92">
        <f t="shared" ref="BQ1081:BU1081" si="5243">BQ1082+BQ1084</f>
        <v>0</v>
      </c>
      <c r="BR1081" s="92">
        <f t="shared" si="5243"/>
        <v>0</v>
      </c>
      <c r="BS1081" s="92">
        <f t="shared" si="5243"/>
        <v>0</v>
      </c>
      <c r="BT1081" s="25">
        <f t="shared" si="5243"/>
        <v>26321</v>
      </c>
      <c r="BU1081" s="25">
        <f t="shared" si="5243"/>
        <v>26321</v>
      </c>
      <c r="BV1081" s="92">
        <f>BV1082+BV1084</f>
        <v>0</v>
      </c>
      <c r="BW1081" s="92">
        <f t="shared" ref="BW1081:CA1081" si="5244">BW1082+BW1084</f>
        <v>0</v>
      </c>
      <c r="BX1081" s="92">
        <f t="shared" si="5244"/>
        <v>0</v>
      </c>
      <c r="BY1081" s="92">
        <f t="shared" si="5244"/>
        <v>0</v>
      </c>
      <c r="BZ1081" s="25">
        <f t="shared" si="5244"/>
        <v>26321</v>
      </c>
      <c r="CA1081" s="25">
        <f t="shared" si="5244"/>
        <v>26321</v>
      </c>
      <c r="CB1081" s="92">
        <f>CB1082+CB1084</f>
        <v>0</v>
      </c>
      <c r="CC1081" s="92">
        <f t="shared" ref="CC1081:CG1081" si="5245">CC1082+CC1084</f>
        <v>0</v>
      </c>
      <c r="CD1081" s="92">
        <f t="shared" si="5245"/>
        <v>0</v>
      </c>
      <c r="CE1081" s="92">
        <f t="shared" si="5245"/>
        <v>0</v>
      </c>
      <c r="CF1081" s="25">
        <f t="shared" si="5245"/>
        <v>26321</v>
      </c>
      <c r="CG1081" s="25">
        <f t="shared" si="5245"/>
        <v>26321</v>
      </c>
      <c r="CH1081" s="92">
        <f>CH1082+CH1084</f>
        <v>0</v>
      </c>
      <c r="CI1081" s="92">
        <f t="shared" ref="CI1081:CM1081" si="5246">CI1082+CI1084</f>
        <v>0</v>
      </c>
      <c r="CJ1081" s="92">
        <f t="shared" si="5246"/>
        <v>0</v>
      </c>
      <c r="CK1081" s="92">
        <f t="shared" si="5246"/>
        <v>0</v>
      </c>
      <c r="CL1081" s="25">
        <f t="shared" si="5246"/>
        <v>26321</v>
      </c>
      <c r="CM1081" s="25">
        <f t="shared" si="5246"/>
        <v>26321</v>
      </c>
      <c r="CN1081" s="92">
        <f>CN1082+CN1084</f>
        <v>0</v>
      </c>
      <c r="CO1081" s="92">
        <f t="shared" ref="CO1081:CS1081" si="5247">CO1082+CO1084</f>
        <v>0</v>
      </c>
      <c r="CP1081" s="92">
        <f t="shared" si="5247"/>
        <v>0</v>
      </c>
      <c r="CQ1081" s="92">
        <f t="shared" si="5247"/>
        <v>0</v>
      </c>
      <c r="CR1081" s="25">
        <f t="shared" si="5247"/>
        <v>26321</v>
      </c>
      <c r="CS1081" s="25">
        <f t="shared" si="5247"/>
        <v>26321</v>
      </c>
      <c r="CT1081" s="92">
        <f>CT1082+CT1084</f>
        <v>0</v>
      </c>
      <c r="CU1081" s="92">
        <f t="shared" ref="CU1081:CY1081" si="5248">CU1082+CU1084</f>
        <v>0</v>
      </c>
      <c r="CV1081" s="92">
        <f t="shared" si="5248"/>
        <v>0</v>
      </c>
      <c r="CW1081" s="92">
        <f t="shared" si="5248"/>
        <v>0</v>
      </c>
      <c r="CX1081" s="25">
        <f t="shared" si="5248"/>
        <v>26321</v>
      </c>
      <c r="CY1081" s="25">
        <f t="shared" si="5248"/>
        <v>26321</v>
      </c>
      <c r="CZ1081" s="25">
        <f t="shared" ref="CZ1081:DA1081" si="5249">CZ1082+CZ1084</f>
        <v>26321</v>
      </c>
      <c r="DA1081" s="25">
        <f t="shared" si="5249"/>
        <v>26321</v>
      </c>
      <c r="DB1081" s="115">
        <f t="shared" si="5218"/>
        <v>100</v>
      </c>
      <c r="DC1081" s="115">
        <f t="shared" si="5219"/>
        <v>100</v>
      </c>
    </row>
    <row r="1082" spans="1:107" s="11" customFormat="1" ht="49.5" x14ac:dyDescent="0.25">
      <c r="A1082" s="30" t="s">
        <v>83</v>
      </c>
      <c r="B1082" s="24" t="s">
        <v>56</v>
      </c>
      <c r="C1082" s="24" t="s">
        <v>56</v>
      </c>
      <c r="D1082" s="29" t="s">
        <v>763</v>
      </c>
      <c r="E1082" s="24">
        <v>600</v>
      </c>
      <c r="F1082" s="25"/>
      <c r="G1082" s="25"/>
      <c r="H1082" s="92"/>
      <c r="I1082" s="92"/>
      <c r="J1082" s="92"/>
      <c r="K1082" s="92"/>
      <c r="L1082" s="25"/>
      <c r="M1082" s="25"/>
      <c r="N1082" s="92"/>
      <c r="O1082" s="92"/>
      <c r="P1082" s="92"/>
      <c r="Q1082" s="92"/>
      <c r="R1082" s="25"/>
      <c r="S1082" s="25"/>
      <c r="T1082" s="92"/>
      <c r="U1082" s="92"/>
      <c r="V1082" s="92"/>
      <c r="W1082" s="92"/>
      <c r="X1082" s="25"/>
      <c r="Y1082" s="25"/>
      <c r="Z1082" s="92"/>
      <c r="AA1082" s="92"/>
      <c r="AB1082" s="92"/>
      <c r="AC1082" s="92"/>
      <c r="AD1082" s="25"/>
      <c r="AE1082" s="25"/>
      <c r="AF1082" s="92"/>
      <c r="AG1082" s="92"/>
      <c r="AH1082" s="92"/>
      <c r="AI1082" s="92"/>
      <c r="AJ1082" s="25"/>
      <c r="AK1082" s="25"/>
      <c r="AL1082" s="92"/>
      <c r="AM1082" s="92"/>
      <c r="AN1082" s="92"/>
      <c r="AO1082" s="92"/>
      <c r="AP1082" s="25"/>
      <c r="AQ1082" s="25"/>
      <c r="AR1082" s="92"/>
      <c r="AS1082" s="92"/>
      <c r="AT1082" s="92"/>
      <c r="AU1082" s="92"/>
      <c r="AV1082" s="25"/>
      <c r="AW1082" s="25"/>
      <c r="AX1082" s="92">
        <f>AX1083</f>
        <v>0</v>
      </c>
      <c r="AY1082" s="92">
        <f t="shared" ref="AY1082:DA1082" si="5250">AY1083</f>
        <v>0</v>
      </c>
      <c r="AZ1082" s="92">
        <f t="shared" si="5250"/>
        <v>0</v>
      </c>
      <c r="BA1082" s="92">
        <f t="shared" si="5250"/>
        <v>5568</v>
      </c>
      <c r="BB1082" s="25">
        <f t="shared" si="5250"/>
        <v>5568</v>
      </c>
      <c r="BC1082" s="25">
        <f t="shared" si="5250"/>
        <v>5568</v>
      </c>
      <c r="BD1082" s="92">
        <f>BD1083</f>
        <v>0</v>
      </c>
      <c r="BE1082" s="92">
        <f t="shared" si="5250"/>
        <v>0</v>
      </c>
      <c r="BF1082" s="92">
        <f t="shared" si="5250"/>
        <v>0</v>
      </c>
      <c r="BG1082" s="92">
        <f t="shared" si="5250"/>
        <v>0</v>
      </c>
      <c r="BH1082" s="25">
        <f t="shared" si="5250"/>
        <v>5568</v>
      </c>
      <c r="BI1082" s="25">
        <f t="shared" si="5250"/>
        <v>5568</v>
      </c>
      <c r="BJ1082" s="92">
        <f>BJ1083</f>
        <v>0</v>
      </c>
      <c r="BK1082" s="92">
        <f t="shared" si="5250"/>
        <v>0</v>
      </c>
      <c r="BL1082" s="92">
        <f t="shared" si="5250"/>
        <v>0</v>
      </c>
      <c r="BM1082" s="92">
        <f t="shared" si="5250"/>
        <v>0</v>
      </c>
      <c r="BN1082" s="25">
        <f t="shared" si="5250"/>
        <v>5568</v>
      </c>
      <c r="BO1082" s="25">
        <f t="shared" si="5250"/>
        <v>5568</v>
      </c>
      <c r="BP1082" s="92">
        <f>BP1083</f>
        <v>0</v>
      </c>
      <c r="BQ1082" s="92">
        <f t="shared" si="5250"/>
        <v>0</v>
      </c>
      <c r="BR1082" s="92">
        <f t="shared" si="5250"/>
        <v>0</v>
      </c>
      <c r="BS1082" s="92">
        <f t="shared" si="5250"/>
        <v>0</v>
      </c>
      <c r="BT1082" s="25">
        <f t="shared" si="5250"/>
        <v>5568</v>
      </c>
      <c r="BU1082" s="25">
        <f t="shared" si="5250"/>
        <v>5568</v>
      </c>
      <c r="BV1082" s="92">
        <f>BV1083</f>
        <v>0</v>
      </c>
      <c r="BW1082" s="92">
        <f t="shared" si="5250"/>
        <v>0</v>
      </c>
      <c r="BX1082" s="92">
        <f t="shared" si="5250"/>
        <v>0</v>
      </c>
      <c r="BY1082" s="92">
        <f t="shared" si="5250"/>
        <v>0</v>
      </c>
      <c r="BZ1082" s="25">
        <f t="shared" si="5250"/>
        <v>5568</v>
      </c>
      <c r="CA1082" s="25">
        <f t="shared" si="5250"/>
        <v>5568</v>
      </c>
      <c r="CB1082" s="92">
        <f>CB1083</f>
        <v>0</v>
      </c>
      <c r="CC1082" s="92">
        <f t="shared" si="5250"/>
        <v>0</v>
      </c>
      <c r="CD1082" s="92">
        <f t="shared" si="5250"/>
        <v>0</v>
      </c>
      <c r="CE1082" s="92">
        <f t="shared" si="5250"/>
        <v>0</v>
      </c>
      <c r="CF1082" s="25">
        <f t="shared" si="5250"/>
        <v>5568</v>
      </c>
      <c r="CG1082" s="25">
        <f t="shared" si="5250"/>
        <v>5568</v>
      </c>
      <c r="CH1082" s="92">
        <f>CH1083</f>
        <v>0</v>
      </c>
      <c r="CI1082" s="92">
        <f t="shared" si="5250"/>
        <v>0</v>
      </c>
      <c r="CJ1082" s="92">
        <f t="shared" si="5250"/>
        <v>0</v>
      </c>
      <c r="CK1082" s="92">
        <f t="shared" si="5250"/>
        <v>0</v>
      </c>
      <c r="CL1082" s="25">
        <f t="shared" si="5250"/>
        <v>5568</v>
      </c>
      <c r="CM1082" s="25">
        <f t="shared" si="5250"/>
        <v>5568</v>
      </c>
      <c r="CN1082" s="92">
        <f>CN1083</f>
        <v>0</v>
      </c>
      <c r="CO1082" s="92">
        <f t="shared" si="5250"/>
        <v>0</v>
      </c>
      <c r="CP1082" s="92">
        <f t="shared" si="5250"/>
        <v>0</v>
      </c>
      <c r="CQ1082" s="92">
        <f t="shared" si="5250"/>
        <v>0</v>
      </c>
      <c r="CR1082" s="25">
        <f t="shared" si="5250"/>
        <v>5568</v>
      </c>
      <c r="CS1082" s="25">
        <f t="shared" si="5250"/>
        <v>5568</v>
      </c>
      <c r="CT1082" s="92">
        <f>CT1083</f>
        <v>0</v>
      </c>
      <c r="CU1082" s="92">
        <f t="shared" si="5250"/>
        <v>0</v>
      </c>
      <c r="CV1082" s="92">
        <f t="shared" si="5250"/>
        <v>0</v>
      </c>
      <c r="CW1082" s="92">
        <f t="shared" si="5250"/>
        <v>0</v>
      </c>
      <c r="CX1082" s="25">
        <f t="shared" si="5250"/>
        <v>5568</v>
      </c>
      <c r="CY1082" s="25">
        <f t="shared" si="5250"/>
        <v>5568</v>
      </c>
      <c r="CZ1082" s="25">
        <f t="shared" si="5250"/>
        <v>5568</v>
      </c>
      <c r="DA1082" s="25">
        <f t="shared" si="5250"/>
        <v>5568</v>
      </c>
      <c r="DB1082" s="115">
        <f t="shared" si="5218"/>
        <v>100</v>
      </c>
      <c r="DC1082" s="115">
        <f t="shared" si="5219"/>
        <v>100</v>
      </c>
    </row>
    <row r="1083" spans="1:107" s="11" customFormat="1" ht="16.5" x14ac:dyDescent="0.25">
      <c r="A1083" s="30" t="s">
        <v>174</v>
      </c>
      <c r="B1083" s="24" t="s">
        <v>56</v>
      </c>
      <c r="C1083" s="24" t="s">
        <v>56</v>
      </c>
      <c r="D1083" s="29" t="s">
        <v>763</v>
      </c>
      <c r="E1083" s="24">
        <v>610</v>
      </c>
      <c r="F1083" s="25"/>
      <c r="G1083" s="25"/>
      <c r="H1083" s="92"/>
      <c r="I1083" s="92"/>
      <c r="J1083" s="92"/>
      <c r="K1083" s="92"/>
      <c r="L1083" s="25"/>
      <c r="M1083" s="25"/>
      <c r="N1083" s="92"/>
      <c r="O1083" s="92"/>
      <c r="P1083" s="92"/>
      <c r="Q1083" s="92"/>
      <c r="R1083" s="25"/>
      <c r="S1083" s="25"/>
      <c r="T1083" s="92"/>
      <c r="U1083" s="92"/>
      <c r="V1083" s="92"/>
      <c r="W1083" s="92"/>
      <c r="X1083" s="25"/>
      <c r="Y1083" s="25"/>
      <c r="Z1083" s="92"/>
      <c r="AA1083" s="92"/>
      <c r="AB1083" s="92"/>
      <c r="AC1083" s="92"/>
      <c r="AD1083" s="25"/>
      <c r="AE1083" s="25"/>
      <c r="AF1083" s="92"/>
      <c r="AG1083" s="92"/>
      <c r="AH1083" s="92"/>
      <c r="AI1083" s="92"/>
      <c r="AJ1083" s="25"/>
      <c r="AK1083" s="25"/>
      <c r="AL1083" s="92"/>
      <c r="AM1083" s="92"/>
      <c r="AN1083" s="92"/>
      <c r="AO1083" s="92"/>
      <c r="AP1083" s="25"/>
      <c r="AQ1083" s="25"/>
      <c r="AR1083" s="92"/>
      <c r="AS1083" s="92"/>
      <c r="AT1083" s="92"/>
      <c r="AU1083" s="92"/>
      <c r="AV1083" s="25"/>
      <c r="AW1083" s="25"/>
      <c r="AX1083" s="92"/>
      <c r="AY1083" s="92"/>
      <c r="AZ1083" s="92"/>
      <c r="BA1083" s="92">
        <v>5568</v>
      </c>
      <c r="BB1083" s="25">
        <f>AV1083+AX1083+AY1083+AZ1083+BA1083</f>
        <v>5568</v>
      </c>
      <c r="BC1083" s="25">
        <f>AW1083+BA1083</f>
        <v>5568</v>
      </c>
      <c r="BD1083" s="92"/>
      <c r="BE1083" s="92"/>
      <c r="BF1083" s="92"/>
      <c r="BG1083" s="92"/>
      <c r="BH1083" s="25">
        <f>BB1083+BD1083+BE1083+BF1083+BG1083</f>
        <v>5568</v>
      </c>
      <c r="BI1083" s="25">
        <f>BC1083+BG1083</f>
        <v>5568</v>
      </c>
      <c r="BJ1083" s="92"/>
      <c r="BK1083" s="92"/>
      <c r="BL1083" s="92"/>
      <c r="BM1083" s="92"/>
      <c r="BN1083" s="25">
        <f>BH1083+BJ1083+BK1083+BL1083+BM1083</f>
        <v>5568</v>
      </c>
      <c r="BO1083" s="25">
        <f>BI1083+BM1083</f>
        <v>5568</v>
      </c>
      <c r="BP1083" s="92"/>
      <c r="BQ1083" s="92"/>
      <c r="BR1083" s="92"/>
      <c r="BS1083" s="92"/>
      <c r="BT1083" s="25">
        <f>BN1083+BP1083+BQ1083+BR1083+BS1083</f>
        <v>5568</v>
      </c>
      <c r="BU1083" s="25">
        <f>BO1083+BS1083</f>
        <v>5568</v>
      </c>
      <c r="BV1083" s="92"/>
      <c r="BW1083" s="92"/>
      <c r="BX1083" s="92"/>
      <c r="BY1083" s="92"/>
      <c r="BZ1083" s="25">
        <f>BT1083+BV1083+BW1083+BX1083+BY1083</f>
        <v>5568</v>
      </c>
      <c r="CA1083" s="25">
        <f>BU1083+BY1083</f>
        <v>5568</v>
      </c>
      <c r="CB1083" s="92"/>
      <c r="CC1083" s="92"/>
      <c r="CD1083" s="92"/>
      <c r="CE1083" s="92"/>
      <c r="CF1083" s="25">
        <f>BZ1083+CB1083+CC1083+CD1083+CE1083</f>
        <v>5568</v>
      </c>
      <c r="CG1083" s="25">
        <f>CA1083+CE1083</f>
        <v>5568</v>
      </c>
      <c r="CH1083" s="92"/>
      <c r="CI1083" s="92"/>
      <c r="CJ1083" s="92"/>
      <c r="CK1083" s="92"/>
      <c r="CL1083" s="25">
        <f>CF1083+CH1083+CI1083+CJ1083+CK1083</f>
        <v>5568</v>
      </c>
      <c r="CM1083" s="25">
        <f>CG1083+CK1083</f>
        <v>5568</v>
      </c>
      <c r="CN1083" s="92"/>
      <c r="CO1083" s="92"/>
      <c r="CP1083" s="92"/>
      <c r="CQ1083" s="92"/>
      <c r="CR1083" s="25">
        <f>CL1083+CN1083+CO1083+CP1083+CQ1083</f>
        <v>5568</v>
      </c>
      <c r="CS1083" s="25">
        <f>CM1083+CQ1083</f>
        <v>5568</v>
      </c>
      <c r="CT1083" s="92"/>
      <c r="CU1083" s="92"/>
      <c r="CV1083" s="92"/>
      <c r="CW1083" s="92"/>
      <c r="CX1083" s="25">
        <f>CR1083+CT1083+CU1083+CV1083+CW1083</f>
        <v>5568</v>
      </c>
      <c r="CY1083" s="25">
        <f>CS1083+CW1083</f>
        <v>5568</v>
      </c>
      <c r="CZ1083" s="25">
        <v>5568</v>
      </c>
      <c r="DA1083" s="25">
        <v>5568</v>
      </c>
      <c r="DB1083" s="115">
        <f t="shared" si="5218"/>
        <v>100</v>
      </c>
      <c r="DC1083" s="115">
        <f t="shared" si="5219"/>
        <v>100</v>
      </c>
    </row>
    <row r="1084" spans="1:107" s="11" customFormat="1" ht="16.5" x14ac:dyDescent="0.25">
      <c r="A1084" s="30" t="s">
        <v>99</v>
      </c>
      <c r="B1084" s="24" t="s">
        <v>56</v>
      </c>
      <c r="C1084" s="24" t="s">
        <v>56</v>
      </c>
      <c r="D1084" s="29" t="s">
        <v>763</v>
      </c>
      <c r="E1084" s="24">
        <v>800</v>
      </c>
      <c r="F1084" s="25"/>
      <c r="G1084" s="25"/>
      <c r="H1084" s="92"/>
      <c r="I1084" s="92"/>
      <c r="J1084" s="92"/>
      <c r="K1084" s="92"/>
      <c r="L1084" s="25"/>
      <c r="M1084" s="25"/>
      <c r="N1084" s="92"/>
      <c r="O1084" s="92"/>
      <c r="P1084" s="92"/>
      <c r="Q1084" s="92"/>
      <c r="R1084" s="25"/>
      <c r="S1084" s="25"/>
      <c r="T1084" s="92"/>
      <c r="U1084" s="92"/>
      <c r="V1084" s="92"/>
      <c r="W1084" s="92"/>
      <c r="X1084" s="25"/>
      <c r="Y1084" s="25"/>
      <c r="Z1084" s="92"/>
      <c r="AA1084" s="92"/>
      <c r="AB1084" s="92"/>
      <c r="AC1084" s="92"/>
      <c r="AD1084" s="25"/>
      <c r="AE1084" s="25"/>
      <c r="AF1084" s="92"/>
      <c r="AG1084" s="92"/>
      <c r="AH1084" s="92"/>
      <c r="AI1084" s="92"/>
      <c r="AJ1084" s="25"/>
      <c r="AK1084" s="25"/>
      <c r="AL1084" s="92"/>
      <c r="AM1084" s="92"/>
      <c r="AN1084" s="92"/>
      <c r="AO1084" s="92"/>
      <c r="AP1084" s="25"/>
      <c r="AQ1084" s="25"/>
      <c r="AR1084" s="92"/>
      <c r="AS1084" s="92"/>
      <c r="AT1084" s="92"/>
      <c r="AU1084" s="92"/>
      <c r="AV1084" s="25"/>
      <c r="AW1084" s="25"/>
      <c r="AX1084" s="92">
        <f>AX1085</f>
        <v>0</v>
      </c>
      <c r="AY1084" s="92">
        <f t="shared" ref="AY1084:DA1084" si="5251">AY1085</f>
        <v>0</v>
      </c>
      <c r="AZ1084" s="92">
        <f t="shared" si="5251"/>
        <v>0</v>
      </c>
      <c r="BA1084" s="92">
        <f t="shared" si="5251"/>
        <v>20753</v>
      </c>
      <c r="BB1084" s="25">
        <f t="shared" si="5251"/>
        <v>20753</v>
      </c>
      <c r="BC1084" s="25">
        <f t="shared" si="5251"/>
        <v>20753</v>
      </c>
      <c r="BD1084" s="92">
        <f>BD1085</f>
        <v>0</v>
      </c>
      <c r="BE1084" s="92">
        <f t="shared" si="5251"/>
        <v>0</v>
      </c>
      <c r="BF1084" s="92">
        <f t="shared" si="5251"/>
        <v>0</v>
      </c>
      <c r="BG1084" s="92">
        <f t="shared" si="5251"/>
        <v>0</v>
      </c>
      <c r="BH1084" s="25">
        <f t="shared" si="5251"/>
        <v>20753</v>
      </c>
      <c r="BI1084" s="25">
        <f t="shared" si="5251"/>
        <v>20753</v>
      </c>
      <c r="BJ1084" s="92">
        <f>BJ1085</f>
        <v>0</v>
      </c>
      <c r="BK1084" s="92">
        <f t="shared" si="5251"/>
        <v>0</v>
      </c>
      <c r="BL1084" s="92">
        <f t="shared" si="5251"/>
        <v>0</v>
      </c>
      <c r="BM1084" s="92">
        <f t="shared" si="5251"/>
        <v>0</v>
      </c>
      <c r="BN1084" s="25">
        <f t="shared" si="5251"/>
        <v>20753</v>
      </c>
      <c r="BO1084" s="25">
        <f t="shared" si="5251"/>
        <v>20753</v>
      </c>
      <c r="BP1084" s="92">
        <f>BP1085</f>
        <v>0</v>
      </c>
      <c r="BQ1084" s="92">
        <f t="shared" si="5251"/>
        <v>0</v>
      </c>
      <c r="BR1084" s="92">
        <f t="shared" si="5251"/>
        <v>0</v>
      </c>
      <c r="BS1084" s="92">
        <f t="shared" si="5251"/>
        <v>0</v>
      </c>
      <c r="BT1084" s="25">
        <f t="shared" si="5251"/>
        <v>20753</v>
      </c>
      <c r="BU1084" s="25">
        <f t="shared" si="5251"/>
        <v>20753</v>
      </c>
      <c r="BV1084" s="92">
        <f>BV1085</f>
        <v>0</v>
      </c>
      <c r="BW1084" s="92">
        <f t="shared" si="5251"/>
        <v>0</v>
      </c>
      <c r="BX1084" s="92">
        <f t="shared" si="5251"/>
        <v>0</v>
      </c>
      <c r="BY1084" s="92">
        <f t="shared" si="5251"/>
        <v>0</v>
      </c>
      <c r="BZ1084" s="25">
        <f t="shared" si="5251"/>
        <v>20753</v>
      </c>
      <c r="CA1084" s="25">
        <f t="shared" si="5251"/>
        <v>20753</v>
      </c>
      <c r="CB1084" s="92">
        <f>CB1085</f>
        <v>0</v>
      </c>
      <c r="CC1084" s="92">
        <f t="shared" si="5251"/>
        <v>0</v>
      </c>
      <c r="CD1084" s="92">
        <f t="shared" si="5251"/>
        <v>0</v>
      </c>
      <c r="CE1084" s="92">
        <f t="shared" si="5251"/>
        <v>0</v>
      </c>
      <c r="CF1084" s="25">
        <f t="shared" si="5251"/>
        <v>20753</v>
      </c>
      <c r="CG1084" s="25">
        <f t="shared" si="5251"/>
        <v>20753</v>
      </c>
      <c r="CH1084" s="92">
        <f>CH1085</f>
        <v>0</v>
      </c>
      <c r="CI1084" s="92">
        <f t="shared" si="5251"/>
        <v>0</v>
      </c>
      <c r="CJ1084" s="92">
        <f t="shared" si="5251"/>
        <v>0</v>
      </c>
      <c r="CK1084" s="92">
        <f t="shared" si="5251"/>
        <v>0</v>
      </c>
      <c r="CL1084" s="25">
        <f t="shared" si="5251"/>
        <v>20753</v>
      </c>
      <c r="CM1084" s="25">
        <f t="shared" si="5251"/>
        <v>20753</v>
      </c>
      <c r="CN1084" s="92">
        <f>CN1085</f>
        <v>0</v>
      </c>
      <c r="CO1084" s="92">
        <f t="shared" si="5251"/>
        <v>0</v>
      </c>
      <c r="CP1084" s="92">
        <f t="shared" si="5251"/>
        <v>0</v>
      </c>
      <c r="CQ1084" s="92">
        <f t="shared" si="5251"/>
        <v>0</v>
      </c>
      <c r="CR1084" s="25">
        <f t="shared" si="5251"/>
        <v>20753</v>
      </c>
      <c r="CS1084" s="25">
        <f t="shared" si="5251"/>
        <v>20753</v>
      </c>
      <c r="CT1084" s="92">
        <f>CT1085</f>
        <v>0</v>
      </c>
      <c r="CU1084" s="92">
        <f t="shared" si="5251"/>
        <v>0</v>
      </c>
      <c r="CV1084" s="92">
        <f t="shared" si="5251"/>
        <v>0</v>
      </c>
      <c r="CW1084" s="92">
        <f t="shared" si="5251"/>
        <v>0</v>
      </c>
      <c r="CX1084" s="25">
        <f t="shared" si="5251"/>
        <v>20753</v>
      </c>
      <c r="CY1084" s="25">
        <f t="shared" si="5251"/>
        <v>20753</v>
      </c>
      <c r="CZ1084" s="25">
        <f t="shared" si="5251"/>
        <v>20753</v>
      </c>
      <c r="DA1084" s="25">
        <f t="shared" si="5251"/>
        <v>20753</v>
      </c>
      <c r="DB1084" s="115">
        <f t="shared" si="5218"/>
        <v>100</v>
      </c>
      <c r="DC1084" s="115">
        <f t="shared" si="5219"/>
        <v>100</v>
      </c>
    </row>
    <row r="1085" spans="1:107" s="11" customFormat="1" ht="66" x14ac:dyDescent="0.25">
      <c r="A1085" s="30" t="s">
        <v>423</v>
      </c>
      <c r="B1085" s="24" t="s">
        <v>56</v>
      </c>
      <c r="C1085" s="24" t="s">
        <v>56</v>
      </c>
      <c r="D1085" s="29" t="s">
        <v>763</v>
      </c>
      <c r="E1085" s="24">
        <v>810</v>
      </c>
      <c r="F1085" s="25"/>
      <c r="G1085" s="25"/>
      <c r="H1085" s="92"/>
      <c r="I1085" s="92"/>
      <c r="J1085" s="92"/>
      <c r="K1085" s="92"/>
      <c r="L1085" s="25"/>
      <c r="M1085" s="25"/>
      <c r="N1085" s="92"/>
      <c r="O1085" s="92"/>
      <c r="P1085" s="92"/>
      <c r="Q1085" s="92"/>
      <c r="R1085" s="25"/>
      <c r="S1085" s="25"/>
      <c r="T1085" s="92"/>
      <c r="U1085" s="92"/>
      <c r="V1085" s="92"/>
      <c r="W1085" s="92"/>
      <c r="X1085" s="25"/>
      <c r="Y1085" s="25"/>
      <c r="Z1085" s="92"/>
      <c r="AA1085" s="92"/>
      <c r="AB1085" s="92"/>
      <c r="AC1085" s="92"/>
      <c r="AD1085" s="25"/>
      <c r="AE1085" s="25"/>
      <c r="AF1085" s="92"/>
      <c r="AG1085" s="92"/>
      <c r="AH1085" s="92"/>
      <c r="AI1085" s="92"/>
      <c r="AJ1085" s="25"/>
      <c r="AK1085" s="25"/>
      <c r="AL1085" s="92"/>
      <c r="AM1085" s="92"/>
      <c r="AN1085" s="92"/>
      <c r="AO1085" s="92"/>
      <c r="AP1085" s="25"/>
      <c r="AQ1085" s="25"/>
      <c r="AR1085" s="92"/>
      <c r="AS1085" s="92"/>
      <c r="AT1085" s="92"/>
      <c r="AU1085" s="92"/>
      <c r="AV1085" s="25"/>
      <c r="AW1085" s="25"/>
      <c r="AX1085" s="92"/>
      <c r="AY1085" s="92"/>
      <c r="AZ1085" s="92"/>
      <c r="BA1085" s="92">
        <v>20753</v>
      </c>
      <c r="BB1085" s="25">
        <f>AV1085+AX1085+AY1085+AZ1085+BA1085</f>
        <v>20753</v>
      </c>
      <c r="BC1085" s="25">
        <f>AW1085+BA1085</f>
        <v>20753</v>
      </c>
      <c r="BD1085" s="92"/>
      <c r="BE1085" s="92"/>
      <c r="BF1085" s="92"/>
      <c r="BG1085" s="92"/>
      <c r="BH1085" s="25">
        <f>BB1085+BD1085+BE1085+BF1085+BG1085</f>
        <v>20753</v>
      </c>
      <c r="BI1085" s="25">
        <f>BC1085+BG1085</f>
        <v>20753</v>
      </c>
      <c r="BJ1085" s="92"/>
      <c r="BK1085" s="92"/>
      <c r="BL1085" s="92"/>
      <c r="BM1085" s="92"/>
      <c r="BN1085" s="25">
        <f>BH1085+BJ1085+BK1085+BL1085+BM1085</f>
        <v>20753</v>
      </c>
      <c r="BO1085" s="25">
        <f>BI1085+BM1085</f>
        <v>20753</v>
      </c>
      <c r="BP1085" s="92"/>
      <c r="BQ1085" s="92"/>
      <c r="BR1085" s="92"/>
      <c r="BS1085" s="92"/>
      <c r="BT1085" s="25">
        <f>BN1085+BP1085+BQ1085+BR1085+BS1085</f>
        <v>20753</v>
      </c>
      <c r="BU1085" s="25">
        <f>BO1085+BS1085</f>
        <v>20753</v>
      </c>
      <c r="BV1085" s="92"/>
      <c r="BW1085" s="92"/>
      <c r="BX1085" s="92"/>
      <c r="BY1085" s="92"/>
      <c r="BZ1085" s="25">
        <f>BT1085+BV1085+BW1085+BX1085+BY1085</f>
        <v>20753</v>
      </c>
      <c r="CA1085" s="25">
        <f>BU1085+BY1085</f>
        <v>20753</v>
      </c>
      <c r="CB1085" s="92"/>
      <c r="CC1085" s="92"/>
      <c r="CD1085" s="92"/>
      <c r="CE1085" s="92"/>
      <c r="CF1085" s="25">
        <f>BZ1085+CB1085+CC1085+CD1085+CE1085</f>
        <v>20753</v>
      </c>
      <c r="CG1085" s="25">
        <f>CA1085+CE1085</f>
        <v>20753</v>
      </c>
      <c r="CH1085" s="92"/>
      <c r="CI1085" s="92"/>
      <c r="CJ1085" s="92"/>
      <c r="CK1085" s="92"/>
      <c r="CL1085" s="25">
        <f>CF1085+CH1085+CI1085+CJ1085+CK1085</f>
        <v>20753</v>
      </c>
      <c r="CM1085" s="25">
        <f>CG1085+CK1085</f>
        <v>20753</v>
      </c>
      <c r="CN1085" s="92"/>
      <c r="CO1085" s="92"/>
      <c r="CP1085" s="92"/>
      <c r="CQ1085" s="92"/>
      <c r="CR1085" s="25">
        <f>CL1085+CN1085+CO1085+CP1085+CQ1085</f>
        <v>20753</v>
      </c>
      <c r="CS1085" s="25">
        <f>CM1085+CQ1085</f>
        <v>20753</v>
      </c>
      <c r="CT1085" s="92"/>
      <c r="CU1085" s="92"/>
      <c r="CV1085" s="92"/>
      <c r="CW1085" s="92"/>
      <c r="CX1085" s="25">
        <f>CR1085+CT1085+CU1085+CV1085+CW1085</f>
        <v>20753</v>
      </c>
      <c r="CY1085" s="25">
        <f>CS1085+CW1085</f>
        <v>20753</v>
      </c>
      <c r="CZ1085" s="25">
        <v>20753</v>
      </c>
      <c r="DA1085" s="25">
        <v>20753</v>
      </c>
      <c r="DB1085" s="115">
        <f t="shared" si="5218"/>
        <v>100</v>
      </c>
      <c r="DC1085" s="115">
        <f t="shared" si="5219"/>
        <v>100</v>
      </c>
    </row>
    <row r="1086" spans="1:107" s="11" customFormat="1" ht="16.5" x14ac:dyDescent="0.25">
      <c r="A1086" s="30"/>
      <c r="B1086" s="24"/>
      <c r="C1086" s="24"/>
      <c r="D1086" s="29"/>
      <c r="E1086" s="24"/>
      <c r="F1086" s="92"/>
      <c r="G1086" s="92"/>
      <c r="H1086" s="92"/>
      <c r="I1086" s="92"/>
      <c r="J1086" s="92"/>
      <c r="K1086" s="92"/>
      <c r="L1086" s="92"/>
      <c r="M1086" s="92"/>
      <c r="N1086" s="92"/>
      <c r="O1086" s="92"/>
      <c r="P1086" s="92"/>
      <c r="Q1086" s="92"/>
      <c r="R1086" s="92"/>
      <c r="S1086" s="92"/>
      <c r="T1086" s="92"/>
      <c r="U1086" s="92"/>
      <c r="V1086" s="92"/>
      <c r="W1086" s="92"/>
      <c r="X1086" s="92"/>
      <c r="Y1086" s="92"/>
      <c r="Z1086" s="92"/>
      <c r="AA1086" s="92"/>
      <c r="AB1086" s="92"/>
      <c r="AC1086" s="92"/>
      <c r="AD1086" s="92"/>
      <c r="AE1086" s="92"/>
      <c r="AF1086" s="92"/>
      <c r="AG1086" s="92"/>
      <c r="AH1086" s="92"/>
      <c r="AI1086" s="92"/>
      <c r="AJ1086" s="92"/>
      <c r="AK1086" s="92"/>
      <c r="AL1086" s="92"/>
      <c r="AM1086" s="92"/>
      <c r="AN1086" s="92"/>
      <c r="AO1086" s="92"/>
      <c r="AP1086" s="92"/>
      <c r="AQ1086" s="92"/>
      <c r="AR1086" s="92"/>
      <c r="AS1086" s="92"/>
      <c r="AT1086" s="92"/>
      <c r="AU1086" s="92"/>
      <c r="AV1086" s="92"/>
      <c r="AW1086" s="92"/>
      <c r="AX1086" s="92"/>
      <c r="AY1086" s="92"/>
      <c r="AZ1086" s="92"/>
      <c r="BA1086" s="92"/>
      <c r="BB1086" s="92"/>
      <c r="BC1086" s="92"/>
      <c r="BD1086" s="92"/>
      <c r="BE1086" s="92"/>
      <c r="BF1086" s="92"/>
      <c r="BG1086" s="92"/>
      <c r="BH1086" s="92"/>
      <c r="BI1086" s="92"/>
      <c r="BJ1086" s="92"/>
      <c r="BK1086" s="92"/>
      <c r="BL1086" s="92"/>
      <c r="BM1086" s="92"/>
      <c r="BN1086" s="92"/>
      <c r="BO1086" s="92"/>
      <c r="BP1086" s="92"/>
      <c r="BQ1086" s="92"/>
      <c r="BR1086" s="92"/>
      <c r="BS1086" s="92"/>
      <c r="BT1086" s="92"/>
      <c r="BU1086" s="92"/>
      <c r="BV1086" s="92"/>
      <c r="BW1086" s="92"/>
      <c r="BX1086" s="92"/>
      <c r="BY1086" s="92"/>
      <c r="BZ1086" s="92"/>
      <c r="CA1086" s="92"/>
      <c r="CB1086" s="92"/>
      <c r="CC1086" s="92"/>
      <c r="CD1086" s="92"/>
      <c r="CE1086" s="92"/>
      <c r="CF1086" s="92"/>
      <c r="CG1086" s="92"/>
      <c r="CH1086" s="92"/>
      <c r="CI1086" s="92"/>
      <c r="CJ1086" s="92"/>
      <c r="CK1086" s="92"/>
      <c r="CL1086" s="92"/>
      <c r="CM1086" s="92"/>
      <c r="CN1086" s="92"/>
      <c r="CO1086" s="92"/>
      <c r="CP1086" s="92"/>
      <c r="CQ1086" s="92"/>
      <c r="CR1086" s="92"/>
      <c r="CS1086" s="92"/>
      <c r="CT1086" s="92"/>
      <c r="CU1086" s="92"/>
      <c r="CV1086" s="92"/>
      <c r="CW1086" s="92"/>
      <c r="CX1086" s="92"/>
      <c r="CY1086" s="92"/>
      <c r="CZ1086" s="92"/>
      <c r="DA1086" s="92"/>
      <c r="DB1086" s="115"/>
      <c r="DC1086" s="115"/>
    </row>
    <row r="1087" spans="1:107" s="11" customFormat="1" ht="18.75" x14ac:dyDescent="0.3">
      <c r="A1087" s="54" t="s">
        <v>39</v>
      </c>
      <c r="B1087" s="22" t="s">
        <v>56</v>
      </c>
      <c r="C1087" s="22" t="s">
        <v>59</v>
      </c>
      <c r="D1087" s="93"/>
      <c r="E1087" s="34"/>
      <c r="F1087" s="23">
        <f t="shared" ref="F1087:G1087" si="5252">F1088</f>
        <v>70564</v>
      </c>
      <c r="G1087" s="23">
        <f t="shared" si="5252"/>
        <v>0</v>
      </c>
      <c r="H1087" s="92">
        <f>H1088</f>
        <v>0</v>
      </c>
      <c r="I1087" s="92">
        <f t="shared" ref="I1087:BT1087" si="5253">I1088</f>
        <v>0</v>
      </c>
      <c r="J1087" s="92">
        <f t="shared" si="5253"/>
        <v>0</v>
      </c>
      <c r="K1087" s="92">
        <f t="shared" si="5253"/>
        <v>0</v>
      </c>
      <c r="L1087" s="27">
        <f t="shared" si="5253"/>
        <v>70564</v>
      </c>
      <c r="M1087" s="27">
        <f t="shared" si="5253"/>
        <v>0</v>
      </c>
      <c r="N1087" s="92">
        <f>N1088</f>
        <v>0</v>
      </c>
      <c r="O1087" s="92">
        <f t="shared" si="5253"/>
        <v>0</v>
      </c>
      <c r="P1087" s="92">
        <f t="shared" si="5253"/>
        <v>0</v>
      </c>
      <c r="Q1087" s="92">
        <f t="shared" si="5253"/>
        <v>0</v>
      </c>
      <c r="R1087" s="27">
        <f t="shared" si="5253"/>
        <v>70564</v>
      </c>
      <c r="S1087" s="27">
        <f t="shared" si="5253"/>
        <v>0</v>
      </c>
      <c r="T1087" s="92">
        <f>T1088</f>
        <v>0</v>
      </c>
      <c r="U1087" s="27">
        <f t="shared" si="5253"/>
        <v>0</v>
      </c>
      <c r="V1087" s="27">
        <f t="shared" si="5253"/>
        <v>0</v>
      </c>
      <c r="W1087" s="27">
        <f t="shared" si="5253"/>
        <v>13435</v>
      </c>
      <c r="X1087" s="27">
        <f t="shared" si="5253"/>
        <v>83999</v>
      </c>
      <c r="Y1087" s="27">
        <f t="shared" si="5253"/>
        <v>13435</v>
      </c>
      <c r="Z1087" s="92">
        <f>Z1088</f>
        <v>0</v>
      </c>
      <c r="AA1087" s="27">
        <f t="shared" si="5253"/>
        <v>0</v>
      </c>
      <c r="AB1087" s="27">
        <f t="shared" si="5253"/>
        <v>0</v>
      </c>
      <c r="AC1087" s="27">
        <f t="shared" si="5253"/>
        <v>0</v>
      </c>
      <c r="AD1087" s="27">
        <f t="shared" si="5253"/>
        <v>83999</v>
      </c>
      <c r="AE1087" s="27">
        <f t="shared" si="5253"/>
        <v>13435</v>
      </c>
      <c r="AF1087" s="92">
        <f>AF1088</f>
        <v>0</v>
      </c>
      <c r="AG1087" s="27">
        <f t="shared" si="5253"/>
        <v>0</v>
      </c>
      <c r="AH1087" s="27">
        <f t="shared" si="5253"/>
        <v>0</v>
      </c>
      <c r="AI1087" s="27">
        <f t="shared" si="5253"/>
        <v>0</v>
      </c>
      <c r="AJ1087" s="27">
        <f t="shared" si="5253"/>
        <v>83999</v>
      </c>
      <c r="AK1087" s="27">
        <f t="shared" si="5253"/>
        <v>13435</v>
      </c>
      <c r="AL1087" s="92">
        <f>AL1088</f>
        <v>0</v>
      </c>
      <c r="AM1087" s="27">
        <f t="shared" si="5253"/>
        <v>0</v>
      </c>
      <c r="AN1087" s="27">
        <f t="shared" si="5253"/>
        <v>0</v>
      </c>
      <c r="AO1087" s="27">
        <f t="shared" si="5253"/>
        <v>0</v>
      </c>
      <c r="AP1087" s="27">
        <f t="shared" si="5253"/>
        <v>83999</v>
      </c>
      <c r="AQ1087" s="27">
        <f t="shared" si="5253"/>
        <v>13435</v>
      </c>
      <c r="AR1087" s="92">
        <f>AR1088</f>
        <v>0</v>
      </c>
      <c r="AS1087" s="27">
        <f t="shared" si="5253"/>
        <v>-14</v>
      </c>
      <c r="AT1087" s="27">
        <f t="shared" si="5253"/>
        <v>0</v>
      </c>
      <c r="AU1087" s="27">
        <f t="shared" si="5253"/>
        <v>0</v>
      </c>
      <c r="AV1087" s="27">
        <f t="shared" si="5253"/>
        <v>83985</v>
      </c>
      <c r="AW1087" s="27">
        <f t="shared" si="5253"/>
        <v>13435</v>
      </c>
      <c r="AX1087" s="92">
        <f>AX1088</f>
        <v>0</v>
      </c>
      <c r="AY1087" s="27">
        <f t="shared" si="5253"/>
        <v>-270</v>
      </c>
      <c r="AZ1087" s="27">
        <f t="shared" si="5253"/>
        <v>0</v>
      </c>
      <c r="BA1087" s="27">
        <f t="shared" si="5253"/>
        <v>0</v>
      </c>
      <c r="BB1087" s="27">
        <f t="shared" si="5253"/>
        <v>83715</v>
      </c>
      <c r="BC1087" s="27">
        <f t="shared" si="5253"/>
        <v>13435</v>
      </c>
      <c r="BD1087" s="92">
        <f>BD1088</f>
        <v>0</v>
      </c>
      <c r="BE1087" s="27">
        <f t="shared" si="5253"/>
        <v>0</v>
      </c>
      <c r="BF1087" s="27">
        <f t="shared" si="5253"/>
        <v>0</v>
      </c>
      <c r="BG1087" s="27">
        <f t="shared" si="5253"/>
        <v>0</v>
      </c>
      <c r="BH1087" s="27">
        <f t="shared" si="5253"/>
        <v>83715</v>
      </c>
      <c r="BI1087" s="27">
        <f t="shared" si="5253"/>
        <v>13435</v>
      </c>
      <c r="BJ1087" s="92">
        <f>BJ1088</f>
        <v>0</v>
      </c>
      <c r="BK1087" s="27">
        <f t="shared" si="5253"/>
        <v>0</v>
      </c>
      <c r="BL1087" s="27">
        <f t="shared" si="5253"/>
        <v>0</v>
      </c>
      <c r="BM1087" s="27">
        <f t="shared" si="5253"/>
        <v>0</v>
      </c>
      <c r="BN1087" s="27">
        <f t="shared" si="5253"/>
        <v>83715</v>
      </c>
      <c r="BO1087" s="27">
        <f t="shared" si="5253"/>
        <v>13435</v>
      </c>
      <c r="BP1087" s="92">
        <f>BP1088</f>
        <v>0</v>
      </c>
      <c r="BQ1087" s="27">
        <f t="shared" si="5253"/>
        <v>0</v>
      </c>
      <c r="BR1087" s="27">
        <f t="shared" si="5253"/>
        <v>0</v>
      </c>
      <c r="BS1087" s="27">
        <f t="shared" si="5253"/>
        <v>0</v>
      </c>
      <c r="BT1087" s="27">
        <f t="shared" si="5253"/>
        <v>83715</v>
      </c>
      <c r="BU1087" s="27">
        <f t="shared" ref="BU1087" si="5254">BU1088</f>
        <v>13435</v>
      </c>
      <c r="BV1087" s="92">
        <f>BV1088</f>
        <v>0</v>
      </c>
      <c r="BW1087" s="27">
        <f t="shared" ref="BW1087:DA1087" si="5255">BW1088</f>
        <v>-130</v>
      </c>
      <c r="BX1087" s="27">
        <f t="shared" si="5255"/>
        <v>0</v>
      </c>
      <c r="BY1087" s="27">
        <f t="shared" si="5255"/>
        <v>0</v>
      </c>
      <c r="BZ1087" s="27">
        <f t="shared" si="5255"/>
        <v>83585</v>
      </c>
      <c r="CA1087" s="27">
        <f t="shared" si="5255"/>
        <v>13435</v>
      </c>
      <c r="CB1087" s="92">
        <f>CB1088</f>
        <v>0</v>
      </c>
      <c r="CC1087" s="27">
        <f t="shared" si="5255"/>
        <v>0</v>
      </c>
      <c r="CD1087" s="27">
        <f t="shared" si="5255"/>
        <v>0</v>
      </c>
      <c r="CE1087" s="27">
        <f t="shared" si="5255"/>
        <v>0</v>
      </c>
      <c r="CF1087" s="27">
        <f t="shared" si="5255"/>
        <v>83585</v>
      </c>
      <c r="CG1087" s="27">
        <f t="shared" si="5255"/>
        <v>13435</v>
      </c>
      <c r="CH1087" s="92">
        <f>CH1088</f>
        <v>0</v>
      </c>
      <c r="CI1087" s="27">
        <f t="shared" si="5255"/>
        <v>0</v>
      </c>
      <c r="CJ1087" s="27">
        <f t="shared" si="5255"/>
        <v>0</v>
      </c>
      <c r="CK1087" s="27">
        <f t="shared" si="5255"/>
        <v>0</v>
      </c>
      <c r="CL1087" s="27">
        <f t="shared" si="5255"/>
        <v>83585</v>
      </c>
      <c r="CM1087" s="27">
        <f t="shared" si="5255"/>
        <v>13435</v>
      </c>
      <c r="CN1087" s="92">
        <f>CN1088</f>
        <v>0</v>
      </c>
      <c r="CO1087" s="27">
        <f t="shared" si="5255"/>
        <v>0</v>
      </c>
      <c r="CP1087" s="27">
        <f t="shared" si="5255"/>
        <v>0</v>
      </c>
      <c r="CQ1087" s="27">
        <f t="shared" si="5255"/>
        <v>0</v>
      </c>
      <c r="CR1087" s="27">
        <f t="shared" si="5255"/>
        <v>83585</v>
      </c>
      <c r="CS1087" s="27">
        <f t="shared" si="5255"/>
        <v>13435</v>
      </c>
      <c r="CT1087" s="92">
        <f>CT1088</f>
        <v>0</v>
      </c>
      <c r="CU1087" s="27">
        <f t="shared" si="5255"/>
        <v>0</v>
      </c>
      <c r="CV1087" s="27">
        <f t="shared" si="5255"/>
        <v>0</v>
      </c>
      <c r="CW1087" s="27">
        <f t="shared" si="5255"/>
        <v>0</v>
      </c>
      <c r="CX1087" s="27">
        <f t="shared" si="5255"/>
        <v>83585</v>
      </c>
      <c r="CY1087" s="27">
        <f t="shared" si="5255"/>
        <v>13435</v>
      </c>
      <c r="CZ1087" s="27">
        <f t="shared" si="5255"/>
        <v>83560</v>
      </c>
      <c r="DA1087" s="27">
        <f t="shared" si="5255"/>
        <v>13435</v>
      </c>
      <c r="DB1087" s="116">
        <f t="shared" si="5218"/>
        <v>99.970090327211821</v>
      </c>
      <c r="DC1087" s="116">
        <f t="shared" si="5219"/>
        <v>100</v>
      </c>
    </row>
    <row r="1088" spans="1:107" s="11" customFormat="1" ht="50.25" x14ac:dyDescent="0.3">
      <c r="A1088" s="30" t="s">
        <v>458</v>
      </c>
      <c r="B1088" s="32" t="s">
        <v>56</v>
      </c>
      <c r="C1088" s="32" t="s">
        <v>59</v>
      </c>
      <c r="D1088" s="32" t="s">
        <v>300</v>
      </c>
      <c r="E1088" s="32"/>
      <c r="F1088" s="25">
        <f>F1089+F1093+F1097</f>
        <v>70564</v>
      </c>
      <c r="G1088" s="25">
        <f>G1089+G1093+G1097</f>
        <v>0</v>
      </c>
      <c r="H1088" s="92">
        <f>H1089+H1093+H1097</f>
        <v>0</v>
      </c>
      <c r="I1088" s="92">
        <f t="shared" ref="I1088:M1088" si="5256">I1089+I1093+I1097</f>
        <v>0</v>
      </c>
      <c r="J1088" s="92">
        <f t="shared" si="5256"/>
        <v>0</v>
      </c>
      <c r="K1088" s="92">
        <f t="shared" si="5256"/>
        <v>0</v>
      </c>
      <c r="L1088" s="25">
        <f t="shared" si="5256"/>
        <v>70564</v>
      </c>
      <c r="M1088" s="92">
        <f t="shared" si="5256"/>
        <v>0</v>
      </c>
      <c r="N1088" s="92">
        <f>N1089+N1093+N1097</f>
        <v>0</v>
      </c>
      <c r="O1088" s="92">
        <f t="shared" ref="O1088:S1088" si="5257">O1089+O1093+O1097</f>
        <v>0</v>
      </c>
      <c r="P1088" s="92">
        <f t="shared" si="5257"/>
        <v>0</v>
      </c>
      <c r="Q1088" s="92">
        <f t="shared" si="5257"/>
        <v>0</v>
      </c>
      <c r="R1088" s="25">
        <f t="shared" si="5257"/>
        <v>70564</v>
      </c>
      <c r="S1088" s="92">
        <f t="shared" si="5257"/>
        <v>0</v>
      </c>
      <c r="T1088" s="92">
        <f>T1089+T1093+T1097+T1105+T1108+T1111+T1114</f>
        <v>0</v>
      </c>
      <c r="U1088" s="92">
        <f t="shared" ref="U1088:Y1088" si="5258">U1089+U1093+U1097+U1105+U1108+U1111+U1114</f>
        <v>0</v>
      </c>
      <c r="V1088" s="92">
        <f t="shared" si="5258"/>
        <v>0</v>
      </c>
      <c r="W1088" s="25">
        <f t="shared" si="5258"/>
        <v>13435</v>
      </c>
      <c r="X1088" s="25">
        <f t="shared" si="5258"/>
        <v>83999</v>
      </c>
      <c r="Y1088" s="25">
        <f t="shared" si="5258"/>
        <v>13435</v>
      </c>
      <c r="Z1088" s="92">
        <f>Z1089+Z1093+Z1097+Z1105+Z1108+Z1111+Z1114</f>
        <v>0</v>
      </c>
      <c r="AA1088" s="92">
        <f t="shared" ref="AA1088:AE1088" si="5259">AA1089+AA1093+AA1097+AA1105+AA1108+AA1111+AA1114</f>
        <v>0</v>
      </c>
      <c r="AB1088" s="92">
        <f t="shared" si="5259"/>
        <v>0</v>
      </c>
      <c r="AC1088" s="25">
        <f t="shared" si="5259"/>
        <v>0</v>
      </c>
      <c r="AD1088" s="25">
        <f t="shared" si="5259"/>
        <v>83999</v>
      </c>
      <c r="AE1088" s="25">
        <f t="shared" si="5259"/>
        <v>13435</v>
      </c>
      <c r="AF1088" s="92">
        <f>AF1089+AF1093+AF1097+AF1105+AF1108+AF1111+AF1114</f>
        <v>0</v>
      </c>
      <c r="AG1088" s="92">
        <f t="shared" ref="AG1088:AK1088" si="5260">AG1089+AG1093+AG1097+AG1105+AG1108+AG1111+AG1114</f>
        <v>0</v>
      </c>
      <c r="AH1088" s="92">
        <f t="shared" si="5260"/>
        <v>0</v>
      </c>
      <c r="AI1088" s="25">
        <f t="shared" si="5260"/>
        <v>0</v>
      </c>
      <c r="AJ1088" s="25">
        <f t="shared" si="5260"/>
        <v>83999</v>
      </c>
      <c r="AK1088" s="25">
        <f t="shared" si="5260"/>
        <v>13435</v>
      </c>
      <c r="AL1088" s="92">
        <f>AL1089+AL1093+AL1097+AL1105+AL1108+AL1111+AL1114</f>
        <v>0</v>
      </c>
      <c r="AM1088" s="92">
        <f t="shared" ref="AM1088:AQ1088" si="5261">AM1089+AM1093+AM1097+AM1105+AM1108+AM1111+AM1114</f>
        <v>0</v>
      </c>
      <c r="AN1088" s="92">
        <f t="shared" si="5261"/>
        <v>0</v>
      </c>
      <c r="AO1088" s="25">
        <f t="shared" si="5261"/>
        <v>0</v>
      </c>
      <c r="AP1088" s="25">
        <f t="shared" si="5261"/>
        <v>83999</v>
      </c>
      <c r="AQ1088" s="25">
        <f t="shared" si="5261"/>
        <v>13435</v>
      </c>
      <c r="AR1088" s="92">
        <f>AR1089+AR1093+AR1097+AR1105+AR1108+AR1111+AR1114</f>
        <v>0</v>
      </c>
      <c r="AS1088" s="92">
        <f t="shared" ref="AS1088:AW1088" si="5262">AS1089+AS1093+AS1097+AS1105+AS1108+AS1111+AS1114</f>
        <v>-14</v>
      </c>
      <c r="AT1088" s="92">
        <f t="shared" si="5262"/>
        <v>0</v>
      </c>
      <c r="AU1088" s="25">
        <f t="shared" si="5262"/>
        <v>0</v>
      </c>
      <c r="AV1088" s="25">
        <f t="shared" si="5262"/>
        <v>83985</v>
      </c>
      <c r="AW1088" s="25">
        <f t="shared" si="5262"/>
        <v>13435</v>
      </c>
      <c r="AX1088" s="92">
        <f>AX1089+AX1093+AX1097+AX1105+AX1108+AX1111+AX1114</f>
        <v>0</v>
      </c>
      <c r="AY1088" s="92">
        <f t="shared" ref="AY1088:BC1088" si="5263">AY1089+AY1093+AY1097+AY1105+AY1108+AY1111+AY1114</f>
        <v>-270</v>
      </c>
      <c r="AZ1088" s="92">
        <f t="shared" si="5263"/>
        <v>0</v>
      </c>
      <c r="BA1088" s="25">
        <f t="shared" si="5263"/>
        <v>0</v>
      </c>
      <c r="BB1088" s="25">
        <f t="shared" si="5263"/>
        <v>83715</v>
      </c>
      <c r="BC1088" s="25">
        <f t="shared" si="5263"/>
        <v>13435</v>
      </c>
      <c r="BD1088" s="92">
        <f>BD1089+BD1093+BD1097+BD1105+BD1108+BD1111+BD1114</f>
        <v>0</v>
      </c>
      <c r="BE1088" s="92">
        <f t="shared" ref="BE1088:BI1088" si="5264">BE1089+BE1093+BE1097+BE1105+BE1108+BE1111+BE1114</f>
        <v>0</v>
      </c>
      <c r="BF1088" s="92">
        <f t="shared" si="5264"/>
        <v>0</v>
      </c>
      <c r="BG1088" s="25">
        <f t="shared" si="5264"/>
        <v>0</v>
      </c>
      <c r="BH1088" s="25">
        <f t="shared" si="5264"/>
        <v>83715</v>
      </c>
      <c r="BI1088" s="25">
        <f t="shared" si="5264"/>
        <v>13435</v>
      </c>
      <c r="BJ1088" s="92">
        <f>BJ1089+BJ1093+BJ1097+BJ1105+BJ1108+BJ1111+BJ1114</f>
        <v>0</v>
      </c>
      <c r="BK1088" s="92">
        <f t="shared" ref="BK1088:BO1088" si="5265">BK1089+BK1093+BK1097+BK1105+BK1108+BK1111+BK1114</f>
        <v>0</v>
      </c>
      <c r="BL1088" s="92">
        <f t="shared" si="5265"/>
        <v>0</v>
      </c>
      <c r="BM1088" s="25">
        <f t="shared" si="5265"/>
        <v>0</v>
      </c>
      <c r="BN1088" s="25">
        <f t="shared" si="5265"/>
        <v>83715</v>
      </c>
      <c r="BO1088" s="25">
        <f t="shared" si="5265"/>
        <v>13435</v>
      </c>
      <c r="BP1088" s="92">
        <f>BP1089+BP1093+BP1097+BP1105+BP1108+BP1111+BP1114</f>
        <v>0</v>
      </c>
      <c r="BQ1088" s="92">
        <f t="shared" ref="BQ1088:BU1088" si="5266">BQ1089+BQ1093+BQ1097+BQ1105+BQ1108+BQ1111+BQ1114</f>
        <v>0</v>
      </c>
      <c r="BR1088" s="92">
        <f t="shared" si="5266"/>
        <v>0</v>
      </c>
      <c r="BS1088" s="25">
        <f t="shared" si="5266"/>
        <v>0</v>
      </c>
      <c r="BT1088" s="25">
        <f t="shared" si="5266"/>
        <v>83715</v>
      </c>
      <c r="BU1088" s="25">
        <f t="shared" si="5266"/>
        <v>13435</v>
      </c>
      <c r="BV1088" s="92">
        <f>BV1089+BV1093+BV1097+BV1105+BV1108+BV1111+BV1114</f>
        <v>0</v>
      </c>
      <c r="BW1088" s="92">
        <f t="shared" ref="BW1088:CA1088" si="5267">BW1089+BW1093+BW1097+BW1105+BW1108+BW1111+BW1114</f>
        <v>-130</v>
      </c>
      <c r="BX1088" s="92">
        <f t="shared" si="5267"/>
        <v>0</v>
      </c>
      <c r="BY1088" s="25">
        <f t="shared" si="5267"/>
        <v>0</v>
      </c>
      <c r="BZ1088" s="25">
        <f t="shared" si="5267"/>
        <v>83585</v>
      </c>
      <c r="CA1088" s="25">
        <f t="shared" si="5267"/>
        <v>13435</v>
      </c>
      <c r="CB1088" s="92">
        <f>CB1089+CB1093+CB1097+CB1105+CB1108+CB1111+CB1114</f>
        <v>0</v>
      </c>
      <c r="CC1088" s="92">
        <f t="shared" ref="CC1088:CG1088" si="5268">CC1089+CC1093+CC1097+CC1105+CC1108+CC1111+CC1114</f>
        <v>0</v>
      </c>
      <c r="CD1088" s="92">
        <f t="shared" si="5268"/>
        <v>0</v>
      </c>
      <c r="CE1088" s="25">
        <f t="shared" si="5268"/>
        <v>0</v>
      </c>
      <c r="CF1088" s="25">
        <f t="shared" si="5268"/>
        <v>83585</v>
      </c>
      <c r="CG1088" s="25">
        <f t="shared" si="5268"/>
        <v>13435</v>
      </c>
      <c r="CH1088" s="92">
        <f>CH1089+CH1093+CH1097+CH1105+CH1108+CH1111+CH1114</f>
        <v>0</v>
      </c>
      <c r="CI1088" s="92">
        <f t="shared" ref="CI1088:CM1088" si="5269">CI1089+CI1093+CI1097+CI1105+CI1108+CI1111+CI1114</f>
        <v>0</v>
      </c>
      <c r="CJ1088" s="92">
        <f t="shared" si="5269"/>
        <v>0</v>
      </c>
      <c r="CK1088" s="25">
        <f t="shared" si="5269"/>
        <v>0</v>
      </c>
      <c r="CL1088" s="25">
        <f t="shared" si="5269"/>
        <v>83585</v>
      </c>
      <c r="CM1088" s="25">
        <f t="shared" si="5269"/>
        <v>13435</v>
      </c>
      <c r="CN1088" s="92">
        <f>CN1089+CN1093+CN1097+CN1105+CN1108+CN1111+CN1114</f>
        <v>0</v>
      </c>
      <c r="CO1088" s="92">
        <f t="shared" ref="CO1088:CS1088" si="5270">CO1089+CO1093+CO1097+CO1105+CO1108+CO1111+CO1114</f>
        <v>0</v>
      </c>
      <c r="CP1088" s="92">
        <f t="shared" si="5270"/>
        <v>0</v>
      </c>
      <c r="CQ1088" s="25">
        <f t="shared" si="5270"/>
        <v>0</v>
      </c>
      <c r="CR1088" s="25">
        <f t="shared" si="5270"/>
        <v>83585</v>
      </c>
      <c r="CS1088" s="25">
        <f t="shared" si="5270"/>
        <v>13435</v>
      </c>
      <c r="CT1088" s="92">
        <f>CT1089+CT1093+CT1097+CT1105+CT1108+CT1111+CT1114</f>
        <v>0</v>
      </c>
      <c r="CU1088" s="92">
        <f t="shared" ref="CU1088:CY1088" si="5271">CU1089+CU1093+CU1097+CU1105+CU1108+CU1111+CU1114</f>
        <v>0</v>
      </c>
      <c r="CV1088" s="92">
        <f t="shared" si="5271"/>
        <v>0</v>
      </c>
      <c r="CW1088" s="25">
        <f t="shared" si="5271"/>
        <v>0</v>
      </c>
      <c r="CX1088" s="25">
        <f t="shared" si="5271"/>
        <v>83585</v>
      </c>
      <c r="CY1088" s="25">
        <f t="shared" si="5271"/>
        <v>13435</v>
      </c>
      <c r="CZ1088" s="25">
        <f t="shared" ref="CZ1088:DA1088" si="5272">CZ1089+CZ1093+CZ1097+CZ1105+CZ1108+CZ1111+CZ1114</f>
        <v>83560</v>
      </c>
      <c r="DA1088" s="25">
        <f t="shared" si="5272"/>
        <v>13435</v>
      </c>
      <c r="DB1088" s="115">
        <f t="shared" si="5218"/>
        <v>99.970090327211821</v>
      </c>
      <c r="DC1088" s="115">
        <f t="shared" si="5219"/>
        <v>100</v>
      </c>
    </row>
    <row r="1089" spans="1:107" s="11" customFormat="1" ht="33" x14ac:dyDescent="0.25">
      <c r="A1089" s="70" t="s">
        <v>211</v>
      </c>
      <c r="B1089" s="32" t="s">
        <v>56</v>
      </c>
      <c r="C1089" s="32" t="s">
        <v>59</v>
      </c>
      <c r="D1089" s="32" t="s">
        <v>301</v>
      </c>
      <c r="E1089" s="32"/>
      <c r="F1089" s="25">
        <f t="shared" ref="F1089:G1091" si="5273">F1090</f>
        <v>54840</v>
      </c>
      <c r="G1089" s="25">
        <f t="shared" si="5273"/>
        <v>0</v>
      </c>
      <c r="H1089" s="92">
        <f>H1090</f>
        <v>0</v>
      </c>
      <c r="I1089" s="92">
        <f t="shared" ref="I1089:X1091" si="5274">I1090</f>
        <v>0</v>
      </c>
      <c r="J1089" s="92">
        <f t="shared" si="5274"/>
        <v>0</v>
      </c>
      <c r="K1089" s="92">
        <f t="shared" si="5274"/>
        <v>0</v>
      </c>
      <c r="L1089" s="25">
        <f t="shared" si="5274"/>
        <v>54840</v>
      </c>
      <c r="M1089" s="92">
        <f t="shared" si="5274"/>
        <v>0</v>
      </c>
      <c r="N1089" s="92">
        <f>N1090</f>
        <v>0</v>
      </c>
      <c r="O1089" s="92">
        <f t="shared" si="5274"/>
        <v>0</v>
      </c>
      <c r="P1089" s="92">
        <f t="shared" si="5274"/>
        <v>0</v>
      </c>
      <c r="Q1089" s="92">
        <f t="shared" si="5274"/>
        <v>0</v>
      </c>
      <c r="R1089" s="25">
        <f t="shared" si="5274"/>
        <v>54840</v>
      </c>
      <c r="S1089" s="92">
        <f t="shared" si="5274"/>
        <v>0</v>
      </c>
      <c r="T1089" s="92">
        <f>T1090</f>
        <v>0</v>
      </c>
      <c r="U1089" s="25">
        <f t="shared" si="5274"/>
        <v>0</v>
      </c>
      <c r="V1089" s="92">
        <f t="shared" si="5274"/>
        <v>0</v>
      </c>
      <c r="W1089" s="92">
        <f t="shared" si="5274"/>
        <v>0</v>
      </c>
      <c r="X1089" s="25">
        <f t="shared" si="5274"/>
        <v>54840</v>
      </c>
      <c r="Y1089" s="92">
        <f t="shared" ref="U1089:Y1091" si="5275">Y1090</f>
        <v>0</v>
      </c>
      <c r="Z1089" s="92">
        <f>Z1090</f>
        <v>0</v>
      </c>
      <c r="AA1089" s="25">
        <f t="shared" ref="AA1089:AP1091" si="5276">AA1090</f>
        <v>0</v>
      </c>
      <c r="AB1089" s="92">
        <f t="shared" si="5276"/>
        <v>0</v>
      </c>
      <c r="AC1089" s="92">
        <f t="shared" si="5276"/>
        <v>0</v>
      </c>
      <c r="AD1089" s="25">
        <f t="shared" si="5276"/>
        <v>54840</v>
      </c>
      <c r="AE1089" s="92">
        <f t="shared" si="5276"/>
        <v>0</v>
      </c>
      <c r="AF1089" s="92">
        <f>AF1090</f>
        <v>0</v>
      </c>
      <c r="AG1089" s="25">
        <f t="shared" si="5276"/>
        <v>0</v>
      </c>
      <c r="AH1089" s="92">
        <f t="shared" si="5276"/>
        <v>0</v>
      </c>
      <c r="AI1089" s="92">
        <f t="shared" si="5276"/>
        <v>0</v>
      </c>
      <c r="AJ1089" s="25">
        <f t="shared" si="5276"/>
        <v>54840</v>
      </c>
      <c r="AK1089" s="92">
        <f t="shared" si="5276"/>
        <v>0</v>
      </c>
      <c r="AL1089" s="92">
        <f>AL1090</f>
        <v>0</v>
      </c>
      <c r="AM1089" s="25">
        <f t="shared" si="5276"/>
        <v>0</v>
      </c>
      <c r="AN1089" s="92">
        <f t="shared" si="5276"/>
        <v>0</v>
      </c>
      <c r="AO1089" s="92">
        <f t="shared" si="5276"/>
        <v>0</v>
      </c>
      <c r="AP1089" s="25">
        <f t="shared" si="5276"/>
        <v>54840</v>
      </c>
      <c r="AQ1089" s="92">
        <f t="shared" ref="AM1089:AQ1091" si="5277">AQ1090</f>
        <v>0</v>
      </c>
      <c r="AR1089" s="92">
        <f>AR1090</f>
        <v>0</v>
      </c>
      <c r="AS1089" s="25">
        <f t="shared" ref="AS1089:BH1091" si="5278">AS1090</f>
        <v>0</v>
      </c>
      <c r="AT1089" s="92">
        <f t="shared" si="5278"/>
        <v>0</v>
      </c>
      <c r="AU1089" s="92">
        <f t="shared" si="5278"/>
        <v>0</v>
      </c>
      <c r="AV1089" s="25">
        <f t="shared" si="5278"/>
        <v>54840</v>
      </c>
      <c r="AW1089" s="92">
        <f t="shared" si="5278"/>
        <v>0</v>
      </c>
      <c r="AX1089" s="92">
        <f>AX1090</f>
        <v>0</v>
      </c>
      <c r="AY1089" s="25">
        <f t="shared" si="5278"/>
        <v>-270</v>
      </c>
      <c r="AZ1089" s="92">
        <f t="shared" si="5278"/>
        <v>0</v>
      </c>
      <c r="BA1089" s="92">
        <f t="shared" si="5278"/>
        <v>0</v>
      </c>
      <c r="BB1089" s="25">
        <f t="shared" si="5278"/>
        <v>54570</v>
      </c>
      <c r="BC1089" s="92">
        <f t="shared" si="5278"/>
        <v>0</v>
      </c>
      <c r="BD1089" s="92">
        <f>BD1090</f>
        <v>0</v>
      </c>
      <c r="BE1089" s="25">
        <f t="shared" si="5278"/>
        <v>0</v>
      </c>
      <c r="BF1089" s="92">
        <f t="shared" si="5278"/>
        <v>0</v>
      </c>
      <c r="BG1089" s="92">
        <f t="shared" si="5278"/>
        <v>0</v>
      </c>
      <c r="BH1089" s="25">
        <f t="shared" si="5278"/>
        <v>54570</v>
      </c>
      <c r="BI1089" s="92">
        <f t="shared" ref="BE1089:BI1091" si="5279">BI1090</f>
        <v>0</v>
      </c>
      <c r="BJ1089" s="92">
        <f>BJ1090</f>
        <v>0</v>
      </c>
      <c r="BK1089" s="25">
        <f t="shared" ref="BK1089:BZ1091" si="5280">BK1090</f>
        <v>0</v>
      </c>
      <c r="BL1089" s="92">
        <f t="shared" si="5280"/>
        <v>0</v>
      </c>
      <c r="BM1089" s="92">
        <f t="shared" si="5280"/>
        <v>0</v>
      </c>
      <c r="BN1089" s="25">
        <f t="shared" si="5280"/>
        <v>54570</v>
      </c>
      <c r="BO1089" s="92">
        <f t="shared" si="5280"/>
        <v>0</v>
      </c>
      <c r="BP1089" s="92">
        <f>BP1090</f>
        <v>0</v>
      </c>
      <c r="BQ1089" s="25">
        <f t="shared" si="5280"/>
        <v>0</v>
      </c>
      <c r="BR1089" s="92">
        <f t="shared" si="5280"/>
        <v>0</v>
      </c>
      <c r="BS1089" s="92">
        <f t="shared" si="5280"/>
        <v>0</v>
      </c>
      <c r="BT1089" s="25">
        <f t="shared" si="5280"/>
        <v>54570</v>
      </c>
      <c r="BU1089" s="92">
        <f t="shared" si="5280"/>
        <v>0</v>
      </c>
      <c r="BV1089" s="92">
        <f>BV1090</f>
        <v>0</v>
      </c>
      <c r="BW1089" s="25">
        <f t="shared" si="5280"/>
        <v>0</v>
      </c>
      <c r="BX1089" s="92">
        <f t="shared" si="5280"/>
        <v>0</v>
      </c>
      <c r="BY1089" s="92">
        <f t="shared" si="5280"/>
        <v>0</v>
      </c>
      <c r="BZ1089" s="25">
        <f t="shared" si="5280"/>
        <v>54570</v>
      </c>
      <c r="CA1089" s="92">
        <f t="shared" ref="BW1089:CA1091" si="5281">CA1090</f>
        <v>0</v>
      </c>
      <c r="CB1089" s="92">
        <f>CB1090</f>
        <v>0</v>
      </c>
      <c r="CC1089" s="25">
        <f t="shared" ref="CC1089:CR1091" si="5282">CC1090</f>
        <v>0</v>
      </c>
      <c r="CD1089" s="92">
        <f t="shared" si="5282"/>
        <v>0</v>
      </c>
      <c r="CE1089" s="92">
        <f t="shared" si="5282"/>
        <v>0</v>
      </c>
      <c r="CF1089" s="25">
        <f t="shared" si="5282"/>
        <v>54570</v>
      </c>
      <c r="CG1089" s="92">
        <f t="shared" si="5282"/>
        <v>0</v>
      </c>
      <c r="CH1089" s="92">
        <f>CH1090</f>
        <v>0</v>
      </c>
      <c r="CI1089" s="25">
        <f t="shared" si="5282"/>
        <v>0</v>
      </c>
      <c r="CJ1089" s="92">
        <f t="shared" si="5282"/>
        <v>0</v>
      </c>
      <c r="CK1089" s="92">
        <f t="shared" si="5282"/>
        <v>0</v>
      </c>
      <c r="CL1089" s="25">
        <f t="shared" si="5282"/>
        <v>54570</v>
      </c>
      <c r="CM1089" s="92">
        <f t="shared" si="5282"/>
        <v>0</v>
      </c>
      <c r="CN1089" s="92">
        <f>CN1090</f>
        <v>0</v>
      </c>
      <c r="CO1089" s="25">
        <f t="shared" si="5282"/>
        <v>0</v>
      </c>
      <c r="CP1089" s="92">
        <f t="shared" si="5282"/>
        <v>0</v>
      </c>
      <c r="CQ1089" s="92">
        <f t="shared" si="5282"/>
        <v>0</v>
      </c>
      <c r="CR1089" s="25">
        <f t="shared" si="5282"/>
        <v>54570</v>
      </c>
      <c r="CS1089" s="92">
        <f t="shared" ref="CO1089:CS1091" si="5283">CS1090</f>
        <v>0</v>
      </c>
      <c r="CT1089" s="92">
        <f>CT1090</f>
        <v>0</v>
      </c>
      <c r="CU1089" s="25">
        <f t="shared" ref="CU1089:DA1091" si="5284">CU1090</f>
        <v>0</v>
      </c>
      <c r="CV1089" s="92">
        <f t="shared" si="5284"/>
        <v>0</v>
      </c>
      <c r="CW1089" s="92">
        <f t="shared" si="5284"/>
        <v>0</v>
      </c>
      <c r="CX1089" s="25">
        <f t="shared" si="5284"/>
        <v>54570</v>
      </c>
      <c r="CY1089" s="92">
        <f t="shared" si="5284"/>
        <v>0</v>
      </c>
      <c r="CZ1089" s="25">
        <f t="shared" si="5284"/>
        <v>54570</v>
      </c>
      <c r="DA1089" s="92">
        <f t="shared" si="5284"/>
        <v>0</v>
      </c>
      <c r="DB1089" s="115">
        <f t="shared" si="5218"/>
        <v>100</v>
      </c>
      <c r="DC1089" s="115"/>
    </row>
    <row r="1090" spans="1:107" s="11" customFormat="1" ht="33" x14ac:dyDescent="0.25">
      <c r="A1090" s="57" t="s">
        <v>110</v>
      </c>
      <c r="B1090" s="32" t="s">
        <v>56</v>
      </c>
      <c r="C1090" s="32" t="s">
        <v>59</v>
      </c>
      <c r="D1090" s="68" t="s">
        <v>313</v>
      </c>
      <c r="E1090" s="32"/>
      <c r="F1090" s="25">
        <f t="shared" si="5273"/>
        <v>54840</v>
      </c>
      <c r="G1090" s="25">
        <f t="shared" si="5273"/>
        <v>0</v>
      </c>
      <c r="H1090" s="92">
        <f>H1091</f>
        <v>0</v>
      </c>
      <c r="I1090" s="92">
        <f t="shared" si="5274"/>
        <v>0</v>
      </c>
      <c r="J1090" s="92">
        <f t="shared" si="5274"/>
        <v>0</v>
      </c>
      <c r="K1090" s="92">
        <f t="shared" si="5274"/>
        <v>0</v>
      </c>
      <c r="L1090" s="25">
        <f t="shared" si="5274"/>
        <v>54840</v>
      </c>
      <c r="M1090" s="92">
        <f t="shared" si="5274"/>
        <v>0</v>
      </c>
      <c r="N1090" s="92">
        <f>N1091</f>
        <v>0</v>
      </c>
      <c r="O1090" s="92">
        <f t="shared" si="5274"/>
        <v>0</v>
      </c>
      <c r="P1090" s="92">
        <f t="shared" si="5274"/>
        <v>0</v>
      </c>
      <c r="Q1090" s="92">
        <f t="shared" si="5274"/>
        <v>0</v>
      </c>
      <c r="R1090" s="25">
        <f t="shared" si="5274"/>
        <v>54840</v>
      </c>
      <c r="S1090" s="92">
        <f t="shared" si="5274"/>
        <v>0</v>
      </c>
      <c r="T1090" s="92">
        <f>T1091</f>
        <v>0</v>
      </c>
      <c r="U1090" s="25">
        <f t="shared" si="5275"/>
        <v>0</v>
      </c>
      <c r="V1090" s="92">
        <f t="shared" si="5275"/>
        <v>0</v>
      </c>
      <c r="W1090" s="92">
        <f t="shared" si="5275"/>
        <v>0</v>
      </c>
      <c r="X1090" s="25">
        <f t="shared" si="5275"/>
        <v>54840</v>
      </c>
      <c r="Y1090" s="92">
        <f t="shared" si="5275"/>
        <v>0</v>
      </c>
      <c r="Z1090" s="92">
        <f>Z1091</f>
        <v>0</v>
      </c>
      <c r="AA1090" s="25">
        <f t="shared" si="5276"/>
        <v>0</v>
      </c>
      <c r="AB1090" s="92">
        <f t="shared" si="5276"/>
        <v>0</v>
      </c>
      <c r="AC1090" s="92">
        <f t="shared" si="5276"/>
        <v>0</v>
      </c>
      <c r="AD1090" s="25">
        <f t="shared" si="5276"/>
        <v>54840</v>
      </c>
      <c r="AE1090" s="92">
        <f t="shared" si="5276"/>
        <v>0</v>
      </c>
      <c r="AF1090" s="92">
        <f>AF1091</f>
        <v>0</v>
      </c>
      <c r="AG1090" s="25">
        <f t="shared" si="5276"/>
        <v>0</v>
      </c>
      <c r="AH1090" s="92">
        <f t="shared" si="5276"/>
        <v>0</v>
      </c>
      <c r="AI1090" s="92">
        <f t="shared" si="5276"/>
        <v>0</v>
      </c>
      <c r="AJ1090" s="25">
        <f t="shared" si="5276"/>
        <v>54840</v>
      </c>
      <c r="AK1090" s="92">
        <f t="shared" si="5276"/>
        <v>0</v>
      </c>
      <c r="AL1090" s="92">
        <f>AL1091</f>
        <v>0</v>
      </c>
      <c r="AM1090" s="25">
        <f t="shared" si="5277"/>
        <v>0</v>
      </c>
      <c r="AN1090" s="92">
        <f t="shared" si="5277"/>
        <v>0</v>
      </c>
      <c r="AO1090" s="92">
        <f t="shared" si="5277"/>
        <v>0</v>
      </c>
      <c r="AP1090" s="25">
        <f t="shared" si="5277"/>
        <v>54840</v>
      </c>
      <c r="AQ1090" s="92">
        <f t="shared" si="5277"/>
        <v>0</v>
      </c>
      <c r="AR1090" s="92">
        <f>AR1091</f>
        <v>0</v>
      </c>
      <c r="AS1090" s="25">
        <f t="shared" si="5278"/>
        <v>0</v>
      </c>
      <c r="AT1090" s="92">
        <f t="shared" si="5278"/>
        <v>0</v>
      </c>
      <c r="AU1090" s="92">
        <f t="shared" si="5278"/>
        <v>0</v>
      </c>
      <c r="AV1090" s="25">
        <f t="shared" si="5278"/>
        <v>54840</v>
      </c>
      <c r="AW1090" s="92">
        <f t="shared" si="5278"/>
        <v>0</v>
      </c>
      <c r="AX1090" s="92">
        <f>AX1091</f>
        <v>0</v>
      </c>
      <c r="AY1090" s="25">
        <f t="shared" si="5278"/>
        <v>-270</v>
      </c>
      <c r="AZ1090" s="92">
        <f t="shared" si="5278"/>
        <v>0</v>
      </c>
      <c r="BA1090" s="92">
        <f t="shared" si="5278"/>
        <v>0</v>
      </c>
      <c r="BB1090" s="25">
        <f t="shared" si="5278"/>
        <v>54570</v>
      </c>
      <c r="BC1090" s="92">
        <f t="shared" si="5278"/>
        <v>0</v>
      </c>
      <c r="BD1090" s="92">
        <f>BD1091</f>
        <v>0</v>
      </c>
      <c r="BE1090" s="25">
        <f t="shared" si="5279"/>
        <v>0</v>
      </c>
      <c r="BF1090" s="92">
        <f t="shared" si="5279"/>
        <v>0</v>
      </c>
      <c r="BG1090" s="92">
        <f t="shared" si="5279"/>
        <v>0</v>
      </c>
      <c r="BH1090" s="25">
        <f t="shared" si="5279"/>
        <v>54570</v>
      </c>
      <c r="BI1090" s="92">
        <f t="shared" si="5279"/>
        <v>0</v>
      </c>
      <c r="BJ1090" s="92">
        <f>BJ1091</f>
        <v>0</v>
      </c>
      <c r="BK1090" s="25">
        <f t="shared" si="5280"/>
        <v>0</v>
      </c>
      <c r="BL1090" s="92">
        <f t="shared" si="5280"/>
        <v>0</v>
      </c>
      <c r="BM1090" s="92">
        <f t="shared" si="5280"/>
        <v>0</v>
      </c>
      <c r="BN1090" s="25">
        <f t="shared" si="5280"/>
        <v>54570</v>
      </c>
      <c r="BO1090" s="92">
        <f t="shared" si="5280"/>
        <v>0</v>
      </c>
      <c r="BP1090" s="92">
        <f>BP1091</f>
        <v>0</v>
      </c>
      <c r="BQ1090" s="25">
        <f t="shared" si="5280"/>
        <v>0</v>
      </c>
      <c r="BR1090" s="92">
        <f t="shared" si="5280"/>
        <v>0</v>
      </c>
      <c r="BS1090" s="92">
        <f t="shared" si="5280"/>
        <v>0</v>
      </c>
      <c r="BT1090" s="25">
        <f t="shared" si="5280"/>
        <v>54570</v>
      </c>
      <c r="BU1090" s="92">
        <f t="shared" si="5280"/>
        <v>0</v>
      </c>
      <c r="BV1090" s="92">
        <f>BV1091</f>
        <v>0</v>
      </c>
      <c r="BW1090" s="25">
        <f t="shared" si="5281"/>
        <v>0</v>
      </c>
      <c r="BX1090" s="92">
        <f t="shared" si="5281"/>
        <v>0</v>
      </c>
      <c r="BY1090" s="92">
        <f t="shared" si="5281"/>
        <v>0</v>
      </c>
      <c r="BZ1090" s="25">
        <f t="shared" si="5281"/>
        <v>54570</v>
      </c>
      <c r="CA1090" s="92">
        <f t="shared" si="5281"/>
        <v>0</v>
      </c>
      <c r="CB1090" s="92">
        <f>CB1091</f>
        <v>0</v>
      </c>
      <c r="CC1090" s="25">
        <f t="shared" si="5282"/>
        <v>0</v>
      </c>
      <c r="CD1090" s="92">
        <f t="shared" si="5282"/>
        <v>0</v>
      </c>
      <c r="CE1090" s="92">
        <f t="shared" si="5282"/>
        <v>0</v>
      </c>
      <c r="CF1090" s="25">
        <f t="shared" si="5282"/>
        <v>54570</v>
      </c>
      <c r="CG1090" s="92">
        <f t="shared" si="5282"/>
        <v>0</v>
      </c>
      <c r="CH1090" s="92">
        <f>CH1091</f>
        <v>0</v>
      </c>
      <c r="CI1090" s="25">
        <f t="shared" si="5282"/>
        <v>0</v>
      </c>
      <c r="CJ1090" s="92">
        <f t="shared" si="5282"/>
        <v>0</v>
      </c>
      <c r="CK1090" s="92">
        <f t="shared" si="5282"/>
        <v>0</v>
      </c>
      <c r="CL1090" s="25">
        <f t="shared" si="5282"/>
        <v>54570</v>
      </c>
      <c r="CM1090" s="92">
        <f t="shared" si="5282"/>
        <v>0</v>
      </c>
      <c r="CN1090" s="92">
        <f>CN1091</f>
        <v>0</v>
      </c>
      <c r="CO1090" s="25">
        <f t="shared" si="5283"/>
        <v>0</v>
      </c>
      <c r="CP1090" s="92">
        <f t="shared" si="5283"/>
        <v>0</v>
      </c>
      <c r="CQ1090" s="92">
        <f t="shared" si="5283"/>
        <v>0</v>
      </c>
      <c r="CR1090" s="25">
        <f t="shared" si="5283"/>
        <v>54570</v>
      </c>
      <c r="CS1090" s="92">
        <f t="shared" si="5283"/>
        <v>0</v>
      </c>
      <c r="CT1090" s="92">
        <f>CT1091</f>
        <v>0</v>
      </c>
      <c r="CU1090" s="25">
        <f t="shared" si="5284"/>
        <v>0</v>
      </c>
      <c r="CV1090" s="92">
        <f t="shared" si="5284"/>
        <v>0</v>
      </c>
      <c r="CW1090" s="92">
        <f t="shared" si="5284"/>
        <v>0</v>
      </c>
      <c r="CX1090" s="25">
        <f t="shared" si="5284"/>
        <v>54570</v>
      </c>
      <c r="CY1090" s="92">
        <f t="shared" si="5284"/>
        <v>0</v>
      </c>
      <c r="CZ1090" s="25">
        <f t="shared" si="5284"/>
        <v>54570</v>
      </c>
      <c r="DA1090" s="92">
        <f t="shared" si="5284"/>
        <v>0</v>
      </c>
      <c r="DB1090" s="115">
        <f t="shared" si="5218"/>
        <v>100</v>
      </c>
      <c r="DC1090" s="115"/>
    </row>
    <row r="1091" spans="1:107" s="11" customFormat="1" ht="33" customHeight="1" x14ac:dyDescent="0.25">
      <c r="A1091" s="57" t="s">
        <v>83</v>
      </c>
      <c r="B1091" s="32" t="s">
        <v>56</v>
      </c>
      <c r="C1091" s="32" t="s">
        <v>59</v>
      </c>
      <c r="D1091" s="68" t="s">
        <v>313</v>
      </c>
      <c r="E1091" s="32" t="s">
        <v>84</v>
      </c>
      <c r="F1091" s="25">
        <f t="shared" si="5273"/>
        <v>54840</v>
      </c>
      <c r="G1091" s="25">
        <f t="shared" si="5273"/>
        <v>0</v>
      </c>
      <c r="H1091" s="92">
        <f>H1092</f>
        <v>0</v>
      </c>
      <c r="I1091" s="92">
        <f t="shared" si="5274"/>
        <v>0</v>
      </c>
      <c r="J1091" s="92">
        <f t="shared" si="5274"/>
        <v>0</v>
      </c>
      <c r="K1091" s="92">
        <f t="shared" si="5274"/>
        <v>0</v>
      </c>
      <c r="L1091" s="25">
        <f t="shared" si="5274"/>
        <v>54840</v>
      </c>
      <c r="M1091" s="92">
        <f t="shared" si="5274"/>
        <v>0</v>
      </c>
      <c r="N1091" s="92">
        <f>N1092</f>
        <v>0</v>
      </c>
      <c r="O1091" s="92">
        <f t="shared" si="5274"/>
        <v>0</v>
      </c>
      <c r="P1091" s="92">
        <f t="shared" si="5274"/>
        <v>0</v>
      </c>
      <c r="Q1091" s="92">
        <f t="shared" si="5274"/>
        <v>0</v>
      </c>
      <c r="R1091" s="25">
        <f t="shared" si="5274"/>
        <v>54840</v>
      </c>
      <c r="S1091" s="92">
        <f t="shared" si="5274"/>
        <v>0</v>
      </c>
      <c r="T1091" s="92">
        <f>T1092</f>
        <v>0</v>
      </c>
      <c r="U1091" s="25">
        <f t="shared" si="5275"/>
        <v>0</v>
      </c>
      <c r="V1091" s="92">
        <f t="shared" si="5275"/>
        <v>0</v>
      </c>
      <c r="W1091" s="92">
        <f t="shared" si="5275"/>
        <v>0</v>
      </c>
      <c r="X1091" s="25">
        <f t="shared" si="5275"/>
        <v>54840</v>
      </c>
      <c r="Y1091" s="92">
        <f t="shared" si="5275"/>
        <v>0</v>
      </c>
      <c r="Z1091" s="92">
        <f>Z1092</f>
        <v>0</v>
      </c>
      <c r="AA1091" s="25">
        <f t="shared" si="5276"/>
        <v>0</v>
      </c>
      <c r="AB1091" s="92">
        <f t="shared" si="5276"/>
        <v>0</v>
      </c>
      <c r="AC1091" s="92">
        <f t="shared" si="5276"/>
        <v>0</v>
      </c>
      <c r="AD1091" s="25">
        <f t="shared" si="5276"/>
        <v>54840</v>
      </c>
      <c r="AE1091" s="92">
        <f t="shared" si="5276"/>
        <v>0</v>
      </c>
      <c r="AF1091" s="92">
        <f>AF1092</f>
        <v>0</v>
      </c>
      <c r="AG1091" s="25">
        <f t="shared" si="5276"/>
        <v>0</v>
      </c>
      <c r="AH1091" s="92">
        <f t="shared" si="5276"/>
        <v>0</v>
      </c>
      <c r="AI1091" s="92">
        <f t="shared" si="5276"/>
        <v>0</v>
      </c>
      <c r="AJ1091" s="25">
        <f t="shared" si="5276"/>
        <v>54840</v>
      </c>
      <c r="AK1091" s="92">
        <f t="shared" si="5276"/>
        <v>0</v>
      </c>
      <c r="AL1091" s="92">
        <f>AL1092</f>
        <v>0</v>
      </c>
      <c r="AM1091" s="25">
        <f t="shared" si="5277"/>
        <v>0</v>
      </c>
      <c r="AN1091" s="92">
        <f t="shared" si="5277"/>
        <v>0</v>
      </c>
      <c r="AO1091" s="92">
        <f t="shared" si="5277"/>
        <v>0</v>
      </c>
      <c r="AP1091" s="25">
        <f t="shared" si="5277"/>
        <v>54840</v>
      </c>
      <c r="AQ1091" s="92">
        <f t="shared" si="5277"/>
        <v>0</v>
      </c>
      <c r="AR1091" s="92">
        <f>AR1092</f>
        <v>0</v>
      </c>
      <c r="AS1091" s="25">
        <f t="shared" si="5278"/>
        <v>0</v>
      </c>
      <c r="AT1091" s="92">
        <f t="shared" si="5278"/>
        <v>0</v>
      </c>
      <c r="AU1091" s="92">
        <f t="shared" si="5278"/>
        <v>0</v>
      </c>
      <c r="AV1091" s="25">
        <f t="shared" si="5278"/>
        <v>54840</v>
      </c>
      <c r="AW1091" s="92">
        <f t="shared" si="5278"/>
        <v>0</v>
      </c>
      <c r="AX1091" s="92">
        <f>AX1092</f>
        <v>0</v>
      </c>
      <c r="AY1091" s="25">
        <f t="shared" si="5278"/>
        <v>-270</v>
      </c>
      <c r="AZ1091" s="92">
        <f t="shared" si="5278"/>
        <v>0</v>
      </c>
      <c r="BA1091" s="92">
        <f t="shared" si="5278"/>
        <v>0</v>
      </c>
      <c r="BB1091" s="25">
        <f t="shared" si="5278"/>
        <v>54570</v>
      </c>
      <c r="BC1091" s="92">
        <f t="shared" si="5278"/>
        <v>0</v>
      </c>
      <c r="BD1091" s="92">
        <f>BD1092</f>
        <v>0</v>
      </c>
      <c r="BE1091" s="25">
        <f t="shared" si="5279"/>
        <v>0</v>
      </c>
      <c r="BF1091" s="92">
        <f t="shared" si="5279"/>
        <v>0</v>
      </c>
      <c r="BG1091" s="92">
        <f t="shared" si="5279"/>
        <v>0</v>
      </c>
      <c r="BH1091" s="25">
        <f t="shared" si="5279"/>
        <v>54570</v>
      </c>
      <c r="BI1091" s="92">
        <f t="shared" si="5279"/>
        <v>0</v>
      </c>
      <c r="BJ1091" s="92">
        <f>BJ1092</f>
        <v>0</v>
      </c>
      <c r="BK1091" s="25">
        <f t="shared" si="5280"/>
        <v>0</v>
      </c>
      <c r="BL1091" s="92">
        <f t="shared" si="5280"/>
        <v>0</v>
      </c>
      <c r="BM1091" s="92">
        <f t="shared" si="5280"/>
        <v>0</v>
      </c>
      <c r="BN1091" s="25">
        <f t="shared" si="5280"/>
        <v>54570</v>
      </c>
      <c r="BO1091" s="92">
        <f t="shared" si="5280"/>
        <v>0</v>
      </c>
      <c r="BP1091" s="92">
        <f>BP1092</f>
        <v>0</v>
      </c>
      <c r="BQ1091" s="25">
        <f t="shared" si="5280"/>
        <v>0</v>
      </c>
      <c r="BR1091" s="92">
        <f t="shared" si="5280"/>
        <v>0</v>
      </c>
      <c r="BS1091" s="92">
        <f t="shared" si="5280"/>
        <v>0</v>
      </c>
      <c r="BT1091" s="25">
        <f t="shared" si="5280"/>
        <v>54570</v>
      </c>
      <c r="BU1091" s="92">
        <f t="shared" si="5280"/>
        <v>0</v>
      </c>
      <c r="BV1091" s="92">
        <f>BV1092</f>
        <v>0</v>
      </c>
      <c r="BW1091" s="25">
        <f t="shared" si="5281"/>
        <v>0</v>
      </c>
      <c r="BX1091" s="92">
        <f t="shared" si="5281"/>
        <v>0</v>
      </c>
      <c r="BY1091" s="92">
        <f t="shared" si="5281"/>
        <v>0</v>
      </c>
      <c r="BZ1091" s="25">
        <f t="shared" si="5281"/>
        <v>54570</v>
      </c>
      <c r="CA1091" s="92">
        <f t="shared" si="5281"/>
        <v>0</v>
      </c>
      <c r="CB1091" s="92">
        <f>CB1092</f>
        <v>0</v>
      </c>
      <c r="CC1091" s="25">
        <f t="shared" si="5282"/>
        <v>0</v>
      </c>
      <c r="CD1091" s="92">
        <f t="shared" si="5282"/>
        <v>0</v>
      </c>
      <c r="CE1091" s="92">
        <f t="shared" si="5282"/>
        <v>0</v>
      </c>
      <c r="CF1091" s="25">
        <f t="shared" si="5282"/>
        <v>54570</v>
      </c>
      <c r="CG1091" s="92">
        <f t="shared" si="5282"/>
        <v>0</v>
      </c>
      <c r="CH1091" s="92">
        <f>CH1092</f>
        <v>0</v>
      </c>
      <c r="CI1091" s="25">
        <f t="shared" si="5282"/>
        <v>0</v>
      </c>
      <c r="CJ1091" s="92">
        <f t="shared" si="5282"/>
        <v>0</v>
      </c>
      <c r="CK1091" s="92">
        <f t="shared" si="5282"/>
        <v>0</v>
      </c>
      <c r="CL1091" s="25">
        <f t="shared" si="5282"/>
        <v>54570</v>
      </c>
      <c r="CM1091" s="92">
        <f t="shared" si="5282"/>
        <v>0</v>
      </c>
      <c r="CN1091" s="92">
        <f>CN1092</f>
        <v>0</v>
      </c>
      <c r="CO1091" s="25">
        <f t="shared" si="5283"/>
        <v>0</v>
      </c>
      <c r="CP1091" s="92">
        <f t="shared" si="5283"/>
        <v>0</v>
      </c>
      <c r="CQ1091" s="92">
        <f t="shared" si="5283"/>
        <v>0</v>
      </c>
      <c r="CR1091" s="25">
        <f t="shared" si="5283"/>
        <v>54570</v>
      </c>
      <c r="CS1091" s="92">
        <f t="shared" si="5283"/>
        <v>0</v>
      </c>
      <c r="CT1091" s="92">
        <f>CT1092</f>
        <v>0</v>
      </c>
      <c r="CU1091" s="25">
        <f t="shared" si="5284"/>
        <v>0</v>
      </c>
      <c r="CV1091" s="92">
        <f t="shared" si="5284"/>
        <v>0</v>
      </c>
      <c r="CW1091" s="92">
        <f t="shared" si="5284"/>
        <v>0</v>
      </c>
      <c r="CX1091" s="25">
        <f t="shared" si="5284"/>
        <v>54570</v>
      </c>
      <c r="CY1091" s="92">
        <f t="shared" si="5284"/>
        <v>0</v>
      </c>
      <c r="CZ1091" s="25">
        <f t="shared" si="5284"/>
        <v>54570</v>
      </c>
      <c r="DA1091" s="92">
        <f t="shared" si="5284"/>
        <v>0</v>
      </c>
      <c r="DB1091" s="115">
        <f t="shared" si="5218"/>
        <v>100</v>
      </c>
      <c r="DC1091" s="115"/>
    </row>
    <row r="1092" spans="1:107" s="11" customFormat="1" ht="16.5" x14ac:dyDescent="0.25">
      <c r="A1092" s="57" t="s">
        <v>185</v>
      </c>
      <c r="B1092" s="32" t="s">
        <v>56</v>
      </c>
      <c r="C1092" s="32" t="s">
        <v>59</v>
      </c>
      <c r="D1092" s="68" t="s">
        <v>313</v>
      </c>
      <c r="E1092" s="32" t="s">
        <v>184</v>
      </c>
      <c r="F1092" s="25">
        <f>52433+2407</f>
        <v>54840</v>
      </c>
      <c r="G1092" s="25"/>
      <c r="H1092" s="92"/>
      <c r="I1092" s="92"/>
      <c r="J1092" s="92"/>
      <c r="K1092" s="92"/>
      <c r="L1092" s="25">
        <f>F1092+H1092+I1092+J1092+K1092</f>
        <v>54840</v>
      </c>
      <c r="M1092" s="25">
        <f>G1092+K1092</f>
        <v>0</v>
      </c>
      <c r="N1092" s="92"/>
      <c r="O1092" s="92"/>
      <c r="P1092" s="92"/>
      <c r="Q1092" s="92"/>
      <c r="R1092" s="25">
        <f>L1092+N1092+O1092+P1092+Q1092</f>
        <v>54840</v>
      </c>
      <c r="S1092" s="25">
        <f>M1092+Q1092</f>
        <v>0</v>
      </c>
      <c r="T1092" s="92"/>
      <c r="U1092" s="25"/>
      <c r="V1092" s="92"/>
      <c r="W1092" s="92"/>
      <c r="X1092" s="25">
        <f>R1092+T1092+U1092+V1092+W1092</f>
        <v>54840</v>
      </c>
      <c r="Y1092" s="25">
        <f>S1092+W1092</f>
        <v>0</v>
      </c>
      <c r="Z1092" s="92"/>
      <c r="AA1092" s="25"/>
      <c r="AB1092" s="92"/>
      <c r="AC1092" s="92"/>
      <c r="AD1092" s="25">
        <f>X1092+Z1092+AA1092+AB1092+AC1092</f>
        <v>54840</v>
      </c>
      <c r="AE1092" s="25">
        <f>Y1092+AC1092</f>
        <v>0</v>
      </c>
      <c r="AF1092" s="92"/>
      <c r="AG1092" s="25"/>
      <c r="AH1092" s="92"/>
      <c r="AI1092" s="92"/>
      <c r="AJ1092" s="25">
        <f>AD1092+AF1092+AG1092+AH1092+AI1092</f>
        <v>54840</v>
      </c>
      <c r="AK1092" s="25">
        <f>AE1092+AI1092</f>
        <v>0</v>
      </c>
      <c r="AL1092" s="92"/>
      <c r="AM1092" s="25"/>
      <c r="AN1092" s="92"/>
      <c r="AO1092" s="92"/>
      <c r="AP1092" s="25">
        <f>AJ1092+AL1092+AM1092+AN1092+AO1092</f>
        <v>54840</v>
      </c>
      <c r="AQ1092" s="25">
        <f>AK1092+AO1092</f>
        <v>0</v>
      </c>
      <c r="AR1092" s="92"/>
      <c r="AS1092" s="25"/>
      <c r="AT1092" s="92"/>
      <c r="AU1092" s="92"/>
      <c r="AV1092" s="25">
        <f>AP1092+AR1092+AS1092+AT1092+AU1092</f>
        <v>54840</v>
      </c>
      <c r="AW1092" s="25">
        <f>AQ1092+AU1092</f>
        <v>0</v>
      </c>
      <c r="AX1092" s="92"/>
      <c r="AY1092" s="25">
        <v>-270</v>
      </c>
      <c r="AZ1092" s="92"/>
      <c r="BA1092" s="92"/>
      <c r="BB1092" s="25">
        <f>AV1092+AX1092+AY1092+AZ1092+BA1092</f>
        <v>54570</v>
      </c>
      <c r="BC1092" s="25">
        <f>AW1092+BA1092</f>
        <v>0</v>
      </c>
      <c r="BD1092" s="92"/>
      <c r="BE1092" s="25"/>
      <c r="BF1092" s="92"/>
      <c r="BG1092" s="92"/>
      <c r="BH1092" s="25">
        <f>BB1092+BD1092+BE1092+BF1092+BG1092</f>
        <v>54570</v>
      </c>
      <c r="BI1092" s="25">
        <f>BC1092+BG1092</f>
        <v>0</v>
      </c>
      <c r="BJ1092" s="92"/>
      <c r="BK1092" s="25"/>
      <c r="BL1092" s="92"/>
      <c r="BM1092" s="92"/>
      <c r="BN1092" s="25">
        <f>BH1092+BJ1092+BK1092+BL1092+BM1092</f>
        <v>54570</v>
      </c>
      <c r="BO1092" s="25">
        <f>BI1092+BM1092</f>
        <v>0</v>
      </c>
      <c r="BP1092" s="92"/>
      <c r="BQ1092" s="25"/>
      <c r="BR1092" s="92"/>
      <c r="BS1092" s="92"/>
      <c r="BT1092" s="25">
        <f>BN1092+BP1092+BQ1092+BR1092+BS1092</f>
        <v>54570</v>
      </c>
      <c r="BU1092" s="25">
        <f>BO1092+BS1092</f>
        <v>0</v>
      </c>
      <c r="BV1092" s="92"/>
      <c r="BW1092" s="25"/>
      <c r="BX1092" s="92"/>
      <c r="BY1092" s="92"/>
      <c r="BZ1092" s="25">
        <f>BT1092+BV1092+BW1092+BX1092+BY1092</f>
        <v>54570</v>
      </c>
      <c r="CA1092" s="25">
        <f>BU1092+BY1092</f>
        <v>0</v>
      </c>
      <c r="CB1092" s="92"/>
      <c r="CC1092" s="25"/>
      <c r="CD1092" s="92"/>
      <c r="CE1092" s="92"/>
      <c r="CF1092" s="25">
        <f>BZ1092+CB1092+CC1092+CD1092+CE1092</f>
        <v>54570</v>
      </c>
      <c r="CG1092" s="25">
        <f>CA1092+CE1092</f>
        <v>0</v>
      </c>
      <c r="CH1092" s="92"/>
      <c r="CI1092" s="25"/>
      <c r="CJ1092" s="92"/>
      <c r="CK1092" s="92"/>
      <c r="CL1092" s="25">
        <f>CF1092+CH1092+CI1092+CJ1092+CK1092</f>
        <v>54570</v>
      </c>
      <c r="CM1092" s="25">
        <f>CG1092+CK1092</f>
        <v>0</v>
      </c>
      <c r="CN1092" s="92"/>
      <c r="CO1092" s="25"/>
      <c r="CP1092" s="92"/>
      <c r="CQ1092" s="92"/>
      <c r="CR1092" s="25">
        <f>CL1092+CN1092+CO1092+CP1092+CQ1092</f>
        <v>54570</v>
      </c>
      <c r="CS1092" s="25">
        <f>CM1092+CQ1092</f>
        <v>0</v>
      </c>
      <c r="CT1092" s="92"/>
      <c r="CU1092" s="25"/>
      <c r="CV1092" s="92"/>
      <c r="CW1092" s="92"/>
      <c r="CX1092" s="25">
        <f>CR1092+CT1092+CU1092+CV1092+CW1092</f>
        <v>54570</v>
      </c>
      <c r="CY1092" s="25">
        <f>CS1092+CW1092</f>
        <v>0</v>
      </c>
      <c r="CZ1092" s="25">
        <v>54570</v>
      </c>
      <c r="DA1092" s="92"/>
      <c r="DB1092" s="115">
        <f t="shared" si="5218"/>
        <v>100</v>
      </c>
      <c r="DC1092" s="115"/>
    </row>
    <row r="1093" spans="1:107" s="11" customFormat="1" ht="16.5" customHeight="1" x14ac:dyDescent="0.25">
      <c r="A1093" s="57" t="s">
        <v>78</v>
      </c>
      <c r="B1093" s="32" t="s">
        <v>56</v>
      </c>
      <c r="C1093" s="32" t="s">
        <v>59</v>
      </c>
      <c r="D1093" s="68" t="s">
        <v>303</v>
      </c>
      <c r="E1093" s="32"/>
      <c r="F1093" s="25">
        <f t="shared" ref="F1093:G1095" si="5285">F1094</f>
        <v>1426</v>
      </c>
      <c r="G1093" s="25">
        <f t="shared" si="5285"/>
        <v>0</v>
      </c>
      <c r="H1093" s="92">
        <f>H1094</f>
        <v>0</v>
      </c>
      <c r="I1093" s="92">
        <f t="shared" ref="I1093:X1095" si="5286">I1094</f>
        <v>0</v>
      </c>
      <c r="J1093" s="92">
        <f t="shared" si="5286"/>
        <v>0</v>
      </c>
      <c r="K1093" s="92">
        <f t="shared" si="5286"/>
        <v>0</v>
      </c>
      <c r="L1093" s="25">
        <f t="shared" si="5286"/>
        <v>1426</v>
      </c>
      <c r="M1093" s="92">
        <f t="shared" si="5286"/>
        <v>0</v>
      </c>
      <c r="N1093" s="92">
        <f>N1094</f>
        <v>0</v>
      </c>
      <c r="O1093" s="92">
        <f t="shared" si="5286"/>
        <v>0</v>
      </c>
      <c r="P1093" s="92">
        <f t="shared" si="5286"/>
        <v>0</v>
      </c>
      <c r="Q1093" s="92">
        <f t="shared" si="5286"/>
        <v>0</v>
      </c>
      <c r="R1093" s="25">
        <f t="shared" si="5286"/>
        <v>1426</v>
      </c>
      <c r="S1093" s="92">
        <f t="shared" si="5286"/>
        <v>0</v>
      </c>
      <c r="T1093" s="92">
        <f>T1094</f>
        <v>0</v>
      </c>
      <c r="U1093" s="25">
        <f t="shared" si="5286"/>
        <v>-708</v>
      </c>
      <c r="V1093" s="92">
        <f t="shared" si="5286"/>
        <v>0</v>
      </c>
      <c r="W1093" s="92">
        <f t="shared" si="5286"/>
        <v>0</v>
      </c>
      <c r="X1093" s="25">
        <f t="shared" si="5286"/>
        <v>718</v>
      </c>
      <c r="Y1093" s="92">
        <f t="shared" ref="U1093:Y1095" si="5287">Y1094</f>
        <v>0</v>
      </c>
      <c r="Z1093" s="92">
        <f>Z1094</f>
        <v>0</v>
      </c>
      <c r="AA1093" s="25">
        <f t="shared" ref="AA1093:AP1095" si="5288">AA1094</f>
        <v>0</v>
      </c>
      <c r="AB1093" s="92">
        <f t="shared" si="5288"/>
        <v>0</v>
      </c>
      <c r="AC1093" s="92">
        <f t="shared" si="5288"/>
        <v>0</v>
      </c>
      <c r="AD1093" s="25">
        <f t="shared" si="5288"/>
        <v>718</v>
      </c>
      <c r="AE1093" s="92">
        <f t="shared" si="5288"/>
        <v>0</v>
      </c>
      <c r="AF1093" s="92">
        <f>AF1094</f>
        <v>0</v>
      </c>
      <c r="AG1093" s="25">
        <f t="shared" si="5288"/>
        <v>0</v>
      </c>
      <c r="AH1093" s="92">
        <f t="shared" si="5288"/>
        <v>0</v>
      </c>
      <c r="AI1093" s="92">
        <f t="shared" si="5288"/>
        <v>0</v>
      </c>
      <c r="AJ1093" s="25">
        <f t="shared" si="5288"/>
        <v>718</v>
      </c>
      <c r="AK1093" s="92">
        <f t="shared" si="5288"/>
        <v>0</v>
      </c>
      <c r="AL1093" s="92">
        <f>AL1094</f>
        <v>0</v>
      </c>
      <c r="AM1093" s="25">
        <f t="shared" si="5288"/>
        <v>0</v>
      </c>
      <c r="AN1093" s="92">
        <f t="shared" si="5288"/>
        <v>0</v>
      </c>
      <c r="AO1093" s="92">
        <f t="shared" si="5288"/>
        <v>0</v>
      </c>
      <c r="AP1093" s="25">
        <f t="shared" si="5288"/>
        <v>718</v>
      </c>
      <c r="AQ1093" s="92">
        <f t="shared" ref="AM1093:AQ1095" si="5289">AQ1094</f>
        <v>0</v>
      </c>
      <c r="AR1093" s="92">
        <f>AR1094</f>
        <v>0</v>
      </c>
      <c r="AS1093" s="25">
        <f t="shared" ref="AS1093:BH1095" si="5290">AS1094</f>
        <v>-14</v>
      </c>
      <c r="AT1093" s="92">
        <f t="shared" si="5290"/>
        <v>0</v>
      </c>
      <c r="AU1093" s="92">
        <f t="shared" si="5290"/>
        <v>0</v>
      </c>
      <c r="AV1093" s="25">
        <f t="shared" si="5290"/>
        <v>704</v>
      </c>
      <c r="AW1093" s="92">
        <f t="shared" si="5290"/>
        <v>0</v>
      </c>
      <c r="AX1093" s="92">
        <f>AX1094</f>
        <v>0</v>
      </c>
      <c r="AY1093" s="25">
        <f t="shared" si="5290"/>
        <v>0</v>
      </c>
      <c r="AZ1093" s="92">
        <f t="shared" si="5290"/>
        <v>0</v>
      </c>
      <c r="BA1093" s="92">
        <f t="shared" si="5290"/>
        <v>0</v>
      </c>
      <c r="BB1093" s="25">
        <f t="shared" si="5290"/>
        <v>704</v>
      </c>
      <c r="BC1093" s="92">
        <f t="shared" si="5290"/>
        <v>0</v>
      </c>
      <c r="BD1093" s="92">
        <f>BD1094</f>
        <v>0</v>
      </c>
      <c r="BE1093" s="25">
        <f t="shared" si="5290"/>
        <v>0</v>
      </c>
      <c r="BF1093" s="92">
        <f t="shared" si="5290"/>
        <v>0</v>
      </c>
      <c r="BG1093" s="92">
        <f t="shared" si="5290"/>
        <v>0</v>
      </c>
      <c r="BH1093" s="25">
        <f t="shared" si="5290"/>
        <v>704</v>
      </c>
      <c r="BI1093" s="92">
        <f t="shared" ref="BE1093:BI1095" si="5291">BI1094</f>
        <v>0</v>
      </c>
      <c r="BJ1093" s="92">
        <f>BJ1094</f>
        <v>0</v>
      </c>
      <c r="BK1093" s="25">
        <f t="shared" ref="BK1093:BZ1095" si="5292">BK1094</f>
        <v>0</v>
      </c>
      <c r="BL1093" s="92">
        <f t="shared" si="5292"/>
        <v>0</v>
      </c>
      <c r="BM1093" s="92">
        <f t="shared" si="5292"/>
        <v>0</v>
      </c>
      <c r="BN1093" s="25">
        <f t="shared" si="5292"/>
        <v>704</v>
      </c>
      <c r="BO1093" s="92">
        <f t="shared" si="5292"/>
        <v>0</v>
      </c>
      <c r="BP1093" s="92">
        <f>BP1094</f>
        <v>0</v>
      </c>
      <c r="BQ1093" s="25">
        <f t="shared" si="5292"/>
        <v>0</v>
      </c>
      <c r="BR1093" s="92">
        <f t="shared" si="5292"/>
        <v>0</v>
      </c>
      <c r="BS1093" s="92">
        <f t="shared" si="5292"/>
        <v>0</v>
      </c>
      <c r="BT1093" s="25">
        <f t="shared" si="5292"/>
        <v>704</v>
      </c>
      <c r="BU1093" s="92">
        <f t="shared" si="5292"/>
        <v>0</v>
      </c>
      <c r="BV1093" s="92">
        <f>BV1094</f>
        <v>0</v>
      </c>
      <c r="BW1093" s="25">
        <f t="shared" si="5292"/>
        <v>0</v>
      </c>
      <c r="BX1093" s="92">
        <f t="shared" si="5292"/>
        <v>0</v>
      </c>
      <c r="BY1093" s="92">
        <f t="shared" si="5292"/>
        <v>0</v>
      </c>
      <c r="BZ1093" s="25">
        <f t="shared" si="5292"/>
        <v>704</v>
      </c>
      <c r="CA1093" s="92">
        <f t="shared" ref="BW1093:CA1095" si="5293">CA1094</f>
        <v>0</v>
      </c>
      <c r="CB1093" s="92">
        <f>CB1094</f>
        <v>0</v>
      </c>
      <c r="CC1093" s="25">
        <f t="shared" ref="CC1093:CR1095" si="5294">CC1094</f>
        <v>0</v>
      </c>
      <c r="CD1093" s="92">
        <f t="shared" si="5294"/>
        <v>0</v>
      </c>
      <c r="CE1093" s="92">
        <f t="shared" si="5294"/>
        <v>0</v>
      </c>
      <c r="CF1093" s="25">
        <f t="shared" si="5294"/>
        <v>704</v>
      </c>
      <c r="CG1093" s="92">
        <f t="shared" si="5294"/>
        <v>0</v>
      </c>
      <c r="CH1093" s="92">
        <f>CH1094</f>
        <v>0</v>
      </c>
      <c r="CI1093" s="25">
        <f t="shared" si="5294"/>
        <v>0</v>
      </c>
      <c r="CJ1093" s="92">
        <f t="shared" si="5294"/>
        <v>0</v>
      </c>
      <c r="CK1093" s="92">
        <f t="shared" si="5294"/>
        <v>0</v>
      </c>
      <c r="CL1093" s="25">
        <f t="shared" si="5294"/>
        <v>704</v>
      </c>
      <c r="CM1093" s="92">
        <f t="shared" si="5294"/>
        <v>0</v>
      </c>
      <c r="CN1093" s="92">
        <f>CN1094</f>
        <v>0</v>
      </c>
      <c r="CO1093" s="25">
        <f t="shared" si="5294"/>
        <v>0</v>
      </c>
      <c r="CP1093" s="92">
        <f t="shared" si="5294"/>
        <v>0</v>
      </c>
      <c r="CQ1093" s="92">
        <f t="shared" si="5294"/>
        <v>0</v>
      </c>
      <c r="CR1093" s="25">
        <f t="shared" si="5294"/>
        <v>704</v>
      </c>
      <c r="CS1093" s="92">
        <f t="shared" ref="CO1093:CS1095" si="5295">CS1094</f>
        <v>0</v>
      </c>
      <c r="CT1093" s="92">
        <f>CT1094</f>
        <v>0</v>
      </c>
      <c r="CU1093" s="25">
        <f t="shared" ref="CU1093:DA1095" si="5296">CU1094</f>
        <v>0</v>
      </c>
      <c r="CV1093" s="92">
        <f t="shared" si="5296"/>
        <v>0</v>
      </c>
      <c r="CW1093" s="92">
        <f t="shared" si="5296"/>
        <v>0</v>
      </c>
      <c r="CX1093" s="25">
        <f t="shared" si="5296"/>
        <v>704</v>
      </c>
      <c r="CY1093" s="25">
        <f t="shared" si="5296"/>
        <v>0</v>
      </c>
      <c r="CZ1093" s="25">
        <f t="shared" si="5296"/>
        <v>694</v>
      </c>
      <c r="DA1093" s="25">
        <f t="shared" si="5296"/>
        <v>0</v>
      </c>
      <c r="DB1093" s="115">
        <f t="shared" si="5218"/>
        <v>98.579545454545453</v>
      </c>
      <c r="DC1093" s="115"/>
    </row>
    <row r="1094" spans="1:107" s="11" customFormat="1" ht="33" x14ac:dyDescent="0.25">
      <c r="A1094" s="57" t="s">
        <v>111</v>
      </c>
      <c r="B1094" s="32" t="s">
        <v>56</v>
      </c>
      <c r="C1094" s="32" t="s">
        <v>59</v>
      </c>
      <c r="D1094" s="68" t="s">
        <v>314</v>
      </c>
      <c r="E1094" s="32"/>
      <c r="F1094" s="25">
        <f t="shared" si="5285"/>
        <v>1426</v>
      </c>
      <c r="G1094" s="25">
        <f t="shared" si="5285"/>
        <v>0</v>
      </c>
      <c r="H1094" s="92">
        <f>H1095</f>
        <v>0</v>
      </c>
      <c r="I1094" s="92">
        <f t="shared" si="5286"/>
        <v>0</v>
      </c>
      <c r="J1094" s="92">
        <f t="shared" si="5286"/>
        <v>0</v>
      </c>
      <c r="K1094" s="92">
        <f t="shared" si="5286"/>
        <v>0</v>
      </c>
      <c r="L1094" s="25">
        <f t="shared" si="5286"/>
        <v>1426</v>
      </c>
      <c r="M1094" s="92">
        <f t="shared" si="5286"/>
        <v>0</v>
      </c>
      <c r="N1094" s="92">
        <f>N1095</f>
        <v>0</v>
      </c>
      <c r="O1094" s="92">
        <f t="shared" si="5286"/>
        <v>0</v>
      </c>
      <c r="P1094" s="92">
        <f t="shared" si="5286"/>
        <v>0</v>
      </c>
      <c r="Q1094" s="92">
        <f t="shared" si="5286"/>
        <v>0</v>
      </c>
      <c r="R1094" s="25">
        <f t="shared" si="5286"/>
        <v>1426</v>
      </c>
      <c r="S1094" s="92">
        <f t="shared" si="5286"/>
        <v>0</v>
      </c>
      <c r="T1094" s="92">
        <f>T1095</f>
        <v>0</v>
      </c>
      <c r="U1094" s="25">
        <f t="shared" si="5287"/>
        <v>-708</v>
      </c>
      <c r="V1094" s="92">
        <f t="shared" si="5287"/>
        <v>0</v>
      </c>
      <c r="W1094" s="92">
        <f t="shared" si="5287"/>
        <v>0</v>
      </c>
      <c r="X1094" s="25">
        <f t="shared" si="5287"/>
        <v>718</v>
      </c>
      <c r="Y1094" s="92">
        <f t="shared" si="5287"/>
        <v>0</v>
      </c>
      <c r="Z1094" s="92">
        <f>Z1095</f>
        <v>0</v>
      </c>
      <c r="AA1094" s="25">
        <f t="shared" si="5288"/>
        <v>0</v>
      </c>
      <c r="AB1094" s="92">
        <f t="shared" si="5288"/>
        <v>0</v>
      </c>
      <c r="AC1094" s="92">
        <f t="shared" si="5288"/>
        <v>0</v>
      </c>
      <c r="AD1094" s="25">
        <f t="shared" si="5288"/>
        <v>718</v>
      </c>
      <c r="AE1094" s="92">
        <f t="shared" si="5288"/>
        <v>0</v>
      </c>
      <c r="AF1094" s="92">
        <f>AF1095</f>
        <v>0</v>
      </c>
      <c r="AG1094" s="25">
        <f t="shared" si="5288"/>
        <v>0</v>
      </c>
      <c r="AH1094" s="92">
        <f t="shared" si="5288"/>
        <v>0</v>
      </c>
      <c r="AI1094" s="92">
        <f t="shared" si="5288"/>
        <v>0</v>
      </c>
      <c r="AJ1094" s="25">
        <f t="shared" si="5288"/>
        <v>718</v>
      </c>
      <c r="AK1094" s="92">
        <f t="shared" si="5288"/>
        <v>0</v>
      </c>
      <c r="AL1094" s="92">
        <f>AL1095</f>
        <v>0</v>
      </c>
      <c r="AM1094" s="25">
        <f t="shared" si="5289"/>
        <v>0</v>
      </c>
      <c r="AN1094" s="92">
        <f t="shared" si="5289"/>
        <v>0</v>
      </c>
      <c r="AO1094" s="92">
        <f t="shared" si="5289"/>
        <v>0</v>
      </c>
      <c r="AP1094" s="25">
        <f t="shared" si="5289"/>
        <v>718</v>
      </c>
      <c r="AQ1094" s="92">
        <f t="shared" si="5289"/>
        <v>0</v>
      </c>
      <c r="AR1094" s="92">
        <f>AR1095</f>
        <v>0</v>
      </c>
      <c r="AS1094" s="25">
        <f t="shared" si="5290"/>
        <v>-14</v>
      </c>
      <c r="AT1094" s="92">
        <f t="shared" si="5290"/>
        <v>0</v>
      </c>
      <c r="AU1094" s="92">
        <f t="shared" si="5290"/>
        <v>0</v>
      </c>
      <c r="AV1094" s="25">
        <f t="shared" si="5290"/>
        <v>704</v>
      </c>
      <c r="AW1094" s="92">
        <f t="shared" si="5290"/>
        <v>0</v>
      </c>
      <c r="AX1094" s="92">
        <f>AX1095</f>
        <v>0</v>
      </c>
      <c r="AY1094" s="25">
        <f t="shared" si="5290"/>
        <v>0</v>
      </c>
      <c r="AZ1094" s="92">
        <f t="shared" si="5290"/>
        <v>0</v>
      </c>
      <c r="BA1094" s="92">
        <f t="shared" si="5290"/>
        <v>0</v>
      </c>
      <c r="BB1094" s="25">
        <f t="shared" si="5290"/>
        <v>704</v>
      </c>
      <c r="BC1094" s="92">
        <f t="shared" si="5290"/>
        <v>0</v>
      </c>
      <c r="BD1094" s="92">
        <f>BD1095</f>
        <v>0</v>
      </c>
      <c r="BE1094" s="25">
        <f t="shared" si="5291"/>
        <v>0</v>
      </c>
      <c r="BF1094" s="92">
        <f t="shared" si="5291"/>
        <v>0</v>
      </c>
      <c r="BG1094" s="92">
        <f t="shared" si="5291"/>
        <v>0</v>
      </c>
      <c r="BH1094" s="25">
        <f t="shared" si="5291"/>
        <v>704</v>
      </c>
      <c r="BI1094" s="92">
        <f t="shared" si="5291"/>
        <v>0</v>
      </c>
      <c r="BJ1094" s="92">
        <f>BJ1095</f>
        <v>0</v>
      </c>
      <c r="BK1094" s="25">
        <f t="shared" si="5292"/>
        <v>0</v>
      </c>
      <c r="BL1094" s="92">
        <f t="shared" si="5292"/>
        <v>0</v>
      </c>
      <c r="BM1094" s="92">
        <f t="shared" si="5292"/>
        <v>0</v>
      </c>
      <c r="BN1094" s="25">
        <f t="shared" si="5292"/>
        <v>704</v>
      </c>
      <c r="BO1094" s="92">
        <f t="shared" si="5292"/>
        <v>0</v>
      </c>
      <c r="BP1094" s="92">
        <f>BP1095</f>
        <v>0</v>
      </c>
      <c r="BQ1094" s="25">
        <f t="shared" si="5292"/>
        <v>0</v>
      </c>
      <c r="BR1094" s="92">
        <f t="shared" si="5292"/>
        <v>0</v>
      </c>
      <c r="BS1094" s="92">
        <f t="shared" si="5292"/>
        <v>0</v>
      </c>
      <c r="BT1094" s="25">
        <f t="shared" si="5292"/>
        <v>704</v>
      </c>
      <c r="BU1094" s="92">
        <f t="shared" si="5292"/>
        <v>0</v>
      </c>
      <c r="BV1094" s="92">
        <f>BV1095</f>
        <v>0</v>
      </c>
      <c r="BW1094" s="25">
        <f t="shared" si="5293"/>
        <v>0</v>
      </c>
      <c r="BX1094" s="92">
        <f t="shared" si="5293"/>
        <v>0</v>
      </c>
      <c r="BY1094" s="92">
        <f t="shared" si="5293"/>
        <v>0</v>
      </c>
      <c r="BZ1094" s="25">
        <f t="shared" si="5293"/>
        <v>704</v>
      </c>
      <c r="CA1094" s="92">
        <f t="shared" si="5293"/>
        <v>0</v>
      </c>
      <c r="CB1094" s="92">
        <f>CB1095</f>
        <v>0</v>
      </c>
      <c r="CC1094" s="25">
        <f t="shared" si="5294"/>
        <v>0</v>
      </c>
      <c r="CD1094" s="92">
        <f t="shared" si="5294"/>
        <v>0</v>
      </c>
      <c r="CE1094" s="92">
        <f t="shared" si="5294"/>
        <v>0</v>
      </c>
      <c r="CF1094" s="25">
        <f t="shared" si="5294"/>
        <v>704</v>
      </c>
      <c r="CG1094" s="92">
        <f t="shared" si="5294"/>
        <v>0</v>
      </c>
      <c r="CH1094" s="92">
        <f>CH1095</f>
        <v>0</v>
      </c>
      <c r="CI1094" s="25">
        <f t="shared" si="5294"/>
        <v>0</v>
      </c>
      <c r="CJ1094" s="92">
        <f t="shared" si="5294"/>
        <v>0</v>
      </c>
      <c r="CK1094" s="92">
        <f t="shared" si="5294"/>
        <v>0</v>
      </c>
      <c r="CL1094" s="25">
        <f t="shared" si="5294"/>
        <v>704</v>
      </c>
      <c r="CM1094" s="92">
        <f t="shared" si="5294"/>
        <v>0</v>
      </c>
      <c r="CN1094" s="92">
        <f>CN1095</f>
        <v>0</v>
      </c>
      <c r="CO1094" s="25">
        <f t="shared" si="5295"/>
        <v>0</v>
      </c>
      <c r="CP1094" s="92">
        <f t="shared" si="5295"/>
        <v>0</v>
      </c>
      <c r="CQ1094" s="92">
        <f t="shared" si="5295"/>
        <v>0</v>
      </c>
      <c r="CR1094" s="25">
        <f t="shared" si="5295"/>
        <v>704</v>
      </c>
      <c r="CS1094" s="92">
        <f t="shared" si="5295"/>
        <v>0</v>
      </c>
      <c r="CT1094" s="92">
        <f>CT1095</f>
        <v>0</v>
      </c>
      <c r="CU1094" s="25">
        <f t="shared" si="5296"/>
        <v>0</v>
      </c>
      <c r="CV1094" s="92">
        <f t="shared" si="5296"/>
        <v>0</v>
      </c>
      <c r="CW1094" s="92">
        <f t="shared" si="5296"/>
        <v>0</v>
      </c>
      <c r="CX1094" s="25">
        <f t="shared" si="5296"/>
        <v>704</v>
      </c>
      <c r="CY1094" s="25">
        <f t="shared" si="5296"/>
        <v>0</v>
      </c>
      <c r="CZ1094" s="25">
        <f t="shared" si="5296"/>
        <v>694</v>
      </c>
      <c r="DA1094" s="25">
        <f t="shared" si="5296"/>
        <v>0</v>
      </c>
      <c r="DB1094" s="115">
        <f t="shared" si="5218"/>
        <v>98.579545454545453</v>
      </c>
      <c r="DC1094" s="115"/>
    </row>
    <row r="1095" spans="1:107" s="11" customFormat="1" ht="34.5" customHeight="1" x14ac:dyDescent="0.25">
      <c r="A1095" s="57" t="s">
        <v>83</v>
      </c>
      <c r="B1095" s="32" t="s">
        <v>56</v>
      </c>
      <c r="C1095" s="32" t="s">
        <v>59</v>
      </c>
      <c r="D1095" s="68" t="s">
        <v>314</v>
      </c>
      <c r="E1095" s="32" t="s">
        <v>84</v>
      </c>
      <c r="F1095" s="25">
        <f t="shared" si="5285"/>
        <v>1426</v>
      </c>
      <c r="G1095" s="25">
        <f t="shared" si="5285"/>
        <v>0</v>
      </c>
      <c r="H1095" s="92">
        <f>H1096</f>
        <v>0</v>
      </c>
      <c r="I1095" s="92">
        <f t="shared" si="5286"/>
        <v>0</v>
      </c>
      <c r="J1095" s="92">
        <f t="shared" si="5286"/>
        <v>0</v>
      </c>
      <c r="K1095" s="92">
        <f t="shared" si="5286"/>
        <v>0</v>
      </c>
      <c r="L1095" s="25">
        <f t="shared" si="5286"/>
        <v>1426</v>
      </c>
      <c r="M1095" s="92">
        <f t="shared" si="5286"/>
        <v>0</v>
      </c>
      <c r="N1095" s="92">
        <f>N1096</f>
        <v>0</v>
      </c>
      <c r="O1095" s="92">
        <f t="shared" si="5286"/>
        <v>0</v>
      </c>
      <c r="P1095" s="92">
        <f t="shared" si="5286"/>
        <v>0</v>
      </c>
      <c r="Q1095" s="92">
        <f t="shared" si="5286"/>
        <v>0</v>
      </c>
      <c r="R1095" s="25">
        <f t="shared" si="5286"/>
        <v>1426</v>
      </c>
      <c r="S1095" s="92">
        <f t="shared" si="5286"/>
        <v>0</v>
      </c>
      <c r="T1095" s="92">
        <f>T1096</f>
        <v>0</v>
      </c>
      <c r="U1095" s="25">
        <f t="shared" si="5287"/>
        <v>-708</v>
      </c>
      <c r="V1095" s="92">
        <f t="shared" si="5287"/>
        <v>0</v>
      </c>
      <c r="W1095" s="92">
        <f t="shared" si="5287"/>
        <v>0</v>
      </c>
      <c r="X1095" s="25">
        <f t="shared" si="5287"/>
        <v>718</v>
      </c>
      <c r="Y1095" s="92">
        <f t="shared" si="5287"/>
        <v>0</v>
      </c>
      <c r="Z1095" s="92">
        <f>Z1096</f>
        <v>0</v>
      </c>
      <c r="AA1095" s="25">
        <f t="shared" si="5288"/>
        <v>0</v>
      </c>
      <c r="AB1095" s="92">
        <f t="shared" si="5288"/>
        <v>0</v>
      </c>
      <c r="AC1095" s="92">
        <f t="shared" si="5288"/>
        <v>0</v>
      </c>
      <c r="AD1095" s="25">
        <f t="shared" si="5288"/>
        <v>718</v>
      </c>
      <c r="AE1095" s="92">
        <f t="shared" si="5288"/>
        <v>0</v>
      </c>
      <c r="AF1095" s="92">
        <f>AF1096</f>
        <v>0</v>
      </c>
      <c r="AG1095" s="25">
        <f t="shared" si="5288"/>
        <v>0</v>
      </c>
      <c r="AH1095" s="92">
        <f t="shared" si="5288"/>
        <v>0</v>
      </c>
      <c r="AI1095" s="92">
        <f t="shared" si="5288"/>
        <v>0</v>
      </c>
      <c r="AJ1095" s="25">
        <f t="shared" si="5288"/>
        <v>718</v>
      </c>
      <c r="AK1095" s="92">
        <f t="shared" si="5288"/>
        <v>0</v>
      </c>
      <c r="AL1095" s="92">
        <f>AL1096</f>
        <v>0</v>
      </c>
      <c r="AM1095" s="25">
        <f t="shared" si="5289"/>
        <v>0</v>
      </c>
      <c r="AN1095" s="92">
        <f t="shared" si="5289"/>
        <v>0</v>
      </c>
      <c r="AO1095" s="92">
        <f t="shared" si="5289"/>
        <v>0</v>
      </c>
      <c r="AP1095" s="25">
        <f t="shared" si="5289"/>
        <v>718</v>
      </c>
      <c r="AQ1095" s="92">
        <f t="shared" si="5289"/>
        <v>0</v>
      </c>
      <c r="AR1095" s="92">
        <f>AR1096</f>
        <v>0</v>
      </c>
      <c r="AS1095" s="25">
        <f t="shared" si="5290"/>
        <v>-14</v>
      </c>
      <c r="AT1095" s="92">
        <f t="shared" si="5290"/>
        <v>0</v>
      </c>
      <c r="AU1095" s="92">
        <f t="shared" si="5290"/>
        <v>0</v>
      </c>
      <c r="AV1095" s="25">
        <f t="shared" si="5290"/>
        <v>704</v>
      </c>
      <c r="AW1095" s="92">
        <f t="shared" si="5290"/>
        <v>0</v>
      </c>
      <c r="AX1095" s="92">
        <f>AX1096</f>
        <v>0</v>
      </c>
      <c r="AY1095" s="25">
        <f t="shared" si="5290"/>
        <v>0</v>
      </c>
      <c r="AZ1095" s="92">
        <f t="shared" si="5290"/>
        <v>0</v>
      </c>
      <c r="BA1095" s="92">
        <f t="shared" si="5290"/>
        <v>0</v>
      </c>
      <c r="BB1095" s="25">
        <f t="shared" si="5290"/>
        <v>704</v>
      </c>
      <c r="BC1095" s="92">
        <f t="shared" si="5290"/>
        <v>0</v>
      </c>
      <c r="BD1095" s="92">
        <f>BD1096</f>
        <v>0</v>
      </c>
      <c r="BE1095" s="25">
        <f t="shared" si="5291"/>
        <v>0</v>
      </c>
      <c r="BF1095" s="92">
        <f t="shared" si="5291"/>
        <v>0</v>
      </c>
      <c r="BG1095" s="92">
        <f t="shared" si="5291"/>
        <v>0</v>
      </c>
      <c r="BH1095" s="25">
        <f t="shared" si="5291"/>
        <v>704</v>
      </c>
      <c r="BI1095" s="92">
        <f t="shared" si="5291"/>
        <v>0</v>
      </c>
      <c r="BJ1095" s="92">
        <f>BJ1096</f>
        <v>0</v>
      </c>
      <c r="BK1095" s="25">
        <f t="shared" si="5292"/>
        <v>0</v>
      </c>
      <c r="BL1095" s="92">
        <f t="shared" si="5292"/>
        <v>0</v>
      </c>
      <c r="BM1095" s="92">
        <f t="shared" si="5292"/>
        <v>0</v>
      </c>
      <c r="BN1095" s="25">
        <f t="shared" si="5292"/>
        <v>704</v>
      </c>
      <c r="BO1095" s="92">
        <f t="shared" si="5292"/>
        <v>0</v>
      </c>
      <c r="BP1095" s="92">
        <f>BP1096</f>
        <v>0</v>
      </c>
      <c r="BQ1095" s="25">
        <f t="shared" si="5292"/>
        <v>0</v>
      </c>
      <c r="BR1095" s="92">
        <f t="shared" si="5292"/>
        <v>0</v>
      </c>
      <c r="BS1095" s="92">
        <f t="shared" si="5292"/>
        <v>0</v>
      </c>
      <c r="BT1095" s="25">
        <f t="shared" si="5292"/>
        <v>704</v>
      </c>
      <c r="BU1095" s="92">
        <f t="shared" si="5292"/>
        <v>0</v>
      </c>
      <c r="BV1095" s="92">
        <f>BV1096</f>
        <v>0</v>
      </c>
      <c r="BW1095" s="25">
        <f t="shared" si="5293"/>
        <v>0</v>
      </c>
      <c r="BX1095" s="92">
        <f t="shared" si="5293"/>
        <v>0</v>
      </c>
      <c r="BY1095" s="92">
        <f t="shared" si="5293"/>
        <v>0</v>
      </c>
      <c r="BZ1095" s="25">
        <f t="shared" si="5293"/>
        <v>704</v>
      </c>
      <c r="CA1095" s="92">
        <f t="shared" si="5293"/>
        <v>0</v>
      </c>
      <c r="CB1095" s="92">
        <f>CB1096</f>
        <v>0</v>
      </c>
      <c r="CC1095" s="25">
        <f t="shared" si="5294"/>
        <v>0</v>
      </c>
      <c r="CD1095" s="92">
        <f t="shared" si="5294"/>
        <v>0</v>
      </c>
      <c r="CE1095" s="92">
        <f t="shared" si="5294"/>
        <v>0</v>
      </c>
      <c r="CF1095" s="25">
        <f t="shared" si="5294"/>
        <v>704</v>
      </c>
      <c r="CG1095" s="92">
        <f t="shared" si="5294"/>
        <v>0</v>
      </c>
      <c r="CH1095" s="92">
        <f>CH1096</f>
        <v>0</v>
      </c>
      <c r="CI1095" s="25">
        <f t="shared" si="5294"/>
        <v>0</v>
      </c>
      <c r="CJ1095" s="92">
        <f t="shared" si="5294"/>
        <v>0</v>
      </c>
      <c r="CK1095" s="92">
        <f t="shared" si="5294"/>
        <v>0</v>
      </c>
      <c r="CL1095" s="25">
        <f t="shared" si="5294"/>
        <v>704</v>
      </c>
      <c r="CM1095" s="92">
        <f t="shared" si="5294"/>
        <v>0</v>
      </c>
      <c r="CN1095" s="92">
        <f>CN1096</f>
        <v>0</v>
      </c>
      <c r="CO1095" s="25">
        <f t="shared" si="5295"/>
        <v>0</v>
      </c>
      <c r="CP1095" s="92">
        <f t="shared" si="5295"/>
        <v>0</v>
      </c>
      <c r="CQ1095" s="92">
        <f t="shared" si="5295"/>
        <v>0</v>
      </c>
      <c r="CR1095" s="25">
        <f t="shared" si="5295"/>
        <v>704</v>
      </c>
      <c r="CS1095" s="92">
        <f t="shared" si="5295"/>
        <v>0</v>
      </c>
      <c r="CT1095" s="92">
        <f>CT1096</f>
        <v>0</v>
      </c>
      <c r="CU1095" s="25">
        <f t="shared" si="5296"/>
        <v>0</v>
      </c>
      <c r="CV1095" s="92">
        <f t="shared" si="5296"/>
        <v>0</v>
      </c>
      <c r="CW1095" s="92">
        <f t="shared" si="5296"/>
        <v>0</v>
      </c>
      <c r="CX1095" s="25">
        <f t="shared" si="5296"/>
        <v>704</v>
      </c>
      <c r="CY1095" s="25">
        <f t="shared" si="5296"/>
        <v>0</v>
      </c>
      <c r="CZ1095" s="25">
        <f t="shared" si="5296"/>
        <v>694</v>
      </c>
      <c r="DA1095" s="25">
        <f t="shared" si="5296"/>
        <v>0</v>
      </c>
      <c r="DB1095" s="115">
        <f t="shared" si="5218"/>
        <v>98.579545454545453</v>
      </c>
      <c r="DC1095" s="115"/>
    </row>
    <row r="1096" spans="1:107" s="11" customFormat="1" ht="16.5" x14ac:dyDescent="0.25">
      <c r="A1096" s="57" t="s">
        <v>185</v>
      </c>
      <c r="B1096" s="32" t="s">
        <v>56</v>
      </c>
      <c r="C1096" s="32" t="s">
        <v>59</v>
      </c>
      <c r="D1096" s="68" t="s">
        <v>314</v>
      </c>
      <c r="E1096" s="32" t="s">
        <v>184</v>
      </c>
      <c r="F1096" s="25">
        <f>597+829</f>
        <v>1426</v>
      </c>
      <c r="G1096" s="25"/>
      <c r="H1096" s="92"/>
      <c r="I1096" s="92"/>
      <c r="J1096" s="92"/>
      <c r="K1096" s="92"/>
      <c r="L1096" s="25">
        <f>F1096+H1096+I1096+J1096+K1096</f>
        <v>1426</v>
      </c>
      <c r="M1096" s="25">
        <f>G1096+K1096</f>
        <v>0</v>
      </c>
      <c r="N1096" s="92"/>
      <c r="O1096" s="92"/>
      <c r="P1096" s="92"/>
      <c r="Q1096" s="92"/>
      <c r="R1096" s="25">
        <f>L1096+N1096+O1096+P1096+Q1096</f>
        <v>1426</v>
      </c>
      <c r="S1096" s="25">
        <f>M1096+Q1096</f>
        <v>0</v>
      </c>
      <c r="T1096" s="92"/>
      <c r="U1096" s="25">
        <f>-442-266</f>
        <v>-708</v>
      </c>
      <c r="V1096" s="92"/>
      <c r="W1096" s="92"/>
      <c r="X1096" s="25">
        <f>R1096+T1096+U1096+V1096+W1096</f>
        <v>718</v>
      </c>
      <c r="Y1096" s="25">
        <f>S1096+W1096</f>
        <v>0</v>
      </c>
      <c r="Z1096" s="92"/>
      <c r="AA1096" s="25"/>
      <c r="AB1096" s="92"/>
      <c r="AC1096" s="92"/>
      <c r="AD1096" s="25">
        <f>X1096+Z1096+AA1096+AB1096+AC1096</f>
        <v>718</v>
      </c>
      <c r="AE1096" s="25">
        <f>Y1096+AC1096</f>
        <v>0</v>
      </c>
      <c r="AF1096" s="92"/>
      <c r="AG1096" s="25"/>
      <c r="AH1096" s="92"/>
      <c r="AI1096" s="92"/>
      <c r="AJ1096" s="25">
        <f>AD1096+AF1096+AG1096+AH1096+AI1096</f>
        <v>718</v>
      </c>
      <c r="AK1096" s="25">
        <f>AE1096+AI1096</f>
        <v>0</v>
      </c>
      <c r="AL1096" s="92"/>
      <c r="AM1096" s="25"/>
      <c r="AN1096" s="92"/>
      <c r="AO1096" s="92"/>
      <c r="AP1096" s="25">
        <f>AJ1096+AL1096+AM1096+AN1096+AO1096</f>
        <v>718</v>
      </c>
      <c r="AQ1096" s="25">
        <f>AK1096+AO1096</f>
        <v>0</v>
      </c>
      <c r="AR1096" s="92"/>
      <c r="AS1096" s="25">
        <v>-14</v>
      </c>
      <c r="AT1096" s="92"/>
      <c r="AU1096" s="92"/>
      <c r="AV1096" s="25">
        <f>AP1096+AR1096+AS1096+AT1096+AU1096</f>
        <v>704</v>
      </c>
      <c r="AW1096" s="25">
        <f>AQ1096+AU1096</f>
        <v>0</v>
      </c>
      <c r="AX1096" s="92"/>
      <c r="AY1096" s="25"/>
      <c r="AZ1096" s="92"/>
      <c r="BA1096" s="92"/>
      <c r="BB1096" s="25">
        <f>AV1096+AX1096+AY1096+AZ1096+BA1096</f>
        <v>704</v>
      </c>
      <c r="BC1096" s="25">
        <f>AW1096+BA1096</f>
        <v>0</v>
      </c>
      <c r="BD1096" s="92"/>
      <c r="BE1096" s="25"/>
      <c r="BF1096" s="92"/>
      <c r="BG1096" s="92"/>
      <c r="BH1096" s="25">
        <f>BB1096+BD1096+BE1096+BF1096+BG1096</f>
        <v>704</v>
      </c>
      <c r="BI1096" s="25">
        <f>BC1096+BG1096</f>
        <v>0</v>
      </c>
      <c r="BJ1096" s="92"/>
      <c r="BK1096" s="25"/>
      <c r="BL1096" s="92"/>
      <c r="BM1096" s="92"/>
      <c r="BN1096" s="25">
        <f>BH1096+BJ1096+BK1096+BL1096+BM1096</f>
        <v>704</v>
      </c>
      <c r="BO1096" s="25">
        <f>BI1096+BM1096</f>
        <v>0</v>
      </c>
      <c r="BP1096" s="92"/>
      <c r="BQ1096" s="25"/>
      <c r="BR1096" s="92"/>
      <c r="BS1096" s="92"/>
      <c r="BT1096" s="25">
        <f>BN1096+BP1096+BQ1096+BR1096+BS1096</f>
        <v>704</v>
      </c>
      <c r="BU1096" s="25">
        <f>BO1096+BS1096</f>
        <v>0</v>
      </c>
      <c r="BV1096" s="92"/>
      <c r="BW1096" s="25"/>
      <c r="BX1096" s="92"/>
      <c r="BY1096" s="92"/>
      <c r="BZ1096" s="25">
        <f>BT1096+BV1096+BW1096+BX1096+BY1096</f>
        <v>704</v>
      </c>
      <c r="CA1096" s="25">
        <f>BU1096+BY1096</f>
        <v>0</v>
      </c>
      <c r="CB1096" s="92"/>
      <c r="CC1096" s="25"/>
      <c r="CD1096" s="92"/>
      <c r="CE1096" s="92"/>
      <c r="CF1096" s="25">
        <f>BZ1096+CB1096+CC1096+CD1096+CE1096</f>
        <v>704</v>
      </c>
      <c r="CG1096" s="25">
        <f>CA1096+CE1096</f>
        <v>0</v>
      </c>
      <c r="CH1096" s="92"/>
      <c r="CI1096" s="25"/>
      <c r="CJ1096" s="92"/>
      <c r="CK1096" s="92"/>
      <c r="CL1096" s="25">
        <f>CF1096+CH1096+CI1096+CJ1096+CK1096</f>
        <v>704</v>
      </c>
      <c r="CM1096" s="25">
        <f>CG1096+CK1096</f>
        <v>0</v>
      </c>
      <c r="CN1096" s="92"/>
      <c r="CO1096" s="25"/>
      <c r="CP1096" s="92"/>
      <c r="CQ1096" s="92"/>
      <c r="CR1096" s="25">
        <f>CL1096+CN1096+CO1096+CP1096+CQ1096</f>
        <v>704</v>
      </c>
      <c r="CS1096" s="25">
        <f>CM1096+CQ1096</f>
        <v>0</v>
      </c>
      <c r="CT1096" s="92"/>
      <c r="CU1096" s="25"/>
      <c r="CV1096" s="92"/>
      <c r="CW1096" s="92"/>
      <c r="CX1096" s="25">
        <f>CR1096+CT1096+CU1096+CV1096+CW1096</f>
        <v>704</v>
      </c>
      <c r="CY1096" s="25">
        <f>CS1096+CW1096</f>
        <v>0</v>
      </c>
      <c r="CZ1096" s="25">
        <v>694</v>
      </c>
      <c r="DA1096" s="92"/>
      <c r="DB1096" s="115">
        <f t="shared" si="5218"/>
        <v>98.579545454545453</v>
      </c>
      <c r="DC1096" s="115"/>
    </row>
    <row r="1097" spans="1:107" s="11" customFormat="1" ht="33" x14ac:dyDescent="0.25">
      <c r="A1097" s="30" t="s">
        <v>210</v>
      </c>
      <c r="B1097" s="32" t="s">
        <v>56</v>
      </c>
      <c r="C1097" s="32" t="s">
        <v>59</v>
      </c>
      <c r="D1097" s="68" t="s">
        <v>315</v>
      </c>
      <c r="E1097" s="32"/>
      <c r="F1097" s="25">
        <f t="shared" ref="F1097:G1097" si="5297">F1098</f>
        <v>14298</v>
      </c>
      <c r="G1097" s="25">
        <f t="shared" si="5297"/>
        <v>0</v>
      </c>
      <c r="H1097" s="92">
        <f>H1098</f>
        <v>0</v>
      </c>
      <c r="I1097" s="92">
        <f t="shared" ref="I1097:BT1097" si="5298">I1098</f>
        <v>0</v>
      </c>
      <c r="J1097" s="92">
        <f t="shared" si="5298"/>
        <v>0</v>
      </c>
      <c r="K1097" s="92">
        <f t="shared" si="5298"/>
        <v>0</v>
      </c>
      <c r="L1097" s="25">
        <f t="shared" si="5298"/>
        <v>14298</v>
      </c>
      <c r="M1097" s="92">
        <f t="shared" si="5298"/>
        <v>0</v>
      </c>
      <c r="N1097" s="92">
        <f>N1098</f>
        <v>0</v>
      </c>
      <c r="O1097" s="92">
        <f t="shared" si="5298"/>
        <v>0</v>
      </c>
      <c r="P1097" s="92">
        <f t="shared" si="5298"/>
        <v>0</v>
      </c>
      <c r="Q1097" s="92">
        <f t="shared" si="5298"/>
        <v>0</v>
      </c>
      <c r="R1097" s="25">
        <f t="shared" si="5298"/>
        <v>14298</v>
      </c>
      <c r="S1097" s="92">
        <f t="shared" si="5298"/>
        <v>0</v>
      </c>
      <c r="T1097" s="92">
        <f>T1098</f>
        <v>0</v>
      </c>
      <c r="U1097" s="92">
        <f t="shared" si="5298"/>
        <v>0</v>
      </c>
      <c r="V1097" s="92">
        <f t="shared" si="5298"/>
        <v>0</v>
      </c>
      <c r="W1097" s="92">
        <f t="shared" si="5298"/>
        <v>0</v>
      </c>
      <c r="X1097" s="25">
        <f t="shared" si="5298"/>
        <v>14298</v>
      </c>
      <c r="Y1097" s="92">
        <f t="shared" si="5298"/>
        <v>0</v>
      </c>
      <c r="Z1097" s="92">
        <f>Z1098</f>
        <v>0</v>
      </c>
      <c r="AA1097" s="92">
        <f t="shared" si="5298"/>
        <v>0</v>
      </c>
      <c r="AB1097" s="92">
        <f t="shared" si="5298"/>
        <v>0</v>
      </c>
      <c r="AC1097" s="92">
        <f t="shared" si="5298"/>
        <v>0</v>
      </c>
      <c r="AD1097" s="25">
        <f t="shared" si="5298"/>
        <v>14298</v>
      </c>
      <c r="AE1097" s="92">
        <f t="shared" si="5298"/>
        <v>0</v>
      </c>
      <c r="AF1097" s="92">
        <f>AF1098</f>
        <v>0</v>
      </c>
      <c r="AG1097" s="92">
        <f t="shared" si="5298"/>
        <v>0</v>
      </c>
      <c r="AH1097" s="92">
        <f t="shared" si="5298"/>
        <v>0</v>
      </c>
      <c r="AI1097" s="92">
        <f t="shared" si="5298"/>
        <v>0</v>
      </c>
      <c r="AJ1097" s="25">
        <f t="shared" si="5298"/>
        <v>14298</v>
      </c>
      <c r="AK1097" s="92">
        <f t="shared" si="5298"/>
        <v>0</v>
      </c>
      <c r="AL1097" s="92">
        <f>AL1098</f>
        <v>0</v>
      </c>
      <c r="AM1097" s="92">
        <f t="shared" si="5298"/>
        <v>0</v>
      </c>
      <c r="AN1097" s="92">
        <f t="shared" si="5298"/>
        <v>0</v>
      </c>
      <c r="AO1097" s="92">
        <f t="shared" si="5298"/>
        <v>0</v>
      </c>
      <c r="AP1097" s="25">
        <f t="shared" si="5298"/>
        <v>14298</v>
      </c>
      <c r="AQ1097" s="92">
        <f t="shared" si="5298"/>
        <v>0</v>
      </c>
      <c r="AR1097" s="92">
        <f>AR1098</f>
        <v>0</v>
      </c>
      <c r="AS1097" s="92">
        <f t="shared" si="5298"/>
        <v>0</v>
      </c>
      <c r="AT1097" s="92">
        <f t="shared" si="5298"/>
        <v>0</v>
      </c>
      <c r="AU1097" s="92">
        <f t="shared" si="5298"/>
        <v>0</v>
      </c>
      <c r="AV1097" s="25">
        <f t="shared" si="5298"/>
        <v>14298</v>
      </c>
      <c r="AW1097" s="92">
        <f t="shared" si="5298"/>
        <v>0</v>
      </c>
      <c r="AX1097" s="92">
        <f>AX1098</f>
        <v>0</v>
      </c>
      <c r="AY1097" s="92">
        <f t="shared" si="5298"/>
        <v>0</v>
      </c>
      <c r="AZ1097" s="92">
        <f t="shared" si="5298"/>
        <v>0</v>
      </c>
      <c r="BA1097" s="92">
        <f t="shared" si="5298"/>
        <v>0</v>
      </c>
      <c r="BB1097" s="25">
        <f t="shared" si="5298"/>
        <v>14298</v>
      </c>
      <c r="BC1097" s="92">
        <f t="shared" si="5298"/>
        <v>0</v>
      </c>
      <c r="BD1097" s="92">
        <f>BD1098</f>
        <v>0</v>
      </c>
      <c r="BE1097" s="92">
        <f t="shared" si="5298"/>
        <v>0</v>
      </c>
      <c r="BF1097" s="92">
        <f t="shared" si="5298"/>
        <v>0</v>
      </c>
      <c r="BG1097" s="92">
        <f t="shared" si="5298"/>
        <v>0</v>
      </c>
      <c r="BH1097" s="25">
        <f t="shared" si="5298"/>
        <v>14298</v>
      </c>
      <c r="BI1097" s="92">
        <f t="shared" si="5298"/>
        <v>0</v>
      </c>
      <c r="BJ1097" s="92">
        <f>BJ1098</f>
        <v>0</v>
      </c>
      <c r="BK1097" s="92">
        <f t="shared" si="5298"/>
        <v>0</v>
      </c>
      <c r="BL1097" s="92">
        <f t="shared" si="5298"/>
        <v>0</v>
      </c>
      <c r="BM1097" s="92">
        <f t="shared" si="5298"/>
        <v>0</v>
      </c>
      <c r="BN1097" s="25">
        <f t="shared" si="5298"/>
        <v>14298</v>
      </c>
      <c r="BO1097" s="92">
        <f t="shared" si="5298"/>
        <v>0</v>
      </c>
      <c r="BP1097" s="92">
        <f>BP1098</f>
        <v>0</v>
      </c>
      <c r="BQ1097" s="92">
        <f t="shared" si="5298"/>
        <v>0</v>
      </c>
      <c r="BR1097" s="92">
        <f t="shared" si="5298"/>
        <v>0</v>
      </c>
      <c r="BS1097" s="92">
        <f t="shared" si="5298"/>
        <v>0</v>
      </c>
      <c r="BT1097" s="25">
        <f t="shared" si="5298"/>
        <v>14298</v>
      </c>
      <c r="BU1097" s="92">
        <f t="shared" ref="BU1097" si="5299">BU1098</f>
        <v>0</v>
      </c>
      <c r="BV1097" s="92">
        <f>BV1098</f>
        <v>0</v>
      </c>
      <c r="BW1097" s="92">
        <f t="shared" ref="BW1097:DA1097" si="5300">BW1098</f>
        <v>-130</v>
      </c>
      <c r="BX1097" s="92">
        <f t="shared" si="5300"/>
        <v>0</v>
      </c>
      <c r="BY1097" s="92">
        <f t="shared" si="5300"/>
        <v>0</v>
      </c>
      <c r="BZ1097" s="25">
        <f t="shared" si="5300"/>
        <v>14168</v>
      </c>
      <c r="CA1097" s="92">
        <f t="shared" si="5300"/>
        <v>0</v>
      </c>
      <c r="CB1097" s="92">
        <f>CB1098</f>
        <v>0</v>
      </c>
      <c r="CC1097" s="92">
        <f t="shared" si="5300"/>
        <v>0</v>
      </c>
      <c r="CD1097" s="92">
        <f t="shared" si="5300"/>
        <v>0</v>
      </c>
      <c r="CE1097" s="92">
        <f t="shared" si="5300"/>
        <v>0</v>
      </c>
      <c r="CF1097" s="25">
        <f t="shared" si="5300"/>
        <v>14168</v>
      </c>
      <c r="CG1097" s="92">
        <f t="shared" si="5300"/>
        <v>0</v>
      </c>
      <c r="CH1097" s="92">
        <f>CH1098</f>
        <v>0</v>
      </c>
      <c r="CI1097" s="92">
        <f t="shared" si="5300"/>
        <v>0</v>
      </c>
      <c r="CJ1097" s="92">
        <f t="shared" si="5300"/>
        <v>0</v>
      </c>
      <c r="CK1097" s="92">
        <f t="shared" si="5300"/>
        <v>0</v>
      </c>
      <c r="CL1097" s="25">
        <f t="shared" si="5300"/>
        <v>14168</v>
      </c>
      <c r="CM1097" s="92">
        <f t="shared" si="5300"/>
        <v>0</v>
      </c>
      <c r="CN1097" s="92">
        <f>CN1098</f>
        <v>0</v>
      </c>
      <c r="CO1097" s="92">
        <f t="shared" si="5300"/>
        <v>0</v>
      </c>
      <c r="CP1097" s="92">
        <f t="shared" si="5300"/>
        <v>0</v>
      </c>
      <c r="CQ1097" s="92">
        <f t="shared" si="5300"/>
        <v>0</v>
      </c>
      <c r="CR1097" s="25">
        <f t="shared" si="5300"/>
        <v>14168</v>
      </c>
      <c r="CS1097" s="92">
        <f t="shared" si="5300"/>
        <v>0</v>
      </c>
      <c r="CT1097" s="92">
        <f>CT1098</f>
        <v>0</v>
      </c>
      <c r="CU1097" s="92">
        <f t="shared" si="5300"/>
        <v>0</v>
      </c>
      <c r="CV1097" s="92">
        <f t="shared" si="5300"/>
        <v>0</v>
      </c>
      <c r="CW1097" s="92">
        <f t="shared" si="5300"/>
        <v>0</v>
      </c>
      <c r="CX1097" s="25">
        <f t="shared" si="5300"/>
        <v>14168</v>
      </c>
      <c r="CY1097" s="25">
        <f t="shared" si="5300"/>
        <v>0</v>
      </c>
      <c r="CZ1097" s="25">
        <f t="shared" si="5300"/>
        <v>14154</v>
      </c>
      <c r="DA1097" s="25">
        <f t="shared" si="5300"/>
        <v>0</v>
      </c>
      <c r="DB1097" s="115">
        <f t="shared" si="5218"/>
        <v>99.901185770750985</v>
      </c>
      <c r="DC1097" s="115"/>
    </row>
    <row r="1098" spans="1:107" s="11" customFormat="1" ht="33" x14ac:dyDescent="0.25">
      <c r="A1098" s="57" t="s">
        <v>110</v>
      </c>
      <c r="B1098" s="32" t="s">
        <v>56</v>
      </c>
      <c r="C1098" s="32" t="s">
        <v>59</v>
      </c>
      <c r="D1098" s="68" t="s">
        <v>316</v>
      </c>
      <c r="E1098" s="32"/>
      <c r="F1098" s="25">
        <f>F1099+F1101+F1103</f>
        <v>14298</v>
      </c>
      <c r="G1098" s="25">
        <f>G1099+G1101+G1103</f>
        <v>0</v>
      </c>
      <c r="H1098" s="92">
        <f>H1099+H1101+H1103</f>
        <v>0</v>
      </c>
      <c r="I1098" s="92">
        <f t="shared" ref="I1098:M1098" si="5301">I1099+I1101+I1103</f>
        <v>0</v>
      </c>
      <c r="J1098" s="92">
        <f t="shared" si="5301"/>
        <v>0</v>
      </c>
      <c r="K1098" s="92">
        <f t="shared" si="5301"/>
        <v>0</v>
      </c>
      <c r="L1098" s="25">
        <f t="shared" si="5301"/>
        <v>14298</v>
      </c>
      <c r="M1098" s="92">
        <f t="shared" si="5301"/>
        <v>0</v>
      </c>
      <c r="N1098" s="92">
        <f>N1099+N1101+N1103</f>
        <v>0</v>
      </c>
      <c r="O1098" s="92">
        <f t="shared" ref="O1098:S1098" si="5302">O1099+O1101+O1103</f>
        <v>0</v>
      </c>
      <c r="P1098" s="92">
        <f t="shared" si="5302"/>
        <v>0</v>
      </c>
      <c r="Q1098" s="92">
        <f t="shared" si="5302"/>
        <v>0</v>
      </c>
      <c r="R1098" s="25">
        <f t="shared" si="5302"/>
        <v>14298</v>
      </c>
      <c r="S1098" s="92">
        <f t="shared" si="5302"/>
        <v>0</v>
      </c>
      <c r="T1098" s="92">
        <f>T1099+T1101+T1103</f>
        <v>0</v>
      </c>
      <c r="U1098" s="92">
        <f t="shared" ref="U1098:Y1098" si="5303">U1099+U1101+U1103</f>
        <v>0</v>
      </c>
      <c r="V1098" s="92">
        <f t="shared" si="5303"/>
        <v>0</v>
      </c>
      <c r="W1098" s="92">
        <f t="shared" si="5303"/>
        <v>0</v>
      </c>
      <c r="X1098" s="25">
        <f t="shared" si="5303"/>
        <v>14298</v>
      </c>
      <c r="Y1098" s="92">
        <f t="shared" si="5303"/>
        <v>0</v>
      </c>
      <c r="Z1098" s="92">
        <f>Z1099+Z1101+Z1103</f>
        <v>0</v>
      </c>
      <c r="AA1098" s="92">
        <f t="shared" ref="AA1098:AE1098" si="5304">AA1099+AA1101+AA1103</f>
        <v>0</v>
      </c>
      <c r="AB1098" s="92">
        <f t="shared" si="5304"/>
        <v>0</v>
      </c>
      <c r="AC1098" s="92">
        <f t="shared" si="5304"/>
        <v>0</v>
      </c>
      <c r="AD1098" s="25">
        <f t="shared" si="5304"/>
        <v>14298</v>
      </c>
      <c r="AE1098" s="92">
        <f t="shared" si="5304"/>
        <v>0</v>
      </c>
      <c r="AF1098" s="92">
        <f>AF1099+AF1101+AF1103</f>
        <v>0</v>
      </c>
      <c r="AG1098" s="92">
        <f t="shared" ref="AG1098:AK1098" si="5305">AG1099+AG1101+AG1103</f>
        <v>0</v>
      </c>
      <c r="AH1098" s="92">
        <f t="shared" si="5305"/>
        <v>0</v>
      </c>
      <c r="AI1098" s="92">
        <f t="shared" si="5305"/>
        <v>0</v>
      </c>
      <c r="AJ1098" s="25">
        <f t="shared" si="5305"/>
        <v>14298</v>
      </c>
      <c r="AK1098" s="92">
        <f t="shared" si="5305"/>
        <v>0</v>
      </c>
      <c r="AL1098" s="92">
        <f>AL1099+AL1101+AL1103</f>
        <v>0</v>
      </c>
      <c r="AM1098" s="92">
        <f t="shared" ref="AM1098:AQ1098" si="5306">AM1099+AM1101+AM1103</f>
        <v>0</v>
      </c>
      <c r="AN1098" s="92">
        <f t="shared" si="5306"/>
        <v>0</v>
      </c>
      <c r="AO1098" s="92">
        <f t="shared" si="5306"/>
        <v>0</v>
      </c>
      <c r="AP1098" s="25">
        <f t="shared" si="5306"/>
        <v>14298</v>
      </c>
      <c r="AQ1098" s="92">
        <f t="shared" si="5306"/>
        <v>0</v>
      </c>
      <c r="AR1098" s="92">
        <f>AR1099+AR1101+AR1103</f>
        <v>0</v>
      </c>
      <c r="AS1098" s="92">
        <f t="shared" ref="AS1098:AW1098" si="5307">AS1099+AS1101+AS1103</f>
        <v>0</v>
      </c>
      <c r="AT1098" s="92">
        <f t="shared" si="5307"/>
        <v>0</v>
      </c>
      <c r="AU1098" s="92">
        <f t="shared" si="5307"/>
        <v>0</v>
      </c>
      <c r="AV1098" s="25">
        <f t="shared" si="5307"/>
        <v>14298</v>
      </c>
      <c r="AW1098" s="92">
        <f t="shared" si="5307"/>
        <v>0</v>
      </c>
      <c r="AX1098" s="92">
        <f>AX1099+AX1101+AX1103</f>
        <v>0</v>
      </c>
      <c r="AY1098" s="92">
        <f t="shared" ref="AY1098:BC1098" si="5308">AY1099+AY1101+AY1103</f>
        <v>0</v>
      </c>
      <c r="AZ1098" s="92">
        <f t="shared" si="5308"/>
        <v>0</v>
      </c>
      <c r="BA1098" s="92">
        <f t="shared" si="5308"/>
        <v>0</v>
      </c>
      <c r="BB1098" s="25">
        <f t="shared" si="5308"/>
        <v>14298</v>
      </c>
      <c r="BC1098" s="92">
        <f t="shared" si="5308"/>
        <v>0</v>
      </c>
      <c r="BD1098" s="92">
        <f>BD1099+BD1101+BD1103</f>
        <v>0</v>
      </c>
      <c r="BE1098" s="92">
        <f t="shared" ref="BE1098:BI1098" si="5309">BE1099+BE1101+BE1103</f>
        <v>0</v>
      </c>
      <c r="BF1098" s="92">
        <f t="shared" si="5309"/>
        <v>0</v>
      </c>
      <c r="BG1098" s="92">
        <f t="shared" si="5309"/>
        <v>0</v>
      </c>
      <c r="BH1098" s="25">
        <f t="shared" si="5309"/>
        <v>14298</v>
      </c>
      <c r="BI1098" s="92">
        <f t="shared" si="5309"/>
        <v>0</v>
      </c>
      <c r="BJ1098" s="92">
        <f>BJ1099+BJ1101+BJ1103</f>
        <v>0</v>
      </c>
      <c r="BK1098" s="92">
        <f t="shared" ref="BK1098:BO1098" si="5310">BK1099+BK1101+BK1103</f>
        <v>0</v>
      </c>
      <c r="BL1098" s="92">
        <f t="shared" si="5310"/>
        <v>0</v>
      </c>
      <c r="BM1098" s="92">
        <f t="shared" si="5310"/>
        <v>0</v>
      </c>
      <c r="BN1098" s="25">
        <f t="shared" si="5310"/>
        <v>14298</v>
      </c>
      <c r="BO1098" s="92">
        <f t="shared" si="5310"/>
        <v>0</v>
      </c>
      <c r="BP1098" s="92">
        <f>BP1099+BP1101+BP1103</f>
        <v>0</v>
      </c>
      <c r="BQ1098" s="92">
        <f t="shared" ref="BQ1098:BU1098" si="5311">BQ1099+BQ1101+BQ1103</f>
        <v>0</v>
      </c>
      <c r="BR1098" s="92">
        <f t="shared" si="5311"/>
        <v>0</v>
      </c>
      <c r="BS1098" s="92">
        <f t="shared" si="5311"/>
        <v>0</v>
      </c>
      <c r="BT1098" s="25">
        <f t="shared" si="5311"/>
        <v>14298</v>
      </c>
      <c r="BU1098" s="92">
        <f t="shared" si="5311"/>
        <v>0</v>
      </c>
      <c r="BV1098" s="92">
        <f>BV1099+BV1101+BV1103</f>
        <v>0</v>
      </c>
      <c r="BW1098" s="92">
        <f t="shared" ref="BW1098:CA1098" si="5312">BW1099+BW1101+BW1103</f>
        <v>-130</v>
      </c>
      <c r="BX1098" s="92">
        <f t="shared" si="5312"/>
        <v>0</v>
      </c>
      <c r="BY1098" s="92">
        <f t="shared" si="5312"/>
        <v>0</v>
      </c>
      <c r="BZ1098" s="25">
        <f t="shared" si="5312"/>
        <v>14168</v>
      </c>
      <c r="CA1098" s="92">
        <f t="shared" si="5312"/>
        <v>0</v>
      </c>
      <c r="CB1098" s="92">
        <f>CB1099+CB1101+CB1103</f>
        <v>0</v>
      </c>
      <c r="CC1098" s="92">
        <f t="shared" ref="CC1098:CG1098" si="5313">CC1099+CC1101+CC1103</f>
        <v>0</v>
      </c>
      <c r="CD1098" s="92">
        <f t="shared" si="5313"/>
        <v>0</v>
      </c>
      <c r="CE1098" s="92">
        <f t="shared" si="5313"/>
        <v>0</v>
      </c>
      <c r="CF1098" s="25">
        <f t="shared" si="5313"/>
        <v>14168</v>
      </c>
      <c r="CG1098" s="92">
        <f t="shared" si="5313"/>
        <v>0</v>
      </c>
      <c r="CH1098" s="92">
        <f>CH1099+CH1101+CH1103</f>
        <v>0</v>
      </c>
      <c r="CI1098" s="92">
        <f t="shared" ref="CI1098:CM1098" si="5314">CI1099+CI1101+CI1103</f>
        <v>0</v>
      </c>
      <c r="CJ1098" s="92">
        <f t="shared" si="5314"/>
        <v>0</v>
      </c>
      <c r="CK1098" s="92">
        <f t="shared" si="5314"/>
        <v>0</v>
      </c>
      <c r="CL1098" s="25">
        <f t="shared" si="5314"/>
        <v>14168</v>
      </c>
      <c r="CM1098" s="92">
        <f t="shared" si="5314"/>
        <v>0</v>
      </c>
      <c r="CN1098" s="92">
        <f>CN1099+CN1101+CN1103</f>
        <v>0</v>
      </c>
      <c r="CO1098" s="92">
        <f t="shared" ref="CO1098:CS1098" si="5315">CO1099+CO1101+CO1103</f>
        <v>0</v>
      </c>
      <c r="CP1098" s="92">
        <f t="shared" si="5315"/>
        <v>0</v>
      </c>
      <c r="CQ1098" s="92">
        <f t="shared" si="5315"/>
        <v>0</v>
      </c>
      <c r="CR1098" s="25">
        <f t="shared" si="5315"/>
        <v>14168</v>
      </c>
      <c r="CS1098" s="92">
        <f t="shared" si="5315"/>
        <v>0</v>
      </c>
      <c r="CT1098" s="92">
        <f>CT1099+CT1101+CT1103</f>
        <v>0</v>
      </c>
      <c r="CU1098" s="92">
        <f t="shared" ref="CU1098:CX1098" si="5316">CU1099+CU1101+CU1103</f>
        <v>0</v>
      </c>
      <c r="CV1098" s="92">
        <f t="shared" si="5316"/>
        <v>0</v>
      </c>
      <c r="CW1098" s="92">
        <f t="shared" si="5316"/>
        <v>0</v>
      </c>
      <c r="CX1098" s="25">
        <f t="shared" si="5316"/>
        <v>14168</v>
      </c>
      <c r="CY1098" s="25">
        <f t="shared" ref="CY1098:DA1098" si="5317">CY1099+CY1101+CY1103</f>
        <v>0</v>
      </c>
      <c r="CZ1098" s="25">
        <f t="shared" si="5317"/>
        <v>14154</v>
      </c>
      <c r="DA1098" s="25">
        <f t="shared" si="5317"/>
        <v>0</v>
      </c>
      <c r="DB1098" s="115">
        <f t="shared" si="5218"/>
        <v>99.901185770750985</v>
      </c>
      <c r="DC1098" s="115"/>
    </row>
    <row r="1099" spans="1:107" s="11" customFormat="1" ht="82.5" x14ac:dyDescent="0.25">
      <c r="A1099" s="30" t="s">
        <v>446</v>
      </c>
      <c r="B1099" s="32" t="s">
        <v>56</v>
      </c>
      <c r="C1099" s="32" t="s">
        <v>59</v>
      </c>
      <c r="D1099" s="68" t="s">
        <v>316</v>
      </c>
      <c r="E1099" s="32" t="s">
        <v>105</v>
      </c>
      <c r="F1099" s="25">
        <f t="shared" ref="F1099:G1099" si="5318">F1100</f>
        <v>13360</v>
      </c>
      <c r="G1099" s="25">
        <f t="shared" si="5318"/>
        <v>0</v>
      </c>
      <c r="H1099" s="92">
        <f>H1100</f>
        <v>0</v>
      </c>
      <c r="I1099" s="92">
        <f t="shared" ref="I1099:BT1099" si="5319">I1100</f>
        <v>0</v>
      </c>
      <c r="J1099" s="92">
        <f t="shared" si="5319"/>
        <v>0</v>
      </c>
      <c r="K1099" s="92">
        <f t="shared" si="5319"/>
        <v>0</v>
      </c>
      <c r="L1099" s="25">
        <f t="shared" si="5319"/>
        <v>13360</v>
      </c>
      <c r="M1099" s="92">
        <f t="shared" si="5319"/>
        <v>0</v>
      </c>
      <c r="N1099" s="92">
        <f>N1100</f>
        <v>0</v>
      </c>
      <c r="O1099" s="92">
        <f t="shared" si="5319"/>
        <v>0</v>
      </c>
      <c r="P1099" s="92">
        <f t="shared" si="5319"/>
        <v>0</v>
      </c>
      <c r="Q1099" s="92">
        <f t="shared" si="5319"/>
        <v>0</v>
      </c>
      <c r="R1099" s="25">
        <f t="shared" si="5319"/>
        <v>13360</v>
      </c>
      <c r="S1099" s="92">
        <f t="shared" si="5319"/>
        <v>0</v>
      </c>
      <c r="T1099" s="92">
        <f>T1100</f>
        <v>0</v>
      </c>
      <c r="U1099" s="92">
        <f t="shared" si="5319"/>
        <v>0</v>
      </c>
      <c r="V1099" s="92">
        <f t="shared" si="5319"/>
        <v>0</v>
      </c>
      <c r="W1099" s="92">
        <f t="shared" si="5319"/>
        <v>0</v>
      </c>
      <c r="X1099" s="25">
        <f t="shared" si="5319"/>
        <v>13360</v>
      </c>
      <c r="Y1099" s="92">
        <f t="shared" si="5319"/>
        <v>0</v>
      </c>
      <c r="Z1099" s="92">
        <f>Z1100</f>
        <v>0</v>
      </c>
      <c r="AA1099" s="92">
        <f t="shared" si="5319"/>
        <v>0</v>
      </c>
      <c r="AB1099" s="92">
        <f t="shared" si="5319"/>
        <v>0</v>
      </c>
      <c r="AC1099" s="92">
        <f t="shared" si="5319"/>
        <v>0</v>
      </c>
      <c r="AD1099" s="25">
        <f t="shared" si="5319"/>
        <v>13360</v>
      </c>
      <c r="AE1099" s="92">
        <f t="shared" si="5319"/>
        <v>0</v>
      </c>
      <c r="AF1099" s="92">
        <f>AF1100</f>
        <v>0</v>
      </c>
      <c r="AG1099" s="92">
        <f t="shared" si="5319"/>
        <v>0</v>
      </c>
      <c r="AH1099" s="92">
        <f t="shared" si="5319"/>
        <v>0</v>
      </c>
      <c r="AI1099" s="92">
        <f t="shared" si="5319"/>
        <v>0</v>
      </c>
      <c r="AJ1099" s="25">
        <f t="shared" si="5319"/>
        <v>13360</v>
      </c>
      <c r="AK1099" s="92">
        <f t="shared" si="5319"/>
        <v>0</v>
      </c>
      <c r="AL1099" s="92">
        <f>AL1100</f>
        <v>0</v>
      </c>
      <c r="AM1099" s="92">
        <f t="shared" si="5319"/>
        <v>0</v>
      </c>
      <c r="AN1099" s="92">
        <f t="shared" si="5319"/>
        <v>0</v>
      </c>
      <c r="AO1099" s="92">
        <f t="shared" si="5319"/>
        <v>0</v>
      </c>
      <c r="AP1099" s="25">
        <f t="shared" si="5319"/>
        <v>13360</v>
      </c>
      <c r="AQ1099" s="92">
        <f t="shared" si="5319"/>
        <v>0</v>
      </c>
      <c r="AR1099" s="92">
        <f>AR1100</f>
        <v>0</v>
      </c>
      <c r="AS1099" s="92">
        <f t="shared" si="5319"/>
        <v>0</v>
      </c>
      <c r="AT1099" s="92">
        <f t="shared" si="5319"/>
        <v>0</v>
      </c>
      <c r="AU1099" s="92">
        <f t="shared" si="5319"/>
        <v>0</v>
      </c>
      <c r="AV1099" s="25">
        <f t="shared" si="5319"/>
        <v>13360</v>
      </c>
      <c r="AW1099" s="92">
        <f t="shared" si="5319"/>
        <v>0</v>
      </c>
      <c r="AX1099" s="92">
        <f>AX1100</f>
        <v>0</v>
      </c>
      <c r="AY1099" s="92">
        <f t="shared" si="5319"/>
        <v>0</v>
      </c>
      <c r="AZ1099" s="92">
        <f t="shared" si="5319"/>
        <v>0</v>
      </c>
      <c r="BA1099" s="92">
        <f t="shared" si="5319"/>
        <v>0</v>
      </c>
      <c r="BB1099" s="25">
        <f t="shared" si="5319"/>
        <v>13360</v>
      </c>
      <c r="BC1099" s="92">
        <f t="shared" si="5319"/>
        <v>0</v>
      </c>
      <c r="BD1099" s="92">
        <f>BD1100</f>
        <v>0</v>
      </c>
      <c r="BE1099" s="92">
        <f t="shared" si="5319"/>
        <v>0</v>
      </c>
      <c r="BF1099" s="92">
        <f t="shared" si="5319"/>
        <v>0</v>
      </c>
      <c r="BG1099" s="92">
        <f t="shared" si="5319"/>
        <v>0</v>
      </c>
      <c r="BH1099" s="25">
        <f t="shared" si="5319"/>
        <v>13360</v>
      </c>
      <c r="BI1099" s="92">
        <f t="shared" si="5319"/>
        <v>0</v>
      </c>
      <c r="BJ1099" s="92">
        <f>BJ1100</f>
        <v>0</v>
      </c>
      <c r="BK1099" s="92">
        <f t="shared" si="5319"/>
        <v>0</v>
      </c>
      <c r="BL1099" s="92">
        <f t="shared" si="5319"/>
        <v>0</v>
      </c>
      <c r="BM1099" s="92">
        <f t="shared" si="5319"/>
        <v>0</v>
      </c>
      <c r="BN1099" s="25">
        <f t="shared" si="5319"/>
        <v>13360</v>
      </c>
      <c r="BO1099" s="92">
        <f t="shared" si="5319"/>
        <v>0</v>
      </c>
      <c r="BP1099" s="92">
        <f>BP1100</f>
        <v>0</v>
      </c>
      <c r="BQ1099" s="92">
        <f t="shared" si="5319"/>
        <v>0</v>
      </c>
      <c r="BR1099" s="92">
        <f t="shared" si="5319"/>
        <v>0</v>
      </c>
      <c r="BS1099" s="92">
        <f t="shared" si="5319"/>
        <v>0</v>
      </c>
      <c r="BT1099" s="25">
        <f t="shared" si="5319"/>
        <v>13360</v>
      </c>
      <c r="BU1099" s="92">
        <f t="shared" ref="BU1099" si="5320">BU1100</f>
        <v>0</v>
      </c>
      <c r="BV1099" s="92">
        <f>BV1100</f>
        <v>0</v>
      </c>
      <c r="BW1099" s="92">
        <f t="shared" ref="BW1099:DA1099" si="5321">BW1100</f>
        <v>-23</v>
      </c>
      <c r="BX1099" s="92">
        <f t="shared" si="5321"/>
        <v>0</v>
      </c>
      <c r="BY1099" s="92">
        <f t="shared" si="5321"/>
        <v>0</v>
      </c>
      <c r="BZ1099" s="25">
        <f t="shared" si="5321"/>
        <v>13337</v>
      </c>
      <c r="CA1099" s="92">
        <f t="shared" si="5321"/>
        <v>0</v>
      </c>
      <c r="CB1099" s="92">
        <f>CB1100</f>
        <v>0</v>
      </c>
      <c r="CC1099" s="92">
        <f t="shared" si="5321"/>
        <v>0</v>
      </c>
      <c r="CD1099" s="92">
        <f t="shared" si="5321"/>
        <v>0</v>
      </c>
      <c r="CE1099" s="92">
        <f t="shared" si="5321"/>
        <v>0</v>
      </c>
      <c r="CF1099" s="25">
        <f t="shared" si="5321"/>
        <v>13337</v>
      </c>
      <c r="CG1099" s="92">
        <f t="shared" si="5321"/>
        <v>0</v>
      </c>
      <c r="CH1099" s="92">
        <f>CH1100</f>
        <v>0</v>
      </c>
      <c r="CI1099" s="92">
        <f t="shared" si="5321"/>
        <v>0</v>
      </c>
      <c r="CJ1099" s="92">
        <f t="shared" si="5321"/>
        <v>0</v>
      </c>
      <c r="CK1099" s="92">
        <f t="shared" si="5321"/>
        <v>0</v>
      </c>
      <c r="CL1099" s="25">
        <f t="shared" si="5321"/>
        <v>13337</v>
      </c>
      <c r="CM1099" s="92">
        <f t="shared" si="5321"/>
        <v>0</v>
      </c>
      <c r="CN1099" s="92">
        <f>CN1100</f>
        <v>0</v>
      </c>
      <c r="CO1099" s="92">
        <f t="shared" si="5321"/>
        <v>0</v>
      </c>
      <c r="CP1099" s="92">
        <f t="shared" si="5321"/>
        <v>0</v>
      </c>
      <c r="CQ1099" s="92">
        <f t="shared" si="5321"/>
        <v>0</v>
      </c>
      <c r="CR1099" s="25">
        <f t="shared" si="5321"/>
        <v>13337</v>
      </c>
      <c r="CS1099" s="92">
        <f t="shared" si="5321"/>
        <v>0</v>
      </c>
      <c r="CT1099" s="92">
        <f>CT1100</f>
        <v>0</v>
      </c>
      <c r="CU1099" s="92">
        <f t="shared" si="5321"/>
        <v>0</v>
      </c>
      <c r="CV1099" s="92">
        <f t="shared" si="5321"/>
        <v>0</v>
      </c>
      <c r="CW1099" s="92">
        <f t="shared" si="5321"/>
        <v>0</v>
      </c>
      <c r="CX1099" s="25">
        <f t="shared" si="5321"/>
        <v>13337</v>
      </c>
      <c r="CY1099" s="25">
        <f t="shared" si="5321"/>
        <v>0</v>
      </c>
      <c r="CZ1099" s="25">
        <f t="shared" si="5321"/>
        <v>13336</v>
      </c>
      <c r="DA1099" s="25">
        <f t="shared" si="5321"/>
        <v>0</v>
      </c>
      <c r="DB1099" s="115">
        <f t="shared" si="5218"/>
        <v>99.992502061932967</v>
      </c>
      <c r="DC1099" s="115"/>
    </row>
    <row r="1100" spans="1:107" s="11" customFormat="1" ht="18.75" customHeight="1" x14ac:dyDescent="0.25">
      <c r="A1100" s="57" t="s">
        <v>176</v>
      </c>
      <c r="B1100" s="32" t="s">
        <v>56</v>
      </c>
      <c r="C1100" s="32" t="s">
        <v>59</v>
      </c>
      <c r="D1100" s="68" t="s">
        <v>316</v>
      </c>
      <c r="E1100" s="32" t="s">
        <v>175</v>
      </c>
      <c r="F1100" s="25">
        <v>13360</v>
      </c>
      <c r="G1100" s="25"/>
      <c r="H1100" s="92"/>
      <c r="I1100" s="92"/>
      <c r="J1100" s="92"/>
      <c r="K1100" s="92"/>
      <c r="L1100" s="25">
        <f>F1100+H1100+I1100+J1100+K1100</f>
        <v>13360</v>
      </c>
      <c r="M1100" s="25">
        <f>G1100+K1100</f>
        <v>0</v>
      </c>
      <c r="N1100" s="92"/>
      <c r="O1100" s="92"/>
      <c r="P1100" s="92"/>
      <c r="Q1100" s="92"/>
      <c r="R1100" s="25">
        <f>L1100+N1100+O1100+P1100+Q1100</f>
        <v>13360</v>
      </c>
      <c r="S1100" s="25">
        <f>M1100+Q1100</f>
        <v>0</v>
      </c>
      <c r="T1100" s="92"/>
      <c r="U1100" s="92"/>
      <c r="V1100" s="92"/>
      <c r="W1100" s="92"/>
      <c r="X1100" s="25">
        <f>R1100+T1100+U1100+V1100+W1100</f>
        <v>13360</v>
      </c>
      <c r="Y1100" s="25">
        <f>S1100+W1100</f>
        <v>0</v>
      </c>
      <c r="Z1100" s="92"/>
      <c r="AA1100" s="92"/>
      <c r="AB1100" s="92"/>
      <c r="AC1100" s="92"/>
      <c r="AD1100" s="25">
        <f>X1100+Z1100+AA1100+AB1100+AC1100</f>
        <v>13360</v>
      </c>
      <c r="AE1100" s="25">
        <f>Y1100+AC1100</f>
        <v>0</v>
      </c>
      <c r="AF1100" s="92"/>
      <c r="AG1100" s="92"/>
      <c r="AH1100" s="92"/>
      <c r="AI1100" s="92"/>
      <c r="AJ1100" s="25">
        <f>AD1100+AF1100+AG1100+AH1100+AI1100</f>
        <v>13360</v>
      </c>
      <c r="AK1100" s="25">
        <f>AE1100+AI1100</f>
        <v>0</v>
      </c>
      <c r="AL1100" s="92"/>
      <c r="AM1100" s="92"/>
      <c r="AN1100" s="92"/>
      <c r="AO1100" s="92"/>
      <c r="AP1100" s="25">
        <f>AJ1100+AL1100+AM1100+AN1100+AO1100</f>
        <v>13360</v>
      </c>
      <c r="AQ1100" s="25">
        <f>AK1100+AO1100</f>
        <v>0</v>
      </c>
      <c r="AR1100" s="92"/>
      <c r="AS1100" s="92"/>
      <c r="AT1100" s="92"/>
      <c r="AU1100" s="92"/>
      <c r="AV1100" s="25">
        <f>AP1100+AR1100+AS1100+AT1100+AU1100</f>
        <v>13360</v>
      </c>
      <c r="AW1100" s="25">
        <f>AQ1100+AU1100</f>
        <v>0</v>
      </c>
      <c r="AX1100" s="92"/>
      <c r="AY1100" s="92"/>
      <c r="AZ1100" s="92"/>
      <c r="BA1100" s="92"/>
      <c r="BB1100" s="25">
        <f>AV1100+AX1100+AY1100+AZ1100+BA1100</f>
        <v>13360</v>
      </c>
      <c r="BC1100" s="25">
        <f>AW1100+BA1100</f>
        <v>0</v>
      </c>
      <c r="BD1100" s="92"/>
      <c r="BE1100" s="92"/>
      <c r="BF1100" s="92"/>
      <c r="BG1100" s="92"/>
      <c r="BH1100" s="25">
        <f>BB1100+BD1100+BE1100+BF1100+BG1100</f>
        <v>13360</v>
      </c>
      <c r="BI1100" s="25">
        <f>BC1100+BG1100</f>
        <v>0</v>
      </c>
      <c r="BJ1100" s="92"/>
      <c r="BK1100" s="92"/>
      <c r="BL1100" s="92"/>
      <c r="BM1100" s="92"/>
      <c r="BN1100" s="25">
        <f>BH1100+BJ1100+BK1100+BL1100+BM1100</f>
        <v>13360</v>
      </c>
      <c r="BO1100" s="25">
        <f>BI1100+BM1100</f>
        <v>0</v>
      </c>
      <c r="BP1100" s="92"/>
      <c r="BQ1100" s="92"/>
      <c r="BR1100" s="92"/>
      <c r="BS1100" s="92"/>
      <c r="BT1100" s="25">
        <f>BN1100+BP1100+BQ1100+BR1100+BS1100</f>
        <v>13360</v>
      </c>
      <c r="BU1100" s="25">
        <f>BO1100+BS1100</f>
        <v>0</v>
      </c>
      <c r="BV1100" s="92"/>
      <c r="BW1100" s="92">
        <f>-18-5</f>
        <v>-23</v>
      </c>
      <c r="BX1100" s="92"/>
      <c r="BY1100" s="92"/>
      <c r="BZ1100" s="25">
        <f>BT1100+BV1100+BW1100+BX1100+BY1100</f>
        <v>13337</v>
      </c>
      <c r="CA1100" s="25">
        <f>BU1100+BY1100</f>
        <v>0</v>
      </c>
      <c r="CB1100" s="92"/>
      <c r="CC1100" s="92"/>
      <c r="CD1100" s="92"/>
      <c r="CE1100" s="92"/>
      <c r="CF1100" s="25">
        <f>BZ1100+CB1100+CC1100+CD1100+CE1100</f>
        <v>13337</v>
      </c>
      <c r="CG1100" s="25">
        <f>CA1100+CE1100</f>
        <v>0</v>
      </c>
      <c r="CH1100" s="92"/>
      <c r="CI1100" s="92"/>
      <c r="CJ1100" s="92"/>
      <c r="CK1100" s="92"/>
      <c r="CL1100" s="25">
        <f>CF1100+CH1100+CI1100+CJ1100+CK1100</f>
        <v>13337</v>
      </c>
      <c r="CM1100" s="25">
        <f>CG1100+CK1100</f>
        <v>0</v>
      </c>
      <c r="CN1100" s="92"/>
      <c r="CO1100" s="92"/>
      <c r="CP1100" s="92"/>
      <c r="CQ1100" s="92"/>
      <c r="CR1100" s="25">
        <f>CL1100+CN1100+CO1100+CP1100+CQ1100</f>
        <v>13337</v>
      </c>
      <c r="CS1100" s="25">
        <f>CM1100+CQ1100</f>
        <v>0</v>
      </c>
      <c r="CT1100" s="92"/>
      <c r="CU1100" s="92"/>
      <c r="CV1100" s="92"/>
      <c r="CW1100" s="92"/>
      <c r="CX1100" s="25">
        <f>CR1100+CT1100+CU1100+CV1100+CW1100</f>
        <v>13337</v>
      </c>
      <c r="CY1100" s="25">
        <f>CS1100+CW1100</f>
        <v>0</v>
      </c>
      <c r="CZ1100" s="25">
        <v>13336</v>
      </c>
      <c r="DA1100" s="92"/>
      <c r="DB1100" s="115">
        <f t="shared" si="5218"/>
        <v>99.992502061932967</v>
      </c>
      <c r="DC1100" s="115"/>
    </row>
    <row r="1101" spans="1:107" s="11" customFormat="1" ht="33" x14ac:dyDescent="0.25">
      <c r="A1101" s="30" t="s">
        <v>424</v>
      </c>
      <c r="B1101" s="32" t="s">
        <v>56</v>
      </c>
      <c r="C1101" s="32" t="s">
        <v>59</v>
      </c>
      <c r="D1101" s="68" t="s">
        <v>316</v>
      </c>
      <c r="E1101" s="32" t="s">
        <v>80</v>
      </c>
      <c r="F1101" s="25">
        <f t="shared" ref="F1101:G1101" si="5322">F1102</f>
        <v>926</v>
      </c>
      <c r="G1101" s="25">
        <f t="shared" si="5322"/>
        <v>0</v>
      </c>
      <c r="H1101" s="92">
        <f>H1102</f>
        <v>0</v>
      </c>
      <c r="I1101" s="92">
        <f t="shared" ref="I1101:BT1101" si="5323">I1102</f>
        <v>0</v>
      </c>
      <c r="J1101" s="92">
        <f t="shared" si="5323"/>
        <v>0</v>
      </c>
      <c r="K1101" s="92">
        <f t="shared" si="5323"/>
        <v>0</v>
      </c>
      <c r="L1101" s="25">
        <f t="shared" si="5323"/>
        <v>926</v>
      </c>
      <c r="M1101" s="92">
        <f t="shared" si="5323"/>
        <v>0</v>
      </c>
      <c r="N1101" s="92">
        <f>N1102</f>
        <v>0</v>
      </c>
      <c r="O1101" s="92">
        <f t="shared" si="5323"/>
        <v>0</v>
      </c>
      <c r="P1101" s="92">
        <f t="shared" si="5323"/>
        <v>0</v>
      </c>
      <c r="Q1101" s="92">
        <f t="shared" si="5323"/>
        <v>0</v>
      </c>
      <c r="R1101" s="25">
        <f t="shared" si="5323"/>
        <v>926</v>
      </c>
      <c r="S1101" s="92">
        <f t="shared" si="5323"/>
        <v>0</v>
      </c>
      <c r="T1101" s="92">
        <f>T1102</f>
        <v>0</v>
      </c>
      <c r="U1101" s="92">
        <f t="shared" si="5323"/>
        <v>0</v>
      </c>
      <c r="V1101" s="92">
        <f t="shared" si="5323"/>
        <v>0</v>
      </c>
      <c r="W1101" s="92">
        <f t="shared" si="5323"/>
        <v>0</v>
      </c>
      <c r="X1101" s="25">
        <f t="shared" si="5323"/>
        <v>926</v>
      </c>
      <c r="Y1101" s="92">
        <f t="shared" si="5323"/>
        <v>0</v>
      </c>
      <c r="Z1101" s="92">
        <f>Z1102</f>
        <v>0</v>
      </c>
      <c r="AA1101" s="92">
        <f t="shared" si="5323"/>
        <v>0</v>
      </c>
      <c r="AB1101" s="92">
        <f t="shared" si="5323"/>
        <v>0</v>
      </c>
      <c r="AC1101" s="92">
        <f t="shared" si="5323"/>
        <v>0</v>
      </c>
      <c r="AD1101" s="25">
        <f t="shared" si="5323"/>
        <v>926</v>
      </c>
      <c r="AE1101" s="92">
        <f t="shared" si="5323"/>
        <v>0</v>
      </c>
      <c r="AF1101" s="92">
        <f>AF1102</f>
        <v>0</v>
      </c>
      <c r="AG1101" s="92">
        <f t="shared" si="5323"/>
        <v>0</v>
      </c>
      <c r="AH1101" s="92">
        <f t="shared" si="5323"/>
        <v>0</v>
      </c>
      <c r="AI1101" s="92">
        <f t="shared" si="5323"/>
        <v>0</v>
      </c>
      <c r="AJ1101" s="25">
        <f t="shared" si="5323"/>
        <v>926</v>
      </c>
      <c r="AK1101" s="92">
        <f t="shared" si="5323"/>
        <v>0</v>
      </c>
      <c r="AL1101" s="92">
        <f>AL1102</f>
        <v>0</v>
      </c>
      <c r="AM1101" s="92">
        <f t="shared" si="5323"/>
        <v>0</v>
      </c>
      <c r="AN1101" s="92">
        <f t="shared" si="5323"/>
        <v>0</v>
      </c>
      <c r="AO1101" s="92">
        <f t="shared" si="5323"/>
        <v>0</v>
      </c>
      <c r="AP1101" s="25">
        <f t="shared" si="5323"/>
        <v>926</v>
      </c>
      <c r="AQ1101" s="92">
        <f t="shared" si="5323"/>
        <v>0</v>
      </c>
      <c r="AR1101" s="92">
        <f>AR1102</f>
        <v>0</v>
      </c>
      <c r="AS1101" s="92">
        <f t="shared" si="5323"/>
        <v>0</v>
      </c>
      <c r="AT1101" s="92">
        <f t="shared" si="5323"/>
        <v>0</v>
      </c>
      <c r="AU1101" s="92">
        <f t="shared" si="5323"/>
        <v>0</v>
      </c>
      <c r="AV1101" s="25">
        <f t="shared" si="5323"/>
        <v>926</v>
      </c>
      <c r="AW1101" s="92">
        <f t="shared" si="5323"/>
        <v>0</v>
      </c>
      <c r="AX1101" s="92">
        <f>AX1102</f>
        <v>0</v>
      </c>
      <c r="AY1101" s="92">
        <f t="shared" si="5323"/>
        <v>0</v>
      </c>
      <c r="AZ1101" s="92">
        <f t="shared" si="5323"/>
        <v>0</v>
      </c>
      <c r="BA1101" s="92">
        <f t="shared" si="5323"/>
        <v>0</v>
      </c>
      <c r="BB1101" s="25">
        <f t="shared" si="5323"/>
        <v>926</v>
      </c>
      <c r="BC1101" s="92">
        <f t="shared" si="5323"/>
        <v>0</v>
      </c>
      <c r="BD1101" s="92">
        <f>BD1102</f>
        <v>0</v>
      </c>
      <c r="BE1101" s="92">
        <f t="shared" si="5323"/>
        <v>0</v>
      </c>
      <c r="BF1101" s="92">
        <f t="shared" si="5323"/>
        <v>0</v>
      </c>
      <c r="BG1101" s="92">
        <f t="shared" si="5323"/>
        <v>0</v>
      </c>
      <c r="BH1101" s="25">
        <f t="shared" si="5323"/>
        <v>926</v>
      </c>
      <c r="BI1101" s="92">
        <f t="shared" si="5323"/>
        <v>0</v>
      </c>
      <c r="BJ1101" s="92">
        <f>BJ1102</f>
        <v>0</v>
      </c>
      <c r="BK1101" s="92">
        <f t="shared" si="5323"/>
        <v>0</v>
      </c>
      <c r="BL1101" s="92">
        <f t="shared" si="5323"/>
        <v>0</v>
      </c>
      <c r="BM1101" s="92">
        <f t="shared" si="5323"/>
        <v>0</v>
      </c>
      <c r="BN1101" s="25">
        <f t="shared" si="5323"/>
        <v>926</v>
      </c>
      <c r="BO1101" s="92">
        <f t="shared" si="5323"/>
        <v>0</v>
      </c>
      <c r="BP1101" s="92">
        <f>BP1102</f>
        <v>0</v>
      </c>
      <c r="BQ1101" s="92">
        <f t="shared" si="5323"/>
        <v>0</v>
      </c>
      <c r="BR1101" s="92">
        <f t="shared" si="5323"/>
        <v>0</v>
      </c>
      <c r="BS1101" s="92">
        <f t="shared" si="5323"/>
        <v>0</v>
      </c>
      <c r="BT1101" s="25">
        <f t="shared" si="5323"/>
        <v>926</v>
      </c>
      <c r="BU1101" s="92">
        <f t="shared" ref="BU1101" si="5324">BU1102</f>
        <v>0</v>
      </c>
      <c r="BV1101" s="92">
        <f>BV1102</f>
        <v>0</v>
      </c>
      <c r="BW1101" s="92">
        <f t="shared" ref="BW1101:DA1101" si="5325">BW1102</f>
        <v>-107</v>
      </c>
      <c r="BX1101" s="92">
        <f t="shared" si="5325"/>
        <v>0</v>
      </c>
      <c r="BY1101" s="92">
        <f t="shared" si="5325"/>
        <v>0</v>
      </c>
      <c r="BZ1101" s="25">
        <f t="shared" si="5325"/>
        <v>819</v>
      </c>
      <c r="CA1101" s="92">
        <f t="shared" si="5325"/>
        <v>0</v>
      </c>
      <c r="CB1101" s="92">
        <f>CB1102</f>
        <v>0</v>
      </c>
      <c r="CC1101" s="92">
        <f t="shared" si="5325"/>
        <v>0</v>
      </c>
      <c r="CD1101" s="92">
        <f t="shared" si="5325"/>
        <v>0</v>
      </c>
      <c r="CE1101" s="92">
        <f t="shared" si="5325"/>
        <v>0</v>
      </c>
      <c r="CF1101" s="25">
        <f t="shared" si="5325"/>
        <v>819</v>
      </c>
      <c r="CG1101" s="92">
        <f t="shared" si="5325"/>
        <v>0</v>
      </c>
      <c r="CH1101" s="92">
        <f>CH1102</f>
        <v>0</v>
      </c>
      <c r="CI1101" s="92">
        <f t="shared" si="5325"/>
        <v>0</v>
      </c>
      <c r="CJ1101" s="92">
        <f t="shared" si="5325"/>
        <v>0</v>
      </c>
      <c r="CK1101" s="92">
        <f t="shared" si="5325"/>
        <v>0</v>
      </c>
      <c r="CL1101" s="25">
        <f t="shared" si="5325"/>
        <v>819</v>
      </c>
      <c r="CM1101" s="92">
        <f t="shared" si="5325"/>
        <v>0</v>
      </c>
      <c r="CN1101" s="92">
        <f>CN1102</f>
        <v>0</v>
      </c>
      <c r="CO1101" s="92">
        <f t="shared" si="5325"/>
        <v>0</v>
      </c>
      <c r="CP1101" s="92">
        <f t="shared" si="5325"/>
        <v>0</v>
      </c>
      <c r="CQ1101" s="92">
        <f t="shared" si="5325"/>
        <v>0</v>
      </c>
      <c r="CR1101" s="25">
        <f t="shared" si="5325"/>
        <v>819</v>
      </c>
      <c r="CS1101" s="92">
        <f t="shared" si="5325"/>
        <v>0</v>
      </c>
      <c r="CT1101" s="92">
        <f>CT1102</f>
        <v>0</v>
      </c>
      <c r="CU1101" s="92">
        <f t="shared" si="5325"/>
        <v>0</v>
      </c>
      <c r="CV1101" s="92">
        <f t="shared" si="5325"/>
        <v>0</v>
      </c>
      <c r="CW1101" s="92">
        <f t="shared" si="5325"/>
        <v>0</v>
      </c>
      <c r="CX1101" s="25">
        <f t="shared" si="5325"/>
        <v>819</v>
      </c>
      <c r="CY1101" s="25">
        <f t="shared" si="5325"/>
        <v>0</v>
      </c>
      <c r="CZ1101" s="25">
        <f t="shared" si="5325"/>
        <v>817</v>
      </c>
      <c r="DA1101" s="25">
        <f t="shared" si="5325"/>
        <v>0</v>
      </c>
      <c r="DB1101" s="115">
        <f t="shared" si="5218"/>
        <v>99.755799755799757</v>
      </c>
      <c r="DC1101" s="115"/>
    </row>
    <row r="1102" spans="1:107" s="11" customFormat="1" ht="36.75" customHeight="1" x14ac:dyDescent="0.25">
      <c r="A1102" s="60" t="s">
        <v>166</v>
      </c>
      <c r="B1102" s="32" t="s">
        <v>56</v>
      </c>
      <c r="C1102" s="32" t="s">
        <v>59</v>
      </c>
      <c r="D1102" s="68" t="s">
        <v>316</v>
      </c>
      <c r="E1102" s="32" t="s">
        <v>165</v>
      </c>
      <c r="F1102" s="25">
        <v>926</v>
      </c>
      <c r="G1102" s="25"/>
      <c r="H1102" s="92"/>
      <c r="I1102" s="92"/>
      <c r="J1102" s="92"/>
      <c r="K1102" s="92"/>
      <c r="L1102" s="25">
        <f>F1102+H1102+I1102+J1102+K1102</f>
        <v>926</v>
      </c>
      <c r="M1102" s="25">
        <f>G1102+K1102</f>
        <v>0</v>
      </c>
      <c r="N1102" s="92"/>
      <c r="O1102" s="92"/>
      <c r="P1102" s="92"/>
      <c r="Q1102" s="92"/>
      <c r="R1102" s="25">
        <f>L1102+N1102+O1102+P1102+Q1102</f>
        <v>926</v>
      </c>
      <c r="S1102" s="25">
        <f>M1102+Q1102</f>
        <v>0</v>
      </c>
      <c r="T1102" s="92"/>
      <c r="U1102" s="92"/>
      <c r="V1102" s="92"/>
      <c r="W1102" s="92"/>
      <c r="X1102" s="25">
        <f>R1102+T1102+U1102+V1102+W1102</f>
        <v>926</v>
      </c>
      <c r="Y1102" s="25">
        <f>S1102+W1102</f>
        <v>0</v>
      </c>
      <c r="Z1102" s="92"/>
      <c r="AA1102" s="92"/>
      <c r="AB1102" s="92"/>
      <c r="AC1102" s="92"/>
      <c r="AD1102" s="25">
        <f>X1102+Z1102+AA1102+AB1102+AC1102</f>
        <v>926</v>
      </c>
      <c r="AE1102" s="25">
        <f>Y1102+AC1102</f>
        <v>0</v>
      </c>
      <c r="AF1102" s="92"/>
      <c r="AG1102" s="92"/>
      <c r="AH1102" s="92"/>
      <c r="AI1102" s="92"/>
      <c r="AJ1102" s="25">
        <f>AD1102+AF1102+AG1102+AH1102+AI1102</f>
        <v>926</v>
      </c>
      <c r="AK1102" s="25">
        <f>AE1102+AI1102</f>
        <v>0</v>
      </c>
      <c r="AL1102" s="92"/>
      <c r="AM1102" s="92"/>
      <c r="AN1102" s="92"/>
      <c r="AO1102" s="92"/>
      <c r="AP1102" s="25">
        <f>AJ1102+AL1102+AM1102+AN1102+AO1102</f>
        <v>926</v>
      </c>
      <c r="AQ1102" s="25">
        <f>AK1102+AO1102</f>
        <v>0</v>
      </c>
      <c r="AR1102" s="92"/>
      <c r="AS1102" s="92"/>
      <c r="AT1102" s="92"/>
      <c r="AU1102" s="92"/>
      <c r="AV1102" s="25">
        <f>AP1102+AR1102+AS1102+AT1102+AU1102</f>
        <v>926</v>
      </c>
      <c r="AW1102" s="25">
        <f>AQ1102+AU1102</f>
        <v>0</v>
      </c>
      <c r="AX1102" s="92"/>
      <c r="AY1102" s="92"/>
      <c r="AZ1102" s="92"/>
      <c r="BA1102" s="92"/>
      <c r="BB1102" s="25">
        <f>AV1102+AX1102+AY1102+AZ1102+BA1102</f>
        <v>926</v>
      </c>
      <c r="BC1102" s="25">
        <f>AW1102+BA1102</f>
        <v>0</v>
      </c>
      <c r="BD1102" s="92"/>
      <c r="BE1102" s="92"/>
      <c r="BF1102" s="92"/>
      <c r="BG1102" s="92"/>
      <c r="BH1102" s="25">
        <f>BB1102+BD1102+BE1102+BF1102+BG1102</f>
        <v>926</v>
      </c>
      <c r="BI1102" s="25">
        <f>BC1102+BG1102</f>
        <v>0</v>
      </c>
      <c r="BJ1102" s="92"/>
      <c r="BK1102" s="92"/>
      <c r="BL1102" s="92"/>
      <c r="BM1102" s="92"/>
      <c r="BN1102" s="25">
        <f>BH1102+BJ1102+BK1102+BL1102+BM1102</f>
        <v>926</v>
      </c>
      <c r="BO1102" s="25">
        <f>BI1102+BM1102</f>
        <v>0</v>
      </c>
      <c r="BP1102" s="92"/>
      <c r="BQ1102" s="92"/>
      <c r="BR1102" s="92"/>
      <c r="BS1102" s="92"/>
      <c r="BT1102" s="25">
        <f>BN1102+BP1102+BQ1102+BR1102+BS1102</f>
        <v>926</v>
      </c>
      <c r="BU1102" s="25">
        <f>BO1102+BS1102</f>
        <v>0</v>
      </c>
      <c r="BV1102" s="92"/>
      <c r="BW1102" s="92">
        <f>-104-3</f>
        <v>-107</v>
      </c>
      <c r="BX1102" s="92"/>
      <c r="BY1102" s="92"/>
      <c r="BZ1102" s="25">
        <f>BT1102+BV1102+BW1102+BX1102+BY1102</f>
        <v>819</v>
      </c>
      <c r="CA1102" s="25">
        <f>BU1102+BY1102</f>
        <v>0</v>
      </c>
      <c r="CB1102" s="92"/>
      <c r="CC1102" s="92"/>
      <c r="CD1102" s="92"/>
      <c r="CE1102" s="92"/>
      <c r="CF1102" s="25">
        <f>BZ1102+CB1102+CC1102+CD1102+CE1102</f>
        <v>819</v>
      </c>
      <c r="CG1102" s="25">
        <f>CA1102+CE1102</f>
        <v>0</v>
      </c>
      <c r="CH1102" s="92"/>
      <c r="CI1102" s="92"/>
      <c r="CJ1102" s="92"/>
      <c r="CK1102" s="92"/>
      <c r="CL1102" s="25">
        <f>CF1102+CH1102+CI1102+CJ1102+CK1102</f>
        <v>819</v>
      </c>
      <c r="CM1102" s="25">
        <f>CG1102+CK1102</f>
        <v>0</v>
      </c>
      <c r="CN1102" s="92"/>
      <c r="CO1102" s="92"/>
      <c r="CP1102" s="92"/>
      <c r="CQ1102" s="92"/>
      <c r="CR1102" s="25">
        <f>CL1102+CN1102+CO1102+CP1102+CQ1102</f>
        <v>819</v>
      </c>
      <c r="CS1102" s="25">
        <f>CM1102+CQ1102</f>
        <v>0</v>
      </c>
      <c r="CT1102" s="92"/>
      <c r="CU1102" s="92"/>
      <c r="CV1102" s="92"/>
      <c r="CW1102" s="92"/>
      <c r="CX1102" s="25">
        <f>CR1102+CT1102+CU1102+CV1102+CW1102</f>
        <v>819</v>
      </c>
      <c r="CY1102" s="25">
        <f>CS1102+CW1102</f>
        <v>0</v>
      </c>
      <c r="CZ1102" s="25">
        <v>817</v>
      </c>
      <c r="DA1102" s="92"/>
      <c r="DB1102" s="115">
        <f t="shared" si="5218"/>
        <v>99.755799755799757</v>
      </c>
      <c r="DC1102" s="115"/>
    </row>
    <row r="1103" spans="1:107" s="11" customFormat="1" ht="16.5" x14ac:dyDescent="0.25">
      <c r="A1103" s="57" t="s">
        <v>99</v>
      </c>
      <c r="B1103" s="32" t="s">
        <v>56</v>
      </c>
      <c r="C1103" s="32" t="s">
        <v>59</v>
      </c>
      <c r="D1103" s="68" t="s">
        <v>316</v>
      </c>
      <c r="E1103" s="32" t="s">
        <v>100</v>
      </c>
      <c r="F1103" s="25">
        <f t="shared" ref="F1103:G1103" si="5326">F1104</f>
        <v>12</v>
      </c>
      <c r="G1103" s="25">
        <f t="shared" si="5326"/>
        <v>0</v>
      </c>
      <c r="H1103" s="92">
        <f>H1104</f>
        <v>0</v>
      </c>
      <c r="I1103" s="92">
        <f t="shared" ref="I1103:BT1103" si="5327">I1104</f>
        <v>0</v>
      </c>
      <c r="J1103" s="92">
        <f t="shared" si="5327"/>
        <v>0</v>
      </c>
      <c r="K1103" s="92">
        <f t="shared" si="5327"/>
        <v>0</v>
      </c>
      <c r="L1103" s="25">
        <f t="shared" si="5327"/>
        <v>12</v>
      </c>
      <c r="M1103" s="92">
        <f t="shared" si="5327"/>
        <v>0</v>
      </c>
      <c r="N1103" s="92">
        <f>N1104</f>
        <v>0</v>
      </c>
      <c r="O1103" s="92">
        <f t="shared" si="5327"/>
        <v>0</v>
      </c>
      <c r="P1103" s="92">
        <f t="shared" si="5327"/>
        <v>0</v>
      </c>
      <c r="Q1103" s="92">
        <f t="shared" si="5327"/>
        <v>0</v>
      </c>
      <c r="R1103" s="25">
        <f t="shared" si="5327"/>
        <v>12</v>
      </c>
      <c r="S1103" s="92">
        <f t="shared" si="5327"/>
        <v>0</v>
      </c>
      <c r="T1103" s="92">
        <f>T1104</f>
        <v>0</v>
      </c>
      <c r="U1103" s="92">
        <f t="shared" si="5327"/>
        <v>0</v>
      </c>
      <c r="V1103" s="92">
        <f t="shared" si="5327"/>
        <v>0</v>
      </c>
      <c r="W1103" s="92">
        <f t="shared" si="5327"/>
        <v>0</v>
      </c>
      <c r="X1103" s="25">
        <f t="shared" si="5327"/>
        <v>12</v>
      </c>
      <c r="Y1103" s="92">
        <f t="shared" si="5327"/>
        <v>0</v>
      </c>
      <c r="Z1103" s="92">
        <f>Z1104</f>
        <v>0</v>
      </c>
      <c r="AA1103" s="92">
        <f t="shared" si="5327"/>
        <v>0</v>
      </c>
      <c r="AB1103" s="92">
        <f t="shared" si="5327"/>
        <v>0</v>
      </c>
      <c r="AC1103" s="92">
        <f t="shared" si="5327"/>
        <v>0</v>
      </c>
      <c r="AD1103" s="25">
        <f t="shared" si="5327"/>
        <v>12</v>
      </c>
      <c r="AE1103" s="92">
        <f t="shared" si="5327"/>
        <v>0</v>
      </c>
      <c r="AF1103" s="92">
        <f>AF1104</f>
        <v>0</v>
      </c>
      <c r="AG1103" s="92">
        <f t="shared" si="5327"/>
        <v>0</v>
      </c>
      <c r="AH1103" s="92">
        <f t="shared" si="5327"/>
        <v>0</v>
      </c>
      <c r="AI1103" s="92">
        <f t="shared" si="5327"/>
        <v>0</v>
      </c>
      <c r="AJ1103" s="25">
        <f t="shared" si="5327"/>
        <v>12</v>
      </c>
      <c r="AK1103" s="92">
        <f t="shared" si="5327"/>
        <v>0</v>
      </c>
      <c r="AL1103" s="92">
        <f>AL1104</f>
        <v>0</v>
      </c>
      <c r="AM1103" s="92">
        <f t="shared" si="5327"/>
        <v>0</v>
      </c>
      <c r="AN1103" s="92">
        <f t="shared" si="5327"/>
        <v>0</v>
      </c>
      <c r="AO1103" s="92">
        <f t="shared" si="5327"/>
        <v>0</v>
      </c>
      <c r="AP1103" s="25">
        <f t="shared" si="5327"/>
        <v>12</v>
      </c>
      <c r="AQ1103" s="92">
        <f t="shared" si="5327"/>
        <v>0</v>
      </c>
      <c r="AR1103" s="92">
        <f>AR1104</f>
        <v>0</v>
      </c>
      <c r="AS1103" s="92">
        <f t="shared" si="5327"/>
        <v>0</v>
      </c>
      <c r="AT1103" s="92">
        <f t="shared" si="5327"/>
        <v>0</v>
      </c>
      <c r="AU1103" s="92">
        <f t="shared" si="5327"/>
        <v>0</v>
      </c>
      <c r="AV1103" s="25">
        <f t="shared" si="5327"/>
        <v>12</v>
      </c>
      <c r="AW1103" s="92">
        <f t="shared" si="5327"/>
        <v>0</v>
      </c>
      <c r="AX1103" s="92">
        <f>AX1104</f>
        <v>0</v>
      </c>
      <c r="AY1103" s="92">
        <f t="shared" si="5327"/>
        <v>0</v>
      </c>
      <c r="AZ1103" s="92">
        <f t="shared" si="5327"/>
        <v>0</v>
      </c>
      <c r="BA1103" s="92">
        <f t="shared" si="5327"/>
        <v>0</v>
      </c>
      <c r="BB1103" s="25">
        <f t="shared" si="5327"/>
        <v>12</v>
      </c>
      <c r="BC1103" s="92">
        <f t="shared" si="5327"/>
        <v>0</v>
      </c>
      <c r="BD1103" s="92">
        <f>BD1104</f>
        <v>0</v>
      </c>
      <c r="BE1103" s="92">
        <f t="shared" si="5327"/>
        <v>0</v>
      </c>
      <c r="BF1103" s="92">
        <f t="shared" si="5327"/>
        <v>0</v>
      </c>
      <c r="BG1103" s="92">
        <f t="shared" si="5327"/>
        <v>0</v>
      </c>
      <c r="BH1103" s="25">
        <f t="shared" si="5327"/>
        <v>12</v>
      </c>
      <c r="BI1103" s="92">
        <f t="shared" si="5327"/>
        <v>0</v>
      </c>
      <c r="BJ1103" s="92">
        <f>BJ1104</f>
        <v>0</v>
      </c>
      <c r="BK1103" s="92">
        <f t="shared" si="5327"/>
        <v>0</v>
      </c>
      <c r="BL1103" s="92">
        <f t="shared" si="5327"/>
        <v>0</v>
      </c>
      <c r="BM1103" s="92">
        <f t="shared" si="5327"/>
        <v>0</v>
      </c>
      <c r="BN1103" s="25">
        <f t="shared" si="5327"/>
        <v>12</v>
      </c>
      <c r="BO1103" s="92">
        <f t="shared" si="5327"/>
        <v>0</v>
      </c>
      <c r="BP1103" s="92">
        <f>BP1104</f>
        <v>0</v>
      </c>
      <c r="BQ1103" s="92">
        <f t="shared" si="5327"/>
        <v>0</v>
      </c>
      <c r="BR1103" s="92">
        <f t="shared" si="5327"/>
        <v>0</v>
      </c>
      <c r="BS1103" s="92">
        <f t="shared" si="5327"/>
        <v>0</v>
      </c>
      <c r="BT1103" s="25">
        <f t="shared" si="5327"/>
        <v>12</v>
      </c>
      <c r="BU1103" s="92">
        <f t="shared" ref="BU1103" si="5328">BU1104</f>
        <v>0</v>
      </c>
      <c r="BV1103" s="92">
        <f>BV1104</f>
        <v>0</v>
      </c>
      <c r="BW1103" s="92">
        <f t="shared" ref="BW1103:DA1103" si="5329">BW1104</f>
        <v>0</v>
      </c>
      <c r="BX1103" s="92">
        <f t="shared" si="5329"/>
        <v>0</v>
      </c>
      <c r="BY1103" s="92">
        <f t="shared" si="5329"/>
        <v>0</v>
      </c>
      <c r="BZ1103" s="25">
        <f t="shared" si="5329"/>
        <v>12</v>
      </c>
      <c r="CA1103" s="92">
        <f t="shared" si="5329"/>
        <v>0</v>
      </c>
      <c r="CB1103" s="92">
        <f>CB1104</f>
        <v>0</v>
      </c>
      <c r="CC1103" s="92">
        <f t="shared" si="5329"/>
        <v>0</v>
      </c>
      <c r="CD1103" s="92">
        <f t="shared" si="5329"/>
        <v>0</v>
      </c>
      <c r="CE1103" s="92">
        <f t="shared" si="5329"/>
        <v>0</v>
      </c>
      <c r="CF1103" s="25">
        <f t="shared" si="5329"/>
        <v>12</v>
      </c>
      <c r="CG1103" s="92">
        <f t="shared" si="5329"/>
        <v>0</v>
      </c>
      <c r="CH1103" s="92">
        <f>CH1104</f>
        <v>0</v>
      </c>
      <c r="CI1103" s="92">
        <f t="shared" si="5329"/>
        <v>0</v>
      </c>
      <c r="CJ1103" s="92">
        <f t="shared" si="5329"/>
        <v>0</v>
      </c>
      <c r="CK1103" s="92">
        <f t="shared" si="5329"/>
        <v>0</v>
      </c>
      <c r="CL1103" s="25">
        <f t="shared" si="5329"/>
        <v>12</v>
      </c>
      <c r="CM1103" s="92">
        <f t="shared" si="5329"/>
        <v>0</v>
      </c>
      <c r="CN1103" s="92">
        <f>CN1104</f>
        <v>0</v>
      </c>
      <c r="CO1103" s="92">
        <f t="shared" si="5329"/>
        <v>0</v>
      </c>
      <c r="CP1103" s="92">
        <f t="shared" si="5329"/>
        <v>0</v>
      </c>
      <c r="CQ1103" s="92">
        <f t="shared" si="5329"/>
        <v>0</v>
      </c>
      <c r="CR1103" s="25">
        <f t="shared" si="5329"/>
        <v>12</v>
      </c>
      <c r="CS1103" s="92">
        <f t="shared" si="5329"/>
        <v>0</v>
      </c>
      <c r="CT1103" s="92">
        <f>CT1104</f>
        <v>0</v>
      </c>
      <c r="CU1103" s="92">
        <f t="shared" si="5329"/>
        <v>0</v>
      </c>
      <c r="CV1103" s="92">
        <f t="shared" si="5329"/>
        <v>0</v>
      </c>
      <c r="CW1103" s="92">
        <f t="shared" si="5329"/>
        <v>0</v>
      </c>
      <c r="CX1103" s="25">
        <f t="shared" si="5329"/>
        <v>12</v>
      </c>
      <c r="CY1103" s="25">
        <f t="shared" si="5329"/>
        <v>0</v>
      </c>
      <c r="CZ1103" s="25">
        <f t="shared" si="5329"/>
        <v>1</v>
      </c>
      <c r="DA1103" s="25">
        <f t="shared" si="5329"/>
        <v>0</v>
      </c>
      <c r="DB1103" s="115">
        <f t="shared" si="5218"/>
        <v>8.3333333333333321</v>
      </c>
      <c r="DC1103" s="115"/>
    </row>
    <row r="1104" spans="1:107" s="11" customFormat="1" ht="16.5" x14ac:dyDescent="0.25">
      <c r="A1104" s="30" t="s">
        <v>168</v>
      </c>
      <c r="B1104" s="32" t="s">
        <v>56</v>
      </c>
      <c r="C1104" s="32" t="s">
        <v>59</v>
      </c>
      <c r="D1104" s="68" t="s">
        <v>316</v>
      </c>
      <c r="E1104" s="32" t="s">
        <v>167</v>
      </c>
      <c r="F1104" s="25">
        <v>12</v>
      </c>
      <c r="G1104" s="25"/>
      <c r="H1104" s="92"/>
      <c r="I1104" s="92"/>
      <c r="J1104" s="92"/>
      <c r="K1104" s="92"/>
      <c r="L1104" s="25">
        <f>F1104+H1104+I1104+J1104+K1104</f>
        <v>12</v>
      </c>
      <c r="M1104" s="25">
        <f>G1104+K1104</f>
        <v>0</v>
      </c>
      <c r="N1104" s="92"/>
      <c r="O1104" s="92"/>
      <c r="P1104" s="92"/>
      <c r="Q1104" s="92"/>
      <c r="R1104" s="25">
        <f>L1104+N1104+O1104+P1104+Q1104</f>
        <v>12</v>
      </c>
      <c r="S1104" s="25">
        <f>M1104+Q1104</f>
        <v>0</v>
      </c>
      <c r="T1104" s="92"/>
      <c r="U1104" s="92"/>
      <c r="V1104" s="92"/>
      <c r="W1104" s="92"/>
      <c r="X1104" s="25">
        <f>R1104+T1104+U1104+V1104+W1104</f>
        <v>12</v>
      </c>
      <c r="Y1104" s="25">
        <f>S1104+W1104</f>
        <v>0</v>
      </c>
      <c r="Z1104" s="92"/>
      <c r="AA1104" s="92"/>
      <c r="AB1104" s="92"/>
      <c r="AC1104" s="92"/>
      <c r="AD1104" s="25">
        <f>X1104+Z1104+AA1104+AB1104+AC1104</f>
        <v>12</v>
      </c>
      <c r="AE1104" s="25">
        <f>Y1104+AC1104</f>
        <v>0</v>
      </c>
      <c r="AF1104" s="92"/>
      <c r="AG1104" s="92"/>
      <c r="AH1104" s="92"/>
      <c r="AI1104" s="92"/>
      <c r="AJ1104" s="25">
        <f>AD1104+AF1104+AG1104+AH1104+AI1104</f>
        <v>12</v>
      </c>
      <c r="AK1104" s="25">
        <f>AE1104+AI1104</f>
        <v>0</v>
      </c>
      <c r="AL1104" s="92"/>
      <c r="AM1104" s="92"/>
      <c r="AN1104" s="92"/>
      <c r="AO1104" s="92"/>
      <c r="AP1104" s="25">
        <f>AJ1104+AL1104+AM1104+AN1104+AO1104</f>
        <v>12</v>
      </c>
      <c r="AQ1104" s="25">
        <f>AK1104+AO1104</f>
        <v>0</v>
      </c>
      <c r="AR1104" s="92"/>
      <c r="AS1104" s="92"/>
      <c r="AT1104" s="92"/>
      <c r="AU1104" s="92"/>
      <c r="AV1104" s="25">
        <f>AP1104+AR1104+AS1104+AT1104+AU1104</f>
        <v>12</v>
      </c>
      <c r="AW1104" s="25">
        <f>AQ1104+AU1104</f>
        <v>0</v>
      </c>
      <c r="AX1104" s="92"/>
      <c r="AY1104" s="92"/>
      <c r="AZ1104" s="92"/>
      <c r="BA1104" s="92"/>
      <c r="BB1104" s="25">
        <f>AV1104+AX1104+AY1104+AZ1104+BA1104</f>
        <v>12</v>
      </c>
      <c r="BC1104" s="25">
        <f>AW1104+BA1104</f>
        <v>0</v>
      </c>
      <c r="BD1104" s="92"/>
      <c r="BE1104" s="92"/>
      <c r="BF1104" s="92"/>
      <c r="BG1104" s="92"/>
      <c r="BH1104" s="25">
        <f>BB1104+BD1104+BE1104+BF1104+BG1104</f>
        <v>12</v>
      </c>
      <c r="BI1104" s="25">
        <f>BC1104+BG1104</f>
        <v>0</v>
      </c>
      <c r="BJ1104" s="92"/>
      <c r="BK1104" s="92"/>
      <c r="BL1104" s="92"/>
      <c r="BM1104" s="92"/>
      <c r="BN1104" s="25">
        <f>BH1104+BJ1104+BK1104+BL1104+BM1104</f>
        <v>12</v>
      </c>
      <c r="BO1104" s="25">
        <f>BI1104+BM1104</f>
        <v>0</v>
      </c>
      <c r="BP1104" s="92"/>
      <c r="BQ1104" s="92"/>
      <c r="BR1104" s="92"/>
      <c r="BS1104" s="92"/>
      <c r="BT1104" s="25">
        <f>BN1104+BP1104+BQ1104+BR1104+BS1104</f>
        <v>12</v>
      </c>
      <c r="BU1104" s="25">
        <f>BO1104+BS1104</f>
        <v>0</v>
      </c>
      <c r="BV1104" s="92"/>
      <c r="BW1104" s="92"/>
      <c r="BX1104" s="92"/>
      <c r="BY1104" s="92"/>
      <c r="BZ1104" s="25">
        <f>BT1104+BV1104+BW1104+BX1104+BY1104</f>
        <v>12</v>
      </c>
      <c r="CA1104" s="25">
        <f>BU1104+BY1104</f>
        <v>0</v>
      </c>
      <c r="CB1104" s="92"/>
      <c r="CC1104" s="92"/>
      <c r="CD1104" s="92"/>
      <c r="CE1104" s="92"/>
      <c r="CF1104" s="25">
        <f>BZ1104+CB1104+CC1104+CD1104+CE1104</f>
        <v>12</v>
      </c>
      <c r="CG1104" s="25">
        <f>CA1104+CE1104</f>
        <v>0</v>
      </c>
      <c r="CH1104" s="92"/>
      <c r="CI1104" s="92"/>
      <c r="CJ1104" s="92"/>
      <c r="CK1104" s="92"/>
      <c r="CL1104" s="25">
        <f>CF1104+CH1104+CI1104+CJ1104+CK1104</f>
        <v>12</v>
      </c>
      <c r="CM1104" s="25">
        <f>CG1104+CK1104</f>
        <v>0</v>
      </c>
      <c r="CN1104" s="92"/>
      <c r="CO1104" s="92"/>
      <c r="CP1104" s="92"/>
      <c r="CQ1104" s="92"/>
      <c r="CR1104" s="25">
        <f>CL1104+CN1104+CO1104+CP1104+CQ1104</f>
        <v>12</v>
      </c>
      <c r="CS1104" s="25">
        <f>CM1104+CQ1104</f>
        <v>0</v>
      </c>
      <c r="CT1104" s="92"/>
      <c r="CU1104" s="92"/>
      <c r="CV1104" s="92"/>
      <c r="CW1104" s="92"/>
      <c r="CX1104" s="25">
        <f>CR1104+CT1104+CU1104+CV1104+CW1104</f>
        <v>12</v>
      </c>
      <c r="CY1104" s="25">
        <f>CS1104+CW1104</f>
        <v>0</v>
      </c>
      <c r="CZ1104" s="25">
        <v>1</v>
      </c>
      <c r="DA1104" s="92"/>
      <c r="DB1104" s="115">
        <f t="shared" si="5218"/>
        <v>8.3333333333333321</v>
      </c>
      <c r="DC1104" s="115"/>
    </row>
    <row r="1105" spans="1:108" s="11" customFormat="1" ht="67.5" x14ac:dyDescent="0.3">
      <c r="A1105" s="108" t="s">
        <v>709</v>
      </c>
      <c r="B1105" s="32" t="s">
        <v>56</v>
      </c>
      <c r="C1105" s="32" t="s">
        <v>59</v>
      </c>
      <c r="D1105" s="109" t="s">
        <v>618</v>
      </c>
      <c r="E1105" s="24"/>
      <c r="F1105" s="25"/>
      <c r="G1105" s="25"/>
      <c r="H1105" s="92"/>
      <c r="I1105" s="92"/>
      <c r="J1105" s="92"/>
      <c r="K1105" s="92"/>
      <c r="L1105" s="25"/>
      <c r="M1105" s="25"/>
      <c r="N1105" s="92"/>
      <c r="O1105" s="92"/>
      <c r="P1105" s="92"/>
      <c r="Q1105" s="92"/>
      <c r="R1105" s="25"/>
      <c r="S1105" s="25"/>
      <c r="T1105" s="92">
        <f>T1106</f>
        <v>0</v>
      </c>
      <c r="U1105" s="25">
        <f t="shared" ref="U1105:AJ1106" si="5330">U1106</f>
        <v>243</v>
      </c>
      <c r="V1105" s="25">
        <f t="shared" si="5330"/>
        <v>0</v>
      </c>
      <c r="W1105" s="25">
        <f t="shared" si="5330"/>
        <v>4598</v>
      </c>
      <c r="X1105" s="25">
        <f t="shared" si="5330"/>
        <v>4841</v>
      </c>
      <c r="Y1105" s="25">
        <f t="shared" si="5330"/>
        <v>4598</v>
      </c>
      <c r="Z1105" s="92">
        <f>Z1106</f>
        <v>0</v>
      </c>
      <c r="AA1105" s="25">
        <f t="shared" si="5330"/>
        <v>0</v>
      </c>
      <c r="AB1105" s="25">
        <f t="shared" si="5330"/>
        <v>0</v>
      </c>
      <c r="AC1105" s="25">
        <f t="shared" si="5330"/>
        <v>0</v>
      </c>
      <c r="AD1105" s="25">
        <f t="shared" si="5330"/>
        <v>4841</v>
      </c>
      <c r="AE1105" s="25">
        <f t="shared" si="5330"/>
        <v>4598</v>
      </c>
      <c r="AF1105" s="92">
        <f>AF1106</f>
        <v>0</v>
      </c>
      <c r="AG1105" s="25">
        <f t="shared" si="5330"/>
        <v>0</v>
      </c>
      <c r="AH1105" s="25">
        <f t="shared" si="5330"/>
        <v>0</v>
      </c>
      <c r="AI1105" s="25">
        <f t="shared" si="5330"/>
        <v>0</v>
      </c>
      <c r="AJ1105" s="25">
        <f t="shared" si="5330"/>
        <v>4841</v>
      </c>
      <c r="AK1105" s="25">
        <f t="shared" ref="AG1105:AK1106" si="5331">AK1106</f>
        <v>4598</v>
      </c>
      <c r="AL1105" s="92">
        <f>AL1106</f>
        <v>0</v>
      </c>
      <c r="AM1105" s="25">
        <f t="shared" ref="AM1105:BB1106" si="5332">AM1106</f>
        <v>0</v>
      </c>
      <c r="AN1105" s="25">
        <f t="shared" si="5332"/>
        <v>0</v>
      </c>
      <c r="AO1105" s="25">
        <f t="shared" si="5332"/>
        <v>0</v>
      </c>
      <c r="AP1105" s="25">
        <f t="shared" si="5332"/>
        <v>4841</v>
      </c>
      <c r="AQ1105" s="25">
        <f t="shared" si="5332"/>
        <v>4598</v>
      </c>
      <c r="AR1105" s="92">
        <f>AR1106</f>
        <v>0</v>
      </c>
      <c r="AS1105" s="25">
        <f t="shared" si="5332"/>
        <v>0</v>
      </c>
      <c r="AT1105" s="25">
        <f t="shared" si="5332"/>
        <v>0</v>
      </c>
      <c r="AU1105" s="25">
        <f t="shared" si="5332"/>
        <v>0</v>
      </c>
      <c r="AV1105" s="25">
        <f t="shared" si="5332"/>
        <v>4841</v>
      </c>
      <c r="AW1105" s="25">
        <f t="shared" si="5332"/>
        <v>4598</v>
      </c>
      <c r="AX1105" s="92">
        <f>AX1106</f>
        <v>0</v>
      </c>
      <c r="AY1105" s="25">
        <f t="shared" si="5332"/>
        <v>0</v>
      </c>
      <c r="AZ1105" s="25">
        <f t="shared" si="5332"/>
        <v>0</v>
      </c>
      <c r="BA1105" s="25">
        <f t="shared" si="5332"/>
        <v>0</v>
      </c>
      <c r="BB1105" s="25">
        <f t="shared" si="5332"/>
        <v>4841</v>
      </c>
      <c r="BC1105" s="25">
        <f t="shared" ref="AY1105:BC1106" si="5333">BC1106</f>
        <v>4598</v>
      </c>
      <c r="BD1105" s="92">
        <f>BD1106</f>
        <v>0</v>
      </c>
      <c r="BE1105" s="25">
        <f t="shared" ref="BE1105:BT1106" si="5334">BE1106</f>
        <v>0</v>
      </c>
      <c r="BF1105" s="25">
        <f t="shared" si="5334"/>
        <v>0</v>
      </c>
      <c r="BG1105" s="25">
        <f t="shared" si="5334"/>
        <v>0</v>
      </c>
      <c r="BH1105" s="25">
        <f t="shared" si="5334"/>
        <v>4841</v>
      </c>
      <c r="BI1105" s="25">
        <f t="shared" si="5334"/>
        <v>4598</v>
      </c>
      <c r="BJ1105" s="92">
        <f>BJ1106</f>
        <v>0</v>
      </c>
      <c r="BK1105" s="25">
        <f t="shared" si="5334"/>
        <v>0</v>
      </c>
      <c r="BL1105" s="25">
        <f t="shared" si="5334"/>
        <v>0</v>
      </c>
      <c r="BM1105" s="25">
        <f t="shared" si="5334"/>
        <v>0</v>
      </c>
      <c r="BN1105" s="25">
        <f t="shared" si="5334"/>
        <v>4841</v>
      </c>
      <c r="BO1105" s="25">
        <f t="shared" si="5334"/>
        <v>4598</v>
      </c>
      <c r="BP1105" s="92">
        <f>BP1106</f>
        <v>0</v>
      </c>
      <c r="BQ1105" s="25">
        <f t="shared" si="5334"/>
        <v>0</v>
      </c>
      <c r="BR1105" s="25">
        <f t="shared" si="5334"/>
        <v>0</v>
      </c>
      <c r="BS1105" s="25">
        <f t="shared" si="5334"/>
        <v>0</v>
      </c>
      <c r="BT1105" s="25">
        <f t="shared" si="5334"/>
        <v>4841</v>
      </c>
      <c r="BU1105" s="25">
        <f t="shared" ref="BQ1105:BU1106" si="5335">BU1106</f>
        <v>4598</v>
      </c>
      <c r="BV1105" s="92">
        <f>BV1106</f>
        <v>0</v>
      </c>
      <c r="BW1105" s="25">
        <f t="shared" ref="BW1105:CL1106" si="5336">BW1106</f>
        <v>0</v>
      </c>
      <c r="BX1105" s="25">
        <f t="shared" si="5336"/>
        <v>0</v>
      </c>
      <c r="BY1105" s="25">
        <f t="shared" si="5336"/>
        <v>0</v>
      </c>
      <c r="BZ1105" s="25">
        <f t="shared" si="5336"/>
        <v>4841</v>
      </c>
      <c r="CA1105" s="25">
        <f t="shared" si="5336"/>
        <v>4598</v>
      </c>
      <c r="CB1105" s="92">
        <f>CB1106</f>
        <v>0</v>
      </c>
      <c r="CC1105" s="25">
        <f t="shared" si="5336"/>
        <v>0</v>
      </c>
      <c r="CD1105" s="25">
        <f t="shared" si="5336"/>
        <v>0</v>
      </c>
      <c r="CE1105" s="25">
        <f t="shared" si="5336"/>
        <v>0</v>
      </c>
      <c r="CF1105" s="25">
        <f t="shared" si="5336"/>
        <v>4841</v>
      </c>
      <c r="CG1105" s="25">
        <f t="shared" si="5336"/>
        <v>4598</v>
      </c>
      <c r="CH1105" s="92">
        <f>CH1106</f>
        <v>0</v>
      </c>
      <c r="CI1105" s="25">
        <f t="shared" si="5336"/>
        <v>0</v>
      </c>
      <c r="CJ1105" s="25">
        <f t="shared" si="5336"/>
        <v>0</v>
      </c>
      <c r="CK1105" s="25">
        <f t="shared" si="5336"/>
        <v>0</v>
      </c>
      <c r="CL1105" s="25">
        <f t="shared" si="5336"/>
        <v>4841</v>
      </c>
      <c r="CM1105" s="25">
        <f t="shared" ref="CI1105:CM1106" si="5337">CM1106</f>
        <v>4598</v>
      </c>
      <c r="CN1105" s="92">
        <f>CN1106</f>
        <v>0</v>
      </c>
      <c r="CO1105" s="25">
        <f t="shared" ref="CO1105:DA1106" si="5338">CO1106</f>
        <v>0</v>
      </c>
      <c r="CP1105" s="25">
        <f t="shared" si="5338"/>
        <v>0</v>
      </c>
      <c r="CQ1105" s="25">
        <f t="shared" si="5338"/>
        <v>0</v>
      </c>
      <c r="CR1105" s="25">
        <f t="shared" si="5338"/>
        <v>4841</v>
      </c>
      <c r="CS1105" s="25">
        <f t="shared" si="5338"/>
        <v>4598</v>
      </c>
      <c r="CT1105" s="92">
        <f>CT1106</f>
        <v>0</v>
      </c>
      <c r="CU1105" s="25">
        <f t="shared" si="5338"/>
        <v>0</v>
      </c>
      <c r="CV1105" s="25">
        <f t="shared" si="5338"/>
        <v>0</v>
      </c>
      <c r="CW1105" s="25">
        <f t="shared" si="5338"/>
        <v>0</v>
      </c>
      <c r="CX1105" s="25">
        <f t="shared" si="5338"/>
        <v>4841</v>
      </c>
      <c r="CY1105" s="25">
        <f t="shared" si="5338"/>
        <v>4598</v>
      </c>
      <c r="CZ1105" s="25">
        <f t="shared" si="5338"/>
        <v>4840</v>
      </c>
      <c r="DA1105" s="25">
        <f t="shared" si="5338"/>
        <v>4598</v>
      </c>
      <c r="DB1105" s="115">
        <f t="shared" si="5218"/>
        <v>99.979343110927502</v>
      </c>
      <c r="DC1105" s="115">
        <f t="shared" si="5219"/>
        <v>100</v>
      </c>
    </row>
    <row r="1106" spans="1:108" s="11" customFormat="1" ht="39" customHeight="1" x14ac:dyDescent="0.25">
      <c r="A1106" s="84" t="s">
        <v>83</v>
      </c>
      <c r="B1106" s="32" t="s">
        <v>56</v>
      </c>
      <c r="C1106" s="32" t="s">
        <v>59</v>
      </c>
      <c r="D1106" s="109" t="s">
        <v>618</v>
      </c>
      <c r="E1106" s="109" t="s">
        <v>84</v>
      </c>
      <c r="F1106" s="25"/>
      <c r="G1106" s="25"/>
      <c r="H1106" s="92"/>
      <c r="I1106" s="92"/>
      <c r="J1106" s="92"/>
      <c r="K1106" s="92"/>
      <c r="L1106" s="25"/>
      <c r="M1106" s="25"/>
      <c r="N1106" s="92"/>
      <c r="O1106" s="92"/>
      <c r="P1106" s="92"/>
      <c r="Q1106" s="92"/>
      <c r="R1106" s="25"/>
      <c r="S1106" s="25"/>
      <c r="T1106" s="92">
        <f>T1107</f>
        <v>0</v>
      </c>
      <c r="U1106" s="25">
        <f t="shared" si="5330"/>
        <v>243</v>
      </c>
      <c r="V1106" s="25">
        <f t="shared" si="5330"/>
        <v>0</v>
      </c>
      <c r="W1106" s="25">
        <f t="shared" si="5330"/>
        <v>4598</v>
      </c>
      <c r="X1106" s="25">
        <f t="shared" si="5330"/>
        <v>4841</v>
      </c>
      <c r="Y1106" s="25">
        <f t="shared" si="5330"/>
        <v>4598</v>
      </c>
      <c r="Z1106" s="92">
        <f>Z1107</f>
        <v>0</v>
      </c>
      <c r="AA1106" s="25">
        <f t="shared" si="5330"/>
        <v>0</v>
      </c>
      <c r="AB1106" s="25">
        <f t="shared" si="5330"/>
        <v>0</v>
      </c>
      <c r="AC1106" s="25">
        <f t="shared" si="5330"/>
        <v>0</v>
      </c>
      <c r="AD1106" s="25">
        <f t="shared" si="5330"/>
        <v>4841</v>
      </c>
      <c r="AE1106" s="25">
        <f t="shared" si="5330"/>
        <v>4598</v>
      </c>
      <c r="AF1106" s="92">
        <f>AF1107</f>
        <v>0</v>
      </c>
      <c r="AG1106" s="25">
        <f t="shared" si="5331"/>
        <v>0</v>
      </c>
      <c r="AH1106" s="25">
        <f t="shared" si="5331"/>
        <v>0</v>
      </c>
      <c r="AI1106" s="25">
        <f t="shared" si="5331"/>
        <v>0</v>
      </c>
      <c r="AJ1106" s="25">
        <f t="shared" si="5331"/>
        <v>4841</v>
      </c>
      <c r="AK1106" s="25">
        <f t="shared" si="5331"/>
        <v>4598</v>
      </c>
      <c r="AL1106" s="92">
        <f>AL1107</f>
        <v>0</v>
      </c>
      <c r="AM1106" s="25">
        <f t="shared" si="5332"/>
        <v>0</v>
      </c>
      <c r="AN1106" s="25">
        <f t="shared" si="5332"/>
        <v>0</v>
      </c>
      <c r="AO1106" s="25">
        <f t="shared" si="5332"/>
        <v>0</v>
      </c>
      <c r="AP1106" s="25">
        <f t="shared" si="5332"/>
        <v>4841</v>
      </c>
      <c r="AQ1106" s="25">
        <f t="shared" si="5332"/>
        <v>4598</v>
      </c>
      <c r="AR1106" s="92">
        <f>AR1107</f>
        <v>0</v>
      </c>
      <c r="AS1106" s="25">
        <f t="shared" si="5332"/>
        <v>0</v>
      </c>
      <c r="AT1106" s="25">
        <f t="shared" si="5332"/>
        <v>0</v>
      </c>
      <c r="AU1106" s="25">
        <f t="shared" si="5332"/>
        <v>0</v>
      </c>
      <c r="AV1106" s="25">
        <f t="shared" si="5332"/>
        <v>4841</v>
      </c>
      <c r="AW1106" s="25">
        <f t="shared" si="5332"/>
        <v>4598</v>
      </c>
      <c r="AX1106" s="92">
        <f>AX1107</f>
        <v>0</v>
      </c>
      <c r="AY1106" s="25">
        <f t="shared" si="5333"/>
        <v>0</v>
      </c>
      <c r="AZ1106" s="25">
        <f t="shared" si="5333"/>
        <v>0</v>
      </c>
      <c r="BA1106" s="25">
        <f t="shared" si="5333"/>
        <v>0</v>
      </c>
      <c r="BB1106" s="25">
        <f t="shared" si="5333"/>
        <v>4841</v>
      </c>
      <c r="BC1106" s="25">
        <f t="shared" si="5333"/>
        <v>4598</v>
      </c>
      <c r="BD1106" s="92">
        <f>BD1107</f>
        <v>0</v>
      </c>
      <c r="BE1106" s="25">
        <f t="shared" si="5334"/>
        <v>0</v>
      </c>
      <c r="BF1106" s="25">
        <f t="shared" si="5334"/>
        <v>0</v>
      </c>
      <c r="BG1106" s="25">
        <f t="shared" si="5334"/>
        <v>0</v>
      </c>
      <c r="BH1106" s="25">
        <f t="shared" si="5334"/>
        <v>4841</v>
      </c>
      <c r="BI1106" s="25">
        <f t="shared" si="5334"/>
        <v>4598</v>
      </c>
      <c r="BJ1106" s="92">
        <f>BJ1107</f>
        <v>0</v>
      </c>
      <c r="BK1106" s="25">
        <f t="shared" si="5334"/>
        <v>0</v>
      </c>
      <c r="BL1106" s="25">
        <f t="shared" si="5334"/>
        <v>0</v>
      </c>
      <c r="BM1106" s="25">
        <f t="shared" si="5334"/>
        <v>0</v>
      </c>
      <c r="BN1106" s="25">
        <f t="shared" si="5334"/>
        <v>4841</v>
      </c>
      <c r="BO1106" s="25">
        <f t="shared" si="5334"/>
        <v>4598</v>
      </c>
      <c r="BP1106" s="92">
        <f>BP1107</f>
        <v>0</v>
      </c>
      <c r="BQ1106" s="25">
        <f t="shared" si="5335"/>
        <v>0</v>
      </c>
      <c r="BR1106" s="25">
        <f t="shared" si="5335"/>
        <v>0</v>
      </c>
      <c r="BS1106" s="25">
        <f t="shared" si="5335"/>
        <v>0</v>
      </c>
      <c r="BT1106" s="25">
        <f t="shared" si="5335"/>
        <v>4841</v>
      </c>
      <c r="BU1106" s="25">
        <f t="shared" si="5335"/>
        <v>4598</v>
      </c>
      <c r="BV1106" s="92">
        <f>BV1107</f>
        <v>0</v>
      </c>
      <c r="BW1106" s="25">
        <f t="shared" si="5336"/>
        <v>0</v>
      </c>
      <c r="BX1106" s="25">
        <f t="shared" si="5336"/>
        <v>0</v>
      </c>
      <c r="BY1106" s="25">
        <f t="shared" si="5336"/>
        <v>0</v>
      </c>
      <c r="BZ1106" s="25">
        <f t="shared" si="5336"/>
        <v>4841</v>
      </c>
      <c r="CA1106" s="25">
        <f t="shared" si="5336"/>
        <v>4598</v>
      </c>
      <c r="CB1106" s="92">
        <f>CB1107</f>
        <v>0</v>
      </c>
      <c r="CC1106" s="25">
        <f t="shared" si="5336"/>
        <v>0</v>
      </c>
      <c r="CD1106" s="25">
        <f t="shared" si="5336"/>
        <v>0</v>
      </c>
      <c r="CE1106" s="25">
        <f t="shared" si="5336"/>
        <v>0</v>
      </c>
      <c r="CF1106" s="25">
        <f t="shared" si="5336"/>
        <v>4841</v>
      </c>
      <c r="CG1106" s="25">
        <f t="shared" si="5336"/>
        <v>4598</v>
      </c>
      <c r="CH1106" s="92">
        <f>CH1107</f>
        <v>0</v>
      </c>
      <c r="CI1106" s="25">
        <f t="shared" si="5337"/>
        <v>0</v>
      </c>
      <c r="CJ1106" s="25">
        <f t="shared" si="5337"/>
        <v>0</v>
      </c>
      <c r="CK1106" s="25">
        <f t="shared" si="5337"/>
        <v>0</v>
      </c>
      <c r="CL1106" s="25">
        <f t="shared" si="5337"/>
        <v>4841</v>
      </c>
      <c r="CM1106" s="25">
        <f t="shared" si="5337"/>
        <v>4598</v>
      </c>
      <c r="CN1106" s="92">
        <f>CN1107</f>
        <v>0</v>
      </c>
      <c r="CO1106" s="25">
        <f t="shared" si="5338"/>
        <v>0</v>
      </c>
      <c r="CP1106" s="25">
        <f t="shared" si="5338"/>
        <v>0</v>
      </c>
      <c r="CQ1106" s="25">
        <f t="shared" si="5338"/>
        <v>0</v>
      </c>
      <c r="CR1106" s="25">
        <f t="shared" si="5338"/>
        <v>4841</v>
      </c>
      <c r="CS1106" s="25">
        <f t="shared" si="5338"/>
        <v>4598</v>
      </c>
      <c r="CT1106" s="92">
        <f>CT1107</f>
        <v>0</v>
      </c>
      <c r="CU1106" s="25">
        <f t="shared" si="5338"/>
        <v>0</v>
      </c>
      <c r="CV1106" s="25">
        <f t="shared" si="5338"/>
        <v>0</v>
      </c>
      <c r="CW1106" s="25">
        <f t="shared" si="5338"/>
        <v>0</v>
      </c>
      <c r="CX1106" s="25">
        <f t="shared" si="5338"/>
        <v>4841</v>
      </c>
      <c r="CY1106" s="25">
        <f t="shared" si="5338"/>
        <v>4598</v>
      </c>
      <c r="CZ1106" s="25">
        <f t="shared" si="5338"/>
        <v>4840</v>
      </c>
      <c r="DA1106" s="25">
        <f t="shared" si="5338"/>
        <v>4598</v>
      </c>
      <c r="DB1106" s="115">
        <f t="shared" si="5218"/>
        <v>99.979343110927502</v>
      </c>
      <c r="DC1106" s="115">
        <f t="shared" si="5219"/>
        <v>100</v>
      </c>
    </row>
    <row r="1107" spans="1:108" s="11" customFormat="1" ht="16.5" x14ac:dyDescent="0.25">
      <c r="A1107" s="84" t="s">
        <v>185</v>
      </c>
      <c r="B1107" s="32" t="s">
        <v>56</v>
      </c>
      <c r="C1107" s="32" t="s">
        <v>59</v>
      </c>
      <c r="D1107" s="109" t="s">
        <v>618</v>
      </c>
      <c r="E1107" s="24" t="s">
        <v>184</v>
      </c>
      <c r="F1107" s="25"/>
      <c r="G1107" s="25"/>
      <c r="H1107" s="92"/>
      <c r="I1107" s="92"/>
      <c r="J1107" s="92"/>
      <c r="K1107" s="92"/>
      <c r="L1107" s="25"/>
      <c r="M1107" s="25"/>
      <c r="N1107" s="92"/>
      <c r="O1107" s="92"/>
      <c r="P1107" s="92"/>
      <c r="Q1107" s="92"/>
      <c r="R1107" s="25"/>
      <c r="S1107" s="25"/>
      <c r="T1107" s="92"/>
      <c r="U1107" s="25">
        <v>243</v>
      </c>
      <c r="V1107" s="25"/>
      <c r="W1107" s="25">
        <v>4598</v>
      </c>
      <c r="X1107" s="25">
        <f>R1107+T1107+U1107+V1107+W1107</f>
        <v>4841</v>
      </c>
      <c r="Y1107" s="25">
        <f>S1107+W1107</f>
        <v>4598</v>
      </c>
      <c r="Z1107" s="92"/>
      <c r="AA1107" s="25"/>
      <c r="AB1107" s="25"/>
      <c r="AC1107" s="25"/>
      <c r="AD1107" s="25">
        <f>X1107+Z1107+AA1107+AB1107+AC1107</f>
        <v>4841</v>
      </c>
      <c r="AE1107" s="25">
        <f>Y1107+AC1107</f>
        <v>4598</v>
      </c>
      <c r="AF1107" s="92"/>
      <c r="AG1107" s="25"/>
      <c r="AH1107" s="25"/>
      <c r="AI1107" s="25"/>
      <c r="AJ1107" s="25">
        <f>AD1107+AF1107+AG1107+AH1107+AI1107</f>
        <v>4841</v>
      </c>
      <c r="AK1107" s="25">
        <f>AE1107+AI1107</f>
        <v>4598</v>
      </c>
      <c r="AL1107" s="92"/>
      <c r="AM1107" s="25"/>
      <c r="AN1107" s="25"/>
      <c r="AO1107" s="25"/>
      <c r="AP1107" s="25">
        <f>AJ1107+AL1107+AM1107+AN1107+AO1107</f>
        <v>4841</v>
      </c>
      <c r="AQ1107" s="25">
        <f>AK1107+AO1107</f>
        <v>4598</v>
      </c>
      <c r="AR1107" s="92"/>
      <c r="AS1107" s="25"/>
      <c r="AT1107" s="25"/>
      <c r="AU1107" s="25"/>
      <c r="AV1107" s="25">
        <f>AP1107+AR1107+AS1107+AT1107+AU1107</f>
        <v>4841</v>
      </c>
      <c r="AW1107" s="25">
        <f>AQ1107+AU1107</f>
        <v>4598</v>
      </c>
      <c r="AX1107" s="92"/>
      <c r="AY1107" s="25"/>
      <c r="AZ1107" s="25"/>
      <c r="BA1107" s="25"/>
      <c r="BB1107" s="25">
        <f>AV1107+AX1107+AY1107+AZ1107+BA1107</f>
        <v>4841</v>
      </c>
      <c r="BC1107" s="25">
        <f>AW1107+BA1107</f>
        <v>4598</v>
      </c>
      <c r="BD1107" s="92"/>
      <c r="BE1107" s="25"/>
      <c r="BF1107" s="25"/>
      <c r="BG1107" s="25"/>
      <c r="BH1107" s="25">
        <f>BB1107+BD1107+BE1107+BF1107+BG1107</f>
        <v>4841</v>
      </c>
      <c r="BI1107" s="25">
        <f>BC1107+BG1107</f>
        <v>4598</v>
      </c>
      <c r="BJ1107" s="92"/>
      <c r="BK1107" s="25"/>
      <c r="BL1107" s="25"/>
      <c r="BM1107" s="25"/>
      <c r="BN1107" s="25">
        <f>BH1107+BJ1107+BK1107+BL1107+BM1107</f>
        <v>4841</v>
      </c>
      <c r="BO1107" s="25">
        <f>BI1107+BM1107</f>
        <v>4598</v>
      </c>
      <c r="BP1107" s="92"/>
      <c r="BQ1107" s="25"/>
      <c r="BR1107" s="25"/>
      <c r="BS1107" s="25"/>
      <c r="BT1107" s="25">
        <f>BN1107+BP1107+BQ1107+BR1107+BS1107</f>
        <v>4841</v>
      </c>
      <c r="BU1107" s="25">
        <f>BO1107+BS1107</f>
        <v>4598</v>
      </c>
      <c r="BV1107" s="92"/>
      <c r="BW1107" s="25"/>
      <c r="BX1107" s="25"/>
      <c r="BY1107" s="25"/>
      <c r="BZ1107" s="25">
        <f>BT1107+BV1107+BW1107+BX1107+BY1107</f>
        <v>4841</v>
      </c>
      <c r="CA1107" s="25">
        <f>BU1107+BY1107</f>
        <v>4598</v>
      </c>
      <c r="CB1107" s="92"/>
      <c r="CC1107" s="25"/>
      <c r="CD1107" s="25"/>
      <c r="CE1107" s="25"/>
      <c r="CF1107" s="25">
        <f>BZ1107+CB1107+CC1107+CD1107+CE1107</f>
        <v>4841</v>
      </c>
      <c r="CG1107" s="25">
        <f>CA1107+CE1107</f>
        <v>4598</v>
      </c>
      <c r="CH1107" s="92"/>
      <c r="CI1107" s="25"/>
      <c r="CJ1107" s="25"/>
      <c r="CK1107" s="25"/>
      <c r="CL1107" s="25">
        <f>CF1107+CH1107+CI1107+CJ1107+CK1107</f>
        <v>4841</v>
      </c>
      <c r="CM1107" s="25">
        <f>CG1107+CK1107</f>
        <v>4598</v>
      </c>
      <c r="CN1107" s="92"/>
      <c r="CO1107" s="25"/>
      <c r="CP1107" s="25"/>
      <c r="CQ1107" s="25"/>
      <c r="CR1107" s="25">
        <f>CL1107+CN1107+CO1107+CP1107+CQ1107</f>
        <v>4841</v>
      </c>
      <c r="CS1107" s="25">
        <f>CM1107+CQ1107</f>
        <v>4598</v>
      </c>
      <c r="CT1107" s="92"/>
      <c r="CU1107" s="25"/>
      <c r="CV1107" s="25"/>
      <c r="CW1107" s="25"/>
      <c r="CX1107" s="25">
        <f>CR1107+CT1107+CU1107+CV1107+CW1107</f>
        <v>4841</v>
      </c>
      <c r="CY1107" s="25">
        <f>CS1107+CW1107</f>
        <v>4598</v>
      </c>
      <c r="CZ1107" s="25">
        <v>4840</v>
      </c>
      <c r="DA1107" s="25">
        <v>4598</v>
      </c>
      <c r="DB1107" s="115">
        <f t="shared" si="5218"/>
        <v>99.979343110927502</v>
      </c>
      <c r="DC1107" s="115">
        <f t="shared" si="5219"/>
        <v>100</v>
      </c>
    </row>
    <row r="1108" spans="1:108" s="11" customFormat="1" ht="67.5" x14ac:dyDescent="0.3">
      <c r="A1108" s="108" t="s">
        <v>709</v>
      </c>
      <c r="B1108" s="32" t="s">
        <v>56</v>
      </c>
      <c r="C1108" s="32" t="s">
        <v>59</v>
      </c>
      <c r="D1108" s="109" t="s">
        <v>619</v>
      </c>
      <c r="E1108" s="24"/>
      <c r="F1108" s="25"/>
      <c r="G1108" s="25"/>
      <c r="H1108" s="92"/>
      <c r="I1108" s="92"/>
      <c r="J1108" s="92"/>
      <c r="K1108" s="92"/>
      <c r="L1108" s="25"/>
      <c r="M1108" s="25"/>
      <c r="N1108" s="92"/>
      <c r="O1108" s="92"/>
      <c r="P1108" s="92"/>
      <c r="Q1108" s="92"/>
      <c r="R1108" s="25"/>
      <c r="S1108" s="25"/>
      <c r="T1108" s="92">
        <f>T1109</f>
        <v>0</v>
      </c>
      <c r="U1108" s="25">
        <f t="shared" ref="U1108:AJ1109" si="5339">U1109</f>
        <v>145</v>
      </c>
      <c r="V1108" s="25">
        <f t="shared" si="5339"/>
        <v>0</v>
      </c>
      <c r="W1108" s="25">
        <f t="shared" si="5339"/>
        <v>2757</v>
      </c>
      <c r="X1108" s="25">
        <f t="shared" si="5339"/>
        <v>2902</v>
      </c>
      <c r="Y1108" s="25">
        <f t="shared" si="5339"/>
        <v>2757</v>
      </c>
      <c r="Z1108" s="92">
        <f>Z1109</f>
        <v>0</v>
      </c>
      <c r="AA1108" s="25">
        <f t="shared" si="5339"/>
        <v>0</v>
      </c>
      <c r="AB1108" s="25">
        <f t="shared" si="5339"/>
        <v>0</v>
      </c>
      <c r="AC1108" s="25">
        <f t="shared" si="5339"/>
        <v>0</v>
      </c>
      <c r="AD1108" s="25">
        <f t="shared" si="5339"/>
        <v>2902</v>
      </c>
      <c r="AE1108" s="25">
        <f t="shared" si="5339"/>
        <v>2757</v>
      </c>
      <c r="AF1108" s="92">
        <f>AF1109</f>
        <v>0</v>
      </c>
      <c r="AG1108" s="25">
        <f t="shared" si="5339"/>
        <v>0</v>
      </c>
      <c r="AH1108" s="25">
        <f t="shared" si="5339"/>
        <v>0</v>
      </c>
      <c r="AI1108" s="25">
        <f t="shared" si="5339"/>
        <v>0</v>
      </c>
      <c r="AJ1108" s="25">
        <f t="shared" si="5339"/>
        <v>2902</v>
      </c>
      <c r="AK1108" s="25">
        <f t="shared" ref="AG1108:AK1109" si="5340">AK1109</f>
        <v>2757</v>
      </c>
      <c r="AL1108" s="92">
        <f>AL1109</f>
        <v>0</v>
      </c>
      <c r="AM1108" s="25">
        <f t="shared" ref="AM1108:BB1109" si="5341">AM1109</f>
        <v>0</v>
      </c>
      <c r="AN1108" s="25">
        <f t="shared" si="5341"/>
        <v>0</v>
      </c>
      <c r="AO1108" s="25">
        <f t="shared" si="5341"/>
        <v>0</v>
      </c>
      <c r="AP1108" s="25">
        <f t="shared" si="5341"/>
        <v>2902</v>
      </c>
      <c r="AQ1108" s="25">
        <f t="shared" si="5341"/>
        <v>2757</v>
      </c>
      <c r="AR1108" s="92">
        <f>AR1109</f>
        <v>0</v>
      </c>
      <c r="AS1108" s="25">
        <f t="shared" si="5341"/>
        <v>0</v>
      </c>
      <c r="AT1108" s="25">
        <f t="shared" si="5341"/>
        <v>0</v>
      </c>
      <c r="AU1108" s="25">
        <f t="shared" si="5341"/>
        <v>0</v>
      </c>
      <c r="AV1108" s="25">
        <f t="shared" si="5341"/>
        <v>2902</v>
      </c>
      <c r="AW1108" s="25">
        <f t="shared" si="5341"/>
        <v>2757</v>
      </c>
      <c r="AX1108" s="92">
        <f>AX1109</f>
        <v>0</v>
      </c>
      <c r="AY1108" s="25">
        <f t="shared" si="5341"/>
        <v>0</v>
      </c>
      <c r="AZ1108" s="25">
        <f t="shared" si="5341"/>
        <v>0</v>
      </c>
      <c r="BA1108" s="25">
        <f t="shared" si="5341"/>
        <v>0</v>
      </c>
      <c r="BB1108" s="25">
        <f t="shared" si="5341"/>
        <v>2902</v>
      </c>
      <c r="BC1108" s="25">
        <f t="shared" ref="AY1108:BC1109" si="5342">BC1109</f>
        <v>2757</v>
      </c>
      <c r="BD1108" s="92">
        <f>BD1109</f>
        <v>0</v>
      </c>
      <c r="BE1108" s="25">
        <f t="shared" ref="BE1108:BT1109" si="5343">BE1109</f>
        <v>0</v>
      </c>
      <c r="BF1108" s="25">
        <f t="shared" si="5343"/>
        <v>0</v>
      </c>
      <c r="BG1108" s="25">
        <f t="shared" si="5343"/>
        <v>0</v>
      </c>
      <c r="BH1108" s="25">
        <f t="shared" si="5343"/>
        <v>2902</v>
      </c>
      <c r="BI1108" s="25">
        <f t="shared" si="5343"/>
        <v>2757</v>
      </c>
      <c r="BJ1108" s="92">
        <f>BJ1109</f>
        <v>0</v>
      </c>
      <c r="BK1108" s="25">
        <f t="shared" si="5343"/>
        <v>0</v>
      </c>
      <c r="BL1108" s="25">
        <f t="shared" si="5343"/>
        <v>0</v>
      </c>
      <c r="BM1108" s="25">
        <f t="shared" si="5343"/>
        <v>0</v>
      </c>
      <c r="BN1108" s="25">
        <f t="shared" si="5343"/>
        <v>2902</v>
      </c>
      <c r="BO1108" s="25">
        <f t="shared" si="5343"/>
        <v>2757</v>
      </c>
      <c r="BP1108" s="92">
        <f>BP1109</f>
        <v>0</v>
      </c>
      <c r="BQ1108" s="25">
        <f t="shared" si="5343"/>
        <v>0</v>
      </c>
      <c r="BR1108" s="25">
        <f t="shared" si="5343"/>
        <v>0</v>
      </c>
      <c r="BS1108" s="25">
        <f t="shared" si="5343"/>
        <v>0</v>
      </c>
      <c r="BT1108" s="25">
        <f t="shared" si="5343"/>
        <v>2902</v>
      </c>
      <c r="BU1108" s="25">
        <f t="shared" ref="BQ1108:BU1109" si="5344">BU1109</f>
        <v>2757</v>
      </c>
      <c r="BV1108" s="92">
        <f>BV1109</f>
        <v>0</v>
      </c>
      <c r="BW1108" s="25">
        <f t="shared" ref="BW1108:CL1109" si="5345">BW1109</f>
        <v>0</v>
      </c>
      <c r="BX1108" s="25">
        <f t="shared" si="5345"/>
        <v>0</v>
      </c>
      <c r="BY1108" s="25">
        <f t="shared" si="5345"/>
        <v>0</v>
      </c>
      <c r="BZ1108" s="25">
        <f t="shared" si="5345"/>
        <v>2902</v>
      </c>
      <c r="CA1108" s="25">
        <f t="shared" si="5345"/>
        <v>2757</v>
      </c>
      <c r="CB1108" s="92">
        <f>CB1109</f>
        <v>0</v>
      </c>
      <c r="CC1108" s="25">
        <f t="shared" si="5345"/>
        <v>0</v>
      </c>
      <c r="CD1108" s="25">
        <f t="shared" si="5345"/>
        <v>0</v>
      </c>
      <c r="CE1108" s="25">
        <f t="shared" si="5345"/>
        <v>0</v>
      </c>
      <c r="CF1108" s="25">
        <f t="shared" si="5345"/>
        <v>2902</v>
      </c>
      <c r="CG1108" s="25">
        <f t="shared" si="5345"/>
        <v>2757</v>
      </c>
      <c r="CH1108" s="92">
        <f>CH1109</f>
        <v>0</v>
      </c>
      <c r="CI1108" s="25">
        <f t="shared" si="5345"/>
        <v>0</v>
      </c>
      <c r="CJ1108" s="25">
        <f t="shared" si="5345"/>
        <v>0</v>
      </c>
      <c r="CK1108" s="25">
        <f t="shared" si="5345"/>
        <v>0</v>
      </c>
      <c r="CL1108" s="25">
        <f t="shared" si="5345"/>
        <v>2902</v>
      </c>
      <c r="CM1108" s="25">
        <f t="shared" ref="CI1108:CM1109" si="5346">CM1109</f>
        <v>2757</v>
      </c>
      <c r="CN1108" s="92">
        <f>CN1109</f>
        <v>0</v>
      </c>
      <c r="CO1108" s="25">
        <f t="shared" ref="CO1108:DA1109" si="5347">CO1109</f>
        <v>0</v>
      </c>
      <c r="CP1108" s="25">
        <f t="shared" si="5347"/>
        <v>0</v>
      </c>
      <c r="CQ1108" s="25">
        <f t="shared" si="5347"/>
        <v>0</v>
      </c>
      <c r="CR1108" s="25">
        <f t="shared" si="5347"/>
        <v>2902</v>
      </c>
      <c r="CS1108" s="25">
        <f t="shared" si="5347"/>
        <v>2757</v>
      </c>
      <c r="CT1108" s="92">
        <f>CT1109</f>
        <v>0</v>
      </c>
      <c r="CU1108" s="25">
        <f t="shared" si="5347"/>
        <v>0</v>
      </c>
      <c r="CV1108" s="25">
        <f t="shared" si="5347"/>
        <v>0</v>
      </c>
      <c r="CW1108" s="25">
        <f t="shared" si="5347"/>
        <v>0</v>
      </c>
      <c r="CX1108" s="25">
        <f t="shared" si="5347"/>
        <v>2902</v>
      </c>
      <c r="CY1108" s="25">
        <f t="shared" si="5347"/>
        <v>2757</v>
      </c>
      <c r="CZ1108" s="25">
        <f t="shared" si="5347"/>
        <v>2902</v>
      </c>
      <c r="DA1108" s="25">
        <f t="shared" si="5347"/>
        <v>2757</v>
      </c>
      <c r="DB1108" s="115">
        <f t="shared" si="5218"/>
        <v>100</v>
      </c>
      <c r="DC1108" s="115">
        <f t="shared" si="5219"/>
        <v>100</v>
      </c>
    </row>
    <row r="1109" spans="1:108" s="11" customFormat="1" ht="36.75" customHeight="1" x14ac:dyDescent="0.25">
      <c r="A1109" s="84" t="s">
        <v>83</v>
      </c>
      <c r="B1109" s="32" t="s">
        <v>56</v>
      </c>
      <c r="C1109" s="32" t="s">
        <v>59</v>
      </c>
      <c r="D1109" s="109" t="s">
        <v>619</v>
      </c>
      <c r="E1109" s="109" t="s">
        <v>84</v>
      </c>
      <c r="F1109" s="25"/>
      <c r="G1109" s="25"/>
      <c r="H1109" s="92"/>
      <c r="I1109" s="92"/>
      <c r="J1109" s="92"/>
      <c r="K1109" s="92"/>
      <c r="L1109" s="25"/>
      <c r="M1109" s="25"/>
      <c r="N1109" s="92"/>
      <c r="O1109" s="92"/>
      <c r="P1109" s="92"/>
      <c r="Q1109" s="92"/>
      <c r="R1109" s="25"/>
      <c r="S1109" s="25"/>
      <c r="T1109" s="92">
        <f>T1110</f>
        <v>0</v>
      </c>
      <c r="U1109" s="25">
        <f t="shared" si="5339"/>
        <v>145</v>
      </c>
      <c r="V1109" s="25">
        <f t="shared" si="5339"/>
        <v>0</v>
      </c>
      <c r="W1109" s="25">
        <f t="shared" si="5339"/>
        <v>2757</v>
      </c>
      <c r="X1109" s="25">
        <f t="shared" si="5339"/>
        <v>2902</v>
      </c>
      <c r="Y1109" s="25">
        <f t="shared" si="5339"/>
        <v>2757</v>
      </c>
      <c r="Z1109" s="92">
        <f>Z1110</f>
        <v>0</v>
      </c>
      <c r="AA1109" s="25">
        <f t="shared" si="5339"/>
        <v>0</v>
      </c>
      <c r="AB1109" s="25">
        <f t="shared" si="5339"/>
        <v>0</v>
      </c>
      <c r="AC1109" s="25">
        <f t="shared" si="5339"/>
        <v>0</v>
      </c>
      <c r="AD1109" s="25">
        <f t="shared" si="5339"/>
        <v>2902</v>
      </c>
      <c r="AE1109" s="25">
        <f t="shared" si="5339"/>
        <v>2757</v>
      </c>
      <c r="AF1109" s="92">
        <f>AF1110</f>
        <v>0</v>
      </c>
      <c r="AG1109" s="25">
        <f t="shared" si="5340"/>
        <v>0</v>
      </c>
      <c r="AH1109" s="25">
        <f t="shared" si="5340"/>
        <v>0</v>
      </c>
      <c r="AI1109" s="25">
        <f t="shared" si="5340"/>
        <v>0</v>
      </c>
      <c r="AJ1109" s="25">
        <f t="shared" si="5340"/>
        <v>2902</v>
      </c>
      <c r="AK1109" s="25">
        <f t="shared" si="5340"/>
        <v>2757</v>
      </c>
      <c r="AL1109" s="92">
        <f>AL1110</f>
        <v>0</v>
      </c>
      <c r="AM1109" s="25">
        <f t="shared" si="5341"/>
        <v>0</v>
      </c>
      <c r="AN1109" s="25">
        <f t="shared" si="5341"/>
        <v>0</v>
      </c>
      <c r="AO1109" s="25">
        <f t="shared" si="5341"/>
        <v>0</v>
      </c>
      <c r="AP1109" s="25">
        <f t="shared" si="5341"/>
        <v>2902</v>
      </c>
      <c r="AQ1109" s="25">
        <f t="shared" si="5341"/>
        <v>2757</v>
      </c>
      <c r="AR1109" s="92">
        <f>AR1110</f>
        <v>0</v>
      </c>
      <c r="AS1109" s="25">
        <f t="shared" si="5341"/>
        <v>0</v>
      </c>
      <c r="AT1109" s="25">
        <f t="shared" si="5341"/>
        <v>0</v>
      </c>
      <c r="AU1109" s="25">
        <f t="shared" si="5341"/>
        <v>0</v>
      </c>
      <c r="AV1109" s="25">
        <f t="shared" si="5341"/>
        <v>2902</v>
      </c>
      <c r="AW1109" s="25">
        <f t="shared" si="5341"/>
        <v>2757</v>
      </c>
      <c r="AX1109" s="92">
        <f>AX1110</f>
        <v>0</v>
      </c>
      <c r="AY1109" s="25">
        <f t="shared" si="5342"/>
        <v>0</v>
      </c>
      <c r="AZ1109" s="25">
        <f t="shared" si="5342"/>
        <v>0</v>
      </c>
      <c r="BA1109" s="25">
        <f t="shared" si="5342"/>
        <v>0</v>
      </c>
      <c r="BB1109" s="25">
        <f t="shared" si="5342"/>
        <v>2902</v>
      </c>
      <c r="BC1109" s="25">
        <f t="shared" si="5342"/>
        <v>2757</v>
      </c>
      <c r="BD1109" s="92">
        <f>BD1110</f>
        <v>0</v>
      </c>
      <c r="BE1109" s="25">
        <f t="shared" si="5343"/>
        <v>0</v>
      </c>
      <c r="BF1109" s="25">
        <f t="shared" si="5343"/>
        <v>0</v>
      </c>
      <c r="BG1109" s="25">
        <f t="shared" si="5343"/>
        <v>0</v>
      </c>
      <c r="BH1109" s="25">
        <f t="shared" si="5343"/>
        <v>2902</v>
      </c>
      <c r="BI1109" s="25">
        <f t="shared" si="5343"/>
        <v>2757</v>
      </c>
      <c r="BJ1109" s="92">
        <f>BJ1110</f>
        <v>0</v>
      </c>
      <c r="BK1109" s="25">
        <f t="shared" si="5343"/>
        <v>0</v>
      </c>
      <c r="BL1109" s="25">
        <f t="shared" si="5343"/>
        <v>0</v>
      </c>
      <c r="BM1109" s="25">
        <f t="shared" si="5343"/>
        <v>0</v>
      </c>
      <c r="BN1109" s="25">
        <f t="shared" si="5343"/>
        <v>2902</v>
      </c>
      <c r="BO1109" s="25">
        <f t="shared" si="5343"/>
        <v>2757</v>
      </c>
      <c r="BP1109" s="92">
        <f>BP1110</f>
        <v>0</v>
      </c>
      <c r="BQ1109" s="25">
        <f t="shared" si="5344"/>
        <v>0</v>
      </c>
      <c r="BR1109" s="25">
        <f t="shared" si="5344"/>
        <v>0</v>
      </c>
      <c r="BS1109" s="25">
        <f t="shared" si="5344"/>
        <v>0</v>
      </c>
      <c r="BT1109" s="25">
        <f t="shared" si="5344"/>
        <v>2902</v>
      </c>
      <c r="BU1109" s="25">
        <f t="shared" si="5344"/>
        <v>2757</v>
      </c>
      <c r="BV1109" s="92">
        <f>BV1110</f>
        <v>0</v>
      </c>
      <c r="BW1109" s="25">
        <f t="shared" si="5345"/>
        <v>0</v>
      </c>
      <c r="BX1109" s="25">
        <f t="shared" si="5345"/>
        <v>0</v>
      </c>
      <c r="BY1109" s="25">
        <f t="shared" si="5345"/>
        <v>0</v>
      </c>
      <c r="BZ1109" s="25">
        <f t="shared" si="5345"/>
        <v>2902</v>
      </c>
      <c r="CA1109" s="25">
        <f t="shared" si="5345"/>
        <v>2757</v>
      </c>
      <c r="CB1109" s="92">
        <f>CB1110</f>
        <v>0</v>
      </c>
      <c r="CC1109" s="25">
        <f t="shared" si="5345"/>
        <v>0</v>
      </c>
      <c r="CD1109" s="25">
        <f t="shared" si="5345"/>
        <v>0</v>
      </c>
      <c r="CE1109" s="25">
        <f t="shared" si="5345"/>
        <v>0</v>
      </c>
      <c r="CF1109" s="25">
        <f t="shared" si="5345"/>
        <v>2902</v>
      </c>
      <c r="CG1109" s="25">
        <f t="shared" si="5345"/>
        <v>2757</v>
      </c>
      <c r="CH1109" s="92">
        <f>CH1110</f>
        <v>0</v>
      </c>
      <c r="CI1109" s="25">
        <f t="shared" si="5346"/>
        <v>0</v>
      </c>
      <c r="CJ1109" s="25">
        <f t="shared" si="5346"/>
        <v>0</v>
      </c>
      <c r="CK1109" s="25">
        <f t="shared" si="5346"/>
        <v>0</v>
      </c>
      <c r="CL1109" s="25">
        <f t="shared" si="5346"/>
        <v>2902</v>
      </c>
      <c r="CM1109" s="25">
        <f t="shared" si="5346"/>
        <v>2757</v>
      </c>
      <c r="CN1109" s="92">
        <f>CN1110</f>
        <v>0</v>
      </c>
      <c r="CO1109" s="25">
        <f t="shared" si="5347"/>
        <v>0</v>
      </c>
      <c r="CP1109" s="25">
        <f t="shared" si="5347"/>
        <v>0</v>
      </c>
      <c r="CQ1109" s="25">
        <f t="shared" si="5347"/>
        <v>0</v>
      </c>
      <c r="CR1109" s="25">
        <f t="shared" si="5347"/>
        <v>2902</v>
      </c>
      <c r="CS1109" s="25">
        <f t="shared" si="5347"/>
        <v>2757</v>
      </c>
      <c r="CT1109" s="92">
        <f>CT1110</f>
        <v>0</v>
      </c>
      <c r="CU1109" s="25">
        <f t="shared" si="5347"/>
        <v>0</v>
      </c>
      <c r="CV1109" s="25">
        <f t="shared" si="5347"/>
        <v>0</v>
      </c>
      <c r="CW1109" s="25">
        <f t="shared" si="5347"/>
        <v>0</v>
      </c>
      <c r="CX1109" s="25">
        <f t="shared" si="5347"/>
        <v>2902</v>
      </c>
      <c r="CY1109" s="25">
        <f t="shared" si="5347"/>
        <v>2757</v>
      </c>
      <c r="CZ1109" s="25">
        <f t="shared" si="5347"/>
        <v>2902</v>
      </c>
      <c r="DA1109" s="25">
        <f t="shared" si="5347"/>
        <v>2757</v>
      </c>
      <c r="DB1109" s="115">
        <f t="shared" si="5218"/>
        <v>100</v>
      </c>
      <c r="DC1109" s="115">
        <f t="shared" si="5219"/>
        <v>100</v>
      </c>
    </row>
    <row r="1110" spans="1:108" s="11" customFormat="1" ht="16.5" x14ac:dyDescent="0.25">
      <c r="A1110" s="84" t="s">
        <v>185</v>
      </c>
      <c r="B1110" s="32" t="s">
        <v>56</v>
      </c>
      <c r="C1110" s="32" t="s">
        <v>59</v>
      </c>
      <c r="D1110" s="109" t="s">
        <v>619</v>
      </c>
      <c r="E1110" s="24" t="s">
        <v>184</v>
      </c>
      <c r="F1110" s="25"/>
      <c r="G1110" s="25"/>
      <c r="H1110" s="92"/>
      <c r="I1110" s="92"/>
      <c r="J1110" s="92"/>
      <c r="K1110" s="92"/>
      <c r="L1110" s="25"/>
      <c r="M1110" s="25"/>
      <c r="N1110" s="92"/>
      <c r="O1110" s="92"/>
      <c r="P1110" s="92"/>
      <c r="Q1110" s="92"/>
      <c r="R1110" s="25"/>
      <c r="S1110" s="25"/>
      <c r="T1110" s="92"/>
      <c r="U1110" s="25">
        <v>145</v>
      </c>
      <c r="V1110" s="25"/>
      <c r="W1110" s="25">
        <v>2757</v>
      </c>
      <c r="X1110" s="25">
        <f>R1110+T1110+U1110+V1110+W1110</f>
        <v>2902</v>
      </c>
      <c r="Y1110" s="25">
        <f>S1110+W1110</f>
        <v>2757</v>
      </c>
      <c r="Z1110" s="92"/>
      <c r="AA1110" s="25"/>
      <c r="AB1110" s="25"/>
      <c r="AC1110" s="25"/>
      <c r="AD1110" s="25">
        <f>X1110+Z1110+AA1110+AB1110+AC1110</f>
        <v>2902</v>
      </c>
      <c r="AE1110" s="25">
        <f>Y1110+AC1110</f>
        <v>2757</v>
      </c>
      <c r="AF1110" s="92"/>
      <c r="AG1110" s="25"/>
      <c r="AH1110" s="25"/>
      <c r="AI1110" s="25"/>
      <c r="AJ1110" s="25">
        <f>AD1110+AF1110+AG1110+AH1110+AI1110</f>
        <v>2902</v>
      </c>
      <c r="AK1110" s="25">
        <f>AE1110+AI1110</f>
        <v>2757</v>
      </c>
      <c r="AL1110" s="92"/>
      <c r="AM1110" s="25"/>
      <c r="AN1110" s="25"/>
      <c r="AO1110" s="25"/>
      <c r="AP1110" s="25">
        <f>AJ1110+AL1110+AM1110+AN1110+AO1110</f>
        <v>2902</v>
      </c>
      <c r="AQ1110" s="25">
        <f>AK1110+AO1110</f>
        <v>2757</v>
      </c>
      <c r="AR1110" s="92"/>
      <c r="AS1110" s="25"/>
      <c r="AT1110" s="25"/>
      <c r="AU1110" s="25"/>
      <c r="AV1110" s="25">
        <f>AP1110+AR1110+AS1110+AT1110+AU1110</f>
        <v>2902</v>
      </c>
      <c r="AW1110" s="25">
        <f>AQ1110+AU1110</f>
        <v>2757</v>
      </c>
      <c r="AX1110" s="92"/>
      <c r="AY1110" s="25"/>
      <c r="AZ1110" s="25"/>
      <c r="BA1110" s="25"/>
      <c r="BB1110" s="25">
        <f>AV1110+AX1110+AY1110+AZ1110+BA1110</f>
        <v>2902</v>
      </c>
      <c r="BC1110" s="25">
        <f>AW1110+BA1110</f>
        <v>2757</v>
      </c>
      <c r="BD1110" s="92"/>
      <c r="BE1110" s="25"/>
      <c r="BF1110" s="25"/>
      <c r="BG1110" s="25"/>
      <c r="BH1110" s="25">
        <f>BB1110+BD1110+BE1110+BF1110+BG1110</f>
        <v>2902</v>
      </c>
      <c r="BI1110" s="25">
        <f>BC1110+BG1110</f>
        <v>2757</v>
      </c>
      <c r="BJ1110" s="92"/>
      <c r="BK1110" s="25"/>
      <c r="BL1110" s="25"/>
      <c r="BM1110" s="25"/>
      <c r="BN1110" s="25">
        <f>BH1110+BJ1110+BK1110+BL1110+BM1110</f>
        <v>2902</v>
      </c>
      <c r="BO1110" s="25">
        <f>BI1110+BM1110</f>
        <v>2757</v>
      </c>
      <c r="BP1110" s="92"/>
      <c r="BQ1110" s="25"/>
      <c r="BR1110" s="25"/>
      <c r="BS1110" s="25"/>
      <c r="BT1110" s="25">
        <f>BN1110+BP1110+BQ1110+BR1110+BS1110</f>
        <v>2902</v>
      </c>
      <c r="BU1110" s="25">
        <f>BO1110+BS1110</f>
        <v>2757</v>
      </c>
      <c r="BV1110" s="92"/>
      <c r="BW1110" s="25"/>
      <c r="BX1110" s="25"/>
      <c r="BY1110" s="25"/>
      <c r="BZ1110" s="25">
        <f>BT1110+BV1110+BW1110+BX1110+BY1110</f>
        <v>2902</v>
      </c>
      <c r="CA1110" s="25">
        <f>BU1110+BY1110</f>
        <v>2757</v>
      </c>
      <c r="CB1110" s="92"/>
      <c r="CC1110" s="25"/>
      <c r="CD1110" s="25"/>
      <c r="CE1110" s="25"/>
      <c r="CF1110" s="25">
        <f>BZ1110+CB1110+CC1110+CD1110+CE1110</f>
        <v>2902</v>
      </c>
      <c r="CG1110" s="25">
        <f>CA1110+CE1110</f>
        <v>2757</v>
      </c>
      <c r="CH1110" s="92"/>
      <c r="CI1110" s="25"/>
      <c r="CJ1110" s="25"/>
      <c r="CK1110" s="25"/>
      <c r="CL1110" s="25">
        <f>CF1110+CH1110+CI1110+CJ1110+CK1110</f>
        <v>2902</v>
      </c>
      <c r="CM1110" s="25">
        <f>CG1110+CK1110</f>
        <v>2757</v>
      </c>
      <c r="CN1110" s="92"/>
      <c r="CO1110" s="25"/>
      <c r="CP1110" s="25"/>
      <c r="CQ1110" s="25"/>
      <c r="CR1110" s="25">
        <f>CL1110+CN1110+CO1110+CP1110+CQ1110</f>
        <v>2902</v>
      </c>
      <c r="CS1110" s="25">
        <f>CM1110+CQ1110</f>
        <v>2757</v>
      </c>
      <c r="CT1110" s="92"/>
      <c r="CU1110" s="25"/>
      <c r="CV1110" s="25"/>
      <c r="CW1110" s="25"/>
      <c r="CX1110" s="25">
        <f>CR1110+CT1110+CU1110+CV1110+CW1110</f>
        <v>2902</v>
      </c>
      <c r="CY1110" s="25">
        <f>CS1110+CW1110</f>
        <v>2757</v>
      </c>
      <c r="CZ1110" s="25">
        <v>2902</v>
      </c>
      <c r="DA1110" s="25">
        <v>2757</v>
      </c>
      <c r="DB1110" s="115">
        <f t="shared" si="5218"/>
        <v>100</v>
      </c>
      <c r="DC1110" s="115">
        <f t="shared" si="5219"/>
        <v>100</v>
      </c>
    </row>
    <row r="1111" spans="1:108" s="11" customFormat="1" ht="67.5" x14ac:dyDescent="0.3">
      <c r="A1111" s="108" t="s">
        <v>709</v>
      </c>
      <c r="B1111" s="32" t="s">
        <v>56</v>
      </c>
      <c r="C1111" s="32" t="s">
        <v>59</v>
      </c>
      <c r="D1111" s="109" t="s">
        <v>710</v>
      </c>
      <c r="E1111" s="24"/>
      <c r="F1111" s="25"/>
      <c r="G1111" s="25"/>
      <c r="H1111" s="92"/>
      <c r="I1111" s="92"/>
      <c r="J1111" s="92"/>
      <c r="K1111" s="92"/>
      <c r="L1111" s="25"/>
      <c r="M1111" s="25"/>
      <c r="N1111" s="92"/>
      <c r="O1111" s="92"/>
      <c r="P1111" s="92"/>
      <c r="Q1111" s="92"/>
      <c r="R1111" s="25"/>
      <c r="S1111" s="25"/>
      <c r="T1111" s="92">
        <f>T1112</f>
        <v>0</v>
      </c>
      <c r="U1111" s="25">
        <f t="shared" ref="U1111:AJ1112" si="5348">U1112</f>
        <v>120</v>
      </c>
      <c r="V1111" s="25">
        <f t="shared" si="5348"/>
        <v>0</v>
      </c>
      <c r="W1111" s="25">
        <f t="shared" si="5348"/>
        <v>2280</v>
      </c>
      <c r="X1111" s="25">
        <f t="shared" si="5348"/>
        <v>2400</v>
      </c>
      <c r="Y1111" s="25">
        <f t="shared" si="5348"/>
        <v>2280</v>
      </c>
      <c r="Z1111" s="92">
        <f>Z1112</f>
        <v>0</v>
      </c>
      <c r="AA1111" s="25">
        <f t="shared" si="5348"/>
        <v>0</v>
      </c>
      <c r="AB1111" s="25">
        <f t="shared" si="5348"/>
        <v>0</v>
      </c>
      <c r="AC1111" s="25">
        <f t="shared" si="5348"/>
        <v>0</v>
      </c>
      <c r="AD1111" s="25">
        <f t="shared" si="5348"/>
        <v>2400</v>
      </c>
      <c r="AE1111" s="25">
        <f t="shared" si="5348"/>
        <v>2280</v>
      </c>
      <c r="AF1111" s="92">
        <f>AF1112</f>
        <v>0</v>
      </c>
      <c r="AG1111" s="25">
        <f t="shared" si="5348"/>
        <v>0</v>
      </c>
      <c r="AH1111" s="25">
        <f t="shared" si="5348"/>
        <v>0</v>
      </c>
      <c r="AI1111" s="25">
        <f t="shared" si="5348"/>
        <v>0</v>
      </c>
      <c r="AJ1111" s="25">
        <f t="shared" si="5348"/>
        <v>2400</v>
      </c>
      <c r="AK1111" s="25">
        <f t="shared" ref="AG1111:AK1112" si="5349">AK1112</f>
        <v>2280</v>
      </c>
      <c r="AL1111" s="92">
        <f>AL1112</f>
        <v>0</v>
      </c>
      <c r="AM1111" s="25">
        <f t="shared" ref="AM1111:BB1112" si="5350">AM1112</f>
        <v>0</v>
      </c>
      <c r="AN1111" s="25">
        <f t="shared" si="5350"/>
        <v>0</v>
      </c>
      <c r="AO1111" s="25">
        <f t="shared" si="5350"/>
        <v>0</v>
      </c>
      <c r="AP1111" s="25">
        <f t="shared" si="5350"/>
        <v>2400</v>
      </c>
      <c r="AQ1111" s="25">
        <f t="shared" si="5350"/>
        <v>2280</v>
      </c>
      <c r="AR1111" s="92">
        <f>AR1112</f>
        <v>0</v>
      </c>
      <c r="AS1111" s="25">
        <f t="shared" si="5350"/>
        <v>0</v>
      </c>
      <c r="AT1111" s="25">
        <f t="shared" si="5350"/>
        <v>0</v>
      </c>
      <c r="AU1111" s="25">
        <f t="shared" si="5350"/>
        <v>0</v>
      </c>
      <c r="AV1111" s="25">
        <f t="shared" si="5350"/>
        <v>2400</v>
      </c>
      <c r="AW1111" s="25">
        <f t="shared" si="5350"/>
        <v>2280</v>
      </c>
      <c r="AX1111" s="92">
        <f>AX1112</f>
        <v>0</v>
      </c>
      <c r="AY1111" s="25">
        <f t="shared" si="5350"/>
        <v>0</v>
      </c>
      <c r="AZ1111" s="25">
        <f t="shared" si="5350"/>
        <v>0</v>
      </c>
      <c r="BA1111" s="25">
        <f t="shared" si="5350"/>
        <v>0</v>
      </c>
      <c r="BB1111" s="25">
        <f t="shared" si="5350"/>
        <v>2400</v>
      </c>
      <c r="BC1111" s="25">
        <f t="shared" ref="AY1111:BC1112" si="5351">BC1112</f>
        <v>2280</v>
      </c>
      <c r="BD1111" s="92">
        <f>BD1112</f>
        <v>0</v>
      </c>
      <c r="BE1111" s="25">
        <f t="shared" ref="BE1111:BT1112" si="5352">BE1112</f>
        <v>0</v>
      </c>
      <c r="BF1111" s="25">
        <f t="shared" si="5352"/>
        <v>0</v>
      </c>
      <c r="BG1111" s="25">
        <f t="shared" si="5352"/>
        <v>0</v>
      </c>
      <c r="BH1111" s="25">
        <f t="shared" si="5352"/>
        <v>2400</v>
      </c>
      <c r="BI1111" s="25">
        <f t="shared" si="5352"/>
        <v>2280</v>
      </c>
      <c r="BJ1111" s="92">
        <f>BJ1112</f>
        <v>0</v>
      </c>
      <c r="BK1111" s="25">
        <f t="shared" si="5352"/>
        <v>0</v>
      </c>
      <c r="BL1111" s="25">
        <f t="shared" si="5352"/>
        <v>0</v>
      </c>
      <c r="BM1111" s="25">
        <f t="shared" si="5352"/>
        <v>0</v>
      </c>
      <c r="BN1111" s="25">
        <f t="shared" si="5352"/>
        <v>2400</v>
      </c>
      <c r="BO1111" s="25">
        <f t="shared" si="5352"/>
        <v>2280</v>
      </c>
      <c r="BP1111" s="92">
        <f>BP1112</f>
        <v>0</v>
      </c>
      <c r="BQ1111" s="25">
        <f t="shared" si="5352"/>
        <v>0</v>
      </c>
      <c r="BR1111" s="25">
        <f t="shared" si="5352"/>
        <v>0</v>
      </c>
      <c r="BS1111" s="25">
        <f t="shared" si="5352"/>
        <v>0</v>
      </c>
      <c r="BT1111" s="25">
        <f t="shared" si="5352"/>
        <v>2400</v>
      </c>
      <c r="BU1111" s="25">
        <f t="shared" ref="BQ1111:BU1112" si="5353">BU1112</f>
        <v>2280</v>
      </c>
      <c r="BV1111" s="92">
        <f>BV1112</f>
        <v>0</v>
      </c>
      <c r="BW1111" s="25">
        <f t="shared" ref="BW1111:CL1112" si="5354">BW1112</f>
        <v>0</v>
      </c>
      <c r="BX1111" s="25">
        <f t="shared" si="5354"/>
        <v>0</v>
      </c>
      <c r="BY1111" s="25">
        <f t="shared" si="5354"/>
        <v>0</v>
      </c>
      <c r="BZ1111" s="25">
        <f t="shared" si="5354"/>
        <v>2400</v>
      </c>
      <c r="CA1111" s="25">
        <f t="shared" si="5354"/>
        <v>2280</v>
      </c>
      <c r="CB1111" s="92">
        <f>CB1112</f>
        <v>0</v>
      </c>
      <c r="CC1111" s="25">
        <f t="shared" si="5354"/>
        <v>0</v>
      </c>
      <c r="CD1111" s="25">
        <f t="shared" si="5354"/>
        <v>0</v>
      </c>
      <c r="CE1111" s="25">
        <f t="shared" si="5354"/>
        <v>0</v>
      </c>
      <c r="CF1111" s="25">
        <f t="shared" si="5354"/>
        <v>2400</v>
      </c>
      <c r="CG1111" s="25">
        <f t="shared" si="5354"/>
        <v>2280</v>
      </c>
      <c r="CH1111" s="92">
        <f>CH1112</f>
        <v>0</v>
      </c>
      <c r="CI1111" s="25">
        <f t="shared" si="5354"/>
        <v>0</v>
      </c>
      <c r="CJ1111" s="25">
        <f t="shared" si="5354"/>
        <v>0</v>
      </c>
      <c r="CK1111" s="25">
        <f t="shared" si="5354"/>
        <v>0</v>
      </c>
      <c r="CL1111" s="25">
        <f t="shared" si="5354"/>
        <v>2400</v>
      </c>
      <c r="CM1111" s="25">
        <f t="shared" ref="CI1111:CM1112" si="5355">CM1112</f>
        <v>2280</v>
      </c>
      <c r="CN1111" s="92">
        <f>CN1112</f>
        <v>0</v>
      </c>
      <c r="CO1111" s="25">
        <f t="shared" ref="CO1111:DA1112" si="5356">CO1112</f>
        <v>0</v>
      </c>
      <c r="CP1111" s="25">
        <f t="shared" si="5356"/>
        <v>0</v>
      </c>
      <c r="CQ1111" s="25">
        <f t="shared" si="5356"/>
        <v>0</v>
      </c>
      <c r="CR1111" s="25">
        <f t="shared" si="5356"/>
        <v>2400</v>
      </c>
      <c r="CS1111" s="25">
        <f t="shared" si="5356"/>
        <v>2280</v>
      </c>
      <c r="CT1111" s="92">
        <f>CT1112</f>
        <v>0</v>
      </c>
      <c r="CU1111" s="25">
        <f t="shared" si="5356"/>
        <v>0</v>
      </c>
      <c r="CV1111" s="25">
        <f t="shared" si="5356"/>
        <v>0</v>
      </c>
      <c r="CW1111" s="25">
        <f t="shared" si="5356"/>
        <v>0</v>
      </c>
      <c r="CX1111" s="25">
        <f t="shared" si="5356"/>
        <v>2400</v>
      </c>
      <c r="CY1111" s="25">
        <f t="shared" si="5356"/>
        <v>2280</v>
      </c>
      <c r="CZ1111" s="25">
        <f t="shared" si="5356"/>
        <v>2400</v>
      </c>
      <c r="DA1111" s="25">
        <f t="shared" si="5356"/>
        <v>2280</v>
      </c>
      <c r="DB1111" s="115">
        <f t="shared" si="5218"/>
        <v>100</v>
      </c>
      <c r="DC1111" s="115">
        <f t="shared" si="5219"/>
        <v>100</v>
      </c>
    </row>
    <row r="1112" spans="1:108" s="11" customFormat="1" ht="41.25" customHeight="1" x14ac:dyDescent="0.25">
      <c r="A1112" s="84" t="s">
        <v>83</v>
      </c>
      <c r="B1112" s="32" t="s">
        <v>56</v>
      </c>
      <c r="C1112" s="32" t="s">
        <v>59</v>
      </c>
      <c r="D1112" s="109" t="s">
        <v>710</v>
      </c>
      <c r="E1112" s="109" t="s">
        <v>84</v>
      </c>
      <c r="F1112" s="25"/>
      <c r="G1112" s="25"/>
      <c r="H1112" s="92"/>
      <c r="I1112" s="92"/>
      <c r="J1112" s="92"/>
      <c r="K1112" s="92"/>
      <c r="L1112" s="25"/>
      <c r="M1112" s="25"/>
      <c r="N1112" s="92"/>
      <c r="O1112" s="92"/>
      <c r="P1112" s="92"/>
      <c r="Q1112" s="92"/>
      <c r="R1112" s="25"/>
      <c r="S1112" s="25"/>
      <c r="T1112" s="92">
        <f>T1113</f>
        <v>0</v>
      </c>
      <c r="U1112" s="25">
        <f t="shared" si="5348"/>
        <v>120</v>
      </c>
      <c r="V1112" s="25">
        <f t="shared" si="5348"/>
        <v>0</v>
      </c>
      <c r="W1112" s="25">
        <f t="shared" si="5348"/>
        <v>2280</v>
      </c>
      <c r="X1112" s="25">
        <f t="shared" si="5348"/>
        <v>2400</v>
      </c>
      <c r="Y1112" s="25">
        <f t="shared" si="5348"/>
        <v>2280</v>
      </c>
      <c r="Z1112" s="92">
        <f>Z1113</f>
        <v>0</v>
      </c>
      <c r="AA1112" s="25">
        <f t="shared" si="5348"/>
        <v>0</v>
      </c>
      <c r="AB1112" s="25">
        <f t="shared" si="5348"/>
        <v>0</v>
      </c>
      <c r="AC1112" s="25">
        <f t="shared" si="5348"/>
        <v>0</v>
      </c>
      <c r="AD1112" s="25">
        <f t="shared" si="5348"/>
        <v>2400</v>
      </c>
      <c r="AE1112" s="25">
        <f t="shared" si="5348"/>
        <v>2280</v>
      </c>
      <c r="AF1112" s="92">
        <f>AF1113</f>
        <v>0</v>
      </c>
      <c r="AG1112" s="25">
        <f t="shared" si="5349"/>
        <v>0</v>
      </c>
      <c r="AH1112" s="25">
        <f t="shared" si="5349"/>
        <v>0</v>
      </c>
      <c r="AI1112" s="25">
        <f t="shared" si="5349"/>
        <v>0</v>
      </c>
      <c r="AJ1112" s="25">
        <f t="shared" si="5349"/>
        <v>2400</v>
      </c>
      <c r="AK1112" s="25">
        <f t="shared" si="5349"/>
        <v>2280</v>
      </c>
      <c r="AL1112" s="92">
        <f>AL1113</f>
        <v>0</v>
      </c>
      <c r="AM1112" s="25">
        <f t="shared" si="5350"/>
        <v>0</v>
      </c>
      <c r="AN1112" s="25">
        <f t="shared" si="5350"/>
        <v>0</v>
      </c>
      <c r="AO1112" s="25">
        <f t="shared" si="5350"/>
        <v>0</v>
      </c>
      <c r="AP1112" s="25">
        <f t="shared" si="5350"/>
        <v>2400</v>
      </c>
      <c r="AQ1112" s="25">
        <f t="shared" si="5350"/>
        <v>2280</v>
      </c>
      <c r="AR1112" s="92">
        <f>AR1113</f>
        <v>0</v>
      </c>
      <c r="AS1112" s="25">
        <f t="shared" si="5350"/>
        <v>0</v>
      </c>
      <c r="AT1112" s="25">
        <f t="shared" si="5350"/>
        <v>0</v>
      </c>
      <c r="AU1112" s="25">
        <f t="shared" si="5350"/>
        <v>0</v>
      </c>
      <c r="AV1112" s="25">
        <f t="shared" si="5350"/>
        <v>2400</v>
      </c>
      <c r="AW1112" s="25">
        <f t="shared" si="5350"/>
        <v>2280</v>
      </c>
      <c r="AX1112" s="92">
        <f>AX1113</f>
        <v>0</v>
      </c>
      <c r="AY1112" s="25">
        <f t="shared" si="5351"/>
        <v>0</v>
      </c>
      <c r="AZ1112" s="25">
        <f t="shared" si="5351"/>
        <v>0</v>
      </c>
      <c r="BA1112" s="25">
        <f t="shared" si="5351"/>
        <v>0</v>
      </c>
      <c r="BB1112" s="25">
        <f t="shared" si="5351"/>
        <v>2400</v>
      </c>
      <c r="BC1112" s="25">
        <f t="shared" si="5351"/>
        <v>2280</v>
      </c>
      <c r="BD1112" s="92">
        <f>BD1113</f>
        <v>0</v>
      </c>
      <c r="BE1112" s="25">
        <f t="shared" si="5352"/>
        <v>0</v>
      </c>
      <c r="BF1112" s="25">
        <f t="shared" si="5352"/>
        <v>0</v>
      </c>
      <c r="BG1112" s="25">
        <f t="shared" si="5352"/>
        <v>0</v>
      </c>
      <c r="BH1112" s="25">
        <f t="shared" si="5352"/>
        <v>2400</v>
      </c>
      <c r="BI1112" s="25">
        <f t="shared" si="5352"/>
        <v>2280</v>
      </c>
      <c r="BJ1112" s="92">
        <f>BJ1113</f>
        <v>0</v>
      </c>
      <c r="BK1112" s="25">
        <f t="shared" si="5352"/>
        <v>0</v>
      </c>
      <c r="BL1112" s="25">
        <f t="shared" si="5352"/>
        <v>0</v>
      </c>
      <c r="BM1112" s="25">
        <f t="shared" si="5352"/>
        <v>0</v>
      </c>
      <c r="BN1112" s="25">
        <f t="shared" si="5352"/>
        <v>2400</v>
      </c>
      <c r="BO1112" s="25">
        <f t="shared" si="5352"/>
        <v>2280</v>
      </c>
      <c r="BP1112" s="92">
        <f>BP1113</f>
        <v>0</v>
      </c>
      <c r="BQ1112" s="25">
        <f t="shared" si="5353"/>
        <v>0</v>
      </c>
      <c r="BR1112" s="25">
        <f t="shared" si="5353"/>
        <v>0</v>
      </c>
      <c r="BS1112" s="25">
        <f t="shared" si="5353"/>
        <v>0</v>
      </c>
      <c r="BT1112" s="25">
        <f t="shared" si="5353"/>
        <v>2400</v>
      </c>
      <c r="BU1112" s="25">
        <f t="shared" si="5353"/>
        <v>2280</v>
      </c>
      <c r="BV1112" s="92">
        <f>BV1113</f>
        <v>0</v>
      </c>
      <c r="BW1112" s="25">
        <f t="shared" si="5354"/>
        <v>0</v>
      </c>
      <c r="BX1112" s="25">
        <f t="shared" si="5354"/>
        <v>0</v>
      </c>
      <c r="BY1112" s="25">
        <f t="shared" si="5354"/>
        <v>0</v>
      </c>
      <c r="BZ1112" s="25">
        <f t="shared" si="5354"/>
        <v>2400</v>
      </c>
      <c r="CA1112" s="25">
        <f t="shared" si="5354"/>
        <v>2280</v>
      </c>
      <c r="CB1112" s="92">
        <f>CB1113</f>
        <v>0</v>
      </c>
      <c r="CC1112" s="25">
        <f t="shared" si="5354"/>
        <v>0</v>
      </c>
      <c r="CD1112" s="25">
        <f t="shared" si="5354"/>
        <v>0</v>
      </c>
      <c r="CE1112" s="25">
        <f t="shared" si="5354"/>
        <v>0</v>
      </c>
      <c r="CF1112" s="25">
        <f t="shared" si="5354"/>
        <v>2400</v>
      </c>
      <c r="CG1112" s="25">
        <f t="shared" si="5354"/>
        <v>2280</v>
      </c>
      <c r="CH1112" s="92">
        <f>CH1113</f>
        <v>0</v>
      </c>
      <c r="CI1112" s="25">
        <f t="shared" si="5355"/>
        <v>0</v>
      </c>
      <c r="CJ1112" s="25">
        <f t="shared" si="5355"/>
        <v>0</v>
      </c>
      <c r="CK1112" s="25">
        <f t="shared" si="5355"/>
        <v>0</v>
      </c>
      <c r="CL1112" s="25">
        <f t="shared" si="5355"/>
        <v>2400</v>
      </c>
      <c r="CM1112" s="25">
        <f t="shared" si="5355"/>
        <v>2280</v>
      </c>
      <c r="CN1112" s="92">
        <f>CN1113</f>
        <v>0</v>
      </c>
      <c r="CO1112" s="25">
        <f t="shared" si="5356"/>
        <v>0</v>
      </c>
      <c r="CP1112" s="25">
        <f t="shared" si="5356"/>
        <v>0</v>
      </c>
      <c r="CQ1112" s="25">
        <f t="shared" si="5356"/>
        <v>0</v>
      </c>
      <c r="CR1112" s="25">
        <f t="shared" si="5356"/>
        <v>2400</v>
      </c>
      <c r="CS1112" s="25">
        <f t="shared" si="5356"/>
        <v>2280</v>
      </c>
      <c r="CT1112" s="92">
        <f>CT1113</f>
        <v>0</v>
      </c>
      <c r="CU1112" s="25">
        <f t="shared" si="5356"/>
        <v>0</v>
      </c>
      <c r="CV1112" s="25">
        <f t="shared" si="5356"/>
        <v>0</v>
      </c>
      <c r="CW1112" s="25">
        <f t="shared" si="5356"/>
        <v>0</v>
      </c>
      <c r="CX1112" s="25">
        <f t="shared" si="5356"/>
        <v>2400</v>
      </c>
      <c r="CY1112" s="25">
        <f t="shared" si="5356"/>
        <v>2280</v>
      </c>
      <c r="CZ1112" s="25">
        <f t="shared" si="5356"/>
        <v>2400</v>
      </c>
      <c r="DA1112" s="25">
        <f t="shared" si="5356"/>
        <v>2280</v>
      </c>
      <c r="DB1112" s="115">
        <f t="shared" si="5218"/>
        <v>100</v>
      </c>
      <c r="DC1112" s="115">
        <f t="shared" si="5219"/>
        <v>100</v>
      </c>
    </row>
    <row r="1113" spans="1:108" s="11" customFormat="1" ht="16.5" x14ac:dyDescent="0.25">
      <c r="A1113" s="84" t="s">
        <v>185</v>
      </c>
      <c r="B1113" s="32" t="s">
        <v>56</v>
      </c>
      <c r="C1113" s="32" t="s">
        <v>59</v>
      </c>
      <c r="D1113" s="109" t="s">
        <v>710</v>
      </c>
      <c r="E1113" s="24" t="s">
        <v>184</v>
      </c>
      <c r="F1113" s="25"/>
      <c r="G1113" s="25"/>
      <c r="H1113" s="92"/>
      <c r="I1113" s="92"/>
      <c r="J1113" s="92"/>
      <c r="K1113" s="92"/>
      <c r="L1113" s="25"/>
      <c r="M1113" s="25"/>
      <c r="N1113" s="92"/>
      <c r="O1113" s="92"/>
      <c r="P1113" s="92"/>
      <c r="Q1113" s="92"/>
      <c r="R1113" s="25"/>
      <c r="S1113" s="25"/>
      <c r="T1113" s="92"/>
      <c r="U1113" s="25">
        <v>120</v>
      </c>
      <c r="V1113" s="25"/>
      <c r="W1113" s="25">
        <v>2280</v>
      </c>
      <c r="X1113" s="25">
        <f>R1113+T1113+U1113+V1113+W1113</f>
        <v>2400</v>
      </c>
      <c r="Y1113" s="25">
        <f>S1113+W1113</f>
        <v>2280</v>
      </c>
      <c r="Z1113" s="92"/>
      <c r="AA1113" s="25"/>
      <c r="AB1113" s="25"/>
      <c r="AC1113" s="25"/>
      <c r="AD1113" s="25">
        <f>X1113+Z1113+AA1113+AB1113+AC1113</f>
        <v>2400</v>
      </c>
      <c r="AE1113" s="25">
        <f>Y1113+AC1113</f>
        <v>2280</v>
      </c>
      <c r="AF1113" s="92"/>
      <c r="AG1113" s="25"/>
      <c r="AH1113" s="25"/>
      <c r="AI1113" s="25"/>
      <c r="AJ1113" s="25">
        <f>AD1113+AF1113+AG1113+AH1113+AI1113</f>
        <v>2400</v>
      </c>
      <c r="AK1113" s="25">
        <f>AE1113+AI1113</f>
        <v>2280</v>
      </c>
      <c r="AL1113" s="92"/>
      <c r="AM1113" s="25"/>
      <c r="AN1113" s="25"/>
      <c r="AO1113" s="25"/>
      <c r="AP1113" s="25">
        <f>AJ1113+AL1113+AM1113+AN1113+AO1113</f>
        <v>2400</v>
      </c>
      <c r="AQ1113" s="25">
        <f>AK1113+AO1113</f>
        <v>2280</v>
      </c>
      <c r="AR1113" s="92"/>
      <c r="AS1113" s="25"/>
      <c r="AT1113" s="25"/>
      <c r="AU1113" s="25"/>
      <c r="AV1113" s="25">
        <f>AP1113+AR1113+AS1113+AT1113+AU1113</f>
        <v>2400</v>
      </c>
      <c r="AW1113" s="25">
        <f>AQ1113+AU1113</f>
        <v>2280</v>
      </c>
      <c r="AX1113" s="92"/>
      <c r="AY1113" s="25"/>
      <c r="AZ1113" s="25"/>
      <c r="BA1113" s="25"/>
      <c r="BB1113" s="25">
        <f>AV1113+AX1113+AY1113+AZ1113+BA1113</f>
        <v>2400</v>
      </c>
      <c r="BC1113" s="25">
        <f>AW1113+BA1113</f>
        <v>2280</v>
      </c>
      <c r="BD1113" s="92"/>
      <c r="BE1113" s="25"/>
      <c r="BF1113" s="25"/>
      <c r="BG1113" s="25"/>
      <c r="BH1113" s="25">
        <f>BB1113+BD1113+BE1113+BF1113+BG1113</f>
        <v>2400</v>
      </c>
      <c r="BI1113" s="25">
        <f>BC1113+BG1113</f>
        <v>2280</v>
      </c>
      <c r="BJ1113" s="92"/>
      <c r="BK1113" s="25"/>
      <c r="BL1113" s="25"/>
      <c r="BM1113" s="25"/>
      <c r="BN1113" s="25">
        <f>BH1113+BJ1113+BK1113+BL1113+BM1113</f>
        <v>2400</v>
      </c>
      <c r="BO1113" s="25">
        <f>BI1113+BM1113</f>
        <v>2280</v>
      </c>
      <c r="BP1113" s="92"/>
      <c r="BQ1113" s="25"/>
      <c r="BR1113" s="25"/>
      <c r="BS1113" s="25"/>
      <c r="BT1113" s="25">
        <f>BN1113+BP1113+BQ1113+BR1113+BS1113</f>
        <v>2400</v>
      </c>
      <c r="BU1113" s="25">
        <f>BO1113+BS1113</f>
        <v>2280</v>
      </c>
      <c r="BV1113" s="92"/>
      <c r="BW1113" s="25"/>
      <c r="BX1113" s="25"/>
      <c r="BY1113" s="25"/>
      <c r="BZ1113" s="25">
        <f>BT1113+BV1113+BW1113+BX1113+BY1113</f>
        <v>2400</v>
      </c>
      <c r="CA1113" s="25">
        <f>BU1113+BY1113</f>
        <v>2280</v>
      </c>
      <c r="CB1113" s="92"/>
      <c r="CC1113" s="25"/>
      <c r="CD1113" s="25"/>
      <c r="CE1113" s="25"/>
      <c r="CF1113" s="25">
        <f>BZ1113+CB1113+CC1113+CD1113+CE1113</f>
        <v>2400</v>
      </c>
      <c r="CG1113" s="25">
        <f>CA1113+CE1113</f>
        <v>2280</v>
      </c>
      <c r="CH1113" s="92"/>
      <c r="CI1113" s="25"/>
      <c r="CJ1113" s="25"/>
      <c r="CK1113" s="25"/>
      <c r="CL1113" s="25">
        <f>CF1113+CH1113+CI1113+CJ1113+CK1113</f>
        <v>2400</v>
      </c>
      <c r="CM1113" s="25">
        <f>CG1113+CK1113</f>
        <v>2280</v>
      </c>
      <c r="CN1113" s="92"/>
      <c r="CO1113" s="25"/>
      <c r="CP1113" s="25"/>
      <c r="CQ1113" s="25"/>
      <c r="CR1113" s="25">
        <f>CL1113+CN1113+CO1113+CP1113+CQ1113</f>
        <v>2400</v>
      </c>
      <c r="CS1113" s="25">
        <f>CM1113+CQ1113</f>
        <v>2280</v>
      </c>
      <c r="CT1113" s="92"/>
      <c r="CU1113" s="25"/>
      <c r="CV1113" s="25"/>
      <c r="CW1113" s="25"/>
      <c r="CX1113" s="25">
        <f>CR1113+CT1113+CU1113+CV1113+CW1113</f>
        <v>2400</v>
      </c>
      <c r="CY1113" s="25">
        <f>CS1113+CW1113</f>
        <v>2280</v>
      </c>
      <c r="CZ1113" s="25">
        <v>2400</v>
      </c>
      <c r="DA1113" s="25">
        <v>2280</v>
      </c>
      <c r="DB1113" s="115">
        <f t="shared" si="5218"/>
        <v>100</v>
      </c>
      <c r="DC1113" s="115">
        <f t="shared" si="5219"/>
        <v>100</v>
      </c>
    </row>
    <row r="1114" spans="1:108" s="11" customFormat="1" ht="67.5" x14ac:dyDescent="0.3">
      <c r="A1114" s="108" t="s">
        <v>709</v>
      </c>
      <c r="B1114" s="32" t="s">
        <v>56</v>
      </c>
      <c r="C1114" s="32" t="s">
        <v>59</v>
      </c>
      <c r="D1114" s="109" t="s">
        <v>711</v>
      </c>
      <c r="E1114" s="24"/>
      <c r="F1114" s="25"/>
      <c r="G1114" s="25"/>
      <c r="H1114" s="92"/>
      <c r="I1114" s="92"/>
      <c r="J1114" s="92"/>
      <c r="K1114" s="92"/>
      <c r="L1114" s="25"/>
      <c r="M1114" s="25"/>
      <c r="N1114" s="92"/>
      <c r="O1114" s="92"/>
      <c r="P1114" s="92"/>
      <c r="Q1114" s="92"/>
      <c r="R1114" s="25"/>
      <c r="S1114" s="25"/>
      <c r="T1114" s="92">
        <f>T1115</f>
        <v>0</v>
      </c>
      <c r="U1114" s="25">
        <f t="shared" ref="U1114:AJ1115" si="5357">U1115</f>
        <v>200</v>
      </c>
      <c r="V1114" s="25">
        <f t="shared" si="5357"/>
        <v>0</v>
      </c>
      <c r="W1114" s="25">
        <f t="shared" si="5357"/>
        <v>3800</v>
      </c>
      <c r="X1114" s="25">
        <f t="shared" si="5357"/>
        <v>4000</v>
      </c>
      <c r="Y1114" s="25">
        <f t="shared" si="5357"/>
        <v>3800</v>
      </c>
      <c r="Z1114" s="92">
        <f>Z1115</f>
        <v>0</v>
      </c>
      <c r="AA1114" s="25">
        <f t="shared" si="5357"/>
        <v>0</v>
      </c>
      <c r="AB1114" s="25">
        <f t="shared" si="5357"/>
        <v>0</v>
      </c>
      <c r="AC1114" s="25">
        <f t="shared" si="5357"/>
        <v>0</v>
      </c>
      <c r="AD1114" s="25">
        <f t="shared" si="5357"/>
        <v>4000</v>
      </c>
      <c r="AE1114" s="25">
        <f t="shared" si="5357"/>
        <v>3800</v>
      </c>
      <c r="AF1114" s="92">
        <f>AF1115</f>
        <v>0</v>
      </c>
      <c r="AG1114" s="25">
        <f t="shared" si="5357"/>
        <v>0</v>
      </c>
      <c r="AH1114" s="25">
        <f t="shared" si="5357"/>
        <v>0</v>
      </c>
      <c r="AI1114" s="25">
        <f t="shared" si="5357"/>
        <v>0</v>
      </c>
      <c r="AJ1114" s="25">
        <f t="shared" si="5357"/>
        <v>4000</v>
      </c>
      <c r="AK1114" s="25">
        <f t="shared" ref="AG1114:AK1115" si="5358">AK1115</f>
        <v>3800</v>
      </c>
      <c r="AL1114" s="92">
        <f>AL1115</f>
        <v>0</v>
      </c>
      <c r="AM1114" s="25">
        <f t="shared" ref="AM1114:BB1115" si="5359">AM1115</f>
        <v>0</v>
      </c>
      <c r="AN1114" s="25">
        <f t="shared" si="5359"/>
        <v>0</v>
      </c>
      <c r="AO1114" s="25">
        <f t="shared" si="5359"/>
        <v>0</v>
      </c>
      <c r="AP1114" s="25">
        <f t="shared" si="5359"/>
        <v>4000</v>
      </c>
      <c r="AQ1114" s="25">
        <f t="shared" si="5359"/>
        <v>3800</v>
      </c>
      <c r="AR1114" s="92">
        <f>AR1115</f>
        <v>0</v>
      </c>
      <c r="AS1114" s="25">
        <f t="shared" si="5359"/>
        <v>0</v>
      </c>
      <c r="AT1114" s="25">
        <f t="shared" si="5359"/>
        <v>0</v>
      </c>
      <c r="AU1114" s="25">
        <f t="shared" si="5359"/>
        <v>0</v>
      </c>
      <c r="AV1114" s="25">
        <f t="shared" si="5359"/>
        <v>4000</v>
      </c>
      <c r="AW1114" s="25">
        <f t="shared" si="5359"/>
        <v>3800</v>
      </c>
      <c r="AX1114" s="92">
        <f>AX1115</f>
        <v>0</v>
      </c>
      <c r="AY1114" s="25">
        <f t="shared" si="5359"/>
        <v>0</v>
      </c>
      <c r="AZ1114" s="25">
        <f t="shared" si="5359"/>
        <v>0</v>
      </c>
      <c r="BA1114" s="25">
        <f t="shared" si="5359"/>
        <v>0</v>
      </c>
      <c r="BB1114" s="25">
        <f t="shared" si="5359"/>
        <v>4000</v>
      </c>
      <c r="BC1114" s="25">
        <f t="shared" ref="AY1114:BC1115" si="5360">BC1115</f>
        <v>3800</v>
      </c>
      <c r="BD1114" s="92">
        <f>BD1115</f>
        <v>0</v>
      </c>
      <c r="BE1114" s="25">
        <f t="shared" ref="BE1114:BT1115" si="5361">BE1115</f>
        <v>0</v>
      </c>
      <c r="BF1114" s="25">
        <f t="shared" si="5361"/>
        <v>0</v>
      </c>
      <c r="BG1114" s="25">
        <f t="shared" si="5361"/>
        <v>0</v>
      </c>
      <c r="BH1114" s="25">
        <f t="shared" si="5361"/>
        <v>4000</v>
      </c>
      <c r="BI1114" s="25">
        <f t="shared" si="5361"/>
        <v>3800</v>
      </c>
      <c r="BJ1114" s="92">
        <f>BJ1115</f>
        <v>0</v>
      </c>
      <c r="BK1114" s="25">
        <f t="shared" si="5361"/>
        <v>0</v>
      </c>
      <c r="BL1114" s="25">
        <f t="shared" si="5361"/>
        <v>0</v>
      </c>
      <c r="BM1114" s="25">
        <f t="shared" si="5361"/>
        <v>0</v>
      </c>
      <c r="BN1114" s="25">
        <f t="shared" si="5361"/>
        <v>4000</v>
      </c>
      <c r="BO1114" s="25">
        <f t="shared" si="5361"/>
        <v>3800</v>
      </c>
      <c r="BP1114" s="92">
        <f>BP1115</f>
        <v>0</v>
      </c>
      <c r="BQ1114" s="25">
        <f t="shared" si="5361"/>
        <v>0</v>
      </c>
      <c r="BR1114" s="25">
        <f t="shared" si="5361"/>
        <v>0</v>
      </c>
      <c r="BS1114" s="25">
        <f t="shared" si="5361"/>
        <v>0</v>
      </c>
      <c r="BT1114" s="25">
        <f t="shared" si="5361"/>
        <v>4000</v>
      </c>
      <c r="BU1114" s="25">
        <f t="shared" ref="BQ1114:BU1115" si="5362">BU1115</f>
        <v>3800</v>
      </c>
      <c r="BV1114" s="92">
        <f>BV1115</f>
        <v>0</v>
      </c>
      <c r="BW1114" s="25">
        <f t="shared" ref="BW1114:CL1115" si="5363">BW1115</f>
        <v>0</v>
      </c>
      <c r="BX1114" s="25">
        <f t="shared" si="5363"/>
        <v>0</v>
      </c>
      <c r="BY1114" s="25">
        <f t="shared" si="5363"/>
        <v>0</v>
      </c>
      <c r="BZ1114" s="25">
        <f t="shared" si="5363"/>
        <v>4000</v>
      </c>
      <c r="CA1114" s="25">
        <f t="shared" si="5363"/>
        <v>3800</v>
      </c>
      <c r="CB1114" s="92">
        <f>CB1115</f>
        <v>0</v>
      </c>
      <c r="CC1114" s="25">
        <f t="shared" si="5363"/>
        <v>0</v>
      </c>
      <c r="CD1114" s="25">
        <f t="shared" si="5363"/>
        <v>0</v>
      </c>
      <c r="CE1114" s="25">
        <f t="shared" si="5363"/>
        <v>0</v>
      </c>
      <c r="CF1114" s="25">
        <f t="shared" si="5363"/>
        <v>4000</v>
      </c>
      <c r="CG1114" s="25">
        <f t="shared" si="5363"/>
        <v>3800</v>
      </c>
      <c r="CH1114" s="92">
        <f>CH1115</f>
        <v>0</v>
      </c>
      <c r="CI1114" s="25">
        <f t="shared" si="5363"/>
        <v>0</v>
      </c>
      <c r="CJ1114" s="25">
        <f t="shared" si="5363"/>
        <v>0</v>
      </c>
      <c r="CK1114" s="25">
        <f t="shared" si="5363"/>
        <v>0</v>
      </c>
      <c r="CL1114" s="25">
        <f t="shared" si="5363"/>
        <v>4000</v>
      </c>
      <c r="CM1114" s="25">
        <f t="shared" ref="CI1114:CM1115" si="5364">CM1115</f>
        <v>3800</v>
      </c>
      <c r="CN1114" s="92">
        <f>CN1115</f>
        <v>0</v>
      </c>
      <c r="CO1114" s="25">
        <f t="shared" ref="CO1114:DA1115" si="5365">CO1115</f>
        <v>0</v>
      </c>
      <c r="CP1114" s="25">
        <f t="shared" si="5365"/>
        <v>0</v>
      </c>
      <c r="CQ1114" s="25">
        <f t="shared" si="5365"/>
        <v>0</v>
      </c>
      <c r="CR1114" s="25">
        <f t="shared" si="5365"/>
        <v>4000</v>
      </c>
      <c r="CS1114" s="25">
        <f t="shared" si="5365"/>
        <v>3800</v>
      </c>
      <c r="CT1114" s="92">
        <f>CT1115</f>
        <v>0</v>
      </c>
      <c r="CU1114" s="25">
        <f t="shared" si="5365"/>
        <v>0</v>
      </c>
      <c r="CV1114" s="25">
        <f t="shared" si="5365"/>
        <v>0</v>
      </c>
      <c r="CW1114" s="25">
        <f t="shared" si="5365"/>
        <v>0</v>
      </c>
      <c r="CX1114" s="25">
        <f t="shared" si="5365"/>
        <v>4000</v>
      </c>
      <c r="CY1114" s="25">
        <f t="shared" si="5365"/>
        <v>3800</v>
      </c>
      <c r="CZ1114" s="25">
        <f t="shared" si="5365"/>
        <v>4000</v>
      </c>
      <c r="DA1114" s="25">
        <f t="shared" si="5365"/>
        <v>3800</v>
      </c>
      <c r="DB1114" s="115">
        <f t="shared" si="5218"/>
        <v>100</v>
      </c>
      <c r="DC1114" s="115">
        <f t="shared" si="5219"/>
        <v>100</v>
      </c>
    </row>
    <row r="1115" spans="1:108" s="11" customFormat="1" ht="39" customHeight="1" x14ac:dyDescent="0.25">
      <c r="A1115" s="84" t="s">
        <v>83</v>
      </c>
      <c r="B1115" s="32" t="s">
        <v>56</v>
      </c>
      <c r="C1115" s="32" t="s">
        <v>59</v>
      </c>
      <c r="D1115" s="109" t="s">
        <v>711</v>
      </c>
      <c r="E1115" s="109" t="s">
        <v>84</v>
      </c>
      <c r="F1115" s="25"/>
      <c r="G1115" s="25"/>
      <c r="H1115" s="92"/>
      <c r="I1115" s="92"/>
      <c r="J1115" s="92"/>
      <c r="K1115" s="92"/>
      <c r="L1115" s="25"/>
      <c r="M1115" s="25"/>
      <c r="N1115" s="92"/>
      <c r="O1115" s="92"/>
      <c r="P1115" s="92"/>
      <c r="Q1115" s="92"/>
      <c r="R1115" s="25"/>
      <c r="S1115" s="25"/>
      <c r="T1115" s="92">
        <f>T1116</f>
        <v>0</v>
      </c>
      <c r="U1115" s="25">
        <f t="shared" si="5357"/>
        <v>200</v>
      </c>
      <c r="V1115" s="25">
        <f t="shared" si="5357"/>
        <v>0</v>
      </c>
      <c r="W1115" s="25">
        <f t="shared" si="5357"/>
        <v>3800</v>
      </c>
      <c r="X1115" s="25">
        <f t="shared" si="5357"/>
        <v>4000</v>
      </c>
      <c r="Y1115" s="25">
        <f t="shared" si="5357"/>
        <v>3800</v>
      </c>
      <c r="Z1115" s="92">
        <f>Z1116</f>
        <v>0</v>
      </c>
      <c r="AA1115" s="25">
        <f t="shared" si="5357"/>
        <v>0</v>
      </c>
      <c r="AB1115" s="25">
        <f t="shared" si="5357"/>
        <v>0</v>
      </c>
      <c r="AC1115" s="25">
        <f t="shared" si="5357"/>
        <v>0</v>
      </c>
      <c r="AD1115" s="25">
        <f t="shared" si="5357"/>
        <v>4000</v>
      </c>
      <c r="AE1115" s="25">
        <f t="shared" si="5357"/>
        <v>3800</v>
      </c>
      <c r="AF1115" s="92">
        <f>AF1116</f>
        <v>0</v>
      </c>
      <c r="AG1115" s="25">
        <f t="shared" si="5358"/>
        <v>0</v>
      </c>
      <c r="AH1115" s="25">
        <f t="shared" si="5358"/>
        <v>0</v>
      </c>
      <c r="AI1115" s="25">
        <f t="shared" si="5358"/>
        <v>0</v>
      </c>
      <c r="AJ1115" s="25">
        <f t="shared" si="5358"/>
        <v>4000</v>
      </c>
      <c r="AK1115" s="25">
        <f t="shared" si="5358"/>
        <v>3800</v>
      </c>
      <c r="AL1115" s="92">
        <f>AL1116</f>
        <v>0</v>
      </c>
      <c r="AM1115" s="25">
        <f t="shared" si="5359"/>
        <v>0</v>
      </c>
      <c r="AN1115" s="25">
        <f t="shared" si="5359"/>
        <v>0</v>
      </c>
      <c r="AO1115" s="25">
        <f t="shared" si="5359"/>
        <v>0</v>
      </c>
      <c r="AP1115" s="25">
        <f t="shared" si="5359"/>
        <v>4000</v>
      </c>
      <c r="AQ1115" s="25">
        <f t="shared" si="5359"/>
        <v>3800</v>
      </c>
      <c r="AR1115" s="92">
        <f>AR1116</f>
        <v>0</v>
      </c>
      <c r="AS1115" s="25">
        <f t="shared" si="5359"/>
        <v>0</v>
      </c>
      <c r="AT1115" s="25">
        <f t="shared" si="5359"/>
        <v>0</v>
      </c>
      <c r="AU1115" s="25">
        <f t="shared" si="5359"/>
        <v>0</v>
      </c>
      <c r="AV1115" s="25">
        <f t="shared" si="5359"/>
        <v>4000</v>
      </c>
      <c r="AW1115" s="25">
        <f t="shared" si="5359"/>
        <v>3800</v>
      </c>
      <c r="AX1115" s="92">
        <f>AX1116</f>
        <v>0</v>
      </c>
      <c r="AY1115" s="25">
        <f t="shared" si="5360"/>
        <v>0</v>
      </c>
      <c r="AZ1115" s="25">
        <f t="shared" si="5360"/>
        <v>0</v>
      </c>
      <c r="BA1115" s="25">
        <f t="shared" si="5360"/>
        <v>0</v>
      </c>
      <c r="BB1115" s="25">
        <f t="shared" si="5360"/>
        <v>4000</v>
      </c>
      <c r="BC1115" s="25">
        <f t="shared" si="5360"/>
        <v>3800</v>
      </c>
      <c r="BD1115" s="92">
        <f>BD1116</f>
        <v>0</v>
      </c>
      <c r="BE1115" s="25">
        <f t="shared" si="5361"/>
        <v>0</v>
      </c>
      <c r="BF1115" s="25">
        <f t="shared" si="5361"/>
        <v>0</v>
      </c>
      <c r="BG1115" s="25">
        <f t="shared" si="5361"/>
        <v>0</v>
      </c>
      <c r="BH1115" s="25">
        <f t="shared" si="5361"/>
        <v>4000</v>
      </c>
      <c r="BI1115" s="25">
        <f t="shared" si="5361"/>
        <v>3800</v>
      </c>
      <c r="BJ1115" s="92">
        <f>BJ1116</f>
        <v>0</v>
      </c>
      <c r="BK1115" s="25">
        <f t="shared" si="5361"/>
        <v>0</v>
      </c>
      <c r="BL1115" s="25">
        <f t="shared" si="5361"/>
        <v>0</v>
      </c>
      <c r="BM1115" s="25">
        <f t="shared" si="5361"/>
        <v>0</v>
      </c>
      <c r="BN1115" s="25">
        <f t="shared" si="5361"/>
        <v>4000</v>
      </c>
      <c r="BO1115" s="25">
        <f t="shared" si="5361"/>
        <v>3800</v>
      </c>
      <c r="BP1115" s="92">
        <f>BP1116</f>
        <v>0</v>
      </c>
      <c r="BQ1115" s="25">
        <f t="shared" si="5362"/>
        <v>0</v>
      </c>
      <c r="BR1115" s="25">
        <f t="shared" si="5362"/>
        <v>0</v>
      </c>
      <c r="BS1115" s="25">
        <f t="shared" si="5362"/>
        <v>0</v>
      </c>
      <c r="BT1115" s="25">
        <f t="shared" si="5362"/>
        <v>4000</v>
      </c>
      <c r="BU1115" s="25">
        <f t="shared" si="5362"/>
        <v>3800</v>
      </c>
      <c r="BV1115" s="92">
        <f>BV1116</f>
        <v>0</v>
      </c>
      <c r="BW1115" s="25">
        <f t="shared" si="5363"/>
        <v>0</v>
      </c>
      <c r="BX1115" s="25">
        <f t="shared" si="5363"/>
        <v>0</v>
      </c>
      <c r="BY1115" s="25">
        <f t="shared" si="5363"/>
        <v>0</v>
      </c>
      <c r="BZ1115" s="25">
        <f t="shared" si="5363"/>
        <v>4000</v>
      </c>
      <c r="CA1115" s="25">
        <f t="shared" si="5363"/>
        <v>3800</v>
      </c>
      <c r="CB1115" s="92">
        <f>CB1116</f>
        <v>0</v>
      </c>
      <c r="CC1115" s="25">
        <f t="shared" si="5363"/>
        <v>0</v>
      </c>
      <c r="CD1115" s="25">
        <f t="shared" si="5363"/>
        <v>0</v>
      </c>
      <c r="CE1115" s="25">
        <f t="shared" si="5363"/>
        <v>0</v>
      </c>
      <c r="CF1115" s="25">
        <f t="shared" si="5363"/>
        <v>4000</v>
      </c>
      <c r="CG1115" s="25">
        <f t="shared" si="5363"/>
        <v>3800</v>
      </c>
      <c r="CH1115" s="92">
        <f>CH1116</f>
        <v>0</v>
      </c>
      <c r="CI1115" s="25">
        <f t="shared" si="5364"/>
        <v>0</v>
      </c>
      <c r="CJ1115" s="25">
        <f t="shared" si="5364"/>
        <v>0</v>
      </c>
      <c r="CK1115" s="25">
        <f t="shared" si="5364"/>
        <v>0</v>
      </c>
      <c r="CL1115" s="25">
        <f t="shared" si="5364"/>
        <v>4000</v>
      </c>
      <c r="CM1115" s="25">
        <f t="shared" si="5364"/>
        <v>3800</v>
      </c>
      <c r="CN1115" s="92">
        <f>CN1116</f>
        <v>0</v>
      </c>
      <c r="CO1115" s="25">
        <f t="shared" si="5365"/>
        <v>0</v>
      </c>
      <c r="CP1115" s="25">
        <f t="shared" si="5365"/>
        <v>0</v>
      </c>
      <c r="CQ1115" s="25">
        <f t="shared" si="5365"/>
        <v>0</v>
      </c>
      <c r="CR1115" s="25">
        <f t="shared" si="5365"/>
        <v>4000</v>
      </c>
      <c r="CS1115" s="25">
        <f t="shared" si="5365"/>
        <v>3800</v>
      </c>
      <c r="CT1115" s="92">
        <f>CT1116</f>
        <v>0</v>
      </c>
      <c r="CU1115" s="25">
        <f t="shared" si="5365"/>
        <v>0</v>
      </c>
      <c r="CV1115" s="25">
        <f t="shared" si="5365"/>
        <v>0</v>
      </c>
      <c r="CW1115" s="25">
        <f t="shared" si="5365"/>
        <v>0</v>
      </c>
      <c r="CX1115" s="25">
        <f t="shared" si="5365"/>
        <v>4000</v>
      </c>
      <c r="CY1115" s="25">
        <f t="shared" si="5365"/>
        <v>3800</v>
      </c>
      <c r="CZ1115" s="25">
        <f t="shared" si="5365"/>
        <v>4000</v>
      </c>
      <c r="DA1115" s="25">
        <f t="shared" si="5365"/>
        <v>3800</v>
      </c>
      <c r="DB1115" s="115">
        <f t="shared" si="5218"/>
        <v>100</v>
      </c>
      <c r="DC1115" s="115">
        <f t="shared" si="5219"/>
        <v>100</v>
      </c>
    </row>
    <row r="1116" spans="1:108" s="11" customFormat="1" ht="16.5" x14ac:dyDescent="0.25">
      <c r="A1116" s="84" t="s">
        <v>185</v>
      </c>
      <c r="B1116" s="32" t="s">
        <v>56</v>
      </c>
      <c r="C1116" s="32" t="s">
        <v>59</v>
      </c>
      <c r="D1116" s="109" t="s">
        <v>711</v>
      </c>
      <c r="E1116" s="24" t="s">
        <v>184</v>
      </c>
      <c r="F1116" s="25"/>
      <c r="G1116" s="25"/>
      <c r="H1116" s="92"/>
      <c r="I1116" s="92"/>
      <c r="J1116" s="92"/>
      <c r="K1116" s="92"/>
      <c r="L1116" s="25"/>
      <c r="M1116" s="25"/>
      <c r="N1116" s="92"/>
      <c r="O1116" s="92"/>
      <c r="P1116" s="92"/>
      <c r="Q1116" s="92"/>
      <c r="R1116" s="25"/>
      <c r="S1116" s="25"/>
      <c r="T1116" s="92"/>
      <c r="U1116" s="25">
        <v>200</v>
      </c>
      <c r="V1116" s="25"/>
      <c r="W1116" s="25">
        <v>3800</v>
      </c>
      <c r="X1116" s="25">
        <f>R1116+T1116+U1116+V1116+W1116</f>
        <v>4000</v>
      </c>
      <c r="Y1116" s="25">
        <f>S1116+W1116</f>
        <v>3800</v>
      </c>
      <c r="Z1116" s="92"/>
      <c r="AA1116" s="25"/>
      <c r="AB1116" s="25"/>
      <c r="AC1116" s="25"/>
      <c r="AD1116" s="25">
        <f>X1116+Z1116+AA1116+AB1116+AC1116</f>
        <v>4000</v>
      </c>
      <c r="AE1116" s="25">
        <f>Y1116+AC1116</f>
        <v>3800</v>
      </c>
      <c r="AF1116" s="92"/>
      <c r="AG1116" s="25"/>
      <c r="AH1116" s="25"/>
      <c r="AI1116" s="25"/>
      <c r="AJ1116" s="25">
        <f>AD1116+AF1116+AG1116+AH1116+AI1116</f>
        <v>4000</v>
      </c>
      <c r="AK1116" s="25">
        <f>AE1116+AI1116</f>
        <v>3800</v>
      </c>
      <c r="AL1116" s="92"/>
      <c r="AM1116" s="25"/>
      <c r="AN1116" s="25"/>
      <c r="AO1116" s="25"/>
      <c r="AP1116" s="25">
        <f>AJ1116+AL1116+AM1116+AN1116+AO1116</f>
        <v>4000</v>
      </c>
      <c r="AQ1116" s="25">
        <f>AK1116+AO1116</f>
        <v>3800</v>
      </c>
      <c r="AR1116" s="92"/>
      <c r="AS1116" s="25"/>
      <c r="AT1116" s="25"/>
      <c r="AU1116" s="25"/>
      <c r="AV1116" s="25">
        <f>AP1116+AR1116+AS1116+AT1116+AU1116</f>
        <v>4000</v>
      </c>
      <c r="AW1116" s="25">
        <f>AQ1116+AU1116</f>
        <v>3800</v>
      </c>
      <c r="AX1116" s="92"/>
      <c r="AY1116" s="25"/>
      <c r="AZ1116" s="25"/>
      <c r="BA1116" s="25"/>
      <c r="BB1116" s="25">
        <f>AV1116+AX1116+AY1116+AZ1116+BA1116</f>
        <v>4000</v>
      </c>
      <c r="BC1116" s="25">
        <f>AW1116+BA1116</f>
        <v>3800</v>
      </c>
      <c r="BD1116" s="92"/>
      <c r="BE1116" s="25"/>
      <c r="BF1116" s="25"/>
      <c r="BG1116" s="25"/>
      <c r="BH1116" s="25">
        <f>BB1116+BD1116+BE1116+BF1116+BG1116</f>
        <v>4000</v>
      </c>
      <c r="BI1116" s="25">
        <f>BC1116+BG1116</f>
        <v>3800</v>
      </c>
      <c r="BJ1116" s="92"/>
      <c r="BK1116" s="25"/>
      <c r="BL1116" s="25"/>
      <c r="BM1116" s="25"/>
      <c r="BN1116" s="25">
        <f>BH1116+BJ1116+BK1116+BL1116+BM1116</f>
        <v>4000</v>
      </c>
      <c r="BO1116" s="25">
        <f>BI1116+BM1116</f>
        <v>3800</v>
      </c>
      <c r="BP1116" s="92"/>
      <c r="BQ1116" s="25"/>
      <c r="BR1116" s="25"/>
      <c r="BS1116" s="25"/>
      <c r="BT1116" s="25">
        <f>BN1116+BP1116+BQ1116+BR1116+BS1116</f>
        <v>4000</v>
      </c>
      <c r="BU1116" s="25">
        <f>BO1116+BS1116</f>
        <v>3800</v>
      </c>
      <c r="BV1116" s="92"/>
      <c r="BW1116" s="25"/>
      <c r="BX1116" s="25"/>
      <c r="BY1116" s="25"/>
      <c r="BZ1116" s="25">
        <f>BT1116+BV1116+BW1116+BX1116+BY1116</f>
        <v>4000</v>
      </c>
      <c r="CA1116" s="25">
        <f>BU1116+BY1116</f>
        <v>3800</v>
      </c>
      <c r="CB1116" s="92"/>
      <c r="CC1116" s="25"/>
      <c r="CD1116" s="25"/>
      <c r="CE1116" s="25"/>
      <c r="CF1116" s="25">
        <f>BZ1116+CB1116+CC1116+CD1116+CE1116</f>
        <v>4000</v>
      </c>
      <c r="CG1116" s="25">
        <f>CA1116+CE1116</f>
        <v>3800</v>
      </c>
      <c r="CH1116" s="92"/>
      <c r="CI1116" s="25"/>
      <c r="CJ1116" s="25"/>
      <c r="CK1116" s="25"/>
      <c r="CL1116" s="25">
        <f>CF1116+CH1116+CI1116+CJ1116+CK1116</f>
        <v>4000</v>
      </c>
      <c r="CM1116" s="25">
        <f>CG1116+CK1116</f>
        <v>3800</v>
      </c>
      <c r="CN1116" s="92"/>
      <c r="CO1116" s="25"/>
      <c r="CP1116" s="25"/>
      <c r="CQ1116" s="25"/>
      <c r="CR1116" s="25">
        <f>CL1116+CN1116+CO1116+CP1116+CQ1116</f>
        <v>4000</v>
      </c>
      <c r="CS1116" s="25">
        <f>CM1116+CQ1116</f>
        <v>3800</v>
      </c>
      <c r="CT1116" s="92"/>
      <c r="CU1116" s="25"/>
      <c r="CV1116" s="25"/>
      <c r="CW1116" s="25"/>
      <c r="CX1116" s="25">
        <f>CR1116+CT1116+CU1116+CV1116+CW1116</f>
        <v>4000</v>
      </c>
      <c r="CY1116" s="25">
        <f>CS1116+CW1116</f>
        <v>3800</v>
      </c>
      <c r="CZ1116" s="25">
        <v>4000</v>
      </c>
      <c r="DA1116" s="25">
        <v>3800</v>
      </c>
      <c r="DB1116" s="115">
        <f t="shared" si="5218"/>
        <v>100</v>
      </c>
      <c r="DC1116" s="115">
        <f t="shared" si="5219"/>
        <v>100</v>
      </c>
    </row>
    <row r="1117" spans="1:108" ht="16.5" x14ac:dyDescent="0.25">
      <c r="A1117" s="65"/>
      <c r="B1117" s="31"/>
      <c r="C1117" s="31"/>
      <c r="D1117" s="66"/>
      <c r="E1117" s="31"/>
      <c r="F1117" s="18"/>
      <c r="G1117" s="18"/>
      <c r="H1117" s="18"/>
      <c r="I1117" s="18"/>
      <c r="J1117" s="18"/>
      <c r="K1117" s="18"/>
      <c r="L1117" s="18"/>
      <c r="M1117" s="18"/>
      <c r="N1117" s="18"/>
      <c r="O1117" s="18"/>
      <c r="P1117" s="18"/>
      <c r="Q1117" s="18"/>
      <c r="R1117" s="18"/>
      <c r="S1117" s="18"/>
      <c r="T1117" s="18"/>
      <c r="U1117" s="18"/>
      <c r="V1117" s="18"/>
      <c r="W1117" s="18"/>
      <c r="X1117" s="18"/>
      <c r="Y1117" s="18"/>
      <c r="Z1117" s="18"/>
      <c r="AA1117" s="18"/>
      <c r="AB1117" s="18"/>
      <c r="AC1117" s="18"/>
      <c r="AD1117" s="18"/>
      <c r="AE1117" s="18"/>
      <c r="AF1117" s="18"/>
      <c r="AG1117" s="18"/>
      <c r="AH1117" s="18"/>
      <c r="AI1117" s="18"/>
      <c r="AJ1117" s="18"/>
      <c r="AK1117" s="18"/>
      <c r="AL1117" s="18"/>
      <c r="AM1117" s="18"/>
      <c r="AN1117" s="18"/>
      <c r="AO1117" s="18"/>
      <c r="AP1117" s="18"/>
      <c r="AQ1117" s="18"/>
      <c r="AR1117" s="18"/>
      <c r="AS1117" s="18"/>
      <c r="AT1117" s="18"/>
      <c r="AU1117" s="18"/>
      <c r="AV1117" s="18"/>
      <c r="AW1117" s="18"/>
      <c r="AX1117" s="18"/>
      <c r="AY1117" s="18"/>
      <c r="AZ1117" s="18"/>
      <c r="BA1117" s="18"/>
      <c r="BB1117" s="18"/>
      <c r="BC1117" s="18"/>
      <c r="BD1117" s="18"/>
      <c r="BE1117" s="18"/>
      <c r="BF1117" s="18"/>
      <c r="BG1117" s="18"/>
      <c r="BH1117" s="18"/>
      <c r="BI1117" s="18"/>
      <c r="BJ1117" s="18"/>
      <c r="BK1117" s="18"/>
      <c r="BL1117" s="18"/>
      <c r="BM1117" s="18"/>
      <c r="BN1117" s="18"/>
      <c r="BO1117" s="18"/>
      <c r="BP1117" s="18"/>
      <c r="BQ1117" s="18"/>
      <c r="BR1117" s="18"/>
      <c r="BS1117" s="18"/>
      <c r="BT1117" s="18"/>
      <c r="BU1117" s="18"/>
      <c r="BV1117" s="18"/>
      <c r="BW1117" s="18"/>
      <c r="BX1117" s="18"/>
      <c r="BY1117" s="18"/>
      <c r="BZ1117" s="18"/>
      <c r="CA1117" s="18"/>
      <c r="CB1117" s="18"/>
      <c r="CC1117" s="18"/>
      <c r="CD1117" s="18"/>
      <c r="CE1117" s="18"/>
      <c r="CF1117" s="18"/>
      <c r="CG1117" s="18"/>
      <c r="CH1117" s="18"/>
      <c r="CI1117" s="18"/>
      <c r="CJ1117" s="18"/>
      <c r="CK1117" s="18"/>
      <c r="CL1117" s="18"/>
      <c r="CM1117" s="18"/>
      <c r="CN1117" s="18"/>
      <c r="CO1117" s="18"/>
      <c r="CP1117" s="18"/>
      <c r="CQ1117" s="18"/>
      <c r="CR1117" s="18"/>
      <c r="CS1117" s="18"/>
      <c r="CT1117" s="18"/>
      <c r="CU1117" s="18"/>
      <c r="CV1117" s="18"/>
      <c r="CW1117" s="18"/>
      <c r="CX1117" s="18"/>
      <c r="CY1117" s="18"/>
      <c r="CZ1117" s="18"/>
      <c r="DA1117" s="18"/>
      <c r="DB1117" s="115"/>
      <c r="DC1117" s="115"/>
    </row>
    <row r="1118" spans="1:108" s="5" customFormat="1" ht="20.25" x14ac:dyDescent="0.3">
      <c r="A1118" s="46" t="s">
        <v>614</v>
      </c>
      <c r="B1118" s="19" t="s">
        <v>40</v>
      </c>
      <c r="C1118" s="19"/>
      <c r="D1118" s="20"/>
      <c r="E1118" s="19"/>
      <c r="F1118" s="21">
        <f>F1120+F1214</f>
        <v>470661</v>
      </c>
      <c r="G1118" s="21">
        <f>G1120+G1214</f>
        <v>134074</v>
      </c>
      <c r="H1118" s="39">
        <f>H1120+H1214</f>
        <v>0</v>
      </c>
      <c r="I1118" s="39">
        <f t="shared" ref="I1118:M1118" si="5366">I1120+I1214</f>
        <v>0</v>
      </c>
      <c r="J1118" s="39">
        <f t="shared" si="5366"/>
        <v>0</v>
      </c>
      <c r="K1118" s="39">
        <f t="shared" si="5366"/>
        <v>0</v>
      </c>
      <c r="L1118" s="21">
        <f t="shared" si="5366"/>
        <v>470661</v>
      </c>
      <c r="M1118" s="21">
        <f t="shared" si="5366"/>
        <v>134074</v>
      </c>
      <c r="N1118" s="21">
        <f>N1120+N1214</f>
        <v>85</v>
      </c>
      <c r="O1118" s="21">
        <f t="shared" ref="O1118:S1118" si="5367">O1120+O1214</f>
        <v>0</v>
      </c>
      <c r="P1118" s="21">
        <f t="shared" si="5367"/>
        <v>0</v>
      </c>
      <c r="Q1118" s="21">
        <f t="shared" si="5367"/>
        <v>0</v>
      </c>
      <c r="R1118" s="21">
        <f t="shared" si="5367"/>
        <v>470746</v>
      </c>
      <c r="S1118" s="21">
        <f t="shared" si="5367"/>
        <v>134074</v>
      </c>
      <c r="T1118" s="21">
        <f>T1120+T1214</f>
        <v>0</v>
      </c>
      <c r="U1118" s="21">
        <f t="shared" ref="U1118:Y1118" si="5368">U1120+U1214</f>
        <v>-51</v>
      </c>
      <c r="V1118" s="21">
        <f t="shared" si="5368"/>
        <v>0</v>
      </c>
      <c r="W1118" s="21">
        <f t="shared" si="5368"/>
        <v>33351</v>
      </c>
      <c r="X1118" s="21">
        <f t="shared" si="5368"/>
        <v>504046</v>
      </c>
      <c r="Y1118" s="21">
        <f t="shared" si="5368"/>
        <v>167425</v>
      </c>
      <c r="Z1118" s="21">
        <f>Z1120+Z1214</f>
        <v>5435</v>
      </c>
      <c r="AA1118" s="21">
        <f t="shared" ref="AA1118:AE1118" si="5369">AA1120+AA1214</f>
        <v>0</v>
      </c>
      <c r="AB1118" s="21">
        <f t="shared" si="5369"/>
        <v>0</v>
      </c>
      <c r="AC1118" s="21">
        <f t="shared" si="5369"/>
        <v>13253</v>
      </c>
      <c r="AD1118" s="21">
        <f t="shared" si="5369"/>
        <v>522734</v>
      </c>
      <c r="AE1118" s="21">
        <f t="shared" si="5369"/>
        <v>180678</v>
      </c>
      <c r="AF1118" s="21">
        <f>AF1120+AF1214</f>
        <v>0</v>
      </c>
      <c r="AG1118" s="21">
        <f t="shared" ref="AG1118:AK1118" si="5370">AG1120+AG1214</f>
        <v>0</v>
      </c>
      <c r="AH1118" s="21">
        <f t="shared" si="5370"/>
        <v>0</v>
      </c>
      <c r="AI1118" s="21">
        <f t="shared" si="5370"/>
        <v>0</v>
      </c>
      <c r="AJ1118" s="21">
        <f t="shared" si="5370"/>
        <v>522734</v>
      </c>
      <c r="AK1118" s="21">
        <f t="shared" si="5370"/>
        <v>180678</v>
      </c>
      <c r="AL1118" s="21">
        <f>AL1120+AL1214</f>
        <v>0</v>
      </c>
      <c r="AM1118" s="21">
        <f t="shared" ref="AM1118:AQ1118" si="5371">AM1120+AM1214</f>
        <v>0</v>
      </c>
      <c r="AN1118" s="21">
        <f t="shared" si="5371"/>
        <v>0</v>
      </c>
      <c r="AO1118" s="21">
        <f t="shared" si="5371"/>
        <v>0</v>
      </c>
      <c r="AP1118" s="21">
        <f t="shared" si="5371"/>
        <v>522734</v>
      </c>
      <c r="AQ1118" s="21">
        <f t="shared" si="5371"/>
        <v>180678</v>
      </c>
      <c r="AR1118" s="21">
        <f>AR1120+AR1214</f>
        <v>1122</v>
      </c>
      <c r="AS1118" s="21">
        <f t="shared" ref="AS1118:AW1118" si="5372">AS1120+AS1214</f>
        <v>-227</v>
      </c>
      <c r="AT1118" s="21">
        <f t="shared" si="5372"/>
        <v>-127</v>
      </c>
      <c r="AU1118" s="21">
        <f t="shared" si="5372"/>
        <v>12863</v>
      </c>
      <c r="AV1118" s="21">
        <f t="shared" si="5372"/>
        <v>536365</v>
      </c>
      <c r="AW1118" s="21">
        <f t="shared" si="5372"/>
        <v>193541</v>
      </c>
      <c r="AX1118" s="21">
        <f>AX1120+AX1214</f>
        <v>255</v>
      </c>
      <c r="AY1118" s="21">
        <f t="shared" ref="AY1118:BC1118" si="5373">AY1120+AY1214</f>
        <v>-1740</v>
      </c>
      <c r="AZ1118" s="21">
        <f t="shared" si="5373"/>
        <v>0</v>
      </c>
      <c r="BA1118" s="21">
        <f t="shared" si="5373"/>
        <v>76046</v>
      </c>
      <c r="BB1118" s="21">
        <f t="shared" si="5373"/>
        <v>610926</v>
      </c>
      <c r="BC1118" s="21">
        <f t="shared" si="5373"/>
        <v>269587</v>
      </c>
      <c r="BD1118" s="21">
        <f>BD1120+BD1214</f>
        <v>372</v>
      </c>
      <c r="BE1118" s="21">
        <f t="shared" ref="BE1118:BI1118" si="5374">BE1120+BE1214</f>
        <v>0</v>
      </c>
      <c r="BF1118" s="21">
        <f t="shared" si="5374"/>
        <v>0</v>
      </c>
      <c r="BG1118" s="21">
        <f t="shared" si="5374"/>
        <v>0</v>
      </c>
      <c r="BH1118" s="21">
        <f t="shared" si="5374"/>
        <v>611298</v>
      </c>
      <c r="BI1118" s="21">
        <f t="shared" si="5374"/>
        <v>269587</v>
      </c>
      <c r="BJ1118" s="21">
        <f>BJ1120+BJ1214</f>
        <v>0</v>
      </c>
      <c r="BK1118" s="21">
        <f t="shared" ref="BK1118:BO1118" si="5375">BK1120+BK1214</f>
        <v>0</v>
      </c>
      <c r="BL1118" s="21">
        <f t="shared" si="5375"/>
        <v>0</v>
      </c>
      <c r="BM1118" s="21">
        <f t="shared" si="5375"/>
        <v>0</v>
      </c>
      <c r="BN1118" s="21">
        <f t="shared" si="5375"/>
        <v>611298</v>
      </c>
      <c r="BO1118" s="21">
        <f t="shared" si="5375"/>
        <v>269587</v>
      </c>
      <c r="BP1118" s="21">
        <f>BP1120+BP1214</f>
        <v>0</v>
      </c>
      <c r="BQ1118" s="21">
        <f t="shared" ref="BQ1118:BU1118" si="5376">BQ1120+BQ1214</f>
        <v>6</v>
      </c>
      <c r="BR1118" s="21">
        <f t="shared" si="5376"/>
        <v>0</v>
      </c>
      <c r="BS1118" s="21">
        <f t="shared" si="5376"/>
        <v>0</v>
      </c>
      <c r="BT1118" s="21">
        <f t="shared" si="5376"/>
        <v>611304</v>
      </c>
      <c r="BU1118" s="21">
        <f t="shared" si="5376"/>
        <v>269587</v>
      </c>
      <c r="BV1118" s="21">
        <f>BV1120+BV1214</f>
        <v>0</v>
      </c>
      <c r="BW1118" s="21">
        <f t="shared" ref="BW1118:CA1118" si="5377">BW1120+BW1214</f>
        <v>-70</v>
      </c>
      <c r="BX1118" s="21">
        <f t="shared" si="5377"/>
        <v>0</v>
      </c>
      <c r="BY1118" s="21">
        <f t="shared" si="5377"/>
        <v>-1335</v>
      </c>
      <c r="BZ1118" s="21">
        <f t="shared" si="5377"/>
        <v>609899</v>
      </c>
      <c r="CA1118" s="21">
        <f t="shared" si="5377"/>
        <v>268252</v>
      </c>
      <c r="CB1118" s="21">
        <f>CB1120+CB1214</f>
        <v>0</v>
      </c>
      <c r="CC1118" s="21">
        <f t="shared" ref="CC1118:CG1118" si="5378">CC1120+CC1214</f>
        <v>-465</v>
      </c>
      <c r="CD1118" s="21">
        <f t="shared" si="5378"/>
        <v>-35</v>
      </c>
      <c r="CE1118" s="21">
        <f t="shared" si="5378"/>
        <v>0</v>
      </c>
      <c r="CF1118" s="21">
        <f t="shared" si="5378"/>
        <v>609399</v>
      </c>
      <c r="CG1118" s="21">
        <f t="shared" si="5378"/>
        <v>268252</v>
      </c>
      <c r="CH1118" s="21">
        <f>CH1120+CH1214</f>
        <v>0</v>
      </c>
      <c r="CI1118" s="21">
        <f t="shared" ref="CI1118:CM1118" si="5379">CI1120+CI1214</f>
        <v>0</v>
      </c>
      <c r="CJ1118" s="21">
        <f t="shared" si="5379"/>
        <v>0</v>
      </c>
      <c r="CK1118" s="21">
        <f t="shared" si="5379"/>
        <v>0</v>
      </c>
      <c r="CL1118" s="21">
        <f t="shared" si="5379"/>
        <v>609399</v>
      </c>
      <c r="CM1118" s="21">
        <f t="shared" si="5379"/>
        <v>268252</v>
      </c>
      <c r="CN1118" s="21">
        <f>CN1120+CN1214</f>
        <v>0</v>
      </c>
      <c r="CO1118" s="21">
        <f t="shared" ref="CO1118:CS1118" si="5380">CO1120+CO1214</f>
        <v>0</v>
      </c>
      <c r="CP1118" s="21">
        <f t="shared" si="5380"/>
        <v>0</v>
      </c>
      <c r="CQ1118" s="21">
        <f t="shared" si="5380"/>
        <v>0</v>
      </c>
      <c r="CR1118" s="21">
        <f t="shared" si="5380"/>
        <v>609399</v>
      </c>
      <c r="CS1118" s="21">
        <f t="shared" si="5380"/>
        <v>268252</v>
      </c>
      <c r="CT1118" s="21">
        <f>CT1120+CT1214</f>
        <v>0</v>
      </c>
      <c r="CU1118" s="21">
        <f t="shared" ref="CU1118:CY1118" si="5381">CU1120+CU1214</f>
        <v>0</v>
      </c>
      <c r="CV1118" s="21">
        <f t="shared" si="5381"/>
        <v>0</v>
      </c>
      <c r="CW1118" s="21">
        <f t="shared" si="5381"/>
        <v>0</v>
      </c>
      <c r="CX1118" s="21">
        <f t="shared" si="5381"/>
        <v>609399</v>
      </c>
      <c r="CY1118" s="21">
        <f t="shared" si="5381"/>
        <v>268252</v>
      </c>
      <c r="CZ1118" s="21">
        <f t="shared" ref="CZ1118:DA1118" si="5382">CZ1120+CZ1214</f>
        <v>589431</v>
      </c>
      <c r="DA1118" s="21">
        <f t="shared" si="5382"/>
        <v>249481</v>
      </c>
      <c r="DB1118" s="114">
        <f t="shared" si="5218"/>
        <v>96.723329050425093</v>
      </c>
      <c r="DC1118" s="114">
        <f t="shared" si="5219"/>
        <v>93.002475284434041</v>
      </c>
      <c r="DD1118" s="117"/>
    </row>
    <row r="1119" spans="1:108" s="5" customFormat="1" ht="15" customHeight="1" x14ac:dyDescent="0.3">
      <c r="A1119" s="46"/>
      <c r="B1119" s="19"/>
      <c r="C1119" s="19"/>
      <c r="D1119" s="20"/>
      <c r="E1119" s="19"/>
      <c r="F1119" s="78"/>
      <c r="G1119" s="78"/>
      <c r="H1119" s="39"/>
      <c r="I1119" s="39"/>
      <c r="J1119" s="39"/>
      <c r="K1119" s="39"/>
      <c r="L1119" s="78"/>
      <c r="M1119" s="78"/>
      <c r="N1119" s="39"/>
      <c r="O1119" s="39"/>
      <c r="P1119" s="39"/>
      <c r="Q1119" s="39"/>
      <c r="R1119" s="78"/>
      <c r="S1119" s="78"/>
      <c r="T1119" s="39"/>
      <c r="U1119" s="39"/>
      <c r="V1119" s="39"/>
      <c r="W1119" s="39"/>
      <c r="X1119" s="78"/>
      <c r="Y1119" s="78"/>
      <c r="Z1119" s="39"/>
      <c r="AA1119" s="39"/>
      <c r="AB1119" s="39"/>
      <c r="AC1119" s="39"/>
      <c r="AD1119" s="78"/>
      <c r="AE1119" s="78"/>
      <c r="AF1119" s="39"/>
      <c r="AG1119" s="39"/>
      <c r="AH1119" s="39"/>
      <c r="AI1119" s="39"/>
      <c r="AJ1119" s="78"/>
      <c r="AK1119" s="78"/>
      <c r="AL1119" s="39"/>
      <c r="AM1119" s="39"/>
      <c r="AN1119" s="39"/>
      <c r="AO1119" s="39"/>
      <c r="AP1119" s="78"/>
      <c r="AQ1119" s="78"/>
      <c r="AR1119" s="39"/>
      <c r="AS1119" s="39"/>
      <c r="AT1119" s="39"/>
      <c r="AU1119" s="39"/>
      <c r="AV1119" s="78"/>
      <c r="AW1119" s="78"/>
      <c r="AX1119" s="39"/>
      <c r="AY1119" s="39"/>
      <c r="AZ1119" s="39"/>
      <c r="BA1119" s="39"/>
      <c r="BB1119" s="78"/>
      <c r="BC1119" s="78"/>
      <c r="BD1119" s="39"/>
      <c r="BE1119" s="39"/>
      <c r="BF1119" s="39"/>
      <c r="BG1119" s="39"/>
      <c r="BH1119" s="78"/>
      <c r="BI1119" s="78"/>
      <c r="BJ1119" s="39"/>
      <c r="BK1119" s="39"/>
      <c r="BL1119" s="39"/>
      <c r="BM1119" s="39"/>
      <c r="BN1119" s="78"/>
      <c r="BO1119" s="78"/>
      <c r="BP1119" s="39"/>
      <c r="BQ1119" s="39"/>
      <c r="BR1119" s="39"/>
      <c r="BS1119" s="39"/>
      <c r="BT1119" s="78"/>
      <c r="BU1119" s="78"/>
      <c r="BV1119" s="39"/>
      <c r="BW1119" s="39"/>
      <c r="BX1119" s="39"/>
      <c r="BY1119" s="39"/>
      <c r="BZ1119" s="78"/>
      <c r="CA1119" s="78"/>
      <c r="CB1119" s="39"/>
      <c r="CC1119" s="39"/>
      <c r="CD1119" s="39"/>
      <c r="CE1119" s="39"/>
      <c r="CF1119" s="78"/>
      <c r="CG1119" s="78"/>
      <c r="CH1119" s="39"/>
      <c r="CI1119" s="39"/>
      <c r="CJ1119" s="39"/>
      <c r="CK1119" s="39"/>
      <c r="CL1119" s="78"/>
      <c r="CM1119" s="78"/>
      <c r="CN1119" s="39"/>
      <c r="CO1119" s="39"/>
      <c r="CP1119" s="39"/>
      <c r="CQ1119" s="39"/>
      <c r="CR1119" s="78"/>
      <c r="CS1119" s="78"/>
      <c r="CT1119" s="39"/>
      <c r="CU1119" s="39"/>
      <c r="CV1119" s="39"/>
      <c r="CW1119" s="39"/>
      <c r="CX1119" s="78"/>
      <c r="CY1119" s="78"/>
      <c r="CZ1119" s="78"/>
      <c r="DA1119" s="78"/>
      <c r="DB1119" s="115"/>
      <c r="DC1119" s="115"/>
      <c r="DD1119" s="117"/>
    </row>
    <row r="1120" spans="1:108" s="5" customFormat="1" ht="20.25" x14ac:dyDescent="0.3">
      <c r="A1120" s="54" t="s">
        <v>41</v>
      </c>
      <c r="B1120" s="22" t="s">
        <v>61</v>
      </c>
      <c r="C1120" s="22" t="s">
        <v>50</v>
      </c>
      <c r="D1120" s="59"/>
      <c r="E1120" s="22"/>
      <c r="F1120" s="27">
        <f>F1121+F1198</f>
        <v>470497</v>
      </c>
      <c r="G1120" s="27">
        <f>G1121+G1198</f>
        <v>134074</v>
      </c>
      <c r="H1120" s="39">
        <f>H1121+H1198</f>
        <v>0</v>
      </c>
      <c r="I1120" s="39"/>
      <c r="J1120" s="39"/>
      <c r="K1120" s="39"/>
      <c r="L1120" s="27">
        <f>L1121+L1198</f>
        <v>470497</v>
      </c>
      <c r="M1120" s="27">
        <f>M1121+M1198</f>
        <v>134074</v>
      </c>
      <c r="N1120" s="27">
        <f>N1121+N1198+N1208</f>
        <v>85</v>
      </c>
      <c r="O1120" s="27">
        <f t="shared" ref="O1120:S1120" si="5383">O1121+O1198+O1208</f>
        <v>0</v>
      </c>
      <c r="P1120" s="27">
        <f t="shared" si="5383"/>
        <v>0</v>
      </c>
      <c r="Q1120" s="27">
        <f t="shared" si="5383"/>
        <v>0</v>
      </c>
      <c r="R1120" s="27">
        <f t="shared" si="5383"/>
        <v>470582</v>
      </c>
      <c r="S1120" s="27">
        <f t="shared" si="5383"/>
        <v>134074</v>
      </c>
      <c r="T1120" s="27">
        <f>T1121+T1198+T1208</f>
        <v>0</v>
      </c>
      <c r="U1120" s="27">
        <f t="shared" ref="U1120:Y1120" si="5384">U1121+U1198+U1208</f>
        <v>-51</v>
      </c>
      <c r="V1120" s="27">
        <f t="shared" si="5384"/>
        <v>0</v>
      </c>
      <c r="W1120" s="27">
        <f t="shared" si="5384"/>
        <v>33351</v>
      </c>
      <c r="X1120" s="27">
        <f t="shared" si="5384"/>
        <v>503882</v>
      </c>
      <c r="Y1120" s="27">
        <f t="shared" si="5384"/>
        <v>167425</v>
      </c>
      <c r="Z1120" s="27">
        <f>Z1121+Z1198+Z1208</f>
        <v>5435</v>
      </c>
      <c r="AA1120" s="27">
        <f t="shared" ref="AA1120:AE1120" si="5385">AA1121+AA1198+AA1208</f>
        <v>0</v>
      </c>
      <c r="AB1120" s="27">
        <f t="shared" si="5385"/>
        <v>0</v>
      </c>
      <c r="AC1120" s="27">
        <f t="shared" si="5385"/>
        <v>13253</v>
      </c>
      <c r="AD1120" s="27">
        <f t="shared" si="5385"/>
        <v>522570</v>
      </c>
      <c r="AE1120" s="27">
        <f t="shared" si="5385"/>
        <v>180678</v>
      </c>
      <c r="AF1120" s="27">
        <f>AF1121+AF1198+AF1208</f>
        <v>0</v>
      </c>
      <c r="AG1120" s="27">
        <f t="shared" ref="AG1120:AK1120" si="5386">AG1121+AG1198+AG1208</f>
        <v>0</v>
      </c>
      <c r="AH1120" s="27">
        <f t="shared" si="5386"/>
        <v>0</v>
      </c>
      <c r="AI1120" s="27">
        <f t="shared" si="5386"/>
        <v>0</v>
      </c>
      <c r="AJ1120" s="27">
        <f t="shared" si="5386"/>
        <v>522570</v>
      </c>
      <c r="AK1120" s="27">
        <f t="shared" si="5386"/>
        <v>180678</v>
      </c>
      <c r="AL1120" s="27">
        <f>AL1121+AL1198+AL1208</f>
        <v>0</v>
      </c>
      <c r="AM1120" s="27">
        <f t="shared" ref="AM1120:AQ1120" si="5387">AM1121+AM1198+AM1208</f>
        <v>0</v>
      </c>
      <c r="AN1120" s="27">
        <f t="shared" si="5387"/>
        <v>0</v>
      </c>
      <c r="AO1120" s="27">
        <f t="shared" si="5387"/>
        <v>0</v>
      </c>
      <c r="AP1120" s="27">
        <f t="shared" si="5387"/>
        <v>522570</v>
      </c>
      <c r="AQ1120" s="27">
        <f t="shared" si="5387"/>
        <v>180678</v>
      </c>
      <c r="AR1120" s="27">
        <f>AR1121+AR1198+AR1208</f>
        <v>1122</v>
      </c>
      <c r="AS1120" s="27">
        <f t="shared" ref="AS1120:AW1120" si="5388">AS1121+AS1198+AS1208</f>
        <v>-227</v>
      </c>
      <c r="AT1120" s="27">
        <f t="shared" si="5388"/>
        <v>-127</v>
      </c>
      <c r="AU1120" s="27">
        <f t="shared" si="5388"/>
        <v>12863</v>
      </c>
      <c r="AV1120" s="27">
        <f t="shared" si="5388"/>
        <v>536201</v>
      </c>
      <c r="AW1120" s="27">
        <f t="shared" si="5388"/>
        <v>193541</v>
      </c>
      <c r="AX1120" s="27">
        <f>AX1121+AX1198+AX1204+AX1208</f>
        <v>255</v>
      </c>
      <c r="AY1120" s="27">
        <f t="shared" ref="AY1120:BC1120" si="5389">AY1121+AY1198+AY1204+AY1208</f>
        <v>-1740</v>
      </c>
      <c r="AZ1120" s="27">
        <f t="shared" si="5389"/>
        <v>0</v>
      </c>
      <c r="BA1120" s="27">
        <f t="shared" si="5389"/>
        <v>76046</v>
      </c>
      <c r="BB1120" s="27">
        <f t="shared" si="5389"/>
        <v>610762</v>
      </c>
      <c r="BC1120" s="27">
        <f t="shared" si="5389"/>
        <v>269587</v>
      </c>
      <c r="BD1120" s="27">
        <f>BD1121+BD1198+BD1204+BD1208</f>
        <v>372</v>
      </c>
      <c r="BE1120" s="27">
        <f t="shared" ref="BE1120:BI1120" si="5390">BE1121+BE1198+BE1204+BE1208</f>
        <v>0</v>
      </c>
      <c r="BF1120" s="27">
        <f t="shared" si="5390"/>
        <v>0</v>
      </c>
      <c r="BG1120" s="27">
        <f t="shared" si="5390"/>
        <v>0</v>
      </c>
      <c r="BH1120" s="27">
        <f t="shared" si="5390"/>
        <v>611134</v>
      </c>
      <c r="BI1120" s="27">
        <f t="shared" si="5390"/>
        <v>269587</v>
      </c>
      <c r="BJ1120" s="27">
        <f>BJ1121+BJ1198+BJ1204+BJ1208</f>
        <v>0</v>
      </c>
      <c r="BK1120" s="27">
        <f t="shared" ref="BK1120:BO1120" si="5391">BK1121+BK1198+BK1204+BK1208</f>
        <v>0</v>
      </c>
      <c r="BL1120" s="27">
        <f t="shared" si="5391"/>
        <v>0</v>
      </c>
      <c r="BM1120" s="27">
        <f t="shared" si="5391"/>
        <v>0</v>
      </c>
      <c r="BN1120" s="27">
        <f t="shared" si="5391"/>
        <v>611134</v>
      </c>
      <c r="BO1120" s="27">
        <f t="shared" si="5391"/>
        <v>269587</v>
      </c>
      <c r="BP1120" s="27">
        <f>BP1121+BP1198+BP1204+BP1208</f>
        <v>0</v>
      </c>
      <c r="BQ1120" s="27">
        <f t="shared" ref="BQ1120:BU1120" si="5392">BQ1121+BQ1198+BQ1204+BQ1208</f>
        <v>6</v>
      </c>
      <c r="BR1120" s="27">
        <f t="shared" si="5392"/>
        <v>0</v>
      </c>
      <c r="BS1120" s="27">
        <f t="shared" si="5392"/>
        <v>0</v>
      </c>
      <c r="BT1120" s="27">
        <f t="shared" si="5392"/>
        <v>611140</v>
      </c>
      <c r="BU1120" s="27">
        <f t="shared" si="5392"/>
        <v>269587</v>
      </c>
      <c r="BV1120" s="27">
        <f>BV1121+BV1198+BV1204+BV1208</f>
        <v>0</v>
      </c>
      <c r="BW1120" s="27">
        <f t="shared" ref="BW1120:CA1120" si="5393">BW1121+BW1198+BW1204+BW1208</f>
        <v>-70</v>
      </c>
      <c r="BX1120" s="27">
        <f t="shared" si="5393"/>
        <v>0</v>
      </c>
      <c r="BY1120" s="27">
        <f t="shared" si="5393"/>
        <v>-1335</v>
      </c>
      <c r="BZ1120" s="27">
        <f t="shared" si="5393"/>
        <v>609735</v>
      </c>
      <c r="CA1120" s="27">
        <f t="shared" si="5393"/>
        <v>268252</v>
      </c>
      <c r="CB1120" s="27">
        <f>CB1121+CB1198+CB1204+CB1208</f>
        <v>0</v>
      </c>
      <c r="CC1120" s="27">
        <f t="shared" ref="CC1120:CG1120" si="5394">CC1121+CC1198+CC1204+CC1208</f>
        <v>-465</v>
      </c>
      <c r="CD1120" s="27">
        <f t="shared" si="5394"/>
        <v>-35</v>
      </c>
      <c r="CE1120" s="27">
        <f t="shared" si="5394"/>
        <v>0</v>
      </c>
      <c r="CF1120" s="27">
        <f t="shared" si="5394"/>
        <v>609235</v>
      </c>
      <c r="CG1120" s="27">
        <f t="shared" si="5394"/>
        <v>268252</v>
      </c>
      <c r="CH1120" s="27">
        <f>CH1121+CH1198+CH1204+CH1208</f>
        <v>0</v>
      </c>
      <c r="CI1120" s="27">
        <f t="shared" ref="CI1120:CM1120" si="5395">CI1121+CI1198+CI1204+CI1208</f>
        <v>0</v>
      </c>
      <c r="CJ1120" s="27">
        <f t="shared" si="5395"/>
        <v>0</v>
      </c>
      <c r="CK1120" s="27">
        <f t="shared" si="5395"/>
        <v>0</v>
      </c>
      <c r="CL1120" s="27">
        <f t="shared" si="5395"/>
        <v>609235</v>
      </c>
      <c r="CM1120" s="27">
        <f t="shared" si="5395"/>
        <v>268252</v>
      </c>
      <c r="CN1120" s="27">
        <f>CN1121+CN1198+CN1204+CN1208</f>
        <v>0</v>
      </c>
      <c r="CO1120" s="27">
        <f t="shared" ref="CO1120:CS1120" si="5396">CO1121+CO1198+CO1204+CO1208</f>
        <v>0</v>
      </c>
      <c r="CP1120" s="27">
        <f t="shared" si="5396"/>
        <v>0</v>
      </c>
      <c r="CQ1120" s="27">
        <f t="shared" si="5396"/>
        <v>0</v>
      </c>
      <c r="CR1120" s="27">
        <f t="shared" si="5396"/>
        <v>609235</v>
      </c>
      <c r="CS1120" s="27">
        <f t="shared" si="5396"/>
        <v>268252</v>
      </c>
      <c r="CT1120" s="27">
        <f>CT1121+CT1198+CT1204+CT1208</f>
        <v>0</v>
      </c>
      <c r="CU1120" s="27">
        <f t="shared" ref="CU1120:CY1120" si="5397">CU1121+CU1198+CU1204+CU1208</f>
        <v>0</v>
      </c>
      <c r="CV1120" s="27">
        <f t="shared" si="5397"/>
        <v>0</v>
      </c>
      <c r="CW1120" s="27">
        <f t="shared" si="5397"/>
        <v>0</v>
      </c>
      <c r="CX1120" s="27">
        <f t="shared" si="5397"/>
        <v>609235</v>
      </c>
      <c r="CY1120" s="27">
        <f t="shared" si="5397"/>
        <v>268252</v>
      </c>
      <c r="CZ1120" s="27">
        <f t="shared" ref="CZ1120:DA1120" si="5398">CZ1121+CZ1198+CZ1204+CZ1208</f>
        <v>589267</v>
      </c>
      <c r="DA1120" s="27">
        <f t="shared" si="5398"/>
        <v>249481</v>
      </c>
      <c r="DB1120" s="116">
        <f t="shared" si="5218"/>
        <v>96.722447003208941</v>
      </c>
      <c r="DC1120" s="116">
        <f t="shared" si="5219"/>
        <v>93.002475284434041</v>
      </c>
      <c r="DD1120" s="117"/>
    </row>
    <row r="1121" spans="1:107" s="5" customFormat="1" ht="34.5" x14ac:dyDescent="0.3">
      <c r="A1121" s="57" t="s">
        <v>668</v>
      </c>
      <c r="B1121" s="24" t="s">
        <v>61</v>
      </c>
      <c r="C1121" s="24" t="s">
        <v>50</v>
      </c>
      <c r="D1121" s="29" t="s">
        <v>269</v>
      </c>
      <c r="E1121" s="24"/>
      <c r="F1121" s="25">
        <f>F1122+F1141+F1163+F1177+F1182+F1170+F1167</f>
        <v>469049</v>
      </c>
      <c r="G1121" s="25">
        <f>G1122+G1141+G1163+G1177+G1182+G1170+G1167</f>
        <v>134074</v>
      </c>
      <c r="H1121" s="39">
        <f>H1122+H1141+H1177+H1182</f>
        <v>0</v>
      </c>
      <c r="I1121" s="39"/>
      <c r="J1121" s="39"/>
      <c r="K1121" s="39"/>
      <c r="L1121" s="25">
        <f>L1122+L1141+L1163+L1177+L1182+L1170+L1167</f>
        <v>469049</v>
      </c>
      <c r="M1121" s="25">
        <f>M1122+M1141+M1163+M1177+M1182+M1170+M1167</f>
        <v>134074</v>
      </c>
      <c r="N1121" s="39">
        <f>N1122+N1141+N1177+N1182</f>
        <v>0</v>
      </c>
      <c r="O1121" s="39"/>
      <c r="P1121" s="39"/>
      <c r="Q1121" s="39"/>
      <c r="R1121" s="25">
        <f>R1122+R1141+R1163+R1177+R1182+R1170+R1167</f>
        <v>469049</v>
      </c>
      <c r="S1121" s="25">
        <f>S1122+S1141+S1163+S1177+S1182+S1170+S1167</f>
        <v>134074</v>
      </c>
      <c r="T1121" s="39">
        <f>T1122+T1141+T1177+T1182+T1189</f>
        <v>0</v>
      </c>
      <c r="U1121" s="25">
        <f t="shared" ref="U1121:Y1121" si="5399">U1122+U1141+U1177+U1182+U1189</f>
        <v>-51</v>
      </c>
      <c r="V1121" s="39">
        <f t="shared" si="5399"/>
        <v>0</v>
      </c>
      <c r="W1121" s="25">
        <f t="shared" si="5399"/>
        <v>33351</v>
      </c>
      <c r="X1121" s="25">
        <f t="shared" si="5399"/>
        <v>502349</v>
      </c>
      <c r="Y1121" s="25">
        <f t="shared" si="5399"/>
        <v>167425</v>
      </c>
      <c r="Z1121" s="25">
        <f>Z1122+Z1141+Z1177+Z1182+Z1189+Z1186</f>
        <v>5435</v>
      </c>
      <c r="AA1121" s="25">
        <f t="shared" ref="AA1121:AE1121" si="5400">AA1122+AA1141+AA1177+AA1182+AA1189+AA1186</f>
        <v>0</v>
      </c>
      <c r="AB1121" s="25">
        <f t="shared" si="5400"/>
        <v>0</v>
      </c>
      <c r="AC1121" s="25">
        <f t="shared" si="5400"/>
        <v>13253</v>
      </c>
      <c r="AD1121" s="25">
        <f t="shared" si="5400"/>
        <v>521037</v>
      </c>
      <c r="AE1121" s="25">
        <f t="shared" si="5400"/>
        <v>180678</v>
      </c>
      <c r="AF1121" s="25">
        <f>AF1122+AF1141+AF1177+AF1182+AF1189+AF1186</f>
        <v>0</v>
      </c>
      <c r="AG1121" s="25">
        <f t="shared" ref="AG1121:AK1121" si="5401">AG1122+AG1141+AG1177+AG1182+AG1189+AG1186</f>
        <v>0</v>
      </c>
      <c r="AH1121" s="25">
        <f t="shared" si="5401"/>
        <v>0</v>
      </c>
      <c r="AI1121" s="25">
        <f t="shared" si="5401"/>
        <v>0</v>
      </c>
      <c r="AJ1121" s="25">
        <f t="shared" si="5401"/>
        <v>521037</v>
      </c>
      <c r="AK1121" s="25">
        <f t="shared" si="5401"/>
        <v>180678</v>
      </c>
      <c r="AL1121" s="25">
        <f>AL1122+AL1141+AL1177+AL1182+AL1189+AL1186</f>
        <v>0</v>
      </c>
      <c r="AM1121" s="25">
        <f t="shared" ref="AM1121:AQ1121" si="5402">AM1122+AM1141+AM1177+AM1182+AM1189+AM1186</f>
        <v>0</v>
      </c>
      <c r="AN1121" s="25">
        <f t="shared" si="5402"/>
        <v>0</v>
      </c>
      <c r="AO1121" s="25">
        <f t="shared" si="5402"/>
        <v>0</v>
      </c>
      <c r="AP1121" s="25">
        <f t="shared" si="5402"/>
        <v>521037</v>
      </c>
      <c r="AQ1121" s="25">
        <f t="shared" si="5402"/>
        <v>180678</v>
      </c>
      <c r="AR1121" s="25">
        <f>AR1122+AR1141+AR1177+AR1182+AR1189+AR1186+AR1170</f>
        <v>1122</v>
      </c>
      <c r="AS1121" s="25">
        <f t="shared" ref="AS1121:AW1121" si="5403">AS1122+AS1141+AS1177+AS1182+AS1189+AS1186+AS1170</f>
        <v>0</v>
      </c>
      <c r="AT1121" s="25">
        <f t="shared" si="5403"/>
        <v>0</v>
      </c>
      <c r="AU1121" s="25">
        <f t="shared" si="5403"/>
        <v>12863</v>
      </c>
      <c r="AV1121" s="25">
        <f t="shared" si="5403"/>
        <v>535022</v>
      </c>
      <c r="AW1121" s="25">
        <f t="shared" si="5403"/>
        <v>193541</v>
      </c>
      <c r="AX1121" s="25">
        <f>AX1122+AX1141+AX1177+AX1182+AX1189+AX1186+AX1170+AX1192+AX1195+AX1174</f>
        <v>255</v>
      </c>
      <c r="AY1121" s="25">
        <f>AY1122+AY1141+AY1177+AY1182+AY1189+AY1186+AY1170+AY1192+AY1195+AY1174</f>
        <v>-1740</v>
      </c>
      <c r="AZ1121" s="25">
        <f t="shared" ref="AZ1121:BC1121" si="5404">AZ1122+AZ1141+AZ1177+AZ1182+AZ1189+AZ1186+AZ1170+AZ1192+AZ1195+AZ1174</f>
        <v>0</v>
      </c>
      <c r="BA1121" s="25">
        <f t="shared" si="5404"/>
        <v>76046</v>
      </c>
      <c r="BB1121" s="25">
        <f t="shared" si="5404"/>
        <v>609583</v>
      </c>
      <c r="BC1121" s="25">
        <f t="shared" si="5404"/>
        <v>269587</v>
      </c>
      <c r="BD1121" s="25">
        <f>BD1122+BD1141+BD1177+BD1182+BD1189+BD1186+BD1170+BD1192+BD1195+BD1174</f>
        <v>372</v>
      </c>
      <c r="BE1121" s="25">
        <f>BE1122+BE1141+BE1177+BE1182+BE1189+BE1186+BE1170+BE1192+BE1195+BE1174</f>
        <v>0</v>
      </c>
      <c r="BF1121" s="25">
        <f t="shared" ref="BF1121:BI1121" si="5405">BF1122+BF1141+BF1177+BF1182+BF1189+BF1186+BF1170+BF1192+BF1195+BF1174</f>
        <v>0</v>
      </c>
      <c r="BG1121" s="25">
        <f t="shared" si="5405"/>
        <v>0</v>
      </c>
      <c r="BH1121" s="25">
        <f t="shared" si="5405"/>
        <v>609955</v>
      </c>
      <c r="BI1121" s="25">
        <f t="shared" si="5405"/>
        <v>269587</v>
      </c>
      <c r="BJ1121" s="25">
        <f>BJ1122+BJ1141+BJ1177+BJ1182+BJ1189+BJ1186+BJ1170+BJ1192+BJ1195+BJ1174</f>
        <v>0</v>
      </c>
      <c r="BK1121" s="25">
        <f>BK1122+BK1141+BK1177+BK1182+BK1189+BK1186+BK1170+BK1192+BK1195+BK1174</f>
        <v>0</v>
      </c>
      <c r="BL1121" s="25">
        <f t="shared" ref="BL1121:BO1121" si="5406">BL1122+BL1141+BL1177+BL1182+BL1189+BL1186+BL1170+BL1192+BL1195+BL1174</f>
        <v>0</v>
      </c>
      <c r="BM1121" s="25">
        <f t="shared" si="5406"/>
        <v>0</v>
      </c>
      <c r="BN1121" s="25">
        <f t="shared" si="5406"/>
        <v>609955</v>
      </c>
      <c r="BO1121" s="25">
        <f t="shared" si="5406"/>
        <v>269587</v>
      </c>
      <c r="BP1121" s="25">
        <f>BP1122+BP1141+BP1177+BP1182+BP1189+BP1186+BP1170+BP1192+BP1195+BP1174</f>
        <v>0</v>
      </c>
      <c r="BQ1121" s="25">
        <f>BQ1122+BQ1141+BQ1177+BQ1182+BQ1189+BQ1186+BQ1170+BQ1192+BQ1195+BQ1174</f>
        <v>6</v>
      </c>
      <c r="BR1121" s="25">
        <f t="shared" ref="BR1121:BU1121" si="5407">BR1122+BR1141+BR1177+BR1182+BR1189+BR1186+BR1170+BR1192+BR1195+BR1174</f>
        <v>0</v>
      </c>
      <c r="BS1121" s="25">
        <f t="shared" si="5407"/>
        <v>0</v>
      </c>
      <c r="BT1121" s="25">
        <f t="shared" si="5407"/>
        <v>609961</v>
      </c>
      <c r="BU1121" s="25">
        <f t="shared" si="5407"/>
        <v>269587</v>
      </c>
      <c r="BV1121" s="25">
        <f>BV1122+BV1141+BV1177+BV1182+BV1189+BV1186+BV1170+BV1192+BV1195+BV1174</f>
        <v>0</v>
      </c>
      <c r="BW1121" s="25">
        <f>BW1122+BW1141+BW1177+BW1182+BW1189+BW1186+BW1170+BW1192+BW1195+BW1174</f>
        <v>-70</v>
      </c>
      <c r="BX1121" s="25">
        <f t="shared" ref="BX1121:CA1121" si="5408">BX1122+BX1141+BX1177+BX1182+BX1189+BX1186+BX1170+BX1192+BX1195+BX1174</f>
        <v>0</v>
      </c>
      <c r="BY1121" s="25">
        <f t="shared" si="5408"/>
        <v>-1335</v>
      </c>
      <c r="BZ1121" s="25">
        <f t="shared" si="5408"/>
        <v>608556</v>
      </c>
      <c r="CA1121" s="25">
        <f t="shared" si="5408"/>
        <v>268252</v>
      </c>
      <c r="CB1121" s="25">
        <f>CB1122+CB1141+CB1177+CB1182+CB1189+CB1186+CB1170+CB1192+CB1195+CB1174</f>
        <v>0</v>
      </c>
      <c r="CC1121" s="25">
        <f>CC1122+CC1141+CC1177+CC1182+CC1189+CC1186+CC1170+CC1192+CC1195+CC1174</f>
        <v>-391</v>
      </c>
      <c r="CD1121" s="25">
        <f t="shared" ref="CD1121:CG1121" si="5409">CD1122+CD1141+CD1177+CD1182+CD1189+CD1186+CD1170+CD1192+CD1195+CD1174</f>
        <v>-35</v>
      </c>
      <c r="CE1121" s="25">
        <f t="shared" si="5409"/>
        <v>0</v>
      </c>
      <c r="CF1121" s="25">
        <f t="shared" si="5409"/>
        <v>608130</v>
      </c>
      <c r="CG1121" s="25">
        <f t="shared" si="5409"/>
        <v>268252</v>
      </c>
      <c r="CH1121" s="25">
        <f>CH1122+CH1141+CH1177+CH1182+CH1189+CH1186+CH1170+CH1192+CH1195+CH1174</f>
        <v>0</v>
      </c>
      <c r="CI1121" s="25">
        <f>CI1122+CI1141+CI1177+CI1182+CI1189+CI1186+CI1170+CI1192+CI1195+CI1174</f>
        <v>0</v>
      </c>
      <c r="CJ1121" s="25">
        <f t="shared" ref="CJ1121:CM1121" si="5410">CJ1122+CJ1141+CJ1177+CJ1182+CJ1189+CJ1186+CJ1170+CJ1192+CJ1195+CJ1174</f>
        <v>0</v>
      </c>
      <c r="CK1121" s="25">
        <f t="shared" si="5410"/>
        <v>0</v>
      </c>
      <c r="CL1121" s="25">
        <f t="shared" si="5410"/>
        <v>608130</v>
      </c>
      <c r="CM1121" s="25">
        <f t="shared" si="5410"/>
        <v>268252</v>
      </c>
      <c r="CN1121" s="25">
        <f>CN1122+CN1141+CN1177+CN1182+CN1189+CN1186+CN1170+CN1192+CN1195+CN1174</f>
        <v>0</v>
      </c>
      <c r="CO1121" s="25">
        <f>CO1122+CO1141+CO1177+CO1182+CO1189+CO1186+CO1170+CO1192+CO1195+CO1174</f>
        <v>0</v>
      </c>
      <c r="CP1121" s="25">
        <f t="shared" ref="CP1121:CS1121" si="5411">CP1122+CP1141+CP1177+CP1182+CP1189+CP1186+CP1170+CP1192+CP1195+CP1174</f>
        <v>0</v>
      </c>
      <c r="CQ1121" s="25">
        <f t="shared" si="5411"/>
        <v>0</v>
      </c>
      <c r="CR1121" s="25">
        <f t="shared" si="5411"/>
        <v>608130</v>
      </c>
      <c r="CS1121" s="25">
        <f t="shared" si="5411"/>
        <v>268252</v>
      </c>
      <c r="CT1121" s="25">
        <f>CT1122+CT1141+CT1177+CT1182+CT1189+CT1186+CT1170+CT1192+CT1195+CT1174</f>
        <v>0</v>
      </c>
      <c r="CU1121" s="25">
        <f>CU1122+CU1141+CU1177+CU1182+CU1189+CU1186+CU1170+CU1192+CU1195+CU1174</f>
        <v>0</v>
      </c>
      <c r="CV1121" s="25">
        <f t="shared" ref="CV1121:CY1121" si="5412">CV1122+CV1141+CV1177+CV1182+CV1189+CV1186+CV1170+CV1192+CV1195+CV1174</f>
        <v>0</v>
      </c>
      <c r="CW1121" s="25">
        <f t="shared" si="5412"/>
        <v>0</v>
      </c>
      <c r="CX1121" s="25">
        <f t="shared" si="5412"/>
        <v>608130</v>
      </c>
      <c r="CY1121" s="25">
        <f t="shared" si="5412"/>
        <v>268252</v>
      </c>
      <c r="CZ1121" s="25">
        <f t="shared" ref="CZ1121:DA1121" si="5413">CZ1122+CZ1141+CZ1177+CZ1182+CZ1189+CZ1186+CZ1170+CZ1192+CZ1195+CZ1174</f>
        <v>588163</v>
      </c>
      <c r="DA1121" s="25">
        <f t="shared" si="5413"/>
        <v>249481</v>
      </c>
      <c r="DB1121" s="115">
        <f t="shared" si="5218"/>
        <v>96.716655978162564</v>
      </c>
      <c r="DC1121" s="115">
        <f t="shared" si="5219"/>
        <v>93.002475284434041</v>
      </c>
    </row>
    <row r="1122" spans="1:107" s="5" customFormat="1" ht="33.75" x14ac:dyDescent="0.3">
      <c r="A1122" s="70" t="s">
        <v>211</v>
      </c>
      <c r="B1122" s="24" t="s">
        <v>61</v>
      </c>
      <c r="C1122" s="24" t="s">
        <v>50</v>
      </c>
      <c r="D1122" s="29" t="s">
        <v>270</v>
      </c>
      <c r="E1122" s="24"/>
      <c r="F1122" s="25">
        <f t="shared" ref="F1122:G1122" si="5414">F1123+F1126+F1130+F1133+F1137</f>
        <v>328363</v>
      </c>
      <c r="G1122" s="25">
        <f t="shared" si="5414"/>
        <v>0</v>
      </c>
      <c r="H1122" s="39">
        <f>H1123+H1126+H1130+H1133+H1137</f>
        <v>0</v>
      </c>
      <c r="I1122" s="39">
        <f t="shared" ref="I1122:M1122" si="5415">I1123+I1126+I1130+I1133+I1137</f>
        <v>0</v>
      </c>
      <c r="J1122" s="39">
        <f t="shared" si="5415"/>
        <v>0</v>
      </c>
      <c r="K1122" s="39">
        <f t="shared" si="5415"/>
        <v>0</v>
      </c>
      <c r="L1122" s="25">
        <f t="shared" si="5415"/>
        <v>328363</v>
      </c>
      <c r="M1122" s="39">
        <f t="shared" si="5415"/>
        <v>0</v>
      </c>
      <c r="N1122" s="39">
        <f>N1123+N1126+N1130+N1133+N1137</f>
        <v>0</v>
      </c>
      <c r="O1122" s="39">
        <f t="shared" ref="O1122:S1122" si="5416">O1123+O1126+O1130+O1133+O1137</f>
        <v>0</v>
      </c>
      <c r="P1122" s="39">
        <f t="shared" si="5416"/>
        <v>0</v>
      </c>
      <c r="Q1122" s="39">
        <f t="shared" si="5416"/>
        <v>0</v>
      </c>
      <c r="R1122" s="25">
        <f t="shared" si="5416"/>
        <v>328363</v>
      </c>
      <c r="S1122" s="39">
        <f t="shared" si="5416"/>
        <v>0</v>
      </c>
      <c r="T1122" s="39">
        <f>T1123+T1126+T1130+T1133+T1137</f>
        <v>0</v>
      </c>
      <c r="U1122" s="39">
        <f t="shared" ref="U1122:Y1122" si="5417">U1123+U1126+U1130+U1133+U1137</f>
        <v>0</v>
      </c>
      <c r="V1122" s="39">
        <f t="shared" si="5417"/>
        <v>0</v>
      </c>
      <c r="W1122" s="39">
        <f t="shared" si="5417"/>
        <v>0</v>
      </c>
      <c r="X1122" s="25">
        <f t="shared" si="5417"/>
        <v>328363</v>
      </c>
      <c r="Y1122" s="39">
        <f t="shared" si="5417"/>
        <v>0</v>
      </c>
      <c r="Z1122" s="39">
        <f>Z1123+Z1126+Z1130+Z1133+Z1137</f>
        <v>0</v>
      </c>
      <c r="AA1122" s="39">
        <f t="shared" ref="AA1122:AE1122" si="5418">AA1123+AA1126+AA1130+AA1133+AA1137</f>
        <v>0</v>
      </c>
      <c r="AB1122" s="39">
        <f t="shared" si="5418"/>
        <v>0</v>
      </c>
      <c r="AC1122" s="39">
        <f t="shared" si="5418"/>
        <v>0</v>
      </c>
      <c r="AD1122" s="25">
        <f t="shared" si="5418"/>
        <v>328363</v>
      </c>
      <c r="AE1122" s="39">
        <f t="shared" si="5418"/>
        <v>0</v>
      </c>
      <c r="AF1122" s="39">
        <f>AF1123+AF1126+AF1130+AF1133+AF1137</f>
        <v>0</v>
      </c>
      <c r="AG1122" s="39">
        <f t="shared" ref="AG1122:AK1122" si="5419">AG1123+AG1126+AG1130+AG1133+AG1137</f>
        <v>0</v>
      </c>
      <c r="AH1122" s="39">
        <f t="shared" si="5419"/>
        <v>0</v>
      </c>
      <c r="AI1122" s="39">
        <f t="shared" si="5419"/>
        <v>0</v>
      </c>
      <c r="AJ1122" s="25">
        <f t="shared" si="5419"/>
        <v>328363</v>
      </c>
      <c r="AK1122" s="39">
        <f t="shared" si="5419"/>
        <v>0</v>
      </c>
      <c r="AL1122" s="39">
        <f>AL1123+AL1126+AL1130+AL1133+AL1137</f>
        <v>0</v>
      </c>
      <c r="AM1122" s="39">
        <f t="shared" ref="AM1122:AQ1122" si="5420">AM1123+AM1126+AM1130+AM1133+AM1137</f>
        <v>0</v>
      </c>
      <c r="AN1122" s="39">
        <f t="shared" si="5420"/>
        <v>0</v>
      </c>
      <c r="AO1122" s="39">
        <f t="shared" si="5420"/>
        <v>0</v>
      </c>
      <c r="AP1122" s="25">
        <f t="shared" si="5420"/>
        <v>328363</v>
      </c>
      <c r="AQ1122" s="39">
        <f t="shared" si="5420"/>
        <v>0</v>
      </c>
      <c r="AR1122" s="39">
        <f>AR1123+AR1126+AR1130+AR1133+AR1137</f>
        <v>0</v>
      </c>
      <c r="AS1122" s="39">
        <f t="shared" ref="AS1122:AW1122" si="5421">AS1123+AS1126+AS1130+AS1133+AS1137</f>
        <v>0</v>
      </c>
      <c r="AT1122" s="39">
        <f t="shared" si="5421"/>
        <v>0</v>
      </c>
      <c r="AU1122" s="39">
        <f t="shared" si="5421"/>
        <v>0</v>
      </c>
      <c r="AV1122" s="25">
        <f t="shared" si="5421"/>
        <v>328363</v>
      </c>
      <c r="AW1122" s="39">
        <f t="shared" si="5421"/>
        <v>0</v>
      </c>
      <c r="AX1122" s="39">
        <f>AX1123+AX1126+AX1130+AX1133+AX1137</f>
        <v>0</v>
      </c>
      <c r="AY1122" s="39">
        <f t="shared" ref="AY1122:BC1122" si="5422">AY1123+AY1126+AY1130+AY1133+AY1137</f>
        <v>-1740</v>
      </c>
      <c r="AZ1122" s="39">
        <f t="shared" si="5422"/>
        <v>0</v>
      </c>
      <c r="BA1122" s="39">
        <f t="shared" si="5422"/>
        <v>0</v>
      </c>
      <c r="BB1122" s="25">
        <f t="shared" si="5422"/>
        <v>326623</v>
      </c>
      <c r="BC1122" s="39">
        <f t="shared" si="5422"/>
        <v>0</v>
      </c>
      <c r="BD1122" s="39">
        <f>BD1123+BD1126+BD1130+BD1133+BD1137</f>
        <v>0</v>
      </c>
      <c r="BE1122" s="39">
        <f t="shared" ref="BE1122:BI1122" si="5423">BE1123+BE1126+BE1130+BE1133+BE1137</f>
        <v>0</v>
      </c>
      <c r="BF1122" s="39">
        <f t="shared" si="5423"/>
        <v>0</v>
      </c>
      <c r="BG1122" s="39">
        <f t="shared" si="5423"/>
        <v>0</v>
      </c>
      <c r="BH1122" s="25">
        <f t="shared" si="5423"/>
        <v>326623</v>
      </c>
      <c r="BI1122" s="39">
        <f t="shared" si="5423"/>
        <v>0</v>
      </c>
      <c r="BJ1122" s="39">
        <f>BJ1123+BJ1126+BJ1130+BJ1133+BJ1137</f>
        <v>0</v>
      </c>
      <c r="BK1122" s="39">
        <f t="shared" ref="BK1122:BO1122" si="5424">BK1123+BK1126+BK1130+BK1133+BK1137</f>
        <v>0</v>
      </c>
      <c r="BL1122" s="39">
        <f t="shared" si="5424"/>
        <v>0</v>
      </c>
      <c r="BM1122" s="39">
        <f t="shared" si="5424"/>
        <v>0</v>
      </c>
      <c r="BN1122" s="25">
        <f t="shared" si="5424"/>
        <v>326623</v>
      </c>
      <c r="BO1122" s="39">
        <f t="shared" si="5424"/>
        <v>0</v>
      </c>
      <c r="BP1122" s="39">
        <f>BP1123+BP1126+BP1130+BP1133+BP1137</f>
        <v>0</v>
      </c>
      <c r="BQ1122" s="39">
        <f t="shared" ref="BQ1122:BU1122" si="5425">BQ1123+BQ1126+BQ1130+BQ1133+BQ1137</f>
        <v>0</v>
      </c>
      <c r="BR1122" s="39">
        <f t="shared" si="5425"/>
        <v>0</v>
      </c>
      <c r="BS1122" s="39">
        <f t="shared" si="5425"/>
        <v>0</v>
      </c>
      <c r="BT1122" s="25">
        <f t="shared" si="5425"/>
        <v>326623</v>
      </c>
      <c r="BU1122" s="39">
        <f t="shared" si="5425"/>
        <v>0</v>
      </c>
      <c r="BV1122" s="39">
        <f>BV1123+BV1126+BV1130+BV1133+BV1137</f>
        <v>0</v>
      </c>
      <c r="BW1122" s="39">
        <f t="shared" ref="BW1122:CA1122" si="5426">BW1123+BW1126+BW1130+BW1133+BW1137</f>
        <v>0</v>
      </c>
      <c r="BX1122" s="39">
        <f t="shared" si="5426"/>
        <v>0</v>
      </c>
      <c r="BY1122" s="39">
        <f t="shared" si="5426"/>
        <v>0</v>
      </c>
      <c r="BZ1122" s="25">
        <f t="shared" si="5426"/>
        <v>326623</v>
      </c>
      <c r="CA1122" s="39">
        <f t="shared" si="5426"/>
        <v>0</v>
      </c>
      <c r="CB1122" s="39">
        <f>CB1123+CB1126+CB1130+CB1133+CB1137</f>
        <v>0</v>
      </c>
      <c r="CC1122" s="39">
        <f t="shared" ref="CC1122:CG1122" si="5427">CC1123+CC1126+CC1130+CC1133+CC1137</f>
        <v>0</v>
      </c>
      <c r="CD1122" s="39">
        <f t="shared" si="5427"/>
        <v>0</v>
      </c>
      <c r="CE1122" s="39">
        <f t="shared" si="5427"/>
        <v>0</v>
      </c>
      <c r="CF1122" s="25">
        <f t="shared" si="5427"/>
        <v>326623</v>
      </c>
      <c r="CG1122" s="39">
        <f t="shared" si="5427"/>
        <v>0</v>
      </c>
      <c r="CH1122" s="39">
        <f>CH1123+CH1126+CH1130+CH1133+CH1137</f>
        <v>0</v>
      </c>
      <c r="CI1122" s="39">
        <f t="shared" ref="CI1122:CM1122" si="5428">CI1123+CI1126+CI1130+CI1133+CI1137</f>
        <v>0</v>
      </c>
      <c r="CJ1122" s="39">
        <f t="shared" si="5428"/>
        <v>0</v>
      </c>
      <c r="CK1122" s="39">
        <f t="shared" si="5428"/>
        <v>0</v>
      </c>
      <c r="CL1122" s="25">
        <f t="shared" si="5428"/>
        <v>326623</v>
      </c>
      <c r="CM1122" s="39">
        <f t="shared" si="5428"/>
        <v>0</v>
      </c>
      <c r="CN1122" s="39">
        <f>CN1123+CN1126+CN1130+CN1133+CN1137</f>
        <v>0</v>
      </c>
      <c r="CO1122" s="39">
        <f t="shared" ref="CO1122:CS1122" si="5429">CO1123+CO1126+CO1130+CO1133+CO1137</f>
        <v>0</v>
      </c>
      <c r="CP1122" s="39">
        <f t="shared" si="5429"/>
        <v>0</v>
      </c>
      <c r="CQ1122" s="39">
        <f t="shared" si="5429"/>
        <v>0</v>
      </c>
      <c r="CR1122" s="25">
        <f t="shared" si="5429"/>
        <v>326623</v>
      </c>
      <c r="CS1122" s="39">
        <f t="shared" si="5429"/>
        <v>0</v>
      </c>
      <c r="CT1122" s="39">
        <f>CT1123+CT1126+CT1130+CT1133+CT1137</f>
        <v>0</v>
      </c>
      <c r="CU1122" s="39">
        <f t="shared" ref="CU1122:CY1122" si="5430">CU1123+CU1126+CU1130+CU1133+CU1137</f>
        <v>0</v>
      </c>
      <c r="CV1122" s="39">
        <f t="shared" si="5430"/>
        <v>0</v>
      </c>
      <c r="CW1122" s="39">
        <f t="shared" si="5430"/>
        <v>0</v>
      </c>
      <c r="CX1122" s="25">
        <f t="shared" si="5430"/>
        <v>326623</v>
      </c>
      <c r="CY1122" s="39">
        <f t="shared" si="5430"/>
        <v>0</v>
      </c>
      <c r="CZ1122" s="25">
        <f t="shared" ref="CZ1122:DA1122" si="5431">CZ1123+CZ1126+CZ1130+CZ1133+CZ1137</f>
        <v>326623</v>
      </c>
      <c r="DA1122" s="39">
        <f t="shared" si="5431"/>
        <v>0</v>
      </c>
      <c r="DB1122" s="115">
        <f t="shared" si="5218"/>
        <v>100</v>
      </c>
      <c r="DC1122" s="115"/>
    </row>
    <row r="1123" spans="1:107" s="5" customFormat="1" ht="20.25" x14ac:dyDescent="0.3">
      <c r="A1123" s="70" t="s">
        <v>440</v>
      </c>
      <c r="B1123" s="24" t="s">
        <v>61</v>
      </c>
      <c r="C1123" s="24" t="s">
        <v>50</v>
      </c>
      <c r="D1123" s="29" t="s">
        <v>439</v>
      </c>
      <c r="E1123" s="24"/>
      <c r="F1123" s="25">
        <f t="shared" ref="F1123:G1124" si="5432">F1124</f>
        <v>23715</v>
      </c>
      <c r="G1123" s="25">
        <f t="shared" si="5432"/>
        <v>0</v>
      </c>
      <c r="H1123" s="39">
        <f>H1124</f>
        <v>0</v>
      </c>
      <c r="I1123" s="39">
        <f t="shared" ref="I1123:X1124" si="5433">I1124</f>
        <v>0</v>
      </c>
      <c r="J1123" s="39">
        <f t="shared" si="5433"/>
        <v>0</v>
      </c>
      <c r="K1123" s="39">
        <f t="shared" si="5433"/>
        <v>0</v>
      </c>
      <c r="L1123" s="25">
        <f t="shared" si="5433"/>
        <v>23715</v>
      </c>
      <c r="M1123" s="39">
        <f t="shared" si="5433"/>
        <v>0</v>
      </c>
      <c r="N1123" s="39">
        <f>N1124</f>
        <v>0</v>
      </c>
      <c r="O1123" s="39">
        <f t="shared" si="5433"/>
        <v>0</v>
      </c>
      <c r="P1123" s="39">
        <f t="shared" si="5433"/>
        <v>0</v>
      </c>
      <c r="Q1123" s="39">
        <f t="shared" si="5433"/>
        <v>0</v>
      </c>
      <c r="R1123" s="25">
        <f t="shared" si="5433"/>
        <v>23715</v>
      </c>
      <c r="S1123" s="39">
        <f t="shared" si="5433"/>
        <v>0</v>
      </c>
      <c r="T1123" s="39">
        <f>T1124</f>
        <v>0</v>
      </c>
      <c r="U1123" s="39">
        <f t="shared" si="5433"/>
        <v>0</v>
      </c>
      <c r="V1123" s="39">
        <f t="shared" si="5433"/>
        <v>0</v>
      </c>
      <c r="W1123" s="39">
        <f t="shared" si="5433"/>
        <v>0</v>
      </c>
      <c r="X1123" s="25">
        <f t="shared" si="5433"/>
        <v>23715</v>
      </c>
      <c r="Y1123" s="39">
        <f t="shared" ref="U1123:Y1124" si="5434">Y1124</f>
        <v>0</v>
      </c>
      <c r="Z1123" s="39">
        <f>Z1124</f>
        <v>0</v>
      </c>
      <c r="AA1123" s="39">
        <f t="shared" ref="AA1123:AP1124" si="5435">AA1124</f>
        <v>0</v>
      </c>
      <c r="AB1123" s="39">
        <f t="shared" si="5435"/>
        <v>0</v>
      </c>
      <c r="AC1123" s="39">
        <f t="shared" si="5435"/>
        <v>0</v>
      </c>
      <c r="AD1123" s="25">
        <f t="shared" si="5435"/>
        <v>23715</v>
      </c>
      <c r="AE1123" s="39">
        <f t="shared" si="5435"/>
        <v>0</v>
      </c>
      <c r="AF1123" s="39">
        <f>AF1124</f>
        <v>0</v>
      </c>
      <c r="AG1123" s="39">
        <f t="shared" si="5435"/>
        <v>0</v>
      </c>
      <c r="AH1123" s="39">
        <f t="shared" si="5435"/>
        <v>0</v>
      </c>
      <c r="AI1123" s="39">
        <f t="shared" si="5435"/>
        <v>0</v>
      </c>
      <c r="AJ1123" s="25">
        <f t="shared" si="5435"/>
        <v>23715</v>
      </c>
      <c r="AK1123" s="39">
        <f t="shared" si="5435"/>
        <v>0</v>
      </c>
      <c r="AL1123" s="39">
        <f>AL1124</f>
        <v>0</v>
      </c>
      <c r="AM1123" s="39">
        <f t="shared" si="5435"/>
        <v>0</v>
      </c>
      <c r="AN1123" s="39">
        <f t="shared" si="5435"/>
        <v>0</v>
      </c>
      <c r="AO1123" s="39">
        <f t="shared" si="5435"/>
        <v>0</v>
      </c>
      <c r="AP1123" s="25">
        <f t="shared" si="5435"/>
        <v>23715</v>
      </c>
      <c r="AQ1123" s="39">
        <f t="shared" ref="AM1123:AQ1124" si="5436">AQ1124</f>
        <v>0</v>
      </c>
      <c r="AR1123" s="39">
        <f>AR1124</f>
        <v>0</v>
      </c>
      <c r="AS1123" s="39">
        <f t="shared" ref="AS1123:BH1124" si="5437">AS1124</f>
        <v>0</v>
      </c>
      <c r="AT1123" s="39">
        <f t="shared" si="5437"/>
        <v>0</v>
      </c>
      <c r="AU1123" s="39">
        <f t="shared" si="5437"/>
        <v>0</v>
      </c>
      <c r="AV1123" s="25">
        <f t="shared" si="5437"/>
        <v>23715</v>
      </c>
      <c r="AW1123" s="39">
        <f t="shared" si="5437"/>
        <v>0</v>
      </c>
      <c r="AX1123" s="39">
        <f>AX1124</f>
        <v>0</v>
      </c>
      <c r="AY1123" s="39">
        <f t="shared" si="5437"/>
        <v>-107</v>
      </c>
      <c r="AZ1123" s="39">
        <f t="shared" si="5437"/>
        <v>0</v>
      </c>
      <c r="BA1123" s="39">
        <f t="shared" si="5437"/>
        <v>0</v>
      </c>
      <c r="BB1123" s="25">
        <f t="shared" si="5437"/>
        <v>23608</v>
      </c>
      <c r="BC1123" s="39">
        <f t="shared" si="5437"/>
        <v>0</v>
      </c>
      <c r="BD1123" s="39">
        <f>BD1124</f>
        <v>0</v>
      </c>
      <c r="BE1123" s="39">
        <f t="shared" si="5437"/>
        <v>0</v>
      </c>
      <c r="BF1123" s="39">
        <f t="shared" si="5437"/>
        <v>0</v>
      </c>
      <c r="BG1123" s="39">
        <f t="shared" si="5437"/>
        <v>0</v>
      </c>
      <c r="BH1123" s="25">
        <f t="shared" si="5437"/>
        <v>23608</v>
      </c>
      <c r="BI1123" s="39">
        <f t="shared" ref="BE1123:BI1124" si="5438">BI1124</f>
        <v>0</v>
      </c>
      <c r="BJ1123" s="39">
        <f>BJ1124</f>
        <v>0</v>
      </c>
      <c r="BK1123" s="39">
        <f t="shared" ref="BK1123:BZ1124" si="5439">BK1124</f>
        <v>0</v>
      </c>
      <c r="BL1123" s="39">
        <f t="shared" si="5439"/>
        <v>0</v>
      </c>
      <c r="BM1123" s="39">
        <f t="shared" si="5439"/>
        <v>0</v>
      </c>
      <c r="BN1123" s="25">
        <f t="shared" si="5439"/>
        <v>23608</v>
      </c>
      <c r="BO1123" s="39">
        <f t="shared" si="5439"/>
        <v>0</v>
      </c>
      <c r="BP1123" s="39">
        <f>BP1124</f>
        <v>0</v>
      </c>
      <c r="BQ1123" s="39">
        <f t="shared" si="5439"/>
        <v>0</v>
      </c>
      <c r="BR1123" s="39">
        <f t="shared" si="5439"/>
        <v>0</v>
      </c>
      <c r="BS1123" s="39">
        <f t="shared" si="5439"/>
        <v>0</v>
      </c>
      <c r="BT1123" s="25">
        <f t="shared" si="5439"/>
        <v>23608</v>
      </c>
      <c r="BU1123" s="39">
        <f t="shared" si="5439"/>
        <v>0</v>
      </c>
      <c r="BV1123" s="39">
        <f>BV1124</f>
        <v>0</v>
      </c>
      <c r="BW1123" s="39">
        <f t="shared" si="5439"/>
        <v>0</v>
      </c>
      <c r="BX1123" s="39">
        <f t="shared" si="5439"/>
        <v>0</v>
      </c>
      <c r="BY1123" s="39">
        <f t="shared" si="5439"/>
        <v>0</v>
      </c>
      <c r="BZ1123" s="25">
        <f t="shared" si="5439"/>
        <v>23608</v>
      </c>
      <c r="CA1123" s="39">
        <f t="shared" ref="BW1123:CA1124" si="5440">CA1124</f>
        <v>0</v>
      </c>
      <c r="CB1123" s="39">
        <f>CB1124</f>
        <v>0</v>
      </c>
      <c r="CC1123" s="39">
        <f t="shared" ref="CC1123:CR1124" si="5441">CC1124</f>
        <v>0</v>
      </c>
      <c r="CD1123" s="39">
        <f t="shared" si="5441"/>
        <v>0</v>
      </c>
      <c r="CE1123" s="39">
        <f t="shared" si="5441"/>
        <v>0</v>
      </c>
      <c r="CF1123" s="25">
        <f t="shared" si="5441"/>
        <v>23608</v>
      </c>
      <c r="CG1123" s="39">
        <f t="shared" si="5441"/>
        <v>0</v>
      </c>
      <c r="CH1123" s="39">
        <f>CH1124</f>
        <v>0</v>
      </c>
      <c r="CI1123" s="39">
        <f t="shared" si="5441"/>
        <v>0</v>
      </c>
      <c r="CJ1123" s="39">
        <f t="shared" si="5441"/>
        <v>0</v>
      </c>
      <c r="CK1123" s="39">
        <f t="shared" si="5441"/>
        <v>0</v>
      </c>
      <c r="CL1123" s="25">
        <f t="shared" si="5441"/>
        <v>23608</v>
      </c>
      <c r="CM1123" s="39">
        <f t="shared" si="5441"/>
        <v>0</v>
      </c>
      <c r="CN1123" s="39">
        <f>CN1124</f>
        <v>0</v>
      </c>
      <c r="CO1123" s="39">
        <f t="shared" si="5441"/>
        <v>0</v>
      </c>
      <c r="CP1123" s="39">
        <f t="shared" si="5441"/>
        <v>0</v>
      </c>
      <c r="CQ1123" s="39">
        <f t="shared" si="5441"/>
        <v>0</v>
      </c>
      <c r="CR1123" s="25">
        <f t="shared" si="5441"/>
        <v>23608</v>
      </c>
      <c r="CS1123" s="39">
        <f t="shared" ref="CO1123:CS1124" si="5442">CS1124</f>
        <v>0</v>
      </c>
      <c r="CT1123" s="39">
        <f>CT1124</f>
        <v>0</v>
      </c>
      <c r="CU1123" s="39">
        <f t="shared" ref="CU1123:DA1124" si="5443">CU1124</f>
        <v>0</v>
      </c>
      <c r="CV1123" s="39">
        <f t="shared" si="5443"/>
        <v>0</v>
      </c>
      <c r="CW1123" s="39">
        <f t="shared" si="5443"/>
        <v>0</v>
      </c>
      <c r="CX1123" s="25">
        <f t="shared" si="5443"/>
        <v>23608</v>
      </c>
      <c r="CY1123" s="39">
        <f t="shared" si="5443"/>
        <v>0</v>
      </c>
      <c r="CZ1123" s="25">
        <f t="shared" si="5443"/>
        <v>23608</v>
      </c>
      <c r="DA1123" s="39">
        <f t="shared" si="5443"/>
        <v>0</v>
      </c>
      <c r="DB1123" s="115">
        <f t="shared" si="5218"/>
        <v>100</v>
      </c>
      <c r="DC1123" s="115"/>
    </row>
    <row r="1124" spans="1:107" s="5" customFormat="1" ht="37.5" customHeight="1" x14ac:dyDescent="0.3">
      <c r="A1124" s="57" t="s">
        <v>83</v>
      </c>
      <c r="B1124" s="24" t="s">
        <v>61</v>
      </c>
      <c r="C1124" s="24" t="s">
        <v>50</v>
      </c>
      <c r="D1124" s="29" t="s">
        <v>439</v>
      </c>
      <c r="E1124" s="24" t="s">
        <v>84</v>
      </c>
      <c r="F1124" s="25">
        <f t="shared" si="5432"/>
        <v>23715</v>
      </c>
      <c r="G1124" s="25">
        <f t="shared" si="5432"/>
        <v>0</v>
      </c>
      <c r="H1124" s="39">
        <f>H1125</f>
        <v>0</v>
      </c>
      <c r="I1124" s="39">
        <f t="shared" si="5433"/>
        <v>0</v>
      </c>
      <c r="J1124" s="39">
        <f t="shared" si="5433"/>
        <v>0</v>
      </c>
      <c r="K1124" s="39">
        <f t="shared" si="5433"/>
        <v>0</v>
      </c>
      <c r="L1124" s="25">
        <f t="shared" si="5433"/>
        <v>23715</v>
      </c>
      <c r="M1124" s="39">
        <f t="shared" si="5433"/>
        <v>0</v>
      </c>
      <c r="N1124" s="39">
        <f>N1125</f>
        <v>0</v>
      </c>
      <c r="O1124" s="39">
        <f t="shared" si="5433"/>
        <v>0</v>
      </c>
      <c r="P1124" s="39">
        <f t="shared" si="5433"/>
        <v>0</v>
      </c>
      <c r="Q1124" s="39">
        <f t="shared" si="5433"/>
        <v>0</v>
      </c>
      <c r="R1124" s="25">
        <f t="shared" si="5433"/>
        <v>23715</v>
      </c>
      <c r="S1124" s="39">
        <f t="shared" si="5433"/>
        <v>0</v>
      </c>
      <c r="T1124" s="39">
        <f>T1125</f>
        <v>0</v>
      </c>
      <c r="U1124" s="39">
        <f t="shared" si="5434"/>
        <v>0</v>
      </c>
      <c r="V1124" s="39">
        <f t="shared" si="5434"/>
        <v>0</v>
      </c>
      <c r="W1124" s="39">
        <f t="shared" si="5434"/>
        <v>0</v>
      </c>
      <c r="X1124" s="25">
        <f t="shared" si="5434"/>
        <v>23715</v>
      </c>
      <c r="Y1124" s="39">
        <f t="shared" si="5434"/>
        <v>0</v>
      </c>
      <c r="Z1124" s="39">
        <f>Z1125</f>
        <v>0</v>
      </c>
      <c r="AA1124" s="39">
        <f t="shared" si="5435"/>
        <v>0</v>
      </c>
      <c r="AB1124" s="39">
        <f t="shared" si="5435"/>
        <v>0</v>
      </c>
      <c r="AC1124" s="39">
        <f t="shared" si="5435"/>
        <v>0</v>
      </c>
      <c r="AD1124" s="25">
        <f t="shared" si="5435"/>
        <v>23715</v>
      </c>
      <c r="AE1124" s="39">
        <f t="shared" si="5435"/>
        <v>0</v>
      </c>
      <c r="AF1124" s="39">
        <f>AF1125</f>
        <v>0</v>
      </c>
      <c r="AG1124" s="39">
        <f t="shared" si="5435"/>
        <v>0</v>
      </c>
      <c r="AH1124" s="39">
        <f t="shared" si="5435"/>
        <v>0</v>
      </c>
      <c r="AI1124" s="39">
        <f t="shared" si="5435"/>
        <v>0</v>
      </c>
      <c r="AJ1124" s="25">
        <f t="shared" si="5435"/>
        <v>23715</v>
      </c>
      <c r="AK1124" s="39">
        <f t="shared" si="5435"/>
        <v>0</v>
      </c>
      <c r="AL1124" s="39">
        <f>AL1125</f>
        <v>0</v>
      </c>
      <c r="AM1124" s="39">
        <f t="shared" si="5436"/>
        <v>0</v>
      </c>
      <c r="AN1124" s="39">
        <f t="shared" si="5436"/>
        <v>0</v>
      </c>
      <c r="AO1124" s="39">
        <f t="shared" si="5436"/>
        <v>0</v>
      </c>
      <c r="AP1124" s="25">
        <f t="shared" si="5436"/>
        <v>23715</v>
      </c>
      <c r="AQ1124" s="39">
        <f t="shared" si="5436"/>
        <v>0</v>
      </c>
      <c r="AR1124" s="39">
        <f>AR1125</f>
        <v>0</v>
      </c>
      <c r="AS1124" s="39">
        <f t="shared" si="5437"/>
        <v>0</v>
      </c>
      <c r="AT1124" s="39">
        <f t="shared" si="5437"/>
        <v>0</v>
      </c>
      <c r="AU1124" s="39">
        <f t="shared" si="5437"/>
        <v>0</v>
      </c>
      <c r="AV1124" s="25">
        <f t="shared" si="5437"/>
        <v>23715</v>
      </c>
      <c r="AW1124" s="39">
        <f t="shared" si="5437"/>
        <v>0</v>
      </c>
      <c r="AX1124" s="39">
        <f>AX1125</f>
        <v>0</v>
      </c>
      <c r="AY1124" s="39">
        <f t="shared" si="5437"/>
        <v>-107</v>
      </c>
      <c r="AZ1124" s="39">
        <f t="shared" si="5437"/>
        <v>0</v>
      </c>
      <c r="BA1124" s="39">
        <f t="shared" si="5437"/>
        <v>0</v>
      </c>
      <c r="BB1124" s="25">
        <f t="shared" si="5437"/>
        <v>23608</v>
      </c>
      <c r="BC1124" s="39">
        <f t="shared" si="5437"/>
        <v>0</v>
      </c>
      <c r="BD1124" s="39">
        <f>BD1125</f>
        <v>0</v>
      </c>
      <c r="BE1124" s="39">
        <f t="shared" si="5438"/>
        <v>0</v>
      </c>
      <c r="BF1124" s="39">
        <f t="shared" si="5438"/>
        <v>0</v>
      </c>
      <c r="BG1124" s="39">
        <f t="shared" si="5438"/>
        <v>0</v>
      </c>
      <c r="BH1124" s="25">
        <f t="shared" si="5438"/>
        <v>23608</v>
      </c>
      <c r="BI1124" s="39">
        <f t="shared" si="5438"/>
        <v>0</v>
      </c>
      <c r="BJ1124" s="39">
        <f>BJ1125</f>
        <v>0</v>
      </c>
      <c r="BK1124" s="39">
        <f t="shared" si="5439"/>
        <v>0</v>
      </c>
      <c r="BL1124" s="39">
        <f t="shared" si="5439"/>
        <v>0</v>
      </c>
      <c r="BM1124" s="39">
        <f t="shared" si="5439"/>
        <v>0</v>
      </c>
      <c r="BN1124" s="25">
        <f t="shared" si="5439"/>
        <v>23608</v>
      </c>
      <c r="BO1124" s="39">
        <f t="shared" si="5439"/>
        <v>0</v>
      </c>
      <c r="BP1124" s="39">
        <f>BP1125</f>
        <v>0</v>
      </c>
      <c r="BQ1124" s="39">
        <f t="shared" si="5439"/>
        <v>0</v>
      </c>
      <c r="BR1124" s="39">
        <f t="shared" si="5439"/>
        <v>0</v>
      </c>
      <c r="BS1124" s="39">
        <f t="shared" si="5439"/>
        <v>0</v>
      </c>
      <c r="BT1124" s="25">
        <f t="shared" si="5439"/>
        <v>23608</v>
      </c>
      <c r="BU1124" s="39">
        <f t="shared" si="5439"/>
        <v>0</v>
      </c>
      <c r="BV1124" s="39">
        <f>BV1125</f>
        <v>0</v>
      </c>
      <c r="BW1124" s="39">
        <f t="shared" si="5440"/>
        <v>0</v>
      </c>
      <c r="BX1124" s="39">
        <f t="shared" si="5440"/>
        <v>0</v>
      </c>
      <c r="BY1124" s="39">
        <f t="shared" si="5440"/>
        <v>0</v>
      </c>
      <c r="BZ1124" s="25">
        <f t="shared" si="5440"/>
        <v>23608</v>
      </c>
      <c r="CA1124" s="39">
        <f t="shared" si="5440"/>
        <v>0</v>
      </c>
      <c r="CB1124" s="39">
        <f>CB1125</f>
        <v>0</v>
      </c>
      <c r="CC1124" s="39">
        <f t="shared" si="5441"/>
        <v>0</v>
      </c>
      <c r="CD1124" s="39">
        <f t="shared" si="5441"/>
        <v>0</v>
      </c>
      <c r="CE1124" s="39">
        <f t="shared" si="5441"/>
        <v>0</v>
      </c>
      <c r="CF1124" s="25">
        <f t="shared" si="5441"/>
        <v>23608</v>
      </c>
      <c r="CG1124" s="39">
        <f t="shared" si="5441"/>
        <v>0</v>
      </c>
      <c r="CH1124" s="39">
        <f>CH1125</f>
        <v>0</v>
      </c>
      <c r="CI1124" s="39">
        <f t="shared" si="5441"/>
        <v>0</v>
      </c>
      <c r="CJ1124" s="39">
        <f t="shared" si="5441"/>
        <v>0</v>
      </c>
      <c r="CK1124" s="39">
        <f t="shared" si="5441"/>
        <v>0</v>
      </c>
      <c r="CL1124" s="25">
        <f t="shared" si="5441"/>
        <v>23608</v>
      </c>
      <c r="CM1124" s="39">
        <f t="shared" si="5441"/>
        <v>0</v>
      </c>
      <c r="CN1124" s="39">
        <f>CN1125</f>
        <v>0</v>
      </c>
      <c r="CO1124" s="39">
        <f t="shared" si="5442"/>
        <v>0</v>
      </c>
      <c r="CP1124" s="39">
        <f t="shared" si="5442"/>
        <v>0</v>
      </c>
      <c r="CQ1124" s="39">
        <f t="shared" si="5442"/>
        <v>0</v>
      </c>
      <c r="CR1124" s="25">
        <f t="shared" si="5442"/>
        <v>23608</v>
      </c>
      <c r="CS1124" s="39">
        <f t="shared" si="5442"/>
        <v>0</v>
      </c>
      <c r="CT1124" s="39">
        <f>CT1125</f>
        <v>0</v>
      </c>
      <c r="CU1124" s="39">
        <f t="shared" si="5443"/>
        <v>0</v>
      </c>
      <c r="CV1124" s="39">
        <f t="shared" si="5443"/>
        <v>0</v>
      </c>
      <c r="CW1124" s="39">
        <f t="shared" si="5443"/>
        <v>0</v>
      </c>
      <c r="CX1124" s="25">
        <f t="shared" si="5443"/>
        <v>23608</v>
      </c>
      <c r="CY1124" s="39">
        <f t="shared" si="5443"/>
        <v>0</v>
      </c>
      <c r="CZ1124" s="25">
        <f t="shared" si="5443"/>
        <v>23608</v>
      </c>
      <c r="DA1124" s="39">
        <f t="shared" si="5443"/>
        <v>0</v>
      </c>
      <c r="DB1124" s="115">
        <f t="shared" si="5218"/>
        <v>100</v>
      </c>
      <c r="DC1124" s="115"/>
    </row>
    <row r="1125" spans="1:107" s="5" customFormat="1" ht="20.25" x14ac:dyDescent="0.3">
      <c r="A1125" s="30" t="s">
        <v>185</v>
      </c>
      <c r="B1125" s="24" t="s">
        <v>61</v>
      </c>
      <c r="C1125" s="24" t="s">
        <v>50</v>
      </c>
      <c r="D1125" s="29" t="s">
        <v>439</v>
      </c>
      <c r="E1125" s="24" t="s">
        <v>184</v>
      </c>
      <c r="F1125" s="25">
        <f>22998+717</f>
        <v>23715</v>
      </c>
      <c r="G1125" s="25"/>
      <c r="H1125" s="39"/>
      <c r="I1125" s="39"/>
      <c r="J1125" s="39"/>
      <c r="K1125" s="39"/>
      <c r="L1125" s="25">
        <f>F1125+H1125+I1125+J1125+K1125</f>
        <v>23715</v>
      </c>
      <c r="M1125" s="25">
        <f>G1125+K1125</f>
        <v>0</v>
      </c>
      <c r="N1125" s="39"/>
      <c r="O1125" s="39"/>
      <c r="P1125" s="39"/>
      <c r="Q1125" s="39"/>
      <c r="R1125" s="25">
        <f>L1125+N1125+O1125+P1125+Q1125</f>
        <v>23715</v>
      </c>
      <c r="S1125" s="25">
        <f>M1125+Q1125</f>
        <v>0</v>
      </c>
      <c r="T1125" s="39"/>
      <c r="U1125" s="39"/>
      <c r="V1125" s="39"/>
      <c r="W1125" s="39"/>
      <c r="X1125" s="25">
        <f>R1125+T1125+U1125+V1125+W1125</f>
        <v>23715</v>
      </c>
      <c r="Y1125" s="25">
        <f>S1125+W1125</f>
        <v>0</v>
      </c>
      <c r="Z1125" s="39"/>
      <c r="AA1125" s="39"/>
      <c r="AB1125" s="39"/>
      <c r="AC1125" s="39"/>
      <c r="AD1125" s="25">
        <f>X1125+Z1125+AA1125+AB1125+AC1125</f>
        <v>23715</v>
      </c>
      <c r="AE1125" s="25">
        <f>Y1125+AC1125</f>
        <v>0</v>
      </c>
      <c r="AF1125" s="39"/>
      <c r="AG1125" s="39"/>
      <c r="AH1125" s="39"/>
      <c r="AI1125" s="39"/>
      <c r="AJ1125" s="25">
        <f>AD1125+AF1125+AG1125+AH1125+AI1125</f>
        <v>23715</v>
      </c>
      <c r="AK1125" s="25">
        <f>AE1125+AI1125</f>
        <v>0</v>
      </c>
      <c r="AL1125" s="39"/>
      <c r="AM1125" s="39"/>
      <c r="AN1125" s="39"/>
      <c r="AO1125" s="39"/>
      <c r="AP1125" s="25">
        <f>AJ1125+AL1125+AM1125+AN1125+AO1125</f>
        <v>23715</v>
      </c>
      <c r="AQ1125" s="25">
        <f>AK1125+AO1125</f>
        <v>0</v>
      </c>
      <c r="AR1125" s="39"/>
      <c r="AS1125" s="39"/>
      <c r="AT1125" s="39"/>
      <c r="AU1125" s="39"/>
      <c r="AV1125" s="25">
        <f>AP1125+AR1125+AS1125+AT1125+AU1125</f>
        <v>23715</v>
      </c>
      <c r="AW1125" s="25">
        <f>AQ1125+AU1125</f>
        <v>0</v>
      </c>
      <c r="AX1125" s="39"/>
      <c r="AY1125" s="39">
        <v>-107</v>
      </c>
      <c r="AZ1125" s="39"/>
      <c r="BA1125" s="39"/>
      <c r="BB1125" s="25">
        <f>AV1125+AX1125+AY1125+AZ1125+BA1125</f>
        <v>23608</v>
      </c>
      <c r="BC1125" s="25">
        <f>AW1125+BA1125</f>
        <v>0</v>
      </c>
      <c r="BD1125" s="39"/>
      <c r="BE1125" s="39"/>
      <c r="BF1125" s="39"/>
      <c r="BG1125" s="39"/>
      <c r="BH1125" s="25">
        <f>BB1125+BD1125+BE1125+BF1125+BG1125</f>
        <v>23608</v>
      </c>
      <c r="BI1125" s="25">
        <f>BC1125+BG1125</f>
        <v>0</v>
      </c>
      <c r="BJ1125" s="39"/>
      <c r="BK1125" s="39"/>
      <c r="BL1125" s="39"/>
      <c r="BM1125" s="39"/>
      <c r="BN1125" s="25">
        <f>BH1125+BJ1125+BK1125+BL1125+BM1125</f>
        <v>23608</v>
      </c>
      <c r="BO1125" s="25">
        <f>BI1125+BM1125</f>
        <v>0</v>
      </c>
      <c r="BP1125" s="39"/>
      <c r="BQ1125" s="39"/>
      <c r="BR1125" s="39"/>
      <c r="BS1125" s="39"/>
      <c r="BT1125" s="25">
        <f>BN1125+BP1125+BQ1125+BR1125+BS1125</f>
        <v>23608</v>
      </c>
      <c r="BU1125" s="25">
        <f>BO1125+BS1125</f>
        <v>0</v>
      </c>
      <c r="BV1125" s="39"/>
      <c r="BW1125" s="39"/>
      <c r="BX1125" s="39"/>
      <c r="BY1125" s="39"/>
      <c r="BZ1125" s="25">
        <f>BT1125+BV1125+BW1125+BX1125+BY1125</f>
        <v>23608</v>
      </c>
      <c r="CA1125" s="25">
        <f>BU1125+BY1125</f>
        <v>0</v>
      </c>
      <c r="CB1125" s="39"/>
      <c r="CC1125" s="39"/>
      <c r="CD1125" s="39"/>
      <c r="CE1125" s="39"/>
      <c r="CF1125" s="25">
        <f>BZ1125+CB1125+CC1125+CD1125+CE1125</f>
        <v>23608</v>
      </c>
      <c r="CG1125" s="25">
        <f>CA1125+CE1125</f>
        <v>0</v>
      </c>
      <c r="CH1125" s="39"/>
      <c r="CI1125" s="39"/>
      <c r="CJ1125" s="39"/>
      <c r="CK1125" s="39"/>
      <c r="CL1125" s="25">
        <f>CF1125+CH1125+CI1125+CJ1125+CK1125</f>
        <v>23608</v>
      </c>
      <c r="CM1125" s="25">
        <f>CG1125+CK1125</f>
        <v>0</v>
      </c>
      <c r="CN1125" s="39"/>
      <c r="CO1125" s="39"/>
      <c r="CP1125" s="39"/>
      <c r="CQ1125" s="39"/>
      <c r="CR1125" s="25">
        <f>CL1125+CN1125+CO1125+CP1125+CQ1125</f>
        <v>23608</v>
      </c>
      <c r="CS1125" s="25">
        <f>CM1125+CQ1125</f>
        <v>0</v>
      </c>
      <c r="CT1125" s="39"/>
      <c r="CU1125" s="39"/>
      <c r="CV1125" s="39"/>
      <c r="CW1125" s="39"/>
      <c r="CX1125" s="25">
        <f>CR1125+CT1125+CU1125+CV1125+CW1125</f>
        <v>23608</v>
      </c>
      <c r="CY1125" s="25">
        <f>CS1125+CW1125</f>
        <v>0</v>
      </c>
      <c r="CZ1125" s="25">
        <v>23608</v>
      </c>
      <c r="DA1125" s="39"/>
      <c r="DB1125" s="115">
        <f t="shared" si="5218"/>
        <v>100</v>
      </c>
      <c r="DC1125" s="115"/>
    </row>
    <row r="1126" spans="1:107" s="5" customFormat="1" ht="20.25" x14ac:dyDescent="0.3">
      <c r="A1126" s="30" t="s">
        <v>94</v>
      </c>
      <c r="B1126" s="24" t="s">
        <v>61</v>
      </c>
      <c r="C1126" s="24" t="s">
        <v>50</v>
      </c>
      <c r="D1126" s="29" t="s">
        <v>276</v>
      </c>
      <c r="E1126" s="24"/>
      <c r="F1126" s="25">
        <f t="shared" ref="F1126:G1126" si="5444">F1127</f>
        <v>57058</v>
      </c>
      <c r="G1126" s="25">
        <f t="shared" si="5444"/>
        <v>0</v>
      </c>
      <c r="H1126" s="39">
        <f>H1127</f>
        <v>0</v>
      </c>
      <c r="I1126" s="39">
        <f t="shared" ref="I1126:BT1126" si="5445">I1127</f>
        <v>0</v>
      </c>
      <c r="J1126" s="39">
        <f t="shared" si="5445"/>
        <v>0</v>
      </c>
      <c r="K1126" s="39">
        <f t="shared" si="5445"/>
        <v>0</v>
      </c>
      <c r="L1126" s="25">
        <f t="shared" si="5445"/>
        <v>57058</v>
      </c>
      <c r="M1126" s="39">
        <f t="shared" si="5445"/>
        <v>0</v>
      </c>
      <c r="N1126" s="39">
        <f>N1127</f>
        <v>0</v>
      </c>
      <c r="O1126" s="39">
        <f t="shared" si="5445"/>
        <v>0</v>
      </c>
      <c r="P1126" s="39">
        <f t="shared" si="5445"/>
        <v>0</v>
      </c>
      <c r="Q1126" s="39">
        <f t="shared" si="5445"/>
        <v>0</v>
      </c>
      <c r="R1126" s="25">
        <f t="shared" si="5445"/>
        <v>57058</v>
      </c>
      <c r="S1126" s="39">
        <f t="shared" si="5445"/>
        <v>0</v>
      </c>
      <c r="T1126" s="39">
        <f>T1127</f>
        <v>0</v>
      </c>
      <c r="U1126" s="39">
        <f t="shared" si="5445"/>
        <v>0</v>
      </c>
      <c r="V1126" s="39">
        <f t="shared" si="5445"/>
        <v>0</v>
      </c>
      <c r="W1126" s="39">
        <f t="shared" si="5445"/>
        <v>0</v>
      </c>
      <c r="X1126" s="25">
        <f t="shared" si="5445"/>
        <v>57058</v>
      </c>
      <c r="Y1126" s="39">
        <f t="shared" si="5445"/>
        <v>0</v>
      </c>
      <c r="Z1126" s="39">
        <f>Z1127</f>
        <v>0</v>
      </c>
      <c r="AA1126" s="39">
        <f t="shared" si="5445"/>
        <v>0</v>
      </c>
      <c r="AB1126" s="39">
        <f t="shared" si="5445"/>
        <v>0</v>
      </c>
      <c r="AC1126" s="39">
        <f t="shared" si="5445"/>
        <v>0</v>
      </c>
      <c r="AD1126" s="25">
        <f t="shared" si="5445"/>
        <v>57058</v>
      </c>
      <c r="AE1126" s="39">
        <f t="shared" si="5445"/>
        <v>0</v>
      </c>
      <c r="AF1126" s="39">
        <f>AF1127</f>
        <v>0</v>
      </c>
      <c r="AG1126" s="39">
        <f t="shared" si="5445"/>
        <v>0</v>
      </c>
      <c r="AH1126" s="39">
        <f t="shared" si="5445"/>
        <v>0</v>
      </c>
      <c r="AI1126" s="39">
        <f t="shared" si="5445"/>
        <v>0</v>
      </c>
      <c r="AJ1126" s="25">
        <f t="shared" si="5445"/>
        <v>57058</v>
      </c>
      <c r="AK1126" s="39">
        <f t="shared" si="5445"/>
        <v>0</v>
      </c>
      <c r="AL1126" s="39">
        <f>AL1127</f>
        <v>0</v>
      </c>
      <c r="AM1126" s="39">
        <f t="shared" si="5445"/>
        <v>0</v>
      </c>
      <c r="AN1126" s="39">
        <f t="shared" si="5445"/>
        <v>0</v>
      </c>
      <c r="AO1126" s="39">
        <f t="shared" si="5445"/>
        <v>0</v>
      </c>
      <c r="AP1126" s="25">
        <f t="shared" si="5445"/>
        <v>57058</v>
      </c>
      <c r="AQ1126" s="39">
        <f t="shared" si="5445"/>
        <v>0</v>
      </c>
      <c r="AR1126" s="39">
        <f>AR1127</f>
        <v>0</v>
      </c>
      <c r="AS1126" s="39">
        <f t="shared" si="5445"/>
        <v>0</v>
      </c>
      <c r="AT1126" s="39">
        <f t="shared" si="5445"/>
        <v>0</v>
      </c>
      <c r="AU1126" s="39">
        <f t="shared" si="5445"/>
        <v>0</v>
      </c>
      <c r="AV1126" s="25">
        <f t="shared" si="5445"/>
        <v>57058</v>
      </c>
      <c r="AW1126" s="39">
        <f t="shared" si="5445"/>
        <v>0</v>
      </c>
      <c r="AX1126" s="39">
        <f>AX1127</f>
        <v>0</v>
      </c>
      <c r="AY1126" s="39">
        <f t="shared" si="5445"/>
        <v>-746</v>
      </c>
      <c r="AZ1126" s="39">
        <f t="shared" si="5445"/>
        <v>0</v>
      </c>
      <c r="BA1126" s="39">
        <f t="shared" si="5445"/>
        <v>0</v>
      </c>
      <c r="BB1126" s="25">
        <f t="shared" si="5445"/>
        <v>56312</v>
      </c>
      <c r="BC1126" s="39">
        <f t="shared" si="5445"/>
        <v>0</v>
      </c>
      <c r="BD1126" s="39">
        <f>BD1127</f>
        <v>0</v>
      </c>
      <c r="BE1126" s="39">
        <f t="shared" si="5445"/>
        <v>0</v>
      </c>
      <c r="BF1126" s="39">
        <f t="shared" si="5445"/>
        <v>0</v>
      </c>
      <c r="BG1126" s="39">
        <f t="shared" si="5445"/>
        <v>0</v>
      </c>
      <c r="BH1126" s="25">
        <f t="shared" si="5445"/>
        <v>56312</v>
      </c>
      <c r="BI1126" s="39">
        <f t="shared" si="5445"/>
        <v>0</v>
      </c>
      <c r="BJ1126" s="39">
        <f>BJ1127</f>
        <v>0</v>
      </c>
      <c r="BK1126" s="39">
        <f t="shared" si="5445"/>
        <v>0</v>
      </c>
      <c r="BL1126" s="39">
        <f t="shared" si="5445"/>
        <v>0</v>
      </c>
      <c r="BM1126" s="39">
        <f t="shared" si="5445"/>
        <v>0</v>
      </c>
      <c r="BN1126" s="25">
        <f t="shared" si="5445"/>
        <v>56312</v>
      </c>
      <c r="BO1126" s="39">
        <f t="shared" si="5445"/>
        <v>0</v>
      </c>
      <c r="BP1126" s="39">
        <f>BP1127</f>
        <v>0</v>
      </c>
      <c r="BQ1126" s="39">
        <f t="shared" si="5445"/>
        <v>0</v>
      </c>
      <c r="BR1126" s="39">
        <f t="shared" si="5445"/>
        <v>0</v>
      </c>
      <c r="BS1126" s="39">
        <f t="shared" si="5445"/>
        <v>0</v>
      </c>
      <c r="BT1126" s="25">
        <f t="shared" si="5445"/>
        <v>56312</v>
      </c>
      <c r="BU1126" s="39">
        <f t="shared" ref="BU1126" si="5446">BU1127</f>
        <v>0</v>
      </c>
      <c r="BV1126" s="39">
        <f>BV1127</f>
        <v>0</v>
      </c>
      <c r="BW1126" s="39">
        <f t="shared" ref="BW1126:DA1126" si="5447">BW1127</f>
        <v>0</v>
      </c>
      <c r="BX1126" s="39">
        <f t="shared" si="5447"/>
        <v>0</v>
      </c>
      <c r="BY1126" s="39">
        <f t="shared" si="5447"/>
        <v>0</v>
      </c>
      <c r="BZ1126" s="25">
        <f t="shared" si="5447"/>
        <v>56312</v>
      </c>
      <c r="CA1126" s="39">
        <f t="shared" si="5447"/>
        <v>0</v>
      </c>
      <c r="CB1126" s="39">
        <f>CB1127</f>
        <v>0</v>
      </c>
      <c r="CC1126" s="39">
        <f t="shared" si="5447"/>
        <v>0</v>
      </c>
      <c r="CD1126" s="39">
        <f t="shared" si="5447"/>
        <v>0</v>
      </c>
      <c r="CE1126" s="39">
        <f t="shared" si="5447"/>
        <v>0</v>
      </c>
      <c r="CF1126" s="25">
        <f t="shared" si="5447"/>
        <v>56312</v>
      </c>
      <c r="CG1126" s="39">
        <f t="shared" si="5447"/>
        <v>0</v>
      </c>
      <c r="CH1126" s="39">
        <f>CH1127</f>
        <v>0</v>
      </c>
      <c r="CI1126" s="39">
        <f t="shared" si="5447"/>
        <v>0</v>
      </c>
      <c r="CJ1126" s="39">
        <f t="shared" si="5447"/>
        <v>0</v>
      </c>
      <c r="CK1126" s="39">
        <f t="shared" si="5447"/>
        <v>0</v>
      </c>
      <c r="CL1126" s="25">
        <f t="shared" si="5447"/>
        <v>56312</v>
      </c>
      <c r="CM1126" s="39">
        <f t="shared" si="5447"/>
        <v>0</v>
      </c>
      <c r="CN1126" s="39">
        <f>CN1127</f>
        <v>0</v>
      </c>
      <c r="CO1126" s="39">
        <f t="shared" si="5447"/>
        <v>0</v>
      </c>
      <c r="CP1126" s="39">
        <f t="shared" si="5447"/>
        <v>0</v>
      </c>
      <c r="CQ1126" s="39">
        <f t="shared" si="5447"/>
        <v>0</v>
      </c>
      <c r="CR1126" s="25">
        <f t="shared" si="5447"/>
        <v>56312</v>
      </c>
      <c r="CS1126" s="39">
        <f t="shared" si="5447"/>
        <v>0</v>
      </c>
      <c r="CT1126" s="39">
        <f>CT1127</f>
        <v>0</v>
      </c>
      <c r="CU1126" s="39">
        <f t="shared" si="5447"/>
        <v>0</v>
      </c>
      <c r="CV1126" s="39">
        <f t="shared" si="5447"/>
        <v>0</v>
      </c>
      <c r="CW1126" s="39">
        <f t="shared" si="5447"/>
        <v>0</v>
      </c>
      <c r="CX1126" s="25">
        <f t="shared" si="5447"/>
        <v>56312</v>
      </c>
      <c r="CY1126" s="25">
        <f t="shared" si="5447"/>
        <v>0</v>
      </c>
      <c r="CZ1126" s="25">
        <f t="shared" si="5447"/>
        <v>56312</v>
      </c>
      <c r="DA1126" s="25">
        <f t="shared" si="5447"/>
        <v>0</v>
      </c>
      <c r="DB1126" s="115">
        <f t="shared" si="5218"/>
        <v>100</v>
      </c>
      <c r="DC1126" s="115"/>
    </row>
    <row r="1127" spans="1:107" s="5" customFormat="1" ht="39.75" customHeight="1" x14ac:dyDescent="0.3">
      <c r="A1127" s="57" t="s">
        <v>83</v>
      </c>
      <c r="B1127" s="24" t="s">
        <v>61</v>
      </c>
      <c r="C1127" s="24" t="s">
        <v>50</v>
      </c>
      <c r="D1127" s="29" t="s">
        <v>276</v>
      </c>
      <c r="E1127" s="24" t="s">
        <v>84</v>
      </c>
      <c r="F1127" s="25">
        <f t="shared" ref="F1127:G1127" si="5448">F1128+F1129</f>
        <v>57058</v>
      </c>
      <c r="G1127" s="25">
        <f t="shared" si="5448"/>
        <v>0</v>
      </c>
      <c r="H1127" s="39">
        <f>H1128+H1129</f>
        <v>0</v>
      </c>
      <c r="I1127" s="39">
        <f t="shared" ref="I1127:M1127" si="5449">I1128+I1129</f>
        <v>0</v>
      </c>
      <c r="J1127" s="39">
        <f t="shared" si="5449"/>
        <v>0</v>
      </c>
      <c r="K1127" s="39">
        <f t="shared" si="5449"/>
        <v>0</v>
      </c>
      <c r="L1127" s="25">
        <f t="shared" si="5449"/>
        <v>57058</v>
      </c>
      <c r="M1127" s="39">
        <f t="shared" si="5449"/>
        <v>0</v>
      </c>
      <c r="N1127" s="39">
        <f>N1128+N1129</f>
        <v>0</v>
      </c>
      <c r="O1127" s="39">
        <f t="shared" ref="O1127:S1127" si="5450">O1128+O1129</f>
        <v>0</v>
      </c>
      <c r="P1127" s="39">
        <f t="shared" si="5450"/>
        <v>0</v>
      </c>
      <c r="Q1127" s="39">
        <f t="shared" si="5450"/>
        <v>0</v>
      </c>
      <c r="R1127" s="25">
        <f t="shared" si="5450"/>
        <v>57058</v>
      </c>
      <c r="S1127" s="39">
        <f t="shared" si="5450"/>
        <v>0</v>
      </c>
      <c r="T1127" s="39">
        <f>T1128+T1129</f>
        <v>0</v>
      </c>
      <c r="U1127" s="39">
        <f t="shared" ref="U1127:Y1127" si="5451">U1128+U1129</f>
        <v>0</v>
      </c>
      <c r="V1127" s="39">
        <f t="shared" si="5451"/>
        <v>0</v>
      </c>
      <c r="W1127" s="39">
        <f t="shared" si="5451"/>
        <v>0</v>
      </c>
      <c r="X1127" s="25">
        <f t="shared" si="5451"/>
        <v>57058</v>
      </c>
      <c r="Y1127" s="39">
        <f t="shared" si="5451"/>
        <v>0</v>
      </c>
      <c r="Z1127" s="39">
        <f>Z1128+Z1129</f>
        <v>0</v>
      </c>
      <c r="AA1127" s="39">
        <f t="shared" ref="AA1127:AE1127" si="5452">AA1128+AA1129</f>
        <v>0</v>
      </c>
      <c r="AB1127" s="39">
        <f t="shared" si="5452"/>
        <v>0</v>
      </c>
      <c r="AC1127" s="39">
        <f t="shared" si="5452"/>
        <v>0</v>
      </c>
      <c r="AD1127" s="25">
        <f t="shared" si="5452"/>
        <v>57058</v>
      </c>
      <c r="AE1127" s="39">
        <f t="shared" si="5452"/>
        <v>0</v>
      </c>
      <c r="AF1127" s="39">
        <f>AF1128+AF1129</f>
        <v>0</v>
      </c>
      <c r="AG1127" s="39">
        <f t="shared" ref="AG1127:AK1127" si="5453">AG1128+AG1129</f>
        <v>0</v>
      </c>
      <c r="AH1127" s="39">
        <f t="shared" si="5453"/>
        <v>0</v>
      </c>
      <c r="AI1127" s="39">
        <f t="shared" si="5453"/>
        <v>0</v>
      </c>
      <c r="AJ1127" s="25">
        <f t="shared" si="5453"/>
        <v>57058</v>
      </c>
      <c r="AK1127" s="39">
        <f t="shared" si="5453"/>
        <v>0</v>
      </c>
      <c r="AL1127" s="39">
        <f>AL1128+AL1129</f>
        <v>0</v>
      </c>
      <c r="AM1127" s="39">
        <f t="shared" ref="AM1127:AQ1127" si="5454">AM1128+AM1129</f>
        <v>0</v>
      </c>
      <c r="AN1127" s="39">
        <f t="shared" si="5454"/>
        <v>0</v>
      </c>
      <c r="AO1127" s="39">
        <f t="shared" si="5454"/>
        <v>0</v>
      </c>
      <c r="AP1127" s="25">
        <f t="shared" si="5454"/>
        <v>57058</v>
      </c>
      <c r="AQ1127" s="39">
        <f t="shared" si="5454"/>
        <v>0</v>
      </c>
      <c r="AR1127" s="39">
        <f>AR1128+AR1129</f>
        <v>0</v>
      </c>
      <c r="AS1127" s="39">
        <f t="shared" ref="AS1127:AW1127" si="5455">AS1128+AS1129</f>
        <v>0</v>
      </c>
      <c r="AT1127" s="39">
        <f t="shared" si="5455"/>
        <v>0</v>
      </c>
      <c r="AU1127" s="39">
        <f t="shared" si="5455"/>
        <v>0</v>
      </c>
      <c r="AV1127" s="25">
        <f t="shared" si="5455"/>
        <v>57058</v>
      </c>
      <c r="AW1127" s="39">
        <f t="shared" si="5455"/>
        <v>0</v>
      </c>
      <c r="AX1127" s="39">
        <f>AX1128+AX1129</f>
        <v>0</v>
      </c>
      <c r="AY1127" s="39">
        <f t="shared" ref="AY1127:BC1127" si="5456">AY1128+AY1129</f>
        <v>-746</v>
      </c>
      <c r="AZ1127" s="39">
        <f t="shared" si="5456"/>
        <v>0</v>
      </c>
      <c r="BA1127" s="39">
        <f t="shared" si="5456"/>
        <v>0</v>
      </c>
      <c r="BB1127" s="25">
        <f t="shared" si="5456"/>
        <v>56312</v>
      </c>
      <c r="BC1127" s="39">
        <f t="shared" si="5456"/>
        <v>0</v>
      </c>
      <c r="BD1127" s="39">
        <f>BD1128+BD1129</f>
        <v>0</v>
      </c>
      <c r="BE1127" s="39">
        <f t="shared" ref="BE1127:BI1127" si="5457">BE1128+BE1129</f>
        <v>0</v>
      </c>
      <c r="BF1127" s="39">
        <f t="shared" si="5457"/>
        <v>0</v>
      </c>
      <c r="BG1127" s="39">
        <f t="shared" si="5457"/>
        <v>0</v>
      </c>
      <c r="BH1127" s="25">
        <f t="shared" si="5457"/>
        <v>56312</v>
      </c>
      <c r="BI1127" s="39">
        <f t="shared" si="5457"/>
        <v>0</v>
      </c>
      <c r="BJ1127" s="39">
        <f>BJ1128+BJ1129</f>
        <v>0</v>
      </c>
      <c r="BK1127" s="39">
        <f t="shared" ref="BK1127:BO1127" si="5458">BK1128+BK1129</f>
        <v>0</v>
      </c>
      <c r="BL1127" s="39">
        <f t="shared" si="5458"/>
        <v>0</v>
      </c>
      <c r="BM1127" s="39">
        <f t="shared" si="5458"/>
        <v>0</v>
      </c>
      <c r="BN1127" s="25">
        <f t="shared" si="5458"/>
        <v>56312</v>
      </c>
      <c r="BO1127" s="39">
        <f t="shared" si="5458"/>
        <v>0</v>
      </c>
      <c r="BP1127" s="39">
        <f>BP1128+BP1129</f>
        <v>0</v>
      </c>
      <c r="BQ1127" s="39">
        <f t="shared" ref="BQ1127:BU1127" si="5459">BQ1128+BQ1129</f>
        <v>0</v>
      </c>
      <c r="BR1127" s="39">
        <f t="shared" si="5459"/>
        <v>0</v>
      </c>
      <c r="BS1127" s="39">
        <f t="shared" si="5459"/>
        <v>0</v>
      </c>
      <c r="BT1127" s="25">
        <f t="shared" si="5459"/>
        <v>56312</v>
      </c>
      <c r="BU1127" s="39">
        <f t="shared" si="5459"/>
        <v>0</v>
      </c>
      <c r="BV1127" s="39">
        <f>BV1128+BV1129</f>
        <v>0</v>
      </c>
      <c r="BW1127" s="39">
        <f t="shared" ref="BW1127:CA1127" si="5460">BW1128+BW1129</f>
        <v>0</v>
      </c>
      <c r="BX1127" s="39">
        <f t="shared" si="5460"/>
        <v>0</v>
      </c>
      <c r="BY1127" s="39">
        <f t="shared" si="5460"/>
        <v>0</v>
      </c>
      <c r="BZ1127" s="25">
        <f t="shared" si="5460"/>
        <v>56312</v>
      </c>
      <c r="CA1127" s="39">
        <f t="shared" si="5460"/>
        <v>0</v>
      </c>
      <c r="CB1127" s="39">
        <f>CB1128+CB1129</f>
        <v>0</v>
      </c>
      <c r="CC1127" s="39">
        <f t="shared" ref="CC1127:CG1127" si="5461">CC1128+CC1129</f>
        <v>0</v>
      </c>
      <c r="CD1127" s="39">
        <f t="shared" si="5461"/>
        <v>0</v>
      </c>
      <c r="CE1127" s="39">
        <f t="shared" si="5461"/>
        <v>0</v>
      </c>
      <c r="CF1127" s="25">
        <f t="shared" si="5461"/>
        <v>56312</v>
      </c>
      <c r="CG1127" s="39">
        <f t="shared" si="5461"/>
        <v>0</v>
      </c>
      <c r="CH1127" s="39">
        <f>CH1128+CH1129</f>
        <v>0</v>
      </c>
      <c r="CI1127" s="39">
        <f t="shared" ref="CI1127:CM1127" si="5462">CI1128+CI1129</f>
        <v>0</v>
      </c>
      <c r="CJ1127" s="39">
        <f t="shared" si="5462"/>
        <v>0</v>
      </c>
      <c r="CK1127" s="39">
        <f t="shared" si="5462"/>
        <v>0</v>
      </c>
      <c r="CL1127" s="25">
        <f t="shared" si="5462"/>
        <v>56312</v>
      </c>
      <c r="CM1127" s="39">
        <f t="shared" si="5462"/>
        <v>0</v>
      </c>
      <c r="CN1127" s="39">
        <f>CN1128+CN1129</f>
        <v>0</v>
      </c>
      <c r="CO1127" s="39">
        <f t="shared" ref="CO1127:CS1127" si="5463">CO1128+CO1129</f>
        <v>0</v>
      </c>
      <c r="CP1127" s="39">
        <f t="shared" si="5463"/>
        <v>0</v>
      </c>
      <c r="CQ1127" s="39">
        <f t="shared" si="5463"/>
        <v>0</v>
      </c>
      <c r="CR1127" s="25">
        <f t="shared" si="5463"/>
        <v>56312</v>
      </c>
      <c r="CS1127" s="39">
        <f t="shared" si="5463"/>
        <v>0</v>
      </c>
      <c r="CT1127" s="39">
        <f>CT1128+CT1129</f>
        <v>0</v>
      </c>
      <c r="CU1127" s="39">
        <f t="shared" ref="CU1127:CX1127" si="5464">CU1128+CU1129</f>
        <v>0</v>
      </c>
      <c r="CV1127" s="39">
        <f t="shared" si="5464"/>
        <v>0</v>
      </c>
      <c r="CW1127" s="39">
        <f t="shared" si="5464"/>
        <v>0</v>
      </c>
      <c r="CX1127" s="25">
        <f t="shared" si="5464"/>
        <v>56312</v>
      </c>
      <c r="CY1127" s="25">
        <f t="shared" ref="CY1127:DA1127" si="5465">CY1128+CY1129</f>
        <v>0</v>
      </c>
      <c r="CZ1127" s="25">
        <f t="shared" si="5465"/>
        <v>56312</v>
      </c>
      <c r="DA1127" s="25">
        <f t="shared" si="5465"/>
        <v>0</v>
      </c>
      <c r="DB1127" s="115">
        <f t="shared" si="5218"/>
        <v>100</v>
      </c>
      <c r="DC1127" s="115"/>
    </row>
    <row r="1128" spans="1:107" s="5" customFormat="1" ht="20.25" x14ac:dyDescent="0.3">
      <c r="A1128" s="30" t="s">
        <v>174</v>
      </c>
      <c r="B1128" s="24" t="s">
        <v>61</v>
      </c>
      <c r="C1128" s="24" t="s">
        <v>50</v>
      </c>
      <c r="D1128" s="29" t="s">
        <v>276</v>
      </c>
      <c r="E1128" s="24" t="s">
        <v>173</v>
      </c>
      <c r="F1128" s="25">
        <f>10417+2363</f>
        <v>12780</v>
      </c>
      <c r="G1128" s="25"/>
      <c r="H1128" s="39"/>
      <c r="I1128" s="39"/>
      <c r="J1128" s="39"/>
      <c r="K1128" s="39"/>
      <c r="L1128" s="25">
        <f>F1128+H1128+I1128+J1128+K1128</f>
        <v>12780</v>
      </c>
      <c r="M1128" s="25">
        <f>G1128+K1128</f>
        <v>0</v>
      </c>
      <c r="N1128" s="39"/>
      <c r="O1128" s="39"/>
      <c r="P1128" s="39"/>
      <c r="Q1128" s="39"/>
      <c r="R1128" s="25">
        <f>L1128+N1128+O1128+P1128+Q1128</f>
        <v>12780</v>
      </c>
      <c r="S1128" s="25">
        <f>M1128+Q1128</f>
        <v>0</v>
      </c>
      <c r="T1128" s="39"/>
      <c r="U1128" s="39"/>
      <c r="V1128" s="39"/>
      <c r="W1128" s="39"/>
      <c r="X1128" s="25">
        <f>R1128+T1128+U1128+V1128+W1128</f>
        <v>12780</v>
      </c>
      <c r="Y1128" s="25">
        <f>S1128+W1128</f>
        <v>0</v>
      </c>
      <c r="Z1128" s="39"/>
      <c r="AA1128" s="39"/>
      <c r="AB1128" s="39"/>
      <c r="AC1128" s="39"/>
      <c r="AD1128" s="25">
        <f>X1128+Z1128+AA1128+AB1128+AC1128</f>
        <v>12780</v>
      </c>
      <c r="AE1128" s="25">
        <f>Y1128+AC1128</f>
        <v>0</v>
      </c>
      <c r="AF1128" s="39"/>
      <c r="AG1128" s="39"/>
      <c r="AH1128" s="39"/>
      <c r="AI1128" s="39"/>
      <c r="AJ1128" s="25">
        <f>AD1128+AF1128+AG1128+AH1128+AI1128</f>
        <v>12780</v>
      </c>
      <c r="AK1128" s="25">
        <f>AE1128+AI1128</f>
        <v>0</v>
      </c>
      <c r="AL1128" s="39"/>
      <c r="AM1128" s="39"/>
      <c r="AN1128" s="39"/>
      <c r="AO1128" s="39"/>
      <c r="AP1128" s="25">
        <f>AJ1128+AL1128+AM1128+AN1128+AO1128</f>
        <v>12780</v>
      </c>
      <c r="AQ1128" s="25">
        <f>AK1128+AO1128</f>
        <v>0</v>
      </c>
      <c r="AR1128" s="39"/>
      <c r="AS1128" s="39"/>
      <c r="AT1128" s="39"/>
      <c r="AU1128" s="39"/>
      <c r="AV1128" s="25">
        <f>AP1128+AR1128+AS1128+AT1128+AU1128</f>
        <v>12780</v>
      </c>
      <c r="AW1128" s="25">
        <f>AQ1128+AU1128</f>
        <v>0</v>
      </c>
      <c r="AX1128" s="39"/>
      <c r="AY1128" s="39">
        <v>-127</v>
      </c>
      <c r="AZ1128" s="39"/>
      <c r="BA1128" s="39"/>
      <c r="BB1128" s="25">
        <f>AV1128+AX1128+AY1128+AZ1128+BA1128</f>
        <v>12653</v>
      </c>
      <c r="BC1128" s="25">
        <f>AW1128+BA1128</f>
        <v>0</v>
      </c>
      <c r="BD1128" s="39"/>
      <c r="BE1128" s="39"/>
      <c r="BF1128" s="39"/>
      <c r="BG1128" s="39"/>
      <c r="BH1128" s="25">
        <f>BB1128+BD1128+BE1128+BF1128+BG1128</f>
        <v>12653</v>
      </c>
      <c r="BI1128" s="25">
        <f>BC1128+BG1128</f>
        <v>0</v>
      </c>
      <c r="BJ1128" s="39"/>
      <c r="BK1128" s="39"/>
      <c r="BL1128" s="39"/>
      <c r="BM1128" s="39"/>
      <c r="BN1128" s="25">
        <f>BH1128+BJ1128+BK1128+BL1128+BM1128</f>
        <v>12653</v>
      </c>
      <c r="BO1128" s="25">
        <f>BI1128+BM1128</f>
        <v>0</v>
      </c>
      <c r="BP1128" s="39"/>
      <c r="BQ1128" s="39"/>
      <c r="BR1128" s="39"/>
      <c r="BS1128" s="39"/>
      <c r="BT1128" s="25">
        <f>BN1128+BP1128+BQ1128+BR1128+BS1128</f>
        <v>12653</v>
      </c>
      <c r="BU1128" s="25">
        <f>BO1128+BS1128</f>
        <v>0</v>
      </c>
      <c r="BV1128" s="39"/>
      <c r="BW1128" s="39"/>
      <c r="BX1128" s="39"/>
      <c r="BY1128" s="39"/>
      <c r="BZ1128" s="25">
        <f>BT1128+BV1128+BW1128+BX1128+BY1128</f>
        <v>12653</v>
      </c>
      <c r="CA1128" s="25">
        <f>BU1128+BY1128</f>
        <v>0</v>
      </c>
      <c r="CB1128" s="39"/>
      <c r="CC1128" s="39"/>
      <c r="CD1128" s="39"/>
      <c r="CE1128" s="39"/>
      <c r="CF1128" s="25">
        <f>BZ1128+CB1128+CC1128+CD1128+CE1128</f>
        <v>12653</v>
      </c>
      <c r="CG1128" s="25">
        <f>CA1128+CE1128</f>
        <v>0</v>
      </c>
      <c r="CH1128" s="39"/>
      <c r="CI1128" s="39"/>
      <c r="CJ1128" s="39"/>
      <c r="CK1128" s="39"/>
      <c r="CL1128" s="25">
        <f>CF1128+CH1128+CI1128+CJ1128+CK1128</f>
        <v>12653</v>
      </c>
      <c r="CM1128" s="25">
        <f>CG1128+CK1128</f>
        <v>0</v>
      </c>
      <c r="CN1128" s="39"/>
      <c r="CO1128" s="39"/>
      <c r="CP1128" s="39"/>
      <c r="CQ1128" s="39"/>
      <c r="CR1128" s="25">
        <f>CL1128+CN1128+CO1128+CP1128+CQ1128</f>
        <v>12653</v>
      </c>
      <c r="CS1128" s="25">
        <f>CM1128+CQ1128</f>
        <v>0</v>
      </c>
      <c r="CT1128" s="39"/>
      <c r="CU1128" s="39"/>
      <c r="CV1128" s="39"/>
      <c r="CW1128" s="39"/>
      <c r="CX1128" s="25">
        <f>CR1128+CT1128+CU1128+CV1128+CW1128</f>
        <v>12653</v>
      </c>
      <c r="CY1128" s="25">
        <f>CS1128+CW1128</f>
        <v>0</v>
      </c>
      <c r="CZ1128" s="25">
        <v>12653</v>
      </c>
      <c r="DA1128" s="39"/>
      <c r="DB1128" s="115">
        <f t="shared" si="5218"/>
        <v>100</v>
      </c>
      <c r="DC1128" s="115"/>
    </row>
    <row r="1129" spans="1:107" s="5" customFormat="1" ht="20.25" x14ac:dyDescent="0.3">
      <c r="A1129" s="30" t="s">
        <v>185</v>
      </c>
      <c r="B1129" s="24" t="s">
        <v>61</v>
      </c>
      <c r="C1129" s="24" t="s">
        <v>50</v>
      </c>
      <c r="D1129" s="29" t="s">
        <v>276</v>
      </c>
      <c r="E1129" s="24" t="s">
        <v>184</v>
      </c>
      <c r="F1129" s="25">
        <f>40511+3767</f>
        <v>44278</v>
      </c>
      <c r="G1129" s="25"/>
      <c r="H1129" s="39"/>
      <c r="I1129" s="39"/>
      <c r="J1129" s="39"/>
      <c r="K1129" s="39"/>
      <c r="L1129" s="25">
        <f>F1129+H1129+I1129+J1129+K1129</f>
        <v>44278</v>
      </c>
      <c r="M1129" s="25">
        <f>G1129+K1129</f>
        <v>0</v>
      </c>
      <c r="N1129" s="39"/>
      <c r="O1129" s="39"/>
      <c r="P1129" s="39"/>
      <c r="Q1129" s="39"/>
      <c r="R1129" s="25">
        <f>L1129+N1129+O1129+P1129+Q1129</f>
        <v>44278</v>
      </c>
      <c r="S1129" s="25">
        <f>M1129+Q1129</f>
        <v>0</v>
      </c>
      <c r="T1129" s="39"/>
      <c r="U1129" s="39"/>
      <c r="V1129" s="39"/>
      <c r="W1129" s="39"/>
      <c r="X1129" s="25">
        <f>R1129+T1129+U1129+V1129+W1129</f>
        <v>44278</v>
      </c>
      <c r="Y1129" s="25">
        <f>S1129+W1129</f>
        <v>0</v>
      </c>
      <c r="Z1129" s="39"/>
      <c r="AA1129" s="39"/>
      <c r="AB1129" s="39"/>
      <c r="AC1129" s="39"/>
      <c r="AD1129" s="25">
        <f>X1129+Z1129+AA1129+AB1129+AC1129</f>
        <v>44278</v>
      </c>
      <c r="AE1129" s="25">
        <f>Y1129+AC1129</f>
        <v>0</v>
      </c>
      <c r="AF1129" s="39"/>
      <c r="AG1129" s="39"/>
      <c r="AH1129" s="39"/>
      <c r="AI1129" s="39"/>
      <c r="AJ1129" s="25">
        <f>AD1129+AF1129+AG1129+AH1129+AI1129</f>
        <v>44278</v>
      </c>
      <c r="AK1129" s="25">
        <f>AE1129+AI1129</f>
        <v>0</v>
      </c>
      <c r="AL1129" s="39"/>
      <c r="AM1129" s="39"/>
      <c r="AN1129" s="39"/>
      <c r="AO1129" s="39"/>
      <c r="AP1129" s="25">
        <f>AJ1129+AL1129+AM1129+AN1129+AO1129</f>
        <v>44278</v>
      </c>
      <c r="AQ1129" s="25">
        <f>AK1129+AO1129</f>
        <v>0</v>
      </c>
      <c r="AR1129" s="39"/>
      <c r="AS1129" s="39"/>
      <c r="AT1129" s="39"/>
      <c r="AU1129" s="39"/>
      <c r="AV1129" s="25">
        <f>AP1129+AR1129+AS1129+AT1129+AU1129</f>
        <v>44278</v>
      </c>
      <c r="AW1129" s="25">
        <f>AQ1129+AU1129</f>
        <v>0</v>
      </c>
      <c r="AX1129" s="39"/>
      <c r="AY1129" s="39">
        <v>-619</v>
      </c>
      <c r="AZ1129" s="39"/>
      <c r="BA1129" s="39"/>
      <c r="BB1129" s="25">
        <f>AV1129+AX1129+AY1129+AZ1129+BA1129</f>
        <v>43659</v>
      </c>
      <c r="BC1129" s="25">
        <f>AW1129+BA1129</f>
        <v>0</v>
      </c>
      <c r="BD1129" s="39"/>
      <c r="BE1129" s="39"/>
      <c r="BF1129" s="39"/>
      <c r="BG1129" s="39"/>
      <c r="BH1129" s="25">
        <f>BB1129+BD1129+BE1129+BF1129+BG1129</f>
        <v>43659</v>
      </c>
      <c r="BI1129" s="25">
        <f>BC1129+BG1129</f>
        <v>0</v>
      </c>
      <c r="BJ1129" s="39"/>
      <c r="BK1129" s="39"/>
      <c r="BL1129" s="39"/>
      <c r="BM1129" s="39"/>
      <c r="BN1129" s="25">
        <f>BH1129+BJ1129+BK1129+BL1129+BM1129</f>
        <v>43659</v>
      </c>
      <c r="BO1129" s="25">
        <f>BI1129+BM1129</f>
        <v>0</v>
      </c>
      <c r="BP1129" s="39"/>
      <c r="BQ1129" s="39"/>
      <c r="BR1129" s="39"/>
      <c r="BS1129" s="39"/>
      <c r="BT1129" s="25">
        <f>BN1129+BP1129+BQ1129+BR1129+BS1129</f>
        <v>43659</v>
      </c>
      <c r="BU1129" s="25">
        <f>BO1129+BS1129</f>
        <v>0</v>
      </c>
      <c r="BV1129" s="39"/>
      <c r="BW1129" s="39"/>
      <c r="BX1129" s="39"/>
      <c r="BY1129" s="39"/>
      <c r="BZ1129" s="25">
        <f>BT1129+BV1129+BW1129+BX1129+BY1129</f>
        <v>43659</v>
      </c>
      <c r="CA1129" s="25">
        <f>BU1129+BY1129</f>
        <v>0</v>
      </c>
      <c r="CB1129" s="39"/>
      <c r="CC1129" s="39"/>
      <c r="CD1129" s="39"/>
      <c r="CE1129" s="39"/>
      <c r="CF1129" s="25">
        <f>BZ1129+CB1129+CC1129+CD1129+CE1129</f>
        <v>43659</v>
      </c>
      <c r="CG1129" s="25">
        <f>CA1129+CE1129</f>
        <v>0</v>
      </c>
      <c r="CH1129" s="39"/>
      <c r="CI1129" s="39"/>
      <c r="CJ1129" s="39"/>
      <c r="CK1129" s="39"/>
      <c r="CL1129" s="25">
        <f>CF1129+CH1129+CI1129+CJ1129+CK1129</f>
        <v>43659</v>
      </c>
      <c r="CM1129" s="25">
        <f>CG1129+CK1129</f>
        <v>0</v>
      </c>
      <c r="CN1129" s="39"/>
      <c r="CO1129" s="39"/>
      <c r="CP1129" s="39"/>
      <c r="CQ1129" s="39"/>
      <c r="CR1129" s="25">
        <f>CL1129+CN1129+CO1129+CP1129+CQ1129</f>
        <v>43659</v>
      </c>
      <c r="CS1129" s="25">
        <f>CM1129+CQ1129</f>
        <v>0</v>
      </c>
      <c r="CT1129" s="39"/>
      <c r="CU1129" s="39"/>
      <c r="CV1129" s="39"/>
      <c r="CW1129" s="39"/>
      <c r="CX1129" s="25">
        <f>CR1129+CT1129+CU1129+CV1129+CW1129</f>
        <v>43659</v>
      </c>
      <c r="CY1129" s="25">
        <f>CS1129+CW1129</f>
        <v>0</v>
      </c>
      <c r="CZ1129" s="25">
        <v>43659</v>
      </c>
      <c r="DA1129" s="39"/>
      <c r="DB1129" s="115">
        <f t="shared" si="5218"/>
        <v>100</v>
      </c>
      <c r="DC1129" s="115"/>
    </row>
    <row r="1130" spans="1:107" s="5" customFormat="1" ht="16.5" customHeight="1" x14ac:dyDescent="0.3">
      <c r="A1130" s="30" t="s">
        <v>92</v>
      </c>
      <c r="B1130" s="24" t="s">
        <v>61</v>
      </c>
      <c r="C1130" s="24" t="s">
        <v>50</v>
      </c>
      <c r="D1130" s="29" t="s">
        <v>277</v>
      </c>
      <c r="E1130" s="24"/>
      <c r="F1130" s="25">
        <f t="shared" ref="F1130:G1131" si="5466">F1131</f>
        <v>25844</v>
      </c>
      <c r="G1130" s="25">
        <f t="shared" si="5466"/>
        <v>0</v>
      </c>
      <c r="H1130" s="39">
        <f>H1131</f>
        <v>0</v>
      </c>
      <c r="I1130" s="39">
        <f t="shared" ref="I1130:X1131" si="5467">I1131</f>
        <v>0</v>
      </c>
      <c r="J1130" s="39">
        <f t="shared" si="5467"/>
        <v>0</v>
      </c>
      <c r="K1130" s="39">
        <f t="shared" si="5467"/>
        <v>0</v>
      </c>
      <c r="L1130" s="25">
        <f t="shared" si="5467"/>
        <v>25844</v>
      </c>
      <c r="M1130" s="39">
        <f t="shared" si="5467"/>
        <v>0</v>
      </c>
      <c r="N1130" s="39">
        <f>N1131</f>
        <v>0</v>
      </c>
      <c r="O1130" s="39">
        <f t="shared" si="5467"/>
        <v>0</v>
      </c>
      <c r="P1130" s="39">
        <f t="shared" si="5467"/>
        <v>0</v>
      </c>
      <c r="Q1130" s="39">
        <f t="shared" si="5467"/>
        <v>0</v>
      </c>
      <c r="R1130" s="25">
        <f t="shared" si="5467"/>
        <v>25844</v>
      </c>
      <c r="S1130" s="39">
        <f t="shared" si="5467"/>
        <v>0</v>
      </c>
      <c r="T1130" s="39">
        <f>T1131</f>
        <v>0</v>
      </c>
      <c r="U1130" s="39">
        <f t="shared" si="5467"/>
        <v>0</v>
      </c>
      <c r="V1130" s="39">
        <f t="shared" si="5467"/>
        <v>0</v>
      </c>
      <c r="W1130" s="39">
        <f t="shared" si="5467"/>
        <v>0</v>
      </c>
      <c r="X1130" s="25">
        <f t="shared" si="5467"/>
        <v>25844</v>
      </c>
      <c r="Y1130" s="39">
        <f t="shared" ref="U1130:Y1131" si="5468">Y1131</f>
        <v>0</v>
      </c>
      <c r="Z1130" s="39">
        <f>Z1131</f>
        <v>0</v>
      </c>
      <c r="AA1130" s="39">
        <f t="shared" ref="AA1130:AP1131" si="5469">AA1131</f>
        <v>0</v>
      </c>
      <c r="AB1130" s="39">
        <f t="shared" si="5469"/>
        <v>0</v>
      </c>
      <c r="AC1130" s="39">
        <f t="shared" si="5469"/>
        <v>0</v>
      </c>
      <c r="AD1130" s="25">
        <f t="shared" si="5469"/>
        <v>25844</v>
      </c>
      <c r="AE1130" s="39">
        <f t="shared" si="5469"/>
        <v>0</v>
      </c>
      <c r="AF1130" s="39">
        <f>AF1131</f>
        <v>0</v>
      </c>
      <c r="AG1130" s="39">
        <f t="shared" si="5469"/>
        <v>0</v>
      </c>
      <c r="AH1130" s="39">
        <f t="shared" si="5469"/>
        <v>0</v>
      </c>
      <c r="AI1130" s="39">
        <f t="shared" si="5469"/>
        <v>0</v>
      </c>
      <c r="AJ1130" s="25">
        <f t="shared" si="5469"/>
        <v>25844</v>
      </c>
      <c r="AK1130" s="39">
        <f t="shared" si="5469"/>
        <v>0</v>
      </c>
      <c r="AL1130" s="39">
        <f>AL1131</f>
        <v>0</v>
      </c>
      <c r="AM1130" s="39">
        <f t="shared" si="5469"/>
        <v>0</v>
      </c>
      <c r="AN1130" s="39">
        <f t="shared" si="5469"/>
        <v>0</v>
      </c>
      <c r="AO1130" s="39">
        <f t="shared" si="5469"/>
        <v>0</v>
      </c>
      <c r="AP1130" s="25">
        <f t="shared" si="5469"/>
        <v>25844</v>
      </c>
      <c r="AQ1130" s="39">
        <f t="shared" ref="AM1130:AQ1131" si="5470">AQ1131</f>
        <v>0</v>
      </c>
      <c r="AR1130" s="39">
        <f>AR1131</f>
        <v>0</v>
      </c>
      <c r="AS1130" s="39">
        <f t="shared" ref="AS1130:BH1131" si="5471">AS1131</f>
        <v>0</v>
      </c>
      <c r="AT1130" s="39">
        <f t="shared" si="5471"/>
        <v>0</v>
      </c>
      <c r="AU1130" s="39">
        <f t="shared" si="5471"/>
        <v>0</v>
      </c>
      <c r="AV1130" s="25">
        <f t="shared" si="5471"/>
        <v>25844</v>
      </c>
      <c r="AW1130" s="39">
        <f t="shared" si="5471"/>
        <v>0</v>
      </c>
      <c r="AX1130" s="39">
        <f>AX1131</f>
        <v>0</v>
      </c>
      <c r="AY1130" s="39">
        <f t="shared" si="5471"/>
        <v>-213</v>
      </c>
      <c r="AZ1130" s="39">
        <f t="shared" si="5471"/>
        <v>0</v>
      </c>
      <c r="BA1130" s="39">
        <f t="shared" si="5471"/>
        <v>0</v>
      </c>
      <c r="BB1130" s="25">
        <f t="shared" si="5471"/>
        <v>25631</v>
      </c>
      <c r="BC1130" s="39">
        <f t="shared" si="5471"/>
        <v>0</v>
      </c>
      <c r="BD1130" s="39">
        <f>BD1131</f>
        <v>0</v>
      </c>
      <c r="BE1130" s="39">
        <f t="shared" si="5471"/>
        <v>0</v>
      </c>
      <c r="BF1130" s="39">
        <f t="shared" si="5471"/>
        <v>0</v>
      </c>
      <c r="BG1130" s="39">
        <f t="shared" si="5471"/>
        <v>0</v>
      </c>
      <c r="BH1130" s="25">
        <f t="shared" si="5471"/>
        <v>25631</v>
      </c>
      <c r="BI1130" s="39">
        <f t="shared" ref="BE1130:BI1131" si="5472">BI1131</f>
        <v>0</v>
      </c>
      <c r="BJ1130" s="39">
        <f>BJ1131</f>
        <v>0</v>
      </c>
      <c r="BK1130" s="39">
        <f t="shared" ref="BK1130:BZ1131" si="5473">BK1131</f>
        <v>0</v>
      </c>
      <c r="BL1130" s="39">
        <f t="shared" si="5473"/>
        <v>0</v>
      </c>
      <c r="BM1130" s="39">
        <f t="shared" si="5473"/>
        <v>0</v>
      </c>
      <c r="BN1130" s="25">
        <f t="shared" si="5473"/>
        <v>25631</v>
      </c>
      <c r="BO1130" s="39">
        <f t="shared" si="5473"/>
        <v>0</v>
      </c>
      <c r="BP1130" s="39">
        <f>BP1131</f>
        <v>0</v>
      </c>
      <c r="BQ1130" s="39">
        <f t="shared" si="5473"/>
        <v>0</v>
      </c>
      <c r="BR1130" s="39">
        <f t="shared" si="5473"/>
        <v>0</v>
      </c>
      <c r="BS1130" s="39">
        <f t="shared" si="5473"/>
        <v>0</v>
      </c>
      <c r="BT1130" s="25">
        <f t="shared" si="5473"/>
        <v>25631</v>
      </c>
      <c r="BU1130" s="39">
        <f t="shared" si="5473"/>
        <v>0</v>
      </c>
      <c r="BV1130" s="39">
        <f>BV1131</f>
        <v>0</v>
      </c>
      <c r="BW1130" s="39">
        <f t="shared" si="5473"/>
        <v>0</v>
      </c>
      <c r="BX1130" s="39">
        <f t="shared" si="5473"/>
        <v>0</v>
      </c>
      <c r="BY1130" s="39">
        <f t="shared" si="5473"/>
        <v>0</v>
      </c>
      <c r="BZ1130" s="25">
        <f t="shared" si="5473"/>
        <v>25631</v>
      </c>
      <c r="CA1130" s="39">
        <f t="shared" ref="BW1130:CA1131" si="5474">CA1131</f>
        <v>0</v>
      </c>
      <c r="CB1130" s="39">
        <f>CB1131</f>
        <v>0</v>
      </c>
      <c r="CC1130" s="39">
        <f t="shared" ref="CC1130:CR1131" si="5475">CC1131</f>
        <v>0</v>
      </c>
      <c r="CD1130" s="39">
        <f t="shared" si="5475"/>
        <v>0</v>
      </c>
      <c r="CE1130" s="39">
        <f t="shared" si="5475"/>
        <v>0</v>
      </c>
      <c r="CF1130" s="25">
        <f t="shared" si="5475"/>
        <v>25631</v>
      </c>
      <c r="CG1130" s="39">
        <f t="shared" si="5475"/>
        <v>0</v>
      </c>
      <c r="CH1130" s="39">
        <f>CH1131</f>
        <v>0</v>
      </c>
      <c r="CI1130" s="39">
        <f t="shared" si="5475"/>
        <v>0</v>
      </c>
      <c r="CJ1130" s="39">
        <f t="shared" si="5475"/>
        <v>0</v>
      </c>
      <c r="CK1130" s="39">
        <f t="shared" si="5475"/>
        <v>0</v>
      </c>
      <c r="CL1130" s="25">
        <f t="shared" si="5475"/>
        <v>25631</v>
      </c>
      <c r="CM1130" s="39">
        <f t="shared" si="5475"/>
        <v>0</v>
      </c>
      <c r="CN1130" s="39">
        <f>CN1131</f>
        <v>0</v>
      </c>
      <c r="CO1130" s="39">
        <f t="shared" si="5475"/>
        <v>0</v>
      </c>
      <c r="CP1130" s="39">
        <f t="shared" si="5475"/>
        <v>0</v>
      </c>
      <c r="CQ1130" s="39">
        <f t="shared" si="5475"/>
        <v>0</v>
      </c>
      <c r="CR1130" s="25">
        <f t="shared" si="5475"/>
        <v>25631</v>
      </c>
      <c r="CS1130" s="39">
        <f t="shared" ref="CO1130:CS1131" si="5476">CS1131</f>
        <v>0</v>
      </c>
      <c r="CT1130" s="39">
        <f>CT1131</f>
        <v>0</v>
      </c>
      <c r="CU1130" s="39">
        <f t="shared" ref="CU1130:DA1131" si="5477">CU1131</f>
        <v>0</v>
      </c>
      <c r="CV1130" s="39">
        <f t="shared" si="5477"/>
        <v>0</v>
      </c>
      <c r="CW1130" s="39">
        <f t="shared" si="5477"/>
        <v>0</v>
      </c>
      <c r="CX1130" s="25">
        <f t="shared" si="5477"/>
        <v>25631</v>
      </c>
      <c r="CY1130" s="25">
        <f t="shared" si="5477"/>
        <v>0</v>
      </c>
      <c r="CZ1130" s="25">
        <f t="shared" si="5477"/>
        <v>25631</v>
      </c>
      <c r="DA1130" s="25">
        <f t="shared" si="5477"/>
        <v>0</v>
      </c>
      <c r="DB1130" s="115">
        <f t="shared" si="5218"/>
        <v>100</v>
      </c>
      <c r="DC1130" s="115"/>
    </row>
    <row r="1131" spans="1:107" s="5" customFormat="1" ht="36" customHeight="1" x14ac:dyDescent="0.3">
      <c r="A1131" s="57" t="s">
        <v>83</v>
      </c>
      <c r="B1131" s="24" t="s">
        <v>61</v>
      </c>
      <c r="C1131" s="24" t="s">
        <v>50</v>
      </c>
      <c r="D1131" s="29" t="s">
        <v>277</v>
      </c>
      <c r="E1131" s="24" t="s">
        <v>84</v>
      </c>
      <c r="F1131" s="25">
        <f t="shared" si="5466"/>
        <v>25844</v>
      </c>
      <c r="G1131" s="25">
        <f t="shared" si="5466"/>
        <v>0</v>
      </c>
      <c r="H1131" s="39">
        <f>H1132</f>
        <v>0</v>
      </c>
      <c r="I1131" s="39">
        <f t="shared" si="5467"/>
        <v>0</v>
      </c>
      <c r="J1131" s="39">
        <f t="shared" si="5467"/>
        <v>0</v>
      </c>
      <c r="K1131" s="39">
        <f t="shared" si="5467"/>
        <v>0</v>
      </c>
      <c r="L1131" s="25">
        <f t="shared" si="5467"/>
        <v>25844</v>
      </c>
      <c r="M1131" s="39">
        <f t="shared" si="5467"/>
        <v>0</v>
      </c>
      <c r="N1131" s="39">
        <f>N1132</f>
        <v>0</v>
      </c>
      <c r="O1131" s="39">
        <f t="shared" si="5467"/>
        <v>0</v>
      </c>
      <c r="P1131" s="39">
        <f t="shared" si="5467"/>
        <v>0</v>
      </c>
      <c r="Q1131" s="39">
        <f t="shared" si="5467"/>
        <v>0</v>
      </c>
      <c r="R1131" s="25">
        <f t="shared" si="5467"/>
        <v>25844</v>
      </c>
      <c r="S1131" s="39">
        <f t="shared" si="5467"/>
        <v>0</v>
      </c>
      <c r="T1131" s="39">
        <f>T1132</f>
        <v>0</v>
      </c>
      <c r="U1131" s="39">
        <f t="shared" si="5468"/>
        <v>0</v>
      </c>
      <c r="V1131" s="39">
        <f t="shared" si="5468"/>
        <v>0</v>
      </c>
      <c r="W1131" s="39">
        <f t="shared" si="5468"/>
        <v>0</v>
      </c>
      <c r="X1131" s="25">
        <f t="shared" si="5468"/>
        <v>25844</v>
      </c>
      <c r="Y1131" s="39">
        <f t="shared" si="5468"/>
        <v>0</v>
      </c>
      <c r="Z1131" s="39">
        <f>Z1132</f>
        <v>0</v>
      </c>
      <c r="AA1131" s="39">
        <f t="shared" si="5469"/>
        <v>0</v>
      </c>
      <c r="AB1131" s="39">
        <f t="shared" si="5469"/>
        <v>0</v>
      </c>
      <c r="AC1131" s="39">
        <f t="shared" si="5469"/>
        <v>0</v>
      </c>
      <c r="AD1131" s="25">
        <f t="shared" si="5469"/>
        <v>25844</v>
      </c>
      <c r="AE1131" s="39">
        <f t="shared" si="5469"/>
        <v>0</v>
      </c>
      <c r="AF1131" s="39">
        <f>AF1132</f>
        <v>0</v>
      </c>
      <c r="AG1131" s="39">
        <f t="shared" si="5469"/>
        <v>0</v>
      </c>
      <c r="AH1131" s="39">
        <f t="shared" si="5469"/>
        <v>0</v>
      </c>
      <c r="AI1131" s="39">
        <f t="shared" si="5469"/>
        <v>0</v>
      </c>
      <c r="AJ1131" s="25">
        <f t="shared" si="5469"/>
        <v>25844</v>
      </c>
      <c r="AK1131" s="39">
        <f t="shared" si="5469"/>
        <v>0</v>
      </c>
      <c r="AL1131" s="39">
        <f>AL1132</f>
        <v>0</v>
      </c>
      <c r="AM1131" s="39">
        <f t="shared" si="5470"/>
        <v>0</v>
      </c>
      <c r="AN1131" s="39">
        <f t="shared" si="5470"/>
        <v>0</v>
      </c>
      <c r="AO1131" s="39">
        <f t="shared" si="5470"/>
        <v>0</v>
      </c>
      <c r="AP1131" s="25">
        <f t="shared" si="5470"/>
        <v>25844</v>
      </c>
      <c r="AQ1131" s="39">
        <f t="shared" si="5470"/>
        <v>0</v>
      </c>
      <c r="AR1131" s="39">
        <f>AR1132</f>
        <v>0</v>
      </c>
      <c r="AS1131" s="39">
        <f t="shared" si="5471"/>
        <v>0</v>
      </c>
      <c r="AT1131" s="39">
        <f t="shared" si="5471"/>
        <v>0</v>
      </c>
      <c r="AU1131" s="39">
        <f t="shared" si="5471"/>
        <v>0</v>
      </c>
      <c r="AV1131" s="25">
        <f t="shared" si="5471"/>
        <v>25844</v>
      </c>
      <c r="AW1131" s="39">
        <f t="shared" si="5471"/>
        <v>0</v>
      </c>
      <c r="AX1131" s="39">
        <f>AX1132</f>
        <v>0</v>
      </c>
      <c r="AY1131" s="39">
        <f t="shared" si="5471"/>
        <v>-213</v>
      </c>
      <c r="AZ1131" s="39">
        <f t="shared" si="5471"/>
        <v>0</v>
      </c>
      <c r="BA1131" s="39">
        <f t="shared" si="5471"/>
        <v>0</v>
      </c>
      <c r="BB1131" s="25">
        <f t="shared" si="5471"/>
        <v>25631</v>
      </c>
      <c r="BC1131" s="39">
        <f t="shared" si="5471"/>
        <v>0</v>
      </c>
      <c r="BD1131" s="39">
        <f>BD1132</f>
        <v>0</v>
      </c>
      <c r="BE1131" s="39">
        <f t="shared" si="5472"/>
        <v>0</v>
      </c>
      <c r="BF1131" s="39">
        <f t="shared" si="5472"/>
        <v>0</v>
      </c>
      <c r="BG1131" s="39">
        <f t="shared" si="5472"/>
        <v>0</v>
      </c>
      <c r="BH1131" s="25">
        <f t="shared" si="5472"/>
        <v>25631</v>
      </c>
      <c r="BI1131" s="39">
        <f t="shared" si="5472"/>
        <v>0</v>
      </c>
      <c r="BJ1131" s="39">
        <f>BJ1132</f>
        <v>0</v>
      </c>
      <c r="BK1131" s="39">
        <f t="shared" si="5473"/>
        <v>0</v>
      </c>
      <c r="BL1131" s="39">
        <f t="shared" si="5473"/>
        <v>0</v>
      </c>
      <c r="BM1131" s="39">
        <f t="shared" si="5473"/>
        <v>0</v>
      </c>
      <c r="BN1131" s="25">
        <f t="shared" si="5473"/>
        <v>25631</v>
      </c>
      <c r="BO1131" s="39">
        <f t="shared" si="5473"/>
        <v>0</v>
      </c>
      <c r="BP1131" s="39">
        <f>BP1132</f>
        <v>0</v>
      </c>
      <c r="BQ1131" s="39">
        <f t="shared" si="5473"/>
        <v>0</v>
      </c>
      <c r="BR1131" s="39">
        <f t="shared" si="5473"/>
        <v>0</v>
      </c>
      <c r="BS1131" s="39">
        <f t="shared" si="5473"/>
        <v>0</v>
      </c>
      <c r="BT1131" s="25">
        <f t="shared" si="5473"/>
        <v>25631</v>
      </c>
      <c r="BU1131" s="39">
        <f t="shared" si="5473"/>
        <v>0</v>
      </c>
      <c r="BV1131" s="39">
        <f>BV1132</f>
        <v>0</v>
      </c>
      <c r="BW1131" s="39">
        <f t="shared" si="5474"/>
        <v>0</v>
      </c>
      <c r="BX1131" s="39">
        <f t="shared" si="5474"/>
        <v>0</v>
      </c>
      <c r="BY1131" s="39">
        <f t="shared" si="5474"/>
        <v>0</v>
      </c>
      <c r="BZ1131" s="25">
        <f t="shared" si="5474"/>
        <v>25631</v>
      </c>
      <c r="CA1131" s="39">
        <f t="shared" si="5474"/>
        <v>0</v>
      </c>
      <c r="CB1131" s="39">
        <f>CB1132</f>
        <v>0</v>
      </c>
      <c r="CC1131" s="39">
        <f t="shared" si="5475"/>
        <v>0</v>
      </c>
      <c r="CD1131" s="39">
        <f t="shared" si="5475"/>
        <v>0</v>
      </c>
      <c r="CE1131" s="39">
        <f t="shared" si="5475"/>
        <v>0</v>
      </c>
      <c r="CF1131" s="25">
        <f t="shared" si="5475"/>
        <v>25631</v>
      </c>
      <c r="CG1131" s="39">
        <f t="shared" si="5475"/>
        <v>0</v>
      </c>
      <c r="CH1131" s="39">
        <f>CH1132</f>
        <v>0</v>
      </c>
      <c r="CI1131" s="39">
        <f t="shared" si="5475"/>
        <v>0</v>
      </c>
      <c r="CJ1131" s="39">
        <f t="shared" si="5475"/>
        <v>0</v>
      </c>
      <c r="CK1131" s="39">
        <f t="shared" si="5475"/>
        <v>0</v>
      </c>
      <c r="CL1131" s="25">
        <f t="shared" si="5475"/>
        <v>25631</v>
      </c>
      <c r="CM1131" s="39">
        <f t="shared" si="5475"/>
        <v>0</v>
      </c>
      <c r="CN1131" s="39">
        <f>CN1132</f>
        <v>0</v>
      </c>
      <c r="CO1131" s="39">
        <f t="shared" si="5476"/>
        <v>0</v>
      </c>
      <c r="CP1131" s="39">
        <f t="shared" si="5476"/>
        <v>0</v>
      </c>
      <c r="CQ1131" s="39">
        <f t="shared" si="5476"/>
        <v>0</v>
      </c>
      <c r="CR1131" s="25">
        <f t="shared" si="5476"/>
        <v>25631</v>
      </c>
      <c r="CS1131" s="39">
        <f t="shared" si="5476"/>
        <v>0</v>
      </c>
      <c r="CT1131" s="39">
        <f>CT1132</f>
        <v>0</v>
      </c>
      <c r="CU1131" s="39">
        <f t="shared" si="5477"/>
        <v>0</v>
      </c>
      <c r="CV1131" s="39">
        <f t="shared" si="5477"/>
        <v>0</v>
      </c>
      <c r="CW1131" s="39">
        <f t="shared" si="5477"/>
        <v>0</v>
      </c>
      <c r="CX1131" s="25">
        <f t="shared" si="5477"/>
        <v>25631</v>
      </c>
      <c r="CY1131" s="25">
        <f t="shared" si="5477"/>
        <v>0</v>
      </c>
      <c r="CZ1131" s="25">
        <f t="shared" si="5477"/>
        <v>25631</v>
      </c>
      <c r="DA1131" s="25">
        <f t="shared" si="5477"/>
        <v>0</v>
      </c>
      <c r="DB1131" s="115">
        <f t="shared" si="5218"/>
        <v>100</v>
      </c>
      <c r="DC1131" s="115"/>
    </row>
    <row r="1132" spans="1:107" s="5" customFormat="1" ht="20.25" x14ac:dyDescent="0.3">
      <c r="A1132" s="30" t="s">
        <v>174</v>
      </c>
      <c r="B1132" s="24" t="s">
        <v>61</v>
      </c>
      <c r="C1132" s="24" t="s">
        <v>50</v>
      </c>
      <c r="D1132" s="29" t="s">
        <v>277</v>
      </c>
      <c r="E1132" s="24" t="s">
        <v>173</v>
      </c>
      <c r="F1132" s="25">
        <f>21646+4198</f>
        <v>25844</v>
      </c>
      <c r="G1132" s="25"/>
      <c r="H1132" s="39"/>
      <c r="I1132" s="39"/>
      <c r="J1132" s="39"/>
      <c r="K1132" s="39"/>
      <c r="L1132" s="25">
        <f>F1132+H1132+I1132+J1132+K1132</f>
        <v>25844</v>
      </c>
      <c r="M1132" s="25">
        <f>G1132+K1132</f>
        <v>0</v>
      </c>
      <c r="N1132" s="39"/>
      <c r="O1132" s="39"/>
      <c r="P1132" s="39"/>
      <c r="Q1132" s="39"/>
      <c r="R1132" s="25">
        <f>L1132+N1132+O1132+P1132+Q1132</f>
        <v>25844</v>
      </c>
      <c r="S1132" s="25">
        <f>M1132+Q1132</f>
        <v>0</v>
      </c>
      <c r="T1132" s="39"/>
      <c r="U1132" s="39"/>
      <c r="V1132" s="39"/>
      <c r="W1132" s="39"/>
      <c r="X1132" s="25">
        <f>R1132+T1132+U1132+V1132+W1132</f>
        <v>25844</v>
      </c>
      <c r="Y1132" s="25">
        <f>S1132+W1132</f>
        <v>0</v>
      </c>
      <c r="Z1132" s="39"/>
      <c r="AA1132" s="39"/>
      <c r="AB1132" s="39"/>
      <c r="AC1132" s="39"/>
      <c r="AD1132" s="25">
        <f>X1132+Z1132+AA1132+AB1132+AC1132</f>
        <v>25844</v>
      </c>
      <c r="AE1132" s="25">
        <f>Y1132+AC1132</f>
        <v>0</v>
      </c>
      <c r="AF1132" s="39"/>
      <c r="AG1132" s="39"/>
      <c r="AH1132" s="39"/>
      <c r="AI1132" s="39"/>
      <c r="AJ1132" s="25">
        <f>AD1132+AF1132+AG1132+AH1132+AI1132</f>
        <v>25844</v>
      </c>
      <c r="AK1132" s="25">
        <f>AE1132+AI1132</f>
        <v>0</v>
      </c>
      <c r="AL1132" s="39"/>
      <c r="AM1132" s="39"/>
      <c r="AN1132" s="39"/>
      <c r="AO1132" s="39"/>
      <c r="AP1132" s="25">
        <f>AJ1132+AL1132+AM1132+AN1132+AO1132</f>
        <v>25844</v>
      </c>
      <c r="AQ1132" s="25">
        <f>AK1132+AO1132</f>
        <v>0</v>
      </c>
      <c r="AR1132" s="39"/>
      <c r="AS1132" s="39"/>
      <c r="AT1132" s="39"/>
      <c r="AU1132" s="39"/>
      <c r="AV1132" s="25">
        <f>AP1132+AR1132+AS1132+AT1132+AU1132</f>
        <v>25844</v>
      </c>
      <c r="AW1132" s="25">
        <f>AQ1132+AU1132</f>
        <v>0</v>
      </c>
      <c r="AX1132" s="39"/>
      <c r="AY1132" s="39">
        <v>-213</v>
      </c>
      <c r="AZ1132" s="39"/>
      <c r="BA1132" s="39"/>
      <c r="BB1132" s="25">
        <f>AV1132+AX1132+AY1132+AZ1132+BA1132</f>
        <v>25631</v>
      </c>
      <c r="BC1132" s="25">
        <f>AW1132+BA1132</f>
        <v>0</v>
      </c>
      <c r="BD1132" s="39"/>
      <c r="BE1132" s="39"/>
      <c r="BF1132" s="39"/>
      <c r="BG1132" s="39"/>
      <c r="BH1132" s="25">
        <f>BB1132+BD1132+BE1132+BF1132+BG1132</f>
        <v>25631</v>
      </c>
      <c r="BI1132" s="25">
        <f>BC1132+BG1132</f>
        <v>0</v>
      </c>
      <c r="BJ1132" s="39"/>
      <c r="BK1132" s="39"/>
      <c r="BL1132" s="39"/>
      <c r="BM1132" s="39"/>
      <c r="BN1132" s="25">
        <f>BH1132+BJ1132+BK1132+BL1132+BM1132</f>
        <v>25631</v>
      </c>
      <c r="BO1132" s="25">
        <f>BI1132+BM1132</f>
        <v>0</v>
      </c>
      <c r="BP1132" s="39"/>
      <c r="BQ1132" s="39"/>
      <c r="BR1132" s="39"/>
      <c r="BS1132" s="39"/>
      <c r="BT1132" s="25">
        <f>BN1132+BP1132+BQ1132+BR1132+BS1132</f>
        <v>25631</v>
      </c>
      <c r="BU1132" s="25">
        <f>BO1132+BS1132</f>
        <v>0</v>
      </c>
      <c r="BV1132" s="39"/>
      <c r="BW1132" s="39"/>
      <c r="BX1132" s="39"/>
      <c r="BY1132" s="39"/>
      <c r="BZ1132" s="25">
        <f>BT1132+BV1132+BW1132+BX1132+BY1132</f>
        <v>25631</v>
      </c>
      <c r="CA1132" s="25">
        <f>BU1132+BY1132</f>
        <v>0</v>
      </c>
      <c r="CB1132" s="39"/>
      <c r="CC1132" s="39"/>
      <c r="CD1132" s="39"/>
      <c r="CE1132" s="39"/>
      <c r="CF1132" s="25">
        <f>BZ1132+CB1132+CC1132+CD1132+CE1132</f>
        <v>25631</v>
      </c>
      <c r="CG1132" s="25">
        <f>CA1132+CE1132</f>
        <v>0</v>
      </c>
      <c r="CH1132" s="39"/>
      <c r="CI1132" s="39"/>
      <c r="CJ1132" s="39"/>
      <c r="CK1132" s="39"/>
      <c r="CL1132" s="25">
        <f>CF1132+CH1132+CI1132+CJ1132+CK1132</f>
        <v>25631</v>
      </c>
      <c r="CM1132" s="25">
        <f>CG1132+CK1132</f>
        <v>0</v>
      </c>
      <c r="CN1132" s="39"/>
      <c r="CO1132" s="39"/>
      <c r="CP1132" s="39"/>
      <c r="CQ1132" s="39"/>
      <c r="CR1132" s="25">
        <f>CL1132+CN1132+CO1132+CP1132+CQ1132</f>
        <v>25631</v>
      </c>
      <c r="CS1132" s="25">
        <f>CM1132+CQ1132</f>
        <v>0</v>
      </c>
      <c r="CT1132" s="39"/>
      <c r="CU1132" s="39"/>
      <c r="CV1132" s="39"/>
      <c r="CW1132" s="39"/>
      <c r="CX1132" s="25">
        <f>CR1132+CT1132+CU1132+CV1132+CW1132</f>
        <v>25631</v>
      </c>
      <c r="CY1132" s="25">
        <f>CS1132+CW1132</f>
        <v>0</v>
      </c>
      <c r="CZ1132" s="25">
        <v>25631</v>
      </c>
      <c r="DA1132" s="39"/>
      <c r="DB1132" s="115">
        <f t="shared" si="5218"/>
        <v>100</v>
      </c>
      <c r="DC1132" s="115"/>
    </row>
    <row r="1133" spans="1:107" s="5" customFormat="1" ht="20.25" x14ac:dyDescent="0.3">
      <c r="A1133" s="30" t="s">
        <v>42</v>
      </c>
      <c r="B1133" s="24" t="s">
        <v>61</v>
      </c>
      <c r="C1133" s="24" t="s">
        <v>50</v>
      </c>
      <c r="D1133" s="29" t="s">
        <v>278</v>
      </c>
      <c r="E1133" s="24"/>
      <c r="F1133" s="25">
        <f t="shared" ref="F1133:G1133" si="5478">F1134</f>
        <v>101484</v>
      </c>
      <c r="G1133" s="25">
        <f t="shared" si="5478"/>
        <v>0</v>
      </c>
      <c r="H1133" s="39">
        <f>H1134</f>
        <v>0</v>
      </c>
      <c r="I1133" s="39">
        <f t="shared" ref="I1133:BT1133" si="5479">I1134</f>
        <v>0</v>
      </c>
      <c r="J1133" s="39">
        <f t="shared" si="5479"/>
        <v>0</v>
      </c>
      <c r="K1133" s="39">
        <f t="shared" si="5479"/>
        <v>0</v>
      </c>
      <c r="L1133" s="25">
        <f t="shared" si="5479"/>
        <v>101484</v>
      </c>
      <c r="M1133" s="39">
        <f t="shared" si="5479"/>
        <v>0</v>
      </c>
      <c r="N1133" s="39">
        <f>N1134</f>
        <v>0</v>
      </c>
      <c r="O1133" s="39">
        <f t="shared" si="5479"/>
        <v>0</v>
      </c>
      <c r="P1133" s="39">
        <f t="shared" si="5479"/>
        <v>0</v>
      </c>
      <c r="Q1133" s="39">
        <f t="shared" si="5479"/>
        <v>0</v>
      </c>
      <c r="R1133" s="25">
        <f t="shared" si="5479"/>
        <v>101484</v>
      </c>
      <c r="S1133" s="39">
        <f t="shared" si="5479"/>
        <v>0</v>
      </c>
      <c r="T1133" s="39">
        <f>T1134</f>
        <v>0</v>
      </c>
      <c r="U1133" s="39">
        <f t="shared" si="5479"/>
        <v>0</v>
      </c>
      <c r="V1133" s="39">
        <f t="shared" si="5479"/>
        <v>0</v>
      </c>
      <c r="W1133" s="39">
        <f t="shared" si="5479"/>
        <v>0</v>
      </c>
      <c r="X1133" s="25">
        <f t="shared" si="5479"/>
        <v>101484</v>
      </c>
      <c r="Y1133" s="39">
        <f t="shared" si="5479"/>
        <v>0</v>
      </c>
      <c r="Z1133" s="39">
        <f>Z1134</f>
        <v>0</v>
      </c>
      <c r="AA1133" s="39">
        <f t="shared" si="5479"/>
        <v>0</v>
      </c>
      <c r="AB1133" s="39">
        <f t="shared" si="5479"/>
        <v>0</v>
      </c>
      <c r="AC1133" s="39">
        <f t="shared" si="5479"/>
        <v>0</v>
      </c>
      <c r="AD1133" s="25">
        <f t="shared" si="5479"/>
        <v>101484</v>
      </c>
      <c r="AE1133" s="39">
        <f t="shared" si="5479"/>
        <v>0</v>
      </c>
      <c r="AF1133" s="39">
        <f>AF1134</f>
        <v>0</v>
      </c>
      <c r="AG1133" s="39">
        <f t="shared" si="5479"/>
        <v>0</v>
      </c>
      <c r="AH1133" s="39">
        <f t="shared" si="5479"/>
        <v>0</v>
      </c>
      <c r="AI1133" s="39">
        <f t="shared" si="5479"/>
        <v>0</v>
      </c>
      <c r="AJ1133" s="25">
        <f t="shared" si="5479"/>
        <v>101484</v>
      </c>
      <c r="AK1133" s="39">
        <f t="shared" si="5479"/>
        <v>0</v>
      </c>
      <c r="AL1133" s="39">
        <f>AL1134</f>
        <v>0</v>
      </c>
      <c r="AM1133" s="39">
        <f t="shared" si="5479"/>
        <v>0</v>
      </c>
      <c r="AN1133" s="39">
        <f t="shared" si="5479"/>
        <v>0</v>
      </c>
      <c r="AO1133" s="39">
        <f t="shared" si="5479"/>
        <v>0</v>
      </c>
      <c r="AP1133" s="25">
        <f t="shared" si="5479"/>
        <v>101484</v>
      </c>
      <c r="AQ1133" s="39">
        <f t="shared" si="5479"/>
        <v>0</v>
      </c>
      <c r="AR1133" s="39">
        <f>AR1134</f>
        <v>0</v>
      </c>
      <c r="AS1133" s="39">
        <f t="shared" si="5479"/>
        <v>0</v>
      </c>
      <c r="AT1133" s="39">
        <f t="shared" si="5479"/>
        <v>0</v>
      </c>
      <c r="AU1133" s="39">
        <f t="shared" si="5479"/>
        <v>0</v>
      </c>
      <c r="AV1133" s="25">
        <f t="shared" si="5479"/>
        <v>101484</v>
      </c>
      <c r="AW1133" s="39">
        <f t="shared" si="5479"/>
        <v>0</v>
      </c>
      <c r="AX1133" s="39">
        <f>AX1134</f>
        <v>0</v>
      </c>
      <c r="AY1133" s="39">
        <f t="shared" si="5479"/>
        <v>-104</v>
      </c>
      <c r="AZ1133" s="39">
        <f t="shared" si="5479"/>
        <v>0</v>
      </c>
      <c r="BA1133" s="39">
        <f t="shared" si="5479"/>
        <v>0</v>
      </c>
      <c r="BB1133" s="25">
        <f t="shared" si="5479"/>
        <v>101380</v>
      </c>
      <c r="BC1133" s="39">
        <f t="shared" si="5479"/>
        <v>0</v>
      </c>
      <c r="BD1133" s="39">
        <f>BD1134</f>
        <v>0</v>
      </c>
      <c r="BE1133" s="39">
        <f t="shared" si="5479"/>
        <v>0</v>
      </c>
      <c r="BF1133" s="39">
        <f t="shared" si="5479"/>
        <v>0</v>
      </c>
      <c r="BG1133" s="39">
        <f t="shared" si="5479"/>
        <v>0</v>
      </c>
      <c r="BH1133" s="25">
        <f t="shared" si="5479"/>
        <v>101380</v>
      </c>
      <c r="BI1133" s="39">
        <f t="shared" si="5479"/>
        <v>0</v>
      </c>
      <c r="BJ1133" s="39">
        <f>BJ1134</f>
        <v>0</v>
      </c>
      <c r="BK1133" s="39">
        <f t="shared" si="5479"/>
        <v>0</v>
      </c>
      <c r="BL1133" s="39">
        <f t="shared" si="5479"/>
        <v>0</v>
      </c>
      <c r="BM1133" s="39">
        <f t="shared" si="5479"/>
        <v>0</v>
      </c>
      <c r="BN1133" s="25">
        <f t="shared" si="5479"/>
        <v>101380</v>
      </c>
      <c r="BO1133" s="39">
        <f t="shared" si="5479"/>
        <v>0</v>
      </c>
      <c r="BP1133" s="39">
        <f>BP1134</f>
        <v>0</v>
      </c>
      <c r="BQ1133" s="39">
        <f t="shared" si="5479"/>
        <v>0</v>
      </c>
      <c r="BR1133" s="39">
        <f t="shared" si="5479"/>
        <v>0</v>
      </c>
      <c r="BS1133" s="39">
        <f t="shared" si="5479"/>
        <v>0</v>
      </c>
      <c r="BT1133" s="25">
        <f t="shared" si="5479"/>
        <v>101380</v>
      </c>
      <c r="BU1133" s="39">
        <f t="shared" ref="BU1133" si="5480">BU1134</f>
        <v>0</v>
      </c>
      <c r="BV1133" s="39">
        <f>BV1134</f>
        <v>0</v>
      </c>
      <c r="BW1133" s="39">
        <f t="shared" ref="BW1133:DA1133" si="5481">BW1134</f>
        <v>0</v>
      </c>
      <c r="BX1133" s="39">
        <f t="shared" si="5481"/>
        <v>0</v>
      </c>
      <c r="BY1133" s="39">
        <f t="shared" si="5481"/>
        <v>0</v>
      </c>
      <c r="BZ1133" s="25">
        <f t="shared" si="5481"/>
        <v>101380</v>
      </c>
      <c r="CA1133" s="39">
        <f t="shared" si="5481"/>
        <v>0</v>
      </c>
      <c r="CB1133" s="39">
        <f>CB1134</f>
        <v>0</v>
      </c>
      <c r="CC1133" s="39">
        <f t="shared" si="5481"/>
        <v>0</v>
      </c>
      <c r="CD1133" s="39">
        <f t="shared" si="5481"/>
        <v>0</v>
      </c>
      <c r="CE1133" s="39">
        <f t="shared" si="5481"/>
        <v>0</v>
      </c>
      <c r="CF1133" s="25">
        <f t="shared" si="5481"/>
        <v>101380</v>
      </c>
      <c r="CG1133" s="39">
        <f t="shared" si="5481"/>
        <v>0</v>
      </c>
      <c r="CH1133" s="39">
        <f>CH1134</f>
        <v>0</v>
      </c>
      <c r="CI1133" s="39">
        <f t="shared" si="5481"/>
        <v>0</v>
      </c>
      <c r="CJ1133" s="39">
        <f t="shared" si="5481"/>
        <v>0</v>
      </c>
      <c r="CK1133" s="39">
        <f t="shared" si="5481"/>
        <v>0</v>
      </c>
      <c r="CL1133" s="25">
        <f t="shared" si="5481"/>
        <v>101380</v>
      </c>
      <c r="CM1133" s="39">
        <f t="shared" si="5481"/>
        <v>0</v>
      </c>
      <c r="CN1133" s="39">
        <f>CN1134</f>
        <v>0</v>
      </c>
      <c r="CO1133" s="39">
        <f t="shared" si="5481"/>
        <v>0</v>
      </c>
      <c r="CP1133" s="39">
        <f t="shared" si="5481"/>
        <v>0</v>
      </c>
      <c r="CQ1133" s="39">
        <f t="shared" si="5481"/>
        <v>0</v>
      </c>
      <c r="CR1133" s="25">
        <f t="shared" si="5481"/>
        <v>101380</v>
      </c>
      <c r="CS1133" s="39">
        <f t="shared" si="5481"/>
        <v>0</v>
      </c>
      <c r="CT1133" s="39">
        <f>CT1134</f>
        <v>0</v>
      </c>
      <c r="CU1133" s="39">
        <f t="shared" si="5481"/>
        <v>0</v>
      </c>
      <c r="CV1133" s="39">
        <f t="shared" si="5481"/>
        <v>0</v>
      </c>
      <c r="CW1133" s="39">
        <f t="shared" si="5481"/>
        <v>0</v>
      </c>
      <c r="CX1133" s="25">
        <f t="shared" si="5481"/>
        <v>101380</v>
      </c>
      <c r="CY1133" s="25">
        <f t="shared" si="5481"/>
        <v>0</v>
      </c>
      <c r="CZ1133" s="25">
        <f t="shared" si="5481"/>
        <v>101380</v>
      </c>
      <c r="DA1133" s="25">
        <f t="shared" si="5481"/>
        <v>0</v>
      </c>
      <c r="DB1133" s="115">
        <f t="shared" si="5218"/>
        <v>100</v>
      </c>
      <c r="DC1133" s="115"/>
    </row>
    <row r="1134" spans="1:107" s="5" customFormat="1" ht="34.5" customHeight="1" x14ac:dyDescent="0.3">
      <c r="A1134" s="57" t="s">
        <v>83</v>
      </c>
      <c r="B1134" s="24" t="s">
        <v>61</v>
      </c>
      <c r="C1134" s="24" t="s">
        <v>50</v>
      </c>
      <c r="D1134" s="29" t="s">
        <v>278</v>
      </c>
      <c r="E1134" s="24" t="s">
        <v>84</v>
      </c>
      <c r="F1134" s="25">
        <f>F1135+F1136</f>
        <v>101484</v>
      </c>
      <c r="G1134" s="25">
        <f>G1135+G1136</f>
        <v>0</v>
      </c>
      <c r="H1134" s="39">
        <f>H1135+H1136</f>
        <v>0</v>
      </c>
      <c r="I1134" s="39">
        <f t="shared" ref="I1134:M1134" si="5482">I1135+I1136</f>
        <v>0</v>
      </c>
      <c r="J1134" s="39">
        <f t="shared" si="5482"/>
        <v>0</v>
      </c>
      <c r="K1134" s="39">
        <f t="shared" si="5482"/>
        <v>0</v>
      </c>
      <c r="L1134" s="25">
        <f t="shared" si="5482"/>
        <v>101484</v>
      </c>
      <c r="M1134" s="39">
        <f t="shared" si="5482"/>
        <v>0</v>
      </c>
      <c r="N1134" s="39">
        <f>N1135+N1136</f>
        <v>0</v>
      </c>
      <c r="O1134" s="39">
        <f t="shared" ref="O1134:S1134" si="5483">O1135+O1136</f>
        <v>0</v>
      </c>
      <c r="P1134" s="39">
        <f t="shared" si="5483"/>
        <v>0</v>
      </c>
      <c r="Q1134" s="39">
        <f t="shared" si="5483"/>
        <v>0</v>
      </c>
      <c r="R1134" s="25">
        <f t="shared" si="5483"/>
        <v>101484</v>
      </c>
      <c r="S1134" s="39">
        <f t="shared" si="5483"/>
        <v>0</v>
      </c>
      <c r="T1134" s="39">
        <f>T1135+T1136</f>
        <v>0</v>
      </c>
      <c r="U1134" s="39">
        <f t="shared" ref="U1134:Y1134" si="5484">U1135+U1136</f>
        <v>0</v>
      </c>
      <c r="V1134" s="39">
        <f t="shared" si="5484"/>
        <v>0</v>
      </c>
      <c r="W1134" s="39">
        <f t="shared" si="5484"/>
        <v>0</v>
      </c>
      <c r="X1134" s="25">
        <f t="shared" si="5484"/>
        <v>101484</v>
      </c>
      <c r="Y1134" s="39">
        <f t="shared" si="5484"/>
        <v>0</v>
      </c>
      <c r="Z1134" s="39">
        <f>Z1135+Z1136</f>
        <v>0</v>
      </c>
      <c r="AA1134" s="39">
        <f t="shared" ref="AA1134:AE1134" si="5485">AA1135+AA1136</f>
        <v>0</v>
      </c>
      <c r="AB1134" s="39">
        <f t="shared" si="5485"/>
        <v>0</v>
      </c>
      <c r="AC1134" s="39">
        <f t="shared" si="5485"/>
        <v>0</v>
      </c>
      <c r="AD1134" s="25">
        <f t="shared" si="5485"/>
        <v>101484</v>
      </c>
      <c r="AE1134" s="39">
        <f t="shared" si="5485"/>
        <v>0</v>
      </c>
      <c r="AF1134" s="39">
        <f>AF1135+AF1136</f>
        <v>0</v>
      </c>
      <c r="AG1134" s="39">
        <f t="shared" ref="AG1134:AK1134" si="5486">AG1135+AG1136</f>
        <v>0</v>
      </c>
      <c r="AH1134" s="39">
        <f t="shared" si="5486"/>
        <v>0</v>
      </c>
      <c r="AI1134" s="39">
        <f t="shared" si="5486"/>
        <v>0</v>
      </c>
      <c r="AJ1134" s="25">
        <f t="shared" si="5486"/>
        <v>101484</v>
      </c>
      <c r="AK1134" s="39">
        <f t="shared" si="5486"/>
        <v>0</v>
      </c>
      <c r="AL1134" s="39">
        <f>AL1135+AL1136</f>
        <v>0</v>
      </c>
      <c r="AM1134" s="39">
        <f t="shared" ref="AM1134:AQ1134" si="5487">AM1135+AM1136</f>
        <v>0</v>
      </c>
      <c r="AN1134" s="39">
        <f t="shared" si="5487"/>
        <v>0</v>
      </c>
      <c r="AO1134" s="39">
        <f t="shared" si="5487"/>
        <v>0</v>
      </c>
      <c r="AP1134" s="25">
        <f t="shared" si="5487"/>
        <v>101484</v>
      </c>
      <c r="AQ1134" s="39">
        <f t="shared" si="5487"/>
        <v>0</v>
      </c>
      <c r="AR1134" s="39">
        <f>AR1135+AR1136</f>
        <v>0</v>
      </c>
      <c r="AS1134" s="39">
        <f t="shared" ref="AS1134:AW1134" si="5488">AS1135+AS1136</f>
        <v>0</v>
      </c>
      <c r="AT1134" s="39">
        <f t="shared" si="5488"/>
        <v>0</v>
      </c>
      <c r="AU1134" s="39">
        <f t="shared" si="5488"/>
        <v>0</v>
      </c>
      <c r="AV1134" s="25">
        <f t="shared" si="5488"/>
        <v>101484</v>
      </c>
      <c r="AW1134" s="39">
        <f t="shared" si="5488"/>
        <v>0</v>
      </c>
      <c r="AX1134" s="39">
        <f>AX1135+AX1136</f>
        <v>0</v>
      </c>
      <c r="AY1134" s="39">
        <f t="shared" ref="AY1134:BC1134" si="5489">AY1135+AY1136</f>
        <v>-104</v>
      </c>
      <c r="AZ1134" s="39">
        <f t="shared" si="5489"/>
        <v>0</v>
      </c>
      <c r="BA1134" s="39">
        <f t="shared" si="5489"/>
        <v>0</v>
      </c>
      <c r="BB1134" s="25">
        <f t="shared" si="5489"/>
        <v>101380</v>
      </c>
      <c r="BC1134" s="39">
        <f t="shared" si="5489"/>
        <v>0</v>
      </c>
      <c r="BD1134" s="39">
        <f>BD1135+BD1136</f>
        <v>0</v>
      </c>
      <c r="BE1134" s="39">
        <f t="shared" ref="BE1134:BI1134" si="5490">BE1135+BE1136</f>
        <v>0</v>
      </c>
      <c r="BF1134" s="39">
        <f t="shared" si="5490"/>
        <v>0</v>
      </c>
      <c r="BG1134" s="39">
        <f t="shared" si="5490"/>
        <v>0</v>
      </c>
      <c r="BH1134" s="25">
        <f t="shared" si="5490"/>
        <v>101380</v>
      </c>
      <c r="BI1134" s="39">
        <f t="shared" si="5490"/>
        <v>0</v>
      </c>
      <c r="BJ1134" s="39">
        <f>BJ1135+BJ1136</f>
        <v>0</v>
      </c>
      <c r="BK1134" s="39">
        <f t="shared" ref="BK1134:BO1134" si="5491">BK1135+BK1136</f>
        <v>0</v>
      </c>
      <c r="BL1134" s="39">
        <f t="shared" si="5491"/>
        <v>0</v>
      </c>
      <c r="BM1134" s="39">
        <f t="shared" si="5491"/>
        <v>0</v>
      </c>
      <c r="BN1134" s="25">
        <f t="shared" si="5491"/>
        <v>101380</v>
      </c>
      <c r="BO1134" s="39">
        <f t="shared" si="5491"/>
        <v>0</v>
      </c>
      <c r="BP1134" s="39">
        <f>BP1135+BP1136</f>
        <v>0</v>
      </c>
      <c r="BQ1134" s="39">
        <f t="shared" ref="BQ1134:BU1134" si="5492">BQ1135+BQ1136</f>
        <v>0</v>
      </c>
      <c r="BR1134" s="39">
        <f t="shared" si="5492"/>
        <v>0</v>
      </c>
      <c r="BS1134" s="39">
        <f t="shared" si="5492"/>
        <v>0</v>
      </c>
      <c r="BT1134" s="25">
        <f t="shared" si="5492"/>
        <v>101380</v>
      </c>
      <c r="BU1134" s="39">
        <f t="shared" si="5492"/>
        <v>0</v>
      </c>
      <c r="BV1134" s="39">
        <f>BV1135+BV1136</f>
        <v>0</v>
      </c>
      <c r="BW1134" s="39">
        <f t="shared" ref="BW1134:CA1134" si="5493">BW1135+BW1136</f>
        <v>0</v>
      </c>
      <c r="BX1134" s="39">
        <f t="shared" si="5493"/>
        <v>0</v>
      </c>
      <c r="BY1134" s="39">
        <f t="shared" si="5493"/>
        <v>0</v>
      </c>
      <c r="BZ1134" s="25">
        <f t="shared" si="5493"/>
        <v>101380</v>
      </c>
      <c r="CA1134" s="39">
        <f t="shared" si="5493"/>
        <v>0</v>
      </c>
      <c r="CB1134" s="39">
        <f>CB1135+CB1136</f>
        <v>0</v>
      </c>
      <c r="CC1134" s="39">
        <f t="shared" ref="CC1134:CG1134" si="5494">CC1135+CC1136</f>
        <v>0</v>
      </c>
      <c r="CD1134" s="39">
        <f t="shared" si="5494"/>
        <v>0</v>
      </c>
      <c r="CE1134" s="39">
        <f t="shared" si="5494"/>
        <v>0</v>
      </c>
      <c r="CF1134" s="25">
        <f t="shared" si="5494"/>
        <v>101380</v>
      </c>
      <c r="CG1134" s="39">
        <f t="shared" si="5494"/>
        <v>0</v>
      </c>
      <c r="CH1134" s="39">
        <f>CH1135+CH1136</f>
        <v>0</v>
      </c>
      <c r="CI1134" s="39">
        <f t="shared" ref="CI1134:CM1134" si="5495">CI1135+CI1136</f>
        <v>0</v>
      </c>
      <c r="CJ1134" s="39">
        <f t="shared" si="5495"/>
        <v>0</v>
      </c>
      <c r="CK1134" s="39">
        <f t="shared" si="5495"/>
        <v>0</v>
      </c>
      <c r="CL1134" s="25">
        <f t="shared" si="5495"/>
        <v>101380</v>
      </c>
      <c r="CM1134" s="39">
        <f t="shared" si="5495"/>
        <v>0</v>
      </c>
      <c r="CN1134" s="39">
        <f>CN1135+CN1136</f>
        <v>0</v>
      </c>
      <c r="CO1134" s="39">
        <f t="shared" ref="CO1134:CS1134" si="5496">CO1135+CO1136</f>
        <v>0</v>
      </c>
      <c r="CP1134" s="39">
        <f t="shared" si="5496"/>
        <v>0</v>
      </c>
      <c r="CQ1134" s="39">
        <f t="shared" si="5496"/>
        <v>0</v>
      </c>
      <c r="CR1134" s="25">
        <f t="shared" si="5496"/>
        <v>101380</v>
      </c>
      <c r="CS1134" s="39">
        <f t="shared" si="5496"/>
        <v>0</v>
      </c>
      <c r="CT1134" s="39">
        <f>CT1135+CT1136</f>
        <v>0</v>
      </c>
      <c r="CU1134" s="39">
        <f t="shared" ref="CU1134:CX1134" si="5497">CU1135+CU1136</f>
        <v>0</v>
      </c>
      <c r="CV1134" s="39">
        <f t="shared" si="5497"/>
        <v>0</v>
      </c>
      <c r="CW1134" s="39">
        <f t="shared" si="5497"/>
        <v>0</v>
      </c>
      <c r="CX1134" s="25">
        <f t="shared" si="5497"/>
        <v>101380</v>
      </c>
      <c r="CY1134" s="25">
        <f t="shared" ref="CY1134:DA1134" si="5498">CY1135+CY1136</f>
        <v>0</v>
      </c>
      <c r="CZ1134" s="25">
        <f t="shared" si="5498"/>
        <v>101380</v>
      </c>
      <c r="DA1134" s="25">
        <f t="shared" si="5498"/>
        <v>0</v>
      </c>
      <c r="DB1134" s="115">
        <f t="shared" si="5218"/>
        <v>100</v>
      </c>
      <c r="DC1134" s="115"/>
    </row>
    <row r="1135" spans="1:107" s="5" customFormat="1" ht="20.25" x14ac:dyDescent="0.3">
      <c r="A1135" s="30" t="s">
        <v>174</v>
      </c>
      <c r="B1135" s="24" t="s">
        <v>61</v>
      </c>
      <c r="C1135" s="24" t="s">
        <v>50</v>
      </c>
      <c r="D1135" s="29" t="s">
        <v>278</v>
      </c>
      <c r="E1135" s="24" t="s">
        <v>173</v>
      </c>
      <c r="F1135" s="25">
        <f>77295+11184</f>
        <v>88479</v>
      </c>
      <c r="G1135" s="25"/>
      <c r="H1135" s="39"/>
      <c r="I1135" s="39"/>
      <c r="J1135" s="39"/>
      <c r="K1135" s="39"/>
      <c r="L1135" s="25">
        <f>F1135+H1135+I1135+J1135+K1135</f>
        <v>88479</v>
      </c>
      <c r="M1135" s="25">
        <f>G1135+K1135</f>
        <v>0</v>
      </c>
      <c r="N1135" s="39"/>
      <c r="O1135" s="39"/>
      <c r="P1135" s="39"/>
      <c r="Q1135" s="39"/>
      <c r="R1135" s="25">
        <f>L1135+N1135+O1135+P1135+Q1135</f>
        <v>88479</v>
      </c>
      <c r="S1135" s="25">
        <f>M1135+Q1135</f>
        <v>0</v>
      </c>
      <c r="T1135" s="39"/>
      <c r="U1135" s="39"/>
      <c r="V1135" s="39"/>
      <c r="W1135" s="39"/>
      <c r="X1135" s="25">
        <f>R1135+T1135+U1135+V1135+W1135</f>
        <v>88479</v>
      </c>
      <c r="Y1135" s="25">
        <f>S1135+W1135</f>
        <v>0</v>
      </c>
      <c r="Z1135" s="39"/>
      <c r="AA1135" s="39"/>
      <c r="AB1135" s="39"/>
      <c r="AC1135" s="39"/>
      <c r="AD1135" s="25">
        <f>X1135+Z1135+AA1135+AB1135+AC1135</f>
        <v>88479</v>
      </c>
      <c r="AE1135" s="25">
        <f>Y1135+AC1135</f>
        <v>0</v>
      </c>
      <c r="AF1135" s="39"/>
      <c r="AG1135" s="39"/>
      <c r="AH1135" s="39"/>
      <c r="AI1135" s="39"/>
      <c r="AJ1135" s="25">
        <f>AD1135+AF1135+AG1135+AH1135+AI1135</f>
        <v>88479</v>
      </c>
      <c r="AK1135" s="25">
        <f>AE1135+AI1135</f>
        <v>0</v>
      </c>
      <c r="AL1135" s="39"/>
      <c r="AM1135" s="39"/>
      <c r="AN1135" s="39"/>
      <c r="AO1135" s="39"/>
      <c r="AP1135" s="25">
        <f>AJ1135+AL1135+AM1135+AN1135+AO1135</f>
        <v>88479</v>
      </c>
      <c r="AQ1135" s="25">
        <f>AK1135+AO1135</f>
        <v>0</v>
      </c>
      <c r="AR1135" s="39"/>
      <c r="AS1135" s="39"/>
      <c r="AT1135" s="39"/>
      <c r="AU1135" s="39"/>
      <c r="AV1135" s="25">
        <f>AP1135+AR1135+AS1135+AT1135+AU1135</f>
        <v>88479</v>
      </c>
      <c r="AW1135" s="25">
        <f>AQ1135+AU1135</f>
        <v>0</v>
      </c>
      <c r="AX1135" s="39"/>
      <c r="AY1135" s="39">
        <v>-104</v>
      </c>
      <c r="AZ1135" s="39"/>
      <c r="BA1135" s="39"/>
      <c r="BB1135" s="25">
        <f>AV1135+AX1135+AY1135+AZ1135+BA1135</f>
        <v>88375</v>
      </c>
      <c r="BC1135" s="25">
        <f>AW1135+BA1135</f>
        <v>0</v>
      </c>
      <c r="BD1135" s="39"/>
      <c r="BE1135" s="39"/>
      <c r="BF1135" s="39"/>
      <c r="BG1135" s="39"/>
      <c r="BH1135" s="25">
        <f>BB1135+BD1135+BE1135+BF1135+BG1135</f>
        <v>88375</v>
      </c>
      <c r="BI1135" s="25">
        <f>BC1135+BG1135</f>
        <v>0</v>
      </c>
      <c r="BJ1135" s="39"/>
      <c r="BK1135" s="39"/>
      <c r="BL1135" s="39"/>
      <c r="BM1135" s="39"/>
      <c r="BN1135" s="25">
        <f>BH1135+BJ1135+BK1135+BL1135+BM1135</f>
        <v>88375</v>
      </c>
      <c r="BO1135" s="25">
        <f>BI1135+BM1135</f>
        <v>0</v>
      </c>
      <c r="BP1135" s="39"/>
      <c r="BQ1135" s="39"/>
      <c r="BR1135" s="39"/>
      <c r="BS1135" s="39"/>
      <c r="BT1135" s="25">
        <f>BN1135+BP1135+BQ1135+BR1135+BS1135</f>
        <v>88375</v>
      </c>
      <c r="BU1135" s="25">
        <f>BO1135+BS1135</f>
        <v>0</v>
      </c>
      <c r="BV1135" s="39"/>
      <c r="BW1135" s="39"/>
      <c r="BX1135" s="39"/>
      <c r="BY1135" s="39"/>
      <c r="BZ1135" s="25">
        <f>BT1135+BV1135+BW1135+BX1135+BY1135</f>
        <v>88375</v>
      </c>
      <c r="CA1135" s="25">
        <f>BU1135+BY1135</f>
        <v>0</v>
      </c>
      <c r="CB1135" s="39"/>
      <c r="CC1135" s="39"/>
      <c r="CD1135" s="39"/>
      <c r="CE1135" s="39"/>
      <c r="CF1135" s="25">
        <f>BZ1135+CB1135+CC1135+CD1135+CE1135</f>
        <v>88375</v>
      </c>
      <c r="CG1135" s="25">
        <f>CA1135+CE1135</f>
        <v>0</v>
      </c>
      <c r="CH1135" s="39"/>
      <c r="CI1135" s="39"/>
      <c r="CJ1135" s="39"/>
      <c r="CK1135" s="39"/>
      <c r="CL1135" s="25">
        <f>CF1135+CH1135+CI1135+CJ1135+CK1135</f>
        <v>88375</v>
      </c>
      <c r="CM1135" s="25">
        <f>CG1135+CK1135</f>
        <v>0</v>
      </c>
      <c r="CN1135" s="39"/>
      <c r="CO1135" s="39"/>
      <c r="CP1135" s="39"/>
      <c r="CQ1135" s="39"/>
      <c r="CR1135" s="25">
        <f>CL1135+CN1135+CO1135+CP1135+CQ1135</f>
        <v>88375</v>
      </c>
      <c r="CS1135" s="25">
        <f>CM1135+CQ1135</f>
        <v>0</v>
      </c>
      <c r="CT1135" s="39"/>
      <c r="CU1135" s="39"/>
      <c r="CV1135" s="39"/>
      <c r="CW1135" s="39"/>
      <c r="CX1135" s="25">
        <f>CR1135+CT1135+CU1135+CV1135+CW1135</f>
        <v>88375</v>
      </c>
      <c r="CY1135" s="25">
        <f>CS1135+CW1135</f>
        <v>0</v>
      </c>
      <c r="CZ1135" s="25">
        <v>88375</v>
      </c>
      <c r="DA1135" s="39"/>
      <c r="DB1135" s="115">
        <f t="shared" si="5218"/>
        <v>100</v>
      </c>
      <c r="DC1135" s="115"/>
    </row>
    <row r="1136" spans="1:107" s="5" customFormat="1" ht="20.25" x14ac:dyDescent="0.3">
      <c r="A1136" s="30" t="s">
        <v>185</v>
      </c>
      <c r="B1136" s="24" t="s">
        <v>61</v>
      </c>
      <c r="C1136" s="24" t="s">
        <v>50</v>
      </c>
      <c r="D1136" s="29" t="s">
        <v>278</v>
      </c>
      <c r="E1136" s="24" t="s">
        <v>184</v>
      </c>
      <c r="F1136" s="25">
        <f>11465+1540</f>
        <v>13005</v>
      </c>
      <c r="G1136" s="25"/>
      <c r="H1136" s="39"/>
      <c r="I1136" s="39"/>
      <c r="J1136" s="39"/>
      <c r="K1136" s="39"/>
      <c r="L1136" s="25">
        <f>F1136+H1136+I1136+J1136+K1136</f>
        <v>13005</v>
      </c>
      <c r="M1136" s="25">
        <f>G1136+K1136</f>
        <v>0</v>
      </c>
      <c r="N1136" s="39"/>
      <c r="O1136" s="39"/>
      <c r="P1136" s="39"/>
      <c r="Q1136" s="39"/>
      <c r="R1136" s="25">
        <f>L1136+N1136+O1136+P1136+Q1136</f>
        <v>13005</v>
      </c>
      <c r="S1136" s="25">
        <f>M1136+Q1136</f>
        <v>0</v>
      </c>
      <c r="T1136" s="39"/>
      <c r="U1136" s="39"/>
      <c r="V1136" s="39"/>
      <c r="W1136" s="39"/>
      <c r="X1136" s="25">
        <f>R1136+T1136+U1136+V1136+W1136</f>
        <v>13005</v>
      </c>
      <c r="Y1136" s="25">
        <f>S1136+W1136</f>
        <v>0</v>
      </c>
      <c r="Z1136" s="39"/>
      <c r="AA1136" s="39"/>
      <c r="AB1136" s="39"/>
      <c r="AC1136" s="39"/>
      <c r="AD1136" s="25">
        <f>X1136+Z1136+AA1136+AB1136+AC1136</f>
        <v>13005</v>
      </c>
      <c r="AE1136" s="25">
        <f>Y1136+AC1136</f>
        <v>0</v>
      </c>
      <c r="AF1136" s="39"/>
      <c r="AG1136" s="39"/>
      <c r="AH1136" s="39"/>
      <c r="AI1136" s="39"/>
      <c r="AJ1136" s="25">
        <f>AD1136+AF1136+AG1136+AH1136+AI1136</f>
        <v>13005</v>
      </c>
      <c r="AK1136" s="25">
        <f>AE1136+AI1136</f>
        <v>0</v>
      </c>
      <c r="AL1136" s="39"/>
      <c r="AM1136" s="39"/>
      <c r="AN1136" s="39"/>
      <c r="AO1136" s="39"/>
      <c r="AP1136" s="25">
        <f>AJ1136+AL1136+AM1136+AN1136+AO1136</f>
        <v>13005</v>
      </c>
      <c r="AQ1136" s="25">
        <f>AK1136+AO1136</f>
        <v>0</v>
      </c>
      <c r="AR1136" s="39"/>
      <c r="AS1136" s="39"/>
      <c r="AT1136" s="39"/>
      <c r="AU1136" s="39"/>
      <c r="AV1136" s="25">
        <f>AP1136+AR1136+AS1136+AT1136+AU1136</f>
        <v>13005</v>
      </c>
      <c r="AW1136" s="25">
        <f>AQ1136+AU1136</f>
        <v>0</v>
      </c>
      <c r="AX1136" s="39"/>
      <c r="AY1136" s="39"/>
      <c r="AZ1136" s="39"/>
      <c r="BA1136" s="39"/>
      <c r="BB1136" s="25">
        <f>AV1136+AX1136+AY1136+AZ1136+BA1136</f>
        <v>13005</v>
      </c>
      <c r="BC1136" s="25">
        <f>AW1136+BA1136</f>
        <v>0</v>
      </c>
      <c r="BD1136" s="39"/>
      <c r="BE1136" s="39"/>
      <c r="BF1136" s="39"/>
      <c r="BG1136" s="39"/>
      <c r="BH1136" s="25">
        <f>BB1136+BD1136+BE1136+BF1136+BG1136</f>
        <v>13005</v>
      </c>
      <c r="BI1136" s="25">
        <f>BC1136+BG1136</f>
        <v>0</v>
      </c>
      <c r="BJ1136" s="39"/>
      <c r="BK1136" s="39"/>
      <c r="BL1136" s="39"/>
      <c r="BM1136" s="39"/>
      <c r="BN1136" s="25">
        <f>BH1136+BJ1136+BK1136+BL1136+BM1136</f>
        <v>13005</v>
      </c>
      <c r="BO1136" s="25">
        <f>BI1136+BM1136</f>
        <v>0</v>
      </c>
      <c r="BP1136" s="39"/>
      <c r="BQ1136" s="39"/>
      <c r="BR1136" s="39"/>
      <c r="BS1136" s="39"/>
      <c r="BT1136" s="25">
        <f>BN1136+BP1136+BQ1136+BR1136+BS1136</f>
        <v>13005</v>
      </c>
      <c r="BU1136" s="25">
        <f>BO1136+BS1136</f>
        <v>0</v>
      </c>
      <c r="BV1136" s="39"/>
      <c r="BW1136" s="39"/>
      <c r="BX1136" s="39"/>
      <c r="BY1136" s="39"/>
      <c r="BZ1136" s="25">
        <f>BT1136+BV1136+BW1136+BX1136+BY1136</f>
        <v>13005</v>
      </c>
      <c r="CA1136" s="25">
        <f>BU1136+BY1136</f>
        <v>0</v>
      </c>
      <c r="CB1136" s="39"/>
      <c r="CC1136" s="39"/>
      <c r="CD1136" s="39"/>
      <c r="CE1136" s="39"/>
      <c r="CF1136" s="25">
        <f>BZ1136+CB1136+CC1136+CD1136+CE1136</f>
        <v>13005</v>
      </c>
      <c r="CG1136" s="25">
        <f>CA1136+CE1136</f>
        <v>0</v>
      </c>
      <c r="CH1136" s="39"/>
      <c r="CI1136" s="39"/>
      <c r="CJ1136" s="39"/>
      <c r="CK1136" s="39"/>
      <c r="CL1136" s="25">
        <f>CF1136+CH1136+CI1136+CJ1136+CK1136</f>
        <v>13005</v>
      </c>
      <c r="CM1136" s="25">
        <f>CG1136+CK1136</f>
        <v>0</v>
      </c>
      <c r="CN1136" s="39"/>
      <c r="CO1136" s="39"/>
      <c r="CP1136" s="39"/>
      <c r="CQ1136" s="39"/>
      <c r="CR1136" s="25">
        <f>CL1136+CN1136+CO1136+CP1136+CQ1136</f>
        <v>13005</v>
      </c>
      <c r="CS1136" s="25">
        <f>CM1136+CQ1136</f>
        <v>0</v>
      </c>
      <c r="CT1136" s="39"/>
      <c r="CU1136" s="39"/>
      <c r="CV1136" s="39"/>
      <c r="CW1136" s="39"/>
      <c r="CX1136" s="25">
        <f>CR1136+CT1136+CU1136+CV1136+CW1136</f>
        <v>13005</v>
      </c>
      <c r="CY1136" s="25">
        <f>CS1136+CW1136</f>
        <v>0</v>
      </c>
      <c r="CZ1136" s="25">
        <v>13005</v>
      </c>
      <c r="DA1136" s="39"/>
      <c r="DB1136" s="115">
        <f t="shared" si="5218"/>
        <v>100</v>
      </c>
      <c r="DC1136" s="115"/>
    </row>
    <row r="1137" spans="1:107" s="5" customFormat="1" ht="33.75" x14ac:dyDescent="0.3">
      <c r="A1137" s="30" t="s">
        <v>93</v>
      </c>
      <c r="B1137" s="24" t="s">
        <v>61</v>
      </c>
      <c r="C1137" s="24" t="s">
        <v>50</v>
      </c>
      <c r="D1137" s="29" t="s">
        <v>279</v>
      </c>
      <c r="E1137" s="24"/>
      <c r="F1137" s="25">
        <f t="shared" ref="F1137:G1137" si="5499">F1138</f>
        <v>120262</v>
      </c>
      <c r="G1137" s="25">
        <f t="shared" si="5499"/>
        <v>0</v>
      </c>
      <c r="H1137" s="39">
        <f>H1138</f>
        <v>0</v>
      </c>
      <c r="I1137" s="39">
        <f t="shared" ref="I1137" si="5500">I1138</f>
        <v>0</v>
      </c>
      <c r="J1137" s="39">
        <f t="shared" ref="J1137" si="5501">J1138</f>
        <v>0</v>
      </c>
      <c r="K1137" s="39">
        <f t="shared" ref="K1137" si="5502">K1138</f>
        <v>0</v>
      </c>
      <c r="L1137" s="25">
        <f t="shared" ref="L1137" si="5503">L1138</f>
        <v>120262</v>
      </c>
      <c r="M1137" s="39">
        <f t="shared" ref="M1137" si="5504">M1138</f>
        <v>0</v>
      </c>
      <c r="N1137" s="39">
        <f>N1138</f>
        <v>0</v>
      </c>
      <c r="O1137" s="39">
        <f t="shared" ref="O1137:BZ1137" si="5505">O1138</f>
        <v>0</v>
      </c>
      <c r="P1137" s="39">
        <f t="shared" si="5505"/>
        <v>0</v>
      </c>
      <c r="Q1137" s="39">
        <f t="shared" si="5505"/>
        <v>0</v>
      </c>
      <c r="R1137" s="25">
        <f t="shared" si="5505"/>
        <v>120262</v>
      </c>
      <c r="S1137" s="39">
        <f t="shared" si="5505"/>
        <v>0</v>
      </c>
      <c r="T1137" s="39">
        <f>T1138</f>
        <v>0</v>
      </c>
      <c r="U1137" s="39">
        <f t="shared" si="5505"/>
        <v>0</v>
      </c>
      <c r="V1137" s="39">
        <f t="shared" si="5505"/>
        <v>0</v>
      </c>
      <c r="W1137" s="39">
        <f t="shared" si="5505"/>
        <v>0</v>
      </c>
      <c r="X1137" s="25">
        <f t="shared" si="5505"/>
        <v>120262</v>
      </c>
      <c r="Y1137" s="39">
        <f t="shared" si="5505"/>
        <v>0</v>
      </c>
      <c r="Z1137" s="39">
        <f>Z1138</f>
        <v>0</v>
      </c>
      <c r="AA1137" s="39">
        <f t="shared" si="5505"/>
        <v>0</v>
      </c>
      <c r="AB1137" s="39">
        <f t="shared" si="5505"/>
        <v>0</v>
      </c>
      <c r="AC1137" s="39">
        <f t="shared" si="5505"/>
        <v>0</v>
      </c>
      <c r="AD1137" s="25">
        <f t="shared" si="5505"/>
        <v>120262</v>
      </c>
      <c r="AE1137" s="39">
        <f t="shared" si="5505"/>
        <v>0</v>
      </c>
      <c r="AF1137" s="39">
        <f>AF1138</f>
        <v>0</v>
      </c>
      <c r="AG1137" s="39">
        <f t="shared" si="5505"/>
        <v>0</v>
      </c>
      <c r="AH1137" s="39">
        <f t="shared" si="5505"/>
        <v>0</v>
      </c>
      <c r="AI1137" s="39">
        <f t="shared" si="5505"/>
        <v>0</v>
      </c>
      <c r="AJ1137" s="25">
        <f t="shared" si="5505"/>
        <v>120262</v>
      </c>
      <c r="AK1137" s="39">
        <f t="shared" si="5505"/>
        <v>0</v>
      </c>
      <c r="AL1137" s="39">
        <f>AL1138</f>
        <v>0</v>
      </c>
      <c r="AM1137" s="39">
        <f t="shared" si="5505"/>
        <v>0</v>
      </c>
      <c r="AN1137" s="39">
        <f t="shared" si="5505"/>
        <v>0</v>
      </c>
      <c r="AO1137" s="39">
        <f t="shared" si="5505"/>
        <v>0</v>
      </c>
      <c r="AP1137" s="25">
        <f t="shared" si="5505"/>
        <v>120262</v>
      </c>
      <c r="AQ1137" s="39">
        <f t="shared" si="5505"/>
        <v>0</v>
      </c>
      <c r="AR1137" s="39">
        <f>AR1138</f>
        <v>0</v>
      </c>
      <c r="AS1137" s="39">
        <f t="shared" si="5505"/>
        <v>0</v>
      </c>
      <c r="AT1137" s="39">
        <f t="shared" si="5505"/>
        <v>0</v>
      </c>
      <c r="AU1137" s="39">
        <f t="shared" si="5505"/>
        <v>0</v>
      </c>
      <c r="AV1137" s="25">
        <f t="shared" si="5505"/>
        <v>120262</v>
      </c>
      <c r="AW1137" s="39">
        <f t="shared" si="5505"/>
        <v>0</v>
      </c>
      <c r="AX1137" s="39">
        <f>AX1138</f>
        <v>0</v>
      </c>
      <c r="AY1137" s="39">
        <f t="shared" si="5505"/>
        <v>-570</v>
      </c>
      <c r="AZ1137" s="39">
        <f t="shared" si="5505"/>
        <v>0</v>
      </c>
      <c r="BA1137" s="39">
        <f t="shared" si="5505"/>
        <v>0</v>
      </c>
      <c r="BB1137" s="25">
        <f t="shared" si="5505"/>
        <v>119692</v>
      </c>
      <c r="BC1137" s="39">
        <f t="shared" si="5505"/>
        <v>0</v>
      </c>
      <c r="BD1137" s="39">
        <f>BD1138</f>
        <v>0</v>
      </c>
      <c r="BE1137" s="39">
        <f t="shared" si="5505"/>
        <v>0</v>
      </c>
      <c r="BF1137" s="39">
        <f t="shared" si="5505"/>
        <v>0</v>
      </c>
      <c r="BG1137" s="39">
        <f t="shared" si="5505"/>
        <v>0</v>
      </c>
      <c r="BH1137" s="25">
        <f t="shared" si="5505"/>
        <v>119692</v>
      </c>
      <c r="BI1137" s="39">
        <f t="shared" si="5505"/>
        <v>0</v>
      </c>
      <c r="BJ1137" s="39">
        <f>BJ1138</f>
        <v>0</v>
      </c>
      <c r="BK1137" s="39">
        <f t="shared" si="5505"/>
        <v>0</v>
      </c>
      <c r="BL1137" s="39">
        <f t="shared" si="5505"/>
        <v>0</v>
      </c>
      <c r="BM1137" s="39">
        <f t="shared" si="5505"/>
        <v>0</v>
      </c>
      <c r="BN1137" s="25">
        <f t="shared" si="5505"/>
        <v>119692</v>
      </c>
      <c r="BO1137" s="39">
        <f t="shared" si="5505"/>
        <v>0</v>
      </c>
      <c r="BP1137" s="39">
        <f>BP1138</f>
        <v>0</v>
      </c>
      <c r="BQ1137" s="39">
        <f t="shared" si="5505"/>
        <v>0</v>
      </c>
      <c r="BR1137" s="39">
        <f t="shared" si="5505"/>
        <v>0</v>
      </c>
      <c r="BS1137" s="39">
        <f t="shared" si="5505"/>
        <v>0</v>
      </c>
      <c r="BT1137" s="25">
        <f t="shared" si="5505"/>
        <v>119692</v>
      </c>
      <c r="BU1137" s="39">
        <f t="shared" si="5505"/>
        <v>0</v>
      </c>
      <c r="BV1137" s="39">
        <f>BV1138</f>
        <v>0</v>
      </c>
      <c r="BW1137" s="39">
        <f t="shared" si="5505"/>
        <v>0</v>
      </c>
      <c r="BX1137" s="39">
        <f t="shared" si="5505"/>
        <v>0</v>
      </c>
      <c r="BY1137" s="39">
        <f t="shared" si="5505"/>
        <v>0</v>
      </c>
      <c r="BZ1137" s="25">
        <f t="shared" si="5505"/>
        <v>119692</v>
      </c>
      <c r="CA1137" s="39">
        <f t="shared" ref="CA1137" si="5506">CA1138</f>
        <v>0</v>
      </c>
      <c r="CB1137" s="39">
        <f>CB1138</f>
        <v>0</v>
      </c>
      <c r="CC1137" s="39">
        <f t="shared" ref="CC1137:DA1137" si="5507">CC1138</f>
        <v>0</v>
      </c>
      <c r="CD1137" s="39">
        <f t="shared" si="5507"/>
        <v>0</v>
      </c>
      <c r="CE1137" s="39">
        <f t="shared" si="5507"/>
        <v>0</v>
      </c>
      <c r="CF1137" s="25">
        <f t="shared" si="5507"/>
        <v>119692</v>
      </c>
      <c r="CG1137" s="39">
        <f t="shared" si="5507"/>
        <v>0</v>
      </c>
      <c r="CH1137" s="39">
        <f>CH1138</f>
        <v>0</v>
      </c>
      <c r="CI1137" s="39">
        <f t="shared" si="5507"/>
        <v>0</v>
      </c>
      <c r="CJ1137" s="39">
        <f t="shared" si="5507"/>
        <v>0</v>
      </c>
      <c r="CK1137" s="39">
        <f t="shared" si="5507"/>
        <v>0</v>
      </c>
      <c r="CL1137" s="25">
        <f t="shared" si="5507"/>
        <v>119692</v>
      </c>
      <c r="CM1137" s="39">
        <f t="shared" si="5507"/>
        <v>0</v>
      </c>
      <c r="CN1137" s="39">
        <f>CN1138</f>
        <v>0</v>
      </c>
      <c r="CO1137" s="39">
        <f t="shared" si="5507"/>
        <v>0</v>
      </c>
      <c r="CP1137" s="39">
        <f t="shared" si="5507"/>
        <v>0</v>
      </c>
      <c r="CQ1137" s="39">
        <f t="shared" si="5507"/>
        <v>0</v>
      </c>
      <c r="CR1137" s="25">
        <f t="shared" si="5507"/>
        <v>119692</v>
      </c>
      <c r="CS1137" s="39">
        <f t="shared" si="5507"/>
        <v>0</v>
      </c>
      <c r="CT1137" s="39">
        <f>CT1138</f>
        <v>0</v>
      </c>
      <c r="CU1137" s="39">
        <f t="shared" si="5507"/>
        <v>0</v>
      </c>
      <c r="CV1137" s="39">
        <f t="shared" si="5507"/>
        <v>0</v>
      </c>
      <c r="CW1137" s="39">
        <f t="shared" si="5507"/>
        <v>0</v>
      </c>
      <c r="CX1137" s="25">
        <f t="shared" si="5507"/>
        <v>119692</v>
      </c>
      <c r="CY1137" s="25">
        <f t="shared" si="5507"/>
        <v>0</v>
      </c>
      <c r="CZ1137" s="25">
        <f t="shared" si="5507"/>
        <v>119692</v>
      </c>
      <c r="DA1137" s="25">
        <f t="shared" si="5507"/>
        <v>0</v>
      </c>
      <c r="DB1137" s="115">
        <f t="shared" ref="DB1137:DB1200" si="5508">CZ1137/CX1137*100</f>
        <v>100</v>
      </c>
      <c r="DC1137" s="115"/>
    </row>
    <row r="1138" spans="1:107" s="5" customFormat="1" ht="33" customHeight="1" x14ac:dyDescent="0.3">
      <c r="A1138" s="57" t="s">
        <v>83</v>
      </c>
      <c r="B1138" s="24" t="s">
        <v>61</v>
      </c>
      <c r="C1138" s="24" t="s">
        <v>50</v>
      </c>
      <c r="D1138" s="29" t="s">
        <v>279</v>
      </c>
      <c r="E1138" s="24" t="s">
        <v>84</v>
      </c>
      <c r="F1138" s="25">
        <f t="shared" ref="F1138:G1138" si="5509">F1139+F1140</f>
        <v>120262</v>
      </c>
      <c r="G1138" s="25">
        <f t="shared" si="5509"/>
        <v>0</v>
      </c>
      <c r="H1138" s="39">
        <f>H1139+H1140</f>
        <v>0</v>
      </c>
      <c r="I1138" s="39">
        <f t="shared" ref="I1138" si="5510">I1139+I1140</f>
        <v>0</v>
      </c>
      <c r="J1138" s="39">
        <f t="shared" ref="J1138" si="5511">J1139+J1140</f>
        <v>0</v>
      </c>
      <c r="K1138" s="39">
        <f t="shared" ref="K1138" si="5512">K1139+K1140</f>
        <v>0</v>
      </c>
      <c r="L1138" s="25">
        <f t="shared" ref="L1138" si="5513">L1139+L1140</f>
        <v>120262</v>
      </c>
      <c r="M1138" s="39">
        <f t="shared" ref="M1138" si="5514">M1139+M1140</f>
        <v>0</v>
      </c>
      <c r="N1138" s="39">
        <f>N1139+N1140</f>
        <v>0</v>
      </c>
      <c r="O1138" s="39">
        <f t="shared" ref="O1138:S1138" si="5515">O1139+O1140</f>
        <v>0</v>
      </c>
      <c r="P1138" s="39">
        <f t="shared" si="5515"/>
        <v>0</v>
      </c>
      <c r="Q1138" s="39">
        <f t="shared" si="5515"/>
        <v>0</v>
      </c>
      <c r="R1138" s="25">
        <f t="shared" si="5515"/>
        <v>120262</v>
      </c>
      <c r="S1138" s="39">
        <f t="shared" si="5515"/>
        <v>0</v>
      </c>
      <c r="T1138" s="39">
        <f>T1139+T1140</f>
        <v>0</v>
      </c>
      <c r="U1138" s="39">
        <f t="shared" ref="U1138:Y1138" si="5516">U1139+U1140</f>
        <v>0</v>
      </c>
      <c r="V1138" s="39">
        <f t="shared" si="5516"/>
        <v>0</v>
      </c>
      <c r="W1138" s="39">
        <f t="shared" si="5516"/>
        <v>0</v>
      </c>
      <c r="X1138" s="25">
        <f t="shared" si="5516"/>
        <v>120262</v>
      </c>
      <c r="Y1138" s="39">
        <f t="shared" si="5516"/>
        <v>0</v>
      </c>
      <c r="Z1138" s="39">
        <f>Z1139+Z1140</f>
        <v>0</v>
      </c>
      <c r="AA1138" s="39">
        <f t="shared" ref="AA1138:AE1138" si="5517">AA1139+AA1140</f>
        <v>0</v>
      </c>
      <c r="AB1138" s="39">
        <f t="shared" si="5517"/>
        <v>0</v>
      </c>
      <c r="AC1138" s="39">
        <f t="shared" si="5517"/>
        <v>0</v>
      </c>
      <c r="AD1138" s="25">
        <f t="shared" si="5517"/>
        <v>120262</v>
      </c>
      <c r="AE1138" s="39">
        <f t="shared" si="5517"/>
        <v>0</v>
      </c>
      <c r="AF1138" s="39">
        <f>AF1139+AF1140</f>
        <v>0</v>
      </c>
      <c r="AG1138" s="39">
        <f t="shared" ref="AG1138:AK1138" si="5518">AG1139+AG1140</f>
        <v>0</v>
      </c>
      <c r="AH1138" s="39">
        <f t="shared" si="5518"/>
        <v>0</v>
      </c>
      <c r="AI1138" s="39">
        <f t="shared" si="5518"/>
        <v>0</v>
      </c>
      <c r="AJ1138" s="25">
        <f t="shared" si="5518"/>
        <v>120262</v>
      </c>
      <c r="AK1138" s="39">
        <f t="shared" si="5518"/>
        <v>0</v>
      </c>
      <c r="AL1138" s="39">
        <f>AL1139+AL1140</f>
        <v>0</v>
      </c>
      <c r="AM1138" s="39">
        <f t="shared" ref="AM1138:AQ1138" si="5519">AM1139+AM1140</f>
        <v>0</v>
      </c>
      <c r="AN1138" s="39">
        <f t="shared" si="5519"/>
        <v>0</v>
      </c>
      <c r="AO1138" s="39">
        <f t="shared" si="5519"/>
        <v>0</v>
      </c>
      <c r="AP1138" s="25">
        <f t="shared" si="5519"/>
        <v>120262</v>
      </c>
      <c r="AQ1138" s="39">
        <f t="shared" si="5519"/>
        <v>0</v>
      </c>
      <c r="AR1138" s="39">
        <f>AR1139+AR1140</f>
        <v>0</v>
      </c>
      <c r="AS1138" s="39">
        <f t="shared" ref="AS1138:AW1138" si="5520">AS1139+AS1140</f>
        <v>0</v>
      </c>
      <c r="AT1138" s="39">
        <f t="shared" si="5520"/>
        <v>0</v>
      </c>
      <c r="AU1138" s="39">
        <f t="shared" si="5520"/>
        <v>0</v>
      </c>
      <c r="AV1138" s="25">
        <f t="shared" si="5520"/>
        <v>120262</v>
      </c>
      <c r="AW1138" s="39">
        <f t="shared" si="5520"/>
        <v>0</v>
      </c>
      <c r="AX1138" s="39">
        <f>AX1139+AX1140</f>
        <v>0</v>
      </c>
      <c r="AY1138" s="39">
        <f t="shared" ref="AY1138:BC1138" si="5521">AY1139+AY1140</f>
        <v>-570</v>
      </c>
      <c r="AZ1138" s="39">
        <f t="shared" si="5521"/>
        <v>0</v>
      </c>
      <c r="BA1138" s="39">
        <f t="shared" si="5521"/>
        <v>0</v>
      </c>
      <c r="BB1138" s="25">
        <f t="shared" si="5521"/>
        <v>119692</v>
      </c>
      <c r="BC1138" s="39">
        <f t="shared" si="5521"/>
        <v>0</v>
      </c>
      <c r="BD1138" s="39">
        <f>BD1139+BD1140</f>
        <v>0</v>
      </c>
      <c r="BE1138" s="39">
        <f t="shared" ref="BE1138:BI1138" si="5522">BE1139+BE1140</f>
        <v>0</v>
      </c>
      <c r="BF1138" s="39">
        <f t="shared" si="5522"/>
        <v>0</v>
      </c>
      <c r="BG1138" s="39">
        <f t="shared" si="5522"/>
        <v>0</v>
      </c>
      <c r="BH1138" s="25">
        <f t="shared" si="5522"/>
        <v>119692</v>
      </c>
      <c r="BI1138" s="39">
        <f t="shared" si="5522"/>
        <v>0</v>
      </c>
      <c r="BJ1138" s="39">
        <f>BJ1139+BJ1140</f>
        <v>0</v>
      </c>
      <c r="BK1138" s="39">
        <f t="shared" ref="BK1138:BO1138" si="5523">BK1139+BK1140</f>
        <v>0</v>
      </c>
      <c r="BL1138" s="39">
        <f t="shared" si="5523"/>
        <v>0</v>
      </c>
      <c r="BM1138" s="39">
        <f t="shared" si="5523"/>
        <v>0</v>
      </c>
      <c r="BN1138" s="25">
        <f t="shared" si="5523"/>
        <v>119692</v>
      </c>
      <c r="BO1138" s="39">
        <f t="shared" si="5523"/>
        <v>0</v>
      </c>
      <c r="BP1138" s="39">
        <f>BP1139+BP1140</f>
        <v>0</v>
      </c>
      <c r="BQ1138" s="39">
        <f t="shared" ref="BQ1138:BU1138" si="5524">BQ1139+BQ1140</f>
        <v>0</v>
      </c>
      <c r="BR1138" s="39">
        <f t="shared" si="5524"/>
        <v>0</v>
      </c>
      <c r="BS1138" s="39">
        <f t="shared" si="5524"/>
        <v>0</v>
      </c>
      <c r="BT1138" s="25">
        <f t="shared" si="5524"/>
        <v>119692</v>
      </c>
      <c r="BU1138" s="39">
        <f t="shared" si="5524"/>
        <v>0</v>
      </c>
      <c r="BV1138" s="39">
        <f>BV1139+BV1140</f>
        <v>0</v>
      </c>
      <c r="BW1138" s="39">
        <f t="shared" ref="BW1138:CA1138" si="5525">BW1139+BW1140</f>
        <v>0</v>
      </c>
      <c r="BX1138" s="39">
        <f t="shared" si="5525"/>
        <v>0</v>
      </c>
      <c r="BY1138" s="39">
        <f t="shared" si="5525"/>
        <v>0</v>
      </c>
      <c r="BZ1138" s="25">
        <f t="shared" si="5525"/>
        <v>119692</v>
      </c>
      <c r="CA1138" s="39">
        <f t="shared" si="5525"/>
        <v>0</v>
      </c>
      <c r="CB1138" s="39">
        <f>CB1139+CB1140</f>
        <v>0</v>
      </c>
      <c r="CC1138" s="39">
        <f t="shared" ref="CC1138:CG1138" si="5526">CC1139+CC1140</f>
        <v>0</v>
      </c>
      <c r="CD1138" s="39">
        <f t="shared" si="5526"/>
        <v>0</v>
      </c>
      <c r="CE1138" s="39">
        <f t="shared" si="5526"/>
        <v>0</v>
      </c>
      <c r="CF1138" s="25">
        <f t="shared" si="5526"/>
        <v>119692</v>
      </c>
      <c r="CG1138" s="39">
        <f t="shared" si="5526"/>
        <v>0</v>
      </c>
      <c r="CH1138" s="39">
        <f>CH1139+CH1140</f>
        <v>0</v>
      </c>
      <c r="CI1138" s="39">
        <f t="shared" ref="CI1138:CM1138" si="5527">CI1139+CI1140</f>
        <v>0</v>
      </c>
      <c r="CJ1138" s="39">
        <f t="shared" si="5527"/>
        <v>0</v>
      </c>
      <c r="CK1138" s="39">
        <f t="shared" si="5527"/>
        <v>0</v>
      </c>
      <c r="CL1138" s="25">
        <f t="shared" si="5527"/>
        <v>119692</v>
      </c>
      <c r="CM1138" s="39">
        <f t="shared" si="5527"/>
        <v>0</v>
      </c>
      <c r="CN1138" s="39">
        <f>CN1139+CN1140</f>
        <v>0</v>
      </c>
      <c r="CO1138" s="39">
        <f t="shared" ref="CO1138:CS1138" si="5528">CO1139+CO1140</f>
        <v>0</v>
      </c>
      <c r="CP1138" s="39">
        <f t="shared" si="5528"/>
        <v>0</v>
      </c>
      <c r="CQ1138" s="39">
        <f t="shared" si="5528"/>
        <v>0</v>
      </c>
      <c r="CR1138" s="25">
        <f t="shared" si="5528"/>
        <v>119692</v>
      </c>
      <c r="CS1138" s="39">
        <f t="shared" si="5528"/>
        <v>0</v>
      </c>
      <c r="CT1138" s="39">
        <f>CT1139+CT1140</f>
        <v>0</v>
      </c>
      <c r="CU1138" s="39">
        <f t="shared" ref="CU1138:CX1138" si="5529">CU1139+CU1140</f>
        <v>0</v>
      </c>
      <c r="CV1138" s="39">
        <f t="shared" si="5529"/>
        <v>0</v>
      </c>
      <c r="CW1138" s="39">
        <f t="shared" si="5529"/>
        <v>0</v>
      </c>
      <c r="CX1138" s="25">
        <f t="shared" si="5529"/>
        <v>119692</v>
      </c>
      <c r="CY1138" s="25">
        <f t="shared" ref="CY1138:DA1138" si="5530">CY1139+CY1140</f>
        <v>0</v>
      </c>
      <c r="CZ1138" s="25">
        <f t="shared" si="5530"/>
        <v>119692</v>
      </c>
      <c r="DA1138" s="25">
        <f t="shared" si="5530"/>
        <v>0</v>
      </c>
      <c r="DB1138" s="115">
        <f t="shared" si="5508"/>
        <v>100</v>
      </c>
      <c r="DC1138" s="115"/>
    </row>
    <row r="1139" spans="1:107" s="5" customFormat="1" ht="20.25" x14ac:dyDescent="0.3">
      <c r="A1139" s="30" t="s">
        <v>174</v>
      </c>
      <c r="B1139" s="24" t="s">
        <v>61</v>
      </c>
      <c r="C1139" s="24" t="s">
        <v>50</v>
      </c>
      <c r="D1139" s="29" t="s">
        <v>279</v>
      </c>
      <c r="E1139" s="24" t="s">
        <v>173</v>
      </c>
      <c r="F1139" s="25">
        <f>67078+9645</f>
        <v>76723</v>
      </c>
      <c r="G1139" s="25"/>
      <c r="H1139" s="39"/>
      <c r="I1139" s="39"/>
      <c r="J1139" s="39"/>
      <c r="K1139" s="39"/>
      <c r="L1139" s="25">
        <f>F1139+H1139+I1139+J1139+K1139</f>
        <v>76723</v>
      </c>
      <c r="M1139" s="25">
        <f>G1139+K1139</f>
        <v>0</v>
      </c>
      <c r="N1139" s="39"/>
      <c r="O1139" s="39"/>
      <c r="P1139" s="39"/>
      <c r="Q1139" s="39"/>
      <c r="R1139" s="25">
        <f>L1139+N1139+O1139+P1139+Q1139</f>
        <v>76723</v>
      </c>
      <c r="S1139" s="25">
        <f>M1139+Q1139</f>
        <v>0</v>
      </c>
      <c r="T1139" s="39"/>
      <c r="U1139" s="39"/>
      <c r="V1139" s="39"/>
      <c r="W1139" s="39"/>
      <c r="X1139" s="25">
        <f>R1139+T1139+U1139+V1139+W1139</f>
        <v>76723</v>
      </c>
      <c r="Y1139" s="25">
        <f>S1139+W1139</f>
        <v>0</v>
      </c>
      <c r="Z1139" s="39"/>
      <c r="AA1139" s="39"/>
      <c r="AB1139" s="39"/>
      <c r="AC1139" s="39"/>
      <c r="AD1139" s="25">
        <f>X1139+Z1139+AA1139+AB1139+AC1139</f>
        <v>76723</v>
      </c>
      <c r="AE1139" s="25">
        <f>Y1139+AC1139</f>
        <v>0</v>
      </c>
      <c r="AF1139" s="39"/>
      <c r="AG1139" s="39"/>
      <c r="AH1139" s="39"/>
      <c r="AI1139" s="39"/>
      <c r="AJ1139" s="25">
        <f>AD1139+AF1139+AG1139+AH1139+AI1139</f>
        <v>76723</v>
      </c>
      <c r="AK1139" s="25">
        <f>AE1139+AI1139</f>
        <v>0</v>
      </c>
      <c r="AL1139" s="39"/>
      <c r="AM1139" s="39"/>
      <c r="AN1139" s="39"/>
      <c r="AO1139" s="39"/>
      <c r="AP1139" s="25">
        <f>AJ1139+AL1139+AM1139+AN1139+AO1139</f>
        <v>76723</v>
      </c>
      <c r="AQ1139" s="25">
        <f>AK1139+AO1139</f>
        <v>0</v>
      </c>
      <c r="AR1139" s="39"/>
      <c r="AS1139" s="39"/>
      <c r="AT1139" s="39"/>
      <c r="AU1139" s="39"/>
      <c r="AV1139" s="25">
        <f>AP1139+AR1139+AS1139+AT1139+AU1139</f>
        <v>76723</v>
      </c>
      <c r="AW1139" s="25">
        <f>AQ1139+AU1139</f>
        <v>0</v>
      </c>
      <c r="AX1139" s="39"/>
      <c r="AY1139" s="39">
        <v>-339</v>
      </c>
      <c r="AZ1139" s="39"/>
      <c r="BA1139" s="39"/>
      <c r="BB1139" s="25">
        <f>AV1139+AX1139+AY1139+AZ1139+BA1139</f>
        <v>76384</v>
      </c>
      <c r="BC1139" s="25">
        <f>AW1139+BA1139</f>
        <v>0</v>
      </c>
      <c r="BD1139" s="39"/>
      <c r="BE1139" s="39"/>
      <c r="BF1139" s="39"/>
      <c r="BG1139" s="39"/>
      <c r="BH1139" s="25">
        <f>BB1139+BD1139+BE1139+BF1139+BG1139</f>
        <v>76384</v>
      </c>
      <c r="BI1139" s="25">
        <f>BC1139+BG1139</f>
        <v>0</v>
      </c>
      <c r="BJ1139" s="39"/>
      <c r="BK1139" s="39"/>
      <c r="BL1139" s="39"/>
      <c r="BM1139" s="39"/>
      <c r="BN1139" s="25">
        <f>BH1139+BJ1139+BK1139+BL1139+BM1139</f>
        <v>76384</v>
      </c>
      <c r="BO1139" s="25">
        <f>BI1139+BM1139</f>
        <v>0</v>
      </c>
      <c r="BP1139" s="39"/>
      <c r="BQ1139" s="39"/>
      <c r="BR1139" s="39"/>
      <c r="BS1139" s="39"/>
      <c r="BT1139" s="25">
        <f>BN1139+BP1139+BQ1139+BR1139+BS1139</f>
        <v>76384</v>
      </c>
      <c r="BU1139" s="25">
        <f>BO1139+BS1139</f>
        <v>0</v>
      </c>
      <c r="BV1139" s="39"/>
      <c r="BW1139" s="39"/>
      <c r="BX1139" s="39"/>
      <c r="BY1139" s="39"/>
      <c r="BZ1139" s="25">
        <f>BT1139+BV1139+BW1139+BX1139+BY1139</f>
        <v>76384</v>
      </c>
      <c r="CA1139" s="25">
        <f>BU1139+BY1139</f>
        <v>0</v>
      </c>
      <c r="CB1139" s="39"/>
      <c r="CC1139" s="39"/>
      <c r="CD1139" s="39"/>
      <c r="CE1139" s="39"/>
      <c r="CF1139" s="25">
        <f>BZ1139+CB1139+CC1139+CD1139+CE1139</f>
        <v>76384</v>
      </c>
      <c r="CG1139" s="25">
        <f>CA1139+CE1139</f>
        <v>0</v>
      </c>
      <c r="CH1139" s="39"/>
      <c r="CI1139" s="39"/>
      <c r="CJ1139" s="39"/>
      <c r="CK1139" s="39"/>
      <c r="CL1139" s="25">
        <f>CF1139+CH1139+CI1139+CJ1139+CK1139</f>
        <v>76384</v>
      </c>
      <c r="CM1139" s="25">
        <f>CG1139+CK1139</f>
        <v>0</v>
      </c>
      <c r="CN1139" s="39"/>
      <c r="CO1139" s="39"/>
      <c r="CP1139" s="39"/>
      <c r="CQ1139" s="39"/>
      <c r="CR1139" s="25">
        <f>CL1139+CN1139+CO1139+CP1139+CQ1139</f>
        <v>76384</v>
      </c>
      <c r="CS1139" s="25">
        <f>CM1139+CQ1139</f>
        <v>0</v>
      </c>
      <c r="CT1139" s="39"/>
      <c r="CU1139" s="39"/>
      <c r="CV1139" s="39"/>
      <c r="CW1139" s="39"/>
      <c r="CX1139" s="25">
        <f>CR1139+CT1139+CU1139+CV1139+CW1139</f>
        <v>76384</v>
      </c>
      <c r="CY1139" s="25">
        <f>CS1139+CW1139</f>
        <v>0</v>
      </c>
      <c r="CZ1139" s="25">
        <v>76384</v>
      </c>
      <c r="DA1139" s="39"/>
      <c r="DB1139" s="115">
        <f t="shared" si="5508"/>
        <v>100</v>
      </c>
      <c r="DC1139" s="115"/>
    </row>
    <row r="1140" spans="1:107" s="5" customFormat="1" ht="20.25" x14ac:dyDescent="0.3">
      <c r="A1140" s="30" t="s">
        <v>185</v>
      </c>
      <c r="B1140" s="24" t="s">
        <v>61</v>
      </c>
      <c r="C1140" s="24" t="s">
        <v>50</v>
      </c>
      <c r="D1140" s="29" t="s">
        <v>279</v>
      </c>
      <c r="E1140" s="24" t="s">
        <v>184</v>
      </c>
      <c r="F1140" s="25">
        <f>38158+5381</f>
        <v>43539</v>
      </c>
      <c r="G1140" s="25"/>
      <c r="H1140" s="39"/>
      <c r="I1140" s="39"/>
      <c r="J1140" s="39"/>
      <c r="K1140" s="39"/>
      <c r="L1140" s="25">
        <f>F1140+H1140+I1140+J1140+K1140</f>
        <v>43539</v>
      </c>
      <c r="M1140" s="25">
        <f>G1140+K1140</f>
        <v>0</v>
      </c>
      <c r="N1140" s="39"/>
      <c r="O1140" s="39"/>
      <c r="P1140" s="39"/>
      <c r="Q1140" s="39"/>
      <c r="R1140" s="25">
        <f>L1140+N1140+O1140+P1140+Q1140</f>
        <v>43539</v>
      </c>
      <c r="S1140" s="25">
        <f>M1140+Q1140</f>
        <v>0</v>
      </c>
      <c r="T1140" s="39"/>
      <c r="U1140" s="39"/>
      <c r="V1140" s="39"/>
      <c r="W1140" s="39"/>
      <c r="X1140" s="25">
        <f>R1140+T1140+U1140+V1140+W1140</f>
        <v>43539</v>
      </c>
      <c r="Y1140" s="25">
        <f>S1140+W1140</f>
        <v>0</v>
      </c>
      <c r="Z1140" s="39"/>
      <c r="AA1140" s="39"/>
      <c r="AB1140" s="39"/>
      <c r="AC1140" s="39"/>
      <c r="AD1140" s="25">
        <f>X1140+Z1140+AA1140+AB1140+AC1140</f>
        <v>43539</v>
      </c>
      <c r="AE1140" s="25">
        <f>Y1140+AC1140</f>
        <v>0</v>
      </c>
      <c r="AF1140" s="39"/>
      <c r="AG1140" s="39"/>
      <c r="AH1140" s="39"/>
      <c r="AI1140" s="39"/>
      <c r="AJ1140" s="25">
        <f>AD1140+AF1140+AG1140+AH1140+AI1140</f>
        <v>43539</v>
      </c>
      <c r="AK1140" s="25">
        <f>AE1140+AI1140</f>
        <v>0</v>
      </c>
      <c r="AL1140" s="39"/>
      <c r="AM1140" s="39"/>
      <c r="AN1140" s="39"/>
      <c r="AO1140" s="39"/>
      <c r="AP1140" s="25">
        <f>AJ1140+AL1140+AM1140+AN1140+AO1140</f>
        <v>43539</v>
      </c>
      <c r="AQ1140" s="25">
        <f>AK1140+AO1140</f>
        <v>0</v>
      </c>
      <c r="AR1140" s="39"/>
      <c r="AS1140" s="39"/>
      <c r="AT1140" s="39"/>
      <c r="AU1140" s="39"/>
      <c r="AV1140" s="25">
        <f>AP1140+AR1140+AS1140+AT1140+AU1140</f>
        <v>43539</v>
      </c>
      <c r="AW1140" s="25">
        <f>AQ1140+AU1140</f>
        <v>0</v>
      </c>
      <c r="AX1140" s="39"/>
      <c r="AY1140" s="39">
        <v>-231</v>
      </c>
      <c r="AZ1140" s="39"/>
      <c r="BA1140" s="39"/>
      <c r="BB1140" s="25">
        <f>AV1140+AX1140+AY1140+AZ1140+BA1140</f>
        <v>43308</v>
      </c>
      <c r="BC1140" s="25">
        <f>AW1140+BA1140</f>
        <v>0</v>
      </c>
      <c r="BD1140" s="39"/>
      <c r="BE1140" s="39"/>
      <c r="BF1140" s="39"/>
      <c r="BG1140" s="39"/>
      <c r="BH1140" s="25">
        <f>BB1140+BD1140+BE1140+BF1140+BG1140</f>
        <v>43308</v>
      </c>
      <c r="BI1140" s="25">
        <f>BC1140+BG1140</f>
        <v>0</v>
      </c>
      <c r="BJ1140" s="39"/>
      <c r="BK1140" s="39"/>
      <c r="BL1140" s="39"/>
      <c r="BM1140" s="39"/>
      <c r="BN1140" s="25">
        <f>BH1140+BJ1140+BK1140+BL1140+BM1140</f>
        <v>43308</v>
      </c>
      <c r="BO1140" s="25">
        <f>BI1140+BM1140</f>
        <v>0</v>
      </c>
      <c r="BP1140" s="39"/>
      <c r="BQ1140" s="39"/>
      <c r="BR1140" s="39"/>
      <c r="BS1140" s="39"/>
      <c r="BT1140" s="25">
        <f>BN1140+BP1140+BQ1140+BR1140+BS1140</f>
        <v>43308</v>
      </c>
      <c r="BU1140" s="25">
        <f>BO1140+BS1140</f>
        <v>0</v>
      </c>
      <c r="BV1140" s="39"/>
      <c r="BW1140" s="39"/>
      <c r="BX1140" s="39"/>
      <c r="BY1140" s="39"/>
      <c r="BZ1140" s="25">
        <f>BT1140+BV1140+BW1140+BX1140+BY1140</f>
        <v>43308</v>
      </c>
      <c r="CA1140" s="25">
        <f>BU1140+BY1140</f>
        <v>0</v>
      </c>
      <c r="CB1140" s="39"/>
      <c r="CC1140" s="39"/>
      <c r="CD1140" s="39"/>
      <c r="CE1140" s="39"/>
      <c r="CF1140" s="25">
        <f>BZ1140+CB1140+CC1140+CD1140+CE1140</f>
        <v>43308</v>
      </c>
      <c r="CG1140" s="25">
        <f>CA1140+CE1140</f>
        <v>0</v>
      </c>
      <c r="CH1140" s="39"/>
      <c r="CI1140" s="39"/>
      <c r="CJ1140" s="39"/>
      <c r="CK1140" s="39"/>
      <c r="CL1140" s="25">
        <f>CF1140+CH1140+CI1140+CJ1140+CK1140</f>
        <v>43308</v>
      </c>
      <c r="CM1140" s="25">
        <f>CG1140+CK1140</f>
        <v>0</v>
      </c>
      <c r="CN1140" s="39"/>
      <c r="CO1140" s="39"/>
      <c r="CP1140" s="39"/>
      <c r="CQ1140" s="39"/>
      <c r="CR1140" s="25">
        <f>CL1140+CN1140+CO1140+CP1140+CQ1140</f>
        <v>43308</v>
      </c>
      <c r="CS1140" s="25">
        <f>CM1140+CQ1140</f>
        <v>0</v>
      </c>
      <c r="CT1140" s="39"/>
      <c r="CU1140" s="39"/>
      <c r="CV1140" s="39"/>
      <c r="CW1140" s="39"/>
      <c r="CX1140" s="25">
        <f>CR1140+CT1140+CU1140+CV1140+CW1140</f>
        <v>43308</v>
      </c>
      <c r="CY1140" s="25">
        <f>CS1140+CW1140</f>
        <v>0</v>
      </c>
      <c r="CZ1140" s="25">
        <v>43308</v>
      </c>
      <c r="DA1140" s="39"/>
      <c r="DB1140" s="115">
        <f t="shared" si="5508"/>
        <v>100</v>
      </c>
      <c r="DC1140" s="115"/>
    </row>
    <row r="1141" spans="1:107" s="5" customFormat="1" ht="19.5" customHeight="1" x14ac:dyDescent="0.3">
      <c r="A1141" s="57" t="s">
        <v>78</v>
      </c>
      <c r="B1141" s="24" t="s">
        <v>61</v>
      </c>
      <c r="C1141" s="24" t="s">
        <v>50</v>
      </c>
      <c r="D1141" s="29" t="s">
        <v>272</v>
      </c>
      <c r="E1141" s="24"/>
      <c r="F1141" s="25">
        <f>F1145+F1148+F1152+F1155+F1159</f>
        <v>5935</v>
      </c>
      <c r="G1141" s="25">
        <f>G1145+G1148+G1152+G1155+G1159</f>
        <v>0</v>
      </c>
      <c r="H1141" s="39">
        <f>H1145+H1148+H1152+H1155+H1159</f>
        <v>0</v>
      </c>
      <c r="I1141" s="39">
        <f t="shared" ref="I1141:M1141" si="5531">I1145+I1148+I1152+I1155+I1159</f>
        <v>0</v>
      </c>
      <c r="J1141" s="39">
        <f t="shared" si="5531"/>
        <v>0</v>
      </c>
      <c r="K1141" s="39">
        <f t="shared" si="5531"/>
        <v>0</v>
      </c>
      <c r="L1141" s="25">
        <f t="shared" si="5531"/>
        <v>5935</v>
      </c>
      <c r="M1141" s="39">
        <f t="shared" si="5531"/>
        <v>0</v>
      </c>
      <c r="N1141" s="39">
        <f>N1145+N1148+N1152+N1155+N1159</f>
        <v>0</v>
      </c>
      <c r="O1141" s="39">
        <f t="shared" ref="O1141:S1141" si="5532">O1145+O1148+O1152+O1155+O1159</f>
        <v>0</v>
      </c>
      <c r="P1141" s="39">
        <f t="shared" si="5532"/>
        <v>0</v>
      </c>
      <c r="Q1141" s="39">
        <f t="shared" si="5532"/>
        <v>0</v>
      </c>
      <c r="R1141" s="25">
        <f t="shared" si="5532"/>
        <v>5935</v>
      </c>
      <c r="S1141" s="39">
        <f t="shared" si="5532"/>
        <v>0</v>
      </c>
      <c r="T1141" s="39">
        <f>T1145+T1148+T1152+T1155+T1159</f>
        <v>0</v>
      </c>
      <c r="U1141" s="25">
        <f t="shared" ref="U1141:Y1141" si="5533">U1145+U1148+U1152+U1155+U1159</f>
        <v>-1720</v>
      </c>
      <c r="V1141" s="39">
        <f t="shared" si="5533"/>
        <v>0</v>
      </c>
      <c r="W1141" s="39">
        <f t="shared" si="5533"/>
        <v>0</v>
      </c>
      <c r="X1141" s="25">
        <f t="shared" si="5533"/>
        <v>4215</v>
      </c>
      <c r="Y1141" s="39">
        <f t="shared" si="5533"/>
        <v>0</v>
      </c>
      <c r="Z1141" s="25">
        <f>Z1145+Z1148+Z1152+Z1155+Z1159+Z1142</f>
        <v>1738</v>
      </c>
      <c r="AA1141" s="25">
        <f t="shared" ref="AA1141:AE1141" si="5534">AA1145+AA1148+AA1152+AA1155+AA1159+AA1142</f>
        <v>0</v>
      </c>
      <c r="AB1141" s="25">
        <f t="shared" si="5534"/>
        <v>0</v>
      </c>
      <c r="AC1141" s="25">
        <f t="shared" si="5534"/>
        <v>0</v>
      </c>
      <c r="AD1141" s="25">
        <f t="shared" si="5534"/>
        <v>5953</v>
      </c>
      <c r="AE1141" s="25">
        <f t="shared" si="5534"/>
        <v>0</v>
      </c>
      <c r="AF1141" s="25">
        <f>AF1145+AF1148+AF1152+AF1155+AF1159+AF1142</f>
        <v>0</v>
      </c>
      <c r="AG1141" s="25">
        <f t="shared" ref="AG1141:AK1141" si="5535">AG1145+AG1148+AG1152+AG1155+AG1159+AG1142</f>
        <v>0</v>
      </c>
      <c r="AH1141" s="25">
        <f t="shared" si="5535"/>
        <v>0</v>
      </c>
      <c r="AI1141" s="25">
        <f t="shared" si="5535"/>
        <v>0</v>
      </c>
      <c r="AJ1141" s="25">
        <f t="shared" si="5535"/>
        <v>5953</v>
      </c>
      <c r="AK1141" s="25">
        <f t="shared" si="5535"/>
        <v>0</v>
      </c>
      <c r="AL1141" s="25">
        <f>AL1145+AL1148+AL1152+AL1155+AL1159+AL1142</f>
        <v>0</v>
      </c>
      <c r="AM1141" s="25">
        <f t="shared" ref="AM1141:AQ1141" si="5536">AM1145+AM1148+AM1152+AM1155+AM1159+AM1142</f>
        <v>0</v>
      </c>
      <c r="AN1141" s="25">
        <f t="shared" si="5536"/>
        <v>0</v>
      </c>
      <c r="AO1141" s="25">
        <f t="shared" si="5536"/>
        <v>0</v>
      </c>
      <c r="AP1141" s="25">
        <f t="shared" si="5536"/>
        <v>5953</v>
      </c>
      <c r="AQ1141" s="25">
        <f t="shared" si="5536"/>
        <v>0</v>
      </c>
      <c r="AR1141" s="25">
        <f>AR1145+AR1148+AR1152+AR1155+AR1159+AR1142</f>
        <v>1122</v>
      </c>
      <c r="AS1141" s="25">
        <f t="shared" ref="AS1141:AW1141" si="5537">AS1145+AS1148+AS1152+AS1155+AS1159+AS1142</f>
        <v>0</v>
      </c>
      <c r="AT1141" s="25">
        <f t="shared" si="5537"/>
        <v>0</v>
      </c>
      <c r="AU1141" s="25">
        <f t="shared" si="5537"/>
        <v>0</v>
      </c>
      <c r="AV1141" s="25">
        <f t="shared" si="5537"/>
        <v>7075</v>
      </c>
      <c r="AW1141" s="25">
        <f t="shared" si="5537"/>
        <v>0</v>
      </c>
      <c r="AX1141" s="25">
        <f>AX1145+AX1148+AX1152+AX1155+AX1159+AX1142</f>
        <v>255</v>
      </c>
      <c r="AY1141" s="25">
        <f>AY1145+AY1148+AY1152+AY1155+AY1159+AY1142</f>
        <v>-423</v>
      </c>
      <c r="AZ1141" s="25">
        <f t="shared" ref="AZ1141:BC1141" si="5538">AZ1145+AZ1148+AZ1152+AZ1155+AZ1159+AZ1142</f>
        <v>0</v>
      </c>
      <c r="BA1141" s="25">
        <f t="shared" si="5538"/>
        <v>0</v>
      </c>
      <c r="BB1141" s="25">
        <f t="shared" si="5538"/>
        <v>6907</v>
      </c>
      <c r="BC1141" s="25">
        <f t="shared" si="5538"/>
        <v>0</v>
      </c>
      <c r="BD1141" s="25">
        <f>BD1145+BD1148+BD1152+BD1155+BD1159+BD1142</f>
        <v>372</v>
      </c>
      <c r="BE1141" s="25">
        <f>BE1145+BE1148+BE1152+BE1155+BE1159+BE1142</f>
        <v>0</v>
      </c>
      <c r="BF1141" s="25">
        <f t="shared" ref="BF1141:BI1141" si="5539">BF1145+BF1148+BF1152+BF1155+BF1159+BF1142</f>
        <v>0</v>
      </c>
      <c r="BG1141" s="25">
        <f t="shared" si="5539"/>
        <v>0</v>
      </c>
      <c r="BH1141" s="25">
        <f t="shared" si="5539"/>
        <v>7279</v>
      </c>
      <c r="BI1141" s="25">
        <f t="shared" si="5539"/>
        <v>0</v>
      </c>
      <c r="BJ1141" s="25">
        <f>BJ1145+BJ1148+BJ1152+BJ1155+BJ1159+BJ1142</f>
        <v>0</v>
      </c>
      <c r="BK1141" s="25">
        <f>BK1145+BK1148+BK1152+BK1155+BK1159+BK1142</f>
        <v>0</v>
      </c>
      <c r="BL1141" s="25">
        <f t="shared" ref="BL1141:BO1141" si="5540">BL1145+BL1148+BL1152+BL1155+BL1159+BL1142</f>
        <v>0</v>
      </c>
      <c r="BM1141" s="25">
        <f t="shared" si="5540"/>
        <v>0</v>
      </c>
      <c r="BN1141" s="25">
        <f t="shared" si="5540"/>
        <v>7279</v>
      </c>
      <c r="BO1141" s="25">
        <f t="shared" si="5540"/>
        <v>0</v>
      </c>
      <c r="BP1141" s="25">
        <f>BP1145+BP1148+BP1152+BP1155+BP1159+BP1142</f>
        <v>0</v>
      </c>
      <c r="BQ1141" s="25">
        <f>BQ1145+BQ1148+BQ1152+BQ1155+BQ1159+BQ1142</f>
        <v>6</v>
      </c>
      <c r="BR1141" s="25">
        <f t="shared" ref="BR1141:BU1141" si="5541">BR1145+BR1148+BR1152+BR1155+BR1159+BR1142</f>
        <v>0</v>
      </c>
      <c r="BS1141" s="25">
        <f t="shared" si="5541"/>
        <v>0</v>
      </c>
      <c r="BT1141" s="25">
        <f t="shared" si="5541"/>
        <v>7285</v>
      </c>
      <c r="BU1141" s="25">
        <f t="shared" si="5541"/>
        <v>0</v>
      </c>
      <c r="BV1141" s="25">
        <f>BV1145+BV1148+BV1152+BV1155+BV1159+BV1142</f>
        <v>0</v>
      </c>
      <c r="BW1141" s="25">
        <f>BW1145+BW1148+BW1152+BW1155+BW1159+BW1142</f>
        <v>0</v>
      </c>
      <c r="BX1141" s="25">
        <f t="shared" ref="BX1141:CA1141" si="5542">BX1145+BX1148+BX1152+BX1155+BX1159+BX1142</f>
        <v>0</v>
      </c>
      <c r="BY1141" s="25">
        <f t="shared" si="5542"/>
        <v>0</v>
      </c>
      <c r="BZ1141" s="25">
        <f t="shared" si="5542"/>
        <v>7285</v>
      </c>
      <c r="CA1141" s="25">
        <f t="shared" si="5542"/>
        <v>0</v>
      </c>
      <c r="CB1141" s="25">
        <f>CB1145+CB1148+CB1152+CB1155+CB1159+CB1142</f>
        <v>0</v>
      </c>
      <c r="CC1141" s="25">
        <f>CC1145+CC1148+CC1152+CC1155+CC1159+CC1142</f>
        <v>-391</v>
      </c>
      <c r="CD1141" s="25">
        <f t="shared" ref="CD1141:CG1141" si="5543">CD1145+CD1148+CD1152+CD1155+CD1159+CD1142</f>
        <v>-35</v>
      </c>
      <c r="CE1141" s="25">
        <f t="shared" si="5543"/>
        <v>0</v>
      </c>
      <c r="CF1141" s="25">
        <f t="shared" si="5543"/>
        <v>6859</v>
      </c>
      <c r="CG1141" s="25">
        <f t="shared" si="5543"/>
        <v>0</v>
      </c>
      <c r="CH1141" s="25">
        <f>CH1145+CH1148+CH1152+CH1155+CH1159+CH1142</f>
        <v>0</v>
      </c>
      <c r="CI1141" s="25">
        <f>CI1145+CI1148+CI1152+CI1155+CI1159+CI1142</f>
        <v>0</v>
      </c>
      <c r="CJ1141" s="25">
        <f t="shared" ref="CJ1141:CM1141" si="5544">CJ1145+CJ1148+CJ1152+CJ1155+CJ1159+CJ1142</f>
        <v>0</v>
      </c>
      <c r="CK1141" s="25">
        <f t="shared" si="5544"/>
        <v>0</v>
      </c>
      <c r="CL1141" s="25">
        <f t="shared" si="5544"/>
        <v>6859</v>
      </c>
      <c r="CM1141" s="25">
        <f t="shared" si="5544"/>
        <v>0</v>
      </c>
      <c r="CN1141" s="25">
        <f>CN1145+CN1148+CN1152+CN1155+CN1159+CN1142</f>
        <v>0</v>
      </c>
      <c r="CO1141" s="25">
        <f>CO1145+CO1148+CO1152+CO1155+CO1159+CO1142</f>
        <v>0</v>
      </c>
      <c r="CP1141" s="25">
        <f t="shared" ref="CP1141:CS1141" si="5545">CP1145+CP1148+CP1152+CP1155+CP1159+CP1142</f>
        <v>0</v>
      </c>
      <c r="CQ1141" s="25">
        <f t="shared" si="5545"/>
        <v>0</v>
      </c>
      <c r="CR1141" s="25">
        <f t="shared" si="5545"/>
        <v>6859</v>
      </c>
      <c r="CS1141" s="25">
        <f t="shared" si="5545"/>
        <v>0</v>
      </c>
      <c r="CT1141" s="25">
        <f>CT1145+CT1148+CT1152+CT1155+CT1159+CT1142</f>
        <v>0</v>
      </c>
      <c r="CU1141" s="25">
        <f>CU1145+CU1148+CU1152+CU1155+CU1159+CU1142</f>
        <v>0</v>
      </c>
      <c r="CV1141" s="25">
        <f t="shared" ref="CV1141:CX1141" si="5546">CV1145+CV1148+CV1152+CV1155+CV1159+CV1142</f>
        <v>0</v>
      </c>
      <c r="CW1141" s="25">
        <f t="shared" si="5546"/>
        <v>0</v>
      </c>
      <c r="CX1141" s="25">
        <f t="shared" si="5546"/>
        <v>6859</v>
      </c>
      <c r="CY1141" s="25">
        <f t="shared" ref="CY1141:DA1141" si="5547">CY1145+CY1148+CY1152+CY1155+CY1159+CY1142</f>
        <v>0</v>
      </c>
      <c r="CZ1141" s="25">
        <f t="shared" si="5547"/>
        <v>6652</v>
      </c>
      <c r="DA1141" s="25">
        <f t="shared" si="5547"/>
        <v>0</v>
      </c>
      <c r="DB1141" s="115">
        <f t="shared" si="5508"/>
        <v>96.98206735675754</v>
      </c>
      <c r="DC1141" s="115"/>
    </row>
    <row r="1142" spans="1:107" s="5" customFormat="1" ht="19.5" customHeight="1" x14ac:dyDescent="0.3">
      <c r="A1142" s="57" t="s">
        <v>85</v>
      </c>
      <c r="B1142" s="24" t="s">
        <v>61</v>
      </c>
      <c r="C1142" s="24" t="s">
        <v>50</v>
      </c>
      <c r="D1142" s="29" t="s">
        <v>741</v>
      </c>
      <c r="E1142" s="24"/>
      <c r="F1142" s="25"/>
      <c r="G1142" s="25"/>
      <c r="H1142" s="39"/>
      <c r="I1142" s="39"/>
      <c r="J1142" s="39"/>
      <c r="K1142" s="39"/>
      <c r="L1142" s="25"/>
      <c r="M1142" s="39"/>
      <c r="N1142" s="39"/>
      <c r="O1142" s="39"/>
      <c r="P1142" s="39"/>
      <c r="Q1142" s="39"/>
      <c r="R1142" s="25"/>
      <c r="S1142" s="39"/>
      <c r="T1142" s="39"/>
      <c r="U1142" s="25"/>
      <c r="V1142" s="39"/>
      <c r="W1142" s="39"/>
      <c r="X1142" s="25"/>
      <c r="Y1142" s="39"/>
      <c r="Z1142" s="25">
        <f>Z1143</f>
        <v>1738</v>
      </c>
      <c r="AA1142" s="25">
        <f t="shared" ref="AA1142:AP1143" si="5548">AA1143</f>
        <v>0</v>
      </c>
      <c r="AB1142" s="25">
        <f t="shared" si="5548"/>
        <v>0</v>
      </c>
      <c r="AC1142" s="25">
        <f t="shared" si="5548"/>
        <v>0</v>
      </c>
      <c r="AD1142" s="25">
        <f t="shared" si="5548"/>
        <v>1738</v>
      </c>
      <c r="AE1142" s="25">
        <f t="shared" si="5548"/>
        <v>0</v>
      </c>
      <c r="AF1142" s="25">
        <f>AF1143</f>
        <v>0</v>
      </c>
      <c r="AG1142" s="25">
        <f t="shared" si="5548"/>
        <v>0</v>
      </c>
      <c r="AH1142" s="25">
        <f t="shared" si="5548"/>
        <v>0</v>
      </c>
      <c r="AI1142" s="25">
        <f t="shared" si="5548"/>
        <v>0</v>
      </c>
      <c r="AJ1142" s="25">
        <f t="shared" si="5548"/>
        <v>1738</v>
      </c>
      <c r="AK1142" s="25">
        <f t="shared" si="5548"/>
        <v>0</v>
      </c>
      <c r="AL1142" s="25">
        <f>AL1143</f>
        <v>0</v>
      </c>
      <c r="AM1142" s="25">
        <f t="shared" si="5548"/>
        <v>0</v>
      </c>
      <c r="AN1142" s="25">
        <f t="shared" si="5548"/>
        <v>0</v>
      </c>
      <c r="AO1142" s="25">
        <f t="shared" si="5548"/>
        <v>0</v>
      </c>
      <c r="AP1142" s="25">
        <f t="shared" si="5548"/>
        <v>1738</v>
      </c>
      <c r="AQ1142" s="25">
        <f t="shared" ref="AM1142:AQ1143" si="5549">AQ1143</f>
        <v>0</v>
      </c>
      <c r="AR1142" s="25">
        <f>AR1143</f>
        <v>0</v>
      </c>
      <c r="AS1142" s="25">
        <f t="shared" ref="AS1142:BH1143" si="5550">AS1143</f>
        <v>0</v>
      </c>
      <c r="AT1142" s="25">
        <f t="shared" si="5550"/>
        <v>0</v>
      </c>
      <c r="AU1142" s="25">
        <f t="shared" si="5550"/>
        <v>0</v>
      </c>
      <c r="AV1142" s="25">
        <f t="shared" si="5550"/>
        <v>1738</v>
      </c>
      <c r="AW1142" s="25">
        <f t="shared" si="5550"/>
        <v>0</v>
      </c>
      <c r="AX1142" s="25">
        <f>AX1143</f>
        <v>0</v>
      </c>
      <c r="AY1142" s="25">
        <f t="shared" si="5550"/>
        <v>0</v>
      </c>
      <c r="AZ1142" s="25">
        <f t="shared" si="5550"/>
        <v>0</v>
      </c>
      <c r="BA1142" s="25">
        <f t="shared" si="5550"/>
        <v>0</v>
      </c>
      <c r="BB1142" s="25">
        <f t="shared" si="5550"/>
        <v>1738</v>
      </c>
      <c r="BC1142" s="25">
        <f t="shared" si="5550"/>
        <v>0</v>
      </c>
      <c r="BD1142" s="25">
        <f>BD1143</f>
        <v>0</v>
      </c>
      <c r="BE1142" s="25">
        <f t="shared" si="5550"/>
        <v>0</v>
      </c>
      <c r="BF1142" s="25">
        <f t="shared" si="5550"/>
        <v>0</v>
      </c>
      <c r="BG1142" s="25">
        <f t="shared" si="5550"/>
        <v>0</v>
      </c>
      <c r="BH1142" s="25">
        <f t="shared" si="5550"/>
        <v>1738</v>
      </c>
      <c r="BI1142" s="25">
        <f t="shared" ref="BE1142:BI1143" si="5551">BI1143</f>
        <v>0</v>
      </c>
      <c r="BJ1142" s="25">
        <f>BJ1143</f>
        <v>0</v>
      </c>
      <c r="BK1142" s="25">
        <f t="shared" ref="BK1142:BZ1143" si="5552">BK1143</f>
        <v>0</v>
      </c>
      <c r="BL1142" s="25">
        <f t="shared" si="5552"/>
        <v>0</v>
      </c>
      <c r="BM1142" s="25">
        <f t="shared" si="5552"/>
        <v>0</v>
      </c>
      <c r="BN1142" s="25">
        <f t="shared" si="5552"/>
        <v>1738</v>
      </c>
      <c r="BO1142" s="25">
        <f t="shared" si="5552"/>
        <v>0</v>
      </c>
      <c r="BP1142" s="25">
        <f>BP1143</f>
        <v>0</v>
      </c>
      <c r="BQ1142" s="25">
        <f t="shared" si="5552"/>
        <v>0</v>
      </c>
      <c r="BR1142" s="25">
        <f t="shared" si="5552"/>
        <v>0</v>
      </c>
      <c r="BS1142" s="25">
        <f t="shared" si="5552"/>
        <v>0</v>
      </c>
      <c r="BT1142" s="25">
        <f t="shared" si="5552"/>
        <v>1738</v>
      </c>
      <c r="BU1142" s="25">
        <f t="shared" si="5552"/>
        <v>0</v>
      </c>
      <c r="BV1142" s="25">
        <f>BV1143</f>
        <v>0</v>
      </c>
      <c r="BW1142" s="25">
        <f t="shared" si="5552"/>
        <v>0</v>
      </c>
      <c r="BX1142" s="25">
        <f t="shared" si="5552"/>
        <v>0</v>
      </c>
      <c r="BY1142" s="25">
        <f t="shared" si="5552"/>
        <v>0</v>
      </c>
      <c r="BZ1142" s="25">
        <f t="shared" si="5552"/>
        <v>1738</v>
      </c>
      <c r="CA1142" s="25">
        <f t="shared" ref="BW1142:CA1143" si="5553">CA1143</f>
        <v>0</v>
      </c>
      <c r="CB1142" s="25">
        <f>CB1143</f>
        <v>0</v>
      </c>
      <c r="CC1142" s="25">
        <f t="shared" ref="CC1142:CR1143" si="5554">CC1143</f>
        <v>0</v>
      </c>
      <c r="CD1142" s="25">
        <f t="shared" si="5554"/>
        <v>0</v>
      </c>
      <c r="CE1142" s="25">
        <f t="shared" si="5554"/>
        <v>0</v>
      </c>
      <c r="CF1142" s="25">
        <f t="shared" si="5554"/>
        <v>1738</v>
      </c>
      <c r="CG1142" s="25">
        <f t="shared" si="5554"/>
        <v>0</v>
      </c>
      <c r="CH1142" s="25">
        <f>CH1143</f>
        <v>0</v>
      </c>
      <c r="CI1142" s="25">
        <f t="shared" si="5554"/>
        <v>0</v>
      </c>
      <c r="CJ1142" s="25">
        <f t="shared" si="5554"/>
        <v>0</v>
      </c>
      <c r="CK1142" s="25">
        <f t="shared" si="5554"/>
        <v>0</v>
      </c>
      <c r="CL1142" s="25">
        <f t="shared" si="5554"/>
        <v>1738</v>
      </c>
      <c r="CM1142" s="25">
        <f t="shared" si="5554"/>
        <v>0</v>
      </c>
      <c r="CN1142" s="25">
        <f>CN1143</f>
        <v>0</v>
      </c>
      <c r="CO1142" s="25">
        <f t="shared" si="5554"/>
        <v>0</v>
      </c>
      <c r="CP1142" s="25">
        <f t="shared" si="5554"/>
        <v>0</v>
      </c>
      <c r="CQ1142" s="25">
        <f t="shared" si="5554"/>
        <v>0</v>
      </c>
      <c r="CR1142" s="25">
        <f t="shared" si="5554"/>
        <v>1738</v>
      </c>
      <c r="CS1142" s="25">
        <f t="shared" ref="CO1142:CS1143" si="5555">CS1143</f>
        <v>0</v>
      </c>
      <c r="CT1142" s="25">
        <f>CT1143</f>
        <v>0</v>
      </c>
      <c r="CU1142" s="25">
        <f t="shared" ref="CU1142:DA1143" si="5556">CU1143</f>
        <v>0</v>
      </c>
      <c r="CV1142" s="25">
        <f t="shared" si="5556"/>
        <v>0</v>
      </c>
      <c r="CW1142" s="25">
        <f t="shared" si="5556"/>
        <v>0</v>
      </c>
      <c r="CX1142" s="25">
        <f t="shared" si="5556"/>
        <v>1738</v>
      </c>
      <c r="CY1142" s="25">
        <f t="shared" si="5556"/>
        <v>0</v>
      </c>
      <c r="CZ1142" s="25">
        <f t="shared" si="5556"/>
        <v>1738</v>
      </c>
      <c r="DA1142" s="25">
        <f t="shared" si="5556"/>
        <v>0</v>
      </c>
      <c r="DB1142" s="115">
        <f t="shared" si="5508"/>
        <v>100</v>
      </c>
      <c r="DC1142" s="115"/>
    </row>
    <row r="1143" spans="1:107" s="5" customFormat="1" ht="34.5" customHeight="1" x14ac:dyDescent="0.3">
      <c r="A1143" s="57" t="s">
        <v>212</v>
      </c>
      <c r="B1143" s="24" t="s">
        <v>61</v>
      </c>
      <c r="C1143" s="24" t="s">
        <v>50</v>
      </c>
      <c r="D1143" s="29" t="s">
        <v>741</v>
      </c>
      <c r="E1143" s="24" t="s">
        <v>86</v>
      </c>
      <c r="F1143" s="25"/>
      <c r="G1143" s="25"/>
      <c r="H1143" s="39"/>
      <c r="I1143" s="39"/>
      <c r="J1143" s="39"/>
      <c r="K1143" s="39"/>
      <c r="L1143" s="25"/>
      <c r="M1143" s="39"/>
      <c r="N1143" s="39"/>
      <c r="O1143" s="39"/>
      <c r="P1143" s="39"/>
      <c r="Q1143" s="39"/>
      <c r="R1143" s="25"/>
      <c r="S1143" s="39"/>
      <c r="T1143" s="39"/>
      <c r="U1143" s="25"/>
      <c r="V1143" s="39"/>
      <c r="W1143" s="39"/>
      <c r="X1143" s="25"/>
      <c r="Y1143" s="39"/>
      <c r="Z1143" s="25">
        <f>Z1144</f>
        <v>1738</v>
      </c>
      <c r="AA1143" s="25">
        <f t="shared" si="5548"/>
        <v>0</v>
      </c>
      <c r="AB1143" s="25">
        <f t="shared" si="5548"/>
        <v>0</v>
      </c>
      <c r="AC1143" s="25">
        <f t="shared" si="5548"/>
        <v>0</v>
      </c>
      <c r="AD1143" s="25">
        <f t="shared" si="5548"/>
        <v>1738</v>
      </c>
      <c r="AE1143" s="25">
        <f t="shared" si="5548"/>
        <v>0</v>
      </c>
      <c r="AF1143" s="25">
        <f>AF1144</f>
        <v>0</v>
      </c>
      <c r="AG1143" s="25">
        <f t="shared" si="5548"/>
        <v>0</v>
      </c>
      <c r="AH1143" s="25">
        <f t="shared" si="5548"/>
        <v>0</v>
      </c>
      <c r="AI1143" s="25">
        <f t="shared" si="5548"/>
        <v>0</v>
      </c>
      <c r="AJ1143" s="25">
        <f t="shared" si="5548"/>
        <v>1738</v>
      </c>
      <c r="AK1143" s="25">
        <f t="shared" si="5548"/>
        <v>0</v>
      </c>
      <c r="AL1143" s="25">
        <f>AL1144</f>
        <v>0</v>
      </c>
      <c r="AM1143" s="25">
        <f t="shared" si="5549"/>
        <v>0</v>
      </c>
      <c r="AN1143" s="25">
        <f t="shared" si="5549"/>
        <v>0</v>
      </c>
      <c r="AO1143" s="25">
        <f t="shared" si="5549"/>
        <v>0</v>
      </c>
      <c r="AP1143" s="25">
        <f t="shared" si="5549"/>
        <v>1738</v>
      </c>
      <c r="AQ1143" s="25">
        <f t="shared" si="5549"/>
        <v>0</v>
      </c>
      <c r="AR1143" s="25">
        <f>AR1144</f>
        <v>0</v>
      </c>
      <c r="AS1143" s="25">
        <f t="shared" si="5550"/>
        <v>0</v>
      </c>
      <c r="AT1143" s="25">
        <f t="shared" si="5550"/>
        <v>0</v>
      </c>
      <c r="AU1143" s="25">
        <f t="shared" si="5550"/>
        <v>0</v>
      </c>
      <c r="AV1143" s="25">
        <f t="shared" si="5550"/>
        <v>1738</v>
      </c>
      <c r="AW1143" s="25">
        <f t="shared" si="5550"/>
        <v>0</v>
      </c>
      <c r="AX1143" s="25">
        <f>AX1144</f>
        <v>0</v>
      </c>
      <c r="AY1143" s="25">
        <f t="shared" si="5550"/>
        <v>0</v>
      </c>
      <c r="AZ1143" s="25">
        <f t="shared" si="5550"/>
        <v>0</v>
      </c>
      <c r="BA1143" s="25">
        <f t="shared" si="5550"/>
        <v>0</v>
      </c>
      <c r="BB1143" s="25">
        <f t="shared" si="5550"/>
        <v>1738</v>
      </c>
      <c r="BC1143" s="25">
        <f t="shared" si="5550"/>
        <v>0</v>
      </c>
      <c r="BD1143" s="25">
        <f>BD1144</f>
        <v>0</v>
      </c>
      <c r="BE1143" s="25">
        <f t="shared" si="5551"/>
        <v>0</v>
      </c>
      <c r="BF1143" s="25">
        <f t="shared" si="5551"/>
        <v>0</v>
      </c>
      <c r="BG1143" s="25">
        <f t="shared" si="5551"/>
        <v>0</v>
      </c>
      <c r="BH1143" s="25">
        <f t="shared" si="5551"/>
        <v>1738</v>
      </c>
      <c r="BI1143" s="25">
        <f t="shared" si="5551"/>
        <v>0</v>
      </c>
      <c r="BJ1143" s="25">
        <f>BJ1144</f>
        <v>0</v>
      </c>
      <c r="BK1143" s="25">
        <f t="shared" si="5552"/>
        <v>0</v>
      </c>
      <c r="BL1143" s="25">
        <f t="shared" si="5552"/>
        <v>0</v>
      </c>
      <c r="BM1143" s="25">
        <f t="shared" si="5552"/>
        <v>0</v>
      </c>
      <c r="BN1143" s="25">
        <f t="shared" si="5552"/>
        <v>1738</v>
      </c>
      <c r="BO1143" s="25">
        <f t="shared" si="5552"/>
        <v>0</v>
      </c>
      <c r="BP1143" s="25">
        <f>BP1144</f>
        <v>0</v>
      </c>
      <c r="BQ1143" s="25">
        <f t="shared" si="5552"/>
        <v>0</v>
      </c>
      <c r="BR1143" s="25">
        <f t="shared" si="5552"/>
        <v>0</v>
      </c>
      <c r="BS1143" s="25">
        <f t="shared" si="5552"/>
        <v>0</v>
      </c>
      <c r="BT1143" s="25">
        <f t="shared" si="5552"/>
        <v>1738</v>
      </c>
      <c r="BU1143" s="25">
        <f t="shared" si="5552"/>
        <v>0</v>
      </c>
      <c r="BV1143" s="25">
        <f>BV1144</f>
        <v>0</v>
      </c>
      <c r="BW1143" s="25">
        <f t="shared" si="5553"/>
        <v>0</v>
      </c>
      <c r="BX1143" s="25">
        <f t="shared" si="5553"/>
        <v>0</v>
      </c>
      <c r="BY1143" s="25">
        <f t="shared" si="5553"/>
        <v>0</v>
      </c>
      <c r="BZ1143" s="25">
        <f t="shared" si="5553"/>
        <v>1738</v>
      </c>
      <c r="CA1143" s="25">
        <f t="shared" si="5553"/>
        <v>0</v>
      </c>
      <c r="CB1143" s="25">
        <f>CB1144</f>
        <v>0</v>
      </c>
      <c r="CC1143" s="25">
        <f t="shared" si="5554"/>
        <v>0</v>
      </c>
      <c r="CD1143" s="25">
        <f t="shared" si="5554"/>
        <v>0</v>
      </c>
      <c r="CE1143" s="25">
        <f t="shared" si="5554"/>
        <v>0</v>
      </c>
      <c r="CF1143" s="25">
        <f t="shared" si="5554"/>
        <v>1738</v>
      </c>
      <c r="CG1143" s="25">
        <f t="shared" si="5554"/>
        <v>0</v>
      </c>
      <c r="CH1143" s="25">
        <f>CH1144</f>
        <v>0</v>
      </c>
      <c r="CI1143" s="25">
        <f t="shared" si="5554"/>
        <v>0</v>
      </c>
      <c r="CJ1143" s="25">
        <f t="shared" si="5554"/>
        <v>0</v>
      </c>
      <c r="CK1143" s="25">
        <f t="shared" si="5554"/>
        <v>0</v>
      </c>
      <c r="CL1143" s="25">
        <f t="shared" si="5554"/>
        <v>1738</v>
      </c>
      <c r="CM1143" s="25">
        <f t="shared" si="5554"/>
        <v>0</v>
      </c>
      <c r="CN1143" s="25">
        <f>CN1144</f>
        <v>0</v>
      </c>
      <c r="CO1143" s="25">
        <f t="shared" si="5555"/>
        <v>0</v>
      </c>
      <c r="CP1143" s="25">
        <f t="shared" si="5555"/>
        <v>0</v>
      </c>
      <c r="CQ1143" s="25">
        <f t="shared" si="5555"/>
        <v>0</v>
      </c>
      <c r="CR1143" s="25">
        <f t="shared" si="5555"/>
        <v>1738</v>
      </c>
      <c r="CS1143" s="25">
        <f t="shared" si="5555"/>
        <v>0</v>
      </c>
      <c r="CT1143" s="25">
        <f>CT1144</f>
        <v>0</v>
      </c>
      <c r="CU1143" s="25">
        <f t="shared" si="5556"/>
        <v>0</v>
      </c>
      <c r="CV1143" s="25">
        <f t="shared" si="5556"/>
        <v>0</v>
      </c>
      <c r="CW1143" s="25">
        <f t="shared" si="5556"/>
        <v>0</v>
      </c>
      <c r="CX1143" s="25">
        <f t="shared" si="5556"/>
        <v>1738</v>
      </c>
      <c r="CY1143" s="25">
        <f t="shared" si="5556"/>
        <v>0</v>
      </c>
      <c r="CZ1143" s="25">
        <f t="shared" si="5556"/>
        <v>1738</v>
      </c>
      <c r="DA1143" s="25">
        <f t="shared" si="5556"/>
        <v>0</v>
      </c>
      <c r="DB1143" s="115">
        <f t="shared" si="5508"/>
        <v>100</v>
      </c>
      <c r="DC1143" s="115"/>
    </row>
    <row r="1144" spans="1:107" s="5" customFormat="1" ht="19.5" customHeight="1" x14ac:dyDescent="0.3">
      <c r="A1144" s="57" t="s">
        <v>85</v>
      </c>
      <c r="B1144" s="24" t="s">
        <v>61</v>
      </c>
      <c r="C1144" s="24" t="s">
        <v>50</v>
      </c>
      <c r="D1144" s="29" t="s">
        <v>741</v>
      </c>
      <c r="E1144" s="24" t="s">
        <v>191</v>
      </c>
      <c r="F1144" s="25"/>
      <c r="G1144" s="25"/>
      <c r="H1144" s="39"/>
      <c r="I1144" s="39"/>
      <c r="J1144" s="39"/>
      <c r="K1144" s="39"/>
      <c r="L1144" s="25"/>
      <c r="M1144" s="39"/>
      <c r="N1144" s="39"/>
      <c r="O1144" s="39"/>
      <c r="P1144" s="39"/>
      <c r="Q1144" s="39"/>
      <c r="R1144" s="25"/>
      <c r="S1144" s="39"/>
      <c r="T1144" s="39"/>
      <c r="U1144" s="25"/>
      <c r="V1144" s="39"/>
      <c r="W1144" s="39"/>
      <c r="X1144" s="25"/>
      <c r="Y1144" s="39"/>
      <c r="Z1144" s="25">
        <v>1738</v>
      </c>
      <c r="AA1144" s="25"/>
      <c r="AB1144" s="25"/>
      <c r="AC1144" s="25"/>
      <c r="AD1144" s="25">
        <f>X1144+Z1144+AA1144+AB1144+AC1144</f>
        <v>1738</v>
      </c>
      <c r="AE1144" s="25">
        <f>Y1144+AC1144</f>
        <v>0</v>
      </c>
      <c r="AF1144" s="25"/>
      <c r="AG1144" s="25"/>
      <c r="AH1144" s="25"/>
      <c r="AI1144" s="25"/>
      <c r="AJ1144" s="25">
        <f>AD1144+AF1144+AG1144+AH1144+AI1144</f>
        <v>1738</v>
      </c>
      <c r="AK1144" s="25">
        <f>AE1144+AI1144</f>
        <v>0</v>
      </c>
      <c r="AL1144" s="25"/>
      <c r="AM1144" s="25"/>
      <c r="AN1144" s="25"/>
      <c r="AO1144" s="25"/>
      <c r="AP1144" s="25">
        <f>AJ1144+AL1144+AM1144+AN1144+AO1144</f>
        <v>1738</v>
      </c>
      <c r="AQ1144" s="25">
        <f>AK1144+AO1144</f>
        <v>0</v>
      </c>
      <c r="AR1144" s="25"/>
      <c r="AS1144" s="25"/>
      <c r="AT1144" s="25"/>
      <c r="AU1144" s="25"/>
      <c r="AV1144" s="25">
        <f>AP1144+AR1144+AS1144+AT1144+AU1144</f>
        <v>1738</v>
      </c>
      <c r="AW1144" s="25">
        <f>AQ1144+AU1144</f>
        <v>0</v>
      </c>
      <c r="AX1144" s="25"/>
      <c r="AY1144" s="25"/>
      <c r="AZ1144" s="25"/>
      <c r="BA1144" s="25"/>
      <c r="BB1144" s="25">
        <f>AV1144+AX1144+AY1144+AZ1144+BA1144</f>
        <v>1738</v>
      </c>
      <c r="BC1144" s="25">
        <f>AW1144+BA1144</f>
        <v>0</v>
      </c>
      <c r="BD1144" s="25"/>
      <c r="BE1144" s="25"/>
      <c r="BF1144" s="25"/>
      <c r="BG1144" s="25"/>
      <c r="BH1144" s="25">
        <f>BB1144+BD1144+BE1144+BF1144+BG1144</f>
        <v>1738</v>
      </c>
      <c r="BI1144" s="25">
        <f>BC1144+BG1144</f>
        <v>0</v>
      </c>
      <c r="BJ1144" s="25"/>
      <c r="BK1144" s="25"/>
      <c r="BL1144" s="25"/>
      <c r="BM1144" s="25"/>
      <c r="BN1144" s="25">
        <f>BH1144+BJ1144+BK1144+BL1144+BM1144</f>
        <v>1738</v>
      </c>
      <c r="BO1144" s="25">
        <f>BI1144+BM1144</f>
        <v>0</v>
      </c>
      <c r="BP1144" s="25"/>
      <c r="BQ1144" s="25"/>
      <c r="BR1144" s="25"/>
      <c r="BS1144" s="25"/>
      <c r="BT1144" s="25">
        <f>BN1144+BP1144+BQ1144+BR1144+BS1144</f>
        <v>1738</v>
      </c>
      <c r="BU1144" s="25">
        <f>BO1144+BS1144</f>
        <v>0</v>
      </c>
      <c r="BV1144" s="25"/>
      <c r="BW1144" s="25"/>
      <c r="BX1144" s="25"/>
      <c r="BY1144" s="25"/>
      <c r="BZ1144" s="25">
        <f>BT1144+BV1144+BW1144+BX1144+BY1144</f>
        <v>1738</v>
      </c>
      <c r="CA1144" s="25">
        <f>BU1144+BY1144</f>
        <v>0</v>
      </c>
      <c r="CB1144" s="25"/>
      <c r="CC1144" s="25"/>
      <c r="CD1144" s="25"/>
      <c r="CE1144" s="25"/>
      <c r="CF1144" s="25">
        <f>BZ1144+CB1144+CC1144+CD1144+CE1144</f>
        <v>1738</v>
      </c>
      <c r="CG1144" s="25">
        <f>CA1144+CE1144</f>
        <v>0</v>
      </c>
      <c r="CH1144" s="25"/>
      <c r="CI1144" s="25"/>
      <c r="CJ1144" s="25"/>
      <c r="CK1144" s="25"/>
      <c r="CL1144" s="25">
        <f>CF1144+CH1144+CI1144+CJ1144+CK1144</f>
        <v>1738</v>
      </c>
      <c r="CM1144" s="25">
        <f>CG1144+CK1144</f>
        <v>0</v>
      </c>
      <c r="CN1144" s="25"/>
      <c r="CO1144" s="25"/>
      <c r="CP1144" s="25"/>
      <c r="CQ1144" s="25"/>
      <c r="CR1144" s="25">
        <f>CL1144+CN1144+CO1144+CP1144+CQ1144</f>
        <v>1738</v>
      </c>
      <c r="CS1144" s="25">
        <f>CM1144+CQ1144</f>
        <v>0</v>
      </c>
      <c r="CT1144" s="25"/>
      <c r="CU1144" s="25"/>
      <c r="CV1144" s="25"/>
      <c r="CW1144" s="25"/>
      <c r="CX1144" s="25">
        <f>CR1144+CT1144+CU1144+CV1144+CW1144</f>
        <v>1738</v>
      </c>
      <c r="CY1144" s="25">
        <f>CS1144+CW1144</f>
        <v>0</v>
      </c>
      <c r="CZ1144" s="25">
        <v>1738</v>
      </c>
      <c r="DA1144" s="39"/>
      <c r="DB1144" s="115">
        <f t="shared" si="5508"/>
        <v>100</v>
      </c>
      <c r="DC1144" s="115"/>
    </row>
    <row r="1145" spans="1:107" s="5" customFormat="1" ht="20.25" customHeight="1" x14ac:dyDescent="0.3">
      <c r="A1145" s="70" t="s">
        <v>440</v>
      </c>
      <c r="B1145" s="24" t="s">
        <v>61</v>
      </c>
      <c r="C1145" s="24" t="s">
        <v>50</v>
      </c>
      <c r="D1145" s="29" t="s">
        <v>441</v>
      </c>
      <c r="E1145" s="24"/>
      <c r="F1145" s="25">
        <f t="shared" ref="F1145:G1146" si="5557">F1146</f>
        <v>2</v>
      </c>
      <c r="G1145" s="25">
        <f t="shared" si="5557"/>
        <v>0</v>
      </c>
      <c r="H1145" s="39">
        <f>H1146</f>
        <v>0</v>
      </c>
      <c r="I1145" s="39">
        <f t="shared" ref="I1145:X1146" si="5558">I1146</f>
        <v>0</v>
      </c>
      <c r="J1145" s="39">
        <f t="shared" si="5558"/>
        <v>0</v>
      </c>
      <c r="K1145" s="39">
        <f t="shared" si="5558"/>
        <v>0</v>
      </c>
      <c r="L1145" s="25">
        <f t="shared" si="5558"/>
        <v>2</v>
      </c>
      <c r="M1145" s="39">
        <f t="shared" si="5558"/>
        <v>0</v>
      </c>
      <c r="N1145" s="39">
        <f>N1146</f>
        <v>0</v>
      </c>
      <c r="O1145" s="39">
        <f t="shared" si="5558"/>
        <v>0</v>
      </c>
      <c r="P1145" s="39">
        <f t="shared" si="5558"/>
        <v>0</v>
      </c>
      <c r="Q1145" s="39">
        <f t="shared" si="5558"/>
        <v>0</v>
      </c>
      <c r="R1145" s="25">
        <f t="shared" si="5558"/>
        <v>2</v>
      </c>
      <c r="S1145" s="39">
        <f t="shared" si="5558"/>
        <v>0</v>
      </c>
      <c r="T1145" s="39">
        <f>T1146</f>
        <v>0</v>
      </c>
      <c r="U1145" s="25">
        <f t="shared" si="5558"/>
        <v>0</v>
      </c>
      <c r="V1145" s="39">
        <f t="shared" si="5558"/>
        <v>0</v>
      </c>
      <c r="W1145" s="39">
        <f t="shared" si="5558"/>
        <v>0</v>
      </c>
      <c r="X1145" s="25">
        <f t="shared" si="5558"/>
        <v>2</v>
      </c>
      <c r="Y1145" s="39">
        <f t="shared" ref="U1145:Y1146" si="5559">Y1146</f>
        <v>0</v>
      </c>
      <c r="Z1145" s="39">
        <f>Z1146</f>
        <v>0</v>
      </c>
      <c r="AA1145" s="25">
        <f t="shared" ref="AA1145:AP1146" si="5560">AA1146</f>
        <v>0</v>
      </c>
      <c r="AB1145" s="39">
        <f t="shared" si="5560"/>
        <v>0</v>
      </c>
      <c r="AC1145" s="39">
        <f t="shared" si="5560"/>
        <v>0</v>
      </c>
      <c r="AD1145" s="25">
        <f t="shared" si="5560"/>
        <v>2</v>
      </c>
      <c r="AE1145" s="39">
        <f t="shared" si="5560"/>
        <v>0</v>
      </c>
      <c r="AF1145" s="39">
        <f>AF1146</f>
        <v>0</v>
      </c>
      <c r="AG1145" s="25">
        <f t="shared" si="5560"/>
        <v>0</v>
      </c>
      <c r="AH1145" s="39">
        <f t="shared" si="5560"/>
        <v>0</v>
      </c>
      <c r="AI1145" s="39">
        <f t="shared" si="5560"/>
        <v>0</v>
      </c>
      <c r="AJ1145" s="25">
        <f t="shared" si="5560"/>
        <v>2</v>
      </c>
      <c r="AK1145" s="39">
        <f t="shared" si="5560"/>
        <v>0</v>
      </c>
      <c r="AL1145" s="39">
        <f>AL1146</f>
        <v>0</v>
      </c>
      <c r="AM1145" s="25">
        <f t="shared" si="5560"/>
        <v>0</v>
      </c>
      <c r="AN1145" s="39">
        <f t="shared" si="5560"/>
        <v>0</v>
      </c>
      <c r="AO1145" s="39">
        <f t="shared" si="5560"/>
        <v>0</v>
      </c>
      <c r="AP1145" s="25">
        <f t="shared" si="5560"/>
        <v>2</v>
      </c>
      <c r="AQ1145" s="39">
        <f t="shared" ref="AM1145:AQ1146" si="5561">AQ1146</f>
        <v>0</v>
      </c>
      <c r="AR1145" s="39">
        <f>AR1146</f>
        <v>0</v>
      </c>
      <c r="AS1145" s="25">
        <f t="shared" ref="AS1145:BH1146" si="5562">AS1146</f>
        <v>0</v>
      </c>
      <c r="AT1145" s="39">
        <f t="shared" si="5562"/>
        <v>0</v>
      </c>
      <c r="AU1145" s="39">
        <f t="shared" si="5562"/>
        <v>0</v>
      </c>
      <c r="AV1145" s="25">
        <f t="shared" si="5562"/>
        <v>2</v>
      </c>
      <c r="AW1145" s="39">
        <f t="shared" si="5562"/>
        <v>0</v>
      </c>
      <c r="AX1145" s="39">
        <f>AX1146</f>
        <v>0</v>
      </c>
      <c r="AY1145" s="25">
        <f t="shared" si="5562"/>
        <v>0</v>
      </c>
      <c r="AZ1145" s="39">
        <f t="shared" si="5562"/>
        <v>0</v>
      </c>
      <c r="BA1145" s="39">
        <f t="shared" si="5562"/>
        <v>0</v>
      </c>
      <c r="BB1145" s="25">
        <f t="shared" si="5562"/>
        <v>2</v>
      </c>
      <c r="BC1145" s="39">
        <f t="shared" si="5562"/>
        <v>0</v>
      </c>
      <c r="BD1145" s="39">
        <f>BD1146</f>
        <v>0</v>
      </c>
      <c r="BE1145" s="25">
        <f t="shared" si="5562"/>
        <v>0</v>
      </c>
      <c r="BF1145" s="39">
        <f t="shared" si="5562"/>
        <v>0</v>
      </c>
      <c r="BG1145" s="39">
        <f t="shared" si="5562"/>
        <v>0</v>
      </c>
      <c r="BH1145" s="25">
        <f t="shared" si="5562"/>
        <v>2</v>
      </c>
      <c r="BI1145" s="39">
        <f t="shared" ref="BE1145:BI1146" si="5563">BI1146</f>
        <v>0</v>
      </c>
      <c r="BJ1145" s="39">
        <f>BJ1146</f>
        <v>0</v>
      </c>
      <c r="BK1145" s="25">
        <f t="shared" ref="BK1145:BZ1146" si="5564">BK1146</f>
        <v>0</v>
      </c>
      <c r="BL1145" s="39">
        <f t="shared" si="5564"/>
        <v>0</v>
      </c>
      <c r="BM1145" s="39">
        <f t="shared" si="5564"/>
        <v>0</v>
      </c>
      <c r="BN1145" s="25">
        <f t="shared" si="5564"/>
        <v>2</v>
      </c>
      <c r="BO1145" s="39">
        <f t="shared" si="5564"/>
        <v>0</v>
      </c>
      <c r="BP1145" s="39">
        <f>BP1146</f>
        <v>0</v>
      </c>
      <c r="BQ1145" s="25">
        <f t="shared" si="5564"/>
        <v>0</v>
      </c>
      <c r="BR1145" s="39">
        <f t="shared" si="5564"/>
        <v>0</v>
      </c>
      <c r="BS1145" s="39">
        <f t="shared" si="5564"/>
        <v>0</v>
      </c>
      <c r="BT1145" s="25">
        <f t="shared" si="5564"/>
        <v>2</v>
      </c>
      <c r="BU1145" s="39">
        <f t="shared" si="5564"/>
        <v>0</v>
      </c>
      <c r="BV1145" s="39">
        <f>BV1146</f>
        <v>0</v>
      </c>
      <c r="BW1145" s="25">
        <f t="shared" si="5564"/>
        <v>0</v>
      </c>
      <c r="BX1145" s="39">
        <f t="shared" si="5564"/>
        <v>0</v>
      </c>
      <c r="BY1145" s="39">
        <f t="shared" si="5564"/>
        <v>0</v>
      </c>
      <c r="BZ1145" s="25">
        <f t="shared" si="5564"/>
        <v>2</v>
      </c>
      <c r="CA1145" s="39">
        <f t="shared" ref="BW1145:CA1146" si="5565">CA1146</f>
        <v>0</v>
      </c>
      <c r="CB1145" s="39">
        <f>CB1146</f>
        <v>0</v>
      </c>
      <c r="CC1145" s="25">
        <f t="shared" ref="CC1145:CR1146" si="5566">CC1146</f>
        <v>0</v>
      </c>
      <c r="CD1145" s="39">
        <f t="shared" si="5566"/>
        <v>0</v>
      </c>
      <c r="CE1145" s="39">
        <f t="shared" si="5566"/>
        <v>0</v>
      </c>
      <c r="CF1145" s="25">
        <f t="shared" si="5566"/>
        <v>2</v>
      </c>
      <c r="CG1145" s="39">
        <f t="shared" si="5566"/>
        <v>0</v>
      </c>
      <c r="CH1145" s="39">
        <f>CH1146</f>
        <v>0</v>
      </c>
      <c r="CI1145" s="25">
        <f t="shared" si="5566"/>
        <v>0</v>
      </c>
      <c r="CJ1145" s="39">
        <f t="shared" si="5566"/>
        <v>0</v>
      </c>
      <c r="CK1145" s="39">
        <f t="shared" si="5566"/>
        <v>0</v>
      </c>
      <c r="CL1145" s="25">
        <f t="shared" si="5566"/>
        <v>2</v>
      </c>
      <c r="CM1145" s="39">
        <f t="shared" si="5566"/>
        <v>0</v>
      </c>
      <c r="CN1145" s="39">
        <f>CN1146</f>
        <v>0</v>
      </c>
      <c r="CO1145" s="25">
        <f t="shared" si="5566"/>
        <v>0</v>
      </c>
      <c r="CP1145" s="39">
        <f t="shared" si="5566"/>
        <v>0</v>
      </c>
      <c r="CQ1145" s="39">
        <f t="shared" si="5566"/>
        <v>0</v>
      </c>
      <c r="CR1145" s="25">
        <f t="shared" si="5566"/>
        <v>2</v>
      </c>
      <c r="CS1145" s="39">
        <f t="shared" ref="CO1145:CS1146" si="5567">CS1146</f>
        <v>0</v>
      </c>
      <c r="CT1145" s="39">
        <f>CT1146</f>
        <v>0</v>
      </c>
      <c r="CU1145" s="25">
        <f t="shared" ref="CU1145:DA1146" si="5568">CU1146</f>
        <v>0</v>
      </c>
      <c r="CV1145" s="39">
        <f t="shared" si="5568"/>
        <v>0</v>
      </c>
      <c r="CW1145" s="39">
        <f t="shared" si="5568"/>
        <v>0</v>
      </c>
      <c r="CX1145" s="25">
        <f t="shared" si="5568"/>
        <v>2</v>
      </c>
      <c r="CY1145" s="25">
        <f t="shared" si="5568"/>
        <v>0</v>
      </c>
      <c r="CZ1145" s="25">
        <f t="shared" si="5568"/>
        <v>1</v>
      </c>
      <c r="DA1145" s="25">
        <f t="shared" si="5568"/>
        <v>0</v>
      </c>
      <c r="DB1145" s="115">
        <f t="shared" si="5508"/>
        <v>50</v>
      </c>
      <c r="DC1145" s="115"/>
    </row>
    <row r="1146" spans="1:107" s="5" customFormat="1" ht="37.5" customHeight="1" x14ac:dyDescent="0.3">
      <c r="A1146" s="57" t="s">
        <v>83</v>
      </c>
      <c r="B1146" s="24" t="s">
        <v>61</v>
      </c>
      <c r="C1146" s="24" t="s">
        <v>50</v>
      </c>
      <c r="D1146" s="29" t="s">
        <v>441</v>
      </c>
      <c r="E1146" s="24" t="s">
        <v>84</v>
      </c>
      <c r="F1146" s="25">
        <f t="shared" si="5557"/>
        <v>2</v>
      </c>
      <c r="G1146" s="25">
        <f t="shared" si="5557"/>
        <v>0</v>
      </c>
      <c r="H1146" s="39">
        <f>H1147</f>
        <v>0</v>
      </c>
      <c r="I1146" s="39">
        <f t="shared" si="5558"/>
        <v>0</v>
      </c>
      <c r="J1146" s="39">
        <f t="shared" si="5558"/>
        <v>0</v>
      </c>
      <c r="K1146" s="39">
        <f t="shared" si="5558"/>
        <v>0</v>
      </c>
      <c r="L1146" s="25">
        <f t="shared" si="5558"/>
        <v>2</v>
      </c>
      <c r="M1146" s="39">
        <f t="shared" si="5558"/>
        <v>0</v>
      </c>
      <c r="N1146" s="39">
        <f>N1147</f>
        <v>0</v>
      </c>
      <c r="O1146" s="39">
        <f t="shared" si="5558"/>
        <v>0</v>
      </c>
      <c r="P1146" s="39">
        <f t="shared" si="5558"/>
        <v>0</v>
      </c>
      <c r="Q1146" s="39">
        <f t="shared" si="5558"/>
        <v>0</v>
      </c>
      <c r="R1146" s="25">
        <f t="shared" si="5558"/>
        <v>2</v>
      </c>
      <c r="S1146" s="39">
        <f t="shared" si="5558"/>
        <v>0</v>
      </c>
      <c r="T1146" s="39">
        <f>T1147</f>
        <v>0</v>
      </c>
      <c r="U1146" s="25">
        <f t="shared" si="5559"/>
        <v>0</v>
      </c>
      <c r="V1146" s="39">
        <f t="shared" si="5559"/>
        <v>0</v>
      </c>
      <c r="W1146" s="39">
        <f t="shared" si="5559"/>
        <v>0</v>
      </c>
      <c r="X1146" s="25">
        <f t="shared" si="5559"/>
        <v>2</v>
      </c>
      <c r="Y1146" s="39">
        <f t="shared" si="5559"/>
        <v>0</v>
      </c>
      <c r="Z1146" s="39">
        <f>Z1147</f>
        <v>0</v>
      </c>
      <c r="AA1146" s="25">
        <f t="shared" si="5560"/>
        <v>0</v>
      </c>
      <c r="AB1146" s="39">
        <f t="shared" si="5560"/>
        <v>0</v>
      </c>
      <c r="AC1146" s="39">
        <f t="shared" si="5560"/>
        <v>0</v>
      </c>
      <c r="AD1146" s="25">
        <f t="shared" si="5560"/>
        <v>2</v>
      </c>
      <c r="AE1146" s="39">
        <f t="shared" si="5560"/>
        <v>0</v>
      </c>
      <c r="AF1146" s="39">
        <f>AF1147</f>
        <v>0</v>
      </c>
      <c r="AG1146" s="25">
        <f t="shared" si="5560"/>
        <v>0</v>
      </c>
      <c r="AH1146" s="39">
        <f t="shared" si="5560"/>
        <v>0</v>
      </c>
      <c r="AI1146" s="39">
        <f t="shared" si="5560"/>
        <v>0</v>
      </c>
      <c r="AJ1146" s="25">
        <f t="shared" si="5560"/>
        <v>2</v>
      </c>
      <c r="AK1146" s="39">
        <f t="shared" si="5560"/>
        <v>0</v>
      </c>
      <c r="AL1146" s="39">
        <f>AL1147</f>
        <v>0</v>
      </c>
      <c r="AM1146" s="25">
        <f t="shared" si="5561"/>
        <v>0</v>
      </c>
      <c r="AN1146" s="39">
        <f t="shared" si="5561"/>
        <v>0</v>
      </c>
      <c r="AO1146" s="39">
        <f t="shared" si="5561"/>
        <v>0</v>
      </c>
      <c r="AP1146" s="25">
        <f t="shared" si="5561"/>
        <v>2</v>
      </c>
      <c r="AQ1146" s="39">
        <f t="shared" si="5561"/>
        <v>0</v>
      </c>
      <c r="AR1146" s="39">
        <f>AR1147</f>
        <v>0</v>
      </c>
      <c r="AS1146" s="25">
        <f t="shared" si="5562"/>
        <v>0</v>
      </c>
      <c r="AT1146" s="39">
        <f t="shared" si="5562"/>
        <v>0</v>
      </c>
      <c r="AU1146" s="39">
        <f t="shared" si="5562"/>
        <v>0</v>
      </c>
      <c r="AV1146" s="25">
        <f t="shared" si="5562"/>
        <v>2</v>
      </c>
      <c r="AW1146" s="39">
        <f t="shared" si="5562"/>
        <v>0</v>
      </c>
      <c r="AX1146" s="39">
        <f>AX1147</f>
        <v>0</v>
      </c>
      <c r="AY1146" s="25">
        <f t="shared" si="5562"/>
        <v>0</v>
      </c>
      <c r="AZ1146" s="39">
        <f t="shared" si="5562"/>
        <v>0</v>
      </c>
      <c r="BA1146" s="39">
        <f t="shared" si="5562"/>
        <v>0</v>
      </c>
      <c r="BB1146" s="25">
        <f t="shared" si="5562"/>
        <v>2</v>
      </c>
      <c r="BC1146" s="39">
        <f t="shared" si="5562"/>
        <v>0</v>
      </c>
      <c r="BD1146" s="39">
        <f>BD1147</f>
        <v>0</v>
      </c>
      <c r="BE1146" s="25">
        <f t="shared" si="5563"/>
        <v>0</v>
      </c>
      <c r="BF1146" s="39">
        <f t="shared" si="5563"/>
        <v>0</v>
      </c>
      <c r="BG1146" s="39">
        <f t="shared" si="5563"/>
        <v>0</v>
      </c>
      <c r="BH1146" s="25">
        <f t="shared" si="5563"/>
        <v>2</v>
      </c>
      <c r="BI1146" s="39">
        <f t="shared" si="5563"/>
        <v>0</v>
      </c>
      <c r="BJ1146" s="39">
        <f>BJ1147</f>
        <v>0</v>
      </c>
      <c r="BK1146" s="25">
        <f t="shared" si="5564"/>
        <v>0</v>
      </c>
      <c r="BL1146" s="39">
        <f t="shared" si="5564"/>
        <v>0</v>
      </c>
      <c r="BM1146" s="39">
        <f t="shared" si="5564"/>
        <v>0</v>
      </c>
      <c r="BN1146" s="25">
        <f t="shared" si="5564"/>
        <v>2</v>
      </c>
      <c r="BO1146" s="39">
        <f t="shared" si="5564"/>
        <v>0</v>
      </c>
      <c r="BP1146" s="39">
        <f>BP1147</f>
        <v>0</v>
      </c>
      <c r="BQ1146" s="25">
        <f t="shared" si="5564"/>
        <v>0</v>
      </c>
      <c r="BR1146" s="39">
        <f t="shared" si="5564"/>
        <v>0</v>
      </c>
      <c r="BS1146" s="39">
        <f t="shared" si="5564"/>
        <v>0</v>
      </c>
      <c r="BT1146" s="25">
        <f t="shared" si="5564"/>
        <v>2</v>
      </c>
      <c r="BU1146" s="39">
        <f t="shared" si="5564"/>
        <v>0</v>
      </c>
      <c r="BV1146" s="39">
        <f>BV1147</f>
        <v>0</v>
      </c>
      <c r="BW1146" s="25">
        <f t="shared" si="5565"/>
        <v>0</v>
      </c>
      <c r="BX1146" s="39">
        <f t="shared" si="5565"/>
        <v>0</v>
      </c>
      <c r="BY1146" s="39">
        <f t="shared" si="5565"/>
        <v>0</v>
      </c>
      <c r="BZ1146" s="25">
        <f t="shared" si="5565"/>
        <v>2</v>
      </c>
      <c r="CA1146" s="39">
        <f t="shared" si="5565"/>
        <v>0</v>
      </c>
      <c r="CB1146" s="39">
        <f>CB1147</f>
        <v>0</v>
      </c>
      <c r="CC1146" s="25">
        <f t="shared" si="5566"/>
        <v>0</v>
      </c>
      <c r="CD1146" s="39">
        <f t="shared" si="5566"/>
        <v>0</v>
      </c>
      <c r="CE1146" s="39">
        <f t="shared" si="5566"/>
        <v>0</v>
      </c>
      <c r="CF1146" s="25">
        <f t="shared" si="5566"/>
        <v>2</v>
      </c>
      <c r="CG1146" s="39">
        <f t="shared" si="5566"/>
        <v>0</v>
      </c>
      <c r="CH1146" s="39">
        <f>CH1147</f>
        <v>0</v>
      </c>
      <c r="CI1146" s="25">
        <f t="shared" si="5566"/>
        <v>0</v>
      </c>
      <c r="CJ1146" s="39">
        <f t="shared" si="5566"/>
        <v>0</v>
      </c>
      <c r="CK1146" s="39">
        <f t="shared" si="5566"/>
        <v>0</v>
      </c>
      <c r="CL1146" s="25">
        <f t="shared" si="5566"/>
        <v>2</v>
      </c>
      <c r="CM1146" s="39">
        <f t="shared" si="5566"/>
        <v>0</v>
      </c>
      <c r="CN1146" s="39">
        <f>CN1147</f>
        <v>0</v>
      </c>
      <c r="CO1146" s="25">
        <f t="shared" si="5567"/>
        <v>0</v>
      </c>
      <c r="CP1146" s="39">
        <f t="shared" si="5567"/>
        <v>0</v>
      </c>
      <c r="CQ1146" s="39">
        <f t="shared" si="5567"/>
        <v>0</v>
      </c>
      <c r="CR1146" s="25">
        <f t="shared" si="5567"/>
        <v>2</v>
      </c>
      <c r="CS1146" s="39">
        <f t="shared" si="5567"/>
        <v>0</v>
      </c>
      <c r="CT1146" s="39">
        <f>CT1147</f>
        <v>0</v>
      </c>
      <c r="CU1146" s="25">
        <f t="shared" si="5568"/>
        <v>0</v>
      </c>
      <c r="CV1146" s="39">
        <f t="shared" si="5568"/>
        <v>0</v>
      </c>
      <c r="CW1146" s="39">
        <f t="shared" si="5568"/>
        <v>0</v>
      </c>
      <c r="CX1146" s="25">
        <f t="shared" si="5568"/>
        <v>2</v>
      </c>
      <c r="CY1146" s="25">
        <f t="shared" si="5568"/>
        <v>0</v>
      </c>
      <c r="CZ1146" s="25">
        <f t="shared" si="5568"/>
        <v>1</v>
      </c>
      <c r="DA1146" s="25">
        <f t="shared" si="5568"/>
        <v>0</v>
      </c>
      <c r="DB1146" s="115">
        <f t="shared" si="5508"/>
        <v>50</v>
      </c>
      <c r="DC1146" s="115"/>
    </row>
    <row r="1147" spans="1:107" s="5" customFormat="1" ht="20.25" customHeight="1" x14ac:dyDescent="0.3">
      <c r="A1147" s="30" t="s">
        <v>185</v>
      </c>
      <c r="B1147" s="24" t="s">
        <v>61</v>
      </c>
      <c r="C1147" s="24" t="s">
        <v>50</v>
      </c>
      <c r="D1147" s="29" t="s">
        <v>441</v>
      </c>
      <c r="E1147" s="24" t="s">
        <v>184</v>
      </c>
      <c r="F1147" s="25">
        <v>2</v>
      </c>
      <c r="G1147" s="25"/>
      <c r="H1147" s="39"/>
      <c r="I1147" s="39"/>
      <c r="J1147" s="39"/>
      <c r="K1147" s="39"/>
      <c r="L1147" s="25">
        <f>F1147+H1147+I1147+J1147+K1147</f>
        <v>2</v>
      </c>
      <c r="M1147" s="25">
        <f>G1147+K1147</f>
        <v>0</v>
      </c>
      <c r="N1147" s="39"/>
      <c r="O1147" s="39"/>
      <c r="P1147" s="39"/>
      <c r="Q1147" s="39"/>
      <c r="R1147" s="25">
        <f>L1147+N1147+O1147+P1147+Q1147</f>
        <v>2</v>
      </c>
      <c r="S1147" s="25">
        <f>M1147+Q1147</f>
        <v>0</v>
      </c>
      <c r="T1147" s="39"/>
      <c r="U1147" s="25"/>
      <c r="V1147" s="39"/>
      <c r="W1147" s="39"/>
      <c r="X1147" s="25">
        <f>R1147+T1147+U1147+V1147+W1147</f>
        <v>2</v>
      </c>
      <c r="Y1147" s="25">
        <f>S1147+W1147</f>
        <v>0</v>
      </c>
      <c r="Z1147" s="39"/>
      <c r="AA1147" s="25"/>
      <c r="AB1147" s="39"/>
      <c r="AC1147" s="39"/>
      <c r="AD1147" s="25">
        <f>X1147+Z1147+AA1147+AB1147+AC1147</f>
        <v>2</v>
      </c>
      <c r="AE1147" s="25">
        <f>Y1147+AC1147</f>
        <v>0</v>
      </c>
      <c r="AF1147" s="39"/>
      <c r="AG1147" s="25"/>
      <c r="AH1147" s="39"/>
      <c r="AI1147" s="39"/>
      <c r="AJ1147" s="25">
        <f>AD1147+AF1147+AG1147+AH1147+AI1147</f>
        <v>2</v>
      </c>
      <c r="AK1147" s="25">
        <f>AE1147+AI1147</f>
        <v>0</v>
      </c>
      <c r="AL1147" s="39"/>
      <c r="AM1147" s="25"/>
      <c r="AN1147" s="39"/>
      <c r="AO1147" s="39"/>
      <c r="AP1147" s="25">
        <f>AJ1147+AL1147+AM1147+AN1147+AO1147</f>
        <v>2</v>
      </c>
      <c r="AQ1147" s="25">
        <f>AK1147+AO1147</f>
        <v>0</v>
      </c>
      <c r="AR1147" s="39"/>
      <c r="AS1147" s="25"/>
      <c r="AT1147" s="39"/>
      <c r="AU1147" s="39"/>
      <c r="AV1147" s="25">
        <f>AP1147+AR1147+AS1147+AT1147+AU1147</f>
        <v>2</v>
      </c>
      <c r="AW1147" s="25">
        <f>AQ1147+AU1147</f>
        <v>0</v>
      </c>
      <c r="AX1147" s="39"/>
      <c r="AY1147" s="25"/>
      <c r="AZ1147" s="39"/>
      <c r="BA1147" s="39"/>
      <c r="BB1147" s="25">
        <f>AV1147+AX1147+AY1147+AZ1147+BA1147</f>
        <v>2</v>
      </c>
      <c r="BC1147" s="25">
        <f>AW1147+BA1147</f>
        <v>0</v>
      </c>
      <c r="BD1147" s="39"/>
      <c r="BE1147" s="25"/>
      <c r="BF1147" s="39"/>
      <c r="BG1147" s="39"/>
      <c r="BH1147" s="25">
        <f>BB1147+BD1147+BE1147+BF1147+BG1147</f>
        <v>2</v>
      </c>
      <c r="BI1147" s="25">
        <f>BC1147+BG1147</f>
        <v>0</v>
      </c>
      <c r="BJ1147" s="39"/>
      <c r="BK1147" s="25"/>
      <c r="BL1147" s="39"/>
      <c r="BM1147" s="39"/>
      <c r="BN1147" s="25">
        <f>BH1147+BJ1147+BK1147+BL1147+BM1147</f>
        <v>2</v>
      </c>
      <c r="BO1147" s="25">
        <f>BI1147+BM1147</f>
        <v>0</v>
      </c>
      <c r="BP1147" s="39"/>
      <c r="BQ1147" s="25"/>
      <c r="BR1147" s="39"/>
      <c r="BS1147" s="39"/>
      <c r="BT1147" s="25">
        <f>BN1147+BP1147+BQ1147+BR1147+BS1147</f>
        <v>2</v>
      </c>
      <c r="BU1147" s="25">
        <f>BO1147+BS1147</f>
        <v>0</v>
      </c>
      <c r="BV1147" s="39"/>
      <c r="BW1147" s="25"/>
      <c r="BX1147" s="39"/>
      <c r="BY1147" s="39"/>
      <c r="BZ1147" s="25">
        <f>BT1147+BV1147+BW1147+BX1147+BY1147</f>
        <v>2</v>
      </c>
      <c r="CA1147" s="25">
        <f>BU1147+BY1147</f>
        <v>0</v>
      </c>
      <c r="CB1147" s="39"/>
      <c r="CC1147" s="25"/>
      <c r="CD1147" s="39"/>
      <c r="CE1147" s="39"/>
      <c r="CF1147" s="25">
        <f>BZ1147+CB1147+CC1147+CD1147+CE1147</f>
        <v>2</v>
      </c>
      <c r="CG1147" s="25">
        <f>CA1147+CE1147</f>
        <v>0</v>
      </c>
      <c r="CH1147" s="39"/>
      <c r="CI1147" s="25"/>
      <c r="CJ1147" s="39"/>
      <c r="CK1147" s="39"/>
      <c r="CL1147" s="25">
        <f>CF1147+CH1147+CI1147+CJ1147+CK1147</f>
        <v>2</v>
      </c>
      <c r="CM1147" s="25">
        <f>CG1147+CK1147</f>
        <v>0</v>
      </c>
      <c r="CN1147" s="39"/>
      <c r="CO1147" s="25"/>
      <c r="CP1147" s="39"/>
      <c r="CQ1147" s="39"/>
      <c r="CR1147" s="25">
        <f>CL1147+CN1147+CO1147+CP1147+CQ1147</f>
        <v>2</v>
      </c>
      <c r="CS1147" s="25">
        <f>CM1147+CQ1147</f>
        <v>0</v>
      </c>
      <c r="CT1147" s="39"/>
      <c r="CU1147" s="25"/>
      <c r="CV1147" s="39"/>
      <c r="CW1147" s="39"/>
      <c r="CX1147" s="25">
        <f>CR1147+CT1147+CU1147+CV1147+CW1147</f>
        <v>2</v>
      </c>
      <c r="CY1147" s="25">
        <f>CS1147+CW1147</f>
        <v>0</v>
      </c>
      <c r="CZ1147" s="25">
        <v>1</v>
      </c>
      <c r="DA1147" s="39"/>
      <c r="DB1147" s="115">
        <f t="shared" si="5508"/>
        <v>50</v>
      </c>
      <c r="DC1147" s="115"/>
    </row>
    <row r="1148" spans="1:107" s="5" customFormat="1" ht="20.25" x14ac:dyDescent="0.3">
      <c r="A1148" s="30" t="s">
        <v>94</v>
      </c>
      <c r="B1148" s="24" t="s">
        <v>61</v>
      </c>
      <c r="C1148" s="24" t="s">
        <v>50</v>
      </c>
      <c r="D1148" s="29" t="s">
        <v>280</v>
      </c>
      <c r="E1148" s="24"/>
      <c r="F1148" s="25">
        <f t="shared" ref="F1148:G1148" si="5569">F1149</f>
        <v>34</v>
      </c>
      <c r="G1148" s="25">
        <f t="shared" si="5569"/>
        <v>0</v>
      </c>
      <c r="H1148" s="39">
        <f>H1149</f>
        <v>0</v>
      </c>
      <c r="I1148" s="39">
        <f t="shared" ref="I1148:BT1148" si="5570">I1149</f>
        <v>0</v>
      </c>
      <c r="J1148" s="39">
        <f t="shared" si="5570"/>
        <v>0</v>
      </c>
      <c r="K1148" s="39">
        <f t="shared" si="5570"/>
        <v>0</v>
      </c>
      <c r="L1148" s="25">
        <f t="shared" si="5570"/>
        <v>34</v>
      </c>
      <c r="M1148" s="39">
        <f t="shared" si="5570"/>
        <v>0</v>
      </c>
      <c r="N1148" s="39">
        <f>N1149</f>
        <v>0</v>
      </c>
      <c r="O1148" s="39">
        <f t="shared" si="5570"/>
        <v>0</v>
      </c>
      <c r="P1148" s="39">
        <f t="shared" si="5570"/>
        <v>0</v>
      </c>
      <c r="Q1148" s="39">
        <f t="shared" si="5570"/>
        <v>0</v>
      </c>
      <c r="R1148" s="25">
        <f t="shared" si="5570"/>
        <v>34</v>
      </c>
      <c r="S1148" s="39">
        <f t="shared" si="5570"/>
        <v>0</v>
      </c>
      <c r="T1148" s="39">
        <f>T1149</f>
        <v>0</v>
      </c>
      <c r="U1148" s="25">
        <f t="shared" si="5570"/>
        <v>0</v>
      </c>
      <c r="V1148" s="39">
        <f t="shared" si="5570"/>
        <v>0</v>
      </c>
      <c r="W1148" s="39">
        <f t="shared" si="5570"/>
        <v>0</v>
      </c>
      <c r="X1148" s="25">
        <f t="shared" si="5570"/>
        <v>34</v>
      </c>
      <c r="Y1148" s="39">
        <f t="shared" si="5570"/>
        <v>0</v>
      </c>
      <c r="Z1148" s="39">
        <f>Z1149</f>
        <v>0</v>
      </c>
      <c r="AA1148" s="25">
        <f t="shared" si="5570"/>
        <v>0</v>
      </c>
      <c r="AB1148" s="39">
        <f t="shared" si="5570"/>
        <v>0</v>
      </c>
      <c r="AC1148" s="39">
        <f t="shared" si="5570"/>
        <v>0</v>
      </c>
      <c r="AD1148" s="25">
        <f t="shared" si="5570"/>
        <v>34</v>
      </c>
      <c r="AE1148" s="39">
        <f t="shared" si="5570"/>
        <v>0</v>
      </c>
      <c r="AF1148" s="39">
        <f>AF1149</f>
        <v>0</v>
      </c>
      <c r="AG1148" s="25">
        <f t="shared" si="5570"/>
        <v>0</v>
      </c>
      <c r="AH1148" s="39">
        <f t="shared" si="5570"/>
        <v>0</v>
      </c>
      <c r="AI1148" s="39">
        <f t="shared" si="5570"/>
        <v>0</v>
      </c>
      <c r="AJ1148" s="25">
        <f t="shared" si="5570"/>
        <v>34</v>
      </c>
      <c r="AK1148" s="39">
        <f t="shared" si="5570"/>
        <v>0</v>
      </c>
      <c r="AL1148" s="39">
        <f>AL1149</f>
        <v>0</v>
      </c>
      <c r="AM1148" s="25">
        <f t="shared" si="5570"/>
        <v>0</v>
      </c>
      <c r="AN1148" s="39">
        <f t="shared" si="5570"/>
        <v>0</v>
      </c>
      <c r="AO1148" s="39">
        <f t="shared" si="5570"/>
        <v>0</v>
      </c>
      <c r="AP1148" s="25">
        <f t="shared" si="5570"/>
        <v>34</v>
      </c>
      <c r="AQ1148" s="39">
        <f t="shared" si="5570"/>
        <v>0</v>
      </c>
      <c r="AR1148" s="39">
        <f>AR1149</f>
        <v>0</v>
      </c>
      <c r="AS1148" s="25">
        <f t="shared" si="5570"/>
        <v>0</v>
      </c>
      <c r="AT1148" s="39">
        <f t="shared" si="5570"/>
        <v>0</v>
      </c>
      <c r="AU1148" s="39">
        <f t="shared" si="5570"/>
        <v>0</v>
      </c>
      <c r="AV1148" s="25">
        <f t="shared" si="5570"/>
        <v>34</v>
      </c>
      <c r="AW1148" s="39">
        <f t="shared" si="5570"/>
        <v>0</v>
      </c>
      <c r="AX1148" s="39">
        <f>AX1149</f>
        <v>255</v>
      </c>
      <c r="AY1148" s="25">
        <f t="shared" si="5570"/>
        <v>0</v>
      </c>
      <c r="AZ1148" s="39">
        <f t="shared" si="5570"/>
        <v>0</v>
      </c>
      <c r="BA1148" s="39">
        <f t="shared" si="5570"/>
        <v>0</v>
      </c>
      <c r="BB1148" s="25">
        <f t="shared" si="5570"/>
        <v>289</v>
      </c>
      <c r="BC1148" s="39">
        <f t="shared" si="5570"/>
        <v>0</v>
      </c>
      <c r="BD1148" s="39">
        <f>BD1149</f>
        <v>372</v>
      </c>
      <c r="BE1148" s="25">
        <f t="shared" si="5570"/>
        <v>0</v>
      </c>
      <c r="BF1148" s="39">
        <f t="shared" si="5570"/>
        <v>0</v>
      </c>
      <c r="BG1148" s="39">
        <f t="shared" si="5570"/>
        <v>0</v>
      </c>
      <c r="BH1148" s="25">
        <f t="shared" si="5570"/>
        <v>661</v>
      </c>
      <c r="BI1148" s="39">
        <f t="shared" si="5570"/>
        <v>0</v>
      </c>
      <c r="BJ1148" s="39">
        <f>BJ1149</f>
        <v>0</v>
      </c>
      <c r="BK1148" s="25">
        <f t="shared" si="5570"/>
        <v>0</v>
      </c>
      <c r="BL1148" s="39">
        <f t="shared" si="5570"/>
        <v>0</v>
      </c>
      <c r="BM1148" s="39">
        <f t="shared" si="5570"/>
        <v>0</v>
      </c>
      <c r="BN1148" s="25">
        <f t="shared" si="5570"/>
        <v>661</v>
      </c>
      <c r="BO1148" s="39">
        <f t="shared" si="5570"/>
        <v>0</v>
      </c>
      <c r="BP1148" s="39">
        <f>BP1149</f>
        <v>0</v>
      </c>
      <c r="BQ1148" s="25">
        <f t="shared" si="5570"/>
        <v>5</v>
      </c>
      <c r="BR1148" s="39">
        <f t="shared" si="5570"/>
        <v>0</v>
      </c>
      <c r="BS1148" s="39">
        <f t="shared" si="5570"/>
        <v>0</v>
      </c>
      <c r="BT1148" s="25">
        <f t="shared" si="5570"/>
        <v>666</v>
      </c>
      <c r="BU1148" s="39">
        <f t="shared" ref="BU1148" si="5571">BU1149</f>
        <v>0</v>
      </c>
      <c r="BV1148" s="39">
        <f>BV1149</f>
        <v>0</v>
      </c>
      <c r="BW1148" s="25">
        <f t="shared" ref="BW1148:DA1148" si="5572">BW1149</f>
        <v>0</v>
      </c>
      <c r="BX1148" s="39">
        <f t="shared" si="5572"/>
        <v>0</v>
      </c>
      <c r="BY1148" s="39">
        <f t="shared" si="5572"/>
        <v>0</v>
      </c>
      <c r="BZ1148" s="25">
        <f t="shared" si="5572"/>
        <v>666</v>
      </c>
      <c r="CA1148" s="39">
        <f t="shared" si="5572"/>
        <v>0</v>
      </c>
      <c r="CB1148" s="39">
        <f>CB1149</f>
        <v>0</v>
      </c>
      <c r="CC1148" s="25">
        <f t="shared" si="5572"/>
        <v>0</v>
      </c>
      <c r="CD1148" s="39">
        <f t="shared" si="5572"/>
        <v>0</v>
      </c>
      <c r="CE1148" s="39">
        <f t="shared" si="5572"/>
        <v>0</v>
      </c>
      <c r="CF1148" s="25">
        <f t="shared" si="5572"/>
        <v>666</v>
      </c>
      <c r="CG1148" s="39">
        <f t="shared" si="5572"/>
        <v>0</v>
      </c>
      <c r="CH1148" s="39">
        <f>CH1149</f>
        <v>0</v>
      </c>
      <c r="CI1148" s="25">
        <f t="shared" si="5572"/>
        <v>0</v>
      </c>
      <c r="CJ1148" s="39">
        <f t="shared" si="5572"/>
        <v>0</v>
      </c>
      <c r="CK1148" s="39">
        <f t="shared" si="5572"/>
        <v>0</v>
      </c>
      <c r="CL1148" s="25">
        <f t="shared" si="5572"/>
        <v>666</v>
      </c>
      <c r="CM1148" s="39">
        <f t="shared" si="5572"/>
        <v>0</v>
      </c>
      <c r="CN1148" s="39">
        <f>CN1149</f>
        <v>0</v>
      </c>
      <c r="CO1148" s="25">
        <f t="shared" si="5572"/>
        <v>0</v>
      </c>
      <c r="CP1148" s="39">
        <f t="shared" si="5572"/>
        <v>0</v>
      </c>
      <c r="CQ1148" s="39">
        <f t="shared" si="5572"/>
        <v>0</v>
      </c>
      <c r="CR1148" s="25">
        <f t="shared" si="5572"/>
        <v>666</v>
      </c>
      <c r="CS1148" s="39">
        <f t="shared" si="5572"/>
        <v>0</v>
      </c>
      <c r="CT1148" s="39">
        <f>CT1149</f>
        <v>0</v>
      </c>
      <c r="CU1148" s="25">
        <f t="shared" si="5572"/>
        <v>0</v>
      </c>
      <c r="CV1148" s="39">
        <f t="shared" si="5572"/>
        <v>0</v>
      </c>
      <c r="CW1148" s="39">
        <f t="shared" si="5572"/>
        <v>0</v>
      </c>
      <c r="CX1148" s="25">
        <f t="shared" si="5572"/>
        <v>666</v>
      </c>
      <c r="CY1148" s="25">
        <f t="shared" si="5572"/>
        <v>0</v>
      </c>
      <c r="CZ1148" s="25">
        <f t="shared" si="5572"/>
        <v>656</v>
      </c>
      <c r="DA1148" s="25">
        <f t="shared" si="5572"/>
        <v>0</v>
      </c>
      <c r="DB1148" s="115">
        <f t="shared" si="5508"/>
        <v>98.498498498498492</v>
      </c>
      <c r="DC1148" s="115"/>
    </row>
    <row r="1149" spans="1:107" s="5" customFormat="1" ht="39.75" customHeight="1" x14ac:dyDescent="0.3">
      <c r="A1149" s="57" t="s">
        <v>83</v>
      </c>
      <c r="B1149" s="24" t="s">
        <v>61</v>
      </c>
      <c r="C1149" s="24" t="s">
        <v>50</v>
      </c>
      <c r="D1149" s="29" t="s">
        <v>280</v>
      </c>
      <c r="E1149" s="24" t="s">
        <v>84</v>
      </c>
      <c r="F1149" s="25">
        <f t="shared" ref="F1149:G1149" si="5573">F1150+F1151</f>
        <v>34</v>
      </c>
      <c r="G1149" s="25">
        <f t="shared" si="5573"/>
        <v>0</v>
      </c>
      <c r="H1149" s="39">
        <f>H1150+H1151</f>
        <v>0</v>
      </c>
      <c r="I1149" s="39">
        <f t="shared" ref="I1149:M1149" si="5574">I1150+I1151</f>
        <v>0</v>
      </c>
      <c r="J1149" s="39">
        <f t="shared" si="5574"/>
        <v>0</v>
      </c>
      <c r="K1149" s="39">
        <f t="shared" si="5574"/>
        <v>0</v>
      </c>
      <c r="L1149" s="25">
        <f t="shared" si="5574"/>
        <v>34</v>
      </c>
      <c r="M1149" s="39">
        <f t="shared" si="5574"/>
        <v>0</v>
      </c>
      <c r="N1149" s="39">
        <f>N1150+N1151</f>
        <v>0</v>
      </c>
      <c r="O1149" s="39">
        <f t="shared" ref="O1149:S1149" si="5575">O1150+O1151</f>
        <v>0</v>
      </c>
      <c r="P1149" s="39">
        <f t="shared" si="5575"/>
        <v>0</v>
      </c>
      <c r="Q1149" s="39">
        <f t="shared" si="5575"/>
        <v>0</v>
      </c>
      <c r="R1149" s="25">
        <f t="shared" si="5575"/>
        <v>34</v>
      </c>
      <c r="S1149" s="39">
        <f t="shared" si="5575"/>
        <v>0</v>
      </c>
      <c r="T1149" s="39">
        <f>T1150+T1151</f>
        <v>0</v>
      </c>
      <c r="U1149" s="25">
        <f t="shared" ref="U1149:Y1149" si="5576">U1150+U1151</f>
        <v>0</v>
      </c>
      <c r="V1149" s="39">
        <f t="shared" si="5576"/>
        <v>0</v>
      </c>
      <c r="W1149" s="39">
        <f t="shared" si="5576"/>
        <v>0</v>
      </c>
      <c r="X1149" s="25">
        <f t="shared" si="5576"/>
        <v>34</v>
      </c>
      <c r="Y1149" s="39">
        <f t="shared" si="5576"/>
        <v>0</v>
      </c>
      <c r="Z1149" s="39">
        <f>Z1150+Z1151</f>
        <v>0</v>
      </c>
      <c r="AA1149" s="25">
        <f t="shared" ref="AA1149:AE1149" si="5577">AA1150+AA1151</f>
        <v>0</v>
      </c>
      <c r="AB1149" s="39">
        <f t="shared" si="5577"/>
        <v>0</v>
      </c>
      <c r="AC1149" s="39">
        <f t="shared" si="5577"/>
        <v>0</v>
      </c>
      <c r="AD1149" s="25">
        <f t="shared" si="5577"/>
        <v>34</v>
      </c>
      <c r="AE1149" s="39">
        <f t="shared" si="5577"/>
        <v>0</v>
      </c>
      <c r="AF1149" s="39">
        <f>AF1150+AF1151</f>
        <v>0</v>
      </c>
      <c r="AG1149" s="25">
        <f t="shared" ref="AG1149:AK1149" si="5578">AG1150+AG1151</f>
        <v>0</v>
      </c>
      <c r="AH1149" s="39">
        <f t="shared" si="5578"/>
        <v>0</v>
      </c>
      <c r="AI1149" s="39">
        <f t="shared" si="5578"/>
        <v>0</v>
      </c>
      <c r="AJ1149" s="25">
        <f t="shared" si="5578"/>
        <v>34</v>
      </c>
      <c r="AK1149" s="39">
        <f t="shared" si="5578"/>
        <v>0</v>
      </c>
      <c r="AL1149" s="39">
        <f>AL1150+AL1151</f>
        <v>0</v>
      </c>
      <c r="AM1149" s="25">
        <f t="shared" ref="AM1149:AQ1149" si="5579">AM1150+AM1151</f>
        <v>0</v>
      </c>
      <c r="AN1149" s="39">
        <f t="shared" si="5579"/>
        <v>0</v>
      </c>
      <c r="AO1149" s="39">
        <f t="shared" si="5579"/>
        <v>0</v>
      </c>
      <c r="AP1149" s="25">
        <f t="shared" si="5579"/>
        <v>34</v>
      </c>
      <c r="AQ1149" s="39">
        <f t="shared" si="5579"/>
        <v>0</v>
      </c>
      <c r="AR1149" s="39">
        <f>AR1150+AR1151</f>
        <v>0</v>
      </c>
      <c r="AS1149" s="25">
        <f t="shared" ref="AS1149:AW1149" si="5580">AS1150+AS1151</f>
        <v>0</v>
      </c>
      <c r="AT1149" s="39">
        <f t="shared" si="5580"/>
        <v>0</v>
      </c>
      <c r="AU1149" s="39">
        <f t="shared" si="5580"/>
        <v>0</v>
      </c>
      <c r="AV1149" s="25">
        <f t="shared" si="5580"/>
        <v>34</v>
      </c>
      <c r="AW1149" s="39">
        <f t="shared" si="5580"/>
        <v>0</v>
      </c>
      <c r="AX1149" s="39">
        <f>AX1150+AX1151</f>
        <v>255</v>
      </c>
      <c r="AY1149" s="25">
        <f t="shared" ref="AY1149:BC1149" si="5581">AY1150+AY1151</f>
        <v>0</v>
      </c>
      <c r="AZ1149" s="39">
        <f t="shared" si="5581"/>
        <v>0</v>
      </c>
      <c r="BA1149" s="39">
        <f t="shared" si="5581"/>
        <v>0</v>
      </c>
      <c r="BB1149" s="25">
        <f t="shared" si="5581"/>
        <v>289</v>
      </c>
      <c r="BC1149" s="39">
        <f t="shared" si="5581"/>
        <v>0</v>
      </c>
      <c r="BD1149" s="39">
        <f>BD1150+BD1151</f>
        <v>372</v>
      </c>
      <c r="BE1149" s="25">
        <f t="shared" ref="BE1149:BI1149" si="5582">BE1150+BE1151</f>
        <v>0</v>
      </c>
      <c r="BF1149" s="39">
        <f t="shared" si="5582"/>
        <v>0</v>
      </c>
      <c r="BG1149" s="39">
        <f t="shared" si="5582"/>
        <v>0</v>
      </c>
      <c r="BH1149" s="25">
        <f t="shared" si="5582"/>
        <v>661</v>
      </c>
      <c r="BI1149" s="39">
        <f t="shared" si="5582"/>
        <v>0</v>
      </c>
      <c r="BJ1149" s="39">
        <f>BJ1150+BJ1151</f>
        <v>0</v>
      </c>
      <c r="BK1149" s="25">
        <f t="shared" ref="BK1149:BO1149" si="5583">BK1150+BK1151</f>
        <v>0</v>
      </c>
      <c r="BL1149" s="39">
        <f t="shared" si="5583"/>
        <v>0</v>
      </c>
      <c r="BM1149" s="39">
        <f t="shared" si="5583"/>
        <v>0</v>
      </c>
      <c r="BN1149" s="25">
        <f t="shared" si="5583"/>
        <v>661</v>
      </c>
      <c r="BO1149" s="39">
        <f t="shared" si="5583"/>
        <v>0</v>
      </c>
      <c r="BP1149" s="39">
        <f>BP1150+BP1151</f>
        <v>0</v>
      </c>
      <c r="BQ1149" s="25">
        <f t="shared" ref="BQ1149:BU1149" si="5584">BQ1150+BQ1151</f>
        <v>5</v>
      </c>
      <c r="BR1149" s="39">
        <f t="shared" si="5584"/>
        <v>0</v>
      </c>
      <c r="BS1149" s="39">
        <f t="shared" si="5584"/>
        <v>0</v>
      </c>
      <c r="BT1149" s="25">
        <f t="shared" si="5584"/>
        <v>666</v>
      </c>
      <c r="BU1149" s="39">
        <f t="shared" si="5584"/>
        <v>0</v>
      </c>
      <c r="BV1149" s="39">
        <f>BV1150+BV1151</f>
        <v>0</v>
      </c>
      <c r="BW1149" s="25">
        <f t="shared" ref="BW1149:CA1149" si="5585">BW1150+BW1151</f>
        <v>0</v>
      </c>
      <c r="BX1149" s="39">
        <f t="shared" si="5585"/>
        <v>0</v>
      </c>
      <c r="BY1149" s="39">
        <f t="shared" si="5585"/>
        <v>0</v>
      </c>
      <c r="BZ1149" s="25">
        <f t="shared" si="5585"/>
        <v>666</v>
      </c>
      <c r="CA1149" s="39">
        <f t="shared" si="5585"/>
        <v>0</v>
      </c>
      <c r="CB1149" s="39">
        <f>CB1150+CB1151</f>
        <v>0</v>
      </c>
      <c r="CC1149" s="25">
        <f t="shared" ref="CC1149:CG1149" si="5586">CC1150+CC1151</f>
        <v>0</v>
      </c>
      <c r="CD1149" s="39">
        <f t="shared" si="5586"/>
        <v>0</v>
      </c>
      <c r="CE1149" s="39">
        <f t="shared" si="5586"/>
        <v>0</v>
      </c>
      <c r="CF1149" s="25">
        <f t="shared" si="5586"/>
        <v>666</v>
      </c>
      <c r="CG1149" s="39">
        <f t="shared" si="5586"/>
        <v>0</v>
      </c>
      <c r="CH1149" s="39">
        <f>CH1150+CH1151</f>
        <v>0</v>
      </c>
      <c r="CI1149" s="25">
        <f t="shared" ref="CI1149:CM1149" si="5587">CI1150+CI1151</f>
        <v>0</v>
      </c>
      <c r="CJ1149" s="39">
        <f t="shared" si="5587"/>
        <v>0</v>
      </c>
      <c r="CK1149" s="39">
        <f t="shared" si="5587"/>
        <v>0</v>
      </c>
      <c r="CL1149" s="25">
        <f t="shared" si="5587"/>
        <v>666</v>
      </c>
      <c r="CM1149" s="39">
        <f t="shared" si="5587"/>
        <v>0</v>
      </c>
      <c r="CN1149" s="39">
        <f>CN1150+CN1151</f>
        <v>0</v>
      </c>
      <c r="CO1149" s="25">
        <f t="shared" ref="CO1149:CS1149" si="5588">CO1150+CO1151</f>
        <v>0</v>
      </c>
      <c r="CP1149" s="39">
        <f t="shared" si="5588"/>
        <v>0</v>
      </c>
      <c r="CQ1149" s="39">
        <f t="shared" si="5588"/>
        <v>0</v>
      </c>
      <c r="CR1149" s="25">
        <f t="shared" si="5588"/>
        <v>666</v>
      </c>
      <c r="CS1149" s="39">
        <f t="shared" si="5588"/>
        <v>0</v>
      </c>
      <c r="CT1149" s="39">
        <f>CT1150+CT1151</f>
        <v>0</v>
      </c>
      <c r="CU1149" s="25">
        <f t="shared" ref="CU1149:CX1149" si="5589">CU1150+CU1151</f>
        <v>0</v>
      </c>
      <c r="CV1149" s="39">
        <f t="shared" si="5589"/>
        <v>0</v>
      </c>
      <c r="CW1149" s="39">
        <f t="shared" si="5589"/>
        <v>0</v>
      </c>
      <c r="CX1149" s="25">
        <f t="shared" si="5589"/>
        <v>666</v>
      </c>
      <c r="CY1149" s="25">
        <f t="shared" ref="CY1149:DA1149" si="5590">CY1150+CY1151</f>
        <v>0</v>
      </c>
      <c r="CZ1149" s="25">
        <f t="shared" si="5590"/>
        <v>656</v>
      </c>
      <c r="DA1149" s="25">
        <f t="shared" si="5590"/>
        <v>0</v>
      </c>
      <c r="DB1149" s="115">
        <f t="shared" si="5508"/>
        <v>98.498498498498492</v>
      </c>
      <c r="DC1149" s="115"/>
    </row>
    <row r="1150" spans="1:107" s="5" customFormat="1" ht="20.25" x14ac:dyDescent="0.3">
      <c r="A1150" s="30" t="s">
        <v>174</v>
      </c>
      <c r="B1150" s="24" t="s">
        <v>61</v>
      </c>
      <c r="C1150" s="24" t="s">
        <v>50</v>
      </c>
      <c r="D1150" s="29" t="s">
        <v>280</v>
      </c>
      <c r="E1150" s="24" t="s">
        <v>173</v>
      </c>
      <c r="F1150" s="25">
        <v>15</v>
      </c>
      <c r="G1150" s="25"/>
      <c r="H1150" s="39"/>
      <c r="I1150" s="39"/>
      <c r="J1150" s="39"/>
      <c r="K1150" s="39"/>
      <c r="L1150" s="25">
        <f>F1150+H1150+I1150+J1150+K1150</f>
        <v>15</v>
      </c>
      <c r="M1150" s="25">
        <f>G1150+K1150</f>
        <v>0</v>
      </c>
      <c r="N1150" s="39"/>
      <c r="O1150" s="39"/>
      <c r="P1150" s="39"/>
      <c r="Q1150" s="39"/>
      <c r="R1150" s="25">
        <f>L1150+N1150+O1150+P1150+Q1150</f>
        <v>15</v>
      </c>
      <c r="S1150" s="25">
        <f>M1150+Q1150</f>
        <v>0</v>
      </c>
      <c r="T1150" s="39"/>
      <c r="U1150" s="25"/>
      <c r="V1150" s="39"/>
      <c r="W1150" s="39"/>
      <c r="X1150" s="25">
        <f>R1150+T1150+U1150+V1150+W1150</f>
        <v>15</v>
      </c>
      <c r="Y1150" s="25">
        <f>S1150+W1150</f>
        <v>0</v>
      </c>
      <c r="Z1150" s="39"/>
      <c r="AA1150" s="25"/>
      <c r="AB1150" s="39"/>
      <c r="AC1150" s="39"/>
      <c r="AD1150" s="25">
        <f>X1150+Z1150+AA1150+AB1150+AC1150</f>
        <v>15</v>
      </c>
      <c r="AE1150" s="25">
        <f>Y1150+AC1150</f>
        <v>0</v>
      </c>
      <c r="AF1150" s="39"/>
      <c r="AG1150" s="25"/>
      <c r="AH1150" s="39"/>
      <c r="AI1150" s="39"/>
      <c r="AJ1150" s="25">
        <f>AD1150+AF1150+AG1150+AH1150+AI1150</f>
        <v>15</v>
      </c>
      <c r="AK1150" s="25">
        <f>AE1150+AI1150</f>
        <v>0</v>
      </c>
      <c r="AL1150" s="39"/>
      <c r="AM1150" s="25"/>
      <c r="AN1150" s="39"/>
      <c r="AO1150" s="39"/>
      <c r="AP1150" s="25">
        <f>AJ1150+AL1150+AM1150+AN1150+AO1150</f>
        <v>15</v>
      </c>
      <c r="AQ1150" s="25">
        <f>AK1150+AO1150</f>
        <v>0</v>
      </c>
      <c r="AR1150" s="39"/>
      <c r="AS1150" s="25"/>
      <c r="AT1150" s="39"/>
      <c r="AU1150" s="39"/>
      <c r="AV1150" s="25">
        <f>AP1150+AR1150+AS1150+AT1150+AU1150</f>
        <v>15</v>
      </c>
      <c r="AW1150" s="25">
        <f>AQ1150+AU1150</f>
        <v>0</v>
      </c>
      <c r="AX1150" s="39"/>
      <c r="AY1150" s="25"/>
      <c r="AZ1150" s="39"/>
      <c r="BA1150" s="39"/>
      <c r="BB1150" s="25">
        <f>AV1150+AX1150+AY1150+AZ1150+BA1150</f>
        <v>15</v>
      </c>
      <c r="BC1150" s="25">
        <f>AW1150+BA1150</f>
        <v>0</v>
      </c>
      <c r="BD1150" s="39"/>
      <c r="BE1150" s="25"/>
      <c r="BF1150" s="39"/>
      <c r="BG1150" s="39"/>
      <c r="BH1150" s="25">
        <f>BB1150+BD1150+BE1150+BF1150+BG1150</f>
        <v>15</v>
      </c>
      <c r="BI1150" s="25">
        <f>BC1150+BG1150</f>
        <v>0</v>
      </c>
      <c r="BJ1150" s="39"/>
      <c r="BK1150" s="25"/>
      <c r="BL1150" s="39"/>
      <c r="BM1150" s="39"/>
      <c r="BN1150" s="25">
        <f>BH1150+BJ1150+BK1150+BL1150+BM1150</f>
        <v>15</v>
      </c>
      <c r="BO1150" s="25">
        <f>BI1150+BM1150</f>
        <v>0</v>
      </c>
      <c r="BP1150" s="39"/>
      <c r="BQ1150" s="25"/>
      <c r="BR1150" s="39"/>
      <c r="BS1150" s="39"/>
      <c r="BT1150" s="25">
        <f>BN1150+BP1150+BQ1150+BR1150+BS1150</f>
        <v>15</v>
      </c>
      <c r="BU1150" s="25">
        <f>BO1150+BS1150</f>
        <v>0</v>
      </c>
      <c r="BV1150" s="39"/>
      <c r="BW1150" s="25"/>
      <c r="BX1150" s="39"/>
      <c r="BY1150" s="39"/>
      <c r="BZ1150" s="25">
        <f>BT1150+BV1150+BW1150+BX1150+BY1150</f>
        <v>15</v>
      </c>
      <c r="CA1150" s="25">
        <f>BU1150+BY1150</f>
        <v>0</v>
      </c>
      <c r="CB1150" s="39"/>
      <c r="CC1150" s="25"/>
      <c r="CD1150" s="39"/>
      <c r="CE1150" s="39"/>
      <c r="CF1150" s="25">
        <f>BZ1150+CB1150+CC1150+CD1150+CE1150</f>
        <v>15</v>
      </c>
      <c r="CG1150" s="25">
        <f>CA1150+CE1150</f>
        <v>0</v>
      </c>
      <c r="CH1150" s="39"/>
      <c r="CI1150" s="25"/>
      <c r="CJ1150" s="39"/>
      <c r="CK1150" s="39"/>
      <c r="CL1150" s="25">
        <f>CF1150+CH1150+CI1150+CJ1150+CK1150</f>
        <v>15</v>
      </c>
      <c r="CM1150" s="25">
        <f>CG1150+CK1150</f>
        <v>0</v>
      </c>
      <c r="CN1150" s="39"/>
      <c r="CO1150" s="25"/>
      <c r="CP1150" s="39"/>
      <c r="CQ1150" s="39"/>
      <c r="CR1150" s="25">
        <f>CL1150+CN1150+CO1150+CP1150+CQ1150</f>
        <v>15</v>
      </c>
      <c r="CS1150" s="25">
        <f>CM1150+CQ1150</f>
        <v>0</v>
      </c>
      <c r="CT1150" s="39"/>
      <c r="CU1150" s="25"/>
      <c r="CV1150" s="39"/>
      <c r="CW1150" s="39"/>
      <c r="CX1150" s="25">
        <f>CR1150+CT1150+CU1150+CV1150+CW1150</f>
        <v>15</v>
      </c>
      <c r="CY1150" s="25">
        <f>CS1150+CW1150</f>
        <v>0</v>
      </c>
      <c r="CZ1150" s="25">
        <v>7</v>
      </c>
      <c r="DA1150" s="39"/>
      <c r="DB1150" s="115">
        <f t="shared" si="5508"/>
        <v>46.666666666666664</v>
      </c>
      <c r="DC1150" s="115"/>
    </row>
    <row r="1151" spans="1:107" s="5" customFormat="1" ht="20.25" x14ac:dyDescent="0.3">
      <c r="A1151" s="30" t="s">
        <v>185</v>
      </c>
      <c r="B1151" s="24" t="s">
        <v>61</v>
      </c>
      <c r="C1151" s="24" t="s">
        <v>50</v>
      </c>
      <c r="D1151" s="29" t="s">
        <v>280</v>
      </c>
      <c r="E1151" s="24" t="s">
        <v>184</v>
      </c>
      <c r="F1151" s="25">
        <v>19</v>
      </c>
      <c r="G1151" s="25"/>
      <c r="H1151" s="39"/>
      <c r="I1151" s="39"/>
      <c r="J1151" s="39"/>
      <c r="K1151" s="39"/>
      <c r="L1151" s="25">
        <f>F1151+H1151+I1151+J1151+K1151</f>
        <v>19</v>
      </c>
      <c r="M1151" s="25">
        <f>G1151+K1151</f>
        <v>0</v>
      </c>
      <c r="N1151" s="39"/>
      <c r="O1151" s="39"/>
      <c r="P1151" s="39"/>
      <c r="Q1151" s="39"/>
      <c r="R1151" s="25">
        <f>L1151+N1151+O1151+P1151+Q1151</f>
        <v>19</v>
      </c>
      <c r="S1151" s="25">
        <f>M1151+Q1151</f>
        <v>0</v>
      </c>
      <c r="T1151" s="39"/>
      <c r="U1151" s="25"/>
      <c r="V1151" s="39"/>
      <c r="W1151" s="39"/>
      <c r="X1151" s="25">
        <f>R1151+T1151+U1151+V1151+W1151</f>
        <v>19</v>
      </c>
      <c r="Y1151" s="25">
        <f>S1151+W1151</f>
        <v>0</v>
      </c>
      <c r="Z1151" s="39"/>
      <c r="AA1151" s="25"/>
      <c r="AB1151" s="39"/>
      <c r="AC1151" s="39"/>
      <c r="AD1151" s="25">
        <f>X1151+Z1151+AA1151+AB1151+AC1151</f>
        <v>19</v>
      </c>
      <c r="AE1151" s="25">
        <f>Y1151+AC1151</f>
        <v>0</v>
      </c>
      <c r="AF1151" s="39"/>
      <c r="AG1151" s="25"/>
      <c r="AH1151" s="39"/>
      <c r="AI1151" s="39"/>
      <c r="AJ1151" s="25">
        <f>AD1151+AF1151+AG1151+AH1151+AI1151</f>
        <v>19</v>
      </c>
      <c r="AK1151" s="25">
        <f>AE1151+AI1151</f>
        <v>0</v>
      </c>
      <c r="AL1151" s="39"/>
      <c r="AM1151" s="25"/>
      <c r="AN1151" s="39"/>
      <c r="AO1151" s="39"/>
      <c r="AP1151" s="25">
        <f>AJ1151+AL1151+AM1151+AN1151+AO1151</f>
        <v>19</v>
      </c>
      <c r="AQ1151" s="25">
        <f>AK1151+AO1151</f>
        <v>0</v>
      </c>
      <c r="AR1151" s="39"/>
      <c r="AS1151" s="25"/>
      <c r="AT1151" s="39"/>
      <c r="AU1151" s="39"/>
      <c r="AV1151" s="25">
        <f>AP1151+AR1151+AS1151+AT1151+AU1151</f>
        <v>19</v>
      </c>
      <c r="AW1151" s="25">
        <f>AQ1151+AU1151</f>
        <v>0</v>
      </c>
      <c r="AX1151" s="25">
        <v>255</v>
      </c>
      <c r="AY1151" s="25"/>
      <c r="AZ1151" s="39"/>
      <c r="BA1151" s="39"/>
      <c r="BB1151" s="25">
        <f>AV1151+AX1151+AY1151+AZ1151+BA1151</f>
        <v>274</v>
      </c>
      <c r="BC1151" s="25">
        <f>AW1151+BA1151</f>
        <v>0</v>
      </c>
      <c r="BD1151" s="25">
        <v>372</v>
      </c>
      <c r="BE1151" s="25"/>
      <c r="BF1151" s="39"/>
      <c r="BG1151" s="39"/>
      <c r="BH1151" s="25">
        <f>BB1151+BD1151+BE1151+BF1151+BG1151</f>
        <v>646</v>
      </c>
      <c r="BI1151" s="25">
        <f>BC1151+BG1151</f>
        <v>0</v>
      </c>
      <c r="BJ1151" s="25"/>
      <c r="BK1151" s="25"/>
      <c r="BL1151" s="39"/>
      <c r="BM1151" s="39"/>
      <c r="BN1151" s="25">
        <f>BH1151+BJ1151+BK1151+BL1151+BM1151</f>
        <v>646</v>
      </c>
      <c r="BO1151" s="25">
        <f>BI1151+BM1151</f>
        <v>0</v>
      </c>
      <c r="BP1151" s="25"/>
      <c r="BQ1151" s="25">
        <v>5</v>
      </c>
      <c r="BR1151" s="39"/>
      <c r="BS1151" s="39"/>
      <c r="BT1151" s="25">
        <f>BN1151+BP1151+BQ1151+BR1151+BS1151</f>
        <v>651</v>
      </c>
      <c r="BU1151" s="25">
        <f>BO1151+BS1151</f>
        <v>0</v>
      </c>
      <c r="BV1151" s="25"/>
      <c r="BW1151" s="25"/>
      <c r="BX1151" s="39"/>
      <c r="BY1151" s="39"/>
      <c r="BZ1151" s="25">
        <f>BT1151+BV1151+BW1151+BX1151+BY1151</f>
        <v>651</v>
      </c>
      <c r="CA1151" s="25">
        <f>BU1151+BY1151</f>
        <v>0</v>
      </c>
      <c r="CB1151" s="25"/>
      <c r="CC1151" s="25"/>
      <c r="CD1151" s="39"/>
      <c r="CE1151" s="39"/>
      <c r="CF1151" s="25">
        <f>BZ1151+CB1151+CC1151+CD1151+CE1151</f>
        <v>651</v>
      </c>
      <c r="CG1151" s="25">
        <f>CA1151+CE1151</f>
        <v>0</v>
      </c>
      <c r="CH1151" s="25"/>
      <c r="CI1151" s="25"/>
      <c r="CJ1151" s="39"/>
      <c r="CK1151" s="39"/>
      <c r="CL1151" s="25">
        <f>CF1151+CH1151+CI1151+CJ1151+CK1151</f>
        <v>651</v>
      </c>
      <c r="CM1151" s="25">
        <f>CG1151+CK1151</f>
        <v>0</v>
      </c>
      <c r="CN1151" s="25"/>
      <c r="CO1151" s="25"/>
      <c r="CP1151" s="39"/>
      <c r="CQ1151" s="39"/>
      <c r="CR1151" s="25">
        <f>CL1151+CN1151+CO1151+CP1151+CQ1151</f>
        <v>651</v>
      </c>
      <c r="CS1151" s="25">
        <f>CM1151+CQ1151</f>
        <v>0</v>
      </c>
      <c r="CT1151" s="25"/>
      <c r="CU1151" s="25"/>
      <c r="CV1151" s="39"/>
      <c r="CW1151" s="39"/>
      <c r="CX1151" s="25">
        <f>CR1151+CT1151+CU1151+CV1151+CW1151</f>
        <v>651</v>
      </c>
      <c r="CY1151" s="25">
        <f>CS1151+CW1151</f>
        <v>0</v>
      </c>
      <c r="CZ1151" s="25">
        <v>649</v>
      </c>
      <c r="DA1151" s="39"/>
      <c r="DB1151" s="115">
        <f t="shared" si="5508"/>
        <v>99.692780337941628</v>
      </c>
      <c r="DC1151" s="115"/>
    </row>
    <row r="1152" spans="1:107" s="5" customFormat="1" ht="20.25" x14ac:dyDescent="0.3">
      <c r="A1152" s="30" t="s">
        <v>92</v>
      </c>
      <c r="B1152" s="24" t="s">
        <v>61</v>
      </c>
      <c r="C1152" s="24" t="s">
        <v>50</v>
      </c>
      <c r="D1152" s="29" t="s">
        <v>281</v>
      </c>
      <c r="E1152" s="24"/>
      <c r="F1152" s="25">
        <f t="shared" ref="F1152:G1153" si="5591">F1153</f>
        <v>1806</v>
      </c>
      <c r="G1152" s="25">
        <f t="shared" si="5591"/>
        <v>0</v>
      </c>
      <c r="H1152" s="39">
        <f>H1153</f>
        <v>0</v>
      </c>
      <c r="I1152" s="39">
        <f t="shared" ref="I1152:I1153" si="5592">I1153</f>
        <v>0</v>
      </c>
      <c r="J1152" s="39">
        <f t="shared" ref="J1152:J1153" si="5593">J1153</f>
        <v>0</v>
      </c>
      <c r="K1152" s="39">
        <f t="shared" ref="K1152:K1153" si="5594">K1153</f>
        <v>0</v>
      </c>
      <c r="L1152" s="25">
        <f t="shared" ref="L1152:L1153" si="5595">L1153</f>
        <v>1806</v>
      </c>
      <c r="M1152" s="39">
        <f t="shared" ref="M1152:M1153" si="5596">M1153</f>
        <v>0</v>
      </c>
      <c r="N1152" s="39">
        <f>N1153</f>
        <v>0</v>
      </c>
      <c r="O1152" s="39">
        <f t="shared" ref="O1152:AD1153" si="5597">O1153</f>
        <v>0</v>
      </c>
      <c r="P1152" s="39">
        <f t="shared" si="5597"/>
        <v>0</v>
      </c>
      <c r="Q1152" s="39">
        <f t="shared" si="5597"/>
        <v>0</v>
      </c>
      <c r="R1152" s="25">
        <f t="shared" si="5597"/>
        <v>1806</v>
      </c>
      <c r="S1152" s="39">
        <f t="shared" si="5597"/>
        <v>0</v>
      </c>
      <c r="T1152" s="39">
        <f>T1153</f>
        <v>0</v>
      </c>
      <c r="U1152" s="25">
        <f t="shared" si="5597"/>
        <v>-813</v>
      </c>
      <c r="V1152" s="39">
        <f t="shared" si="5597"/>
        <v>0</v>
      </c>
      <c r="W1152" s="39">
        <f t="shared" si="5597"/>
        <v>0</v>
      </c>
      <c r="X1152" s="25">
        <f t="shared" si="5597"/>
        <v>993</v>
      </c>
      <c r="Y1152" s="39">
        <f t="shared" si="5597"/>
        <v>0</v>
      </c>
      <c r="Z1152" s="39">
        <f>Z1153</f>
        <v>0</v>
      </c>
      <c r="AA1152" s="25">
        <f t="shared" si="5597"/>
        <v>0</v>
      </c>
      <c r="AB1152" s="39">
        <f t="shared" si="5597"/>
        <v>0</v>
      </c>
      <c r="AC1152" s="39">
        <f t="shared" si="5597"/>
        <v>0</v>
      </c>
      <c r="AD1152" s="25">
        <f t="shared" si="5597"/>
        <v>993</v>
      </c>
      <c r="AE1152" s="39">
        <f t="shared" ref="AA1152:AE1153" si="5598">AE1153</f>
        <v>0</v>
      </c>
      <c r="AF1152" s="39">
        <f>AF1153</f>
        <v>0</v>
      </c>
      <c r="AG1152" s="25">
        <f t="shared" ref="AG1152:AV1153" si="5599">AG1153</f>
        <v>0</v>
      </c>
      <c r="AH1152" s="39">
        <f t="shared" si="5599"/>
        <v>0</v>
      </c>
      <c r="AI1152" s="39">
        <f t="shared" si="5599"/>
        <v>0</v>
      </c>
      <c r="AJ1152" s="25">
        <f t="shared" si="5599"/>
        <v>993</v>
      </c>
      <c r="AK1152" s="39">
        <f t="shared" si="5599"/>
        <v>0</v>
      </c>
      <c r="AL1152" s="39">
        <f>AL1153</f>
        <v>0</v>
      </c>
      <c r="AM1152" s="25">
        <f t="shared" si="5599"/>
        <v>0</v>
      </c>
      <c r="AN1152" s="39">
        <f t="shared" si="5599"/>
        <v>0</v>
      </c>
      <c r="AO1152" s="39">
        <f t="shared" si="5599"/>
        <v>0</v>
      </c>
      <c r="AP1152" s="25">
        <f t="shared" si="5599"/>
        <v>993</v>
      </c>
      <c r="AQ1152" s="39">
        <f t="shared" si="5599"/>
        <v>0</v>
      </c>
      <c r="AR1152" s="39">
        <f>AR1153</f>
        <v>0</v>
      </c>
      <c r="AS1152" s="25">
        <f t="shared" si="5599"/>
        <v>0</v>
      </c>
      <c r="AT1152" s="39">
        <f t="shared" si="5599"/>
        <v>0</v>
      </c>
      <c r="AU1152" s="39">
        <f t="shared" si="5599"/>
        <v>0</v>
      </c>
      <c r="AV1152" s="25">
        <f t="shared" si="5599"/>
        <v>993</v>
      </c>
      <c r="AW1152" s="39">
        <f t="shared" ref="AS1152:AW1153" si="5600">AW1153</f>
        <v>0</v>
      </c>
      <c r="AX1152" s="39">
        <f>AX1153</f>
        <v>0</v>
      </c>
      <c r="AY1152" s="25">
        <f t="shared" ref="AY1152:BN1153" si="5601">AY1153</f>
        <v>0</v>
      </c>
      <c r="AZ1152" s="39">
        <f t="shared" si="5601"/>
        <v>0</v>
      </c>
      <c r="BA1152" s="39">
        <f t="shared" si="5601"/>
        <v>0</v>
      </c>
      <c r="BB1152" s="25">
        <f t="shared" si="5601"/>
        <v>993</v>
      </c>
      <c r="BC1152" s="39">
        <f t="shared" si="5601"/>
        <v>0</v>
      </c>
      <c r="BD1152" s="39">
        <f>BD1153</f>
        <v>0</v>
      </c>
      <c r="BE1152" s="25">
        <f t="shared" si="5601"/>
        <v>0</v>
      </c>
      <c r="BF1152" s="39">
        <f t="shared" si="5601"/>
        <v>0</v>
      </c>
      <c r="BG1152" s="39">
        <f t="shared" si="5601"/>
        <v>0</v>
      </c>
      <c r="BH1152" s="25">
        <f t="shared" si="5601"/>
        <v>993</v>
      </c>
      <c r="BI1152" s="39">
        <f t="shared" si="5601"/>
        <v>0</v>
      </c>
      <c r="BJ1152" s="39">
        <f>BJ1153</f>
        <v>0</v>
      </c>
      <c r="BK1152" s="25">
        <f t="shared" si="5601"/>
        <v>0</v>
      </c>
      <c r="BL1152" s="39">
        <f t="shared" si="5601"/>
        <v>0</v>
      </c>
      <c r="BM1152" s="39">
        <f t="shared" si="5601"/>
        <v>0</v>
      </c>
      <c r="BN1152" s="25">
        <f t="shared" si="5601"/>
        <v>993</v>
      </c>
      <c r="BO1152" s="39">
        <f t="shared" ref="BK1152:BO1153" si="5602">BO1153</f>
        <v>0</v>
      </c>
      <c r="BP1152" s="39">
        <f>BP1153</f>
        <v>0</v>
      </c>
      <c r="BQ1152" s="25">
        <f t="shared" ref="BQ1152:CF1153" si="5603">BQ1153</f>
        <v>0</v>
      </c>
      <c r="BR1152" s="39">
        <f t="shared" si="5603"/>
        <v>0</v>
      </c>
      <c r="BS1152" s="39">
        <f t="shared" si="5603"/>
        <v>0</v>
      </c>
      <c r="BT1152" s="25">
        <f t="shared" si="5603"/>
        <v>993</v>
      </c>
      <c r="BU1152" s="39">
        <f t="shared" si="5603"/>
        <v>0</v>
      </c>
      <c r="BV1152" s="39">
        <f>BV1153</f>
        <v>0</v>
      </c>
      <c r="BW1152" s="25">
        <f t="shared" si="5603"/>
        <v>0</v>
      </c>
      <c r="BX1152" s="39">
        <f t="shared" si="5603"/>
        <v>0</v>
      </c>
      <c r="BY1152" s="39">
        <f t="shared" si="5603"/>
        <v>0</v>
      </c>
      <c r="BZ1152" s="25">
        <f t="shared" si="5603"/>
        <v>993</v>
      </c>
      <c r="CA1152" s="39">
        <f t="shared" si="5603"/>
        <v>0</v>
      </c>
      <c r="CB1152" s="39">
        <f>CB1153</f>
        <v>0</v>
      </c>
      <c r="CC1152" s="25">
        <f t="shared" si="5603"/>
        <v>-131</v>
      </c>
      <c r="CD1152" s="39">
        <f t="shared" si="5603"/>
        <v>0</v>
      </c>
      <c r="CE1152" s="39">
        <f t="shared" si="5603"/>
        <v>0</v>
      </c>
      <c r="CF1152" s="25">
        <f t="shared" si="5603"/>
        <v>862</v>
      </c>
      <c r="CG1152" s="39">
        <f t="shared" ref="CC1152:CG1153" si="5604">CG1153</f>
        <v>0</v>
      </c>
      <c r="CH1152" s="39">
        <f>CH1153</f>
        <v>0</v>
      </c>
      <c r="CI1152" s="25">
        <f t="shared" ref="CI1152:CY1153" si="5605">CI1153</f>
        <v>0</v>
      </c>
      <c r="CJ1152" s="39">
        <f t="shared" si="5605"/>
        <v>0</v>
      </c>
      <c r="CK1152" s="39">
        <f t="shared" si="5605"/>
        <v>0</v>
      </c>
      <c r="CL1152" s="25">
        <f t="shared" si="5605"/>
        <v>862</v>
      </c>
      <c r="CM1152" s="39">
        <f t="shared" si="5605"/>
        <v>0</v>
      </c>
      <c r="CN1152" s="39">
        <f>CN1153</f>
        <v>0</v>
      </c>
      <c r="CO1152" s="25">
        <f t="shared" si="5605"/>
        <v>0</v>
      </c>
      <c r="CP1152" s="39">
        <f t="shared" si="5605"/>
        <v>0</v>
      </c>
      <c r="CQ1152" s="39">
        <f t="shared" si="5605"/>
        <v>0</v>
      </c>
      <c r="CR1152" s="25">
        <f t="shared" si="5605"/>
        <v>862</v>
      </c>
      <c r="CS1152" s="39">
        <f t="shared" si="5605"/>
        <v>0</v>
      </c>
      <c r="CT1152" s="39">
        <f>CT1153</f>
        <v>0</v>
      </c>
      <c r="CU1152" s="25">
        <f t="shared" si="5605"/>
        <v>0</v>
      </c>
      <c r="CV1152" s="39">
        <f t="shared" si="5605"/>
        <v>0</v>
      </c>
      <c r="CW1152" s="39">
        <f t="shared" si="5605"/>
        <v>0</v>
      </c>
      <c r="CX1152" s="25">
        <f t="shared" si="5605"/>
        <v>862</v>
      </c>
      <c r="CY1152" s="25">
        <f t="shared" si="5605"/>
        <v>0</v>
      </c>
      <c r="CZ1152" s="25">
        <f t="shared" ref="CZ1152:DA1152" si="5606">CZ1153</f>
        <v>831</v>
      </c>
      <c r="DA1152" s="25">
        <f t="shared" si="5606"/>
        <v>0</v>
      </c>
      <c r="DB1152" s="115">
        <f t="shared" si="5508"/>
        <v>96.403712296983755</v>
      </c>
      <c r="DC1152" s="115"/>
    </row>
    <row r="1153" spans="1:107" s="5" customFormat="1" ht="35.25" customHeight="1" x14ac:dyDescent="0.3">
      <c r="A1153" s="57" t="s">
        <v>83</v>
      </c>
      <c r="B1153" s="24" t="s">
        <v>61</v>
      </c>
      <c r="C1153" s="24" t="s">
        <v>50</v>
      </c>
      <c r="D1153" s="29" t="s">
        <v>281</v>
      </c>
      <c r="E1153" s="24" t="s">
        <v>84</v>
      </c>
      <c r="F1153" s="25">
        <f t="shared" si="5591"/>
        <v>1806</v>
      </c>
      <c r="G1153" s="25">
        <f t="shared" si="5591"/>
        <v>0</v>
      </c>
      <c r="H1153" s="39">
        <f>H1154</f>
        <v>0</v>
      </c>
      <c r="I1153" s="39">
        <f t="shared" si="5592"/>
        <v>0</v>
      </c>
      <c r="J1153" s="39">
        <f t="shared" si="5593"/>
        <v>0</v>
      </c>
      <c r="K1153" s="39">
        <f t="shared" si="5594"/>
        <v>0</v>
      </c>
      <c r="L1153" s="25">
        <f t="shared" si="5595"/>
        <v>1806</v>
      </c>
      <c r="M1153" s="39">
        <f t="shared" si="5596"/>
        <v>0</v>
      </c>
      <c r="N1153" s="39">
        <f>N1154</f>
        <v>0</v>
      </c>
      <c r="O1153" s="39">
        <f t="shared" si="5597"/>
        <v>0</v>
      </c>
      <c r="P1153" s="39">
        <f t="shared" si="5597"/>
        <v>0</v>
      </c>
      <c r="Q1153" s="39">
        <f t="shared" si="5597"/>
        <v>0</v>
      </c>
      <c r="R1153" s="25">
        <f t="shared" si="5597"/>
        <v>1806</v>
      </c>
      <c r="S1153" s="39">
        <f t="shared" si="5597"/>
        <v>0</v>
      </c>
      <c r="T1153" s="39">
        <f>T1154</f>
        <v>0</v>
      </c>
      <c r="U1153" s="25">
        <f t="shared" si="5597"/>
        <v>-813</v>
      </c>
      <c r="V1153" s="39">
        <f t="shared" si="5597"/>
        <v>0</v>
      </c>
      <c r="W1153" s="39">
        <f t="shared" si="5597"/>
        <v>0</v>
      </c>
      <c r="X1153" s="25">
        <f t="shared" si="5597"/>
        <v>993</v>
      </c>
      <c r="Y1153" s="39">
        <f t="shared" si="5597"/>
        <v>0</v>
      </c>
      <c r="Z1153" s="39">
        <f>Z1154</f>
        <v>0</v>
      </c>
      <c r="AA1153" s="25">
        <f t="shared" si="5598"/>
        <v>0</v>
      </c>
      <c r="AB1153" s="39">
        <f t="shared" si="5598"/>
        <v>0</v>
      </c>
      <c r="AC1153" s="39">
        <f t="shared" si="5598"/>
        <v>0</v>
      </c>
      <c r="AD1153" s="25">
        <f t="shared" si="5598"/>
        <v>993</v>
      </c>
      <c r="AE1153" s="39">
        <f t="shared" si="5598"/>
        <v>0</v>
      </c>
      <c r="AF1153" s="39">
        <f>AF1154</f>
        <v>0</v>
      </c>
      <c r="AG1153" s="25">
        <f t="shared" si="5599"/>
        <v>0</v>
      </c>
      <c r="AH1153" s="39">
        <f t="shared" si="5599"/>
        <v>0</v>
      </c>
      <c r="AI1153" s="39">
        <f t="shared" si="5599"/>
        <v>0</v>
      </c>
      <c r="AJ1153" s="25">
        <f t="shared" si="5599"/>
        <v>993</v>
      </c>
      <c r="AK1153" s="39">
        <f t="shared" si="5599"/>
        <v>0</v>
      </c>
      <c r="AL1153" s="39">
        <f>AL1154</f>
        <v>0</v>
      </c>
      <c r="AM1153" s="25">
        <f t="shared" si="5599"/>
        <v>0</v>
      </c>
      <c r="AN1153" s="39">
        <f t="shared" si="5599"/>
        <v>0</v>
      </c>
      <c r="AO1153" s="39">
        <f t="shared" si="5599"/>
        <v>0</v>
      </c>
      <c r="AP1153" s="25">
        <f t="shared" si="5599"/>
        <v>993</v>
      </c>
      <c r="AQ1153" s="39">
        <f t="shared" si="5599"/>
        <v>0</v>
      </c>
      <c r="AR1153" s="39">
        <f>AR1154</f>
        <v>0</v>
      </c>
      <c r="AS1153" s="25">
        <f t="shared" si="5600"/>
        <v>0</v>
      </c>
      <c r="AT1153" s="39">
        <f t="shared" si="5600"/>
        <v>0</v>
      </c>
      <c r="AU1153" s="39">
        <f t="shared" si="5600"/>
        <v>0</v>
      </c>
      <c r="AV1153" s="25">
        <f t="shared" si="5600"/>
        <v>993</v>
      </c>
      <c r="AW1153" s="39">
        <f t="shared" si="5600"/>
        <v>0</v>
      </c>
      <c r="AX1153" s="39">
        <f>AX1154</f>
        <v>0</v>
      </c>
      <c r="AY1153" s="25">
        <f t="shared" si="5601"/>
        <v>0</v>
      </c>
      <c r="AZ1153" s="39">
        <f t="shared" si="5601"/>
        <v>0</v>
      </c>
      <c r="BA1153" s="39">
        <f t="shared" si="5601"/>
        <v>0</v>
      </c>
      <c r="BB1153" s="25">
        <f t="shared" si="5601"/>
        <v>993</v>
      </c>
      <c r="BC1153" s="39">
        <f t="shared" si="5601"/>
        <v>0</v>
      </c>
      <c r="BD1153" s="39">
        <f>BD1154</f>
        <v>0</v>
      </c>
      <c r="BE1153" s="25">
        <f t="shared" si="5601"/>
        <v>0</v>
      </c>
      <c r="BF1153" s="39">
        <f t="shared" si="5601"/>
        <v>0</v>
      </c>
      <c r="BG1153" s="39">
        <f t="shared" si="5601"/>
        <v>0</v>
      </c>
      <c r="BH1153" s="25">
        <f t="shared" si="5601"/>
        <v>993</v>
      </c>
      <c r="BI1153" s="39">
        <f t="shared" si="5601"/>
        <v>0</v>
      </c>
      <c r="BJ1153" s="39">
        <f>BJ1154</f>
        <v>0</v>
      </c>
      <c r="BK1153" s="25">
        <f t="shared" si="5602"/>
        <v>0</v>
      </c>
      <c r="BL1153" s="39">
        <f t="shared" si="5602"/>
        <v>0</v>
      </c>
      <c r="BM1153" s="39">
        <f t="shared" si="5602"/>
        <v>0</v>
      </c>
      <c r="BN1153" s="25">
        <f t="shared" si="5602"/>
        <v>993</v>
      </c>
      <c r="BO1153" s="39">
        <f t="shared" si="5602"/>
        <v>0</v>
      </c>
      <c r="BP1153" s="39">
        <f>BP1154</f>
        <v>0</v>
      </c>
      <c r="BQ1153" s="25">
        <f t="shared" si="5603"/>
        <v>0</v>
      </c>
      <c r="BR1153" s="39">
        <f t="shared" si="5603"/>
        <v>0</v>
      </c>
      <c r="BS1153" s="39">
        <f t="shared" si="5603"/>
        <v>0</v>
      </c>
      <c r="BT1153" s="25">
        <f t="shared" si="5603"/>
        <v>993</v>
      </c>
      <c r="BU1153" s="39">
        <f t="shared" si="5603"/>
        <v>0</v>
      </c>
      <c r="BV1153" s="39">
        <f>BV1154</f>
        <v>0</v>
      </c>
      <c r="BW1153" s="25">
        <f t="shared" si="5603"/>
        <v>0</v>
      </c>
      <c r="BX1153" s="39">
        <f t="shared" si="5603"/>
        <v>0</v>
      </c>
      <c r="BY1153" s="39">
        <f t="shared" si="5603"/>
        <v>0</v>
      </c>
      <c r="BZ1153" s="25">
        <f t="shared" si="5603"/>
        <v>993</v>
      </c>
      <c r="CA1153" s="39">
        <f t="shared" si="5603"/>
        <v>0</v>
      </c>
      <c r="CB1153" s="39">
        <f>CB1154</f>
        <v>0</v>
      </c>
      <c r="CC1153" s="25">
        <f t="shared" si="5604"/>
        <v>-131</v>
      </c>
      <c r="CD1153" s="39">
        <f t="shared" si="5604"/>
        <v>0</v>
      </c>
      <c r="CE1153" s="39">
        <f t="shared" si="5604"/>
        <v>0</v>
      </c>
      <c r="CF1153" s="25">
        <f t="shared" si="5604"/>
        <v>862</v>
      </c>
      <c r="CG1153" s="39">
        <f t="shared" si="5604"/>
        <v>0</v>
      </c>
      <c r="CH1153" s="39">
        <f>CH1154</f>
        <v>0</v>
      </c>
      <c r="CI1153" s="25">
        <f t="shared" si="5605"/>
        <v>0</v>
      </c>
      <c r="CJ1153" s="39">
        <f t="shared" si="5605"/>
        <v>0</v>
      </c>
      <c r="CK1153" s="39">
        <f t="shared" si="5605"/>
        <v>0</v>
      </c>
      <c r="CL1153" s="25">
        <f t="shared" si="5605"/>
        <v>862</v>
      </c>
      <c r="CM1153" s="39">
        <f t="shared" si="5605"/>
        <v>0</v>
      </c>
      <c r="CN1153" s="39">
        <f>CN1154</f>
        <v>0</v>
      </c>
      <c r="CO1153" s="25">
        <f t="shared" si="5605"/>
        <v>0</v>
      </c>
      <c r="CP1153" s="39">
        <f t="shared" si="5605"/>
        <v>0</v>
      </c>
      <c r="CQ1153" s="39">
        <f t="shared" si="5605"/>
        <v>0</v>
      </c>
      <c r="CR1153" s="25">
        <f t="shared" si="5605"/>
        <v>862</v>
      </c>
      <c r="CS1153" s="39">
        <f t="shared" si="5605"/>
        <v>0</v>
      </c>
      <c r="CT1153" s="39">
        <f>CT1154</f>
        <v>0</v>
      </c>
      <c r="CU1153" s="25">
        <f t="shared" ref="CU1153:DA1153" si="5607">CU1154</f>
        <v>0</v>
      </c>
      <c r="CV1153" s="39">
        <f t="shared" si="5607"/>
        <v>0</v>
      </c>
      <c r="CW1153" s="39">
        <f t="shared" si="5607"/>
        <v>0</v>
      </c>
      <c r="CX1153" s="25">
        <f t="shared" si="5607"/>
        <v>862</v>
      </c>
      <c r="CY1153" s="25">
        <f t="shared" si="5607"/>
        <v>0</v>
      </c>
      <c r="CZ1153" s="25">
        <f t="shared" si="5607"/>
        <v>831</v>
      </c>
      <c r="DA1153" s="25">
        <f t="shared" si="5607"/>
        <v>0</v>
      </c>
      <c r="DB1153" s="115">
        <f t="shared" si="5508"/>
        <v>96.403712296983755</v>
      </c>
      <c r="DC1153" s="115"/>
    </row>
    <row r="1154" spans="1:107" s="5" customFormat="1" ht="20.25" x14ac:dyDescent="0.3">
      <c r="A1154" s="30" t="s">
        <v>174</v>
      </c>
      <c r="B1154" s="24" t="s">
        <v>61</v>
      </c>
      <c r="C1154" s="24" t="s">
        <v>50</v>
      </c>
      <c r="D1154" s="29" t="s">
        <v>281</v>
      </c>
      <c r="E1154" s="24" t="s">
        <v>173</v>
      </c>
      <c r="F1154" s="25">
        <v>1806</v>
      </c>
      <c r="G1154" s="25"/>
      <c r="H1154" s="39"/>
      <c r="I1154" s="39"/>
      <c r="J1154" s="39"/>
      <c r="K1154" s="39"/>
      <c r="L1154" s="25">
        <f>F1154+H1154+I1154+J1154+K1154</f>
        <v>1806</v>
      </c>
      <c r="M1154" s="25">
        <f>G1154+K1154</f>
        <v>0</v>
      </c>
      <c r="N1154" s="39"/>
      <c r="O1154" s="39"/>
      <c r="P1154" s="39"/>
      <c r="Q1154" s="39"/>
      <c r="R1154" s="25">
        <f>L1154+N1154+O1154+P1154+Q1154</f>
        <v>1806</v>
      </c>
      <c r="S1154" s="25">
        <f>M1154+Q1154</f>
        <v>0</v>
      </c>
      <c r="T1154" s="39"/>
      <c r="U1154" s="25">
        <v>-813</v>
      </c>
      <c r="V1154" s="39"/>
      <c r="W1154" s="39"/>
      <c r="X1154" s="25">
        <f>R1154+T1154+U1154+V1154+W1154</f>
        <v>993</v>
      </c>
      <c r="Y1154" s="25">
        <f>S1154+W1154</f>
        <v>0</v>
      </c>
      <c r="Z1154" s="39"/>
      <c r="AA1154" s="25"/>
      <c r="AB1154" s="39"/>
      <c r="AC1154" s="39"/>
      <c r="AD1154" s="25">
        <f>X1154+Z1154+AA1154+AB1154+AC1154</f>
        <v>993</v>
      </c>
      <c r="AE1154" s="25">
        <f>Y1154+AC1154</f>
        <v>0</v>
      </c>
      <c r="AF1154" s="39"/>
      <c r="AG1154" s="25"/>
      <c r="AH1154" s="39"/>
      <c r="AI1154" s="39"/>
      <c r="AJ1154" s="25">
        <f>AD1154+AF1154+AG1154+AH1154+AI1154</f>
        <v>993</v>
      </c>
      <c r="AK1154" s="25">
        <f>AE1154+AI1154</f>
        <v>0</v>
      </c>
      <c r="AL1154" s="39"/>
      <c r="AM1154" s="25"/>
      <c r="AN1154" s="39"/>
      <c r="AO1154" s="39"/>
      <c r="AP1154" s="25">
        <f>AJ1154+AL1154+AM1154+AN1154+AO1154</f>
        <v>993</v>
      </c>
      <c r="AQ1154" s="25">
        <f>AK1154+AO1154</f>
        <v>0</v>
      </c>
      <c r="AR1154" s="39"/>
      <c r="AS1154" s="25"/>
      <c r="AT1154" s="39"/>
      <c r="AU1154" s="39"/>
      <c r="AV1154" s="25">
        <f>AP1154+AR1154+AS1154+AT1154+AU1154</f>
        <v>993</v>
      </c>
      <c r="AW1154" s="25">
        <f>AQ1154+AU1154</f>
        <v>0</v>
      </c>
      <c r="AX1154" s="39"/>
      <c r="AY1154" s="25"/>
      <c r="AZ1154" s="39"/>
      <c r="BA1154" s="39"/>
      <c r="BB1154" s="25">
        <f>AV1154+AX1154+AY1154+AZ1154+BA1154</f>
        <v>993</v>
      </c>
      <c r="BC1154" s="25">
        <f>AW1154+BA1154</f>
        <v>0</v>
      </c>
      <c r="BD1154" s="39"/>
      <c r="BE1154" s="25"/>
      <c r="BF1154" s="39"/>
      <c r="BG1154" s="39"/>
      <c r="BH1154" s="25">
        <f>BB1154+BD1154+BE1154+BF1154+BG1154</f>
        <v>993</v>
      </c>
      <c r="BI1154" s="25">
        <f>BC1154+BG1154</f>
        <v>0</v>
      </c>
      <c r="BJ1154" s="39"/>
      <c r="BK1154" s="25"/>
      <c r="BL1154" s="39"/>
      <c r="BM1154" s="39"/>
      <c r="BN1154" s="25">
        <f>BH1154+BJ1154+BK1154+BL1154+BM1154</f>
        <v>993</v>
      </c>
      <c r="BO1154" s="25">
        <f>BI1154+BM1154</f>
        <v>0</v>
      </c>
      <c r="BP1154" s="39"/>
      <c r="BQ1154" s="25"/>
      <c r="BR1154" s="39"/>
      <c r="BS1154" s="39"/>
      <c r="BT1154" s="25">
        <f>BN1154+BP1154+BQ1154+BR1154+BS1154</f>
        <v>993</v>
      </c>
      <c r="BU1154" s="25">
        <f>BO1154+BS1154</f>
        <v>0</v>
      </c>
      <c r="BV1154" s="39"/>
      <c r="BW1154" s="25"/>
      <c r="BX1154" s="39"/>
      <c r="BY1154" s="39"/>
      <c r="BZ1154" s="25">
        <f>BT1154+BV1154+BW1154+BX1154+BY1154</f>
        <v>993</v>
      </c>
      <c r="CA1154" s="25">
        <f>BU1154+BY1154</f>
        <v>0</v>
      </c>
      <c r="CB1154" s="39"/>
      <c r="CC1154" s="25">
        <v>-131</v>
      </c>
      <c r="CD1154" s="39"/>
      <c r="CE1154" s="39"/>
      <c r="CF1154" s="25">
        <f>BZ1154+CB1154+CC1154+CD1154+CE1154</f>
        <v>862</v>
      </c>
      <c r="CG1154" s="25">
        <f>CA1154+CE1154</f>
        <v>0</v>
      </c>
      <c r="CH1154" s="39"/>
      <c r="CI1154" s="25"/>
      <c r="CJ1154" s="39"/>
      <c r="CK1154" s="39"/>
      <c r="CL1154" s="25">
        <f>CF1154+CH1154+CI1154+CJ1154+CK1154</f>
        <v>862</v>
      </c>
      <c r="CM1154" s="25">
        <f>CG1154+CK1154</f>
        <v>0</v>
      </c>
      <c r="CN1154" s="39"/>
      <c r="CO1154" s="25"/>
      <c r="CP1154" s="39"/>
      <c r="CQ1154" s="39"/>
      <c r="CR1154" s="25">
        <f>CL1154+CN1154+CO1154+CP1154+CQ1154</f>
        <v>862</v>
      </c>
      <c r="CS1154" s="25">
        <f>CM1154+CQ1154</f>
        <v>0</v>
      </c>
      <c r="CT1154" s="39"/>
      <c r="CU1154" s="25"/>
      <c r="CV1154" s="39"/>
      <c r="CW1154" s="39"/>
      <c r="CX1154" s="25">
        <f>CR1154+CT1154+CU1154+CV1154+CW1154</f>
        <v>862</v>
      </c>
      <c r="CY1154" s="25">
        <f>CS1154+CW1154</f>
        <v>0</v>
      </c>
      <c r="CZ1154" s="25">
        <v>831</v>
      </c>
      <c r="DA1154" s="39"/>
      <c r="DB1154" s="115">
        <f t="shared" si="5508"/>
        <v>96.403712296983755</v>
      </c>
      <c r="DC1154" s="115"/>
    </row>
    <row r="1155" spans="1:107" s="5" customFormat="1" ht="20.25" x14ac:dyDescent="0.3">
      <c r="A1155" s="30" t="s">
        <v>42</v>
      </c>
      <c r="B1155" s="24" t="s">
        <v>61</v>
      </c>
      <c r="C1155" s="24" t="s">
        <v>50</v>
      </c>
      <c r="D1155" s="29" t="s">
        <v>282</v>
      </c>
      <c r="E1155" s="24"/>
      <c r="F1155" s="25">
        <f t="shared" ref="F1155:G1155" si="5608">F1156</f>
        <v>1986</v>
      </c>
      <c r="G1155" s="25">
        <f t="shared" si="5608"/>
        <v>0</v>
      </c>
      <c r="H1155" s="39">
        <f>H1156</f>
        <v>0</v>
      </c>
      <c r="I1155" s="39">
        <f t="shared" ref="I1155" si="5609">I1156</f>
        <v>0</v>
      </c>
      <c r="J1155" s="39">
        <f t="shared" ref="J1155" si="5610">J1156</f>
        <v>0</v>
      </c>
      <c r="K1155" s="39">
        <f t="shared" ref="K1155" si="5611">K1156</f>
        <v>0</v>
      </c>
      <c r="L1155" s="25">
        <f t="shared" ref="L1155" si="5612">L1156</f>
        <v>1986</v>
      </c>
      <c r="M1155" s="39">
        <f t="shared" ref="M1155" si="5613">M1156</f>
        <v>0</v>
      </c>
      <c r="N1155" s="39">
        <f>N1156</f>
        <v>0</v>
      </c>
      <c r="O1155" s="39">
        <f t="shared" ref="O1155:BZ1155" si="5614">O1156</f>
        <v>0</v>
      </c>
      <c r="P1155" s="39">
        <f t="shared" si="5614"/>
        <v>0</v>
      </c>
      <c r="Q1155" s="39">
        <f t="shared" si="5614"/>
        <v>0</v>
      </c>
      <c r="R1155" s="25">
        <f t="shared" si="5614"/>
        <v>1986</v>
      </c>
      <c r="S1155" s="39">
        <f t="shared" si="5614"/>
        <v>0</v>
      </c>
      <c r="T1155" s="39">
        <f>T1156</f>
        <v>0</v>
      </c>
      <c r="U1155" s="25">
        <f t="shared" si="5614"/>
        <v>0</v>
      </c>
      <c r="V1155" s="39">
        <f t="shared" si="5614"/>
        <v>0</v>
      </c>
      <c r="W1155" s="39">
        <f t="shared" si="5614"/>
        <v>0</v>
      </c>
      <c r="X1155" s="25">
        <f t="shared" si="5614"/>
        <v>1986</v>
      </c>
      <c r="Y1155" s="39">
        <f t="shared" si="5614"/>
        <v>0</v>
      </c>
      <c r="Z1155" s="39">
        <f>Z1156</f>
        <v>0</v>
      </c>
      <c r="AA1155" s="25">
        <f t="shared" si="5614"/>
        <v>0</v>
      </c>
      <c r="AB1155" s="39">
        <f t="shared" si="5614"/>
        <v>0</v>
      </c>
      <c r="AC1155" s="39">
        <f t="shared" si="5614"/>
        <v>0</v>
      </c>
      <c r="AD1155" s="25">
        <f t="shared" si="5614"/>
        <v>1986</v>
      </c>
      <c r="AE1155" s="39">
        <f t="shared" si="5614"/>
        <v>0</v>
      </c>
      <c r="AF1155" s="39">
        <f>AF1156</f>
        <v>0</v>
      </c>
      <c r="AG1155" s="25">
        <f t="shared" si="5614"/>
        <v>0</v>
      </c>
      <c r="AH1155" s="39">
        <f t="shared" si="5614"/>
        <v>0</v>
      </c>
      <c r="AI1155" s="39">
        <f t="shared" si="5614"/>
        <v>0</v>
      </c>
      <c r="AJ1155" s="25">
        <f t="shared" si="5614"/>
        <v>1986</v>
      </c>
      <c r="AK1155" s="39">
        <f t="shared" si="5614"/>
        <v>0</v>
      </c>
      <c r="AL1155" s="39">
        <f>AL1156</f>
        <v>0</v>
      </c>
      <c r="AM1155" s="25">
        <f t="shared" si="5614"/>
        <v>0</v>
      </c>
      <c r="AN1155" s="39">
        <f t="shared" si="5614"/>
        <v>0</v>
      </c>
      <c r="AO1155" s="39">
        <f t="shared" si="5614"/>
        <v>0</v>
      </c>
      <c r="AP1155" s="25">
        <f t="shared" si="5614"/>
        <v>1986</v>
      </c>
      <c r="AQ1155" s="39">
        <f t="shared" si="5614"/>
        <v>0</v>
      </c>
      <c r="AR1155" s="39">
        <f>AR1156</f>
        <v>1122</v>
      </c>
      <c r="AS1155" s="25">
        <f t="shared" si="5614"/>
        <v>0</v>
      </c>
      <c r="AT1155" s="39">
        <f t="shared" si="5614"/>
        <v>0</v>
      </c>
      <c r="AU1155" s="39">
        <f t="shared" si="5614"/>
        <v>0</v>
      </c>
      <c r="AV1155" s="25">
        <f t="shared" si="5614"/>
        <v>3108</v>
      </c>
      <c r="AW1155" s="39">
        <f t="shared" si="5614"/>
        <v>0</v>
      </c>
      <c r="AX1155" s="39">
        <f>AX1156</f>
        <v>0</v>
      </c>
      <c r="AY1155" s="25">
        <f t="shared" si="5614"/>
        <v>0</v>
      </c>
      <c r="AZ1155" s="39">
        <f t="shared" si="5614"/>
        <v>0</v>
      </c>
      <c r="BA1155" s="39">
        <f t="shared" si="5614"/>
        <v>0</v>
      </c>
      <c r="BB1155" s="25">
        <f t="shared" si="5614"/>
        <v>3108</v>
      </c>
      <c r="BC1155" s="39">
        <f t="shared" si="5614"/>
        <v>0</v>
      </c>
      <c r="BD1155" s="39">
        <f>BD1156</f>
        <v>0</v>
      </c>
      <c r="BE1155" s="25">
        <f t="shared" si="5614"/>
        <v>0</v>
      </c>
      <c r="BF1155" s="39">
        <f t="shared" si="5614"/>
        <v>0</v>
      </c>
      <c r="BG1155" s="39">
        <f t="shared" si="5614"/>
        <v>0</v>
      </c>
      <c r="BH1155" s="25">
        <f t="shared" si="5614"/>
        <v>3108</v>
      </c>
      <c r="BI1155" s="39">
        <f t="shared" si="5614"/>
        <v>0</v>
      </c>
      <c r="BJ1155" s="39">
        <f>BJ1156</f>
        <v>0</v>
      </c>
      <c r="BK1155" s="25">
        <f t="shared" si="5614"/>
        <v>0</v>
      </c>
      <c r="BL1155" s="39">
        <f t="shared" si="5614"/>
        <v>0</v>
      </c>
      <c r="BM1155" s="39">
        <f t="shared" si="5614"/>
        <v>0</v>
      </c>
      <c r="BN1155" s="25">
        <f t="shared" si="5614"/>
        <v>3108</v>
      </c>
      <c r="BO1155" s="39">
        <f t="shared" si="5614"/>
        <v>0</v>
      </c>
      <c r="BP1155" s="39">
        <f>BP1156</f>
        <v>0</v>
      </c>
      <c r="BQ1155" s="25">
        <f t="shared" si="5614"/>
        <v>0</v>
      </c>
      <c r="BR1155" s="39">
        <f t="shared" si="5614"/>
        <v>0</v>
      </c>
      <c r="BS1155" s="39">
        <f t="shared" si="5614"/>
        <v>0</v>
      </c>
      <c r="BT1155" s="25">
        <f t="shared" si="5614"/>
        <v>3108</v>
      </c>
      <c r="BU1155" s="39">
        <f t="shared" si="5614"/>
        <v>0</v>
      </c>
      <c r="BV1155" s="39">
        <f>BV1156</f>
        <v>0</v>
      </c>
      <c r="BW1155" s="25">
        <f t="shared" si="5614"/>
        <v>0</v>
      </c>
      <c r="BX1155" s="39">
        <f t="shared" si="5614"/>
        <v>0</v>
      </c>
      <c r="BY1155" s="39">
        <f t="shared" si="5614"/>
        <v>0</v>
      </c>
      <c r="BZ1155" s="25">
        <f t="shared" si="5614"/>
        <v>3108</v>
      </c>
      <c r="CA1155" s="39">
        <f t="shared" ref="CA1155" si="5615">CA1156</f>
        <v>0</v>
      </c>
      <c r="CB1155" s="39">
        <f>CB1156</f>
        <v>0</v>
      </c>
      <c r="CC1155" s="25">
        <f t="shared" ref="CC1155:DA1155" si="5616">CC1156</f>
        <v>-400</v>
      </c>
      <c r="CD1155" s="39">
        <f t="shared" si="5616"/>
        <v>-35</v>
      </c>
      <c r="CE1155" s="39">
        <f t="shared" si="5616"/>
        <v>0</v>
      </c>
      <c r="CF1155" s="25">
        <f t="shared" si="5616"/>
        <v>2673</v>
      </c>
      <c r="CG1155" s="39">
        <f t="shared" si="5616"/>
        <v>0</v>
      </c>
      <c r="CH1155" s="39">
        <f>CH1156</f>
        <v>0</v>
      </c>
      <c r="CI1155" s="25">
        <f t="shared" si="5616"/>
        <v>0</v>
      </c>
      <c r="CJ1155" s="39">
        <f t="shared" si="5616"/>
        <v>0</v>
      </c>
      <c r="CK1155" s="39">
        <f t="shared" si="5616"/>
        <v>0</v>
      </c>
      <c r="CL1155" s="25">
        <f t="shared" si="5616"/>
        <v>2673</v>
      </c>
      <c r="CM1155" s="39">
        <f t="shared" si="5616"/>
        <v>0</v>
      </c>
      <c r="CN1155" s="39">
        <f>CN1156</f>
        <v>0</v>
      </c>
      <c r="CO1155" s="25">
        <f t="shared" si="5616"/>
        <v>0</v>
      </c>
      <c r="CP1155" s="39">
        <f t="shared" si="5616"/>
        <v>0</v>
      </c>
      <c r="CQ1155" s="39">
        <f t="shared" si="5616"/>
        <v>0</v>
      </c>
      <c r="CR1155" s="25">
        <f t="shared" si="5616"/>
        <v>2673</v>
      </c>
      <c r="CS1155" s="39">
        <f t="shared" si="5616"/>
        <v>0</v>
      </c>
      <c r="CT1155" s="39">
        <f>CT1156</f>
        <v>0</v>
      </c>
      <c r="CU1155" s="25">
        <f t="shared" si="5616"/>
        <v>0</v>
      </c>
      <c r="CV1155" s="39">
        <f t="shared" si="5616"/>
        <v>0</v>
      </c>
      <c r="CW1155" s="39">
        <f t="shared" si="5616"/>
        <v>0</v>
      </c>
      <c r="CX1155" s="25">
        <f t="shared" si="5616"/>
        <v>2673</v>
      </c>
      <c r="CY1155" s="25">
        <f t="shared" si="5616"/>
        <v>0</v>
      </c>
      <c r="CZ1155" s="25">
        <f t="shared" si="5616"/>
        <v>2590</v>
      </c>
      <c r="DA1155" s="25">
        <f t="shared" si="5616"/>
        <v>0</v>
      </c>
      <c r="DB1155" s="115">
        <f t="shared" si="5508"/>
        <v>96.894874672652449</v>
      </c>
      <c r="DC1155" s="115"/>
    </row>
    <row r="1156" spans="1:107" s="5" customFormat="1" ht="39.75" customHeight="1" x14ac:dyDescent="0.3">
      <c r="A1156" s="57" t="s">
        <v>83</v>
      </c>
      <c r="B1156" s="24" t="s">
        <v>61</v>
      </c>
      <c r="C1156" s="24" t="s">
        <v>50</v>
      </c>
      <c r="D1156" s="29" t="s">
        <v>282</v>
      </c>
      <c r="E1156" s="24" t="s">
        <v>84</v>
      </c>
      <c r="F1156" s="25">
        <f>F1157+F1158</f>
        <v>1986</v>
      </c>
      <c r="G1156" s="25">
        <f>G1157+G1158</f>
        <v>0</v>
      </c>
      <c r="H1156" s="39">
        <f>H1157+H1158</f>
        <v>0</v>
      </c>
      <c r="I1156" s="39">
        <f t="shared" ref="I1156" si="5617">I1157+I1158</f>
        <v>0</v>
      </c>
      <c r="J1156" s="39">
        <f t="shared" ref="J1156" si="5618">J1157+J1158</f>
        <v>0</v>
      </c>
      <c r="K1156" s="39">
        <f t="shared" ref="K1156" si="5619">K1157+K1158</f>
        <v>0</v>
      </c>
      <c r="L1156" s="25">
        <f t="shared" ref="L1156" si="5620">L1157+L1158</f>
        <v>1986</v>
      </c>
      <c r="M1156" s="39">
        <f t="shared" ref="M1156" si="5621">M1157+M1158</f>
        <v>0</v>
      </c>
      <c r="N1156" s="39">
        <f>N1157+N1158</f>
        <v>0</v>
      </c>
      <c r="O1156" s="39">
        <f t="shared" ref="O1156:S1156" si="5622">O1157+O1158</f>
        <v>0</v>
      </c>
      <c r="P1156" s="39">
        <f t="shared" si="5622"/>
        <v>0</v>
      </c>
      <c r="Q1156" s="39">
        <f t="shared" si="5622"/>
        <v>0</v>
      </c>
      <c r="R1156" s="25">
        <f t="shared" si="5622"/>
        <v>1986</v>
      </c>
      <c r="S1156" s="39">
        <f t="shared" si="5622"/>
        <v>0</v>
      </c>
      <c r="T1156" s="39">
        <f>T1157+T1158</f>
        <v>0</v>
      </c>
      <c r="U1156" s="25">
        <f t="shared" ref="U1156:Y1156" si="5623">U1157+U1158</f>
        <v>0</v>
      </c>
      <c r="V1156" s="39">
        <f t="shared" si="5623"/>
        <v>0</v>
      </c>
      <c r="W1156" s="39">
        <f t="shared" si="5623"/>
        <v>0</v>
      </c>
      <c r="X1156" s="25">
        <f t="shared" si="5623"/>
        <v>1986</v>
      </c>
      <c r="Y1156" s="39">
        <f t="shared" si="5623"/>
        <v>0</v>
      </c>
      <c r="Z1156" s="39">
        <f>Z1157+Z1158</f>
        <v>0</v>
      </c>
      <c r="AA1156" s="25">
        <f t="shared" ref="AA1156:AE1156" si="5624">AA1157+AA1158</f>
        <v>0</v>
      </c>
      <c r="AB1156" s="39">
        <f t="shared" si="5624"/>
        <v>0</v>
      </c>
      <c r="AC1156" s="39">
        <f t="shared" si="5624"/>
        <v>0</v>
      </c>
      <c r="AD1156" s="25">
        <f t="shared" si="5624"/>
        <v>1986</v>
      </c>
      <c r="AE1156" s="39">
        <f t="shared" si="5624"/>
        <v>0</v>
      </c>
      <c r="AF1156" s="39">
        <f>AF1157+AF1158</f>
        <v>0</v>
      </c>
      <c r="AG1156" s="25">
        <f t="shared" ref="AG1156:AK1156" si="5625">AG1157+AG1158</f>
        <v>0</v>
      </c>
      <c r="AH1156" s="39">
        <f t="shared" si="5625"/>
        <v>0</v>
      </c>
      <c r="AI1156" s="39">
        <f t="shared" si="5625"/>
        <v>0</v>
      </c>
      <c r="AJ1156" s="25">
        <f t="shared" si="5625"/>
        <v>1986</v>
      </c>
      <c r="AK1156" s="39">
        <f t="shared" si="5625"/>
        <v>0</v>
      </c>
      <c r="AL1156" s="39">
        <f>AL1157+AL1158</f>
        <v>0</v>
      </c>
      <c r="AM1156" s="25">
        <f t="shared" ref="AM1156:AQ1156" si="5626">AM1157+AM1158</f>
        <v>0</v>
      </c>
      <c r="AN1156" s="39">
        <f t="shared" si="5626"/>
        <v>0</v>
      </c>
      <c r="AO1156" s="39">
        <f t="shared" si="5626"/>
        <v>0</v>
      </c>
      <c r="AP1156" s="25">
        <f t="shared" si="5626"/>
        <v>1986</v>
      </c>
      <c r="AQ1156" s="39">
        <f t="shared" si="5626"/>
        <v>0</v>
      </c>
      <c r="AR1156" s="39">
        <f>AR1157+AR1158</f>
        <v>1122</v>
      </c>
      <c r="AS1156" s="25">
        <f t="shared" ref="AS1156:AW1156" si="5627">AS1157+AS1158</f>
        <v>0</v>
      </c>
      <c r="AT1156" s="39">
        <f t="shared" si="5627"/>
        <v>0</v>
      </c>
      <c r="AU1156" s="39">
        <f t="shared" si="5627"/>
        <v>0</v>
      </c>
      <c r="AV1156" s="25">
        <f t="shared" si="5627"/>
        <v>3108</v>
      </c>
      <c r="AW1156" s="39">
        <f t="shared" si="5627"/>
        <v>0</v>
      </c>
      <c r="AX1156" s="39">
        <f>AX1157+AX1158</f>
        <v>0</v>
      </c>
      <c r="AY1156" s="25">
        <f t="shared" ref="AY1156:BC1156" si="5628">AY1157+AY1158</f>
        <v>0</v>
      </c>
      <c r="AZ1156" s="39">
        <f t="shared" si="5628"/>
        <v>0</v>
      </c>
      <c r="BA1156" s="39">
        <f t="shared" si="5628"/>
        <v>0</v>
      </c>
      <c r="BB1156" s="25">
        <f t="shared" si="5628"/>
        <v>3108</v>
      </c>
      <c r="BC1156" s="39">
        <f t="shared" si="5628"/>
        <v>0</v>
      </c>
      <c r="BD1156" s="39">
        <f>BD1157+BD1158</f>
        <v>0</v>
      </c>
      <c r="BE1156" s="25">
        <f t="shared" ref="BE1156:BI1156" si="5629">BE1157+BE1158</f>
        <v>0</v>
      </c>
      <c r="BF1156" s="39">
        <f t="shared" si="5629"/>
        <v>0</v>
      </c>
      <c r="BG1156" s="39">
        <f t="shared" si="5629"/>
        <v>0</v>
      </c>
      <c r="BH1156" s="25">
        <f t="shared" si="5629"/>
        <v>3108</v>
      </c>
      <c r="BI1156" s="39">
        <f t="shared" si="5629"/>
        <v>0</v>
      </c>
      <c r="BJ1156" s="39">
        <f>BJ1157+BJ1158</f>
        <v>0</v>
      </c>
      <c r="BK1156" s="25">
        <f t="shared" ref="BK1156:BO1156" si="5630">BK1157+BK1158</f>
        <v>0</v>
      </c>
      <c r="BL1156" s="39">
        <f t="shared" si="5630"/>
        <v>0</v>
      </c>
      <c r="BM1156" s="39">
        <f t="shared" si="5630"/>
        <v>0</v>
      </c>
      <c r="BN1156" s="25">
        <f t="shared" si="5630"/>
        <v>3108</v>
      </c>
      <c r="BO1156" s="39">
        <f t="shared" si="5630"/>
        <v>0</v>
      </c>
      <c r="BP1156" s="39">
        <f>BP1157+BP1158</f>
        <v>0</v>
      </c>
      <c r="BQ1156" s="25">
        <f t="shared" ref="BQ1156:BU1156" si="5631">BQ1157+BQ1158</f>
        <v>0</v>
      </c>
      <c r="BR1156" s="39">
        <f t="shared" si="5631"/>
        <v>0</v>
      </c>
      <c r="BS1156" s="39">
        <f t="shared" si="5631"/>
        <v>0</v>
      </c>
      <c r="BT1156" s="25">
        <f t="shared" si="5631"/>
        <v>3108</v>
      </c>
      <c r="BU1156" s="39">
        <f t="shared" si="5631"/>
        <v>0</v>
      </c>
      <c r="BV1156" s="39">
        <f>BV1157+BV1158</f>
        <v>0</v>
      </c>
      <c r="BW1156" s="25">
        <f t="shared" ref="BW1156:CA1156" si="5632">BW1157+BW1158</f>
        <v>0</v>
      </c>
      <c r="BX1156" s="39">
        <f t="shared" si="5632"/>
        <v>0</v>
      </c>
      <c r="BY1156" s="39">
        <f t="shared" si="5632"/>
        <v>0</v>
      </c>
      <c r="BZ1156" s="25">
        <f t="shared" si="5632"/>
        <v>3108</v>
      </c>
      <c r="CA1156" s="39">
        <f t="shared" si="5632"/>
        <v>0</v>
      </c>
      <c r="CB1156" s="39">
        <f>CB1157+CB1158</f>
        <v>0</v>
      </c>
      <c r="CC1156" s="25">
        <f t="shared" ref="CC1156:CG1156" si="5633">CC1157+CC1158</f>
        <v>-400</v>
      </c>
      <c r="CD1156" s="39">
        <f t="shared" si="5633"/>
        <v>-35</v>
      </c>
      <c r="CE1156" s="39">
        <f t="shared" si="5633"/>
        <v>0</v>
      </c>
      <c r="CF1156" s="25">
        <f t="shared" si="5633"/>
        <v>2673</v>
      </c>
      <c r="CG1156" s="39">
        <f t="shared" si="5633"/>
        <v>0</v>
      </c>
      <c r="CH1156" s="39">
        <f>CH1157+CH1158</f>
        <v>0</v>
      </c>
      <c r="CI1156" s="25">
        <f t="shared" ref="CI1156:CM1156" si="5634">CI1157+CI1158</f>
        <v>0</v>
      </c>
      <c r="CJ1156" s="39">
        <f t="shared" si="5634"/>
        <v>0</v>
      </c>
      <c r="CK1156" s="39">
        <f t="shared" si="5634"/>
        <v>0</v>
      </c>
      <c r="CL1156" s="25">
        <f t="shared" si="5634"/>
        <v>2673</v>
      </c>
      <c r="CM1156" s="39">
        <f t="shared" si="5634"/>
        <v>0</v>
      </c>
      <c r="CN1156" s="39">
        <f>CN1157+CN1158</f>
        <v>0</v>
      </c>
      <c r="CO1156" s="25">
        <f t="shared" ref="CO1156:CS1156" si="5635">CO1157+CO1158</f>
        <v>0</v>
      </c>
      <c r="CP1156" s="39">
        <f t="shared" si="5635"/>
        <v>0</v>
      </c>
      <c r="CQ1156" s="39">
        <f t="shared" si="5635"/>
        <v>0</v>
      </c>
      <c r="CR1156" s="25">
        <f t="shared" si="5635"/>
        <v>2673</v>
      </c>
      <c r="CS1156" s="39">
        <f t="shared" si="5635"/>
        <v>0</v>
      </c>
      <c r="CT1156" s="39">
        <f>CT1157+CT1158</f>
        <v>0</v>
      </c>
      <c r="CU1156" s="25">
        <f t="shared" ref="CU1156:CX1156" si="5636">CU1157+CU1158</f>
        <v>0</v>
      </c>
      <c r="CV1156" s="39">
        <f t="shared" si="5636"/>
        <v>0</v>
      </c>
      <c r="CW1156" s="39">
        <f t="shared" si="5636"/>
        <v>0</v>
      </c>
      <c r="CX1156" s="25">
        <f t="shared" si="5636"/>
        <v>2673</v>
      </c>
      <c r="CY1156" s="25">
        <f t="shared" ref="CY1156:DA1156" si="5637">CY1157+CY1158</f>
        <v>0</v>
      </c>
      <c r="CZ1156" s="25">
        <f t="shared" si="5637"/>
        <v>2590</v>
      </c>
      <c r="DA1156" s="25">
        <f t="shared" si="5637"/>
        <v>0</v>
      </c>
      <c r="DB1156" s="115">
        <f t="shared" si="5508"/>
        <v>96.894874672652449</v>
      </c>
      <c r="DC1156" s="115"/>
    </row>
    <row r="1157" spans="1:107" s="5" customFormat="1" ht="20.25" x14ac:dyDescent="0.3">
      <c r="A1157" s="30" t="s">
        <v>174</v>
      </c>
      <c r="B1157" s="24" t="s">
        <v>61</v>
      </c>
      <c r="C1157" s="24" t="s">
        <v>50</v>
      </c>
      <c r="D1157" s="29" t="s">
        <v>282</v>
      </c>
      <c r="E1157" s="24" t="s">
        <v>173</v>
      </c>
      <c r="F1157" s="25">
        <f>1986-100</f>
        <v>1886</v>
      </c>
      <c r="G1157" s="25"/>
      <c r="H1157" s="39"/>
      <c r="I1157" s="39"/>
      <c r="J1157" s="39"/>
      <c r="K1157" s="39"/>
      <c r="L1157" s="25">
        <f>F1157+H1157+I1157+J1157+K1157</f>
        <v>1886</v>
      </c>
      <c r="M1157" s="25">
        <f>G1157+K1157</f>
        <v>0</v>
      </c>
      <c r="N1157" s="39"/>
      <c r="O1157" s="39"/>
      <c r="P1157" s="39"/>
      <c r="Q1157" s="39"/>
      <c r="R1157" s="25">
        <f>L1157+N1157+O1157+P1157+Q1157</f>
        <v>1886</v>
      </c>
      <c r="S1157" s="25">
        <f>M1157+Q1157</f>
        <v>0</v>
      </c>
      <c r="T1157" s="39"/>
      <c r="U1157" s="39"/>
      <c r="V1157" s="39"/>
      <c r="W1157" s="39"/>
      <c r="X1157" s="25">
        <f>R1157+T1157+U1157+V1157+W1157</f>
        <v>1886</v>
      </c>
      <c r="Y1157" s="25">
        <f>S1157+W1157</f>
        <v>0</v>
      </c>
      <c r="Z1157" s="39"/>
      <c r="AA1157" s="39"/>
      <c r="AB1157" s="39"/>
      <c r="AC1157" s="39"/>
      <c r="AD1157" s="25">
        <f>X1157+Z1157+AA1157+AB1157+AC1157</f>
        <v>1886</v>
      </c>
      <c r="AE1157" s="25">
        <f>Y1157+AC1157</f>
        <v>0</v>
      </c>
      <c r="AF1157" s="39"/>
      <c r="AG1157" s="39"/>
      <c r="AH1157" s="39"/>
      <c r="AI1157" s="39"/>
      <c r="AJ1157" s="25">
        <f>AD1157+AF1157+AG1157+AH1157+AI1157</f>
        <v>1886</v>
      </c>
      <c r="AK1157" s="25">
        <f>AE1157+AI1157</f>
        <v>0</v>
      </c>
      <c r="AL1157" s="39"/>
      <c r="AM1157" s="39"/>
      <c r="AN1157" s="39"/>
      <c r="AO1157" s="39"/>
      <c r="AP1157" s="25">
        <f>AJ1157+AL1157+AM1157+AN1157+AO1157</f>
        <v>1886</v>
      </c>
      <c r="AQ1157" s="25">
        <f>AK1157+AO1157</f>
        <v>0</v>
      </c>
      <c r="AR1157" s="39">
        <v>1122</v>
      </c>
      <c r="AS1157" s="39"/>
      <c r="AT1157" s="39"/>
      <c r="AU1157" s="39"/>
      <c r="AV1157" s="25">
        <f>AP1157+AR1157+AS1157+AT1157+AU1157</f>
        <v>3008</v>
      </c>
      <c r="AW1157" s="25">
        <f>AQ1157+AU1157</f>
        <v>0</v>
      </c>
      <c r="AX1157" s="39"/>
      <c r="AY1157" s="39"/>
      <c r="AZ1157" s="39"/>
      <c r="BA1157" s="39"/>
      <c r="BB1157" s="25">
        <f>AV1157+AX1157+AY1157+AZ1157+BA1157</f>
        <v>3008</v>
      </c>
      <c r="BC1157" s="25">
        <f>AW1157+BA1157</f>
        <v>0</v>
      </c>
      <c r="BD1157" s="39"/>
      <c r="BE1157" s="39"/>
      <c r="BF1157" s="39"/>
      <c r="BG1157" s="39"/>
      <c r="BH1157" s="25">
        <f>BB1157+BD1157+BE1157+BF1157+BG1157</f>
        <v>3008</v>
      </c>
      <c r="BI1157" s="25">
        <f>BC1157+BG1157</f>
        <v>0</v>
      </c>
      <c r="BJ1157" s="39"/>
      <c r="BK1157" s="39"/>
      <c r="BL1157" s="39"/>
      <c r="BM1157" s="39"/>
      <c r="BN1157" s="25">
        <f>BH1157+BJ1157+BK1157+BL1157+BM1157</f>
        <v>3008</v>
      </c>
      <c r="BO1157" s="25">
        <f>BI1157+BM1157</f>
        <v>0</v>
      </c>
      <c r="BP1157" s="39"/>
      <c r="BQ1157" s="39"/>
      <c r="BR1157" s="39"/>
      <c r="BS1157" s="39"/>
      <c r="BT1157" s="25">
        <f>BN1157+BP1157+BQ1157+BR1157+BS1157</f>
        <v>3008</v>
      </c>
      <c r="BU1157" s="25">
        <f>BO1157+BS1157</f>
        <v>0</v>
      </c>
      <c r="BV1157" s="39"/>
      <c r="BW1157" s="39"/>
      <c r="BX1157" s="39"/>
      <c r="BY1157" s="39"/>
      <c r="BZ1157" s="25">
        <f>BT1157+BV1157+BW1157+BX1157+BY1157</f>
        <v>3008</v>
      </c>
      <c r="CA1157" s="25">
        <f>BU1157+BY1157</f>
        <v>0</v>
      </c>
      <c r="CB1157" s="39"/>
      <c r="CC1157" s="39">
        <f>-390-10</f>
        <v>-400</v>
      </c>
      <c r="CD1157" s="39">
        <v>-35</v>
      </c>
      <c r="CE1157" s="39"/>
      <c r="CF1157" s="25">
        <f>BZ1157+CB1157+CC1157+CD1157+CE1157</f>
        <v>2573</v>
      </c>
      <c r="CG1157" s="25">
        <f>CA1157+CE1157</f>
        <v>0</v>
      </c>
      <c r="CH1157" s="39"/>
      <c r="CI1157" s="39"/>
      <c r="CJ1157" s="39"/>
      <c r="CK1157" s="39"/>
      <c r="CL1157" s="25">
        <f>CF1157+CH1157+CI1157+CJ1157+CK1157</f>
        <v>2573</v>
      </c>
      <c r="CM1157" s="25">
        <f>CG1157+CK1157</f>
        <v>0</v>
      </c>
      <c r="CN1157" s="39"/>
      <c r="CO1157" s="39"/>
      <c r="CP1157" s="39"/>
      <c r="CQ1157" s="39"/>
      <c r="CR1157" s="25">
        <f>CL1157+CN1157+CO1157+CP1157+CQ1157</f>
        <v>2573</v>
      </c>
      <c r="CS1157" s="25">
        <f>CM1157+CQ1157</f>
        <v>0</v>
      </c>
      <c r="CT1157" s="39"/>
      <c r="CU1157" s="39"/>
      <c r="CV1157" s="39"/>
      <c r="CW1157" s="39"/>
      <c r="CX1157" s="25">
        <f>CR1157+CT1157+CU1157+CV1157+CW1157</f>
        <v>2573</v>
      </c>
      <c r="CY1157" s="25">
        <f>CS1157+CW1157</f>
        <v>0</v>
      </c>
      <c r="CZ1157" s="25">
        <v>2490</v>
      </c>
      <c r="DA1157" s="39"/>
      <c r="DB1157" s="115">
        <f t="shared" si="5508"/>
        <v>96.774193548387103</v>
      </c>
      <c r="DC1157" s="115"/>
    </row>
    <row r="1158" spans="1:107" s="5" customFormat="1" ht="20.25" x14ac:dyDescent="0.3">
      <c r="A1158" s="30" t="s">
        <v>185</v>
      </c>
      <c r="B1158" s="24" t="s">
        <v>61</v>
      </c>
      <c r="C1158" s="24" t="s">
        <v>50</v>
      </c>
      <c r="D1158" s="29" t="s">
        <v>282</v>
      </c>
      <c r="E1158" s="24" t="s">
        <v>184</v>
      </c>
      <c r="F1158" s="25">
        <v>100</v>
      </c>
      <c r="G1158" s="25"/>
      <c r="H1158" s="39"/>
      <c r="I1158" s="39"/>
      <c r="J1158" s="39"/>
      <c r="K1158" s="39"/>
      <c r="L1158" s="25">
        <f>F1158+H1158+I1158+J1158+K1158</f>
        <v>100</v>
      </c>
      <c r="M1158" s="25">
        <f>G1158+K1158</f>
        <v>0</v>
      </c>
      <c r="N1158" s="39"/>
      <c r="O1158" s="39"/>
      <c r="P1158" s="39"/>
      <c r="Q1158" s="39"/>
      <c r="R1158" s="25">
        <f>L1158+N1158+O1158+P1158+Q1158</f>
        <v>100</v>
      </c>
      <c r="S1158" s="25">
        <f>M1158+Q1158</f>
        <v>0</v>
      </c>
      <c r="T1158" s="39"/>
      <c r="U1158" s="39"/>
      <c r="V1158" s="39"/>
      <c r="W1158" s="39"/>
      <c r="X1158" s="25">
        <f>R1158+T1158+U1158+V1158+W1158</f>
        <v>100</v>
      </c>
      <c r="Y1158" s="25">
        <f>S1158+W1158</f>
        <v>0</v>
      </c>
      <c r="Z1158" s="39"/>
      <c r="AA1158" s="39"/>
      <c r="AB1158" s="39"/>
      <c r="AC1158" s="39"/>
      <c r="AD1158" s="25">
        <f>X1158+Z1158+AA1158+AB1158+AC1158</f>
        <v>100</v>
      </c>
      <c r="AE1158" s="25">
        <f>Y1158+AC1158</f>
        <v>0</v>
      </c>
      <c r="AF1158" s="39"/>
      <c r="AG1158" s="39"/>
      <c r="AH1158" s="39"/>
      <c r="AI1158" s="39"/>
      <c r="AJ1158" s="25">
        <f>AD1158+AF1158+AG1158+AH1158+AI1158</f>
        <v>100</v>
      </c>
      <c r="AK1158" s="25">
        <f>AE1158+AI1158</f>
        <v>0</v>
      </c>
      <c r="AL1158" s="39"/>
      <c r="AM1158" s="39"/>
      <c r="AN1158" s="39"/>
      <c r="AO1158" s="39"/>
      <c r="AP1158" s="25">
        <f>AJ1158+AL1158+AM1158+AN1158+AO1158</f>
        <v>100</v>
      </c>
      <c r="AQ1158" s="25">
        <f>AK1158+AO1158</f>
        <v>0</v>
      </c>
      <c r="AR1158" s="39"/>
      <c r="AS1158" s="39"/>
      <c r="AT1158" s="39"/>
      <c r="AU1158" s="39"/>
      <c r="AV1158" s="25">
        <f>AP1158+AR1158+AS1158+AT1158+AU1158</f>
        <v>100</v>
      </c>
      <c r="AW1158" s="25">
        <f>AQ1158+AU1158</f>
        <v>0</v>
      </c>
      <c r="AX1158" s="39"/>
      <c r="AY1158" s="39"/>
      <c r="AZ1158" s="39"/>
      <c r="BA1158" s="39"/>
      <c r="BB1158" s="25">
        <f>AV1158+AX1158+AY1158+AZ1158+BA1158</f>
        <v>100</v>
      </c>
      <c r="BC1158" s="25">
        <f>AW1158+BA1158</f>
        <v>0</v>
      </c>
      <c r="BD1158" s="39"/>
      <c r="BE1158" s="39"/>
      <c r="BF1158" s="39"/>
      <c r="BG1158" s="39"/>
      <c r="BH1158" s="25">
        <f>BB1158+BD1158+BE1158+BF1158+BG1158</f>
        <v>100</v>
      </c>
      <c r="BI1158" s="25">
        <f>BC1158+BG1158</f>
        <v>0</v>
      </c>
      <c r="BJ1158" s="39"/>
      <c r="BK1158" s="39"/>
      <c r="BL1158" s="39"/>
      <c r="BM1158" s="39"/>
      <c r="BN1158" s="25">
        <f>BH1158+BJ1158+BK1158+BL1158+BM1158</f>
        <v>100</v>
      </c>
      <c r="BO1158" s="25">
        <f>BI1158+BM1158</f>
        <v>0</v>
      </c>
      <c r="BP1158" s="39"/>
      <c r="BQ1158" s="39"/>
      <c r="BR1158" s="39"/>
      <c r="BS1158" s="39"/>
      <c r="BT1158" s="25">
        <f>BN1158+BP1158+BQ1158+BR1158+BS1158</f>
        <v>100</v>
      </c>
      <c r="BU1158" s="25">
        <f>BO1158+BS1158</f>
        <v>0</v>
      </c>
      <c r="BV1158" s="39"/>
      <c r="BW1158" s="39"/>
      <c r="BX1158" s="39"/>
      <c r="BY1158" s="39"/>
      <c r="BZ1158" s="25">
        <f>BT1158+BV1158+BW1158+BX1158+BY1158</f>
        <v>100</v>
      </c>
      <c r="CA1158" s="25">
        <f>BU1158+BY1158</f>
        <v>0</v>
      </c>
      <c r="CB1158" s="39"/>
      <c r="CC1158" s="39"/>
      <c r="CD1158" s="39"/>
      <c r="CE1158" s="39"/>
      <c r="CF1158" s="25">
        <f>BZ1158+CB1158+CC1158+CD1158+CE1158</f>
        <v>100</v>
      </c>
      <c r="CG1158" s="25">
        <f>CA1158+CE1158</f>
        <v>0</v>
      </c>
      <c r="CH1158" s="39"/>
      <c r="CI1158" s="39"/>
      <c r="CJ1158" s="39"/>
      <c r="CK1158" s="39"/>
      <c r="CL1158" s="25">
        <f>CF1158+CH1158+CI1158+CJ1158+CK1158</f>
        <v>100</v>
      </c>
      <c r="CM1158" s="25">
        <f>CG1158+CK1158</f>
        <v>0</v>
      </c>
      <c r="CN1158" s="39"/>
      <c r="CO1158" s="39"/>
      <c r="CP1158" s="39"/>
      <c r="CQ1158" s="39"/>
      <c r="CR1158" s="25">
        <f>CL1158+CN1158+CO1158+CP1158+CQ1158</f>
        <v>100</v>
      </c>
      <c r="CS1158" s="25">
        <f>CM1158+CQ1158</f>
        <v>0</v>
      </c>
      <c r="CT1158" s="39"/>
      <c r="CU1158" s="39"/>
      <c r="CV1158" s="39"/>
      <c r="CW1158" s="39"/>
      <c r="CX1158" s="25">
        <f>CR1158+CT1158+CU1158+CV1158+CW1158</f>
        <v>100</v>
      </c>
      <c r="CY1158" s="25">
        <f>CS1158+CW1158</f>
        <v>0</v>
      </c>
      <c r="CZ1158" s="25">
        <v>100</v>
      </c>
      <c r="DA1158" s="39"/>
      <c r="DB1158" s="115">
        <f t="shared" si="5508"/>
        <v>100</v>
      </c>
      <c r="DC1158" s="115"/>
    </row>
    <row r="1159" spans="1:107" s="5" customFormat="1" ht="33.75" x14ac:dyDescent="0.3">
      <c r="A1159" s="30" t="s">
        <v>93</v>
      </c>
      <c r="B1159" s="24" t="s">
        <v>61</v>
      </c>
      <c r="C1159" s="24" t="s">
        <v>50</v>
      </c>
      <c r="D1159" s="29" t="s">
        <v>283</v>
      </c>
      <c r="E1159" s="24"/>
      <c r="F1159" s="25">
        <f t="shared" ref="F1159:G1159" si="5638">F1160</f>
        <v>2107</v>
      </c>
      <c r="G1159" s="25">
        <f t="shared" si="5638"/>
        <v>0</v>
      </c>
      <c r="H1159" s="39">
        <f>H1160</f>
        <v>0</v>
      </c>
      <c r="I1159" s="39">
        <f t="shared" ref="I1159" si="5639">I1160</f>
        <v>0</v>
      </c>
      <c r="J1159" s="39">
        <f t="shared" ref="J1159" si="5640">J1160</f>
        <v>0</v>
      </c>
      <c r="K1159" s="39">
        <f t="shared" ref="K1159" si="5641">K1160</f>
        <v>0</v>
      </c>
      <c r="L1159" s="25">
        <f t="shared" ref="L1159" si="5642">L1160</f>
        <v>2107</v>
      </c>
      <c r="M1159" s="39">
        <f t="shared" ref="M1159" si="5643">M1160</f>
        <v>0</v>
      </c>
      <c r="N1159" s="39">
        <f>N1160</f>
        <v>0</v>
      </c>
      <c r="O1159" s="39">
        <f t="shared" ref="O1159:BZ1159" si="5644">O1160</f>
        <v>0</v>
      </c>
      <c r="P1159" s="39">
        <f t="shared" si="5644"/>
        <v>0</v>
      </c>
      <c r="Q1159" s="39">
        <f t="shared" si="5644"/>
        <v>0</v>
      </c>
      <c r="R1159" s="25">
        <f t="shared" si="5644"/>
        <v>2107</v>
      </c>
      <c r="S1159" s="39">
        <f t="shared" si="5644"/>
        <v>0</v>
      </c>
      <c r="T1159" s="39">
        <f>T1160</f>
        <v>0</v>
      </c>
      <c r="U1159" s="25">
        <f t="shared" si="5644"/>
        <v>-907</v>
      </c>
      <c r="V1159" s="39">
        <f t="shared" si="5644"/>
        <v>0</v>
      </c>
      <c r="W1159" s="39">
        <f t="shared" si="5644"/>
        <v>0</v>
      </c>
      <c r="X1159" s="25">
        <f t="shared" si="5644"/>
        <v>1200</v>
      </c>
      <c r="Y1159" s="39">
        <f t="shared" si="5644"/>
        <v>0</v>
      </c>
      <c r="Z1159" s="39">
        <f>Z1160</f>
        <v>0</v>
      </c>
      <c r="AA1159" s="25">
        <f t="shared" si="5644"/>
        <v>0</v>
      </c>
      <c r="AB1159" s="39">
        <f t="shared" si="5644"/>
        <v>0</v>
      </c>
      <c r="AC1159" s="39">
        <f t="shared" si="5644"/>
        <v>0</v>
      </c>
      <c r="AD1159" s="25">
        <f t="shared" si="5644"/>
        <v>1200</v>
      </c>
      <c r="AE1159" s="39">
        <f t="shared" si="5644"/>
        <v>0</v>
      </c>
      <c r="AF1159" s="39">
        <f>AF1160</f>
        <v>0</v>
      </c>
      <c r="AG1159" s="25">
        <f t="shared" si="5644"/>
        <v>0</v>
      </c>
      <c r="AH1159" s="39">
        <f t="shared" si="5644"/>
        <v>0</v>
      </c>
      <c r="AI1159" s="39">
        <f t="shared" si="5644"/>
        <v>0</v>
      </c>
      <c r="AJ1159" s="25">
        <f t="shared" si="5644"/>
        <v>1200</v>
      </c>
      <c r="AK1159" s="39">
        <f t="shared" si="5644"/>
        <v>0</v>
      </c>
      <c r="AL1159" s="39">
        <f>AL1160</f>
        <v>0</v>
      </c>
      <c r="AM1159" s="25">
        <f t="shared" si="5644"/>
        <v>0</v>
      </c>
      <c r="AN1159" s="39">
        <f t="shared" si="5644"/>
        <v>0</v>
      </c>
      <c r="AO1159" s="39">
        <f t="shared" si="5644"/>
        <v>0</v>
      </c>
      <c r="AP1159" s="25">
        <f t="shared" si="5644"/>
        <v>1200</v>
      </c>
      <c r="AQ1159" s="39">
        <f t="shared" si="5644"/>
        <v>0</v>
      </c>
      <c r="AR1159" s="39">
        <f>AR1160</f>
        <v>0</v>
      </c>
      <c r="AS1159" s="25">
        <f t="shared" si="5644"/>
        <v>0</v>
      </c>
      <c r="AT1159" s="39">
        <f t="shared" si="5644"/>
        <v>0</v>
      </c>
      <c r="AU1159" s="39">
        <f t="shared" si="5644"/>
        <v>0</v>
      </c>
      <c r="AV1159" s="25">
        <f t="shared" si="5644"/>
        <v>1200</v>
      </c>
      <c r="AW1159" s="39">
        <f t="shared" si="5644"/>
        <v>0</v>
      </c>
      <c r="AX1159" s="39">
        <f>AX1160</f>
        <v>0</v>
      </c>
      <c r="AY1159" s="25">
        <f t="shared" si="5644"/>
        <v>-423</v>
      </c>
      <c r="AZ1159" s="39">
        <f t="shared" si="5644"/>
        <v>0</v>
      </c>
      <c r="BA1159" s="39">
        <f t="shared" si="5644"/>
        <v>0</v>
      </c>
      <c r="BB1159" s="25">
        <f t="shared" si="5644"/>
        <v>777</v>
      </c>
      <c r="BC1159" s="39">
        <f t="shared" si="5644"/>
        <v>0</v>
      </c>
      <c r="BD1159" s="39">
        <f>BD1160</f>
        <v>0</v>
      </c>
      <c r="BE1159" s="25">
        <f t="shared" si="5644"/>
        <v>0</v>
      </c>
      <c r="BF1159" s="39">
        <f t="shared" si="5644"/>
        <v>0</v>
      </c>
      <c r="BG1159" s="39">
        <f t="shared" si="5644"/>
        <v>0</v>
      </c>
      <c r="BH1159" s="25">
        <f t="shared" si="5644"/>
        <v>777</v>
      </c>
      <c r="BI1159" s="39">
        <f t="shared" si="5644"/>
        <v>0</v>
      </c>
      <c r="BJ1159" s="39">
        <f>BJ1160</f>
        <v>0</v>
      </c>
      <c r="BK1159" s="25">
        <f t="shared" si="5644"/>
        <v>0</v>
      </c>
      <c r="BL1159" s="39">
        <f t="shared" si="5644"/>
        <v>0</v>
      </c>
      <c r="BM1159" s="39">
        <f t="shared" si="5644"/>
        <v>0</v>
      </c>
      <c r="BN1159" s="25">
        <f t="shared" si="5644"/>
        <v>777</v>
      </c>
      <c r="BO1159" s="39">
        <f t="shared" si="5644"/>
        <v>0</v>
      </c>
      <c r="BP1159" s="39">
        <f>BP1160</f>
        <v>0</v>
      </c>
      <c r="BQ1159" s="25">
        <f t="shared" si="5644"/>
        <v>1</v>
      </c>
      <c r="BR1159" s="39">
        <f t="shared" si="5644"/>
        <v>0</v>
      </c>
      <c r="BS1159" s="39">
        <f t="shared" si="5644"/>
        <v>0</v>
      </c>
      <c r="BT1159" s="25">
        <f t="shared" si="5644"/>
        <v>778</v>
      </c>
      <c r="BU1159" s="39">
        <f t="shared" si="5644"/>
        <v>0</v>
      </c>
      <c r="BV1159" s="39">
        <f>BV1160</f>
        <v>0</v>
      </c>
      <c r="BW1159" s="25">
        <f t="shared" si="5644"/>
        <v>0</v>
      </c>
      <c r="BX1159" s="39">
        <f t="shared" si="5644"/>
        <v>0</v>
      </c>
      <c r="BY1159" s="39">
        <f t="shared" si="5644"/>
        <v>0</v>
      </c>
      <c r="BZ1159" s="25">
        <f t="shared" si="5644"/>
        <v>778</v>
      </c>
      <c r="CA1159" s="39">
        <f t="shared" ref="CA1159" si="5645">CA1160</f>
        <v>0</v>
      </c>
      <c r="CB1159" s="39">
        <f>CB1160</f>
        <v>0</v>
      </c>
      <c r="CC1159" s="25">
        <f t="shared" ref="CC1159:DA1159" si="5646">CC1160</f>
        <v>140</v>
      </c>
      <c r="CD1159" s="39">
        <f t="shared" si="5646"/>
        <v>0</v>
      </c>
      <c r="CE1159" s="39">
        <f t="shared" si="5646"/>
        <v>0</v>
      </c>
      <c r="CF1159" s="25">
        <f t="shared" si="5646"/>
        <v>918</v>
      </c>
      <c r="CG1159" s="39">
        <f t="shared" si="5646"/>
        <v>0</v>
      </c>
      <c r="CH1159" s="39">
        <f>CH1160</f>
        <v>0</v>
      </c>
      <c r="CI1159" s="25">
        <f t="shared" si="5646"/>
        <v>0</v>
      </c>
      <c r="CJ1159" s="39">
        <f t="shared" si="5646"/>
        <v>0</v>
      </c>
      <c r="CK1159" s="39">
        <f t="shared" si="5646"/>
        <v>0</v>
      </c>
      <c r="CL1159" s="25">
        <f t="shared" si="5646"/>
        <v>918</v>
      </c>
      <c r="CM1159" s="39">
        <f t="shared" si="5646"/>
        <v>0</v>
      </c>
      <c r="CN1159" s="39">
        <f>CN1160</f>
        <v>0</v>
      </c>
      <c r="CO1159" s="25">
        <f t="shared" si="5646"/>
        <v>0</v>
      </c>
      <c r="CP1159" s="39">
        <f t="shared" si="5646"/>
        <v>0</v>
      </c>
      <c r="CQ1159" s="39">
        <f t="shared" si="5646"/>
        <v>0</v>
      </c>
      <c r="CR1159" s="25">
        <f t="shared" si="5646"/>
        <v>918</v>
      </c>
      <c r="CS1159" s="39">
        <f t="shared" si="5646"/>
        <v>0</v>
      </c>
      <c r="CT1159" s="39">
        <f>CT1160</f>
        <v>0</v>
      </c>
      <c r="CU1159" s="25">
        <f t="shared" si="5646"/>
        <v>0</v>
      </c>
      <c r="CV1159" s="39">
        <f t="shared" si="5646"/>
        <v>0</v>
      </c>
      <c r="CW1159" s="39">
        <f t="shared" si="5646"/>
        <v>0</v>
      </c>
      <c r="CX1159" s="25">
        <f t="shared" si="5646"/>
        <v>918</v>
      </c>
      <c r="CY1159" s="25">
        <f t="shared" si="5646"/>
        <v>0</v>
      </c>
      <c r="CZ1159" s="25">
        <f t="shared" si="5646"/>
        <v>836</v>
      </c>
      <c r="DA1159" s="25">
        <f t="shared" si="5646"/>
        <v>0</v>
      </c>
      <c r="DB1159" s="115">
        <f t="shared" si="5508"/>
        <v>91.067538126361654</v>
      </c>
      <c r="DC1159" s="115"/>
    </row>
    <row r="1160" spans="1:107" s="5" customFormat="1" ht="38.25" customHeight="1" x14ac:dyDescent="0.3">
      <c r="A1160" s="57" t="s">
        <v>83</v>
      </c>
      <c r="B1160" s="24" t="s">
        <v>61</v>
      </c>
      <c r="C1160" s="24" t="s">
        <v>50</v>
      </c>
      <c r="D1160" s="29" t="s">
        <v>283</v>
      </c>
      <c r="E1160" s="24" t="s">
        <v>84</v>
      </c>
      <c r="F1160" s="25">
        <f t="shared" ref="F1160:G1160" si="5647">F1161+F1162</f>
        <v>2107</v>
      </c>
      <c r="G1160" s="25">
        <f t="shared" si="5647"/>
        <v>0</v>
      </c>
      <c r="H1160" s="39">
        <f>H1161+H1162</f>
        <v>0</v>
      </c>
      <c r="I1160" s="39">
        <f t="shared" ref="I1160" si="5648">I1161+I1162</f>
        <v>0</v>
      </c>
      <c r="J1160" s="39">
        <f t="shared" ref="J1160" si="5649">J1161+J1162</f>
        <v>0</v>
      </c>
      <c r="K1160" s="39">
        <f t="shared" ref="K1160" si="5650">K1161+K1162</f>
        <v>0</v>
      </c>
      <c r="L1160" s="25">
        <f t="shared" ref="L1160" si="5651">L1161+L1162</f>
        <v>2107</v>
      </c>
      <c r="M1160" s="39">
        <f t="shared" ref="M1160" si="5652">M1161+M1162</f>
        <v>0</v>
      </c>
      <c r="N1160" s="39">
        <f>N1161+N1162</f>
        <v>0</v>
      </c>
      <c r="O1160" s="39">
        <f t="shared" ref="O1160:S1160" si="5653">O1161+O1162</f>
        <v>0</v>
      </c>
      <c r="P1160" s="39">
        <f t="shared" si="5653"/>
        <v>0</v>
      </c>
      <c r="Q1160" s="39">
        <f t="shared" si="5653"/>
        <v>0</v>
      </c>
      <c r="R1160" s="25">
        <f t="shared" si="5653"/>
        <v>2107</v>
      </c>
      <c r="S1160" s="39">
        <f t="shared" si="5653"/>
        <v>0</v>
      </c>
      <c r="T1160" s="39">
        <f>T1161+T1162</f>
        <v>0</v>
      </c>
      <c r="U1160" s="25">
        <f t="shared" ref="U1160:Y1160" si="5654">U1161+U1162</f>
        <v>-907</v>
      </c>
      <c r="V1160" s="39">
        <f t="shared" si="5654"/>
        <v>0</v>
      </c>
      <c r="W1160" s="39">
        <f t="shared" si="5654"/>
        <v>0</v>
      </c>
      <c r="X1160" s="25">
        <f t="shared" si="5654"/>
        <v>1200</v>
      </c>
      <c r="Y1160" s="39">
        <f t="shared" si="5654"/>
        <v>0</v>
      </c>
      <c r="Z1160" s="39">
        <f>Z1161+Z1162</f>
        <v>0</v>
      </c>
      <c r="AA1160" s="25">
        <f t="shared" ref="AA1160:AE1160" si="5655">AA1161+AA1162</f>
        <v>0</v>
      </c>
      <c r="AB1160" s="39">
        <f t="shared" si="5655"/>
        <v>0</v>
      </c>
      <c r="AC1160" s="39">
        <f t="shared" si="5655"/>
        <v>0</v>
      </c>
      <c r="AD1160" s="25">
        <f t="shared" si="5655"/>
        <v>1200</v>
      </c>
      <c r="AE1160" s="39">
        <f t="shared" si="5655"/>
        <v>0</v>
      </c>
      <c r="AF1160" s="39">
        <f>AF1161+AF1162</f>
        <v>0</v>
      </c>
      <c r="AG1160" s="25">
        <f t="shared" ref="AG1160:AK1160" si="5656">AG1161+AG1162</f>
        <v>0</v>
      </c>
      <c r="AH1160" s="39">
        <f t="shared" si="5656"/>
        <v>0</v>
      </c>
      <c r="AI1160" s="39">
        <f t="shared" si="5656"/>
        <v>0</v>
      </c>
      <c r="AJ1160" s="25">
        <f t="shared" si="5656"/>
        <v>1200</v>
      </c>
      <c r="AK1160" s="39">
        <f t="shared" si="5656"/>
        <v>0</v>
      </c>
      <c r="AL1160" s="39">
        <f>AL1161+AL1162</f>
        <v>0</v>
      </c>
      <c r="AM1160" s="25">
        <f t="shared" ref="AM1160:AQ1160" si="5657">AM1161+AM1162</f>
        <v>0</v>
      </c>
      <c r="AN1160" s="39">
        <f t="shared" si="5657"/>
        <v>0</v>
      </c>
      <c r="AO1160" s="39">
        <f t="shared" si="5657"/>
        <v>0</v>
      </c>
      <c r="AP1160" s="25">
        <f t="shared" si="5657"/>
        <v>1200</v>
      </c>
      <c r="AQ1160" s="39">
        <f t="shared" si="5657"/>
        <v>0</v>
      </c>
      <c r="AR1160" s="39">
        <f>AR1161+AR1162</f>
        <v>0</v>
      </c>
      <c r="AS1160" s="25">
        <f t="shared" ref="AS1160:AW1160" si="5658">AS1161+AS1162</f>
        <v>0</v>
      </c>
      <c r="AT1160" s="39">
        <f t="shared" si="5658"/>
        <v>0</v>
      </c>
      <c r="AU1160" s="39">
        <f t="shared" si="5658"/>
        <v>0</v>
      </c>
      <c r="AV1160" s="25">
        <f t="shared" si="5658"/>
        <v>1200</v>
      </c>
      <c r="AW1160" s="39">
        <f t="shared" si="5658"/>
        <v>0</v>
      </c>
      <c r="AX1160" s="39">
        <f>AX1161+AX1162</f>
        <v>0</v>
      </c>
      <c r="AY1160" s="25">
        <f t="shared" ref="AY1160:BC1160" si="5659">AY1161+AY1162</f>
        <v>-423</v>
      </c>
      <c r="AZ1160" s="39">
        <f t="shared" si="5659"/>
        <v>0</v>
      </c>
      <c r="BA1160" s="39">
        <f t="shared" si="5659"/>
        <v>0</v>
      </c>
      <c r="BB1160" s="25">
        <f t="shared" si="5659"/>
        <v>777</v>
      </c>
      <c r="BC1160" s="39">
        <f t="shared" si="5659"/>
        <v>0</v>
      </c>
      <c r="BD1160" s="39">
        <f>BD1161+BD1162</f>
        <v>0</v>
      </c>
      <c r="BE1160" s="25">
        <f t="shared" ref="BE1160:BI1160" si="5660">BE1161+BE1162</f>
        <v>0</v>
      </c>
      <c r="BF1160" s="39">
        <f t="shared" si="5660"/>
        <v>0</v>
      </c>
      <c r="BG1160" s="39">
        <f t="shared" si="5660"/>
        <v>0</v>
      </c>
      <c r="BH1160" s="25">
        <f t="shared" si="5660"/>
        <v>777</v>
      </c>
      <c r="BI1160" s="39">
        <f t="shared" si="5660"/>
        <v>0</v>
      </c>
      <c r="BJ1160" s="39">
        <f>BJ1161+BJ1162</f>
        <v>0</v>
      </c>
      <c r="BK1160" s="25">
        <f t="shared" ref="BK1160:BO1160" si="5661">BK1161+BK1162</f>
        <v>0</v>
      </c>
      <c r="BL1160" s="39">
        <f t="shared" si="5661"/>
        <v>0</v>
      </c>
      <c r="BM1160" s="39">
        <f t="shared" si="5661"/>
        <v>0</v>
      </c>
      <c r="BN1160" s="25">
        <f t="shared" si="5661"/>
        <v>777</v>
      </c>
      <c r="BO1160" s="39">
        <f t="shared" si="5661"/>
        <v>0</v>
      </c>
      <c r="BP1160" s="39">
        <f>BP1161+BP1162</f>
        <v>0</v>
      </c>
      <c r="BQ1160" s="25">
        <f t="shared" ref="BQ1160:BU1160" si="5662">BQ1161+BQ1162</f>
        <v>1</v>
      </c>
      <c r="BR1160" s="39">
        <f t="shared" si="5662"/>
        <v>0</v>
      </c>
      <c r="BS1160" s="39">
        <f t="shared" si="5662"/>
        <v>0</v>
      </c>
      <c r="BT1160" s="25">
        <f t="shared" si="5662"/>
        <v>778</v>
      </c>
      <c r="BU1160" s="39">
        <f t="shared" si="5662"/>
        <v>0</v>
      </c>
      <c r="BV1160" s="39">
        <f>BV1161+BV1162</f>
        <v>0</v>
      </c>
      <c r="BW1160" s="25">
        <f t="shared" ref="BW1160:CA1160" si="5663">BW1161+BW1162</f>
        <v>0</v>
      </c>
      <c r="BX1160" s="39">
        <f t="shared" si="5663"/>
        <v>0</v>
      </c>
      <c r="BY1160" s="39">
        <f t="shared" si="5663"/>
        <v>0</v>
      </c>
      <c r="BZ1160" s="25">
        <f t="shared" si="5663"/>
        <v>778</v>
      </c>
      <c r="CA1160" s="39">
        <f t="shared" si="5663"/>
        <v>0</v>
      </c>
      <c r="CB1160" s="39">
        <f>CB1161+CB1162</f>
        <v>0</v>
      </c>
      <c r="CC1160" s="25">
        <f t="shared" ref="CC1160:CG1160" si="5664">CC1161+CC1162</f>
        <v>140</v>
      </c>
      <c r="CD1160" s="39">
        <f t="shared" si="5664"/>
        <v>0</v>
      </c>
      <c r="CE1160" s="39">
        <f t="shared" si="5664"/>
        <v>0</v>
      </c>
      <c r="CF1160" s="25">
        <f t="shared" si="5664"/>
        <v>918</v>
      </c>
      <c r="CG1160" s="39">
        <f t="shared" si="5664"/>
        <v>0</v>
      </c>
      <c r="CH1160" s="39">
        <f>CH1161+CH1162</f>
        <v>0</v>
      </c>
      <c r="CI1160" s="25">
        <f t="shared" ref="CI1160:CM1160" si="5665">CI1161+CI1162</f>
        <v>0</v>
      </c>
      <c r="CJ1160" s="39">
        <f t="shared" si="5665"/>
        <v>0</v>
      </c>
      <c r="CK1160" s="39">
        <f t="shared" si="5665"/>
        <v>0</v>
      </c>
      <c r="CL1160" s="25">
        <f t="shared" si="5665"/>
        <v>918</v>
      </c>
      <c r="CM1160" s="39">
        <f t="shared" si="5665"/>
        <v>0</v>
      </c>
      <c r="CN1160" s="39">
        <f>CN1161+CN1162</f>
        <v>0</v>
      </c>
      <c r="CO1160" s="25">
        <f t="shared" ref="CO1160:CS1160" si="5666">CO1161+CO1162</f>
        <v>0</v>
      </c>
      <c r="CP1160" s="39">
        <f t="shared" si="5666"/>
        <v>0</v>
      </c>
      <c r="CQ1160" s="39">
        <f t="shared" si="5666"/>
        <v>0</v>
      </c>
      <c r="CR1160" s="25">
        <f t="shared" si="5666"/>
        <v>918</v>
      </c>
      <c r="CS1160" s="39">
        <f t="shared" si="5666"/>
        <v>0</v>
      </c>
      <c r="CT1160" s="39">
        <f>CT1161+CT1162</f>
        <v>0</v>
      </c>
      <c r="CU1160" s="25">
        <f t="shared" ref="CU1160:CX1160" si="5667">CU1161+CU1162</f>
        <v>0</v>
      </c>
      <c r="CV1160" s="39">
        <f t="shared" si="5667"/>
        <v>0</v>
      </c>
      <c r="CW1160" s="39">
        <f t="shared" si="5667"/>
        <v>0</v>
      </c>
      <c r="CX1160" s="25">
        <f t="shared" si="5667"/>
        <v>918</v>
      </c>
      <c r="CY1160" s="25">
        <f t="shared" ref="CY1160:DA1160" si="5668">CY1161+CY1162</f>
        <v>0</v>
      </c>
      <c r="CZ1160" s="25">
        <f t="shared" si="5668"/>
        <v>836</v>
      </c>
      <c r="DA1160" s="25">
        <f t="shared" si="5668"/>
        <v>0</v>
      </c>
      <c r="DB1160" s="115">
        <f t="shared" si="5508"/>
        <v>91.067538126361654</v>
      </c>
      <c r="DC1160" s="115"/>
    </row>
    <row r="1161" spans="1:107" s="5" customFormat="1" ht="20.25" x14ac:dyDescent="0.3">
      <c r="A1161" s="30" t="s">
        <v>174</v>
      </c>
      <c r="B1161" s="24" t="s">
        <v>61</v>
      </c>
      <c r="C1161" s="24" t="s">
        <v>50</v>
      </c>
      <c r="D1161" s="29" t="s">
        <v>283</v>
      </c>
      <c r="E1161" s="24" t="s">
        <v>173</v>
      </c>
      <c r="F1161" s="25">
        <v>1968</v>
      </c>
      <c r="G1161" s="25"/>
      <c r="H1161" s="39"/>
      <c r="I1161" s="39"/>
      <c r="J1161" s="39"/>
      <c r="K1161" s="39"/>
      <c r="L1161" s="25">
        <f>F1161+H1161+I1161+J1161+K1161</f>
        <v>1968</v>
      </c>
      <c r="M1161" s="25">
        <f>G1161+K1161</f>
        <v>0</v>
      </c>
      <c r="N1161" s="39"/>
      <c r="O1161" s="39"/>
      <c r="P1161" s="39"/>
      <c r="Q1161" s="39"/>
      <c r="R1161" s="25">
        <f>L1161+N1161+O1161+P1161+Q1161</f>
        <v>1968</v>
      </c>
      <c r="S1161" s="25">
        <f>M1161+Q1161</f>
        <v>0</v>
      </c>
      <c r="T1161" s="39"/>
      <c r="U1161" s="25">
        <v>-907</v>
      </c>
      <c r="V1161" s="39"/>
      <c r="W1161" s="39"/>
      <c r="X1161" s="25">
        <f>R1161+T1161+U1161+V1161+W1161</f>
        <v>1061</v>
      </c>
      <c r="Y1161" s="25">
        <f>S1161+W1161</f>
        <v>0</v>
      </c>
      <c r="Z1161" s="39"/>
      <c r="AA1161" s="25"/>
      <c r="AB1161" s="39"/>
      <c r="AC1161" s="39"/>
      <c r="AD1161" s="25">
        <f>X1161+Z1161+AA1161+AB1161+AC1161</f>
        <v>1061</v>
      </c>
      <c r="AE1161" s="25">
        <f>Y1161+AC1161</f>
        <v>0</v>
      </c>
      <c r="AF1161" s="39"/>
      <c r="AG1161" s="25"/>
      <c r="AH1161" s="39"/>
      <c r="AI1161" s="39"/>
      <c r="AJ1161" s="25">
        <f>AD1161+AF1161+AG1161+AH1161+AI1161</f>
        <v>1061</v>
      </c>
      <c r="AK1161" s="25">
        <f>AE1161+AI1161</f>
        <v>0</v>
      </c>
      <c r="AL1161" s="39"/>
      <c r="AM1161" s="25"/>
      <c r="AN1161" s="39"/>
      <c r="AO1161" s="39"/>
      <c r="AP1161" s="25">
        <f>AJ1161+AL1161+AM1161+AN1161+AO1161</f>
        <v>1061</v>
      </c>
      <c r="AQ1161" s="25">
        <f>AK1161+AO1161</f>
        <v>0</v>
      </c>
      <c r="AR1161" s="39"/>
      <c r="AS1161" s="25"/>
      <c r="AT1161" s="39"/>
      <c r="AU1161" s="39"/>
      <c r="AV1161" s="25">
        <f>AP1161+AR1161+AS1161+AT1161+AU1161</f>
        <v>1061</v>
      </c>
      <c r="AW1161" s="25">
        <f>AQ1161+AU1161</f>
        <v>0</v>
      </c>
      <c r="AX1161" s="39"/>
      <c r="AY1161" s="25">
        <v>-423</v>
      </c>
      <c r="AZ1161" s="39"/>
      <c r="BA1161" s="39"/>
      <c r="BB1161" s="25">
        <f>AV1161+AX1161+AY1161+AZ1161+BA1161</f>
        <v>638</v>
      </c>
      <c r="BC1161" s="25">
        <f>AW1161+BA1161</f>
        <v>0</v>
      </c>
      <c r="BD1161" s="39"/>
      <c r="BE1161" s="25"/>
      <c r="BF1161" s="39"/>
      <c r="BG1161" s="39"/>
      <c r="BH1161" s="25">
        <f>BB1161+BD1161+BE1161+BF1161+BG1161</f>
        <v>638</v>
      </c>
      <c r="BI1161" s="25">
        <f>BC1161+BG1161</f>
        <v>0</v>
      </c>
      <c r="BJ1161" s="39"/>
      <c r="BK1161" s="25"/>
      <c r="BL1161" s="39"/>
      <c r="BM1161" s="39"/>
      <c r="BN1161" s="25">
        <f>BH1161+BJ1161+BK1161+BL1161+BM1161</f>
        <v>638</v>
      </c>
      <c r="BO1161" s="25">
        <f>BI1161+BM1161</f>
        <v>0</v>
      </c>
      <c r="BP1161" s="39"/>
      <c r="BQ1161" s="25"/>
      <c r="BR1161" s="39"/>
      <c r="BS1161" s="39"/>
      <c r="BT1161" s="25">
        <f>BN1161+BP1161+BQ1161+BR1161+BS1161</f>
        <v>638</v>
      </c>
      <c r="BU1161" s="25">
        <f>BO1161+BS1161</f>
        <v>0</v>
      </c>
      <c r="BV1161" s="39"/>
      <c r="BW1161" s="25"/>
      <c r="BX1161" s="39"/>
      <c r="BY1161" s="39"/>
      <c r="BZ1161" s="25">
        <f>BT1161+BV1161+BW1161+BX1161+BY1161</f>
        <v>638</v>
      </c>
      <c r="CA1161" s="25">
        <f>BU1161+BY1161</f>
        <v>0</v>
      </c>
      <c r="CB1161" s="39"/>
      <c r="CC1161" s="25">
        <v>140</v>
      </c>
      <c r="CD1161" s="39"/>
      <c r="CE1161" s="39"/>
      <c r="CF1161" s="25">
        <f>BZ1161+CB1161+CC1161+CD1161+CE1161</f>
        <v>778</v>
      </c>
      <c r="CG1161" s="25">
        <f>CA1161+CE1161</f>
        <v>0</v>
      </c>
      <c r="CH1161" s="39"/>
      <c r="CI1161" s="25"/>
      <c r="CJ1161" s="39"/>
      <c r="CK1161" s="39"/>
      <c r="CL1161" s="25">
        <f>CF1161+CH1161+CI1161+CJ1161+CK1161</f>
        <v>778</v>
      </c>
      <c r="CM1161" s="25">
        <f>CG1161+CK1161</f>
        <v>0</v>
      </c>
      <c r="CN1161" s="39"/>
      <c r="CO1161" s="25"/>
      <c r="CP1161" s="39"/>
      <c r="CQ1161" s="39"/>
      <c r="CR1161" s="25">
        <f>CL1161+CN1161+CO1161+CP1161+CQ1161</f>
        <v>778</v>
      </c>
      <c r="CS1161" s="25">
        <f>CM1161+CQ1161</f>
        <v>0</v>
      </c>
      <c r="CT1161" s="39"/>
      <c r="CU1161" s="25"/>
      <c r="CV1161" s="39"/>
      <c r="CW1161" s="39"/>
      <c r="CX1161" s="25">
        <f>CR1161+CT1161+CU1161+CV1161+CW1161</f>
        <v>778</v>
      </c>
      <c r="CY1161" s="25">
        <f>CS1161+CW1161</f>
        <v>0</v>
      </c>
      <c r="CZ1161" s="25">
        <v>696</v>
      </c>
      <c r="DA1161" s="39"/>
      <c r="DB1161" s="115">
        <f t="shared" si="5508"/>
        <v>89.460154241645242</v>
      </c>
      <c r="DC1161" s="115"/>
    </row>
    <row r="1162" spans="1:107" s="5" customFormat="1" ht="20.25" x14ac:dyDescent="0.3">
      <c r="A1162" s="30" t="s">
        <v>185</v>
      </c>
      <c r="B1162" s="24" t="s">
        <v>61</v>
      </c>
      <c r="C1162" s="24" t="s">
        <v>50</v>
      </c>
      <c r="D1162" s="29" t="s">
        <v>283</v>
      </c>
      <c r="E1162" s="24" t="s">
        <v>184</v>
      </c>
      <c r="F1162" s="25">
        <v>139</v>
      </c>
      <c r="G1162" s="25"/>
      <c r="H1162" s="39"/>
      <c r="I1162" s="39"/>
      <c r="J1162" s="39"/>
      <c r="K1162" s="39"/>
      <c r="L1162" s="25">
        <f>F1162+H1162+I1162+J1162+K1162</f>
        <v>139</v>
      </c>
      <c r="M1162" s="25">
        <f>G1162+K1162</f>
        <v>0</v>
      </c>
      <c r="N1162" s="39"/>
      <c r="O1162" s="39"/>
      <c r="P1162" s="39"/>
      <c r="Q1162" s="39"/>
      <c r="R1162" s="25">
        <f>L1162+N1162+O1162+P1162+Q1162</f>
        <v>139</v>
      </c>
      <c r="S1162" s="25">
        <f>M1162+Q1162</f>
        <v>0</v>
      </c>
      <c r="T1162" s="39"/>
      <c r="U1162" s="39"/>
      <c r="V1162" s="39"/>
      <c r="W1162" s="39"/>
      <c r="X1162" s="25">
        <f>R1162+T1162+U1162+V1162+W1162</f>
        <v>139</v>
      </c>
      <c r="Y1162" s="25">
        <f>S1162+W1162</f>
        <v>0</v>
      </c>
      <c r="Z1162" s="39"/>
      <c r="AA1162" s="39"/>
      <c r="AB1162" s="39"/>
      <c r="AC1162" s="39"/>
      <c r="AD1162" s="25">
        <f>X1162+Z1162+AA1162+AB1162+AC1162</f>
        <v>139</v>
      </c>
      <c r="AE1162" s="25">
        <f>Y1162+AC1162</f>
        <v>0</v>
      </c>
      <c r="AF1162" s="39"/>
      <c r="AG1162" s="39"/>
      <c r="AH1162" s="39"/>
      <c r="AI1162" s="39"/>
      <c r="AJ1162" s="25">
        <f>AD1162+AF1162+AG1162+AH1162+AI1162</f>
        <v>139</v>
      </c>
      <c r="AK1162" s="25">
        <f>AE1162+AI1162</f>
        <v>0</v>
      </c>
      <c r="AL1162" s="39"/>
      <c r="AM1162" s="39"/>
      <c r="AN1162" s="39"/>
      <c r="AO1162" s="39"/>
      <c r="AP1162" s="25">
        <f>AJ1162+AL1162+AM1162+AN1162+AO1162</f>
        <v>139</v>
      </c>
      <c r="AQ1162" s="25">
        <f>AK1162+AO1162</f>
        <v>0</v>
      </c>
      <c r="AR1162" s="39"/>
      <c r="AS1162" s="39"/>
      <c r="AT1162" s="39"/>
      <c r="AU1162" s="39"/>
      <c r="AV1162" s="25">
        <f>AP1162+AR1162+AS1162+AT1162+AU1162</f>
        <v>139</v>
      </c>
      <c r="AW1162" s="25">
        <f>AQ1162+AU1162</f>
        <v>0</v>
      </c>
      <c r="AX1162" s="39"/>
      <c r="AY1162" s="39"/>
      <c r="AZ1162" s="39"/>
      <c r="BA1162" s="39"/>
      <c r="BB1162" s="25">
        <f>AV1162+AX1162+AY1162+AZ1162+BA1162</f>
        <v>139</v>
      </c>
      <c r="BC1162" s="25">
        <f>AW1162+BA1162</f>
        <v>0</v>
      </c>
      <c r="BD1162" s="39"/>
      <c r="BE1162" s="39"/>
      <c r="BF1162" s="39"/>
      <c r="BG1162" s="39"/>
      <c r="BH1162" s="25">
        <f>BB1162+BD1162+BE1162+BF1162+BG1162</f>
        <v>139</v>
      </c>
      <c r="BI1162" s="25">
        <f>BC1162+BG1162</f>
        <v>0</v>
      </c>
      <c r="BJ1162" s="39"/>
      <c r="BK1162" s="39"/>
      <c r="BL1162" s="39"/>
      <c r="BM1162" s="39"/>
      <c r="BN1162" s="25">
        <f>BH1162+BJ1162+BK1162+BL1162+BM1162</f>
        <v>139</v>
      </c>
      <c r="BO1162" s="25">
        <f>BI1162+BM1162</f>
        <v>0</v>
      </c>
      <c r="BP1162" s="39"/>
      <c r="BQ1162" s="39">
        <v>1</v>
      </c>
      <c r="BR1162" s="39"/>
      <c r="BS1162" s="39"/>
      <c r="BT1162" s="25">
        <f>BN1162+BP1162+BQ1162+BR1162+BS1162</f>
        <v>140</v>
      </c>
      <c r="BU1162" s="25">
        <f>BO1162+BS1162</f>
        <v>0</v>
      </c>
      <c r="BV1162" s="39"/>
      <c r="BW1162" s="39"/>
      <c r="BX1162" s="39"/>
      <c r="BY1162" s="39"/>
      <c r="BZ1162" s="25">
        <f>BT1162+BV1162+BW1162+BX1162+BY1162</f>
        <v>140</v>
      </c>
      <c r="CA1162" s="25">
        <f>BU1162+BY1162</f>
        <v>0</v>
      </c>
      <c r="CB1162" s="39"/>
      <c r="CC1162" s="39"/>
      <c r="CD1162" s="39"/>
      <c r="CE1162" s="39"/>
      <c r="CF1162" s="25">
        <f>BZ1162+CB1162+CC1162+CD1162+CE1162</f>
        <v>140</v>
      </c>
      <c r="CG1162" s="25">
        <f>CA1162+CE1162</f>
        <v>0</v>
      </c>
      <c r="CH1162" s="39"/>
      <c r="CI1162" s="39"/>
      <c r="CJ1162" s="39"/>
      <c r="CK1162" s="39"/>
      <c r="CL1162" s="25">
        <f>CF1162+CH1162+CI1162+CJ1162+CK1162</f>
        <v>140</v>
      </c>
      <c r="CM1162" s="25">
        <f>CG1162+CK1162</f>
        <v>0</v>
      </c>
      <c r="CN1162" s="39"/>
      <c r="CO1162" s="39"/>
      <c r="CP1162" s="39"/>
      <c r="CQ1162" s="39"/>
      <c r="CR1162" s="25">
        <f>CL1162+CN1162+CO1162+CP1162+CQ1162</f>
        <v>140</v>
      </c>
      <c r="CS1162" s="25">
        <f>CM1162+CQ1162</f>
        <v>0</v>
      </c>
      <c r="CT1162" s="39"/>
      <c r="CU1162" s="39"/>
      <c r="CV1162" s="39"/>
      <c r="CW1162" s="39"/>
      <c r="CX1162" s="25">
        <f>CR1162+CT1162+CU1162+CV1162+CW1162</f>
        <v>140</v>
      </c>
      <c r="CY1162" s="25">
        <f>CS1162+CW1162</f>
        <v>0</v>
      </c>
      <c r="CZ1162" s="25">
        <v>140</v>
      </c>
      <c r="DA1162" s="39"/>
      <c r="DB1162" s="115">
        <f t="shared" si="5508"/>
        <v>100</v>
      </c>
      <c r="DC1162" s="115"/>
    </row>
    <row r="1163" spans="1:107" s="5" customFormat="1" ht="66.75" hidden="1" x14ac:dyDescent="0.3">
      <c r="A1163" s="57" t="s">
        <v>205</v>
      </c>
      <c r="B1163" s="24" t="s">
        <v>61</v>
      </c>
      <c r="C1163" s="24" t="s">
        <v>50</v>
      </c>
      <c r="D1163" s="68" t="s">
        <v>426</v>
      </c>
      <c r="E1163" s="68"/>
      <c r="F1163" s="25">
        <f t="shared" ref="F1163:G1165" si="5669">F1164</f>
        <v>0</v>
      </c>
      <c r="G1163" s="25">
        <f t="shared" si="5669"/>
        <v>0</v>
      </c>
      <c r="H1163" s="39"/>
      <c r="I1163" s="39"/>
      <c r="J1163" s="39"/>
      <c r="K1163" s="39"/>
      <c r="L1163" s="25">
        <f t="shared" ref="L1163:M1165" si="5670">L1164</f>
        <v>0</v>
      </c>
      <c r="M1163" s="25">
        <f t="shared" si="5670"/>
        <v>0</v>
      </c>
      <c r="N1163" s="39"/>
      <c r="O1163" s="39"/>
      <c r="P1163" s="39"/>
      <c r="Q1163" s="39"/>
      <c r="R1163" s="25">
        <f t="shared" ref="R1163:S1165" si="5671">R1164</f>
        <v>0</v>
      </c>
      <c r="S1163" s="25">
        <f t="shared" si="5671"/>
        <v>0</v>
      </c>
      <c r="T1163" s="39"/>
      <c r="U1163" s="39"/>
      <c r="V1163" s="39"/>
      <c r="W1163" s="39"/>
      <c r="X1163" s="25">
        <f t="shared" ref="X1163:Y1165" si="5672">X1164</f>
        <v>0</v>
      </c>
      <c r="Y1163" s="25">
        <f t="shared" si="5672"/>
        <v>0</v>
      </c>
      <c r="Z1163" s="39"/>
      <c r="AA1163" s="39"/>
      <c r="AB1163" s="39"/>
      <c r="AC1163" s="39"/>
      <c r="AD1163" s="25">
        <f t="shared" ref="AD1163:AE1165" si="5673">AD1164</f>
        <v>0</v>
      </c>
      <c r="AE1163" s="25">
        <f t="shared" si="5673"/>
        <v>0</v>
      </c>
      <c r="AF1163" s="39"/>
      <c r="AG1163" s="39"/>
      <c r="AH1163" s="39"/>
      <c r="AI1163" s="39"/>
      <c r="AJ1163" s="25">
        <f t="shared" ref="AJ1163:AK1165" si="5674">AJ1164</f>
        <v>0</v>
      </c>
      <c r="AK1163" s="25">
        <f t="shared" si="5674"/>
        <v>0</v>
      </c>
      <c r="AL1163" s="39"/>
      <c r="AM1163" s="39"/>
      <c r="AN1163" s="39"/>
      <c r="AO1163" s="39"/>
      <c r="AP1163" s="25">
        <f t="shared" ref="AP1163:AQ1165" si="5675">AP1164</f>
        <v>0</v>
      </c>
      <c r="AQ1163" s="25">
        <f t="shared" si="5675"/>
        <v>0</v>
      </c>
      <c r="AR1163" s="39"/>
      <c r="AS1163" s="39"/>
      <c r="AT1163" s="39"/>
      <c r="AU1163" s="39"/>
      <c r="AV1163" s="25">
        <f t="shared" ref="AV1163:AW1165" si="5676">AV1164</f>
        <v>0</v>
      </c>
      <c r="AW1163" s="25">
        <f t="shared" si="5676"/>
        <v>0</v>
      </c>
      <c r="AX1163" s="39"/>
      <c r="AY1163" s="39"/>
      <c r="AZ1163" s="39"/>
      <c r="BA1163" s="39"/>
      <c r="BB1163" s="25">
        <f t="shared" ref="BB1163:BC1165" si="5677">BB1164</f>
        <v>0</v>
      </c>
      <c r="BC1163" s="25">
        <f t="shared" si="5677"/>
        <v>0</v>
      </c>
      <c r="BD1163" s="39"/>
      <c r="BE1163" s="39"/>
      <c r="BF1163" s="39"/>
      <c r="BG1163" s="39"/>
      <c r="BH1163" s="25">
        <f t="shared" ref="BH1163:BI1165" si="5678">BH1164</f>
        <v>0</v>
      </c>
      <c r="BI1163" s="25">
        <f t="shared" si="5678"/>
        <v>0</v>
      </c>
      <c r="BJ1163" s="39"/>
      <c r="BK1163" s="39"/>
      <c r="BL1163" s="39"/>
      <c r="BM1163" s="39"/>
      <c r="BN1163" s="25">
        <f t="shared" ref="BN1163:BO1165" si="5679">BN1164</f>
        <v>0</v>
      </c>
      <c r="BO1163" s="25">
        <f t="shared" si="5679"/>
        <v>0</v>
      </c>
      <c r="BP1163" s="39"/>
      <c r="BQ1163" s="39"/>
      <c r="BR1163" s="39"/>
      <c r="BS1163" s="39"/>
      <c r="BT1163" s="25">
        <f t="shared" ref="BT1163:BU1165" si="5680">BT1164</f>
        <v>0</v>
      </c>
      <c r="BU1163" s="25">
        <f t="shared" si="5680"/>
        <v>0</v>
      </c>
      <c r="BV1163" s="39"/>
      <c r="BW1163" s="39"/>
      <c r="BX1163" s="39"/>
      <c r="BY1163" s="39"/>
      <c r="BZ1163" s="25">
        <f t="shared" ref="BZ1163:CA1165" si="5681">BZ1164</f>
        <v>0</v>
      </c>
      <c r="CA1163" s="25">
        <f t="shared" si="5681"/>
        <v>0</v>
      </c>
      <c r="CB1163" s="39"/>
      <c r="CC1163" s="39"/>
      <c r="CD1163" s="39"/>
      <c r="CE1163" s="39"/>
      <c r="CF1163" s="25">
        <f t="shared" ref="CF1163:CG1165" si="5682">CF1164</f>
        <v>0</v>
      </c>
      <c r="CG1163" s="25">
        <f t="shared" si="5682"/>
        <v>0</v>
      </c>
      <c r="CH1163" s="39"/>
      <c r="CI1163" s="39"/>
      <c r="CJ1163" s="39"/>
      <c r="CK1163" s="39"/>
      <c r="CL1163" s="25">
        <f t="shared" ref="CL1163:CM1165" si="5683">CL1164</f>
        <v>0</v>
      </c>
      <c r="CM1163" s="25">
        <f t="shared" si="5683"/>
        <v>0</v>
      </c>
      <c r="CN1163" s="39"/>
      <c r="CO1163" s="39"/>
      <c r="CP1163" s="39"/>
      <c r="CQ1163" s="39"/>
      <c r="CR1163" s="25">
        <f t="shared" ref="CR1163:CS1165" si="5684">CR1164</f>
        <v>0</v>
      </c>
      <c r="CS1163" s="25">
        <f t="shared" si="5684"/>
        <v>0</v>
      </c>
      <c r="CT1163" s="39"/>
      <c r="CU1163" s="39"/>
      <c r="CV1163" s="39"/>
      <c r="CW1163" s="39"/>
      <c r="CX1163" s="25">
        <f t="shared" ref="CX1163:CY1165" si="5685">CX1164</f>
        <v>0</v>
      </c>
      <c r="CY1163" s="25">
        <f t="shared" si="5685"/>
        <v>0</v>
      </c>
      <c r="CZ1163" s="39"/>
      <c r="DA1163" s="39"/>
      <c r="DB1163" s="115" t="e">
        <f t="shared" si="5508"/>
        <v>#DIV/0!</v>
      </c>
      <c r="DC1163" s="115" t="e">
        <f t="shared" ref="DC1163:DC1197" si="5686">DA1163/CY1163*100</f>
        <v>#DIV/0!</v>
      </c>
    </row>
    <row r="1164" spans="1:107" s="5" customFormat="1" ht="20.25" hidden="1" x14ac:dyDescent="0.3">
      <c r="A1164" s="57" t="s">
        <v>425</v>
      </c>
      <c r="B1164" s="24" t="s">
        <v>61</v>
      </c>
      <c r="C1164" s="24" t="s">
        <v>50</v>
      </c>
      <c r="D1164" s="68" t="s">
        <v>427</v>
      </c>
      <c r="E1164" s="68"/>
      <c r="F1164" s="25">
        <f t="shared" si="5669"/>
        <v>0</v>
      </c>
      <c r="G1164" s="25">
        <f t="shared" si="5669"/>
        <v>0</v>
      </c>
      <c r="H1164" s="39"/>
      <c r="I1164" s="39"/>
      <c r="J1164" s="39"/>
      <c r="K1164" s="39"/>
      <c r="L1164" s="25">
        <f t="shared" si="5670"/>
        <v>0</v>
      </c>
      <c r="M1164" s="25">
        <f t="shared" si="5670"/>
        <v>0</v>
      </c>
      <c r="N1164" s="39"/>
      <c r="O1164" s="39"/>
      <c r="P1164" s="39"/>
      <c r="Q1164" s="39"/>
      <c r="R1164" s="25">
        <f t="shared" si="5671"/>
        <v>0</v>
      </c>
      <c r="S1164" s="25">
        <f t="shared" si="5671"/>
        <v>0</v>
      </c>
      <c r="T1164" s="39"/>
      <c r="U1164" s="39"/>
      <c r="V1164" s="39"/>
      <c r="W1164" s="39"/>
      <c r="X1164" s="25">
        <f t="shared" si="5672"/>
        <v>0</v>
      </c>
      <c r="Y1164" s="25">
        <f t="shared" si="5672"/>
        <v>0</v>
      </c>
      <c r="Z1164" s="39"/>
      <c r="AA1164" s="39"/>
      <c r="AB1164" s="39"/>
      <c r="AC1164" s="39"/>
      <c r="AD1164" s="25">
        <f t="shared" si="5673"/>
        <v>0</v>
      </c>
      <c r="AE1164" s="25">
        <f t="shared" si="5673"/>
        <v>0</v>
      </c>
      <c r="AF1164" s="39"/>
      <c r="AG1164" s="39"/>
      <c r="AH1164" s="39"/>
      <c r="AI1164" s="39"/>
      <c r="AJ1164" s="25">
        <f t="shared" si="5674"/>
        <v>0</v>
      </c>
      <c r="AK1164" s="25">
        <f t="shared" si="5674"/>
        <v>0</v>
      </c>
      <c r="AL1164" s="39"/>
      <c r="AM1164" s="39"/>
      <c r="AN1164" s="39"/>
      <c r="AO1164" s="39"/>
      <c r="AP1164" s="25">
        <f t="shared" si="5675"/>
        <v>0</v>
      </c>
      <c r="AQ1164" s="25">
        <f t="shared" si="5675"/>
        <v>0</v>
      </c>
      <c r="AR1164" s="39"/>
      <c r="AS1164" s="39"/>
      <c r="AT1164" s="39"/>
      <c r="AU1164" s="39"/>
      <c r="AV1164" s="25">
        <f t="shared" si="5676"/>
        <v>0</v>
      </c>
      <c r="AW1164" s="25">
        <f t="shared" si="5676"/>
        <v>0</v>
      </c>
      <c r="AX1164" s="39"/>
      <c r="AY1164" s="39"/>
      <c r="AZ1164" s="39"/>
      <c r="BA1164" s="39"/>
      <c r="BB1164" s="25">
        <f t="shared" si="5677"/>
        <v>0</v>
      </c>
      <c r="BC1164" s="25">
        <f t="shared" si="5677"/>
        <v>0</v>
      </c>
      <c r="BD1164" s="39"/>
      <c r="BE1164" s="39"/>
      <c r="BF1164" s="39"/>
      <c r="BG1164" s="39"/>
      <c r="BH1164" s="25">
        <f t="shared" si="5678"/>
        <v>0</v>
      </c>
      <c r="BI1164" s="25">
        <f t="shared" si="5678"/>
        <v>0</v>
      </c>
      <c r="BJ1164" s="39"/>
      <c r="BK1164" s="39"/>
      <c r="BL1164" s="39"/>
      <c r="BM1164" s="39"/>
      <c r="BN1164" s="25">
        <f t="shared" si="5679"/>
        <v>0</v>
      </c>
      <c r="BO1164" s="25">
        <f t="shared" si="5679"/>
        <v>0</v>
      </c>
      <c r="BP1164" s="39"/>
      <c r="BQ1164" s="39"/>
      <c r="BR1164" s="39"/>
      <c r="BS1164" s="39"/>
      <c r="BT1164" s="25">
        <f t="shared" si="5680"/>
        <v>0</v>
      </c>
      <c r="BU1164" s="25">
        <f t="shared" si="5680"/>
        <v>0</v>
      </c>
      <c r="BV1164" s="39"/>
      <c r="BW1164" s="39"/>
      <c r="BX1164" s="39"/>
      <c r="BY1164" s="39"/>
      <c r="BZ1164" s="25">
        <f t="shared" si="5681"/>
        <v>0</v>
      </c>
      <c r="CA1164" s="25">
        <f t="shared" si="5681"/>
        <v>0</v>
      </c>
      <c r="CB1164" s="39"/>
      <c r="CC1164" s="39"/>
      <c r="CD1164" s="39"/>
      <c r="CE1164" s="39"/>
      <c r="CF1164" s="25">
        <f t="shared" si="5682"/>
        <v>0</v>
      </c>
      <c r="CG1164" s="25">
        <f t="shared" si="5682"/>
        <v>0</v>
      </c>
      <c r="CH1164" s="39"/>
      <c r="CI1164" s="39"/>
      <c r="CJ1164" s="39"/>
      <c r="CK1164" s="39"/>
      <c r="CL1164" s="25">
        <f t="shared" si="5683"/>
        <v>0</v>
      </c>
      <c r="CM1164" s="25">
        <f t="shared" si="5683"/>
        <v>0</v>
      </c>
      <c r="CN1164" s="39"/>
      <c r="CO1164" s="39"/>
      <c r="CP1164" s="39"/>
      <c r="CQ1164" s="39"/>
      <c r="CR1164" s="25">
        <f t="shared" si="5684"/>
        <v>0</v>
      </c>
      <c r="CS1164" s="25">
        <f t="shared" si="5684"/>
        <v>0</v>
      </c>
      <c r="CT1164" s="39"/>
      <c r="CU1164" s="39"/>
      <c r="CV1164" s="39"/>
      <c r="CW1164" s="39"/>
      <c r="CX1164" s="25">
        <f t="shared" si="5685"/>
        <v>0</v>
      </c>
      <c r="CY1164" s="25">
        <f t="shared" si="5685"/>
        <v>0</v>
      </c>
      <c r="CZ1164" s="39"/>
      <c r="DA1164" s="39"/>
      <c r="DB1164" s="115" t="e">
        <f t="shared" si="5508"/>
        <v>#DIV/0!</v>
      </c>
      <c r="DC1164" s="115" t="e">
        <f t="shared" si="5686"/>
        <v>#DIV/0!</v>
      </c>
    </row>
    <row r="1165" spans="1:107" s="5" customFormat="1" ht="20.25" hidden="1" x14ac:dyDescent="0.3">
      <c r="A1165" s="57" t="s">
        <v>99</v>
      </c>
      <c r="B1165" s="24" t="s">
        <v>61</v>
      </c>
      <c r="C1165" s="24" t="s">
        <v>50</v>
      </c>
      <c r="D1165" s="68" t="s">
        <v>427</v>
      </c>
      <c r="E1165" s="68" t="s">
        <v>100</v>
      </c>
      <c r="F1165" s="25">
        <f t="shared" si="5669"/>
        <v>0</v>
      </c>
      <c r="G1165" s="25">
        <f t="shared" si="5669"/>
        <v>0</v>
      </c>
      <c r="H1165" s="39"/>
      <c r="I1165" s="39"/>
      <c r="J1165" s="39"/>
      <c r="K1165" s="39"/>
      <c r="L1165" s="25">
        <f t="shared" si="5670"/>
        <v>0</v>
      </c>
      <c r="M1165" s="25">
        <f t="shared" si="5670"/>
        <v>0</v>
      </c>
      <c r="N1165" s="39"/>
      <c r="O1165" s="39"/>
      <c r="P1165" s="39"/>
      <c r="Q1165" s="39"/>
      <c r="R1165" s="25">
        <f t="shared" si="5671"/>
        <v>0</v>
      </c>
      <c r="S1165" s="25">
        <f t="shared" si="5671"/>
        <v>0</v>
      </c>
      <c r="T1165" s="39"/>
      <c r="U1165" s="39"/>
      <c r="V1165" s="39"/>
      <c r="W1165" s="39"/>
      <c r="X1165" s="25">
        <f t="shared" si="5672"/>
        <v>0</v>
      </c>
      <c r="Y1165" s="25">
        <f t="shared" si="5672"/>
        <v>0</v>
      </c>
      <c r="Z1165" s="39"/>
      <c r="AA1165" s="39"/>
      <c r="AB1165" s="39"/>
      <c r="AC1165" s="39"/>
      <c r="AD1165" s="25">
        <f t="shared" si="5673"/>
        <v>0</v>
      </c>
      <c r="AE1165" s="25">
        <f t="shared" si="5673"/>
        <v>0</v>
      </c>
      <c r="AF1165" s="39"/>
      <c r="AG1165" s="39"/>
      <c r="AH1165" s="39"/>
      <c r="AI1165" s="39"/>
      <c r="AJ1165" s="25">
        <f t="shared" si="5674"/>
        <v>0</v>
      </c>
      <c r="AK1165" s="25">
        <f t="shared" si="5674"/>
        <v>0</v>
      </c>
      <c r="AL1165" s="39"/>
      <c r="AM1165" s="39"/>
      <c r="AN1165" s="39"/>
      <c r="AO1165" s="39"/>
      <c r="AP1165" s="25">
        <f t="shared" si="5675"/>
        <v>0</v>
      </c>
      <c r="AQ1165" s="25">
        <f t="shared" si="5675"/>
        <v>0</v>
      </c>
      <c r="AR1165" s="39"/>
      <c r="AS1165" s="39"/>
      <c r="AT1165" s="39"/>
      <c r="AU1165" s="39"/>
      <c r="AV1165" s="25">
        <f t="shared" si="5676"/>
        <v>0</v>
      </c>
      <c r="AW1165" s="25">
        <f t="shared" si="5676"/>
        <v>0</v>
      </c>
      <c r="AX1165" s="39"/>
      <c r="AY1165" s="39"/>
      <c r="AZ1165" s="39"/>
      <c r="BA1165" s="39"/>
      <c r="BB1165" s="25">
        <f t="shared" si="5677"/>
        <v>0</v>
      </c>
      <c r="BC1165" s="25">
        <f t="shared" si="5677"/>
        <v>0</v>
      </c>
      <c r="BD1165" s="39"/>
      <c r="BE1165" s="39"/>
      <c r="BF1165" s="39"/>
      <c r="BG1165" s="39"/>
      <c r="BH1165" s="25">
        <f t="shared" si="5678"/>
        <v>0</v>
      </c>
      <c r="BI1165" s="25">
        <f t="shared" si="5678"/>
        <v>0</v>
      </c>
      <c r="BJ1165" s="39"/>
      <c r="BK1165" s="39"/>
      <c r="BL1165" s="39"/>
      <c r="BM1165" s="39"/>
      <c r="BN1165" s="25">
        <f t="shared" si="5679"/>
        <v>0</v>
      </c>
      <c r="BO1165" s="25">
        <f t="shared" si="5679"/>
        <v>0</v>
      </c>
      <c r="BP1165" s="39"/>
      <c r="BQ1165" s="39"/>
      <c r="BR1165" s="39"/>
      <c r="BS1165" s="39"/>
      <c r="BT1165" s="25">
        <f t="shared" si="5680"/>
        <v>0</v>
      </c>
      <c r="BU1165" s="25">
        <f t="shared" si="5680"/>
        <v>0</v>
      </c>
      <c r="BV1165" s="39"/>
      <c r="BW1165" s="39"/>
      <c r="BX1165" s="39"/>
      <c r="BY1165" s="39"/>
      <c r="BZ1165" s="25">
        <f t="shared" si="5681"/>
        <v>0</v>
      </c>
      <c r="CA1165" s="25">
        <f t="shared" si="5681"/>
        <v>0</v>
      </c>
      <c r="CB1165" s="39"/>
      <c r="CC1165" s="39"/>
      <c r="CD1165" s="39"/>
      <c r="CE1165" s="39"/>
      <c r="CF1165" s="25">
        <f t="shared" si="5682"/>
        <v>0</v>
      </c>
      <c r="CG1165" s="25">
        <f t="shared" si="5682"/>
        <v>0</v>
      </c>
      <c r="CH1165" s="39"/>
      <c r="CI1165" s="39"/>
      <c r="CJ1165" s="39"/>
      <c r="CK1165" s="39"/>
      <c r="CL1165" s="25">
        <f t="shared" si="5683"/>
        <v>0</v>
      </c>
      <c r="CM1165" s="25">
        <f t="shared" si="5683"/>
        <v>0</v>
      </c>
      <c r="CN1165" s="39"/>
      <c r="CO1165" s="39"/>
      <c r="CP1165" s="39"/>
      <c r="CQ1165" s="39"/>
      <c r="CR1165" s="25">
        <f t="shared" si="5684"/>
        <v>0</v>
      </c>
      <c r="CS1165" s="25">
        <f t="shared" si="5684"/>
        <v>0</v>
      </c>
      <c r="CT1165" s="39"/>
      <c r="CU1165" s="39"/>
      <c r="CV1165" s="39"/>
      <c r="CW1165" s="39"/>
      <c r="CX1165" s="25">
        <f t="shared" si="5685"/>
        <v>0</v>
      </c>
      <c r="CY1165" s="25">
        <f t="shared" si="5685"/>
        <v>0</v>
      </c>
      <c r="CZ1165" s="39"/>
      <c r="DA1165" s="39"/>
      <c r="DB1165" s="115" t="e">
        <f t="shared" si="5508"/>
        <v>#DIV/0!</v>
      </c>
      <c r="DC1165" s="115" t="e">
        <f t="shared" si="5686"/>
        <v>#DIV/0!</v>
      </c>
    </row>
    <row r="1166" spans="1:107" s="5" customFormat="1" ht="66.75" hidden="1" x14ac:dyDescent="0.3">
      <c r="A1166" s="30" t="s">
        <v>423</v>
      </c>
      <c r="B1166" s="24" t="s">
        <v>61</v>
      </c>
      <c r="C1166" s="24" t="s">
        <v>50</v>
      </c>
      <c r="D1166" s="68" t="s">
        <v>427</v>
      </c>
      <c r="E1166" s="68" t="s">
        <v>190</v>
      </c>
      <c r="F1166" s="25"/>
      <c r="G1166" s="25"/>
      <c r="H1166" s="39"/>
      <c r="I1166" s="39"/>
      <c r="J1166" s="39"/>
      <c r="K1166" s="39"/>
      <c r="L1166" s="25"/>
      <c r="M1166" s="25"/>
      <c r="N1166" s="39"/>
      <c r="O1166" s="39"/>
      <c r="P1166" s="39"/>
      <c r="Q1166" s="39"/>
      <c r="R1166" s="25"/>
      <c r="S1166" s="25"/>
      <c r="T1166" s="39"/>
      <c r="U1166" s="39"/>
      <c r="V1166" s="39"/>
      <c r="W1166" s="39"/>
      <c r="X1166" s="25"/>
      <c r="Y1166" s="25"/>
      <c r="Z1166" s="39"/>
      <c r="AA1166" s="39"/>
      <c r="AB1166" s="39"/>
      <c r="AC1166" s="39"/>
      <c r="AD1166" s="25"/>
      <c r="AE1166" s="25"/>
      <c r="AF1166" s="39"/>
      <c r="AG1166" s="39"/>
      <c r="AH1166" s="39"/>
      <c r="AI1166" s="39"/>
      <c r="AJ1166" s="25"/>
      <c r="AK1166" s="25"/>
      <c r="AL1166" s="39"/>
      <c r="AM1166" s="39"/>
      <c r="AN1166" s="39"/>
      <c r="AO1166" s="39"/>
      <c r="AP1166" s="25"/>
      <c r="AQ1166" s="25"/>
      <c r="AR1166" s="39"/>
      <c r="AS1166" s="39"/>
      <c r="AT1166" s="39"/>
      <c r="AU1166" s="39"/>
      <c r="AV1166" s="25"/>
      <c r="AW1166" s="25"/>
      <c r="AX1166" s="39"/>
      <c r="AY1166" s="39"/>
      <c r="AZ1166" s="39"/>
      <c r="BA1166" s="39"/>
      <c r="BB1166" s="25"/>
      <c r="BC1166" s="25"/>
      <c r="BD1166" s="39"/>
      <c r="BE1166" s="39"/>
      <c r="BF1166" s="39"/>
      <c r="BG1166" s="39"/>
      <c r="BH1166" s="25"/>
      <c r="BI1166" s="25"/>
      <c r="BJ1166" s="39"/>
      <c r="BK1166" s="39"/>
      <c r="BL1166" s="39"/>
      <c r="BM1166" s="39"/>
      <c r="BN1166" s="25"/>
      <c r="BO1166" s="25"/>
      <c r="BP1166" s="39"/>
      <c r="BQ1166" s="39"/>
      <c r="BR1166" s="39"/>
      <c r="BS1166" s="39"/>
      <c r="BT1166" s="25"/>
      <c r="BU1166" s="25"/>
      <c r="BV1166" s="39"/>
      <c r="BW1166" s="39"/>
      <c r="BX1166" s="39"/>
      <c r="BY1166" s="39"/>
      <c r="BZ1166" s="25"/>
      <c r="CA1166" s="25"/>
      <c r="CB1166" s="39"/>
      <c r="CC1166" s="39"/>
      <c r="CD1166" s="39"/>
      <c r="CE1166" s="39"/>
      <c r="CF1166" s="25"/>
      <c r="CG1166" s="25"/>
      <c r="CH1166" s="39"/>
      <c r="CI1166" s="39"/>
      <c r="CJ1166" s="39"/>
      <c r="CK1166" s="39"/>
      <c r="CL1166" s="25"/>
      <c r="CM1166" s="25"/>
      <c r="CN1166" s="39"/>
      <c r="CO1166" s="39"/>
      <c r="CP1166" s="39"/>
      <c r="CQ1166" s="39"/>
      <c r="CR1166" s="25"/>
      <c r="CS1166" s="25"/>
      <c r="CT1166" s="39"/>
      <c r="CU1166" s="39"/>
      <c r="CV1166" s="39"/>
      <c r="CW1166" s="39"/>
      <c r="CX1166" s="25"/>
      <c r="CY1166" s="25"/>
      <c r="CZ1166" s="39"/>
      <c r="DA1166" s="39"/>
      <c r="DB1166" s="115" t="e">
        <f t="shared" si="5508"/>
        <v>#DIV/0!</v>
      </c>
      <c r="DC1166" s="115" t="e">
        <f t="shared" si="5686"/>
        <v>#DIV/0!</v>
      </c>
    </row>
    <row r="1167" spans="1:107" s="5" customFormat="1" ht="20.25" hidden="1" x14ac:dyDescent="0.3">
      <c r="A1167" s="30" t="s">
        <v>642</v>
      </c>
      <c r="B1167" s="24" t="s">
        <v>61</v>
      </c>
      <c r="C1167" s="24" t="s">
        <v>50</v>
      </c>
      <c r="D1167" s="56" t="s">
        <v>641</v>
      </c>
      <c r="E1167" s="24"/>
      <c r="F1167" s="25">
        <f t="shared" ref="F1167:G1168" si="5687">F1168</f>
        <v>0</v>
      </c>
      <c r="G1167" s="25">
        <f t="shared" si="5687"/>
        <v>0</v>
      </c>
      <c r="H1167" s="39"/>
      <c r="I1167" s="39"/>
      <c r="J1167" s="39"/>
      <c r="K1167" s="39"/>
      <c r="L1167" s="25">
        <f t="shared" ref="L1167:M1168" si="5688">L1168</f>
        <v>0</v>
      </c>
      <c r="M1167" s="25">
        <f t="shared" si="5688"/>
        <v>0</v>
      </c>
      <c r="N1167" s="39"/>
      <c r="O1167" s="39"/>
      <c r="P1167" s="39"/>
      <c r="Q1167" s="39"/>
      <c r="R1167" s="25">
        <f t="shared" ref="R1167:S1168" si="5689">R1168</f>
        <v>0</v>
      </c>
      <c r="S1167" s="25">
        <f t="shared" si="5689"/>
        <v>0</v>
      </c>
      <c r="T1167" s="39"/>
      <c r="U1167" s="39"/>
      <c r="V1167" s="39"/>
      <c r="W1167" s="39"/>
      <c r="X1167" s="25">
        <f t="shared" ref="X1167:Y1168" si="5690">X1168</f>
        <v>0</v>
      </c>
      <c r="Y1167" s="25">
        <f t="shared" si="5690"/>
        <v>0</v>
      </c>
      <c r="Z1167" s="39"/>
      <c r="AA1167" s="39"/>
      <c r="AB1167" s="39"/>
      <c r="AC1167" s="39"/>
      <c r="AD1167" s="25">
        <f t="shared" ref="AD1167:AE1168" si="5691">AD1168</f>
        <v>0</v>
      </c>
      <c r="AE1167" s="25">
        <f t="shared" si="5691"/>
        <v>0</v>
      </c>
      <c r="AF1167" s="39"/>
      <c r="AG1167" s="39"/>
      <c r="AH1167" s="39"/>
      <c r="AI1167" s="39"/>
      <c r="AJ1167" s="25">
        <f t="shared" ref="AJ1167:AK1168" si="5692">AJ1168</f>
        <v>0</v>
      </c>
      <c r="AK1167" s="25">
        <f t="shared" si="5692"/>
        <v>0</v>
      </c>
      <c r="AL1167" s="39"/>
      <c r="AM1167" s="39"/>
      <c r="AN1167" s="39"/>
      <c r="AO1167" s="39"/>
      <c r="AP1167" s="25">
        <f t="shared" ref="AP1167:AQ1168" si="5693">AP1168</f>
        <v>0</v>
      </c>
      <c r="AQ1167" s="25">
        <f t="shared" si="5693"/>
        <v>0</v>
      </c>
      <c r="AR1167" s="39"/>
      <c r="AS1167" s="39"/>
      <c r="AT1167" s="39"/>
      <c r="AU1167" s="39"/>
      <c r="AV1167" s="25">
        <f t="shared" ref="AV1167:AW1168" si="5694">AV1168</f>
        <v>0</v>
      </c>
      <c r="AW1167" s="25">
        <f t="shared" si="5694"/>
        <v>0</v>
      </c>
      <c r="AX1167" s="39"/>
      <c r="AY1167" s="39"/>
      <c r="AZ1167" s="39"/>
      <c r="BA1167" s="39"/>
      <c r="BB1167" s="25">
        <f t="shared" ref="BB1167:BC1168" si="5695">BB1168</f>
        <v>0</v>
      </c>
      <c r="BC1167" s="25">
        <f t="shared" si="5695"/>
        <v>0</v>
      </c>
      <c r="BD1167" s="39"/>
      <c r="BE1167" s="39"/>
      <c r="BF1167" s="39"/>
      <c r="BG1167" s="39"/>
      <c r="BH1167" s="25">
        <f t="shared" ref="BH1167:BI1168" si="5696">BH1168</f>
        <v>0</v>
      </c>
      <c r="BI1167" s="25">
        <f t="shared" si="5696"/>
        <v>0</v>
      </c>
      <c r="BJ1167" s="39"/>
      <c r="BK1167" s="39"/>
      <c r="BL1167" s="39"/>
      <c r="BM1167" s="39"/>
      <c r="BN1167" s="25">
        <f t="shared" ref="BN1167:BO1168" si="5697">BN1168</f>
        <v>0</v>
      </c>
      <c r="BO1167" s="25">
        <f t="shared" si="5697"/>
        <v>0</v>
      </c>
      <c r="BP1167" s="39"/>
      <c r="BQ1167" s="39"/>
      <c r="BR1167" s="39"/>
      <c r="BS1167" s="39"/>
      <c r="BT1167" s="25">
        <f t="shared" ref="BT1167:BU1168" si="5698">BT1168</f>
        <v>0</v>
      </c>
      <c r="BU1167" s="25">
        <f t="shared" si="5698"/>
        <v>0</v>
      </c>
      <c r="BV1167" s="39"/>
      <c r="BW1167" s="39"/>
      <c r="BX1167" s="39"/>
      <c r="BY1167" s="39"/>
      <c r="BZ1167" s="25">
        <f t="shared" ref="BZ1167:CA1168" si="5699">BZ1168</f>
        <v>0</v>
      </c>
      <c r="CA1167" s="25">
        <f t="shared" si="5699"/>
        <v>0</v>
      </c>
      <c r="CB1167" s="39"/>
      <c r="CC1167" s="39"/>
      <c r="CD1167" s="39"/>
      <c r="CE1167" s="39"/>
      <c r="CF1167" s="25">
        <f t="shared" ref="CF1167:CG1168" si="5700">CF1168</f>
        <v>0</v>
      </c>
      <c r="CG1167" s="25">
        <f t="shared" si="5700"/>
        <v>0</v>
      </c>
      <c r="CH1167" s="39"/>
      <c r="CI1167" s="39"/>
      <c r="CJ1167" s="39"/>
      <c r="CK1167" s="39"/>
      <c r="CL1167" s="25">
        <f t="shared" ref="CL1167:CM1168" si="5701">CL1168</f>
        <v>0</v>
      </c>
      <c r="CM1167" s="25">
        <f t="shared" si="5701"/>
        <v>0</v>
      </c>
      <c r="CN1167" s="39"/>
      <c r="CO1167" s="39"/>
      <c r="CP1167" s="39"/>
      <c r="CQ1167" s="39"/>
      <c r="CR1167" s="25">
        <f t="shared" ref="CR1167:CS1168" si="5702">CR1168</f>
        <v>0</v>
      </c>
      <c r="CS1167" s="25">
        <f t="shared" si="5702"/>
        <v>0</v>
      </c>
      <c r="CT1167" s="39"/>
      <c r="CU1167" s="39"/>
      <c r="CV1167" s="39"/>
      <c r="CW1167" s="39"/>
      <c r="CX1167" s="25">
        <f t="shared" ref="CX1167:CY1168" si="5703">CX1168</f>
        <v>0</v>
      </c>
      <c r="CY1167" s="25">
        <f t="shared" si="5703"/>
        <v>0</v>
      </c>
      <c r="CZ1167" s="39"/>
      <c r="DA1167" s="39"/>
      <c r="DB1167" s="115" t="e">
        <f t="shared" si="5508"/>
        <v>#DIV/0!</v>
      </c>
      <c r="DC1167" s="115" t="e">
        <f t="shared" si="5686"/>
        <v>#DIV/0!</v>
      </c>
    </row>
    <row r="1168" spans="1:107" s="5" customFormat="1" ht="50.25" hidden="1" x14ac:dyDescent="0.3">
      <c r="A1168" s="84" t="s">
        <v>83</v>
      </c>
      <c r="B1168" s="24" t="s">
        <v>61</v>
      </c>
      <c r="C1168" s="24" t="s">
        <v>50</v>
      </c>
      <c r="D1168" s="56" t="s">
        <v>641</v>
      </c>
      <c r="E1168" s="24" t="s">
        <v>84</v>
      </c>
      <c r="F1168" s="25">
        <f t="shared" si="5687"/>
        <v>0</v>
      </c>
      <c r="G1168" s="25">
        <f t="shared" si="5687"/>
        <v>0</v>
      </c>
      <c r="H1168" s="39"/>
      <c r="I1168" s="39"/>
      <c r="J1168" s="39"/>
      <c r="K1168" s="39"/>
      <c r="L1168" s="25">
        <f t="shared" si="5688"/>
        <v>0</v>
      </c>
      <c r="M1168" s="25">
        <f t="shared" si="5688"/>
        <v>0</v>
      </c>
      <c r="N1168" s="39"/>
      <c r="O1168" s="39"/>
      <c r="P1168" s="39"/>
      <c r="Q1168" s="39"/>
      <c r="R1168" s="25">
        <f t="shared" si="5689"/>
        <v>0</v>
      </c>
      <c r="S1168" s="25">
        <f t="shared" si="5689"/>
        <v>0</v>
      </c>
      <c r="T1168" s="39"/>
      <c r="U1168" s="39"/>
      <c r="V1168" s="39"/>
      <c r="W1168" s="39"/>
      <c r="X1168" s="25">
        <f t="shared" si="5690"/>
        <v>0</v>
      </c>
      <c r="Y1168" s="25">
        <f t="shared" si="5690"/>
        <v>0</v>
      </c>
      <c r="Z1168" s="39"/>
      <c r="AA1168" s="39"/>
      <c r="AB1168" s="39"/>
      <c r="AC1168" s="39"/>
      <c r="AD1168" s="25">
        <f t="shared" si="5691"/>
        <v>0</v>
      </c>
      <c r="AE1168" s="25">
        <f t="shared" si="5691"/>
        <v>0</v>
      </c>
      <c r="AF1168" s="39"/>
      <c r="AG1168" s="39"/>
      <c r="AH1168" s="39"/>
      <c r="AI1168" s="39"/>
      <c r="AJ1168" s="25">
        <f t="shared" si="5692"/>
        <v>0</v>
      </c>
      <c r="AK1168" s="25">
        <f t="shared" si="5692"/>
        <v>0</v>
      </c>
      <c r="AL1168" s="39"/>
      <c r="AM1168" s="39"/>
      <c r="AN1168" s="39"/>
      <c r="AO1168" s="39"/>
      <c r="AP1168" s="25">
        <f t="shared" si="5693"/>
        <v>0</v>
      </c>
      <c r="AQ1168" s="25">
        <f t="shared" si="5693"/>
        <v>0</v>
      </c>
      <c r="AR1168" s="39"/>
      <c r="AS1168" s="39"/>
      <c r="AT1168" s="39"/>
      <c r="AU1168" s="39"/>
      <c r="AV1168" s="25">
        <f t="shared" si="5694"/>
        <v>0</v>
      </c>
      <c r="AW1168" s="25">
        <f t="shared" si="5694"/>
        <v>0</v>
      </c>
      <c r="AX1168" s="39"/>
      <c r="AY1168" s="39"/>
      <c r="AZ1168" s="39"/>
      <c r="BA1168" s="39"/>
      <c r="BB1168" s="25">
        <f t="shared" si="5695"/>
        <v>0</v>
      </c>
      <c r="BC1168" s="25">
        <f t="shared" si="5695"/>
        <v>0</v>
      </c>
      <c r="BD1168" s="39"/>
      <c r="BE1168" s="39"/>
      <c r="BF1168" s="39"/>
      <c r="BG1168" s="39"/>
      <c r="BH1168" s="25">
        <f t="shared" si="5696"/>
        <v>0</v>
      </c>
      <c r="BI1168" s="25">
        <f t="shared" si="5696"/>
        <v>0</v>
      </c>
      <c r="BJ1168" s="39"/>
      <c r="BK1168" s="39"/>
      <c r="BL1168" s="39"/>
      <c r="BM1168" s="39"/>
      <c r="BN1168" s="25">
        <f t="shared" si="5697"/>
        <v>0</v>
      </c>
      <c r="BO1168" s="25">
        <f t="shared" si="5697"/>
        <v>0</v>
      </c>
      <c r="BP1168" s="39"/>
      <c r="BQ1168" s="39"/>
      <c r="BR1168" s="39"/>
      <c r="BS1168" s="39"/>
      <c r="BT1168" s="25">
        <f t="shared" si="5698"/>
        <v>0</v>
      </c>
      <c r="BU1168" s="25">
        <f t="shared" si="5698"/>
        <v>0</v>
      </c>
      <c r="BV1168" s="39"/>
      <c r="BW1168" s="39"/>
      <c r="BX1168" s="39"/>
      <c r="BY1168" s="39"/>
      <c r="BZ1168" s="25">
        <f t="shared" si="5699"/>
        <v>0</v>
      </c>
      <c r="CA1168" s="25">
        <f t="shared" si="5699"/>
        <v>0</v>
      </c>
      <c r="CB1168" s="39"/>
      <c r="CC1168" s="39"/>
      <c r="CD1168" s="39"/>
      <c r="CE1168" s="39"/>
      <c r="CF1168" s="25">
        <f t="shared" si="5700"/>
        <v>0</v>
      </c>
      <c r="CG1168" s="25">
        <f t="shared" si="5700"/>
        <v>0</v>
      </c>
      <c r="CH1168" s="39"/>
      <c r="CI1168" s="39"/>
      <c r="CJ1168" s="39"/>
      <c r="CK1168" s="39"/>
      <c r="CL1168" s="25">
        <f t="shared" si="5701"/>
        <v>0</v>
      </c>
      <c r="CM1168" s="25">
        <f t="shared" si="5701"/>
        <v>0</v>
      </c>
      <c r="CN1168" s="39"/>
      <c r="CO1168" s="39"/>
      <c r="CP1168" s="39"/>
      <c r="CQ1168" s="39"/>
      <c r="CR1168" s="25">
        <f t="shared" si="5702"/>
        <v>0</v>
      </c>
      <c r="CS1168" s="25">
        <f t="shared" si="5702"/>
        <v>0</v>
      </c>
      <c r="CT1168" s="39"/>
      <c r="CU1168" s="39"/>
      <c r="CV1168" s="39"/>
      <c r="CW1168" s="39"/>
      <c r="CX1168" s="25">
        <f t="shared" si="5703"/>
        <v>0</v>
      </c>
      <c r="CY1168" s="25">
        <f t="shared" si="5703"/>
        <v>0</v>
      </c>
      <c r="CZ1168" s="39"/>
      <c r="DA1168" s="39"/>
      <c r="DB1168" s="115" t="e">
        <f t="shared" si="5508"/>
        <v>#DIV/0!</v>
      </c>
      <c r="DC1168" s="115" t="e">
        <f t="shared" si="5686"/>
        <v>#DIV/0!</v>
      </c>
    </row>
    <row r="1169" spans="1:107" s="5" customFormat="1" ht="20.25" hidden="1" x14ac:dyDescent="0.3">
      <c r="A1169" s="30" t="s">
        <v>174</v>
      </c>
      <c r="B1169" s="24" t="s">
        <v>61</v>
      </c>
      <c r="C1169" s="24" t="s">
        <v>50</v>
      </c>
      <c r="D1169" s="56" t="s">
        <v>641</v>
      </c>
      <c r="E1169" s="24" t="s">
        <v>173</v>
      </c>
      <c r="F1169" s="25"/>
      <c r="G1169" s="25"/>
      <c r="H1169" s="39"/>
      <c r="I1169" s="39"/>
      <c r="J1169" s="39"/>
      <c r="K1169" s="39"/>
      <c r="L1169" s="25"/>
      <c r="M1169" s="25"/>
      <c r="N1169" s="39"/>
      <c r="O1169" s="39"/>
      <c r="P1169" s="39"/>
      <c r="Q1169" s="39"/>
      <c r="R1169" s="25"/>
      <c r="S1169" s="25"/>
      <c r="T1169" s="39"/>
      <c r="U1169" s="39"/>
      <c r="V1169" s="39"/>
      <c r="W1169" s="39"/>
      <c r="X1169" s="25"/>
      <c r="Y1169" s="25"/>
      <c r="Z1169" s="39"/>
      <c r="AA1169" s="39"/>
      <c r="AB1169" s="39"/>
      <c r="AC1169" s="39"/>
      <c r="AD1169" s="25"/>
      <c r="AE1169" s="25"/>
      <c r="AF1169" s="39"/>
      <c r="AG1169" s="39"/>
      <c r="AH1169" s="39"/>
      <c r="AI1169" s="39"/>
      <c r="AJ1169" s="25"/>
      <c r="AK1169" s="25"/>
      <c r="AL1169" s="39"/>
      <c r="AM1169" s="39"/>
      <c r="AN1169" s="39"/>
      <c r="AO1169" s="39"/>
      <c r="AP1169" s="25"/>
      <c r="AQ1169" s="25"/>
      <c r="AR1169" s="39"/>
      <c r="AS1169" s="39"/>
      <c r="AT1169" s="39"/>
      <c r="AU1169" s="39"/>
      <c r="AV1169" s="25"/>
      <c r="AW1169" s="25"/>
      <c r="AX1169" s="39"/>
      <c r="AY1169" s="39"/>
      <c r="AZ1169" s="39"/>
      <c r="BA1169" s="39"/>
      <c r="BB1169" s="25"/>
      <c r="BC1169" s="25"/>
      <c r="BD1169" s="39"/>
      <c r="BE1169" s="39"/>
      <c r="BF1169" s="39"/>
      <c r="BG1169" s="39"/>
      <c r="BH1169" s="25"/>
      <c r="BI1169" s="25"/>
      <c r="BJ1169" s="39"/>
      <c r="BK1169" s="39"/>
      <c r="BL1169" s="39"/>
      <c r="BM1169" s="39"/>
      <c r="BN1169" s="25"/>
      <c r="BO1169" s="25"/>
      <c r="BP1169" s="39"/>
      <c r="BQ1169" s="39"/>
      <c r="BR1169" s="39"/>
      <c r="BS1169" s="39"/>
      <c r="BT1169" s="25"/>
      <c r="BU1169" s="25"/>
      <c r="BV1169" s="39"/>
      <c r="BW1169" s="39"/>
      <c r="BX1169" s="39"/>
      <c r="BY1169" s="39"/>
      <c r="BZ1169" s="25"/>
      <c r="CA1169" s="25"/>
      <c r="CB1169" s="39"/>
      <c r="CC1169" s="39"/>
      <c r="CD1169" s="39"/>
      <c r="CE1169" s="39"/>
      <c r="CF1169" s="25"/>
      <c r="CG1169" s="25"/>
      <c r="CH1169" s="39"/>
      <c r="CI1169" s="39"/>
      <c r="CJ1169" s="39"/>
      <c r="CK1169" s="39"/>
      <c r="CL1169" s="25"/>
      <c r="CM1169" s="25"/>
      <c r="CN1169" s="39"/>
      <c r="CO1169" s="39"/>
      <c r="CP1169" s="39"/>
      <c r="CQ1169" s="39"/>
      <c r="CR1169" s="25"/>
      <c r="CS1169" s="25"/>
      <c r="CT1169" s="39"/>
      <c r="CU1169" s="39"/>
      <c r="CV1169" s="39"/>
      <c r="CW1169" s="39"/>
      <c r="CX1169" s="25"/>
      <c r="CY1169" s="25"/>
      <c r="CZ1169" s="39"/>
      <c r="DA1169" s="39"/>
      <c r="DB1169" s="115" t="e">
        <f t="shared" si="5508"/>
        <v>#DIV/0!</v>
      </c>
      <c r="DC1169" s="115" t="e">
        <f t="shared" si="5686"/>
        <v>#DIV/0!</v>
      </c>
    </row>
    <row r="1170" spans="1:107" s="5" customFormat="1" ht="36.75" customHeight="1" x14ac:dyDescent="0.3">
      <c r="A1170" s="30" t="s">
        <v>640</v>
      </c>
      <c r="B1170" s="24" t="s">
        <v>61</v>
      </c>
      <c r="C1170" s="24" t="s">
        <v>50</v>
      </c>
      <c r="D1170" s="56" t="s">
        <v>756</v>
      </c>
      <c r="E1170" s="24"/>
      <c r="F1170" s="25">
        <f t="shared" ref="F1170:G1170" si="5704">F1171</f>
        <v>0</v>
      </c>
      <c r="G1170" s="25">
        <f t="shared" si="5704"/>
        <v>0</v>
      </c>
      <c r="H1170" s="39"/>
      <c r="I1170" s="39"/>
      <c r="J1170" s="39"/>
      <c r="K1170" s="39"/>
      <c r="L1170" s="25">
        <f t="shared" ref="L1170:M1170" si="5705">L1171</f>
        <v>0</v>
      </c>
      <c r="M1170" s="25">
        <f t="shared" si="5705"/>
        <v>0</v>
      </c>
      <c r="N1170" s="39"/>
      <c r="O1170" s="39"/>
      <c r="P1170" s="39"/>
      <c r="Q1170" s="39"/>
      <c r="R1170" s="25">
        <f t="shared" ref="R1170:S1170" si="5706">R1171</f>
        <v>0</v>
      </c>
      <c r="S1170" s="25">
        <f t="shared" si="5706"/>
        <v>0</v>
      </c>
      <c r="T1170" s="39"/>
      <c r="U1170" s="39"/>
      <c r="V1170" s="39"/>
      <c r="W1170" s="39"/>
      <c r="X1170" s="25">
        <f t="shared" ref="X1170:Y1170" si="5707">X1171</f>
        <v>0</v>
      </c>
      <c r="Y1170" s="25">
        <f t="shared" si="5707"/>
        <v>0</v>
      </c>
      <c r="Z1170" s="39"/>
      <c r="AA1170" s="39"/>
      <c r="AB1170" s="39"/>
      <c r="AC1170" s="39"/>
      <c r="AD1170" s="25">
        <f t="shared" ref="AD1170:AE1170" si="5708">AD1171</f>
        <v>0</v>
      </c>
      <c r="AE1170" s="25">
        <f t="shared" si="5708"/>
        <v>0</v>
      </c>
      <c r="AF1170" s="39"/>
      <c r="AG1170" s="39"/>
      <c r="AH1170" s="39"/>
      <c r="AI1170" s="39"/>
      <c r="AJ1170" s="25">
        <f t="shared" ref="AJ1170:AK1170" si="5709">AJ1171</f>
        <v>0</v>
      </c>
      <c r="AK1170" s="25">
        <f t="shared" si="5709"/>
        <v>0</v>
      </c>
      <c r="AL1170" s="39"/>
      <c r="AM1170" s="39"/>
      <c r="AN1170" s="39"/>
      <c r="AO1170" s="39"/>
      <c r="AP1170" s="25">
        <f t="shared" ref="AP1170:AQ1170" si="5710">AP1171</f>
        <v>0</v>
      </c>
      <c r="AQ1170" s="25">
        <f t="shared" si="5710"/>
        <v>0</v>
      </c>
      <c r="AR1170" s="39">
        <f>AR1171</f>
        <v>0</v>
      </c>
      <c r="AS1170" s="39">
        <f t="shared" ref="AS1170:DA1170" si="5711">AS1171</f>
        <v>677</v>
      </c>
      <c r="AT1170" s="39">
        <f t="shared" si="5711"/>
        <v>0</v>
      </c>
      <c r="AU1170" s="39">
        <f t="shared" si="5711"/>
        <v>12863</v>
      </c>
      <c r="AV1170" s="25">
        <f t="shared" si="5711"/>
        <v>13540</v>
      </c>
      <c r="AW1170" s="25">
        <f t="shared" si="5711"/>
        <v>12863</v>
      </c>
      <c r="AX1170" s="39">
        <f>AX1171</f>
        <v>0</v>
      </c>
      <c r="AY1170" s="39">
        <f t="shared" si="5711"/>
        <v>0</v>
      </c>
      <c r="AZ1170" s="39">
        <f t="shared" si="5711"/>
        <v>0</v>
      </c>
      <c r="BA1170" s="39">
        <f t="shared" si="5711"/>
        <v>0</v>
      </c>
      <c r="BB1170" s="25">
        <f t="shared" si="5711"/>
        <v>13540</v>
      </c>
      <c r="BC1170" s="25">
        <f t="shared" si="5711"/>
        <v>12863</v>
      </c>
      <c r="BD1170" s="39">
        <f>BD1171</f>
        <v>0</v>
      </c>
      <c r="BE1170" s="39">
        <f t="shared" si="5711"/>
        <v>0</v>
      </c>
      <c r="BF1170" s="39">
        <f t="shared" si="5711"/>
        <v>0</v>
      </c>
      <c r="BG1170" s="39">
        <f t="shared" si="5711"/>
        <v>0</v>
      </c>
      <c r="BH1170" s="25">
        <f t="shared" si="5711"/>
        <v>13540</v>
      </c>
      <c r="BI1170" s="25">
        <f t="shared" si="5711"/>
        <v>12863</v>
      </c>
      <c r="BJ1170" s="39">
        <f>BJ1171</f>
        <v>0</v>
      </c>
      <c r="BK1170" s="39">
        <f t="shared" si="5711"/>
        <v>0</v>
      </c>
      <c r="BL1170" s="39">
        <f t="shared" si="5711"/>
        <v>0</v>
      </c>
      <c r="BM1170" s="39">
        <f t="shared" si="5711"/>
        <v>0</v>
      </c>
      <c r="BN1170" s="25">
        <f t="shared" si="5711"/>
        <v>13540</v>
      </c>
      <c r="BO1170" s="25">
        <f t="shared" si="5711"/>
        <v>12863</v>
      </c>
      <c r="BP1170" s="39">
        <f>BP1171</f>
        <v>0</v>
      </c>
      <c r="BQ1170" s="39">
        <f t="shared" si="5711"/>
        <v>0</v>
      </c>
      <c r="BR1170" s="39">
        <f t="shared" si="5711"/>
        <v>0</v>
      </c>
      <c r="BS1170" s="39">
        <f t="shared" si="5711"/>
        <v>0</v>
      </c>
      <c r="BT1170" s="25">
        <f t="shared" si="5711"/>
        <v>13540</v>
      </c>
      <c r="BU1170" s="25">
        <f t="shared" si="5711"/>
        <v>12863</v>
      </c>
      <c r="BV1170" s="39">
        <f>BV1171</f>
        <v>0</v>
      </c>
      <c r="BW1170" s="39">
        <f t="shared" si="5711"/>
        <v>0</v>
      </c>
      <c r="BX1170" s="39">
        <f t="shared" si="5711"/>
        <v>0</v>
      </c>
      <c r="BY1170" s="39">
        <f t="shared" si="5711"/>
        <v>0</v>
      </c>
      <c r="BZ1170" s="25">
        <f t="shared" si="5711"/>
        <v>13540</v>
      </c>
      <c r="CA1170" s="25">
        <f t="shared" si="5711"/>
        <v>12863</v>
      </c>
      <c r="CB1170" s="39">
        <f>CB1171</f>
        <v>0</v>
      </c>
      <c r="CC1170" s="39">
        <f t="shared" si="5711"/>
        <v>0</v>
      </c>
      <c r="CD1170" s="39">
        <f t="shared" si="5711"/>
        <v>0</v>
      </c>
      <c r="CE1170" s="39">
        <f t="shared" si="5711"/>
        <v>0</v>
      </c>
      <c r="CF1170" s="25">
        <f t="shared" si="5711"/>
        <v>13540</v>
      </c>
      <c r="CG1170" s="25">
        <f t="shared" si="5711"/>
        <v>12863</v>
      </c>
      <c r="CH1170" s="39">
        <f>CH1171</f>
        <v>0</v>
      </c>
      <c r="CI1170" s="39">
        <f t="shared" si="5711"/>
        <v>0</v>
      </c>
      <c r="CJ1170" s="39">
        <f t="shared" si="5711"/>
        <v>0</v>
      </c>
      <c r="CK1170" s="39">
        <f t="shared" si="5711"/>
        <v>0</v>
      </c>
      <c r="CL1170" s="25">
        <f t="shared" si="5711"/>
        <v>13540</v>
      </c>
      <c r="CM1170" s="25">
        <f t="shared" si="5711"/>
        <v>12863</v>
      </c>
      <c r="CN1170" s="39">
        <f>CN1171</f>
        <v>0</v>
      </c>
      <c r="CO1170" s="39">
        <f t="shared" si="5711"/>
        <v>0</v>
      </c>
      <c r="CP1170" s="39">
        <f t="shared" si="5711"/>
        <v>0</v>
      </c>
      <c r="CQ1170" s="39">
        <f t="shared" si="5711"/>
        <v>0</v>
      </c>
      <c r="CR1170" s="25">
        <f t="shared" si="5711"/>
        <v>13540</v>
      </c>
      <c r="CS1170" s="25">
        <f t="shared" si="5711"/>
        <v>12863</v>
      </c>
      <c r="CT1170" s="39">
        <f>CT1171</f>
        <v>0</v>
      </c>
      <c r="CU1170" s="39">
        <f t="shared" si="5711"/>
        <v>0</v>
      </c>
      <c r="CV1170" s="39">
        <f t="shared" si="5711"/>
        <v>0</v>
      </c>
      <c r="CW1170" s="39">
        <f t="shared" si="5711"/>
        <v>0</v>
      </c>
      <c r="CX1170" s="25">
        <f t="shared" si="5711"/>
        <v>13540</v>
      </c>
      <c r="CY1170" s="25">
        <f t="shared" si="5711"/>
        <v>12863</v>
      </c>
      <c r="CZ1170" s="25">
        <f t="shared" si="5711"/>
        <v>13540</v>
      </c>
      <c r="DA1170" s="25">
        <f t="shared" si="5711"/>
        <v>12863</v>
      </c>
      <c r="DB1170" s="115">
        <f t="shared" si="5508"/>
        <v>100</v>
      </c>
      <c r="DC1170" s="115">
        <f t="shared" si="5686"/>
        <v>100</v>
      </c>
    </row>
    <row r="1171" spans="1:107" s="5" customFormat="1" ht="40.5" customHeight="1" x14ac:dyDescent="0.3">
      <c r="A1171" s="84" t="s">
        <v>83</v>
      </c>
      <c r="B1171" s="24" t="s">
        <v>61</v>
      </c>
      <c r="C1171" s="24" t="s">
        <v>50</v>
      </c>
      <c r="D1171" s="56" t="s">
        <v>756</v>
      </c>
      <c r="E1171" s="24" t="s">
        <v>84</v>
      </c>
      <c r="F1171" s="25">
        <f t="shared" ref="F1171:G1171" si="5712">F1172+F1173</f>
        <v>0</v>
      </c>
      <c r="G1171" s="25">
        <f t="shared" si="5712"/>
        <v>0</v>
      </c>
      <c r="H1171" s="39"/>
      <c r="I1171" s="39"/>
      <c r="J1171" s="39"/>
      <c r="K1171" s="39"/>
      <c r="L1171" s="25">
        <f t="shared" ref="L1171:M1171" si="5713">L1172+L1173</f>
        <v>0</v>
      </c>
      <c r="M1171" s="25">
        <f t="shared" si="5713"/>
        <v>0</v>
      </c>
      <c r="N1171" s="39"/>
      <c r="O1171" s="39"/>
      <c r="P1171" s="39"/>
      <c r="Q1171" s="39"/>
      <c r="R1171" s="25">
        <f t="shared" ref="R1171:S1171" si="5714">R1172+R1173</f>
        <v>0</v>
      </c>
      <c r="S1171" s="25">
        <f t="shared" si="5714"/>
        <v>0</v>
      </c>
      <c r="T1171" s="39"/>
      <c r="U1171" s="39"/>
      <c r="V1171" s="39"/>
      <c r="W1171" s="39"/>
      <c r="X1171" s="25">
        <f t="shared" ref="X1171:Y1171" si="5715">X1172+X1173</f>
        <v>0</v>
      </c>
      <c r="Y1171" s="25">
        <f t="shared" si="5715"/>
        <v>0</v>
      </c>
      <c r="Z1171" s="39"/>
      <c r="AA1171" s="39"/>
      <c r="AB1171" s="39"/>
      <c r="AC1171" s="39"/>
      <c r="AD1171" s="25">
        <f t="shared" ref="AD1171:AE1171" si="5716">AD1172+AD1173</f>
        <v>0</v>
      </c>
      <c r="AE1171" s="25">
        <f t="shared" si="5716"/>
        <v>0</v>
      </c>
      <c r="AF1171" s="39"/>
      <c r="AG1171" s="39"/>
      <c r="AH1171" s="39"/>
      <c r="AI1171" s="39"/>
      <c r="AJ1171" s="25">
        <f t="shared" ref="AJ1171:AK1171" si="5717">AJ1172+AJ1173</f>
        <v>0</v>
      </c>
      <c r="AK1171" s="25">
        <f t="shared" si="5717"/>
        <v>0</v>
      </c>
      <c r="AL1171" s="39"/>
      <c r="AM1171" s="39"/>
      <c r="AN1171" s="39"/>
      <c r="AO1171" s="39"/>
      <c r="AP1171" s="25">
        <f t="shared" ref="AP1171:AQ1171" si="5718">AP1172+AP1173</f>
        <v>0</v>
      </c>
      <c r="AQ1171" s="25">
        <f t="shared" si="5718"/>
        <v>0</v>
      </c>
      <c r="AR1171" s="39">
        <f>AR1172+AR1173</f>
        <v>0</v>
      </c>
      <c r="AS1171" s="39">
        <f t="shared" ref="AS1171:AW1171" si="5719">AS1172+AS1173</f>
        <v>677</v>
      </c>
      <c r="AT1171" s="39">
        <f t="shared" si="5719"/>
        <v>0</v>
      </c>
      <c r="AU1171" s="39">
        <f t="shared" si="5719"/>
        <v>12863</v>
      </c>
      <c r="AV1171" s="25">
        <f t="shared" si="5719"/>
        <v>13540</v>
      </c>
      <c r="AW1171" s="25">
        <f t="shared" si="5719"/>
        <v>12863</v>
      </c>
      <c r="AX1171" s="39">
        <f>AX1172+AX1173</f>
        <v>0</v>
      </c>
      <c r="AY1171" s="39">
        <f t="shared" ref="AY1171:BC1171" si="5720">AY1172+AY1173</f>
        <v>0</v>
      </c>
      <c r="AZ1171" s="39">
        <f t="shared" si="5720"/>
        <v>0</v>
      </c>
      <c r="BA1171" s="39">
        <f t="shared" si="5720"/>
        <v>0</v>
      </c>
      <c r="BB1171" s="25">
        <f t="shared" si="5720"/>
        <v>13540</v>
      </c>
      <c r="BC1171" s="25">
        <f t="shared" si="5720"/>
        <v>12863</v>
      </c>
      <c r="BD1171" s="39">
        <f>BD1172+BD1173</f>
        <v>0</v>
      </c>
      <c r="BE1171" s="39">
        <f t="shared" ref="BE1171:BI1171" si="5721">BE1172+BE1173</f>
        <v>0</v>
      </c>
      <c r="BF1171" s="39">
        <f t="shared" si="5721"/>
        <v>0</v>
      </c>
      <c r="BG1171" s="39">
        <f t="shared" si="5721"/>
        <v>0</v>
      </c>
      <c r="BH1171" s="25">
        <f t="shared" si="5721"/>
        <v>13540</v>
      </c>
      <c r="BI1171" s="25">
        <f t="shared" si="5721"/>
        <v>12863</v>
      </c>
      <c r="BJ1171" s="39">
        <f>BJ1172+BJ1173</f>
        <v>0</v>
      </c>
      <c r="BK1171" s="39">
        <f t="shared" ref="BK1171:BO1171" si="5722">BK1172+BK1173</f>
        <v>0</v>
      </c>
      <c r="BL1171" s="39">
        <f t="shared" si="5722"/>
        <v>0</v>
      </c>
      <c r="BM1171" s="39">
        <f t="shared" si="5722"/>
        <v>0</v>
      </c>
      <c r="BN1171" s="25">
        <f t="shared" si="5722"/>
        <v>13540</v>
      </c>
      <c r="BO1171" s="25">
        <f t="shared" si="5722"/>
        <v>12863</v>
      </c>
      <c r="BP1171" s="39">
        <f>BP1172+BP1173</f>
        <v>0</v>
      </c>
      <c r="BQ1171" s="39">
        <f t="shared" ref="BQ1171:BU1171" si="5723">BQ1172+BQ1173</f>
        <v>0</v>
      </c>
      <c r="BR1171" s="39">
        <f t="shared" si="5723"/>
        <v>0</v>
      </c>
      <c r="BS1171" s="39">
        <f t="shared" si="5723"/>
        <v>0</v>
      </c>
      <c r="BT1171" s="25">
        <f t="shared" si="5723"/>
        <v>13540</v>
      </c>
      <c r="BU1171" s="25">
        <f t="shared" si="5723"/>
        <v>12863</v>
      </c>
      <c r="BV1171" s="39">
        <f>BV1172+BV1173</f>
        <v>0</v>
      </c>
      <c r="BW1171" s="39">
        <f t="shared" ref="BW1171:CA1171" si="5724">BW1172+BW1173</f>
        <v>0</v>
      </c>
      <c r="BX1171" s="39">
        <f t="shared" si="5724"/>
        <v>0</v>
      </c>
      <c r="BY1171" s="39">
        <f t="shared" si="5724"/>
        <v>0</v>
      </c>
      <c r="BZ1171" s="25">
        <f t="shared" si="5724"/>
        <v>13540</v>
      </c>
      <c r="CA1171" s="25">
        <f t="shared" si="5724"/>
        <v>12863</v>
      </c>
      <c r="CB1171" s="39">
        <f>CB1172+CB1173</f>
        <v>0</v>
      </c>
      <c r="CC1171" s="39">
        <f t="shared" ref="CC1171:CG1171" si="5725">CC1172+CC1173</f>
        <v>0</v>
      </c>
      <c r="CD1171" s="39">
        <f t="shared" si="5725"/>
        <v>0</v>
      </c>
      <c r="CE1171" s="39">
        <f t="shared" si="5725"/>
        <v>0</v>
      </c>
      <c r="CF1171" s="25">
        <f t="shared" si="5725"/>
        <v>13540</v>
      </c>
      <c r="CG1171" s="25">
        <f t="shared" si="5725"/>
        <v>12863</v>
      </c>
      <c r="CH1171" s="39">
        <f>CH1172+CH1173</f>
        <v>0</v>
      </c>
      <c r="CI1171" s="39">
        <f t="shared" ref="CI1171:CM1171" si="5726">CI1172+CI1173</f>
        <v>0</v>
      </c>
      <c r="CJ1171" s="39">
        <f t="shared" si="5726"/>
        <v>0</v>
      </c>
      <c r="CK1171" s="39">
        <f t="shared" si="5726"/>
        <v>0</v>
      </c>
      <c r="CL1171" s="25">
        <f t="shared" si="5726"/>
        <v>13540</v>
      </c>
      <c r="CM1171" s="25">
        <f t="shared" si="5726"/>
        <v>12863</v>
      </c>
      <c r="CN1171" s="39">
        <f>CN1172+CN1173</f>
        <v>0</v>
      </c>
      <c r="CO1171" s="39">
        <f t="shared" ref="CO1171:CS1171" si="5727">CO1172+CO1173</f>
        <v>0</v>
      </c>
      <c r="CP1171" s="39">
        <f t="shared" si="5727"/>
        <v>0</v>
      </c>
      <c r="CQ1171" s="39">
        <f t="shared" si="5727"/>
        <v>0</v>
      </c>
      <c r="CR1171" s="25">
        <f t="shared" si="5727"/>
        <v>13540</v>
      </c>
      <c r="CS1171" s="25">
        <f t="shared" si="5727"/>
        <v>12863</v>
      </c>
      <c r="CT1171" s="39">
        <f>CT1172+CT1173</f>
        <v>0</v>
      </c>
      <c r="CU1171" s="39">
        <f t="shared" ref="CU1171:CY1171" si="5728">CU1172+CU1173</f>
        <v>0</v>
      </c>
      <c r="CV1171" s="39">
        <f t="shared" si="5728"/>
        <v>0</v>
      </c>
      <c r="CW1171" s="39">
        <f t="shared" si="5728"/>
        <v>0</v>
      </c>
      <c r="CX1171" s="25">
        <f t="shared" si="5728"/>
        <v>13540</v>
      </c>
      <c r="CY1171" s="25">
        <f t="shared" si="5728"/>
        <v>12863</v>
      </c>
      <c r="CZ1171" s="25">
        <f t="shared" ref="CZ1171:DA1171" si="5729">CZ1172+CZ1173</f>
        <v>13540</v>
      </c>
      <c r="DA1171" s="25">
        <f t="shared" si="5729"/>
        <v>12863</v>
      </c>
      <c r="DB1171" s="115">
        <f t="shared" si="5508"/>
        <v>100</v>
      </c>
      <c r="DC1171" s="115">
        <f t="shared" si="5686"/>
        <v>100</v>
      </c>
    </row>
    <row r="1172" spans="1:107" s="5" customFormat="1" ht="33.75" x14ac:dyDescent="0.3">
      <c r="A1172" s="30" t="s">
        <v>174</v>
      </c>
      <c r="B1172" s="24" t="s">
        <v>61</v>
      </c>
      <c r="C1172" s="24" t="s">
        <v>50</v>
      </c>
      <c r="D1172" s="56" t="s">
        <v>756</v>
      </c>
      <c r="E1172" s="24" t="s">
        <v>173</v>
      </c>
      <c r="F1172" s="25"/>
      <c r="G1172" s="25"/>
      <c r="H1172" s="39"/>
      <c r="I1172" s="39"/>
      <c r="J1172" s="39"/>
      <c r="K1172" s="39"/>
      <c r="L1172" s="25"/>
      <c r="M1172" s="25"/>
      <c r="N1172" s="39"/>
      <c r="O1172" s="39"/>
      <c r="P1172" s="39"/>
      <c r="Q1172" s="39"/>
      <c r="R1172" s="25"/>
      <c r="S1172" s="25"/>
      <c r="T1172" s="39"/>
      <c r="U1172" s="39"/>
      <c r="V1172" s="39"/>
      <c r="W1172" s="39"/>
      <c r="X1172" s="25"/>
      <c r="Y1172" s="25"/>
      <c r="Z1172" s="39"/>
      <c r="AA1172" s="39"/>
      <c r="AB1172" s="39"/>
      <c r="AC1172" s="39"/>
      <c r="AD1172" s="25"/>
      <c r="AE1172" s="25"/>
      <c r="AF1172" s="39"/>
      <c r="AG1172" s="39"/>
      <c r="AH1172" s="39"/>
      <c r="AI1172" s="39"/>
      <c r="AJ1172" s="25"/>
      <c r="AK1172" s="25"/>
      <c r="AL1172" s="39"/>
      <c r="AM1172" s="39"/>
      <c r="AN1172" s="39"/>
      <c r="AO1172" s="39"/>
      <c r="AP1172" s="25"/>
      <c r="AQ1172" s="25"/>
      <c r="AR1172" s="39"/>
      <c r="AS1172" s="39">
        <v>513</v>
      </c>
      <c r="AT1172" s="39"/>
      <c r="AU1172" s="39">
        <v>9738</v>
      </c>
      <c r="AV1172" s="25">
        <f>AP1172+AR1172+AS1172+AT1172+AU1172</f>
        <v>10251</v>
      </c>
      <c r="AW1172" s="25">
        <f>AQ1172+AU1172</f>
        <v>9738</v>
      </c>
      <c r="AX1172" s="39"/>
      <c r="AY1172" s="39"/>
      <c r="AZ1172" s="39"/>
      <c r="BA1172" s="39"/>
      <c r="BB1172" s="25">
        <f>AV1172+AX1172+AY1172+AZ1172+BA1172</f>
        <v>10251</v>
      </c>
      <c r="BC1172" s="25">
        <f>AW1172+BA1172</f>
        <v>9738</v>
      </c>
      <c r="BD1172" s="39"/>
      <c r="BE1172" s="39"/>
      <c r="BF1172" s="39"/>
      <c r="BG1172" s="39"/>
      <c r="BH1172" s="25">
        <f>BB1172+BD1172+BE1172+BF1172+BG1172</f>
        <v>10251</v>
      </c>
      <c r="BI1172" s="25">
        <f>BC1172+BG1172</f>
        <v>9738</v>
      </c>
      <c r="BJ1172" s="39"/>
      <c r="BK1172" s="39"/>
      <c r="BL1172" s="39"/>
      <c r="BM1172" s="39"/>
      <c r="BN1172" s="25">
        <f>BH1172+BJ1172+BK1172+BL1172+BM1172</f>
        <v>10251</v>
      </c>
      <c r="BO1172" s="25">
        <f>BI1172+BM1172</f>
        <v>9738</v>
      </c>
      <c r="BP1172" s="39"/>
      <c r="BQ1172" s="39"/>
      <c r="BR1172" s="39"/>
      <c r="BS1172" s="39"/>
      <c r="BT1172" s="25">
        <f>BN1172+BP1172+BQ1172+BR1172+BS1172</f>
        <v>10251</v>
      </c>
      <c r="BU1172" s="25">
        <f>BO1172+BS1172</f>
        <v>9738</v>
      </c>
      <c r="BV1172" s="39"/>
      <c r="BW1172" s="39"/>
      <c r="BX1172" s="39"/>
      <c r="BY1172" s="39"/>
      <c r="BZ1172" s="25">
        <f>BT1172+BV1172+BW1172+BX1172+BY1172</f>
        <v>10251</v>
      </c>
      <c r="CA1172" s="25">
        <f>BU1172+BY1172</f>
        <v>9738</v>
      </c>
      <c r="CB1172" s="39"/>
      <c r="CC1172" s="39"/>
      <c r="CD1172" s="39"/>
      <c r="CE1172" s="39"/>
      <c r="CF1172" s="25">
        <f>BZ1172+CB1172+CC1172+CD1172+CE1172</f>
        <v>10251</v>
      </c>
      <c r="CG1172" s="25">
        <f>CA1172+CE1172</f>
        <v>9738</v>
      </c>
      <c r="CH1172" s="39"/>
      <c r="CI1172" s="39"/>
      <c r="CJ1172" s="39"/>
      <c r="CK1172" s="39"/>
      <c r="CL1172" s="25">
        <f>CF1172+CH1172+CI1172+CJ1172+CK1172</f>
        <v>10251</v>
      </c>
      <c r="CM1172" s="25">
        <f>CG1172+CK1172</f>
        <v>9738</v>
      </c>
      <c r="CN1172" s="39"/>
      <c r="CO1172" s="39"/>
      <c r="CP1172" s="39"/>
      <c r="CQ1172" s="39"/>
      <c r="CR1172" s="25">
        <f>CL1172+CN1172+CO1172+CP1172+CQ1172</f>
        <v>10251</v>
      </c>
      <c r="CS1172" s="25">
        <f>CM1172+CQ1172</f>
        <v>9738</v>
      </c>
      <c r="CT1172" s="39"/>
      <c r="CU1172" s="39"/>
      <c r="CV1172" s="39"/>
      <c r="CW1172" s="39"/>
      <c r="CX1172" s="25">
        <f>CR1172+CT1172+CU1172+CV1172+CW1172</f>
        <v>10251</v>
      </c>
      <c r="CY1172" s="25">
        <f>CS1172+CW1172</f>
        <v>9738</v>
      </c>
      <c r="CZ1172" s="25">
        <v>10251</v>
      </c>
      <c r="DA1172" s="25">
        <v>9738</v>
      </c>
      <c r="DB1172" s="115">
        <f t="shared" si="5508"/>
        <v>100</v>
      </c>
      <c r="DC1172" s="115">
        <f t="shared" si="5686"/>
        <v>100</v>
      </c>
    </row>
    <row r="1173" spans="1:107" s="5" customFormat="1" ht="33.75" x14ac:dyDescent="0.3">
      <c r="A1173" s="30" t="s">
        <v>185</v>
      </c>
      <c r="B1173" s="24" t="s">
        <v>61</v>
      </c>
      <c r="C1173" s="24" t="s">
        <v>50</v>
      </c>
      <c r="D1173" s="56" t="s">
        <v>756</v>
      </c>
      <c r="E1173" s="24" t="s">
        <v>184</v>
      </c>
      <c r="F1173" s="25"/>
      <c r="G1173" s="25"/>
      <c r="H1173" s="39"/>
      <c r="I1173" s="39"/>
      <c r="J1173" s="39"/>
      <c r="K1173" s="39"/>
      <c r="L1173" s="25"/>
      <c r="M1173" s="25"/>
      <c r="N1173" s="39"/>
      <c r="O1173" s="39"/>
      <c r="P1173" s="39"/>
      <c r="Q1173" s="39"/>
      <c r="R1173" s="25"/>
      <c r="S1173" s="25"/>
      <c r="T1173" s="39"/>
      <c r="U1173" s="39"/>
      <c r="V1173" s="39"/>
      <c r="W1173" s="39"/>
      <c r="X1173" s="25"/>
      <c r="Y1173" s="25"/>
      <c r="Z1173" s="39"/>
      <c r="AA1173" s="39"/>
      <c r="AB1173" s="39"/>
      <c r="AC1173" s="39"/>
      <c r="AD1173" s="25"/>
      <c r="AE1173" s="25"/>
      <c r="AF1173" s="39"/>
      <c r="AG1173" s="39"/>
      <c r="AH1173" s="39"/>
      <c r="AI1173" s="39"/>
      <c r="AJ1173" s="25"/>
      <c r="AK1173" s="25"/>
      <c r="AL1173" s="39"/>
      <c r="AM1173" s="39"/>
      <c r="AN1173" s="39"/>
      <c r="AO1173" s="39"/>
      <c r="AP1173" s="25"/>
      <c r="AQ1173" s="25"/>
      <c r="AR1173" s="39"/>
      <c r="AS1173" s="39">
        <v>164</v>
      </c>
      <c r="AT1173" s="39"/>
      <c r="AU1173" s="39">
        <v>3125</v>
      </c>
      <c r="AV1173" s="25">
        <f>AP1173+AR1173+AS1173+AT1173+AU1173</f>
        <v>3289</v>
      </c>
      <c r="AW1173" s="25">
        <f>AQ1173+AU1173</f>
        <v>3125</v>
      </c>
      <c r="AX1173" s="39"/>
      <c r="AY1173" s="39"/>
      <c r="AZ1173" s="39"/>
      <c r="BA1173" s="39"/>
      <c r="BB1173" s="25">
        <f>AV1173+AX1173+AY1173+AZ1173+BA1173</f>
        <v>3289</v>
      </c>
      <c r="BC1173" s="25">
        <f>AW1173+BA1173</f>
        <v>3125</v>
      </c>
      <c r="BD1173" s="39"/>
      <c r="BE1173" s="39"/>
      <c r="BF1173" s="39"/>
      <c r="BG1173" s="39"/>
      <c r="BH1173" s="25">
        <f>BB1173+BD1173+BE1173+BF1173+BG1173</f>
        <v>3289</v>
      </c>
      <c r="BI1173" s="25">
        <f>BC1173+BG1173</f>
        <v>3125</v>
      </c>
      <c r="BJ1173" s="39"/>
      <c r="BK1173" s="39"/>
      <c r="BL1173" s="39"/>
      <c r="BM1173" s="39"/>
      <c r="BN1173" s="25">
        <f>BH1173+BJ1173+BK1173+BL1173+BM1173</f>
        <v>3289</v>
      </c>
      <c r="BO1173" s="25">
        <f>BI1173+BM1173</f>
        <v>3125</v>
      </c>
      <c r="BP1173" s="39"/>
      <c r="BQ1173" s="39"/>
      <c r="BR1173" s="39"/>
      <c r="BS1173" s="39"/>
      <c r="BT1173" s="25">
        <f>BN1173+BP1173+BQ1173+BR1173+BS1173</f>
        <v>3289</v>
      </c>
      <c r="BU1173" s="25">
        <f>BO1173+BS1173</f>
        <v>3125</v>
      </c>
      <c r="BV1173" s="39"/>
      <c r="BW1173" s="39"/>
      <c r="BX1173" s="39"/>
      <c r="BY1173" s="39"/>
      <c r="BZ1173" s="25">
        <f>BT1173+BV1173+BW1173+BX1173+BY1173</f>
        <v>3289</v>
      </c>
      <c r="CA1173" s="25">
        <f>BU1173+BY1173</f>
        <v>3125</v>
      </c>
      <c r="CB1173" s="39"/>
      <c r="CC1173" s="39"/>
      <c r="CD1173" s="39"/>
      <c r="CE1173" s="39"/>
      <c r="CF1173" s="25">
        <f>BZ1173+CB1173+CC1173+CD1173+CE1173</f>
        <v>3289</v>
      </c>
      <c r="CG1173" s="25">
        <f>CA1173+CE1173</f>
        <v>3125</v>
      </c>
      <c r="CH1173" s="39"/>
      <c r="CI1173" s="39"/>
      <c r="CJ1173" s="39"/>
      <c r="CK1173" s="39"/>
      <c r="CL1173" s="25">
        <f>CF1173+CH1173+CI1173+CJ1173+CK1173</f>
        <v>3289</v>
      </c>
      <c r="CM1173" s="25">
        <f>CG1173+CK1173</f>
        <v>3125</v>
      </c>
      <c r="CN1173" s="39"/>
      <c r="CO1173" s="39"/>
      <c r="CP1173" s="39"/>
      <c r="CQ1173" s="39"/>
      <c r="CR1173" s="25">
        <f>CL1173+CN1173+CO1173+CP1173+CQ1173</f>
        <v>3289</v>
      </c>
      <c r="CS1173" s="25">
        <f>CM1173+CQ1173</f>
        <v>3125</v>
      </c>
      <c r="CT1173" s="39"/>
      <c r="CU1173" s="39"/>
      <c r="CV1173" s="39"/>
      <c r="CW1173" s="39"/>
      <c r="CX1173" s="25">
        <f>CR1173+CT1173+CU1173+CV1173+CW1173</f>
        <v>3289</v>
      </c>
      <c r="CY1173" s="25">
        <f>CS1173+CW1173</f>
        <v>3125</v>
      </c>
      <c r="CZ1173" s="25">
        <v>3289</v>
      </c>
      <c r="DA1173" s="25">
        <v>3125</v>
      </c>
      <c r="DB1173" s="115">
        <f t="shared" si="5508"/>
        <v>100</v>
      </c>
      <c r="DC1173" s="115">
        <f t="shared" si="5686"/>
        <v>100</v>
      </c>
    </row>
    <row r="1174" spans="1:107" s="5" customFormat="1" ht="50.25" x14ac:dyDescent="0.3">
      <c r="A1174" s="64" t="s">
        <v>786</v>
      </c>
      <c r="B1174" s="24" t="s">
        <v>61</v>
      </c>
      <c r="C1174" s="24" t="s">
        <v>50</v>
      </c>
      <c r="D1174" s="24" t="s">
        <v>787</v>
      </c>
      <c r="E1174" s="24"/>
      <c r="F1174" s="25"/>
      <c r="G1174" s="25"/>
      <c r="H1174" s="39"/>
      <c r="I1174" s="39"/>
      <c r="J1174" s="39"/>
      <c r="K1174" s="39"/>
      <c r="L1174" s="25"/>
      <c r="M1174" s="25"/>
      <c r="N1174" s="39"/>
      <c r="O1174" s="39"/>
      <c r="P1174" s="39"/>
      <c r="Q1174" s="39"/>
      <c r="R1174" s="25"/>
      <c r="S1174" s="25"/>
      <c r="T1174" s="39"/>
      <c r="U1174" s="39"/>
      <c r="V1174" s="39"/>
      <c r="W1174" s="39"/>
      <c r="X1174" s="25"/>
      <c r="Y1174" s="25"/>
      <c r="Z1174" s="39"/>
      <c r="AA1174" s="39"/>
      <c r="AB1174" s="39"/>
      <c r="AC1174" s="39"/>
      <c r="AD1174" s="25"/>
      <c r="AE1174" s="25"/>
      <c r="AF1174" s="39"/>
      <c r="AG1174" s="39"/>
      <c r="AH1174" s="39"/>
      <c r="AI1174" s="39"/>
      <c r="AJ1174" s="25"/>
      <c r="AK1174" s="25"/>
      <c r="AL1174" s="39"/>
      <c r="AM1174" s="39"/>
      <c r="AN1174" s="39"/>
      <c r="AO1174" s="39"/>
      <c r="AP1174" s="25"/>
      <c r="AQ1174" s="25"/>
      <c r="AR1174" s="39"/>
      <c r="AS1174" s="39"/>
      <c r="AT1174" s="39"/>
      <c r="AU1174" s="39"/>
      <c r="AV1174" s="25"/>
      <c r="AW1174" s="25"/>
      <c r="AX1174" s="39">
        <f>AX1175</f>
        <v>0</v>
      </c>
      <c r="AY1174" s="39">
        <f t="shared" ref="AY1174:BN1175" si="5730">AY1175</f>
        <v>0</v>
      </c>
      <c r="AZ1174" s="39">
        <f t="shared" si="5730"/>
        <v>0</v>
      </c>
      <c r="BA1174" s="39">
        <f t="shared" si="5730"/>
        <v>242</v>
      </c>
      <c r="BB1174" s="25">
        <f t="shared" si="5730"/>
        <v>242</v>
      </c>
      <c r="BC1174" s="25">
        <f t="shared" si="5730"/>
        <v>242</v>
      </c>
      <c r="BD1174" s="39">
        <f>BD1175</f>
        <v>0</v>
      </c>
      <c r="BE1174" s="39">
        <f t="shared" si="5730"/>
        <v>0</v>
      </c>
      <c r="BF1174" s="39">
        <f t="shared" si="5730"/>
        <v>0</v>
      </c>
      <c r="BG1174" s="39">
        <f t="shared" si="5730"/>
        <v>0</v>
      </c>
      <c r="BH1174" s="25">
        <f t="shared" si="5730"/>
        <v>242</v>
      </c>
      <c r="BI1174" s="25">
        <f t="shared" si="5730"/>
        <v>242</v>
      </c>
      <c r="BJ1174" s="39">
        <f>BJ1175</f>
        <v>0</v>
      </c>
      <c r="BK1174" s="39">
        <f t="shared" si="5730"/>
        <v>0</v>
      </c>
      <c r="BL1174" s="39">
        <f t="shared" si="5730"/>
        <v>0</v>
      </c>
      <c r="BM1174" s="39">
        <f t="shared" si="5730"/>
        <v>0</v>
      </c>
      <c r="BN1174" s="25">
        <f t="shared" si="5730"/>
        <v>242</v>
      </c>
      <c r="BO1174" s="25">
        <f t="shared" ref="BK1174:BO1175" si="5731">BO1175</f>
        <v>242</v>
      </c>
      <c r="BP1174" s="39">
        <f>BP1175</f>
        <v>0</v>
      </c>
      <c r="BQ1174" s="39">
        <f t="shared" ref="BQ1174:CF1175" si="5732">BQ1175</f>
        <v>0</v>
      </c>
      <c r="BR1174" s="39">
        <f t="shared" si="5732"/>
        <v>0</v>
      </c>
      <c r="BS1174" s="39">
        <f t="shared" si="5732"/>
        <v>0</v>
      </c>
      <c r="BT1174" s="25">
        <f t="shared" si="5732"/>
        <v>242</v>
      </c>
      <c r="BU1174" s="25">
        <f t="shared" si="5732"/>
        <v>242</v>
      </c>
      <c r="BV1174" s="39">
        <f>BV1175</f>
        <v>0</v>
      </c>
      <c r="BW1174" s="39">
        <f t="shared" si="5732"/>
        <v>0</v>
      </c>
      <c r="BX1174" s="39">
        <f t="shared" si="5732"/>
        <v>0</v>
      </c>
      <c r="BY1174" s="39">
        <f t="shared" si="5732"/>
        <v>0</v>
      </c>
      <c r="BZ1174" s="25">
        <f t="shared" si="5732"/>
        <v>242</v>
      </c>
      <c r="CA1174" s="25">
        <f t="shared" si="5732"/>
        <v>242</v>
      </c>
      <c r="CB1174" s="39">
        <f>CB1175</f>
        <v>0</v>
      </c>
      <c r="CC1174" s="39">
        <f t="shared" si="5732"/>
        <v>0</v>
      </c>
      <c r="CD1174" s="39">
        <f t="shared" si="5732"/>
        <v>0</v>
      </c>
      <c r="CE1174" s="39">
        <f t="shared" si="5732"/>
        <v>0</v>
      </c>
      <c r="CF1174" s="25">
        <f t="shared" si="5732"/>
        <v>242</v>
      </c>
      <c r="CG1174" s="25">
        <f t="shared" ref="CC1174:CG1175" si="5733">CG1175</f>
        <v>242</v>
      </c>
      <c r="CH1174" s="39">
        <f>CH1175</f>
        <v>0</v>
      </c>
      <c r="CI1174" s="39">
        <f t="shared" ref="CI1174:CX1175" si="5734">CI1175</f>
        <v>0</v>
      </c>
      <c r="CJ1174" s="39">
        <f t="shared" si="5734"/>
        <v>0</v>
      </c>
      <c r="CK1174" s="39">
        <f t="shared" si="5734"/>
        <v>0</v>
      </c>
      <c r="CL1174" s="25">
        <f t="shared" si="5734"/>
        <v>242</v>
      </c>
      <c r="CM1174" s="25">
        <f t="shared" si="5734"/>
        <v>242</v>
      </c>
      <c r="CN1174" s="39">
        <f>CN1175</f>
        <v>0</v>
      </c>
      <c r="CO1174" s="39">
        <f t="shared" si="5734"/>
        <v>0</v>
      </c>
      <c r="CP1174" s="39">
        <f t="shared" si="5734"/>
        <v>0</v>
      </c>
      <c r="CQ1174" s="39">
        <f t="shared" si="5734"/>
        <v>0</v>
      </c>
      <c r="CR1174" s="25">
        <f t="shared" si="5734"/>
        <v>242</v>
      </c>
      <c r="CS1174" s="25">
        <f t="shared" si="5734"/>
        <v>242</v>
      </c>
      <c r="CT1174" s="39">
        <f>CT1175</f>
        <v>0</v>
      </c>
      <c r="CU1174" s="39">
        <f t="shared" si="5734"/>
        <v>0</v>
      </c>
      <c r="CV1174" s="39">
        <f t="shared" si="5734"/>
        <v>0</v>
      </c>
      <c r="CW1174" s="39">
        <f t="shared" si="5734"/>
        <v>0</v>
      </c>
      <c r="CX1174" s="25">
        <f t="shared" si="5734"/>
        <v>242</v>
      </c>
      <c r="CY1174" s="25">
        <f t="shared" ref="CU1174:DA1175" si="5735">CY1175</f>
        <v>242</v>
      </c>
      <c r="CZ1174" s="25">
        <f t="shared" si="5735"/>
        <v>242</v>
      </c>
      <c r="DA1174" s="25">
        <f t="shared" si="5735"/>
        <v>242</v>
      </c>
      <c r="DB1174" s="115">
        <f t="shared" si="5508"/>
        <v>100</v>
      </c>
      <c r="DC1174" s="115">
        <f t="shared" si="5686"/>
        <v>100</v>
      </c>
    </row>
    <row r="1175" spans="1:107" s="5" customFormat="1" ht="32.25" customHeight="1" x14ac:dyDescent="0.3">
      <c r="A1175" s="108" t="s">
        <v>83</v>
      </c>
      <c r="B1175" s="24" t="s">
        <v>61</v>
      </c>
      <c r="C1175" s="24" t="s">
        <v>50</v>
      </c>
      <c r="D1175" s="24" t="s">
        <v>787</v>
      </c>
      <c r="E1175" s="24" t="s">
        <v>84</v>
      </c>
      <c r="F1175" s="25"/>
      <c r="G1175" s="25"/>
      <c r="H1175" s="39"/>
      <c r="I1175" s="39"/>
      <c r="J1175" s="39"/>
      <c r="K1175" s="39"/>
      <c r="L1175" s="25"/>
      <c r="M1175" s="25"/>
      <c r="N1175" s="39"/>
      <c r="O1175" s="39"/>
      <c r="P1175" s="39"/>
      <c r="Q1175" s="39"/>
      <c r="R1175" s="25"/>
      <c r="S1175" s="25"/>
      <c r="T1175" s="39"/>
      <c r="U1175" s="39"/>
      <c r="V1175" s="39"/>
      <c r="W1175" s="39"/>
      <c r="X1175" s="25"/>
      <c r="Y1175" s="25"/>
      <c r="Z1175" s="39"/>
      <c r="AA1175" s="39"/>
      <c r="AB1175" s="39"/>
      <c r="AC1175" s="39"/>
      <c r="AD1175" s="25"/>
      <c r="AE1175" s="25"/>
      <c r="AF1175" s="39"/>
      <c r="AG1175" s="39"/>
      <c r="AH1175" s="39"/>
      <c r="AI1175" s="39"/>
      <c r="AJ1175" s="25"/>
      <c r="AK1175" s="25"/>
      <c r="AL1175" s="39"/>
      <c r="AM1175" s="39"/>
      <c r="AN1175" s="39"/>
      <c r="AO1175" s="39"/>
      <c r="AP1175" s="25"/>
      <c r="AQ1175" s="25"/>
      <c r="AR1175" s="39"/>
      <c r="AS1175" s="39"/>
      <c r="AT1175" s="39"/>
      <c r="AU1175" s="39"/>
      <c r="AV1175" s="25"/>
      <c r="AW1175" s="25"/>
      <c r="AX1175" s="39">
        <f>AX1176</f>
        <v>0</v>
      </c>
      <c r="AY1175" s="39">
        <f t="shared" si="5730"/>
        <v>0</v>
      </c>
      <c r="AZ1175" s="39">
        <f t="shared" si="5730"/>
        <v>0</v>
      </c>
      <c r="BA1175" s="39">
        <f t="shared" si="5730"/>
        <v>242</v>
      </c>
      <c r="BB1175" s="25">
        <f t="shared" si="5730"/>
        <v>242</v>
      </c>
      <c r="BC1175" s="25">
        <f t="shared" si="5730"/>
        <v>242</v>
      </c>
      <c r="BD1175" s="39">
        <f>BD1176</f>
        <v>0</v>
      </c>
      <c r="BE1175" s="39">
        <f t="shared" si="5730"/>
        <v>0</v>
      </c>
      <c r="BF1175" s="39">
        <f t="shared" si="5730"/>
        <v>0</v>
      </c>
      <c r="BG1175" s="39">
        <f t="shared" si="5730"/>
        <v>0</v>
      </c>
      <c r="BH1175" s="25">
        <f t="shared" si="5730"/>
        <v>242</v>
      </c>
      <c r="BI1175" s="25">
        <f t="shared" si="5730"/>
        <v>242</v>
      </c>
      <c r="BJ1175" s="39">
        <f>BJ1176</f>
        <v>0</v>
      </c>
      <c r="BK1175" s="39">
        <f t="shared" si="5731"/>
        <v>0</v>
      </c>
      <c r="BL1175" s="39">
        <f t="shared" si="5731"/>
        <v>0</v>
      </c>
      <c r="BM1175" s="39">
        <f t="shared" si="5731"/>
        <v>0</v>
      </c>
      <c r="BN1175" s="25">
        <f t="shared" si="5731"/>
        <v>242</v>
      </c>
      <c r="BO1175" s="25">
        <f t="shared" si="5731"/>
        <v>242</v>
      </c>
      <c r="BP1175" s="39">
        <f>BP1176</f>
        <v>0</v>
      </c>
      <c r="BQ1175" s="39">
        <f t="shared" si="5732"/>
        <v>0</v>
      </c>
      <c r="BR1175" s="39">
        <f t="shared" si="5732"/>
        <v>0</v>
      </c>
      <c r="BS1175" s="39">
        <f t="shared" si="5732"/>
        <v>0</v>
      </c>
      <c r="BT1175" s="25">
        <f t="shared" si="5732"/>
        <v>242</v>
      </c>
      <c r="BU1175" s="25">
        <f t="shared" si="5732"/>
        <v>242</v>
      </c>
      <c r="BV1175" s="39">
        <f>BV1176</f>
        <v>0</v>
      </c>
      <c r="BW1175" s="39">
        <f t="shared" si="5732"/>
        <v>0</v>
      </c>
      <c r="BX1175" s="39">
        <f t="shared" si="5732"/>
        <v>0</v>
      </c>
      <c r="BY1175" s="39">
        <f t="shared" si="5732"/>
        <v>0</v>
      </c>
      <c r="BZ1175" s="25">
        <f t="shared" si="5732"/>
        <v>242</v>
      </c>
      <c r="CA1175" s="25">
        <f t="shared" si="5732"/>
        <v>242</v>
      </c>
      <c r="CB1175" s="39">
        <f>CB1176</f>
        <v>0</v>
      </c>
      <c r="CC1175" s="39">
        <f t="shared" si="5733"/>
        <v>0</v>
      </c>
      <c r="CD1175" s="39">
        <f t="shared" si="5733"/>
        <v>0</v>
      </c>
      <c r="CE1175" s="39">
        <f t="shared" si="5733"/>
        <v>0</v>
      </c>
      <c r="CF1175" s="25">
        <f t="shared" si="5733"/>
        <v>242</v>
      </c>
      <c r="CG1175" s="25">
        <f t="shared" si="5733"/>
        <v>242</v>
      </c>
      <c r="CH1175" s="39">
        <f>CH1176</f>
        <v>0</v>
      </c>
      <c r="CI1175" s="39">
        <f t="shared" si="5734"/>
        <v>0</v>
      </c>
      <c r="CJ1175" s="39">
        <f t="shared" si="5734"/>
        <v>0</v>
      </c>
      <c r="CK1175" s="39">
        <f t="shared" si="5734"/>
        <v>0</v>
      </c>
      <c r="CL1175" s="25">
        <f t="shared" si="5734"/>
        <v>242</v>
      </c>
      <c r="CM1175" s="25">
        <f t="shared" si="5734"/>
        <v>242</v>
      </c>
      <c r="CN1175" s="39">
        <f>CN1176</f>
        <v>0</v>
      </c>
      <c r="CO1175" s="39">
        <f t="shared" si="5734"/>
        <v>0</v>
      </c>
      <c r="CP1175" s="39">
        <f t="shared" si="5734"/>
        <v>0</v>
      </c>
      <c r="CQ1175" s="39">
        <f t="shared" si="5734"/>
        <v>0</v>
      </c>
      <c r="CR1175" s="25">
        <f t="shared" si="5734"/>
        <v>242</v>
      </c>
      <c r="CS1175" s="25">
        <f t="shared" si="5734"/>
        <v>242</v>
      </c>
      <c r="CT1175" s="39">
        <f>CT1176</f>
        <v>0</v>
      </c>
      <c r="CU1175" s="39">
        <f t="shared" si="5735"/>
        <v>0</v>
      </c>
      <c r="CV1175" s="39">
        <f t="shared" si="5735"/>
        <v>0</v>
      </c>
      <c r="CW1175" s="39">
        <f t="shared" si="5735"/>
        <v>0</v>
      </c>
      <c r="CX1175" s="25">
        <f t="shared" si="5735"/>
        <v>242</v>
      </c>
      <c r="CY1175" s="25">
        <f t="shared" si="5735"/>
        <v>242</v>
      </c>
      <c r="CZ1175" s="25">
        <f t="shared" si="5735"/>
        <v>242</v>
      </c>
      <c r="DA1175" s="25">
        <f t="shared" si="5735"/>
        <v>242</v>
      </c>
      <c r="DB1175" s="115">
        <f t="shared" si="5508"/>
        <v>100</v>
      </c>
      <c r="DC1175" s="115">
        <f t="shared" si="5686"/>
        <v>100</v>
      </c>
    </row>
    <row r="1176" spans="1:107" s="5" customFormat="1" ht="33.75" x14ac:dyDescent="0.3">
      <c r="A1176" s="64" t="s">
        <v>174</v>
      </c>
      <c r="B1176" s="24" t="s">
        <v>61</v>
      </c>
      <c r="C1176" s="24" t="s">
        <v>50</v>
      </c>
      <c r="D1176" s="24" t="s">
        <v>787</v>
      </c>
      <c r="E1176" s="24" t="s">
        <v>173</v>
      </c>
      <c r="F1176" s="25"/>
      <c r="G1176" s="25"/>
      <c r="H1176" s="39"/>
      <c r="I1176" s="39"/>
      <c r="J1176" s="39"/>
      <c r="K1176" s="39"/>
      <c r="L1176" s="25"/>
      <c r="M1176" s="25"/>
      <c r="N1176" s="39"/>
      <c r="O1176" s="39"/>
      <c r="P1176" s="39"/>
      <c r="Q1176" s="39"/>
      <c r="R1176" s="25"/>
      <c r="S1176" s="25"/>
      <c r="T1176" s="39"/>
      <c r="U1176" s="39"/>
      <c r="V1176" s="39"/>
      <c r="W1176" s="39"/>
      <c r="X1176" s="25"/>
      <c r="Y1176" s="25"/>
      <c r="Z1176" s="39"/>
      <c r="AA1176" s="39"/>
      <c r="AB1176" s="39"/>
      <c r="AC1176" s="39"/>
      <c r="AD1176" s="25"/>
      <c r="AE1176" s="25"/>
      <c r="AF1176" s="39"/>
      <c r="AG1176" s="39"/>
      <c r="AH1176" s="39"/>
      <c r="AI1176" s="39"/>
      <c r="AJ1176" s="25"/>
      <c r="AK1176" s="25"/>
      <c r="AL1176" s="39"/>
      <c r="AM1176" s="39"/>
      <c r="AN1176" s="39"/>
      <c r="AO1176" s="39"/>
      <c r="AP1176" s="25"/>
      <c r="AQ1176" s="25"/>
      <c r="AR1176" s="39"/>
      <c r="AS1176" s="39"/>
      <c r="AT1176" s="39"/>
      <c r="AU1176" s="39"/>
      <c r="AV1176" s="25"/>
      <c r="AW1176" s="25"/>
      <c r="AX1176" s="39"/>
      <c r="AY1176" s="39"/>
      <c r="AZ1176" s="39"/>
      <c r="BA1176" s="39">
        <v>242</v>
      </c>
      <c r="BB1176" s="25">
        <f>AV1176+AX1176+AY1176+AZ1176+BA1176</f>
        <v>242</v>
      </c>
      <c r="BC1176" s="25">
        <f>AW1176+BA1176</f>
        <v>242</v>
      </c>
      <c r="BD1176" s="39"/>
      <c r="BE1176" s="39"/>
      <c r="BF1176" s="39"/>
      <c r="BG1176" s="39"/>
      <c r="BH1176" s="25">
        <f>BB1176+BD1176+BE1176+BF1176+BG1176</f>
        <v>242</v>
      </c>
      <c r="BI1176" s="25">
        <f>BC1176+BG1176</f>
        <v>242</v>
      </c>
      <c r="BJ1176" s="39"/>
      <c r="BK1176" s="39"/>
      <c r="BL1176" s="39"/>
      <c r="BM1176" s="39"/>
      <c r="BN1176" s="25">
        <f>BH1176+BJ1176+BK1176+BL1176+BM1176</f>
        <v>242</v>
      </c>
      <c r="BO1176" s="25">
        <f>BI1176+BM1176</f>
        <v>242</v>
      </c>
      <c r="BP1176" s="39"/>
      <c r="BQ1176" s="39"/>
      <c r="BR1176" s="39"/>
      <c r="BS1176" s="39"/>
      <c r="BT1176" s="25">
        <f>BN1176+BP1176+BQ1176+BR1176+BS1176</f>
        <v>242</v>
      </c>
      <c r="BU1176" s="25">
        <f>BO1176+BS1176</f>
        <v>242</v>
      </c>
      <c r="BV1176" s="39"/>
      <c r="BW1176" s="39"/>
      <c r="BX1176" s="39"/>
      <c r="BY1176" s="39"/>
      <c r="BZ1176" s="25">
        <f>BT1176+BV1176+BW1176+BX1176+BY1176</f>
        <v>242</v>
      </c>
      <c r="CA1176" s="25">
        <f>BU1176+BY1176</f>
        <v>242</v>
      </c>
      <c r="CB1176" s="39"/>
      <c r="CC1176" s="39"/>
      <c r="CD1176" s="39"/>
      <c r="CE1176" s="39"/>
      <c r="CF1176" s="25">
        <f>BZ1176+CB1176+CC1176+CD1176+CE1176</f>
        <v>242</v>
      </c>
      <c r="CG1176" s="25">
        <f>CA1176+CE1176</f>
        <v>242</v>
      </c>
      <c r="CH1176" s="39"/>
      <c r="CI1176" s="39"/>
      <c r="CJ1176" s="39"/>
      <c r="CK1176" s="39"/>
      <c r="CL1176" s="25">
        <f>CF1176+CH1176+CI1176+CJ1176+CK1176</f>
        <v>242</v>
      </c>
      <c r="CM1176" s="25">
        <f>CG1176+CK1176</f>
        <v>242</v>
      </c>
      <c r="CN1176" s="39"/>
      <c r="CO1176" s="39"/>
      <c r="CP1176" s="39"/>
      <c r="CQ1176" s="39"/>
      <c r="CR1176" s="25">
        <f>CL1176+CN1176+CO1176+CP1176+CQ1176</f>
        <v>242</v>
      </c>
      <c r="CS1176" s="25">
        <f>CM1176+CQ1176</f>
        <v>242</v>
      </c>
      <c r="CT1176" s="39"/>
      <c r="CU1176" s="39"/>
      <c r="CV1176" s="39"/>
      <c r="CW1176" s="39"/>
      <c r="CX1176" s="25">
        <f>CR1176+CT1176+CU1176+CV1176+CW1176</f>
        <v>242</v>
      </c>
      <c r="CY1176" s="25">
        <f>CS1176+CW1176</f>
        <v>242</v>
      </c>
      <c r="CZ1176" s="25">
        <v>242</v>
      </c>
      <c r="DA1176" s="25">
        <v>242</v>
      </c>
      <c r="DB1176" s="115">
        <f t="shared" si="5508"/>
        <v>100</v>
      </c>
      <c r="DC1176" s="115">
        <f t="shared" si="5686"/>
        <v>100</v>
      </c>
    </row>
    <row r="1177" spans="1:107" s="5" customFormat="1" ht="33.75" x14ac:dyDescent="0.3">
      <c r="A1177" s="84" t="s">
        <v>150</v>
      </c>
      <c r="B1177" s="24" t="s">
        <v>61</v>
      </c>
      <c r="C1177" s="24" t="s">
        <v>50</v>
      </c>
      <c r="D1177" s="56" t="s">
        <v>591</v>
      </c>
      <c r="E1177" s="94"/>
      <c r="F1177" s="25">
        <f t="shared" ref="F1177:G1178" si="5736">F1178</f>
        <v>134074</v>
      </c>
      <c r="G1177" s="25">
        <f t="shared" si="5736"/>
        <v>134074</v>
      </c>
      <c r="H1177" s="39">
        <f>H1178</f>
        <v>0</v>
      </c>
      <c r="I1177" s="39">
        <f t="shared" ref="I1177:X1178" si="5737">I1178</f>
        <v>0</v>
      </c>
      <c r="J1177" s="39">
        <f t="shared" si="5737"/>
        <v>0</v>
      </c>
      <c r="K1177" s="39">
        <f t="shared" si="5737"/>
        <v>0</v>
      </c>
      <c r="L1177" s="25">
        <f t="shared" si="5737"/>
        <v>134074</v>
      </c>
      <c r="M1177" s="25">
        <f t="shared" si="5737"/>
        <v>134074</v>
      </c>
      <c r="N1177" s="39">
        <f>N1178</f>
        <v>0</v>
      </c>
      <c r="O1177" s="39">
        <f t="shared" si="5737"/>
        <v>0</v>
      </c>
      <c r="P1177" s="39">
        <f t="shared" si="5737"/>
        <v>0</v>
      </c>
      <c r="Q1177" s="39">
        <f t="shared" si="5737"/>
        <v>0</v>
      </c>
      <c r="R1177" s="25">
        <f t="shared" si="5737"/>
        <v>134074</v>
      </c>
      <c r="S1177" s="25">
        <f t="shared" si="5737"/>
        <v>134074</v>
      </c>
      <c r="T1177" s="39">
        <f>T1178</f>
        <v>0</v>
      </c>
      <c r="U1177" s="39">
        <f t="shared" si="5737"/>
        <v>0</v>
      </c>
      <c r="V1177" s="39">
        <f t="shared" si="5737"/>
        <v>0</v>
      </c>
      <c r="W1177" s="39">
        <f t="shared" si="5737"/>
        <v>0</v>
      </c>
      <c r="X1177" s="25">
        <f t="shared" si="5737"/>
        <v>134074</v>
      </c>
      <c r="Y1177" s="25">
        <f t="shared" ref="U1177:Y1178" si="5738">Y1178</f>
        <v>134074</v>
      </c>
      <c r="Z1177" s="39">
        <f>Z1178</f>
        <v>0</v>
      </c>
      <c r="AA1177" s="39">
        <f t="shared" ref="AA1177:AP1178" si="5739">AA1178</f>
        <v>0</v>
      </c>
      <c r="AB1177" s="39">
        <f t="shared" si="5739"/>
        <v>0</v>
      </c>
      <c r="AC1177" s="39">
        <f t="shared" si="5739"/>
        <v>0</v>
      </c>
      <c r="AD1177" s="25">
        <f t="shared" si="5739"/>
        <v>134074</v>
      </c>
      <c r="AE1177" s="25">
        <f t="shared" si="5739"/>
        <v>134074</v>
      </c>
      <c r="AF1177" s="39">
        <f>AF1178</f>
        <v>0</v>
      </c>
      <c r="AG1177" s="39">
        <f t="shared" si="5739"/>
        <v>0</v>
      </c>
      <c r="AH1177" s="39">
        <f t="shared" si="5739"/>
        <v>0</v>
      </c>
      <c r="AI1177" s="39">
        <f t="shared" si="5739"/>
        <v>0</v>
      </c>
      <c r="AJ1177" s="25">
        <f t="shared" si="5739"/>
        <v>134074</v>
      </c>
      <c r="AK1177" s="25">
        <f t="shared" si="5739"/>
        <v>134074</v>
      </c>
      <c r="AL1177" s="39">
        <f>AL1178</f>
        <v>0</v>
      </c>
      <c r="AM1177" s="39">
        <f t="shared" si="5739"/>
        <v>0</v>
      </c>
      <c r="AN1177" s="39">
        <f t="shared" si="5739"/>
        <v>0</v>
      </c>
      <c r="AO1177" s="39">
        <f t="shared" si="5739"/>
        <v>0</v>
      </c>
      <c r="AP1177" s="25">
        <f t="shared" si="5739"/>
        <v>134074</v>
      </c>
      <c r="AQ1177" s="25">
        <f t="shared" ref="AM1177:AQ1178" si="5740">AQ1178</f>
        <v>134074</v>
      </c>
      <c r="AR1177" s="39">
        <f>AR1178</f>
        <v>0</v>
      </c>
      <c r="AS1177" s="39">
        <f t="shared" ref="AS1177:BH1178" si="5741">AS1178</f>
        <v>0</v>
      </c>
      <c r="AT1177" s="39">
        <f t="shared" si="5741"/>
        <v>0</v>
      </c>
      <c r="AU1177" s="39">
        <f t="shared" si="5741"/>
        <v>0</v>
      </c>
      <c r="AV1177" s="25">
        <f t="shared" si="5741"/>
        <v>134074</v>
      </c>
      <c r="AW1177" s="25">
        <f t="shared" si="5741"/>
        <v>134074</v>
      </c>
      <c r="AX1177" s="39">
        <f>AX1178</f>
        <v>0</v>
      </c>
      <c r="AY1177" s="39">
        <f t="shared" si="5741"/>
        <v>0</v>
      </c>
      <c r="AZ1177" s="39">
        <f t="shared" si="5741"/>
        <v>0</v>
      </c>
      <c r="BA1177" s="39">
        <f t="shared" si="5741"/>
        <v>0</v>
      </c>
      <c r="BB1177" s="25">
        <f t="shared" si="5741"/>
        <v>134074</v>
      </c>
      <c r="BC1177" s="25">
        <f t="shared" si="5741"/>
        <v>134074</v>
      </c>
      <c r="BD1177" s="39">
        <f>BD1178</f>
        <v>0</v>
      </c>
      <c r="BE1177" s="39">
        <f t="shared" si="5741"/>
        <v>0</v>
      </c>
      <c r="BF1177" s="39">
        <f t="shared" si="5741"/>
        <v>0</v>
      </c>
      <c r="BG1177" s="39">
        <f t="shared" si="5741"/>
        <v>0</v>
      </c>
      <c r="BH1177" s="25">
        <f t="shared" si="5741"/>
        <v>134074</v>
      </c>
      <c r="BI1177" s="25">
        <f t="shared" ref="BE1177:BI1178" si="5742">BI1178</f>
        <v>134074</v>
      </c>
      <c r="BJ1177" s="39">
        <f>BJ1178</f>
        <v>0</v>
      </c>
      <c r="BK1177" s="39">
        <f t="shared" ref="BK1177:BZ1178" si="5743">BK1178</f>
        <v>0</v>
      </c>
      <c r="BL1177" s="39">
        <f t="shared" si="5743"/>
        <v>0</v>
      </c>
      <c r="BM1177" s="39">
        <f t="shared" si="5743"/>
        <v>0</v>
      </c>
      <c r="BN1177" s="25">
        <f t="shared" si="5743"/>
        <v>134074</v>
      </c>
      <c r="BO1177" s="25">
        <f t="shared" si="5743"/>
        <v>134074</v>
      </c>
      <c r="BP1177" s="39">
        <f>BP1178</f>
        <v>0</v>
      </c>
      <c r="BQ1177" s="39">
        <f t="shared" si="5743"/>
        <v>0</v>
      </c>
      <c r="BR1177" s="39">
        <f t="shared" si="5743"/>
        <v>0</v>
      </c>
      <c r="BS1177" s="39">
        <f t="shared" si="5743"/>
        <v>0</v>
      </c>
      <c r="BT1177" s="25">
        <f t="shared" si="5743"/>
        <v>134074</v>
      </c>
      <c r="BU1177" s="25">
        <f t="shared" si="5743"/>
        <v>134074</v>
      </c>
      <c r="BV1177" s="39">
        <f>BV1178</f>
        <v>0</v>
      </c>
      <c r="BW1177" s="39">
        <f t="shared" si="5743"/>
        <v>0</v>
      </c>
      <c r="BX1177" s="39">
        <f t="shared" si="5743"/>
        <v>0</v>
      </c>
      <c r="BY1177" s="39">
        <f t="shared" si="5743"/>
        <v>0</v>
      </c>
      <c r="BZ1177" s="25">
        <f t="shared" si="5743"/>
        <v>134074</v>
      </c>
      <c r="CA1177" s="25">
        <f t="shared" ref="BW1177:CA1178" si="5744">CA1178</f>
        <v>134074</v>
      </c>
      <c r="CB1177" s="39">
        <f>CB1178</f>
        <v>0</v>
      </c>
      <c r="CC1177" s="39">
        <f t="shared" ref="CC1177:CR1178" si="5745">CC1178</f>
        <v>0</v>
      </c>
      <c r="CD1177" s="39">
        <f t="shared" si="5745"/>
        <v>0</v>
      </c>
      <c r="CE1177" s="39">
        <f t="shared" si="5745"/>
        <v>0</v>
      </c>
      <c r="CF1177" s="25">
        <f t="shared" si="5745"/>
        <v>134074</v>
      </c>
      <c r="CG1177" s="25">
        <f t="shared" si="5745"/>
        <v>134074</v>
      </c>
      <c r="CH1177" s="39">
        <f>CH1178</f>
        <v>0</v>
      </c>
      <c r="CI1177" s="39">
        <f t="shared" si="5745"/>
        <v>0</v>
      </c>
      <c r="CJ1177" s="39">
        <f t="shared" si="5745"/>
        <v>0</v>
      </c>
      <c r="CK1177" s="39">
        <f t="shared" si="5745"/>
        <v>0</v>
      </c>
      <c r="CL1177" s="25">
        <f t="shared" si="5745"/>
        <v>134074</v>
      </c>
      <c r="CM1177" s="25">
        <f t="shared" si="5745"/>
        <v>134074</v>
      </c>
      <c r="CN1177" s="39">
        <f>CN1178</f>
        <v>0</v>
      </c>
      <c r="CO1177" s="39">
        <f t="shared" si="5745"/>
        <v>0</v>
      </c>
      <c r="CP1177" s="39">
        <f t="shared" si="5745"/>
        <v>0</v>
      </c>
      <c r="CQ1177" s="39">
        <f t="shared" si="5745"/>
        <v>0</v>
      </c>
      <c r="CR1177" s="25">
        <f t="shared" si="5745"/>
        <v>134074</v>
      </c>
      <c r="CS1177" s="25">
        <f t="shared" ref="CO1177:CS1178" si="5746">CS1178</f>
        <v>134074</v>
      </c>
      <c r="CT1177" s="39">
        <f>CT1178</f>
        <v>0</v>
      </c>
      <c r="CU1177" s="39">
        <f t="shared" ref="CU1177:DA1178" si="5747">CU1178</f>
        <v>0</v>
      </c>
      <c r="CV1177" s="39">
        <f t="shared" si="5747"/>
        <v>0</v>
      </c>
      <c r="CW1177" s="39">
        <f t="shared" si="5747"/>
        <v>0</v>
      </c>
      <c r="CX1177" s="25">
        <f t="shared" si="5747"/>
        <v>134074</v>
      </c>
      <c r="CY1177" s="25">
        <f t="shared" si="5747"/>
        <v>134074</v>
      </c>
      <c r="CZ1177" s="25">
        <f t="shared" si="5747"/>
        <v>134074</v>
      </c>
      <c r="DA1177" s="25">
        <f t="shared" si="5747"/>
        <v>134074</v>
      </c>
      <c r="DB1177" s="115">
        <f t="shared" si="5508"/>
        <v>100</v>
      </c>
      <c r="DC1177" s="115">
        <f t="shared" si="5686"/>
        <v>100</v>
      </c>
    </row>
    <row r="1178" spans="1:107" s="5" customFormat="1" ht="50.25" x14ac:dyDescent="0.3">
      <c r="A1178" s="84" t="s">
        <v>420</v>
      </c>
      <c r="B1178" s="24" t="s">
        <v>61</v>
      </c>
      <c r="C1178" s="24" t="s">
        <v>50</v>
      </c>
      <c r="D1178" s="56" t="s">
        <v>592</v>
      </c>
      <c r="E1178" s="94"/>
      <c r="F1178" s="25">
        <f t="shared" si="5736"/>
        <v>134074</v>
      </c>
      <c r="G1178" s="25">
        <f t="shared" si="5736"/>
        <v>134074</v>
      </c>
      <c r="H1178" s="39">
        <f>H1179</f>
        <v>0</v>
      </c>
      <c r="I1178" s="39">
        <f t="shared" si="5737"/>
        <v>0</v>
      </c>
      <c r="J1178" s="39">
        <f t="shared" si="5737"/>
        <v>0</v>
      </c>
      <c r="K1178" s="39">
        <f t="shared" si="5737"/>
        <v>0</v>
      </c>
      <c r="L1178" s="25">
        <f t="shared" si="5737"/>
        <v>134074</v>
      </c>
      <c r="M1178" s="25">
        <f t="shared" si="5737"/>
        <v>134074</v>
      </c>
      <c r="N1178" s="39">
        <f>N1179</f>
        <v>0</v>
      </c>
      <c r="O1178" s="39">
        <f t="shared" si="5737"/>
        <v>0</v>
      </c>
      <c r="P1178" s="39">
        <f t="shared" si="5737"/>
        <v>0</v>
      </c>
      <c r="Q1178" s="39">
        <f t="shared" si="5737"/>
        <v>0</v>
      </c>
      <c r="R1178" s="25">
        <f t="shared" si="5737"/>
        <v>134074</v>
      </c>
      <c r="S1178" s="25">
        <f t="shared" si="5737"/>
        <v>134074</v>
      </c>
      <c r="T1178" s="39">
        <f>T1179</f>
        <v>0</v>
      </c>
      <c r="U1178" s="39">
        <f t="shared" si="5738"/>
        <v>0</v>
      </c>
      <c r="V1178" s="39">
        <f t="shared" si="5738"/>
        <v>0</v>
      </c>
      <c r="W1178" s="39">
        <f t="shared" si="5738"/>
        <v>0</v>
      </c>
      <c r="X1178" s="25">
        <f t="shared" si="5738"/>
        <v>134074</v>
      </c>
      <c r="Y1178" s="25">
        <f t="shared" si="5738"/>
        <v>134074</v>
      </c>
      <c r="Z1178" s="39">
        <f>Z1179</f>
        <v>0</v>
      </c>
      <c r="AA1178" s="39">
        <f t="shared" si="5739"/>
        <v>0</v>
      </c>
      <c r="AB1178" s="39">
        <f t="shared" si="5739"/>
        <v>0</v>
      </c>
      <c r="AC1178" s="39">
        <f t="shared" si="5739"/>
        <v>0</v>
      </c>
      <c r="AD1178" s="25">
        <f t="shared" si="5739"/>
        <v>134074</v>
      </c>
      <c r="AE1178" s="25">
        <f t="shared" si="5739"/>
        <v>134074</v>
      </c>
      <c r="AF1178" s="39">
        <f>AF1179</f>
        <v>0</v>
      </c>
      <c r="AG1178" s="39">
        <f t="shared" si="5739"/>
        <v>0</v>
      </c>
      <c r="AH1178" s="39">
        <f t="shared" si="5739"/>
        <v>0</v>
      </c>
      <c r="AI1178" s="39">
        <f t="shared" si="5739"/>
        <v>0</v>
      </c>
      <c r="AJ1178" s="25">
        <f t="shared" si="5739"/>
        <v>134074</v>
      </c>
      <c r="AK1178" s="25">
        <f t="shared" si="5739"/>
        <v>134074</v>
      </c>
      <c r="AL1178" s="39">
        <f>AL1179</f>
        <v>0</v>
      </c>
      <c r="AM1178" s="39">
        <f t="shared" si="5740"/>
        <v>0</v>
      </c>
      <c r="AN1178" s="39">
        <f t="shared" si="5740"/>
        <v>0</v>
      </c>
      <c r="AO1178" s="39">
        <f t="shared" si="5740"/>
        <v>0</v>
      </c>
      <c r="AP1178" s="25">
        <f t="shared" si="5740"/>
        <v>134074</v>
      </c>
      <c r="AQ1178" s="25">
        <f t="shared" si="5740"/>
        <v>134074</v>
      </c>
      <c r="AR1178" s="39">
        <f>AR1179</f>
        <v>0</v>
      </c>
      <c r="AS1178" s="39">
        <f t="shared" si="5741"/>
        <v>0</v>
      </c>
      <c r="AT1178" s="39">
        <f t="shared" si="5741"/>
        <v>0</v>
      </c>
      <c r="AU1178" s="39">
        <f t="shared" si="5741"/>
        <v>0</v>
      </c>
      <c r="AV1178" s="25">
        <f t="shared" si="5741"/>
        <v>134074</v>
      </c>
      <c r="AW1178" s="25">
        <f t="shared" si="5741"/>
        <v>134074</v>
      </c>
      <c r="AX1178" s="39">
        <f>AX1179</f>
        <v>0</v>
      </c>
      <c r="AY1178" s="39">
        <f t="shared" si="5741"/>
        <v>0</v>
      </c>
      <c r="AZ1178" s="39">
        <f t="shared" si="5741"/>
        <v>0</v>
      </c>
      <c r="BA1178" s="39">
        <f t="shared" si="5741"/>
        <v>0</v>
      </c>
      <c r="BB1178" s="25">
        <f t="shared" si="5741"/>
        <v>134074</v>
      </c>
      <c r="BC1178" s="25">
        <f t="shared" si="5741"/>
        <v>134074</v>
      </c>
      <c r="BD1178" s="39">
        <f>BD1179</f>
        <v>0</v>
      </c>
      <c r="BE1178" s="39">
        <f t="shared" si="5742"/>
        <v>0</v>
      </c>
      <c r="BF1178" s="39">
        <f t="shared" si="5742"/>
        <v>0</v>
      </c>
      <c r="BG1178" s="39">
        <f t="shared" si="5742"/>
        <v>0</v>
      </c>
      <c r="BH1178" s="25">
        <f t="shared" si="5742"/>
        <v>134074</v>
      </c>
      <c r="BI1178" s="25">
        <f t="shared" si="5742"/>
        <v>134074</v>
      </c>
      <c r="BJ1178" s="39">
        <f>BJ1179</f>
        <v>0</v>
      </c>
      <c r="BK1178" s="39">
        <f t="shared" si="5743"/>
        <v>0</v>
      </c>
      <c r="BL1178" s="39">
        <f t="shared" si="5743"/>
        <v>0</v>
      </c>
      <c r="BM1178" s="39">
        <f t="shared" si="5743"/>
        <v>0</v>
      </c>
      <c r="BN1178" s="25">
        <f t="shared" si="5743"/>
        <v>134074</v>
      </c>
      <c r="BO1178" s="25">
        <f t="shared" si="5743"/>
        <v>134074</v>
      </c>
      <c r="BP1178" s="39">
        <f>BP1179</f>
        <v>0</v>
      </c>
      <c r="BQ1178" s="39">
        <f t="shared" si="5743"/>
        <v>0</v>
      </c>
      <c r="BR1178" s="39">
        <f t="shared" si="5743"/>
        <v>0</v>
      </c>
      <c r="BS1178" s="39">
        <f t="shared" si="5743"/>
        <v>0</v>
      </c>
      <c r="BT1178" s="25">
        <f t="shared" si="5743"/>
        <v>134074</v>
      </c>
      <c r="BU1178" s="25">
        <f t="shared" si="5743"/>
        <v>134074</v>
      </c>
      <c r="BV1178" s="39">
        <f>BV1179</f>
        <v>0</v>
      </c>
      <c r="BW1178" s="39">
        <f t="shared" si="5744"/>
        <v>0</v>
      </c>
      <c r="BX1178" s="39">
        <f t="shared" si="5744"/>
        <v>0</v>
      </c>
      <c r="BY1178" s="39">
        <f t="shared" si="5744"/>
        <v>0</v>
      </c>
      <c r="BZ1178" s="25">
        <f t="shared" si="5744"/>
        <v>134074</v>
      </c>
      <c r="CA1178" s="25">
        <f t="shared" si="5744"/>
        <v>134074</v>
      </c>
      <c r="CB1178" s="39">
        <f>CB1179</f>
        <v>0</v>
      </c>
      <c r="CC1178" s="39">
        <f t="shared" si="5745"/>
        <v>0</v>
      </c>
      <c r="CD1178" s="39">
        <f t="shared" si="5745"/>
        <v>0</v>
      </c>
      <c r="CE1178" s="39">
        <f t="shared" si="5745"/>
        <v>0</v>
      </c>
      <c r="CF1178" s="25">
        <f t="shared" si="5745"/>
        <v>134074</v>
      </c>
      <c r="CG1178" s="25">
        <f t="shared" si="5745"/>
        <v>134074</v>
      </c>
      <c r="CH1178" s="39">
        <f>CH1179</f>
        <v>0</v>
      </c>
      <c r="CI1178" s="39">
        <f t="shared" si="5745"/>
        <v>0</v>
      </c>
      <c r="CJ1178" s="39">
        <f t="shared" si="5745"/>
        <v>0</v>
      </c>
      <c r="CK1178" s="39">
        <f t="shared" si="5745"/>
        <v>0</v>
      </c>
      <c r="CL1178" s="25">
        <f t="shared" si="5745"/>
        <v>134074</v>
      </c>
      <c r="CM1178" s="25">
        <f t="shared" si="5745"/>
        <v>134074</v>
      </c>
      <c r="CN1178" s="39">
        <f>CN1179</f>
        <v>0</v>
      </c>
      <c r="CO1178" s="39">
        <f t="shared" si="5746"/>
        <v>0</v>
      </c>
      <c r="CP1178" s="39">
        <f t="shared" si="5746"/>
        <v>0</v>
      </c>
      <c r="CQ1178" s="39">
        <f t="shared" si="5746"/>
        <v>0</v>
      </c>
      <c r="CR1178" s="25">
        <f t="shared" si="5746"/>
        <v>134074</v>
      </c>
      <c r="CS1178" s="25">
        <f t="shared" si="5746"/>
        <v>134074</v>
      </c>
      <c r="CT1178" s="39">
        <f>CT1179</f>
        <v>0</v>
      </c>
      <c r="CU1178" s="39">
        <f t="shared" si="5747"/>
        <v>0</v>
      </c>
      <c r="CV1178" s="39">
        <f t="shared" si="5747"/>
        <v>0</v>
      </c>
      <c r="CW1178" s="39">
        <f t="shared" si="5747"/>
        <v>0</v>
      </c>
      <c r="CX1178" s="25">
        <f t="shared" si="5747"/>
        <v>134074</v>
      </c>
      <c r="CY1178" s="25">
        <f t="shared" si="5747"/>
        <v>134074</v>
      </c>
      <c r="CZ1178" s="25">
        <f t="shared" si="5747"/>
        <v>134074</v>
      </c>
      <c r="DA1178" s="25">
        <f t="shared" si="5747"/>
        <v>134074</v>
      </c>
      <c r="DB1178" s="115">
        <f t="shared" si="5508"/>
        <v>100</v>
      </c>
      <c r="DC1178" s="115">
        <f t="shared" si="5686"/>
        <v>100</v>
      </c>
    </row>
    <row r="1179" spans="1:107" s="5" customFormat="1" ht="34.5" customHeight="1" x14ac:dyDescent="0.3">
      <c r="A1179" s="84" t="s">
        <v>83</v>
      </c>
      <c r="B1179" s="24" t="s">
        <v>61</v>
      </c>
      <c r="C1179" s="24" t="s">
        <v>50</v>
      </c>
      <c r="D1179" s="56" t="s">
        <v>592</v>
      </c>
      <c r="E1179" s="24" t="s">
        <v>84</v>
      </c>
      <c r="F1179" s="25">
        <f t="shared" ref="F1179:G1179" si="5748">F1180+F1181</f>
        <v>134074</v>
      </c>
      <c r="G1179" s="25">
        <f t="shared" si="5748"/>
        <v>134074</v>
      </c>
      <c r="H1179" s="39">
        <f>H1180+H1181</f>
        <v>0</v>
      </c>
      <c r="I1179" s="39">
        <f t="shared" ref="I1179:M1179" si="5749">I1180+I1181</f>
        <v>0</v>
      </c>
      <c r="J1179" s="39">
        <f t="shared" si="5749"/>
        <v>0</v>
      </c>
      <c r="K1179" s="39">
        <f t="shared" si="5749"/>
        <v>0</v>
      </c>
      <c r="L1179" s="25">
        <f t="shared" si="5749"/>
        <v>134074</v>
      </c>
      <c r="M1179" s="25">
        <f t="shared" si="5749"/>
        <v>134074</v>
      </c>
      <c r="N1179" s="39">
        <f>N1180+N1181</f>
        <v>0</v>
      </c>
      <c r="O1179" s="39">
        <f t="shared" ref="O1179:S1179" si="5750">O1180+O1181</f>
        <v>0</v>
      </c>
      <c r="P1179" s="39">
        <f t="shared" si="5750"/>
        <v>0</v>
      </c>
      <c r="Q1179" s="39">
        <f t="shared" si="5750"/>
        <v>0</v>
      </c>
      <c r="R1179" s="25">
        <f t="shared" si="5750"/>
        <v>134074</v>
      </c>
      <c r="S1179" s="25">
        <f t="shared" si="5750"/>
        <v>134074</v>
      </c>
      <c r="T1179" s="39">
        <f>T1180+T1181</f>
        <v>0</v>
      </c>
      <c r="U1179" s="39">
        <f t="shared" ref="U1179:Y1179" si="5751">U1180+U1181</f>
        <v>0</v>
      </c>
      <c r="V1179" s="39">
        <f t="shared" si="5751"/>
        <v>0</v>
      </c>
      <c r="W1179" s="39">
        <f t="shared" si="5751"/>
        <v>0</v>
      </c>
      <c r="X1179" s="25">
        <f t="shared" si="5751"/>
        <v>134074</v>
      </c>
      <c r="Y1179" s="25">
        <f t="shared" si="5751"/>
        <v>134074</v>
      </c>
      <c r="Z1179" s="39">
        <f>Z1180+Z1181</f>
        <v>0</v>
      </c>
      <c r="AA1179" s="39">
        <f t="shared" ref="AA1179:AE1179" si="5752">AA1180+AA1181</f>
        <v>0</v>
      </c>
      <c r="AB1179" s="39">
        <f t="shared" si="5752"/>
        <v>0</v>
      </c>
      <c r="AC1179" s="39">
        <f t="shared" si="5752"/>
        <v>0</v>
      </c>
      <c r="AD1179" s="25">
        <f t="shared" si="5752"/>
        <v>134074</v>
      </c>
      <c r="AE1179" s="25">
        <f t="shared" si="5752"/>
        <v>134074</v>
      </c>
      <c r="AF1179" s="39">
        <f>AF1180+AF1181</f>
        <v>0</v>
      </c>
      <c r="AG1179" s="39">
        <f t="shared" ref="AG1179:AK1179" si="5753">AG1180+AG1181</f>
        <v>0</v>
      </c>
      <c r="AH1179" s="39">
        <f t="shared" si="5753"/>
        <v>0</v>
      </c>
      <c r="AI1179" s="39">
        <f t="shared" si="5753"/>
        <v>0</v>
      </c>
      <c r="AJ1179" s="25">
        <f t="shared" si="5753"/>
        <v>134074</v>
      </c>
      <c r="AK1179" s="25">
        <f t="shared" si="5753"/>
        <v>134074</v>
      </c>
      <c r="AL1179" s="39">
        <f>AL1180+AL1181</f>
        <v>0</v>
      </c>
      <c r="AM1179" s="39">
        <f t="shared" ref="AM1179:AQ1179" si="5754">AM1180+AM1181</f>
        <v>0</v>
      </c>
      <c r="AN1179" s="39">
        <f t="shared" si="5754"/>
        <v>0</v>
      </c>
      <c r="AO1179" s="39">
        <f t="shared" si="5754"/>
        <v>0</v>
      </c>
      <c r="AP1179" s="25">
        <f t="shared" si="5754"/>
        <v>134074</v>
      </c>
      <c r="AQ1179" s="25">
        <f t="shared" si="5754"/>
        <v>134074</v>
      </c>
      <c r="AR1179" s="39">
        <f>AR1180+AR1181</f>
        <v>0</v>
      </c>
      <c r="AS1179" s="39">
        <f t="shared" ref="AS1179:AW1179" si="5755">AS1180+AS1181</f>
        <v>0</v>
      </c>
      <c r="AT1179" s="39">
        <f t="shared" si="5755"/>
        <v>0</v>
      </c>
      <c r="AU1179" s="39">
        <f t="shared" si="5755"/>
        <v>0</v>
      </c>
      <c r="AV1179" s="25">
        <f t="shared" si="5755"/>
        <v>134074</v>
      </c>
      <c r="AW1179" s="25">
        <f t="shared" si="5755"/>
        <v>134074</v>
      </c>
      <c r="AX1179" s="39">
        <f>AX1180+AX1181</f>
        <v>0</v>
      </c>
      <c r="AY1179" s="39">
        <f t="shared" ref="AY1179:BC1179" si="5756">AY1180+AY1181</f>
        <v>0</v>
      </c>
      <c r="AZ1179" s="39">
        <f t="shared" si="5756"/>
        <v>0</v>
      </c>
      <c r="BA1179" s="39">
        <f t="shared" si="5756"/>
        <v>0</v>
      </c>
      <c r="BB1179" s="25">
        <f t="shared" si="5756"/>
        <v>134074</v>
      </c>
      <c r="BC1179" s="25">
        <f t="shared" si="5756"/>
        <v>134074</v>
      </c>
      <c r="BD1179" s="39">
        <f>BD1180+BD1181</f>
        <v>0</v>
      </c>
      <c r="BE1179" s="39">
        <f t="shared" ref="BE1179:BI1179" si="5757">BE1180+BE1181</f>
        <v>0</v>
      </c>
      <c r="BF1179" s="39">
        <f t="shared" si="5757"/>
        <v>0</v>
      </c>
      <c r="BG1179" s="39">
        <f t="shared" si="5757"/>
        <v>0</v>
      </c>
      <c r="BH1179" s="25">
        <f t="shared" si="5757"/>
        <v>134074</v>
      </c>
      <c r="BI1179" s="25">
        <f t="shared" si="5757"/>
        <v>134074</v>
      </c>
      <c r="BJ1179" s="39">
        <f>BJ1180+BJ1181</f>
        <v>0</v>
      </c>
      <c r="BK1179" s="39">
        <f t="shared" ref="BK1179:BO1179" si="5758">BK1180+BK1181</f>
        <v>0</v>
      </c>
      <c r="BL1179" s="39">
        <f t="shared" si="5758"/>
        <v>0</v>
      </c>
      <c r="BM1179" s="39">
        <f t="shared" si="5758"/>
        <v>0</v>
      </c>
      <c r="BN1179" s="25">
        <f t="shared" si="5758"/>
        <v>134074</v>
      </c>
      <c r="BO1179" s="25">
        <f t="shared" si="5758"/>
        <v>134074</v>
      </c>
      <c r="BP1179" s="39">
        <f>BP1180+BP1181</f>
        <v>0</v>
      </c>
      <c r="BQ1179" s="39">
        <f t="shared" ref="BQ1179:BU1179" si="5759">BQ1180+BQ1181</f>
        <v>0</v>
      </c>
      <c r="BR1179" s="39">
        <f t="shared" si="5759"/>
        <v>0</v>
      </c>
      <c r="BS1179" s="39">
        <f t="shared" si="5759"/>
        <v>0</v>
      </c>
      <c r="BT1179" s="25">
        <f t="shared" si="5759"/>
        <v>134074</v>
      </c>
      <c r="BU1179" s="25">
        <f t="shared" si="5759"/>
        <v>134074</v>
      </c>
      <c r="BV1179" s="39">
        <f>BV1180+BV1181</f>
        <v>0</v>
      </c>
      <c r="BW1179" s="39">
        <f t="shared" ref="BW1179:CA1179" si="5760">BW1180+BW1181</f>
        <v>0</v>
      </c>
      <c r="BX1179" s="39">
        <f t="shared" si="5760"/>
        <v>0</v>
      </c>
      <c r="BY1179" s="39">
        <f t="shared" si="5760"/>
        <v>0</v>
      </c>
      <c r="BZ1179" s="25">
        <f t="shared" si="5760"/>
        <v>134074</v>
      </c>
      <c r="CA1179" s="25">
        <f t="shared" si="5760"/>
        <v>134074</v>
      </c>
      <c r="CB1179" s="39">
        <f>CB1180+CB1181</f>
        <v>0</v>
      </c>
      <c r="CC1179" s="39">
        <f t="shared" ref="CC1179:CG1179" si="5761">CC1180+CC1181</f>
        <v>0</v>
      </c>
      <c r="CD1179" s="39">
        <f t="shared" si="5761"/>
        <v>0</v>
      </c>
      <c r="CE1179" s="39">
        <f t="shared" si="5761"/>
        <v>0</v>
      </c>
      <c r="CF1179" s="25">
        <f t="shared" si="5761"/>
        <v>134074</v>
      </c>
      <c r="CG1179" s="25">
        <f t="shared" si="5761"/>
        <v>134074</v>
      </c>
      <c r="CH1179" s="39">
        <f>CH1180+CH1181</f>
        <v>0</v>
      </c>
      <c r="CI1179" s="39">
        <f t="shared" ref="CI1179:CM1179" si="5762">CI1180+CI1181</f>
        <v>0</v>
      </c>
      <c r="CJ1179" s="39">
        <f t="shared" si="5762"/>
        <v>0</v>
      </c>
      <c r="CK1179" s="39">
        <f t="shared" si="5762"/>
        <v>0</v>
      </c>
      <c r="CL1179" s="25">
        <f t="shared" si="5762"/>
        <v>134074</v>
      </c>
      <c r="CM1179" s="25">
        <f t="shared" si="5762"/>
        <v>134074</v>
      </c>
      <c r="CN1179" s="39">
        <f>CN1180+CN1181</f>
        <v>0</v>
      </c>
      <c r="CO1179" s="39">
        <f t="shared" ref="CO1179:CS1179" si="5763">CO1180+CO1181</f>
        <v>0</v>
      </c>
      <c r="CP1179" s="39">
        <f t="shared" si="5763"/>
        <v>0</v>
      </c>
      <c r="CQ1179" s="39">
        <f t="shared" si="5763"/>
        <v>0</v>
      </c>
      <c r="CR1179" s="25">
        <f t="shared" si="5763"/>
        <v>134074</v>
      </c>
      <c r="CS1179" s="25">
        <f t="shared" si="5763"/>
        <v>134074</v>
      </c>
      <c r="CT1179" s="39">
        <f>CT1180+CT1181</f>
        <v>0</v>
      </c>
      <c r="CU1179" s="39">
        <f t="shared" ref="CU1179:CY1179" si="5764">CU1180+CU1181</f>
        <v>0</v>
      </c>
      <c r="CV1179" s="39">
        <f t="shared" si="5764"/>
        <v>0</v>
      </c>
      <c r="CW1179" s="39">
        <f t="shared" si="5764"/>
        <v>0</v>
      </c>
      <c r="CX1179" s="25">
        <f t="shared" si="5764"/>
        <v>134074</v>
      </c>
      <c r="CY1179" s="25">
        <f t="shared" si="5764"/>
        <v>134074</v>
      </c>
      <c r="CZ1179" s="25">
        <f t="shared" ref="CZ1179:DA1179" si="5765">CZ1180+CZ1181</f>
        <v>134074</v>
      </c>
      <c r="DA1179" s="25">
        <f t="shared" si="5765"/>
        <v>134074</v>
      </c>
      <c r="DB1179" s="115">
        <f t="shared" si="5508"/>
        <v>100</v>
      </c>
      <c r="DC1179" s="115">
        <f t="shared" si="5686"/>
        <v>100</v>
      </c>
    </row>
    <row r="1180" spans="1:107" s="5" customFormat="1" ht="20.25" x14ac:dyDescent="0.3">
      <c r="A1180" s="30" t="s">
        <v>174</v>
      </c>
      <c r="B1180" s="24" t="s">
        <v>61</v>
      </c>
      <c r="C1180" s="24" t="s">
        <v>50</v>
      </c>
      <c r="D1180" s="56" t="s">
        <v>592</v>
      </c>
      <c r="E1180" s="24" t="s">
        <v>173</v>
      </c>
      <c r="F1180" s="25">
        <v>88412</v>
      </c>
      <c r="G1180" s="25">
        <v>88412</v>
      </c>
      <c r="H1180" s="39"/>
      <c r="I1180" s="39"/>
      <c r="J1180" s="39"/>
      <c r="K1180" s="39"/>
      <c r="L1180" s="25">
        <f>F1180+H1180+I1180+J1180+K1180</f>
        <v>88412</v>
      </c>
      <c r="M1180" s="25">
        <f>G1180+K1180</f>
        <v>88412</v>
      </c>
      <c r="N1180" s="39"/>
      <c r="O1180" s="39"/>
      <c r="P1180" s="39"/>
      <c r="Q1180" s="39"/>
      <c r="R1180" s="25">
        <f>L1180+N1180+O1180+P1180+Q1180</f>
        <v>88412</v>
      </c>
      <c r="S1180" s="25">
        <f>M1180+Q1180</f>
        <v>88412</v>
      </c>
      <c r="T1180" s="39"/>
      <c r="U1180" s="39"/>
      <c r="V1180" s="39"/>
      <c r="W1180" s="39"/>
      <c r="X1180" s="25">
        <f>R1180+T1180+U1180+V1180+W1180</f>
        <v>88412</v>
      </c>
      <c r="Y1180" s="25">
        <f>S1180+W1180</f>
        <v>88412</v>
      </c>
      <c r="Z1180" s="39"/>
      <c r="AA1180" s="39"/>
      <c r="AB1180" s="39"/>
      <c r="AC1180" s="39"/>
      <c r="AD1180" s="25">
        <f>X1180+Z1180+AA1180+AB1180+AC1180</f>
        <v>88412</v>
      </c>
      <c r="AE1180" s="25">
        <f>Y1180+AC1180</f>
        <v>88412</v>
      </c>
      <c r="AF1180" s="39"/>
      <c r="AG1180" s="39"/>
      <c r="AH1180" s="39"/>
      <c r="AI1180" s="39"/>
      <c r="AJ1180" s="25">
        <f>AD1180+AF1180+AG1180+AH1180+AI1180</f>
        <v>88412</v>
      </c>
      <c r="AK1180" s="25">
        <f>AE1180+AI1180</f>
        <v>88412</v>
      </c>
      <c r="AL1180" s="39"/>
      <c r="AM1180" s="39"/>
      <c r="AN1180" s="39"/>
      <c r="AO1180" s="39"/>
      <c r="AP1180" s="25">
        <f>AJ1180+AL1180+AM1180+AN1180+AO1180</f>
        <v>88412</v>
      </c>
      <c r="AQ1180" s="25">
        <f>AK1180+AO1180</f>
        <v>88412</v>
      </c>
      <c r="AR1180" s="39"/>
      <c r="AS1180" s="39"/>
      <c r="AT1180" s="39"/>
      <c r="AU1180" s="39"/>
      <c r="AV1180" s="25">
        <f>AP1180+AR1180+AS1180+AT1180+AU1180</f>
        <v>88412</v>
      </c>
      <c r="AW1180" s="25">
        <f>AQ1180+AU1180</f>
        <v>88412</v>
      </c>
      <c r="AX1180" s="39"/>
      <c r="AY1180" s="39"/>
      <c r="AZ1180" s="39"/>
      <c r="BA1180" s="39"/>
      <c r="BB1180" s="25">
        <f>AV1180+AX1180+AY1180+AZ1180+BA1180</f>
        <v>88412</v>
      </c>
      <c r="BC1180" s="25">
        <f>AW1180+BA1180</f>
        <v>88412</v>
      </c>
      <c r="BD1180" s="39"/>
      <c r="BE1180" s="39"/>
      <c r="BF1180" s="39"/>
      <c r="BG1180" s="39"/>
      <c r="BH1180" s="25">
        <f>BB1180+BD1180+BE1180+BF1180+BG1180</f>
        <v>88412</v>
      </c>
      <c r="BI1180" s="25">
        <f>BC1180+BG1180</f>
        <v>88412</v>
      </c>
      <c r="BJ1180" s="39"/>
      <c r="BK1180" s="39"/>
      <c r="BL1180" s="39"/>
      <c r="BM1180" s="39"/>
      <c r="BN1180" s="25">
        <f>BH1180+BJ1180+BK1180+BL1180+BM1180</f>
        <v>88412</v>
      </c>
      <c r="BO1180" s="25">
        <f>BI1180+BM1180</f>
        <v>88412</v>
      </c>
      <c r="BP1180" s="39"/>
      <c r="BQ1180" s="39"/>
      <c r="BR1180" s="39"/>
      <c r="BS1180" s="39"/>
      <c r="BT1180" s="25">
        <f>BN1180+BP1180+BQ1180+BR1180+BS1180</f>
        <v>88412</v>
      </c>
      <c r="BU1180" s="25">
        <f>BO1180+BS1180</f>
        <v>88412</v>
      </c>
      <c r="BV1180" s="39"/>
      <c r="BW1180" s="39"/>
      <c r="BX1180" s="39"/>
      <c r="BY1180" s="39"/>
      <c r="BZ1180" s="25">
        <f>BT1180+BV1180+BW1180+BX1180+BY1180</f>
        <v>88412</v>
      </c>
      <c r="CA1180" s="25">
        <f>BU1180+BY1180</f>
        <v>88412</v>
      </c>
      <c r="CB1180" s="39"/>
      <c r="CC1180" s="39"/>
      <c r="CD1180" s="39"/>
      <c r="CE1180" s="39"/>
      <c r="CF1180" s="25">
        <f>BZ1180+CB1180+CC1180+CD1180+CE1180</f>
        <v>88412</v>
      </c>
      <c r="CG1180" s="25">
        <f>CA1180+CE1180</f>
        <v>88412</v>
      </c>
      <c r="CH1180" s="39"/>
      <c r="CI1180" s="39"/>
      <c r="CJ1180" s="39"/>
      <c r="CK1180" s="39"/>
      <c r="CL1180" s="25">
        <f>CF1180+CH1180+CI1180+CJ1180+CK1180</f>
        <v>88412</v>
      </c>
      <c r="CM1180" s="25">
        <f>CG1180+CK1180</f>
        <v>88412</v>
      </c>
      <c r="CN1180" s="39"/>
      <c r="CO1180" s="39"/>
      <c r="CP1180" s="39"/>
      <c r="CQ1180" s="39"/>
      <c r="CR1180" s="25">
        <f>CL1180+CN1180+CO1180+CP1180+CQ1180</f>
        <v>88412</v>
      </c>
      <c r="CS1180" s="25">
        <f>CM1180+CQ1180</f>
        <v>88412</v>
      </c>
      <c r="CT1180" s="39"/>
      <c r="CU1180" s="39"/>
      <c r="CV1180" s="39"/>
      <c r="CW1180" s="39"/>
      <c r="CX1180" s="25">
        <f>CR1180+CT1180+CU1180+CV1180+CW1180</f>
        <v>88412</v>
      </c>
      <c r="CY1180" s="25">
        <f>CS1180+CW1180</f>
        <v>88412</v>
      </c>
      <c r="CZ1180" s="25">
        <v>88412</v>
      </c>
      <c r="DA1180" s="25">
        <v>88412</v>
      </c>
      <c r="DB1180" s="115">
        <f t="shared" si="5508"/>
        <v>100</v>
      </c>
      <c r="DC1180" s="115">
        <f t="shared" si="5686"/>
        <v>100</v>
      </c>
    </row>
    <row r="1181" spans="1:107" s="5" customFormat="1" ht="20.25" x14ac:dyDescent="0.3">
      <c r="A1181" s="30" t="s">
        <v>185</v>
      </c>
      <c r="B1181" s="24" t="s">
        <v>61</v>
      </c>
      <c r="C1181" s="24" t="s">
        <v>50</v>
      </c>
      <c r="D1181" s="56" t="s">
        <v>592</v>
      </c>
      <c r="E1181" s="24" t="s">
        <v>184</v>
      </c>
      <c r="F1181" s="25">
        <v>45662</v>
      </c>
      <c r="G1181" s="25">
        <v>45662</v>
      </c>
      <c r="H1181" s="39"/>
      <c r="I1181" s="39"/>
      <c r="J1181" s="39"/>
      <c r="K1181" s="39"/>
      <c r="L1181" s="25">
        <f>F1181+H1181+I1181+J1181+K1181</f>
        <v>45662</v>
      </c>
      <c r="M1181" s="25">
        <f>G1181+K1181</f>
        <v>45662</v>
      </c>
      <c r="N1181" s="39"/>
      <c r="O1181" s="39"/>
      <c r="P1181" s="39"/>
      <c r="Q1181" s="39"/>
      <c r="R1181" s="25">
        <f>L1181+N1181+O1181+P1181+Q1181</f>
        <v>45662</v>
      </c>
      <c r="S1181" s="25">
        <f>M1181+Q1181</f>
        <v>45662</v>
      </c>
      <c r="T1181" s="39"/>
      <c r="U1181" s="39"/>
      <c r="V1181" s="39"/>
      <c r="W1181" s="39"/>
      <c r="X1181" s="25">
        <f>R1181+T1181+U1181+V1181+W1181</f>
        <v>45662</v>
      </c>
      <c r="Y1181" s="25">
        <f>S1181+W1181</f>
        <v>45662</v>
      </c>
      <c r="Z1181" s="39"/>
      <c r="AA1181" s="39"/>
      <c r="AB1181" s="39"/>
      <c r="AC1181" s="39"/>
      <c r="AD1181" s="25">
        <f>X1181+Z1181+AA1181+AB1181+AC1181</f>
        <v>45662</v>
      </c>
      <c r="AE1181" s="25">
        <f>Y1181+AC1181</f>
        <v>45662</v>
      </c>
      <c r="AF1181" s="39"/>
      <c r="AG1181" s="39"/>
      <c r="AH1181" s="39"/>
      <c r="AI1181" s="39"/>
      <c r="AJ1181" s="25">
        <f>AD1181+AF1181+AG1181+AH1181+AI1181</f>
        <v>45662</v>
      </c>
      <c r="AK1181" s="25">
        <f>AE1181+AI1181</f>
        <v>45662</v>
      </c>
      <c r="AL1181" s="39"/>
      <c r="AM1181" s="39"/>
      <c r="AN1181" s="39"/>
      <c r="AO1181" s="39"/>
      <c r="AP1181" s="25">
        <f>AJ1181+AL1181+AM1181+AN1181+AO1181</f>
        <v>45662</v>
      </c>
      <c r="AQ1181" s="25">
        <f>AK1181+AO1181</f>
        <v>45662</v>
      </c>
      <c r="AR1181" s="39"/>
      <c r="AS1181" s="39"/>
      <c r="AT1181" s="39"/>
      <c r="AU1181" s="39"/>
      <c r="AV1181" s="25">
        <f>AP1181+AR1181+AS1181+AT1181+AU1181</f>
        <v>45662</v>
      </c>
      <c r="AW1181" s="25">
        <f>AQ1181+AU1181</f>
        <v>45662</v>
      </c>
      <c r="AX1181" s="39"/>
      <c r="AY1181" s="39"/>
      <c r="AZ1181" s="39"/>
      <c r="BA1181" s="39"/>
      <c r="BB1181" s="25">
        <f>AV1181+AX1181+AY1181+AZ1181+BA1181</f>
        <v>45662</v>
      </c>
      <c r="BC1181" s="25">
        <f>AW1181+BA1181</f>
        <v>45662</v>
      </c>
      <c r="BD1181" s="39"/>
      <c r="BE1181" s="39"/>
      <c r="BF1181" s="39"/>
      <c r="BG1181" s="39"/>
      <c r="BH1181" s="25">
        <f>BB1181+BD1181+BE1181+BF1181+BG1181</f>
        <v>45662</v>
      </c>
      <c r="BI1181" s="25">
        <f>BC1181+BG1181</f>
        <v>45662</v>
      </c>
      <c r="BJ1181" s="39"/>
      <c r="BK1181" s="39"/>
      <c r="BL1181" s="39"/>
      <c r="BM1181" s="39"/>
      <c r="BN1181" s="25">
        <f>BH1181+BJ1181+BK1181+BL1181+BM1181</f>
        <v>45662</v>
      </c>
      <c r="BO1181" s="25">
        <f>BI1181+BM1181</f>
        <v>45662</v>
      </c>
      <c r="BP1181" s="39"/>
      <c r="BQ1181" s="39"/>
      <c r="BR1181" s="39"/>
      <c r="BS1181" s="39"/>
      <c r="BT1181" s="25">
        <f>BN1181+BP1181+BQ1181+BR1181+BS1181</f>
        <v>45662</v>
      </c>
      <c r="BU1181" s="25">
        <f>BO1181+BS1181</f>
        <v>45662</v>
      </c>
      <c r="BV1181" s="39"/>
      <c r="BW1181" s="39"/>
      <c r="BX1181" s="39"/>
      <c r="BY1181" s="39"/>
      <c r="BZ1181" s="25">
        <f>BT1181+BV1181+BW1181+BX1181+BY1181</f>
        <v>45662</v>
      </c>
      <c r="CA1181" s="25">
        <f>BU1181+BY1181</f>
        <v>45662</v>
      </c>
      <c r="CB1181" s="39"/>
      <c r="CC1181" s="39"/>
      <c r="CD1181" s="39"/>
      <c r="CE1181" s="39"/>
      <c r="CF1181" s="25">
        <f>BZ1181+CB1181+CC1181+CD1181+CE1181</f>
        <v>45662</v>
      </c>
      <c r="CG1181" s="25">
        <f>CA1181+CE1181</f>
        <v>45662</v>
      </c>
      <c r="CH1181" s="39"/>
      <c r="CI1181" s="39"/>
      <c r="CJ1181" s="39"/>
      <c r="CK1181" s="39"/>
      <c r="CL1181" s="25">
        <f>CF1181+CH1181+CI1181+CJ1181+CK1181</f>
        <v>45662</v>
      </c>
      <c r="CM1181" s="25">
        <f>CG1181+CK1181</f>
        <v>45662</v>
      </c>
      <c r="CN1181" s="39"/>
      <c r="CO1181" s="39"/>
      <c r="CP1181" s="39"/>
      <c r="CQ1181" s="39"/>
      <c r="CR1181" s="25">
        <f>CL1181+CN1181+CO1181+CP1181+CQ1181</f>
        <v>45662</v>
      </c>
      <c r="CS1181" s="25">
        <f>CM1181+CQ1181</f>
        <v>45662</v>
      </c>
      <c r="CT1181" s="39"/>
      <c r="CU1181" s="39"/>
      <c r="CV1181" s="39"/>
      <c r="CW1181" s="39"/>
      <c r="CX1181" s="25">
        <f>CR1181+CT1181+CU1181+CV1181+CW1181</f>
        <v>45662</v>
      </c>
      <c r="CY1181" s="25">
        <f>CS1181+CW1181</f>
        <v>45662</v>
      </c>
      <c r="CZ1181" s="25">
        <v>45662</v>
      </c>
      <c r="DA1181" s="25">
        <v>45662</v>
      </c>
      <c r="DB1181" s="115">
        <f t="shared" si="5508"/>
        <v>100</v>
      </c>
      <c r="DC1181" s="115">
        <f t="shared" si="5686"/>
        <v>100</v>
      </c>
    </row>
    <row r="1182" spans="1:107" s="5" customFormat="1" ht="50.25" x14ac:dyDescent="0.3">
      <c r="A1182" s="30" t="s">
        <v>643</v>
      </c>
      <c r="B1182" s="24" t="s">
        <v>61</v>
      </c>
      <c r="C1182" s="24" t="s">
        <v>50</v>
      </c>
      <c r="D1182" s="56" t="s">
        <v>637</v>
      </c>
      <c r="E1182" s="24"/>
      <c r="F1182" s="25">
        <f t="shared" ref="F1182:G1182" si="5766">F1183</f>
        <v>677</v>
      </c>
      <c r="G1182" s="25">
        <f t="shared" si="5766"/>
        <v>0</v>
      </c>
      <c r="H1182" s="39">
        <f>H1183</f>
        <v>0</v>
      </c>
      <c r="I1182" s="39">
        <f t="shared" ref="I1182:BT1182" si="5767">I1183</f>
        <v>0</v>
      </c>
      <c r="J1182" s="39">
        <f t="shared" si="5767"/>
        <v>0</v>
      </c>
      <c r="K1182" s="39">
        <f t="shared" si="5767"/>
        <v>0</v>
      </c>
      <c r="L1182" s="25">
        <f t="shared" si="5767"/>
        <v>677</v>
      </c>
      <c r="M1182" s="39">
        <f t="shared" si="5767"/>
        <v>0</v>
      </c>
      <c r="N1182" s="39">
        <f>N1183</f>
        <v>0</v>
      </c>
      <c r="O1182" s="39">
        <f t="shared" si="5767"/>
        <v>0</v>
      </c>
      <c r="P1182" s="39">
        <f t="shared" si="5767"/>
        <v>0</v>
      </c>
      <c r="Q1182" s="39">
        <f t="shared" si="5767"/>
        <v>0</v>
      </c>
      <c r="R1182" s="25">
        <f t="shared" si="5767"/>
        <v>677</v>
      </c>
      <c r="S1182" s="39">
        <f t="shared" si="5767"/>
        <v>0</v>
      </c>
      <c r="T1182" s="39">
        <f>T1183</f>
        <v>0</v>
      </c>
      <c r="U1182" s="39">
        <f t="shared" si="5767"/>
        <v>0</v>
      </c>
      <c r="V1182" s="39">
        <f t="shared" si="5767"/>
        <v>0</v>
      </c>
      <c r="W1182" s="25">
        <f t="shared" si="5767"/>
        <v>1642</v>
      </c>
      <c r="X1182" s="25">
        <f t="shared" si="5767"/>
        <v>2319</v>
      </c>
      <c r="Y1182" s="25">
        <f t="shared" si="5767"/>
        <v>1642</v>
      </c>
      <c r="Z1182" s="25">
        <f>Z1183</f>
        <v>2999</v>
      </c>
      <c r="AA1182" s="25">
        <f t="shared" si="5767"/>
        <v>0</v>
      </c>
      <c r="AB1182" s="25">
        <f t="shared" si="5767"/>
        <v>0</v>
      </c>
      <c r="AC1182" s="25">
        <f t="shared" si="5767"/>
        <v>0</v>
      </c>
      <c r="AD1182" s="25">
        <f t="shared" si="5767"/>
        <v>5318</v>
      </c>
      <c r="AE1182" s="25">
        <f t="shared" si="5767"/>
        <v>1642</v>
      </c>
      <c r="AF1182" s="25">
        <f>AF1183</f>
        <v>0</v>
      </c>
      <c r="AG1182" s="25">
        <f t="shared" si="5767"/>
        <v>0</v>
      </c>
      <c r="AH1182" s="25">
        <f t="shared" si="5767"/>
        <v>0</v>
      </c>
      <c r="AI1182" s="25">
        <f t="shared" si="5767"/>
        <v>0</v>
      </c>
      <c r="AJ1182" s="25">
        <f t="shared" si="5767"/>
        <v>5318</v>
      </c>
      <c r="AK1182" s="25">
        <f t="shared" si="5767"/>
        <v>1642</v>
      </c>
      <c r="AL1182" s="25">
        <f>AL1183</f>
        <v>0</v>
      </c>
      <c r="AM1182" s="25">
        <f t="shared" si="5767"/>
        <v>0</v>
      </c>
      <c r="AN1182" s="25">
        <f t="shared" si="5767"/>
        <v>0</v>
      </c>
      <c r="AO1182" s="25">
        <f t="shared" si="5767"/>
        <v>0</v>
      </c>
      <c r="AP1182" s="25">
        <f t="shared" si="5767"/>
        <v>5318</v>
      </c>
      <c r="AQ1182" s="25">
        <f t="shared" si="5767"/>
        <v>1642</v>
      </c>
      <c r="AR1182" s="25">
        <f>AR1183</f>
        <v>0</v>
      </c>
      <c r="AS1182" s="25">
        <f t="shared" si="5767"/>
        <v>-677</v>
      </c>
      <c r="AT1182" s="25">
        <f t="shared" si="5767"/>
        <v>0</v>
      </c>
      <c r="AU1182" s="25">
        <f t="shared" si="5767"/>
        <v>0</v>
      </c>
      <c r="AV1182" s="25">
        <f t="shared" si="5767"/>
        <v>4641</v>
      </c>
      <c r="AW1182" s="25">
        <f t="shared" si="5767"/>
        <v>1642</v>
      </c>
      <c r="AX1182" s="25">
        <f>AX1183</f>
        <v>0</v>
      </c>
      <c r="AY1182" s="25">
        <f t="shared" si="5767"/>
        <v>54</v>
      </c>
      <c r="AZ1182" s="25">
        <f t="shared" si="5767"/>
        <v>0</v>
      </c>
      <c r="BA1182" s="25">
        <f t="shared" si="5767"/>
        <v>58127</v>
      </c>
      <c r="BB1182" s="25">
        <f t="shared" si="5767"/>
        <v>62822</v>
      </c>
      <c r="BC1182" s="25">
        <f t="shared" si="5767"/>
        <v>59769</v>
      </c>
      <c r="BD1182" s="25">
        <f>BD1183</f>
        <v>0</v>
      </c>
      <c r="BE1182" s="25">
        <f t="shared" si="5767"/>
        <v>0</v>
      </c>
      <c r="BF1182" s="25">
        <f t="shared" si="5767"/>
        <v>0</v>
      </c>
      <c r="BG1182" s="25">
        <f t="shared" si="5767"/>
        <v>0</v>
      </c>
      <c r="BH1182" s="25">
        <f t="shared" si="5767"/>
        <v>62822</v>
      </c>
      <c r="BI1182" s="25">
        <f t="shared" si="5767"/>
        <v>59769</v>
      </c>
      <c r="BJ1182" s="25">
        <f>BJ1183</f>
        <v>0</v>
      </c>
      <c r="BK1182" s="25">
        <f t="shared" si="5767"/>
        <v>0</v>
      </c>
      <c r="BL1182" s="25">
        <f t="shared" si="5767"/>
        <v>0</v>
      </c>
      <c r="BM1182" s="25">
        <f t="shared" si="5767"/>
        <v>0</v>
      </c>
      <c r="BN1182" s="25">
        <f t="shared" si="5767"/>
        <v>62822</v>
      </c>
      <c r="BO1182" s="25">
        <f t="shared" si="5767"/>
        <v>59769</v>
      </c>
      <c r="BP1182" s="25">
        <f>BP1183</f>
        <v>0</v>
      </c>
      <c r="BQ1182" s="25">
        <f t="shared" si="5767"/>
        <v>0</v>
      </c>
      <c r="BR1182" s="25">
        <f t="shared" si="5767"/>
        <v>0</v>
      </c>
      <c r="BS1182" s="25">
        <f t="shared" si="5767"/>
        <v>0</v>
      </c>
      <c r="BT1182" s="25">
        <f t="shared" si="5767"/>
        <v>62822</v>
      </c>
      <c r="BU1182" s="25">
        <f t="shared" ref="BU1182" si="5768">BU1183</f>
        <v>59769</v>
      </c>
      <c r="BV1182" s="25">
        <f>BV1183</f>
        <v>0</v>
      </c>
      <c r="BW1182" s="25">
        <f t="shared" ref="BW1182:DA1182" si="5769">BW1183</f>
        <v>-70</v>
      </c>
      <c r="BX1182" s="25">
        <f t="shared" si="5769"/>
        <v>0</v>
      </c>
      <c r="BY1182" s="25">
        <f t="shared" si="5769"/>
        <v>-1335</v>
      </c>
      <c r="BZ1182" s="25">
        <f t="shared" si="5769"/>
        <v>61417</v>
      </c>
      <c r="CA1182" s="25">
        <f t="shared" si="5769"/>
        <v>58434</v>
      </c>
      <c r="CB1182" s="25">
        <f>CB1183</f>
        <v>0</v>
      </c>
      <c r="CC1182" s="25">
        <f t="shared" si="5769"/>
        <v>0</v>
      </c>
      <c r="CD1182" s="25">
        <f t="shared" si="5769"/>
        <v>0</v>
      </c>
      <c r="CE1182" s="25">
        <f t="shared" si="5769"/>
        <v>0</v>
      </c>
      <c r="CF1182" s="25">
        <f t="shared" si="5769"/>
        <v>61417</v>
      </c>
      <c r="CG1182" s="25">
        <f t="shared" si="5769"/>
        <v>58434</v>
      </c>
      <c r="CH1182" s="25">
        <f>CH1183</f>
        <v>0</v>
      </c>
      <c r="CI1182" s="25">
        <f t="shared" si="5769"/>
        <v>0</v>
      </c>
      <c r="CJ1182" s="25">
        <f t="shared" si="5769"/>
        <v>0</v>
      </c>
      <c r="CK1182" s="25">
        <f t="shared" si="5769"/>
        <v>0</v>
      </c>
      <c r="CL1182" s="25">
        <f t="shared" si="5769"/>
        <v>61417</v>
      </c>
      <c r="CM1182" s="25">
        <f t="shared" si="5769"/>
        <v>58434</v>
      </c>
      <c r="CN1182" s="25">
        <f>CN1183</f>
        <v>0</v>
      </c>
      <c r="CO1182" s="25">
        <f t="shared" si="5769"/>
        <v>0</v>
      </c>
      <c r="CP1182" s="25">
        <f t="shared" si="5769"/>
        <v>0</v>
      </c>
      <c r="CQ1182" s="25">
        <f t="shared" si="5769"/>
        <v>0</v>
      </c>
      <c r="CR1182" s="25">
        <f t="shared" si="5769"/>
        <v>61417</v>
      </c>
      <c r="CS1182" s="25">
        <f t="shared" si="5769"/>
        <v>58434</v>
      </c>
      <c r="CT1182" s="25">
        <f>CT1183</f>
        <v>0</v>
      </c>
      <c r="CU1182" s="25">
        <f t="shared" si="5769"/>
        <v>0</v>
      </c>
      <c r="CV1182" s="25">
        <f t="shared" si="5769"/>
        <v>0</v>
      </c>
      <c r="CW1182" s="25">
        <f t="shared" si="5769"/>
        <v>0</v>
      </c>
      <c r="CX1182" s="25">
        <f t="shared" si="5769"/>
        <v>61417</v>
      </c>
      <c r="CY1182" s="25">
        <f t="shared" si="5769"/>
        <v>58434</v>
      </c>
      <c r="CZ1182" s="25">
        <f t="shared" si="5769"/>
        <v>59465</v>
      </c>
      <c r="DA1182" s="25">
        <f t="shared" si="5769"/>
        <v>56579</v>
      </c>
      <c r="DB1182" s="115">
        <f t="shared" si="5508"/>
        <v>96.82172688343617</v>
      </c>
      <c r="DC1182" s="115">
        <f t="shared" si="5686"/>
        <v>96.825478317417947</v>
      </c>
    </row>
    <row r="1183" spans="1:107" s="5" customFormat="1" ht="39" customHeight="1" x14ac:dyDescent="0.3">
      <c r="A1183" s="30" t="s">
        <v>83</v>
      </c>
      <c r="B1183" s="24" t="s">
        <v>61</v>
      </c>
      <c r="C1183" s="24" t="s">
        <v>50</v>
      </c>
      <c r="D1183" s="56" t="s">
        <v>637</v>
      </c>
      <c r="E1183" s="24">
        <v>600</v>
      </c>
      <c r="F1183" s="25">
        <f t="shared" ref="F1183:G1183" si="5770">F1184+F1185</f>
        <v>677</v>
      </c>
      <c r="G1183" s="25">
        <f t="shared" si="5770"/>
        <v>0</v>
      </c>
      <c r="H1183" s="39">
        <f>H1184+H1185</f>
        <v>0</v>
      </c>
      <c r="I1183" s="39">
        <f t="shared" ref="I1183:M1183" si="5771">I1184+I1185</f>
        <v>0</v>
      </c>
      <c r="J1183" s="39">
        <f t="shared" si="5771"/>
        <v>0</v>
      </c>
      <c r="K1183" s="39">
        <f t="shared" si="5771"/>
        <v>0</v>
      </c>
      <c r="L1183" s="25">
        <f t="shared" si="5771"/>
        <v>677</v>
      </c>
      <c r="M1183" s="39">
        <f t="shared" si="5771"/>
        <v>0</v>
      </c>
      <c r="N1183" s="39">
        <f>N1184+N1185</f>
        <v>0</v>
      </c>
      <c r="O1183" s="39">
        <f t="shared" ref="O1183:S1183" si="5772">O1184+O1185</f>
        <v>0</v>
      </c>
      <c r="P1183" s="39">
        <f t="shared" si="5772"/>
        <v>0</v>
      </c>
      <c r="Q1183" s="39">
        <f t="shared" si="5772"/>
        <v>0</v>
      </c>
      <c r="R1183" s="25">
        <f t="shared" si="5772"/>
        <v>677</v>
      </c>
      <c r="S1183" s="39">
        <f t="shared" si="5772"/>
        <v>0</v>
      </c>
      <c r="T1183" s="39">
        <f>T1184+T1185</f>
        <v>0</v>
      </c>
      <c r="U1183" s="39">
        <f t="shared" ref="U1183:Y1183" si="5773">U1184+U1185</f>
        <v>0</v>
      </c>
      <c r="V1183" s="39">
        <f t="shared" si="5773"/>
        <v>0</v>
      </c>
      <c r="W1183" s="25">
        <f t="shared" si="5773"/>
        <v>1642</v>
      </c>
      <c r="X1183" s="25">
        <f t="shared" si="5773"/>
        <v>2319</v>
      </c>
      <c r="Y1183" s="25">
        <f t="shared" si="5773"/>
        <v>1642</v>
      </c>
      <c r="Z1183" s="25">
        <f>Z1184+Z1185</f>
        <v>2999</v>
      </c>
      <c r="AA1183" s="25">
        <f t="shared" ref="AA1183:AE1183" si="5774">AA1184+AA1185</f>
        <v>0</v>
      </c>
      <c r="AB1183" s="25">
        <f t="shared" si="5774"/>
        <v>0</v>
      </c>
      <c r="AC1183" s="25">
        <f t="shared" si="5774"/>
        <v>0</v>
      </c>
      <c r="AD1183" s="25">
        <f t="shared" si="5774"/>
        <v>5318</v>
      </c>
      <c r="AE1183" s="25">
        <f t="shared" si="5774"/>
        <v>1642</v>
      </c>
      <c r="AF1183" s="25">
        <f>AF1184+AF1185</f>
        <v>0</v>
      </c>
      <c r="AG1183" s="25">
        <f t="shared" ref="AG1183:AK1183" si="5775">AG1184+AG1185</f>
        <v>0</v>
      </c>
      <c r="AH1183" s="25">
        <f t="shared" si="5775"/>
        <v>0</v>
      </c>
      <c r="AI1183" s="25">
        <f t="shared" si="5775"/>
        <v>0</v>
      </c>
      <c r="AJ1183" s="25">
        <f t="shared" si="5775"/>
        <v>5318</v>
      </c>
      <c r="AK1183" s="25">
        <f t="shared" si="5775"/>
        <v>1642</v>
      </c>
      <c r="AL1183" s="25">
        <f>AL1184+AL1185</f>
        <v>0</v>
      </c>
      <c r="AM1183" s="25">
        <f t="shared" ref="AM1183:AQ1183" si="5776">AM1184+AM1185</f>
        <v>0</v>
      </c>
      <c r="AN1183" s="25">
        <f t="shared" si="5776"/>
        <v>0</v>
      </c>
      <c r="AO1183" s="25">
        <f t="shared" si="5776"/>
        <v>0</v>
      </c>
      <c r="AP1183" s="25">
        <f t="shared" si="5776"/>
        <v>5318</v>
      </c>
      <c r="AQ1183" s="25">
        <f t="shared" si="5776"/>
        <v>1642</v>
      </c>
      <c r="AR1183" s="25">
        <f>AR1184+AR1185</f>
        <v>0</v>
      </c>
      <c r="AS1183" s="25">
        <f t="shared" ref="AS1183:AW1183" si="5777">AS1184+AS1185</f>
        <v>-677</v>
      </c>
      <c r="AT1183" s="25">
        <f t="shared" si="5777"/>
        <v>0</v>
      </c>
      <c r="AU1183" s="25">
        <f t="shared" si="5777"/>
        <v>0</v>
      </c>
      <c r="AV1183" s="25">
        <f t="shared" si="5777"/>
        <v>4641</v>
      </c>
      <c r="AW1183" s="25">
        <f t="shared" si="5777"/>
        <v>1642</v>
      </c>
      <c r="AX1183" s="25">
        <f>AX1184+AX1185</f>
        <v>0</v>
      </c>
      <c r="AY1183" s="25">
        <f t="shared" ref="AY1183:BC1183" si="5778">AY1184+AY1185</f>
        <v>54</v>
      </c>
      <c r="AZ1183" s="25">
        <f t="shared" si="5778"/>
        <v>0</v>
      </c>
      <c r="BA1183" s="25">
        <f t="shared" si="5778"/>
        <v>58127</v>
      </c>
      <c r="BB1183" s="25">
        <f t="shared" si="5778"/>
        <v>62822</v>
      </c>
      <c r="BC1183" s="25">
        <f t="shared" si="5778"/>
        <v>59769</v>
      </c>
      <c r="BD1183" s="25">
        <f>BD1184+BD1185</f>
        <v>0</v>
      </c>
      <c r="BE1183" s="25">
        <f t="shared" ref="BE1183:BI1183" si="5779">BE1184+BE1185</f>
        <v>0</v>
      </c>
      <c r="BF1183" s="25">
        <f t="shared" si="5779"/>
        <v>0</v>
      </c>
      <c r="BG1183" s="25">
        <f t="shared" si="5779"/>
        <v>0</v>
      </c>
      <c r="BH1183" s="25">
        <f t="shared" si="5779"/>
        <v>62822</v>
      </c>
      <c r="BI1183" s="25">
        <f t="shared" si="5779"/>
        <v>59769</v>
      </c>
      <c r="BJ1183" s="25">
        <f>BJ1184+BJ1185</f>
        <v>0</v>
      </c>
      <c r="BK1183" s="25">
        <f t="shared" ref="BK1183:BO1183" si="5780">BK1184+BK1185</f>
        <v>0</v>
      </c>
      <c r="BL1183" s="25">
        <f t="shared" si="5780"/>
        <v>0</v>
      </c>
      <c r="BM1183" s="25">
        <f t="shared" si="5780"/>
        <v>0</v>
      </c>
      <c r="BN1183" s="25">
        <f t="shared" si="5780"/>
        <v>62822</v>
      </c>
      <c r="BO1183" s="25">
        <f t="shared" si="5780"/>
        <v>59769</v>
      </c>
      <c r="BP1183" s="25">
        <f>BP1184+BP1185</f>
        <v>0</v>
      </c>
      <c r="BQ1183" s="25">
        <f t="shared" ref="BQ1183:BU1183" si="5781">BQ1184+BQ1185</f>
        <v>0</v>
      </c>
      <c r="BR1183" s="25">
        <f t="shared" si="5781"/>
        <v>0</v>
      </c>
      <c r="BS1183" s="25">
        <f t="shared" si="5781"/>
        <v>0</v>
      </c>
      <c r="BT1183" s="25">
        <f t="shared" si="5781"/>
        <v>62822</v>
      </c>
      <c r="BU1183" s="25">
        <f t="shared" si="5781"/>
        <v>59769</v>
      </c>
      <c r="BV1183" s="25">
        <f>BV1184+BV1185</f>
        <v>0</v>
      </c>
      <c r="BW1183" s="25">
        <f t="shared" ref="BW1183:CA1183" si="5782">BW1184+BW1185</f>
        <v>-70</v>
      </c>
      <c r="BX1183" s="25">
        <f t="shared" si="5782"/>
        <v>0</v>
      </c>
      <c r="BY1183" s="25">
        <f t="shared" si="5782"/>
        <v>-1335</v>
      </c>
      <c r="BZ1183" s="25">
        <f t="shared" si="5782"/>
        <v>61417</v>
      </c>
      <c r="CA1183" s="25">
        <f t="shared" si="5782"/>
        <v>58434</v>
      </c>
      <c r="CB1183" s="25">
        <f>CB1184+CB1185</f>
        <v>0</v>
      </c>
      <c r="CC1183" s="25">
        <f t="shared" ref="CC1183:CG1183" si="5783">CC1184+CC1185</f>
        <v>0</v>
      </c>
      <c r="CD1183" s="25">
        <f t="shared" si="5783"/>
        <v>0</v>
      </c>
      <c r="CE1183" s="25">
        <f t="shared" si="5783"/>
        <v>0</v>
      </c>
      <c r="CF1183" s="25">
        <f t="shared" si="5783"/>
        <v>61417</v>
      </c>
      <c r="CG1183" s="25">
        <f t="shared" si="5783"/>
        <v>58434</v>
      </c>
      <c r="CH1183" s="25">
        <f>CH1184+CH1185</f>
        <v>0</v>
      </c>
      <c r="CI1183" s="25">
        <f t="shared" ref="CI1183:CM1183" si="5784">CI1184+CI1185</f>
        <v>0</v>
      </c>
      <c r="CJ1183" s="25">
        <f t="shared" si="5784"/>
        <v>0</v>
      </c>
      <c r="CK1183" s="25">
        <f t="shared" si="5784"/>
        <v>0</v>
      </c>
      <c r="CL1183" s="25">
        <f t="shared" si="5784"/>
        <v>61417</v>
      </c>
      <c r="CM1183" s="25">
        <f t="shared" si="5784"/>
        <v>58434</v>
      </c>
      <c r="CN1183" s="25">
        <f>CN1184+CN1185</f>
        <v>0</v>
      </c>
      <c r="CO1183" s="25">
        <f t="shared" ref="CO1183:CS1183" si="5785">CO1184+CO1185</f>
        <v>0</v>
      </c>
      <c r="CP1183" s="25">
        <f t="shared" si="5785"/>
        <v>0</v>
      </c>
      <c r="CQ1183" s="25">
        <f t="shared" si="5785"/>
        <v>0</v>
      </c>
      <c r="CR1183" s="25">
        <f t="shared" si="5785"/>
        <v>61417</v>
      </c>
      <c r="CS1183" s="25">
        <f t="shared" si="5785"/>
        <v>58434</v>
      </c>
      <c r="CT1183" s="25">
        <f>CT1184+CT1185</f>
        <v>0</v>
      </c>
      <c r="CU1183" s="25">
        <f t="shared" ref="CU1183:CY1183" si="5786">CU1184+CU1185</f>
        <v>0</v>
      </c>
      <c r="CV1183" s="25">
        <f t="shared" si="5786"/>
        <v>0</v>
      </c>
      <c r="CW1183" s="25">
        <f t="shared" si="5786"/>
        <v>0</v>
      </c>
      <c r="CX1183" s="25">
        <f t="shared" si="5786"/>
        <v>61417</v>
      </c>
      <c r="CY1183" s="25">
        <f t="shared" si="5786"/>
        <v>58434</v>
      </c>
      <c r="CZ1183" s="25">
        <f t="shared" ref="CZ1183:DA1183" si="5787">CZ1184+CZ1185</f>
        <v>59465</v>
      </c>
      <c r="DA1183" s="25">
        <f t="shared" si="5787"/>
        <v>56579</v>
      </c>
      <c r="DB1183" s="115">
        <f t="shared" si="5508"/>
        <v>96.82172688343617</v>
      </c>
      <c r="DC1183" s="115">
        <f t="shared" si="5686"/>
        <v>96.825478317417947</v>
      </c>
    </row>
    <row r="1184" spans="1:107" s="5" customFormat="1" ht="20.25" x14ac:dyDescent="0.3">
      <c r="A1184" s="30" t="s">
        <v>174</v>
      </c>
      <c r="B1184" s="24" t="s">
        <v>61</v>
      </c>
      <c r="C1184" s="24" t="s">
        <v>50</v>
      </c>
      <c r="D1184" s="56" t="s">
        <v>637</v>
      </c>
      <c r="E1184" s="24">
        <v>610</v>
      </c>
      <c r="F1184" s="25">
        <v>513</v>
      </c>
      <c r="G1184" s="25"/>
      <c r="H1184" s="39"/>
      <c r="I1184" s="39"/>
      <c r="J1184" s="39"/>
      <c r="K1184" s="39"/>
      <c r="L1184" s="25">
        <f>F1184+H1184+I1184+J1184+K1184</f>
        <v>513</v>
      </c>
      <c r="M1184" s="25">
        <f>G1184+K1184</f>
        <v>0</v>
      </c>
      <c r="N1184" s="39"/>
      <c r="O1184" s="39"/>
      <c r="P1184" s="39"/>
      <c r="Q1184" s="39"/>
      <c r="R1184" s="25">
        <f>L1184+N1184+O1184+P1184+Q1184</f>
        <v>513</v>
      </c>
      <c r="S1184" s="25">
        <f>M1184+Q1184</f>
        <v>0</v>
      </c>
      <c r="T1184" s="39"/>
      <c r="U1184" s="39"/>
      <c r="V1184" s="39"/>
      <c r="W1184" s="25"/>
      <c r="X1184" s="25">
        <f>R1184+T1184+U1184+V1184+W1184</f>
        <v>513</v>
      </c>
      <c r="Y1184" s="25">
        <f>S1184+W1184</f>
        <v>0</v>
      </c>
      <c r="Z1184" s="25"/>
      <c r="AA1184" s="25"/>
      <c r="AB1184" s="25"/>
      <c r="AC1184" s="25"/>
      <c r="AD1184" s="25">
        <f>X1184+Z1184+AA1184+AB1184+AC1184</f>
        <v>513</v>
      </c>
      <c r="AE1184" s="25">
        <f>Y1184+AC1184</f>
        <v>0</v>
      </c>
      <c r="AF1184" s="25"/>
      <c r="AG1184" s="25"/>
      <c r="AH1184" s="25"/>
      <c r="AI1184" s="25"/>
      <c r="AJ1184" s="25">
        <f>AD1184+AF1184+AG1184+AH1184+AI1184</f>
        <v>513</v>
      </c>
      <c r="AK1184" s="25">
        <f>AE1184+AI1184</f>
        <v>0</v>
      </c>
      <c r="AL1184" s="25"/>
      <c r="AM1184" s="25"/>
      <c r="AN1184" s="25"/>
      <c r="AO1184" s="25"/>
      <c r="AP1184" s="25">
        <f>AJ1184+AL1184+AM1184+AN1184+AO1184</f>
        <v>513</v>
      </c>
      <c r="AQ1184" s="25">
        <f>AK1184+AO1184</f>
        <v>0</v>
      </c>
      <c r="AR1184" s="25"/>
      <c r="AS1184" s="25">
        <v>-513</v>
      </c>
      <c r="AT1184" s="25"/>
      <c r="AU1184" s="25"/>
      <c r="AV1184" s="25">
        <f>AP1184+AR1184+AS1184+AT1184+AU1184</f>
        <v>0</v>
      </c>
      <c r="AW1184" s="25">
        <f>AQ1184+AU1184</f>
        <v>0</v>
      </c>
      <c r="AX1184" s="25"/>
      <c r="AY1184" s="25">
        <v>43</v>
      </c>
      <c r="AZ1184" s="25"/>
      <c r="BA1184" s="25">
        <v>822</v>
      </c>
      <c r="BB1184" s="25">
        <f>AV1184+AX1184+AY1184+AZ1184+BA1184</f>
        <v>865</v>
      </c>
      <c r="BC1184" s="25">
        <f>AW1184+BA1184</f>
        <v>822</v>
      </c>
      <c r="BD1184" s="25"/>
      <c r="BE1184" s="25"/>
      <c r="BF1184" s="25"/>
      <c r="BG1184" s="25"/>
      <c r="BH1184" s="25">
        <f>BB1184+BD1184+BE1184+BF1184+BG1184</f>
        <v>865</v>
      </c>
      <c r="BI1184" s="25">
        <f>BC1184+BG1184</f>
        <v>822</v>
      </c>
      <c r="BJ1184" s="25"/>
      <c r="BK1184" s="25"/>
      <c r="BL1184" s="25"/>
      <c r="BM1184" s="25"/>
      <c r="BN1184" s="25">
        <f>BH1184+BJ1184+BK1184+BL1184+BM1184</f>
        <v>865</v>
      </c>
      <c r="BO1184" s="25">
        <f>BI1184+BM1184</f>
        <v>822</v>
      </c>
      <c r="BP1184" s="25"/>
      <c r="BQ1184" s="25"/>
      <c r="BR1184" s="25"/>
      <c r="BS1184" s="25"/>
      <c r="BT1184" s="25">
        <f>BN1184+BP1184+BQ1184+BR1184+BS1184</f>
        <v>865</v>
      </c>
      <c r="BU1184" s="25">
        <f>BO1184+BS1184</f>
        <v>822</v>
      </c>
      <c r="BV1184" s="25"/>
      <c r="BW1184" s="25"/>
      <c r="BX1184" s="25"/>
      <c r="BY1184" s="25"/>
      <c r="BZ1184" s="25">
        <f>BT1184+BV1184+BW1184+BX1184+BY1184</f>
        <v>865</v>
      </c>
      <c r="CA1184" s="25">
        <f>BU1184+BY1184</f>
        <v>822</v>
      </c>
      <c r="CB1184" s="25"/>
      <c r="CC1184" s="25"/>
      <c r="CD1184" s="25"/>
      <c r="CE1184" s="25"/>
      <c r="CF1184" s="25">
        <f>BZ1184+CB1184+CC1184+CD1184+CE1184</f>
        <v>865</v>
      </c>
      <c r="CG1184" s="25">
        <f>CA1184+CE1184</f>
        <v>822</v>
      </c>
      <c r="CH1184" s="25"/>
      <c r="CI1184" s="25"/>
      <c r="CJ1184" s="25"/>
      <c r="CK1184" s="25"/>
      <c r="CL1184" s="25">
        <f>CF1184+CH1184+CI1184+CJ1184+CK1184</f>
        <v>865</v>
      </c>
      <c r="CM1184" s="25">
        <f>CG1184+CK1184</f>
        <v>822</v>
      </c>
      <c r="CN1184" s="25"/>
      <c r="CO1184" s="25"/>
      <c r="CP1184" s="25"/>
      <c r="CQ1184" s="25"/>
      <c r="CR1184" s="25">
        <f>CL1184+CN1184+CO1184+CP1184+CQ1184</f>
        <v>865</v>
      </c>
      <c r="CS1184" s="25">
        <f>CM1184+CQ1184</f>
        <v>822</v>
      </c>
      <c r="CT1184" s="25"/>
      <c r="CU1184" s="25"/>
      <c r="CV1184" s="25"/>
      <c r="CW1184" s="25"/>
      <c r="CX1184" s="25">
        <f>CR1184+CT1184+CU1184+CV1184+CW1184</f>
        <v>865</v>
      </c>
      <c r="CY1184" s="25">
        <f>CS1184+CW1184</f>
        <v>822</v>
      </c>
      <c r="CZ1184" s="39"/>
      <c r="DA1184" s="39"/>
      <c r="DB1184" s="115">
        <f t="shared" si="5508"/>
        <v>0</v>
      </c>
      <c r="DC1184" s="115">
        <f t="shared" si="5686"/>
        <v>0</v>
      </c>
    </row>
    <row r="1185" spans="1:107" s="5" customFormat="1" ht="20.25" x14ac:dyDescent="0.3">
      <c r="A1185" s="30" t="s">
        <v>185</v>
      </c>
      <c r="B1185" s="24" t="s">
        <v>61</v>
      </c>
      <c r="C1185" s="24" t="s">
        <v>50</v>
      </c>
      <c r="D1185" s="56" t="s">
        <v>637</v>
      </c>
      <c r="E1185" s="24" t="s">
        <v>184</v>
      </c>
      <c r="F1185" s="25">
        <v>164</v>
      </c>
      <c r="G1185" s="25"/>
      <c r="H1185" s="39"/>
      <c r="I1185" s="39"/>
      <c r="J1185" s="39"/>
      <c r="K1185" s="39"/>
      <c r="L1185" s="25">
        <f>F1185+H1185+I1185+J1185+K1185</f>
        <v>164</v>
      </c>
      <c r="M1185" s="25">
        <f>G1185+K1185</f>
        <v>0</v>
      </c>
      <c r="N1185" s="39"/>
      <c r="O1185" s="39"/>
      <c r="P1185" s="39"/>
      <c r="Q1185" s="39"/>
      <c r="R1185" s="25">
        <f>L1185+N1185+O1185+P1185+Q1185</f>
        <v>164</v>
      </c>
      <c r="S1185" s="25">
        <f>M1185+Q1185</f>
        <v>0</v>
      </c>
      <c r="T1185" s="39"/>
      <c r="U1185" s="39"/>
      <c r="V1185" s="39"/>
      <c r="W1185" s="25">
        <v>1642</v>
      </c>
      <c r="X1185" s="25">
        <f>R1185+T1185+U1185+V1185+W1185</f>
        <v>1806</v>
      </c>
      <c r="Y1185" s="25">
        <f>S1185+W1185</f>
        <v>1642</v>
      </c>
      <c r="Z1185" s="25">
        <v>2999</v>
      </c>
      <c r="AA1185" s="25"/>
      <c r="AB1185" s="25"/>
      <c r="AC1185" s="25"/>
      <c r="AD1185" s="25">
        <f>X1185+Z1185+AA1185+AB1185+AC1185</f>
        <v>4805</v>
      </c>
      <c r="AE1185" s="25">
        <f>Y1185+AC1185</f>
        <v>1642</v>
      </c>
      <c r="AF1185" s="25"/>
      <c r="AG1185" s="25"/>
      <c r="AH1185" s="25"/>
      <c r="AI1185" s="25"/>
      <c r="AJ1185" s="25">
        <f>AD1185+AF1185+AG1185+AH1185+AI1185</f>
        <v>4805</v>
      </c>
      <c r="AK1185" s="25">
        <f>AE1185+AI1185</f>
        <v>1642</v>
      </c>
      <c r="AL1185" s="25"/>
      <c r="AM1185" s="25"/>
      <c r="AN1185" s="25"/>
      <c r="AO1185" s="25"/>
      <c r="AP1185" s="25">
        <f>AJ1185+AL1185+AM1185+AN1185+AO1185</f>
        <v>4805</v>
      </c>
      <c r="AQ1185" s="25">
        <f>AK1185+AO1185</f>
        <v>1642</v>
      </c>
      <c r="AR1185" s="25"/>
      <c r="AS1185" s="25">
        <v>-164</v>
      </c>
      <c r="AT1185" s="25"/>
      <c r="AU1185" s="25"/>
      <c r="AV1185" s="25">
        <f>AP1185+AR1185+AS1185+AT1185+AU1185</f>
        <v>4641</v>
      </c>
      <c r="AW1185" s="25">
        <f>AQ1185+AU1185</f>
        <v>1642</v>
      </c>
      <c r="AX1185" s="25"/>
      <c r="AY1185" s="25">
        <v>11</v>
      </c>
      <c r="AZ1185" s="25"/>
      <c r="BA1185" s="25">
        <v>57305</v>
      </c>
      <c r="BB1185" s="25">
        <f>AV1185+AX1185+AY1185+AZ1185+BA1185</f>
        <v>61957</v>
      </c>
      <c r="BC1185" s="25">
        <f>AW1185+BA1185</f>
        <v>58947</v>
      </c>
      <c r="BD1185" s="25"/>
      <c r="BE1185" s="25"/>
      <c r="BF1185" s="25"/>
      <c r="BG1185" s="25"/>
      <c r="BH1185" s="25">
        <f>BB1185+BD1185+BE1185+BF1185+BG1185</f>
        <v>61957</v>
      </c>
      <c r="BI1185" s="25">
        <f>BC1185+BG1185</f>
        <v>58947</v>
      </c>
      <c r="BJ1185" s="25"/>
      <c r="BK1185" s="25"/>
      <c r="BL1185" s="25"/>
      <c r="BM1185" s="25"/>
      <c r="BN1185" s="25">
        <f>BH1185+BJ1185+BK1185+BL1185+BM1185</f>
        <v>61957</v>
      </c>
      <c r="BO1185" s="25">
        <f>BI1185+BM1185</f>
        <v>58947</v>
      </c>
      <c r="BP1185" s="25"/>
      <c r="BQ1185" s="25"/>
      <c r="BR1185" s="25"/>
      <c r="BS1185" s="25"/>
      <c r="BT1185" s="25">
        <f>BN1185+BP1185+BQ1185+BR1185+BS1185</f>
        <v>61957</v>
      </c>
      <c r="BU1185" s="25">
        <f>BO1185+BS1185</f>
        <v>58947</v>
      </c>
      <c r="BV1185" s="25"/>
      <c r="BW1185" s="25">
        <v>-70</v>
      </c>
      <c r="BX1185" s="25"/>
      <c r="BY1185" s="25">
        <v>-1335</v>
      </c>
      <c r="BZ1185" s="25">
        <f>BT1185+BV1185+BW1185+BX1185+BY1185</f>
        <v>60552</v>
      </c>
      <c r="CA1185" s="25">
        <f>BU1185+BY1185</f>
        <v>57612</v>
      </c>
      <c r="CB1185" s="25"/>
      <c r="CC1185" s="25"/>
      <c r="CD1185" s="25"/>
      <c r="CE1185" s="25"/>
      <c r="CF1185" s="25">
        <f>BZ1185+CB1185+CC1185+CD1185+CE1185</f>
        <v>60552</v>
      </c>
      <c r="CG1185" s="25">
        <f>CA1185+CE1185</f>
        <v>57612</v>
      </c>
      <c r="CH1185" s="25"/>
      <c r="CI1185" s="25"/>
      <c r="CJ1185" s="25"/>
      <c r="CK1185" s="25"/>
      <c r="CL1185" s="25">
        <f>CF1185+CH1185+CI1185+CJ1185+CK1185</f>
        <v>60552</v>
      </c>
      <c r="CM1185" s="25">
        <f>CG1185+CK1185</f>
        <v>57612</v>
      </c>
      <c r="CN1185" s="25"/>
      <c r="CO1185" s="25"/>
      <c r="CP1185" s="25"/>
      <c r="CQ1185" s="25"/>
      <c r="CR1185" s="25">
        <f>CL1185+CN1185+CO1185+CP1185+CQ1185</f>
        <v>60552</v>
      </c>
      <c r="CS1185" s="25">
        <f>CM1185+CQ1185</f>
        <v>57612</v>
      </c>
      <c r="CT1185" s="25"/>
      <c r="CU1185" s="25"/>
      <c r="CV1185" s="25"/>
      <c r="CW1185" s="25"/>
      <c r="CX1185" s="25">
        <f>CR1185+CT1185+CU1185+CV1185+CW1185</f>
        <v>60552</v>
      </c>
      <c r="CY1185" s="25">
        <f>CS1185+CW1185</f>
        <v>57612</v>
      </c>
      <c r="CZ1185" s="25">
        <v>59465</v>
      </c>
      <c r="DA1185" s="25">
        <v>56579</v>
      </c>
      <c r="DB1185" s="115">
        <f t="shared" si="5508"/>
        <v>98.20484872506276</v>
      </c>
      <c r="DC1185" s="115">
        <f t="shared" si="5686"/>
        <v>98.206970769978469</v>
      </c>
    </row>
    <row r="1186" spans="1:107" s="5" customFormat="1" ht="20.25" x14ac:dyDescent="0.3">
      <c r="A1186" s="30" t="s">
        <v>743</v>
      </c>
      <c r="B1186" s="24" t="s">
        <v>61</v>
      </c>
      <c r="C1186" s="24" t="s">
        <v>50</v>
      </c>
      <c r="D1186" s="56" t="s">
        <v>742</v>
      </c>
      <c r="E1186" s="24"/>
      <c r="F1186" s="25"/>
      <c r="G1186" s="25"/>
      <c r="H1186" s="39"/>
      <c r="I1186" s="39"/>
      <c r="J1186" s="39"/>
      <c r="K1186" s="39"/>
      <c r="L1186" s="25"/>
      <c r="M1186" s="25"/>
      <c r="N1186" s="39"/>
      <c r="O1186" s="39"/>
      <c r="P1186" s="39"/>
      <c r="Q1186" s="39"/>
      <c r="R1186" s="25"/>
      <c r="S1186" s="25"/>
      <c r="T1186" s="39"/>
      <c r="U1186" s="39"/>
      <c r="V1186" s="39"/>
      <c r="W1186" s="25"/>
      <c r="X1186" s="25"/>
      <c r="Y1186" s="25"/>
      <c r="Z1186" s="25">
        <f>Z1187</f>
        <v>698</v>
      </c>
      <c r="AA1186" s="25">
        <f t="shared" ref="AA1186:CL1186" si="5788">AA1187</f>
        <v>0</v>
      </c>
      <c r="AB1186" s="25">
        <f t="shared" si="5788"/>
        <v>0</v>
      </c>
      <c r="AC1186" s="25">
        <f t="shared" si="5788"/>
        <v>13253</v>
      </c>
      <c r="AD1186" s="25">
        <f t="shared" si="5788"/>
        <v>13951</v>
      </c>
      <c r="AE1186" s="25">
        <f t="shared" si="5788"/>
        <v>13253</v>
      </c>
      <c r="AF1186" s="25">
        <f>AF1187</f>
        <v>0</v>
      </c>
      <c r="AG1186" s="25">
        <f t="shared" si="5788"/>
        <v>0</v>
      </c>
      <c r="AH1186" s="25">
        <f t="shared" si="5788"/>
        <v>0</v>
      </c>
      <c r="AI1186" s="25">
        <f t="shared" si="5788"/>
        <v>0</v>
      </c>
      <c r="AJ1186" s="25">
        <f t="shared" si="5788"/>
        <v>13951</v>
      </c>
      <c r="AK1186" s="25">
        <f t="shared" si="5788"/>
        <v>13253</v>
      </c>
      <c r="AL1186" s="25">
        <f>AL1187</f>
        <v>0</v>
      </c>
      <c r="AM1186" s="25">
        <f t="shared" si="5788"/>
        <v>0</v>
      </c>
      <c r="AN1186" s="25">
        <f t="shared" si="5788"/>
        <v>0</v>
      </c>
      <c r="AO1186" s="25">
        <f t="shared" si="5788"/>
        <v>0</v>
      </c>
      <c r="AP1186" s="25">
        <f t="shared" si="5788"/>
        <v>13951</v>
      </c>
      <c r="AQ1186" s="25">
        <f t="shared" si="5788"/>
        <v>13253</v>
      </c>
      <c r="AR1186" s="25">
        <f>AR1187</f>
        <v>0</v>
      </c>
      <c r="AS1186" s="25">
        <f t="shared" si="5788"/>
        <v>0</v>
      </c>
      <c r="AT1186" s="25">
        <f t="shared" si="5788"/>
        <v>0</v>
      </c>
      <c r="AU1186" s="25">
        <f t="shared" si="5788"/>
        <v>0</v>
      </c>
      <c r="AV1186" s="25">
        <f t="shared" si="5788"/>
        <v>13951</v>
      </c>
      <c r="AW1186" s="25">
        <f t="shared" si="5788"/>
        <v>13253</v>
      </c>
      <c r="AX1186" s="25">
        <f>AX1187</f>
        <v>0</v>
      </c>
      <c r="AY1186" s="25">
        <f t="shared" si="5788"/>
        <v>0</v>
      </c>
      <c r="AZ1186" s="25">
        <f t="shared" si="5788"/>
        <v>0</v>
      </c>
      <c r="BA1186" s="25">
        <f t="shared" si="5788"/>
        <v>0</v>
      </c>
      <c r="BB1186" s="25">
        <f t="shared" si="5788"/>
        <v>13951</v>
      </c>
      <c r="BC1186" s="25">
        <f t="shared" si="5788"/>
        <v>13253</v>
      </c>
      <c r="BD1186" s="25">
        <f>BD1187</f>
        <v>0</v>
      </c>
      <c r="BE1186" s="25">
        <f t="shared" si="5788"/>
        <v>0</v>
      </c>
      <c r="BF1186" s="25">
        <f t="shared" si="5788"/>
        <v>0</v>
      </c>
      <c r="BG1186" s="25">
        <f t="shared" si="5788"/>
        <v>0</v>
      </c>
      <c r="BH1186" s="25">
        <f t="shared" si="5788"/>
        <v>13951</v>
      </c>
      <c r="BI1186" s="25">
        <f t="shared" si="5788"/>
        <v>13253</v>
      </c>
      <c r="BJ1186" s="25">
        <f>BJ1187</f>
        <v>0</v>
      </c>
      <c r="BK1186" s="25">
        <f t="shared" si="5788"/>
        <v>0</v>
      </c>
      <c r="BL1186" s="25">
        <f t="shared" si="5788"/>
        <v>0</v>
      </c>
      <c r="BM1186" s="25">
        <f t="shared" si="5788"/>
        <v>0</v>
      </c>
      <c r="BN1186" s="25">
        <f t="shared" si="5788"/>
        <v>13951</v>
      </c>
      <c r="BO1186" s="25">
        <f t="shared" si="5788"/>
        <v>13253</v>
      </c>
      <c r="BP1186" s="25">
        <f>BP1187</f>
        <v>0</v>
      </c>
      <c r="BQ1186" s="25">
        <f t="shared" si="5788"/>
        <v>0</v>
      </c>
      <c r="BR1186" s="25">
        <f t="shared" si="5788"/>
        <v>0</v>
      </c>
      <c r="BS1186" s="25">
        <f t="shared" si="5788"/>
        <v>0</v>
      </c>
      <c r="BT1186" s="25">
        <f t="shared" si="5788"/>
        <v>13951</v>
      </c>
      <c r="BU1186" s="25">
        <f t="shared" si="5788"/>
        <v>13253</v>
      </c>
      <c r="BV1186" s="25">
        <f>BV1187</f>
        <v>0</v>
      </c>
      <c r="BW1186" s="25">
        <f t="shared" si="5788"/>
        <v>0</v>
      </c>
      <c r="BX1186" s="25">
        <f t="shared" si="5788"/>
        <v>0</v>
      </c>
      <c r="BY1186" s="25">
        <f t="shared" si="5788"/>
        <v>0</v>
      </c>
      <c r="BZ1186" s="25">
        <f t="shared" si="5788"/>
        <v>13951</v>
      </c>
      <c r="CA1186" s="25">
        <f t="shared" si="5788"/>
        <v>13253</v>
      </c>
      <c r="CB1186" s="25">
        <f>CB1187</f>
        <v>0</v>
      </c>
      <c r="CC1186" s="25">
        <f t="shared" si="5788"/>
        <v>0</v>
      </c>
      <c r="CD1186" s="25">
        <f t="shared" si="5788"/>
        <v>0</v>
      </c>
      <c r="CE1186" s="25">
        <f t="shared" si="5788"/>
        <v>0</v>
      </c>
      <c r="CF1186" s="25">
        <f t="shared" si="5788"/>
        <v>13951</v>
      </c>
      <c r="CG1186" s="25">
        <f t="shared" si="5788"/>
        <v>13253</v>
      </c>
      <c r="CH1186" s="25">
        <f>CH1187</f>
        <v>0</v>
      </c>
      <c r="CI1186" s="25">
        <f t="shared" si="5788"/>
        <v>0</v>
      </c>
      <c r="CJ1186" s="25">
        <f t="shared" si="5788"/>
        <v>0</v>
      </c>
      <c r="CK1186" s="25">
        <f t="shared" si="5788"/>
        <v>0</v>
      </c>
      <c r="CL1186" s="25">
        <f t="shared" si="5788"/>
        <v>13951</v>
      </c>
      <c r="CM1186" s="25">
        <f t="shared" ref="CM1186:CM1187" si="5789">CM1187</f>
        <v>13253</v>
      </c>
      <c r="CN1186" s="25">
        <f>CN1187</f>
        <v>0</v>
      </c>
      <c r="CO1186" s="25">
        <f t="shared" ref="CO1186:DA1187" si="5790">CO1187</f>
        <v>0</v>
      </c>
      <c r="CP1186" s="25">
        <f t="shared" si="5790"/>
        <v>0</v>
      </c>
      <c r="CQ1186" s="25">
        <f t="shared" si="5790"/>
        <v>0</v>
      </c>
      <c r="CR1186" s="25">
        <f t="shared" si="5790"/>
        <v>13951</v>
      </c>
      <c r="CS1186" s="25">
        <f t="shared" si="5790"/>
        <v>13253</v>
      </c>
      <c r="CT1186" s="25">
        <f>CT1187</f>
        <v>0</v>
      </c>
      <c r="CU1186" s="25">
        <f t="shared" si="5790"/>
        <v>0</v>
      </c>
      <c r="CV1186" s="25">
        <f t="shared" si="5790"/>
        <v>0</v>
      </c>
      <c r="CW1186" s="25">
        <f t="shared" si="5790"/>
        <v>0</v>
      </c>
      <c r="CX1186" s="25">
        <f t="shared" si="5790"/>
        <v>13951</v>
      </c>
      <c r="CY1186" s="25">
        <f t="shared" si="5790"/>
        <v>13253</v>
      </c>
      <c r="CZ1186" s="25">
        <f t="shared" si="5790"/>
        <v>0</v>
      </c>
      <c r="DA1186" s="25">
        <f t="shared" si="5790"/>
        <v>0</v>
      </c>
      <c r="DB1186" s="115">
        <f t="shared" si="5508"/>
        <v>0</v>
      </c>
      <c r="DC1186" s="115">
        <f t="shared" si="5686"/>
        <v>0</v>
      </c>
    </row>
    <row r="1187" spans="1:107" s="5" customFormat="1" ht="33.75" x14ac:dyDescent="0.3">
      <c r="A1187" s="30" t="s">
        <v>212</v>
      </c>
      <c r="B1187" s="24" t="s">
        <v>61</v>
      </c>
      <c r="C1187" s="24" t="s">
        <v>50</v>
      </c>
      <c r="D1187" s="56" t="s">
        <v>742</v>
      </c>
      <c r="E1187" s="24" t="s">
        <v>86</v>
      </c>
      <c r="F1187" s="25"/>
      <c r="G1187" s="25"/>
      <c r="H1187" s="39"/>
      <c r="I1187" s="39"/>
      <c r="J1187" s="39"/>
      <c r="K1187" s="39"/>
      <c r="L1187" s="25"/>
      <c r="M1187" s="25"/>
      <c r="N1187" s="39"/>
      <c r="O1187" s="39"/>
      <c r="P1187" s="39"/>
      <c r="Q1187" s="39"/>
      <c r="R1187" s="25"/>
      <c r="S1187" s="25"/>
      <c r="T1187" s="39"/>
      <c r="U1187" s="39"/>
      <c r="V1187" s="39"/>
      <c r="W1187" s="25"/>
      <c r="X1187" s="25"/>
      <c r="Y1187" s="25"/>
      <c r="Z1187" s="25">
        <f>Z1188</f>
        <v>698</v>
      </c>
      <c r="AA1187" s="25">
        <f t="shared" ref="AA1187:CL1187" si="5791">AA1188</f>
        <v>0</v>
      </c>
      <c r="AB1187" s="25">
        <f t="shared" si="5791"/>
        <v>0</v>
      </c>
      <c r="AC1187" s="25">
        <f t="shared" si="5791"/>
        <v>13253</v>
      </c>
      <c r="AD1187" s="25">
        <f t="shared" si="5791"/>
        <v>13951</v>
      </c>
      <c r="AE1187" s="25">
        <f t="shared" si="5791"/>
        <v>13253</v>
      </c>
      <c r="AF1187" s="25">
        <f>AF1188</f>
        <v>0</v>
      </c>
      <c r="AG1187" s="25">
        <f t="shared" si="5791"/>
        <v>0</v>
      </c>
      <c r="AH1187" s="25">
        <f t="shared" si="5791"/>
        <v>0</v>
      </c>
      <c r="AI1187" s="25">
        <f t="shared" si="5791"/>
        <v>0</v>
      </c>
      <c r="AJ1187" s="25">
        <f t="shared" si="5791"/>
        <v>13951</v>
      </c>
      <c r="AK1187" s="25">
        <f t="shared" si="5791"/>
        <v>13253</v>
      </c>
      <c r="AL1187" s="25">
        <f>AL1188</f>
        <v>0</v>
      </c>
      <c r="AM1187" s="25">
        <f t="shared" si="5791"/>
        <v>0</v>
      </c>
      <c r="AN1187" s="25">
        <f t="shared" si="5791"/>
        <v>0</v>
      </c>
      <c r="AO1187" s="25">
        <f t="shared" si="5791"/>
        <v>0</v>
      </c>
      <c r="AP1187" s="25">
        <f t="shared" si="5791"/>
        <v>13951</v>
      </c>
      <c r="AQ1187" s="25">
        <f t="shared" si="5791"/>
        <v>13253</v>
      </c>
      <c r="AR1187" s="25">
        <f>AR1188</f>
        <v>0</v>
      </c>
      <c r="AS1187" s="25">
        <f t="shared" si="5791"/>
        <v>0</v>
      </c>
      <c r="AT1187" s="25">
        <f t="shared" si="5791"/>
        <v>0</v>
      </c>
      <c r="AU1187" s="25">
        <f t="shared" si="5791"/>
        <v>0</v>
      </c>
      <c r="AV1187" s="25">
        <f t="shared" si="5791"/>
        <v>13951</v>
      </c>
      <c r="AW1187" s="25">
        <f t="shared" si="5791"/>
        <v>13253</v>
      </c>
      <c r="AX1187" s="25">
        <f>AX1188</f>
        <v>0</v>
      </c>
      <c r="AY1187" s="25">
        <f t="shared" si="5791"/>
        <v>0</v>
      </c>
      <c r="AZ1187" s="25">
        <f t="shared" si="5791"/>
        <v>0</v>
      </c>
      <c r="BA1187" s="25">
        <f t="shared" si="5791"/>
        <v>0</v>
      </c>
      <c r="BB1187" s="25">
        <f t="shared" si="5791"/>
        <v>13951</v>
      </c>
      <c r="BC1187" s="25">
        <f t="shared" si="5791"/>
        <v>13253</v>
      </c>
      <c r="BD1187" s="25">
        <f>BD1188</f>
        <v>0</v>
      </c>
      <c r="BE1187" s="25">
        <f t="shared" si="5791"/>
        <v>0</v>
      </c>
      <c r="BF1187" s="25">
        <f t="shared" si="5791"/>
        <v>0</v>
      </c>
      <c r="BG1187" s="25">
        <f t="shared" si="5791"/>
        <v>0</v>
      </c>
      <c r="BH1187" s="25">
        <f t="shared" si="5791"/>
        <v>13951</v>
      </c>
      <c r="BI1187" s="25">
        <f t="shared" si="5791"/>
        <v>13253</v>
      </c>
      <c r="BJ1187" s="25">
        <f>BJ1188</f>
        <v>0</v>
      </c>
      <c r="BK1187" s="25">
        <f t="shared" si="5791"/>
        <v>0</v>
      </c>
      <c r="BL1187" s="25">
        <f t="shared" si="5791"/>
        <v>0</v>
      </c>
      <c r="BM1187" s="25">
        <f t="shared" si="5791"/>
        <v>0</v>
      </c>
      <c r="BN1187" s="25">
        <f t="shared" si="5791"/>
        <v>13951</v>
      </c>
      <c r="BO1187" s="25">
        <f t="shared" si="5791"/>
        <v>13253</v>
      </c>
      <c r="BP1187" s="25">
        <f>BP1188</f>
        <v>0</v>
      </c>
      <c r="BQ1187" s="25">
        <f t="shared" si="5791"/>
        <v>0</v>
      </c>
      <c r="BR1187" s="25">
        <f t="shared" si="5791"/>
        <v>0</v>
      </c>
      <c r="BS1187" s="25">
        <f t="shared" si="5791"/>
        <v>0</v>
      </c>
      <c r="BT1187" s="25">
        <f t="shared" si="5791"/>
        <v>13951</v>
      </c>
      <c r="BU1187" s="25">
        <f t="shared" si="5791"/>
        <v>13253</v>
      </c>
      <c r="BV1187" s="25">
        <f>BV1188</f>
        <v>0</v>
      </c>
      <c r="BW1187" s="25">
        <f t="shared" si="5791"/>
        <v>0</v>
      </c>
      <c r="BX1187" s="25">
        <f t="shared" si="5791"/>
        <v>0</v>
      </c>
      <c r="BY1187" s="25">
        <f t="shared" si="5791"/>
        <v>0</v>
      </c>
      <c r="BZ1187" s="25">
        <f t="shared" si="5791"/>
        <v>13951</v>
      </c>
      <c r="CA1187" s="25">
        <f t="shared" si="5791"/>
        <v>13253</v>
      </c>
      <c r="CB1187" s="25">
        <f>CB1188</f>
        <v>0</v>
      </c>
      <c r="CC1187" s="25">
        <f t="shared" si="5791"/>
        <v>0</v>
      </c>
      <c r="CD1187" s="25">
        <f t="shared" si="5791"/>
        <v>0</v>
      </c>
      <c r="CE1187" s="25">
        <f t="shared" si="5791"/>
        <v>0</v>
      </c>
      <c r="CF1187" s="25">
        <f t="shared" si="5791"/>
        <v>13951</v>
      </c>
      <c r="CG1187" s="25">
        <f t="shared" si="5791"/>
        <v>13253</v>
      </c>
      <c r="CH1187" s="25">
        <f>CH1188</f>
        <v>0</v>
      </c>
      <c r="CI1187" s="25">
        <f t="shared" si="5791"/>
        <v>0</v>
      </c>
      <c r="CJ1187" s="25">
        <f t="shared" si="5791"/>
        <v>0</v>
      </c>
      <c r="CK1187" s="25">
        <f t="shared" si="5791"/>
        <v>0</v>
      </c>
      <c r="CL1187" s="25">
        <f t="shared" si="5791"/>
        <v>13951</v>
      </c>
      <c r="CM1187" s="25">
        <f t="shared" si="5789"/>
        <v>13253</v>
      </c>
      <c r="CN1187" s="25">
        <f>CN1188</f>
        <v>0</v>
      </c>
      <c r="CO1187" s="25">
        <f t="shared" si="5790"/>
        <v>0</v>
      </c>
      <c r="CP1187" s="25">
        <f t="shared" si="5790"/>
        <v>0</v>
      </c>
      <c r="CQ1187" s="25">
        <f t="shared" si="5790"/>
        <v>0</v>
      </c>
      <c r="CR1187" s="25">
        <f t="shared" si="5790"/>
        <v>13951</v>
      </c>
      <c r="CS1187" s="25">
        <f t="shared" si="5790"/>
        <v>13253</v>
      </c>
      <c r="CT1187" s="25">
        <f>CT1188</f>
        <v>0</v>
      </c>
      <c r="CU1187" s="25">
        <f t="shared" si="5790"/>
        <v>0</v>
      </c>
      <c r="CV1187" s="25">
        <f t="shared" si="5790"/>
        <v>0</v>
      </c>
      <c r="CW1187" s="25">
        <f t="shared" si="5790"/>
        <v>0</v>
      </c>
      <c r="CX1187" s="25">
        <f t="shared" si="5790"/>
        <v>13951</v>
      </c>
      <c r="CY1187" s="25">
        <f t="shared" si="5790"/>
        <v>13253</v>
      </c>
      <c r="CZ1187" s="25">
        <f t="shared" si="5790"/>
        <v>0</v>
      </c>
      <c r="DA1187" s="25">
        <f t="shared" si="5790"/>
        <v>0</v>
      </c>
      <c r="DB1187" s="115">
        <f t="shared" si="5508"/>
        <v>0</v>
      </c>
      <c r="DC1187" s="115">
        <f t="shared" si="5686"/>
        <v>0</v>
      </c>
    </row>
    <row r="1188" spans="1:107" s="5" customFormat="1" ht="20.25" x14ac:dyDescent="0.3">
      <c r="A1188" s="30" t="s">
        <v>85</v>
      </c>
      <c r="B1188" s="24" t="s">
        <v>61</v>
      </c>
      <c r="C1188" s="24" t="s">
        <v>50</v>
      </c>
      <c r="D1188" s="56" t="s">
        <v>742</v>
      </c>
      <c r="E1188" s="24" t="s">
        <v>191</v>
      </c>
      <c r="F1188" s="25"/>
      <c r="G1188" s="25"/>
      <c r="H1188" s="39"/>
      <c r="I1188" s="39"/>
      <c r="J1188" s="39"/>
      <c r="K1188" s="39"/>
      <c r="L1188" s="25"/>
      <c r="M1188" s="25"/>
      <c r="N1188" s="39"/>
      <c r="O1188" s="39"/>
      <c r="P1188" s="39"/>
      <c r="Q1188" s="39"/>
      <c r="R1188" s="25"/>
      <c r="S1188" s="25"/>
      <c r="T1188" s="39"/>
      <c r="U1188" s="39"/>
      <c r="V1188" s="39"/>
      <c r="W1188" s="25"/>
      <c r="X1188" s="25"/>
      <c r="Y1188" s="25"/>
      <c r="Z1188" s="25">
        <v>698</v>
      </c>
      <c r="AA1188" s="25"/>
      <c r="AB1188" s="25"/>
      <c r="AC1188" s="25">
        <v>13253</v>
      </c>
      <c r="AD1188" s="25">
        <f>X1188+Z1188+AA1188+AB1188+AC1188</f>
        <v>13951</v>
      </c>
      <c r="AE1188" s="25">
        <f>Y1188+AC1188</f>
        <v>13253</v>
      </c>
      <c r="AF1188" s="25"/>
      <c r="AG1188" s="25"/>
      <c r="AH1188" s="25"/>
      <c r="AI1188" s="25"/>
      <c r="AJ1188" s="25">
        <f>AD1188+AF1188+AG1188+AH1188+AI1188</f>
        <v>13951</v>
      </c>
      <c r="AK1188" s="25">
        <f>AE1188+AI1188</f>
        <v>13253</v>
      </c>
      <c r="AL1188" s="25"/>
      <c r="AM1188" s="25"/>
      <c r="AN1188" s="25"/>
      <c r="AO1188" s="25"/>
      <c r="AP1188" s="25">
        <f>AJ1188+AL1188+AM1188+AN1188+AO1188</f>
        <v>13951</v>
      </c>
      <c r="AQ1188" s="25">
        <f>AK1188+AO1188</f>
        <v>13253</v>
      </c>
      <c r="AR1188" s="25"/>
      <c r="AS1188" s="25"/>
      <c r="AT1188" s="25"/>
      <c r="AU1188" s="25"/>
      <c r="AV1188" s="25">
        <f>AP1188+AR1188+AS1188+AT1188+AU1188</f>
        <v>13951</v>
      </c>
      <c r="AW1188" s="25">
        <f>AQ1188+AU1188</f>
        <v>13253</v>
      </c>
      <c r="AX1188" s="25"/>
      <c r="AY1188" s="25"/>
      <c r="AZ1188" s="25"/>
      <c r="BA1188" s="25"/>
      <c r="BB1188" s="25">
        <f>AV1188+AX1188+AY1188+AZ1188+BA1188</f>
        <v>13951</v>
      </c>
      <c r="BC1188" s="25">
        <f>AW1188+BA1188</f>
        <v>13253</v>
      </c>
      <c r="BD1188" s="25"/>
      <c r="BE1188" s="25"/>
      <c r="BF1188" s="25"/>
      <c r="BG1188" s="25"/>
      <c r="BH1188" s="25">
        <f>BB1188+BD1188+BE1188+BF1188+BG1188</f>
        <v>13951</v>
      </c>
      <c r="BI1188" s="25">
        <f>BC1188+BG1188</f>
        <v>13253</v>
      </c>
      <c r="BJ1188" s="25"/>
      <c r="BK1188" s="25"/>
      <c r="BL1188" s="25"/>
      <c r="BM1188" s="25"/>
      <c r="BN1188" s="25">
        <f>BH1188+BJ1188+BK1188+BL1188+BM1188</f>
        <v>13951</v>
      </c>
      <c r="BO1188" s="25">
        <f>BI1188+BM1188</f>
        <v>13253</v>
      </c>
      <c r="BP1188" s="25"/>
      <c r="BQ1188" s="25"/>
      <c r="BR1188" s="25"/>
      <c r="BS1188" s="25"/>
      <c r="BT1188" s="25">
        <f>BN1188+BP1188+BQ1188+BR1188+BS1188</f>
        <v>13951</v>
      </c>
      <c r="BU1188" s="25">
        <f>BO1188+BS1188</f>
        <v>13253</v>
      </c>
      <c r="BV1188" s="25"/>
      <c r="BW1188" s="25"/>
      <c r="BX1188" s="25"/>
      <c r="BY1188" s="25"/>
      <c r="BZ1188" s="25">
        <f>BT1188+BV1188+BW1188+BX1188+BY1188</f>
        <v>13951</v>
      </c>
      <c r="CA1188" s="25">
        <f>BU1188+BY1188</f>
        <v>13253</v>
      </c>
      <c r="CB1188" s="25"/>
      <c r="CC1188" s="25"/>
      <c r="CD1188" s="25"/>
      <c r="CE1188" s="25"/>
      <c r="CF1188" s="25">
        <f>BZ1188+CB1188+CC1188+CD1188+CE1188</f>
        <v>13951</v>
      </c>
      <c r="CG1188" s="25">
        <f>CA1188+CE1188</f>
        <v>13253</v>
      </c>
      <c r="CH1188" s="25"/>
      <c r="CI1188" s="25"/>
      <c r="CJ1188" s="25"/>
      <c r="CK1188" s="25"/>
      <c r="CL1188" s="25">
        <f>CF1188+CH1188+CI1188+CJ1188+CK1188</f>
        <v>13951</v>
      </c>
      <c r="CM1188" s="25">
        <f>CG1188+CK1188</f>
        <v>13253</v>
      </c>
      <c r="CN1188" s="25"/>
      <c r="CO1188" s="25"/>
      <c r="CP1188" s="25"/>
      <c r="CQ1188" s="25"/>
      <c r="CR1188" s="25">
        <f>CL1188+CN1188+CO1188+CP1188+CQ1188</f>
        <v>13951</v>
      </c>
      <c r="CS1188" s="25">
        <f>CM1188+CQ1188</f>
        <v>13253</v>
      </c>
      <c r="CT1188" s="25"/>
      <c r="CU1188" s="25"/>
      <c r="CV1188" s="25"/>
      <c r="CW1188" s="25"/>
      <c r="CX1188" s="25">
        <f>CR1188+CT1188+CU1188+CV1188+CW1188</f>
        <v>13951</v>
      </c>
      <c r="CY1188" s="25">
        <f>CS1188+CW1188</f>
        <v>13253</v>
      </c>
      <c r="CZ1188" s="39"/>
      <c r="DA1188" s="39"/>
      <c r="DB1188" s="115">
        <f t="shared" si="5508"/>
        <v>0</v>
      </c>
      <c r="DC1188" s="115">
        <f t="shared" si="5686"/>
        <v>0</v>
      </c>
    </row>
    <row r="1189" spans="1:107" s="5" customFormat="1" ht="66.75" x14ac:dyDescent="0.3">
      <c r="A1189" s="64" t="s">
        <v>716</v>
      </c>
      <c r="B1189" s="24" t="s">
        <v>61</v>
      </c>
      <c r="C1189" s="24" t="s">
        <v>50</v>
      </c>
      <c r="D1189" s="24" t="s">
        <v>783</v>
      </c>
      <c r="E1189" s="24"/>
      <c r="F1189" s="25"/>
      <c r="G1189" s="25"/>
      <c r="H1189" s="39"/>
      <c r="I1189" s="39"/>
      <c r="J1189" s="39"/>
      <c r="K1189" s="39"/>
      <c r="L1189" s="25"/>
      <c r="M1189" s="25"/>
      <c r="N1189" s="39"/>
      <c r="O1189" s="39"/>
      <c r="P1189" s="39"/>
      <c r="Q1189" s="39"/>
      <c r="R1189" s="25"/>
      <c r="S1189" s="25"/>
      <c r="T1189" s="39">
        <f>T1190</f>
        <v>0</v>
      </c>
      <c r="U1189" s="25">
        <f t="shared" ref="U1189:AJ1190" si="5792">U1190</f>
        <v>1669</v>
      </c>
      <c r="V1189" s="25">
        <f t="shared" si="5792"/>
        <v>0</v>
      </c>
      <c r="W1189" s="25">
        <f t="shared" si="5792"/>
        <v>31709</v>
      </c>
      <c r="X1189" s="25">
        <f t="shared" si="5792"/>
        <v>33378</v>
      </c>
      <c r="Y1189" s="25">
        <f t="shared" si="5792"/>
        <v>31709</v>
      </c>
      <c r="Z1189" s="39">
        <f>Z1190</f>
        <v>0</v>
      </c>
      <c r="AA1189" s="25">
        <f t="shared" si="5792"/>
        <v>0</v>
      </c>
      <c r="AB1189" s="25">
        <f t="shared" si="5792"/>
        <v>0</v>
      </c>
      <c r="AC1189" s="25">
        <f t="shared" si="5792"/>
        <v>0</v>
      </c>
      <c r="AD1189" s="25">
        <f t="shared" si="5792"/>
        <v>33378</v>
      </c>
      <c r="AE1189" s="25">
        <f t="shared" si="5792"/>
        <v>31709</v>
      </c>
      <c r="AF1189" s="39">
        <f>AF1190</f>
        <v>0</v>
      </c>
      <c r="AG1189" s="25">
        <f t="shared" si="5792"/>
        <v>0</v>
      </c>
      <c r="AH1189" s="25">
        <f t="shared" si="5792"/>
        <v>0</v>
      </c>
      <c r="AI1189" s="25">
        <f t="shared" si="5792"/>
        <v>0</v>
      </c>
      <c r="AJ1189" s="25">
        <f t="shared" si="5792"/>
        <v>33378</v>
      </c>
      <c r="AK1189" s="25">
        <f t="shared" ref="AG1189:AK1190" si="5793">AK1190</f>
        <v>31709</v>
      </c>
      <c r="AL1189" s="39">
        <f>AL1190</f>
        <v>0</v>
      </c>
      <c r="AM1189" s="25">
        <f t="shared" ref="AM1189:BB1190" si="5794">AM1190</f>
        <v>0</v>
      </c>
      <c r="AN1189" s="25">
        <f t="shared" si="5794"/>
        <v>0</v>
      </c>
      <c r="AO1189" s="25">
        <f t="shared" si="5794"/>
        <v>0</v>
      </c>
      <c r="AP1189" s="25">
        <f t="shared" si="5794"/>
        <v>33378</v>
      </c>
      <c r="AQ1189" s="25">
        <f t="shared" si="5794"/>
        <v>31709</v>
      </c>
      <c r="AR1189" s="39">
        <f>AR1190</f>
        <v>0</v>
      </c>
      <c r="AS1189" s="25">
        <f t="shared" si="5794"/>
        <v>0</v>
      </c>
      <c r="AT1189" s="25">
        <f t="shared" si="5794"/>
        <v>0</v>
      </c>
      <c r="AU1189" s="25">
        <f t="shared" si="5794"/>
        <v>0</v>
      </c>
      <c r="AV1189" s="25">
        <f t="shared" si="5794"/>
        <v>33378</v>
      </c>
      <c r="AW1189" s="25">
        <f t="shared" si="5794"/>
        <v>31709</v>
      </c>
      <c r="AX1189" s="39">
        <f>AX1190</f>
        <v>0</v>
      </c>
      <c r="AY1189" s="25">
        <f t="shared" si="5794"/>
        <v>369</v>
      </c>
      <c r="AZ1189" s="25">
        <f t="shared" si="5794"/>
        <v>0</v>
      </c>
      <c r="BA1189" s="25">
        <f t="shared" si="5794"/>
        <v>7077</v>
      </c>
      <c r="BB1189" s="25">
        <f t="shared" si="5794"/>
        <v>40824</v>
      </c>
      <c r="BC1189" s="25">
        <f t="shared" ref="AY1189:BC1190" si="5795">BC1190</f>
        <v>38786</v>
      </c>
      <c r="BD1189" s="39">
        <f>BD1190</f>
        <v>0</v>
      </c>
      <c r="BE1189" s="25">
        <f t="shared" ref="BE1189:BT1190" si="5796">BE1190</f>
        <v>0</v>
      </c>
      <c r="BF1189" s="25">
        <f t="shared" si="5796"/>
        <v>0</v>
      </c>
      <c r="BG1189" s="25">
        <f t="shared" si="5796"/>
        <v>0</v>
      </c>
      <c r="BH1189" s="25">
        <f t="shared" si="5796"/>
        <v>40824</v>
      </c>
      <c r="BI1189" s="25">
        <f t="shared" si="5796"/>
        <v>38786</v>
      </c>
      <c r="BJ1189" s="39">
        <f>BJ1190</f>
        <v>0</v>
      </c>
      <c r="BK1189" s="25">
        <f t="shared" si="5796"/>
        <v>0</v>
      </c>
      <c r="BL1189" s="25">
        <f t="shared" si="5796"/>
        <v>0</v>
      </c>
      <c r="BM1189" s="25">
        <f t="shared" si="5796"/>
        <v>0</v>
      </c>
      <c r="BN1189" s="25">
        <f t="shared" si="5796"/>
        <v>40824</v>
      </c>
      <c r="BO1189" s="25">
        <f t="shared" si="5796"/>
        <v>38786</v>
      </c>
      <c r="BP1189" s="39">
        <f>BP1190</f>
        <v>0</v>
      </c>
      <c r="BQ1189" s="25">
        <f t="shared" si="5796"/>
        <v>0</v>
      </c>
      <c r="BR1189" s="25">
        <f t="shared" si="5796"/>
        <v>0</v>
      </c>
      <c r="BS1189" s="25">
        <f t="shared" si="5796"/>
        <v>0</v>
      </c>
      <c r="BT1189" s="25">
        <f t="shared" si="5796"/>
        <v>40824</v>
      </c>
      <c r="BU1189" s="25">
        <f t="shared" ref="BQ1189:BU1190" si="5797">BU1190</f>
        <v>38786</v>
      </c>
      <c r="BV1189" s="39">
        <f>BV1190</f>
        <v>0</v>
      </c>
      <c r="BW1189" s="25">
        <f t="shared" ref="BW1189:CL1190" si="5798">BW1190</f>
        <v>0</v>
      </c>
      <c r="BX1189" s="25">
        <f t="shared" si="5798"/>
        <v>0</v>
      </c>
      <c r="BY1189" s="25">
        <f t="shared" si="5798"/>
        <v>0</v>
      </c>
      <c r="BZ1189" s="25">
        <f t="shared" si="5798"/>
        <v>40824</v>
      </c>
      <c r="CA1189" s="25">
        <f t="shared" si="5798"/>
        <v>38786</v>
      </c>
      <c r="CB1189" s="39">
        <f>CB1190</f>
        <v>0</v>
      </c>
      <c r="CC1189" s="25">
        <f t="shared" si="5798"/>
        <v>0</v>
      </c>
      <c r="CD1189" s="25">
        <f t="shared" si="5798"/>
        <v>0</v>
      </c>
      <c r="CE1189" s="25">
        <f t="shared" si="5798"/>
        <v>0</v>
      </c>
      <c r="CF1189" s="25">
        <f t="shared" si="5798"/>
        <v>40824</v>
      </c>
      <c r="CG1189" s="25">
        <f t="shared" si="5798"/>
        <v>38786</v>
      </c>
      <c r="CH1189" s="39">
        <f>CH1190</f>
        <v>0</v>
      </c>
      <c r="CI1189" s="25">
        <f t="shared" si="5798"/>
        <v>0</v>
      </c>
      <c r="CJ1189" s="25">
        <f t="shared" si="5798"/>
        <v>0</v>
      </c>
      <c r="CK1189" s="25">
        <f t="shared" si="5798"/>
        <v>0</v>
      </c>
      <c r="CL1189" s="25">
        <f t="shared" si="5798"/>
        <v>40824</v>
      </c>
      <c r="CM1189" s="25">
        <f t="shared" ref="CI1189:CM1190" si="5799">CM1190</f>
        <v>38786</v>
      </c>
      <c r="CN1189" s="39">
        <f>CN1190</f>
        <v>0</v>
      </c>
      <c r="CO1189" s="25">
        <f t="shared" ref="CO1189:DA1190" si="5800">CO1190</f>
        <v>0</v>
      </c>
      <c r="CP1189" s="25">
        <f t="shared" si="5800"/>
        <v>0</v>
      </c>
      <c r="CQ1189" s="25">
        <f t="shared" si="5800"/>
        <v>0</v>
      </c>
      <c r="CR1189" s="25">
        <f t="shared" si="5800"/>
        <v>40824</v>
      </c>
      <c r="CS1189" s="25">
        <f t="shared" si="5800"/>
        <v>38786</v>
      </c>
      <c r="CT1189" s="39">
        <f>CT1190</f>
        <v>0</v>
      </c>
      <c r="CU1189" s="25">
        <f t="shared" si="5800"/>
        <v>0</v>
      </c>
      <c r="CV1189" s="25">
        <f t="shared" si="5800"/>
        <v>0</v>
      </c>
      <c r="CW1189" s="25">
        <f t="shared" si="5800"/>
        <v>0</v>
      </c>
      <c r="CX1189" s="25">
        <f t="shared" si="5800"/>
        <v>40824</v>
      </c>
      <c r="CY1189" s="25">
        <f t="shared" si="5800"/>
        <v>38786</v>
      </c>
      <c r="CZ1189" s="25">
        <f t="shared" si="5800"/>
        <v>36967</v>
      </c>
      <c r="DA1189" s="25">
        <f t="shared" si="5800"/>
        <v>35123</v>
      </c>
      <c r="DB1189" s="115">
        <f t="shared" si="5508"/>
        <v>90.552126200274358</v>
      </c>
      <c r="DC1189" s="115">
        <f t="shared" si="5686"/>
        <v>90.555870674985812</v>
      </c>
    </row>
    <row r="1190" spans="1:107" s="5" customFormat="1" ht="38.25" customHeight="1" x14ac:dyDescent="0.3">
      <c r="A1190" s="108" t="s">
        <v>83</v>
      </c>
      <c r="B1190" s="24" t="s">
        <v>61</v>
      </c>
      <c r="C1190" s="24" t="s">
        <v>50</v>
      </c>
      <c r="D1190" s="24" t="s">
        <v>783</v>
      </c>
      <c r="E1190" s="24" t="s">
        <v>84</v>
      </c>
      <c r="F1190" s="25"/>
      <c r="G1190" s="25"/>
      <c r="H1190" s="39"/>
      <c r="I1190" s="39"/>
      <c r="J1190" s="39"/>
      <c r="K1190" s="39"/>
      <c r="L1190" s="25"/>
      <c r="M1190" s="25"/>
      <c r="N1190" s="39"/>
      <c r="O1190" s="39"/>
      <c r="P1190" s="39"/>
      <c r="Q1190" s="39"/>
      <c r="R1190" s="25"/>
      <c r="S1190" s="25"/>
      <c r="T1190" s="39">
        <f>T1191</f>
        <v>0</v>
      </c>
      <c r="U1190" s="25">
        <f t="shared" si="5792"/>
        <v>1669</v>
      </c>
      <c r="V1190" s="25">
        <f t="shared" si="5792"/>
        <v>0</v>
      </c>
      <c r="W1190" s="25">
        <f t="shared" si="5792"/>
        <v>31709</v>
      </c>
      <c r="X1190" s="25">
        <f t="shared" si="5792"/>
        <v>33378</v>
      </c>
      <c r="Y1190" s="25">
        <f t="shared" si="5792"/>
        <v>31709</v>
      </c>
      <c r="Z1190" s="39">
        <f>Z1191</f>
        <v>0</v>
      </c>
      <c r="AA1190" s="25">
        <f t="shared" si="5792"/>
        <v>0</v>
      </c>
      <c r="AB1190" s="25">
        <f t="shared" si="5792"/>
        <v>0</v>
      </c>
      <c r="AC1190" s="25">
        <f t="shared" si="5792"/>
        <v>0</v>
      </c>
      <c r="AD1190" s="25">
        <f t="shared" si="5792"/>
        <v>33378</v>
      </c>
      <c r="AE1190" s="25">
        <f t="shared" si="5792"/>
        <v>31709</v>
      </c>
      <c r="AF1190" s="39">
        <f>AF1191</f>
        <v>0</v>
      </c>
      <c r="AG1190" s="25">
        <f t="shared" si="5793"/>
        <v>0</v>
      </c>
      <c r="AH1190" s="25">
        <f t="shared" si="5793"/>
        <v>0</v>
      </c>
      <c r="AI1190" s="25">
        <f t="shared" si="5793"/>
        <v>0</v>
      </c>
      <c r="AJ1190" s="25">
        <f t="shared" si="5793"/>
        <v>33378</v>
      </c>
      <c r="AK1190" s="25">
        <f t="shared" si="5793"/>
        <v>31709</v>
      </c>
      <c r="AL1190" s="39">
        <f>AL1191</f>
        <v>0</v>
      </c>
      <c r="AM1190" s="25">
        <f t="shared" si="5794"/>
        <v>0</v>
      </c>
      <c r="AN1190" s="25">
        <f t="shared" si="5794"/>
        <v>0</v>
      </c>
      <c r="AO1190" s="25">
        <f t="shared" si="5794"/>
        <v>0</v>
      </c>
      <c r="AP1190" s="25">
        <f t="shared" si="5794"/>
        <v>33378</v>
      </c>
      <c r="AQ1190" s="25">
        <f t="shared" si="5794"/>
        <v>31709</v>
      </c>
      <c r="AR1190" s="39">
        <f>AR1191</f>
        <v>0</v>
      </c>
      <c r="AS1190" s="25">
        <f t="shared" si="5794"/>
        <v>0</v>
      </c>
      <c r="AT1190" s="25">
        <f t="shared" si="5794"/>
        <v>0</v>
      </c>
      <c r="AU1190" s="25">
        <f t="shared" si="5794"/>
        <v>0</v>
      </c>
      <c r="AV1190" s="25">
        <f t="shared" si="5794"/>
        <v>33378</v>
      </c>
      <c r="AW1190" s="25">
        <f t="shared" si="5794"/>
        <v>31709</v>
      </c>
      <c r="AX1190" s="39">
        <f>AX1191</f>
        <v>0</v>
      </c>
      <c r="AY1190" s="25">
        <f t="shared" si="5795"/>
        <v>369</v>
      </c>
      <c r="AZ1190" s="25">
        <f t="shared" si="5795"/>
        <v>0</v>
      </c>
      <c r="BA1190" s="25">
        <f t="shared" si="5795"/>
        <v>7077</v>
      </c>
      <c r="BB1190" s="25">
        <f t="shared" si="5795"/>
        <v>40824</v>
      </c>
      <c r="BC1190" s="25">
        <f t="shared" si="5795"/>
        <v>38786</v>
      </c>
      <c r="BD1190" s="39">
        <f>BD1191</f>
        <v>0</v>
      </c>
      <c r="BE1190" s="25">
        <f t="shared" si="5796"/>
        <v>0</v>
      </c>
      <c r="BF1190" s="25">
        <f t="shared" si="5796"/>
        <v>0</v>
      </c>
      <c r="BG1190" s="25">
        <f t="shared" si="5796"/>
        <v>0</v>
      </c>
      <c r="BH1190" s="25">
        <f t="shared" si="5796"/>
        <v>40824</v>
      </c>
      <c r="BI1190" s="25">
        <f t="shared" si="5796"/>
        <v>38786</v>
      </c>
      <c r="BJ1190" s="39">
        <f>BJ1191</f>
        <v>0</v>
      </c>
      <c r="BK1190" s="25">
        <f t="shared" si="5796"/>
        <v>0</v>
      </c>
      <c r="BL1190" s="25">
        <f t="shared" si="5796"/>
        <v>0</v>
      </c>
      <c r="BM1190" s="25">
        <f t="shared" si="5796"/>
        <v>0</v>
      </c>
      <c r="BN1190" s="25">
        <f t="shared" si="5796"/>
        <v>40824</v>
      </c>
      <c r="BO1190" s="25">
        <f t="shared" si="5796"/>
        <v>38786</v>
      </c>
      <c r="BP1190" s="39">
        <f>BP1191</f>
        <v>0</v>
      </c>
      <c r="BQ1190" s="25">
        <f t="shared" si="5797"/>
        <v>0</v>
      </c>
      <c r="BR1190" s="25">
        <f t="shared" si="5797"/>
        <v>0</v>
      </c>
      <c r="BS1190" s="25">
        <f t="shared" si="5797"/>
        <v>0</v>
      </c>
      <c r="BT1190" s="25">
        <f t="shared" si="5797"/>
        <v>40824</v>
      </c>
      <c r="BU1190" s="25">
        <f t="shared" si="5797"/>
        <v>38786</v>
      </c>
      <c r="BV1190" s="39">
        <f>BV1191</f>
        <v>0</v>
      </c>
      <c r="BW1190" s="25">
        <f t="shared" si="5798"/>
        <v>0</v>
      </c>
      <c r="BX1190" s="25">
        <f t="shared" si="5798"/>
        <v>0</v>
      </c>
      <c r="BY1190" s="25">
        <f t="shared" si="5798"/>
        <v>0</v>
      </c>
      <c r="BZ1190" s="25">
        <f t="shared" si="5798"/>
        <v>40824</v>
      </c>
      <c r="CA1190" s="25">
        <f t="shared" si="5798"/>
        <v>38786</v>
      </c>
      <c r="CB1190" s="39">
        <f>CB1191</f>
        <v>0</v>
      </c>
      <c r="CC1190" s="25">
        <f t="shared" si="5798"/>
        <v>0</v>
      </c>
      <c r="CD1190" s="25">
        <f t="shared" si="5798"/>
        <v>0</v>
      </c>
      <c r="CE1190" s="25">
        <f t="shared" si="5798"/>
        <v>0</v>
      </c>
      <c r="CF1190" s="25">
        <f t="shared" si="5798"/>
        <v>40824</v>
      </c>
      <c r="CG1190" s="25">
        <f t="shared" si="5798"/>
        <v>38786</v>
      </c>
      <c r="CH1190" s="39">
        <f>CH1191</f>
        <v>0</v>
      </c>
      <c r="CI1190" s="25">
        <f t="shared" si="5799"/>
        <v>0</v>
      </c>
      <c r="CJ1190" s="25">
        <f t="shared" si="5799"/>
        <v>0</v>
      </c>
      <c r="CK1190" s="25">
        <f t="shared" si="5799"/>
        <v>0</v>
      </c>
      <c r="CL1190" s="25">
        <f t="shared" si="5799"/>
        <v>40824</v>
      </c>
      <c r="CM1190" s="25">
        <f t="shared" si="5799"/>
        <v>38786</v>
      </c>
      <c r="CN1190" s="39">
        <f>CN1191</f>
        <v>0</v>
      </c>
      <c r="CO1190" s="25">
        <f t="shared" si="5800"/>
        <v>0</v>
      </c>
      <c r="CP1190" s="25">
        <f t="shared" si="5800"/>
        <v>0</v>
      </c>
      <c r="CQ1190" s="25">
        <f t="shared" si="5800"/>
        <v>0</v>
      </c>
      <c r="CR1190" s="25">
        <f t="shared" si="5800"/>
        <v>40824</v>
      </c>
      <c r="CS1190" s="25">
        <f t="shared" si="5800"/>
        <v>38786</v>
      </c>
      <c r="CT1190" s="39">
        <f>CT1191</f>
        <v>0</v>
      </c>
      <c r="CU1190" s="25">
        <f t="shared" si="5800"/>
        <v>0</v>
      </c>
      <c r="CV1190" s="25">
        <f t="shared" si="5800"/>
        <v>0</v>
      </c>
      <c r="CW1190" s="25">
        <f t="shared" si="5800"/>
        <v>0</v>
      </c>
      <c r="CX1190" s="25">
        <f t="shared" si="5800"/>
        <v>40824</v>
      </c>
      <c r="CY1190" s="25">
        <f t="shared" si="5800"/>
        <v>38786</v>
      </c>
      <c r="CZ1190" s="25">
        <f t="shared" si="5800"/>
        <v>36967</v>
      </c>
      <c r="DA1190" s="25">
        <f t="shared" si="5800"/>
        <v>35123</v>
      </c>
      <c r="DB1190" s="115">
        <f t="shared" si="5508"/>
        <v>90.552126200274358</v>
      </c>
      <c r="DC1190" s="115">
        <f t="shared" si="5686"/>
        <v>90.555870674985812</v>
      </c>
    </row>
    <row r="1191" spans="1:107" s="5" customFormat="1" ht="24.75" customHeight="1" x14ac:dyDescent="0.3">
      <c r="A1191" s="64" t="s">
        <v>174</v>
      </c>
      <c r="B1191" s="24" t="s">
        <v>61</v>
      </c>
      <c r="C1191" s="24" t="s">
        <v>50</v>
      </c>
      <c r="D1191" s="24" t="s">
        <v>783</v>
      </c>
      <c r="E1191" s="24" t="s">
        <v>173</v>
      </c>
      <c r="F1191" s="25"/>
      <c r="G1191" s="25"/>
      <c r="H1191" s="39"/>
      <c r="I1191" s="39"/>
      <c r="J1191" s="39"/>
      <c r="K1191" s="39"/>
      <c r="L1191" s="25"/>
      <c r="M1191" s="25"/>
      <c r="N1191" s="39"/>
      <c r="O1191" s="39"/>
      <c r="P1191" s="39"/>
      <c r="Q1191" s="39"/>
      <c r="R1191" s="25"/>
      <c r="S1191" s="25"/>
      <c r="T1191" s="39"/>
      <c r="U1191" s="25">
        <v>1669</v>
      </c>
      <c r="V1191" s="25"/>
      <c r="W1191" s="25">
        <v>31709</v>
      </c>
      <c r="X1191" s="25">
        <f>R1191+T1191+U1191+V1191+W1191</f>
        <v>33378</v>
      </c>
      <c r="Y1191" s="25">
        <f>S1191+W1191</f>
        <v>31709</v>
      </c>
      <c r="Z1191" s="39"/>
      <c r="AA1191" s="25"/>
      <c r="AB1191" s="25"/>
      <c r="AC1191" s="25"/>
      <c r="AD1191" s="25">
        <f>X1191+Z1191+AA1191+AB1191+AC1191</f>
        <v>33378</v>
      </c>
      <c r="AE1191" s="25">
        <f>Y1191+AC1191</f>
        <v>31709</v>
      </c>
      <c r="AF1191" s="39"/>
      <c r="AG1191" s="25"/>
      <c r="AH1191" s="25"/>
      <c r="AI1191" s="25"/>
      <c r="AJ1191" s="25">
        <f>AD1191+AF1191+AG1191+AH1191+AI1191</f>
        <v>33378</v>
      </c>
      <c r="AK1191" s="25">
        <f>AE1191+AI1191</f>
        <v>31709</v>
      </c>
      <c r="AL1191" s="39"/>
      <c r="AM1191" s="25"/>
      <c r="AN1191" s="25"/>
      <c r="AO1191" s="25"/>
      <c r="AP1191" s="25">
        <f>AJ1191+AL1191+AM1191+AN1191+AO1191</f>
        <v>33378</v>
      </c>
      <c r="AQ1191" s="25">
        <f>AK1191+AO1191</f>
        <v>31709</v>
      </c>
      <c r="AR1191" s="39"/>
      <c r="AS1191" s="25"/>
      <c r="AT1191" s="25"/>
      <c r="AU1191" s="25"/>
      <c r="AV1191" s="25">
        <f>AP1191+AR1191+AS1191+AT1191+AU1191</f>
        <v>33378</v>
      </c>
      <c r="AW1191" s="25">
        <f>AQ1191+AU1191</f>
        <v>31709</v>
      </c>
      <c r="AX1191" s="39"/>
      <c r="AY1191" s="25">
        <v>369</v>
      </c>
      <c r="AZ1191" s="25"/>
      <c r="BA1191" s="25">
        <v>7077</v>
      </c>
      <c r="BB1191" s="25">
        <f>AV1191+AX1191+AY1191+AZ1191+BA1191</f>
        <v>40824</v>
      </c>
      <c r="BC1191" s="25">
        <f>AW1191+BA1191</f>
        <v>38786</v>
      </c>
      <c r="BD1191" s="39"/>
      <c r="BE1191" s="25"/>
      <c r="BF1191" s="25"/>
      <c r="BG1191" s="25"/>
      <c r="BH1191" s="25">
        <f>BB1191+BD1191+BE1191+BF1191+BG1191</f>
        <v>40824</v>
      </c>
      <c r="BI1191" s="25">
        <f>BC1191+BG1191</f>
        <v>38786</v>
      </c>
      <c r="BJ1191" s="39"/>
      <c r="BK1191" s="25"/>
      <c r="BL1191" s="25"/>
      <c r="BM1191" s="25"/>
      <c r="BN1191" s="25">
        <f>BH1191+BJ1191+BK1191+BL1191+BM1191</f>
        <v>40824</v>
      </c>
      <c r="BO1191" s="25">
        <f>BI1191+BM1191</f>
        <v>38786</v>
      </c>
      <c r="BP1191" s="39"/>
      <c r="BQ1191" s="25"/>
      <c r="BR1191" s="25"/>
      <c r="BS1191" s="25"/>
      <c r="BT1191" s="25">
        <f>BN1191+BP1191+BQ1191+BR1191+BS1191</f>
        <v>40824</v>
      </c>
      <c r="BU1191" s="25">
        <f>BO1191+BS1191</f>
        <v>38786</v>
      </c>
      <c r="BV1191" s="39"/>
      <c r="BW1191" s="25"/>
      <c r="BX1191" s="25"/>
      <c r="BY1191" s="25"/>
      <c r="BZ1191" s="25">
        <f>BT1191+BV1191+BW1191+BX1191+BY1191</f>
        <v>40824</v>
      </c>
      <c r="CA1191" s="25">
        <f>BU1191+BY1191</f>
        <v>38786</v>
      </c>
      <c r="CB1191" s="39"/>
      <c r="CC1191" s="25"/>
      <c r="CD1191" s="25"/>
      <c r="CE1191" s="25"/>
      <c r="CF1191" s="25">
        <f>BZ1191+CB1191+CC1191+CD1191+CE1191</f>
        <v>40824</v>
      </c>
      <c r="CG1191" s="25">
        <f>CA1191+CE1191</f>
        <v>38786</v>
      </c>
      <c r="CH1191" s="39"/>
      <c r="CI1191" s="25"/>
      <c r="CJ1191" s="25"/>
      <c r="CK1191" s="25"/>
      <c r="CL1191" s="25">
        <f>CF1191+CH1191+CI1191+CJ1191+CK1191</f>
        <v>40824</v>
      </c>
      <c r="CM1191" s="25">
        <f>CG1191+CK1191</f>
        <v>38786</v>
      </c>
      <c r="CN1191" s="39"/>
      <c r="CO1191" s="25"/>
      <c r="CP1191" s="25"/>
      <c r="CQ1191" s="25"/>
      <c r="CR1191" s="25">
        <f>CL1191+CN1191+CO1191+CP1191+CQ1191</f>
        <v>40824</v>
      </c>
      <c r="CS1191" s="25">
        <f>CM1191+CQ1191</f>
        <v>38786</v>
      </c>
      <c r="CT1191" s="39"/>
      <c r="CU1191" s="25"/>
      <c r="CV1191" s="25"/>
      <c r="CW1191" s="25"/>
      <c r="CX1191" s="25">
        <f>CR1191+CT1191+CU1191+CV1191+CW1191</f>
        <v>40824</v>
      </c>
      <c r="CY1191" s="25">
        <f>CS1191+CW1191</f>
        <v>38786</v>
      </c>
      <c r="CZ1191" s="25">
        <v>36967</v>
      </c>
      <c r="DA1191" s="25">
        <v>35123</v>
      </c>
      <c r="DB1191" s="115">
        <f t="shared" si="5508"/>
        <v>90.552126200274358</v>
      </c>
      <c r="DC1191" s="115">
        <f t="shared" si="5686"/>
        <v>90.555870674985812</v>
      </c>
    </row>
    <row r="1192" spans="1:107" s="5" customFormat="1" ht="33.75" x14ac:dyDescent="0.3">
      <c r="A1192" s="64" t="s">
        <v>784</v>
      </c>
      <c r="B1192" s="24" t="s">
        <v>61</v>
      </c>
      <c r="C1192" s="24" t="s">
        <v>50</v>
      </c>
      <c r="D1192" s="24" t="s">
        <v>781</v>
      </c>
      <c r="E1192" s="24"/>
      <c r="F1192" s="25"/>
      <c r="G1192" s="25"/>
      <c r="H1192" s="39"/>
      <c r="I1192" s="39"/>
      <c r="J1192" s="39"/>
      <c r="K1192" s="39"/>
      <c r="L1192" s="25"/>
      <c r="M1192" s="25"/>
      <c r="N1192" s="39"/>
      <c r="O1192" s="39"/>
      <c r="P1192" s="39"/>
      <c r="Q1192" s="39"/>
      <c r="R1192" s="25"/>
      <c r="S1192" s="25"/>
      <c r="T1192" s="39"/>
      <c r="U1192" s="25"/>
      <c r="V1192" s="25"/>
      <c r="W1192" s="25"/>
      <c r="X1192" s="25"/>
      <c r="Y1192" s="25"/>
      <c r="Z1192" s="39"/>
      <c r="AA1192" s="25"/>
      <c r="AB1192" s="25"/>
      <c r="AC1192" s="25"/>
      <c r="AD1192" s="25"/>
      <c r="AE1192" s="25"/>
      <c r="AF1192" s="39"/>
      <c r="AG1192" s="25"/>
      <c r="AH1192" s="25"/>
      <c r="AI1192" s="25"/>
      <c r="AJ1192" s="25"/>
      <c r="AK1192" s="25"/>
      <c r="AL1192" s="39"/>
      <c r="AM1192" s="25"/>
      <c r="AN1192" s="25"/>
      <c r="AO1192" s="25"/>
      <c r="AP1192" s="25"/>
      <c r="AQ1192" s="25"/>
      <c r="AR1192" s="39"/>
      <c r="AS1192" s="25"/>
      <c r="AT1192" s="25"/>
      <c r="AU1192" s="25"/>
      <c r="AV1192" s="25"/>
      <c r="AW1192" s="25"/>
      <c r="AX1192" s="39">
        <f>AX1193</f>
        <v>0</v>
      </c>
      <c r="AY1192" s="39">
        <f t="shared" ref="AY1192:BN1193" si="5801">AY1193</f>
        <v>0</v>
      </c>
      <c r="AZ1192" s="39">
        <f t="shared" si="5801"/>
        <v>0</v>
      </c>
      <c r="BA1192" s="39">
        <f t="shared" si="5801"/>
        <v>5000</v>
      </c>
      <c r="BB1192" s="25">
        <f t="shared" si="5801"/>
        <v>5000</v>
      </c>
      <c r="BC1192" s="25">
        <f t="shared" si="5801"/>
        <v>5000</v>
      </c>
      <c r="BD1192" s="39">
        <f>BD1193</f>
        <v>0</v>
      </c>
      <c r="BE1192" s="39">
        <f t="shared" si="5801"/>
        <v>0</v>
      </c>
      <c r="BF1192" s="39">
        <f t="shared" si="5801"/>
        <v>0</v>
      </c>
      <c r="BG1192" s="39">
        <f t="shared" si="5801"/>
        <v>0</v>
      </c>
      <c r="BH1192" s="25">
        <f t="shared" si="5801"/>
        <v>5000</v>
      </c>
      <c r="BI1192" s="25">
        <f t="shared" si="5801"/>
        <v>5000</v>
      </c>
      <c r="BJ1192" s="39">
        <f>BJ1193</f>
        <v>0</v>
      </c>
      <c r="BK1192" s="39">
        <f t="shared" si="5801"/>
        <v>0</v>
      </c>
      <c r="BL1192" s="39">
        <f t="shared" si="5801"/>
        <v>0</v>
      </c>
      <c r="BM1192" s="39">
        <f t="shared" si="5801"/>
        <v>0</v>
      </c>
      <c r="BN1192" s="25">
        <f t="shared" si="5801"/>
        <v>5000</v>
      </c>
      <c r="BO1192" s="25">
        <f t="shared" ref="BK1192:BO1193" si="5802">BO1193</f>
        <v>5000</v>
      </c>
      <c r="BP1192" s="39">
        <f>BP1193</f>
        <v>0</v>
      </c>
      <c r="BQ1192" s="39">
        <f t="shared" ref="BQ1192:CF1193" si="5803">BQ1193</f>
        <v>0</v>
      </c>
      <c r="BR1192" s="39">
        <f t="shared" si="5803"/>
        <v>0</v>
      </c>
      <c r="BS1192" s="39">
        <f t="shared" si="5803"/>
        <v>0</v>
      </c>
      <c r="BT1192" s="25">
        <f t="shared" si="5803"/>
        <v>5000</v>
      </c>
      <c r="BU1192" s="25">
        <f t="shared" si="5803"/>
        <v>5000</v>
      </c>
      <c r="BV1192" s="39">
        <f>BV1193</f>
        <v>0</v>
      </c>
      <c r="BW1192" s="39">
        <f t="shared" si="5803"/>
        <v>0</v>
      </c>
      <c r="BX1192" s="39">
        <f t="shared" si="5803"/>
        <v>0</v>
      </c>
      <c r="BY1192" s="39">
        <f t="shared" si="5803"/>
        <v>0</v>
      </c>
      <c r="BZ1192" s="25">
        <f t="shared" si="5803"/>
        <v>5000</v>
      </c>
      <c r="CA1192" s="25">
        <f t="shared" si="5803"/>
        <v>5000</v>
      </c>
      <c r="CB1192" s="39">
        <f>CB1193</f>
        <v>0</v>
      </c>
      <c r="CC1192" s="39">
        <f t="shared" si="5803"/>
        <v>0</v>
      </c>
      <c r="CD1192" s="39">
        <f t="shared" si="5803"/>
        <v>0</v>
      </c>
      <c r="CE1192" s="39">
        <f t="shared" si="5803"/>
        <v>0</v>
      </c>
      <c r="CF1192" s="25">
        <f t="shared" si="5803"/>
        <v>5000</v>
      </c>
      <c r="CG1192" s="25">
        <f t="shared" ref="CC1192:CG1193" si="5804">CG1193</f>
        <v>5000</v>
      </c>
      <c r="CH1192" s="39">
        <f>CH1193</f>
        <v>0</v>
      </c>
      <c r="CI1192" s="39">
        <f t="shared" ref="CI1192:CX1193" si="5805">CI1193</f>
        <v>0</v>
      </c>
      <c r="CJ1192" s="39">
        <f t="shared" si="5805"/>
        <v>0</v>
      </c>
      <c r="CK1192" s="39">
        <f t="shared" si="5805"/>
        <v>0</v>
      </c>
      <c r="CL1192" s="25">
        <f t="shared" si="5805"/>
        <v>5000</v>
      </c>
      <c r="CM1192" s="25">
        <f t="shared" si="5805"/>
        <v>5000</v>
      </c>
      <c r="CN1192" s="39">
        <f>CN1193</f>
        <v>0</v>
      </c>
      <c r="CO1192" s="39">
        <f t="shared" si="5805"/>
        <v>0</v>
      </c>
      <c r="CP1192" s="39">
        <f t="shared" si="5805"/>
        <v>0</v>
      </c>
      <c r="CQ1192" s="39">
        <f t="shared" si="5805"/>
        <v>0</v>
      </c>
      <c r="CR1192" s="25">
        <f t="shared" si="5805"/>
        <v>5000</v>
      </c>
      <c r="CS1192" s="25">
        <f t="shared" si="5805"/>
        <v>5000</v>
      </c>
      <c r="CT1192" s="39">
        <f>CT1193</f>
        <v>0</v>
      </c>
      <c r="CU1192" s="39">
        <f t="shared" si="5805"/>
        <v>0</v>
      </c>
      <c r="CV1192" s="39">
        <f t="shared" si="5805"/>
        <v>0</v>
      </c>
      <c r="CW1192" s="39">
        <f t="shared" si="5805"/>
        <v>0</v>
      </c>
      <c r="CX1192" s="25">
        <f t="shared" si="5805"/>
        <v>5000</v>
      </c>
      <c r="CY1192" s="25">
        <f t="shared" ref="CU1192:DA1193" si="5806">CY1193</f>
        <v>5000</v>
      </c>
      <c r="CZ1192" s="25">
        <f t="shared" si="5806"/>
        <v>5000</v>
      </c>
      <c r="DA1192" s="25">
        <f t="shared" si="5806"/>
        <v>5000</v>
      </c>
      <c r="DB1192" s="115">
        <f t="shared" si="5508"/>
        <v>100</v>
      </c>
      <c r="DC1192" s="115">
        <f t="shared" si="5686"/>
        <v>100</v>
      </c>
    </row>
    <row r="1193" spans="1:107" s="5" customFormat="1" ht="34.5" customHeight="1" x14ac:dyDescent="0.3">
      <c r="A1193" s="108" t="s">
        <v>83</v>
      </c>
      <c r="B1193" s="24" t="s">
        <v>61</v>
      </c>
      <c r="C1193" s="24" t="s">
        <v>50</v>
      </c>
      <c r="D1193" s="24" t="s">
        <v>781</v>
      </c>
      <c r="E1193" s="24" t="s">
        <v>84</v>
      </c>
      <c r="F1193" s="25"/>
      <c r="G1193" s="25"/>
      <c r="H1193" s="39"/>
      <c r="I1193" s="39"/>
      <c r="J1193" s="39"/>
      <c r="K1193" s="39"/>
      <c r="L1193" s="25"/>
      <c r="M1193" s="25"/>
      <c r="N1193" s="39"/>
      <c r="O1193" s="39"/>
      <c r="P1193" s="39"/>
      <c r="Q1193" s="39"/>
      <c r="R1193" s="25"/>
      <c r="S1193" s="25"/>
      <c r="T1193" s="39"/>
      <c r="U1193" s="25"/>
      <c r="V1193" s="25"/>
      <c r="W1193" s="25"/>
      <c r="X1193" s="25"/>
      <c r="Y1193" s="25"/>
      <c r="Z1193" s="39"/>
      <c r="AA1193" s="25"/>
      <c r="AB1193" s="25"/>
      <c r="AC1193" s="25"/>
      <c r="AD1193" s="25"/>
      <c r="AE1193" s="25"/>
      <c r="AF1193" s="39"/>
      <c r="AG1193" s="25"/>
      <c r="AH1193" s="25"/>
      <c r="AI1193" s="25"/>
      <c r="AJ1193" s="25"/>
      <c r="AK1193" s="25"/>
      <c r="AL1193" s="39"/>
      <c r="AM1193" s="25"/>
      <c r="AN1193" s="25"/>
      <c r="AO1193" s="25"/>
      <c r="AP1193" s="25"/>
      <c r="AQ1193" s="25"/>
      <c r="AR1193" s="39"/>
      <c r="AS1193" s="25"/>
      <c r="AT1193" s="25"/>
      <c r="AU1193" s="25"/>
      <c r="AV1193" s="25"/>
      <c r="AW1193" s="25"/>
      <c r="AX1193" s="39">
        <f>AX1194</f>
        <v>0</v>
      </c>
      <c r="AY1193" s="39">
        <f t="shared" si="5801"/>
        <v>0</v>
      </c>
      <c r="AZ1193" s="39">
        <f t="shared" si="5801"/>
        <v>0</v>
      </c>
      <c r="BA1193" s="39">
        <f t="shared" si="5801"/>
        <v>5000</v>
      </c>
      <c r="BB1193" s="25">
        <f t="shared" si="5801"/>
        <v>5000</v>
      </c>
      <c r="BC1193" s="25">
        <f t="shared" si="5801"/>
        <v>5000</v>
      </c>
      <c r="BD1193" s="39">
        <f>BD1194</f>
        <v>0</v>
      </c>
      <c r="BE1193" s="39">
        <f t="shared" si="5801"/>
        <v>0</v>
      </c>
      <c r="BF1193" s="39">
        <f t="shared" si="5801"/>
        <v>0</v>
      </c>
      <c r="BG1193" s="39">
        <f t="shared" si="5801"/>
        <v>0</v>
      </c>
      <c r="BH1193" s="25">
        <f t="shared" si="5801"/>
        <v>5000</v>
      </c>
      <c r="BI1193" s="25">
        <f t="shared" si="5801"/>
        <v>5000</v>
      </c>
      <c r="BJ1193" s="39">
        <f>BJ1194</f>
        <v>0</v>
      </c>
      <c r="BK1193" s="39">
        <f t="shared" si="5802"/>
        <v>0</v>
      </c>
      <c r="BL1193" s="39">
        <f t="shared" si="5802"/>
        <v>0</v>
      </c>
      <c r="BM1193" s="39">
        <f t="shared" si="5802"/>
        <v>0</v>
      </c>
      <c r="BN1193" s="25">
        <f t="shared" si="5802"/>
        <v>5000</v>
      </c>
      <c r="BO1193" s="25">
        <f t="shared" si="5802"/>
        <v>5000</v>
      </c>
      <c r="BP1193" s="39">
        <f>BP1194</f>
        <v>0</v>
      </c>
      <c r="BQ1193" s="39">
        <f t="shared" si="5803"/>
        <v>0</v>
      </c>
      <c r="BR1193" s="39">
        <f t="shared" si="5803"/>
        <v>0</v>
      </c>
      <c r="BS1193" s="39">
        <f t="shared" si="5803"/>
        <v>0</v>
      </c>
      <c r="BT1193" s="25">
        <f t="shared" si="5803"/>
        <v>5000</v>
      </c>
      <c r="BU1193" s="25">
        <f t="shared" si="5803"/>
        <v>5000</v>
      </c>
      <c r="BV1193" s="39">
        <f>BV1194</f>
        <v>0</v>
      </c>
      <c r="BW1193" s="39">
        <f t="shared" si="5803"/>
        <v>0</v>
      </c>
      <c r="BX1193" s="39">
        <f t="shared" si="5803"/>
        <v>0</v>
      </c>
      <c r="BY1193" s="39">
        <f t="shared" si="5803"/>
        <v>0</v>
      </c>
      <c r="BZ1193" s="25">
        <f t="shared" si="5803"/>
        <v>5000</v>
      </c>
      <c r="CA1193" s="25">
        <f t="shared" si="5803"/>
        <v>5000</v>
      </c>
      <c r="CB1193" s="39">
        <f>CB1194</f>
        <v>0</v>
      </c>
      <c r="CC1193" s="39">
        <f t="shared" si="5804"/>
        <v>0</v>
      </c>
      <c r="CD1193" s="39">
        <f t="shared" si="5804"/>
        <v>0</v>
      </c>
      <c r="CE1193" s="39">
        <f t="shared" si="5804"/>
        <v>0</v>
      </c>
      <c r="CF1193" s="25">
        <f t="shared" si="5804"/>
        <v>5000</v>
      </c>
      <c r="CG1193" s="25">
        <f t="shared" si="5804"/>
        <v>5000</v>
      </c>
      <c r="CH1193" s="39">
        <f>CH1194</f>
        <v>0</v>
      </c>
      <c r="CI1193" s="39">
        <f t="shared" si="5805"/>
        <v>0</v>
      </c>
      <c r="CJ1193" s="39">
        <f t="shared" si="5805"/>
        <v>0</v>
      </c>
      <c r="CK1193" s="39">
        <f t="shared" si="5805"/>
        <v>0</v>
      </c>
      <c r="CL1193" s="25">
        <f t="shared" si="5805"/>
        <v>5000</v>
      </c>
      <c r="CM1193" s="25">
        <f t="shared" si="5805"/>
        <v>5000</v>
      </c>
      <c r="CN1193" s="39">
        <f>CN1194</f>
        <v>0</v>
      </c>
      <c r="CO1193" s="39">
        <f t="shared" si="5805"/>
        <v>0</v>
      </c>
      <c r="CP1193" s="39">
        <f t="shared" si="5805"/>
        <v>0</v>
      </c>
      <c r="CQ1193" s="39">
        <f t="shared" si="5805"/>
        <v>0</v>
      </c>
      <c r="CR1193" s="25">
        <f t="shared" si="5805"/>
        <v>5000</v>
      </c>
      <c r="CS1193" s="25">
        <f t="shared" si="5805"/>
        <v>5000</v>
      </c>
      <c r="CT1193" s="39">
        <f>CT1194</f>
        <v>0</v>
      </c>
      <c r="CU1193" s="39">
        <f t="shared" si="5806"/>
        <v>0</v>
      </c>
      <c r="CV1193" s="39">
        <f t="shared" si="5806"/>
        <v>0</v>
      </c>
      <c r="CW1193" s="39">
        <f t="shared" si="5806"/>
        <v>0</v>
      </c>
      <c r="CX1193" s="25">
        <f t="shared" si="5806"/>
        <v>5000</v>
      </c>
      <c r="CY1193" s="25">
        <f t="shared" si="5806"/>
        <v>5000</v>
      </c>
      <c r="CZ1193" s="25">
        <f t="shared" si="5806"/>
        <v>5000</v>
      </c>
      <c r="DA1193" s="25">
        <f t="shared" si="5806"/>
        <v>5000</v>
      </c>
      <c r="DB1193" s="115">
        <f t="shared" si="5508"/>
        <v>100</v>
      </c>
      <c r="DC1193" s="115">
        <f t="shared" si="5686"/>
        <v>100</v>
      </c>
    </row>
    <row r="1194" spans="1:107" s="5" customFormat="1" ht="33.75" x14ac:dyDescent="0.3">
      <c r="A1194" s="64" t="s">
        <v>174</v>
      </c>
      <c r="B1194" s="24" t="s">
        <v>61</v>
      </c>
      <c r="C1194" s="24" t="s">
        <v>50</v>
      </c>
      <c r="D1194" s="24" t="s">
        <v>781</v>
      </c>
      <c r="E1194" s="24" t="s">
        <v>173</v>
      </c>
      <c r="F1194" s="25"/>
      <c r="G1194" s="25"/>
      <c r="H1194" s="39"/>
      <c r="I1194" s="39"/>
      <c r="J1194" s="39"/>
      <c r="K1194" s="39"/>
      <c r="L1194" s="25"/>
      <c r="M1194" s="25"/>
      <c r="N1194" s="39"/>
      <c r="O1194" s="39"/>
      <c r="P1194" s="39"/>
      <c r="Q1194" s="39"/>
      <c r="R1194" s="25"/>
      <c r="S1194" s="25"/>
      <c r="T1194" s="39"/>
      <c r="U1194" s="25"/>
      <c r="V1194" s="25"/>
      <c r="W1194" s="25"/>
      <c r="X1194" s="25"/>
      <c r="Y1194" s="25"/>
      <c r="Z1194" s="39"/>
      <c r="AA1194" s="25"/>
      <c r="AB1194" s="25"/>
      <c r="AC1194" s="25"/>
      <c r="AD1194" s="25"/>
      <c r="AE1194" s="25"/>
      <c r="AF1194" s="39"/>
      <c r="AG1194" s="25"/>
      <c r="AH1194" s="25"/>
      <c r="AI1194" s="25"/>
      <c r="AJ1194" s="25"/>
      <c r="AK1194" s="25"/>
      <c r="AL1194" s="39"/>
      <c r="AM1194" s="25"/>
      <c r="AN1194" s="25"/>
      <c r="AO1194" s="25"/>
      <c r="AP1194" s="25"/>
      <c r="AQ1194" s="25"/>
      <c r="AR1194" s="39"/>
      <c r="AS1194" s="25"/>
      <c r="AT1194" s="25"/>
      <c r="AU1194" s="25"/>
      <c r="AV1194" s="25"/>
      <c r="AW1194" s="25"/>
      <c r="AX1194" s="39"/>
      <c r="AY1194" s="25"/>
      <c r="AZ1194" s="25"/>
      <c r="BA1194" s="25">
        <v>5000</v>
      </c>
      <c r="BB1194" s="25">
        <f>AV1194+AX1194+AY1194+AZ1194+BA1194</f>
        <v>5000</v>
      </c>
      <c r="BC1194" s="25">
        <f>AW1194+BA1194</f>
        <v>5000</v>
      </c>
      <c r="BD1194" s="39"/>
      <c r="BE1194" s="25"/>
      <c r="BF1194" s="25"/>
      <c r="BG1194" s="25"/>
      <c r="BH1194" s="25">
        <f>BB1194+BD1194+BE1194+BF1194+BG1194</f>
        <v>5000</v>
      </c>
      <c r="BI1194" s="25">
        <f>BC1194+BG1194</f>
        <v>5000</v>
      </c>
      <c r="BJ1194" s="39"/>
      <c r="BK1194" s="25"/>
      <c r="BL1194" s="25"/>
      <c r="BM1194" s="25"/>
      <c r="BN1194" s="25">
        <f>BH1194+BJ1194+BK1194+BL1194+BM1194</f>
        <v>5000</v>
      </c>
      <c r="BO1194" s="25">
        <f>BI1194+BM1194</f>
        <v>5000</v>
      </c>
      <c r="BP1194" s="39"/>
      <c r="BQ1194" s="25"/>
      <c r="BR1194" s="25"/>
      <c r="BS1194" s="25"/>
      <c r="BT1194" s="25">
        <f>BN1194+BP1194+BQ1194+BR1194+BS1194</f>
        <v>5000</v>
      </c>
      <c r="BU1194" s="25">
        <f>BO1194+BS1194</f>
        <v>5000</v>
      </c>
      <c r="BV1194" s="39"/>
      <c r="BW1194" s="25"/>
      <c r="BX1194" s="25"/>
      <c r="BY1194" s="25"/>
      <c r="BZ1194" s="25">
        <f>BT1194+BV1194+BW1194+BX1194+BY1194</f>
        <v>5000</v>
      </c>
      <c r="CA1194" s="25">
        <f>BU1194+BY1194</f>
        <v>5000</v>
      </c>
      <c r="CB1194" s="39"/>
      <c r="CC1194" s="25"/>
      <c r="CD1194" s="25"/>
      <c r="CE1194" s="25"/>
      <c r="CF1194" s="25">
        <f>BZ1194+CB1194+CC1194+CD1194+CE1194</f>
        <v>5000</v>
      </c>
      <c r="CG1194" s="25">
        <f>CA1194+CE1194</f>
        <v>5000</v>
      </c>
      <c r="CH1194" s="39"/>
      <c r="CI1194" s="25"/>
      <c r="CJ1194" s="25"/>
      <c r="CK1194" s="25"/>
      <c r="CL1194" s="25">
        <f>CF1194+CH1194+CI1194+CJ1194+CK1194</f>
        <v>5000</v>
      </c>
      <c r="CM1194" s="25">
        <f>CG1194+CK1194</f>
        <v>5000</v>
      </c>
      <c r="CN1194" s="39"/>
      <c r="CO1194" s="25"/>
      <c r="CP1194" s="25"/>
      <c r="CQ1194" s="25"/>
      <c r="CR1194" s="25">
        <f>CL1194+CN1194+CO1194+CP1194+CQ1194</f>
        <v>5000</v>
      </c>
      <c r="CS1194" s="25">
        <f>CM1194+CQ1194</f>
        <v>5000</v>
      </c>
      <c r="CT1194" s="39"/>
      <c r="CU1194" s="25"/>
      <c r="CV1194" s="25"/>
      <c r="CW1194" s="25"/>
      <c r="CX1194" s="25">
        <f>CR1194+CT1194+CU1194+CV1194+CW1194</f>
        <v>5000</v>
      </c>
      <c r="CY1194" s="25">
        <f>CS1194+CW1194</f>
        <v>5000</v>
      </c>
      <c r="CZ1194" s="25">
        <v>5000</v>
      </c>
      <c r="DA1194" s="25">
        <v>5000</v>
      </c>
      <c r="DB1194" s="115">
        <f t="shared" si="5508"/>
        <v>100</v>
      </c>
      <c r="DC1194" s="115">
        <f t="shared" si="5686"/>
        <v>100</v>
      </c>
    </row>
    <row r="1195" spans="1:107" s="5" customFormat="1" ht="39" customHeight="1" x14ac:dyDescent="0.3">
      <c r="A1195" s="64" t="s">
        <v>785</v>
      </c>
      <c r="B1195" s="24" t="s">
        <v>61</v>
      </c>
      <c r="C1195" s="24" t="s">
        <v>50</v>
      </c>
      <c r="D1195" s="24" t="s">
        <v>782</v>
      </c>
      <c r="E1195" s="24"/>
      <c r="F1195" s="25"/>
      <c r="G1195" s="25"/>
      <c r="H1195" s="39"/>
      <c r="I1195" s="39"/>
      <c r="J1195" s="39"/>
      <c r="K1195" s="39"/>
      <c r="L1195" s="25"/>
      <c r="M1195" s="25"/>
      <c r="N1195" s="39"/>
      <c r="O1195" s="39"/>
      <c r="P1195" s="39"/>
      <c r="Q1195" s="39"/>
      <c r="R1195" s="25"/>
      <c r="S1195" s="25"/>
      <c r="T1195" s="39"/>
      <c r="U1195" s="25"/>
      <c r="V1195" s="25"/>
      <c r="W1195" s="25"/>
      <c r="X1195" s="25"/>
      <c r="Y1195" s="25"/>
      <c r="Z1195" s="39"/>
      <c r="AA1195" s="25"/>
      <c r="AB1195" s="25"/>
      <c r="AC1195" s="25"/>
      <c r="AD1195" s="25"/>
      <c r="AE1195" s="25"/>
      <c r="AF1195" s="39"/>
      <c r="AG1195" s="25"/>
      <c r="AH1195" s="25"/>
      <c r="AI1195" s="25"/>
      <c r="AJ1195" s="25"/>
      <c r="AK1195" s="25"/>
      <c r="AL1195" s="39"/>
      <c r="AM1195" s="25"/>
      <c r="AN1195" s="25"/>
      <c r="AO1195" s="25"/>
      <c r="AP1195" s="25"/>
      <c r="AQ1195" s="25"/>
      <c r="AR1195" s="39"/>
      <c r="AS1195" s="25"/>
      <c r="AT1195" s="25"/>
      <c r="AU1195" s="25"/>
      <c r="AV1195" s="25"/>
      <c r="AW1195" s="25"/>
      <c r="AX1195" s="39">
        <f>AX1196</f>
        <v>0</v>
      </c>
      <c r="AY1195" s="39">
        <f t="shared" ref="AY1195:BN1196" si="5807">AY1196</f>
        <v>0</v>
      </c>
      <c r="AZ1195" s="39">
        <f t="shared" si="5807"/>
        <v>0</v>
      </c>
      <c r="BA1195" s="39">
        <f t="shared" si="5807"/>
        <v>5600</v>
      </c>
      <c r="BB1195" s="25">
        <f t="shared" si="5807"/>
        <v>5600</v>
      </c>
      <c r="BC1195" s="25">
        <f t="shared" si="5807"/>
        <v>5600</v>
      </c>
      <c r="BD1195" s="39">
        <f>BD1196</f>
        <v>0</v>
      </c>
      <c r="BE1195" s="39">
        <f t="shared" si="5807"/>
        <v>0</v>
      </c>
      <c r="BF1195" s="39">
        <f t="shared" si="5807"/>
        <v>0</v>
      </c>
      <c r="BG1195" s="39">
        <f t="shared" si="5807"/>
        <v>0</v>
      </c>
      <c r="BH1195" s="25">
        <f t="shared" si="5807"/>
        <v>5600</v>
      </c>
      <c r="BI1195" s="25">
        <f t="shared" si="5807"/>
        <v>5600</v>
      </c>
      <c r="BJ1195" s="39">
        <f>BJ1196</f>
        <v>0</v>
      </c>
      <c r="BK1195" s="39">
        <f t="shared" si="5807"/>
        <v>0</v>
      </c>
      <c r="BL1195" s="39">
        <f t="shared" si="5807"/>
        <v>0</v>
      </c>
      <c r="BM1195" s="39">
        <f t="shared" si="5807"/>
        <v>0</v>
      </c>
      <c r="BN1195" s="25">
        <f t="shared" si="5807"/>
        <v>5600</v>
      </c>
      <c r="BO1195" s="25">
        <f t="shared" ref="BK1195:BO1196" si="5808">BO1196</f>
        <v>5600</v>
      </c>
      <c r="BP1195" s="39">
        <f>BP1196</f>
        <v>0</v>
      </c>
      <c r="BQ1195" s="39">
        <f t="shared" ref="BQ1195:CF1196" si="5809">BQ1196</f>
        <v>0</v>
      </c>
      <c r="BR1195" s="39">
        <f t="shared" si="5809"/>
        <v>0</v>
      </c>
      <c r="BS1195" s="39">
        <f t="shared" si="5809"/>
        <v>0</v>
      </c>
      <c r="BT1195" s="25">
        <f t="shared" si="5809"/>
        <v>5600</v>
      </c>
      <c r="BU1195" s="25">
        <f t="shared" si="5809"/>
        <v>5600</v>
      </c>
      <c r="BV1195" s="39">
        <f>BV1196</f>
        <v>0</v>
      </c>
      <c r="BW1195" s="39">
        <f t="shared" si="5809"/>
        <v>0</v>
      </c>
      <c r="BX1195" s="39">
        <f t="shared" si="5809"/>
        <v>0</v>
      </c>
      <c r="BY1195" s="39">
        <f t="shared" si="5809"/>
        <v>0</v>
      </c>
      <c r="BZ1195" s="25">
        <f t="shared" si="5809"/>
        <v>5600</v>
      </c>
      <c r="CA1195" s="25">
        <f t="shared" si="5809"/>
        <v>5600</v>
      </c>
      <c r="CB1195" s="39">
        <f>CB1196</f>
        <v>0</v>
      </c>
      <c r="CC1195" s="39">
        <f t="shared" si="5809"/>
        <v>0</v>
      </c>
      <c r="CD1195" s="39">
        <f t="shared" si="5809"/>
        <v>0</v>
      </c>
      <c r="CE1195" s="39">
        <f t="shared" si="5809"/>
        <v>0</v>
      </c>
      <c r="CF1195" s="25">
        <f t="shared" si="5809"/>
        <v>5600</v>
      </c>
      <c r="CG1195" s="25">
        <f t="shared" ref="CC1195:CG1196" si="5810">CG1196</f>
        <v>5600</v>
      </c>
      <c r="CH1195" s="39">
        <f>CH1196</f>
        <v>0</v>
      </c>
      <c r="CI1195" s="39">
        <f t="shared" ref="CI1195:CX1196" si="5811">CI1196</f>
        <v>0</v>
      </c>
      <c r="CJ1195" s="39">
        <f t="shared" si="5811"/>
        <v>0</v>
      </c>
      <c r="CK1195" s="39">
        <f t="shared" si="5811"/>
        <v>0</v>
      </c>
      <c r="CL1195" s="25">
        <f t="shared" si="5811"/>
        <v>5600</v>
      </c>
      <c r="CM1195" s="25">
        <f t="shared" si="5811"/>
        <v>5600</v>
      </c>
      <c r="CN1195" s="39">
        <f>CN1196</f>
        <v>0</v>
      </c>
      <c r="CO1195" s="39">
        <f t="shared" si="5811"/>
        <v>0</v>
      </c>
      <c r="CP1195" s="39">
        <f t="shared" si="5811"/>
        <v>0</v>
      </c>
      <c r="CQ1195" s="39">
        <f t="shared" si="5811"/>
        <v>0</v>
      </c>
      <c r="CR1195" s="25">
        <f t="shared" si="5811"/>
        <v>5600</v>
      </c>
      <c r="CS1195" s="25">
        <f t="shared" si="5811"/>
        <v>5600</v>
      </c>
      <c r="CT1195" s="39">
        <f>CT1196</f>
        <v>0</v>
      </c>
      <c r="CU1195" s="39">
        <f t="shared" si="5811"/>
        <v>0</v>
      </c>
      <c r="CV1195" s="39">
        <f t="shared" si="5811"/>
        <v>0</v>
      </c>
      <c r="CW1195" s="39">
        <f t="shared" si="5811"/>
        <v>0</v>
      </c>
      <c r="CX1195" s="25">
        <f t="shared" si="5811"/>
        <v>5600</v>
      </c>
      <c r="CY1195" s="25">
        <f t="shared" ref="CU1195:DA1196" si="5812">CY1196</f>
        <v>5600</v>
      </c>
      <c r="CZ1195" s="25">
        <f t="shared" si="5812"/>
        <v>5600</v>
      </c>
      <c r="DA1195" s="25">
        <f t="shared" si="5812"/>
        <v>5600</v>
      </c>
      <c r="DB1195" s="115">
        <f t="shared" si="5508"/>
        <v>100</v>
      </c>
      <c r="DC1195" s="115">
        <f t="shared" si="5686"/>
        <v>100</v>
      </c>
    </row>
    <row r="1196" spans="1:107" s="5" customFormat="1" ht="36" customHeight="1" x14ac:dyDescent="0.3">
      <c r="A1196" s="108" t="s">
        <v>83</v>
      </c>
      <c r="B1196" s="24" t="s">
        <v>61</v>
      </c>
      <c r="C1196" s="24" t="s">
        <v>50</v>
      </c>
      <c r="D1196" s="24" t="s">
        <v>782</v>
      </c>
      <c r="E1196" s="24" t="s">
        <v>84</v>
      </c>
      <c r="F1196" s="25"/>
      <c r="G1196" s="25"/>
      <c r="H1196" s="39"/>
      <c r="I1196" s="39"/>
      <c r="J1196" s="39"/>
      <c r="K1196" s="39"/>
      <c r="L1196" s="25"/>
      <c r="M1196" s="25"/>
      <c r="N1196" s="39"/>
      <c r="O1196" s="39"/>
      <c r="P1196" s="39"/>
      <c r="Q1196" s="39"/>
      <c r="R1196" s="25"/>
      <c r="S1196" s="25"/>
      <c r="T1196" s="39"/>
      <c r="U1196" s="25"/>
      <c r="V1196" s="25"/>
      <c r="W1196" s="25"/>
      <c r="X1196" s="25"/>
      <c r="Y1196" s="25"/>
      <c r="Z1196" s="39"/>
      <c r="AA1196" s="25"/>
      <c r="AB1196" s="25"/>
      <c r="AC1196" s="25"/>
      <c r="AD1196" s="25"/>
      <c r="AE1196" s="25"/>
      <c r="AF1196" s="39"/>
      <c r="AG1196" s="25"/>
      <c r="AH1196" s="25"/>
      <c r="AI1196" s="25"/>
      <c r="AJ1196" s="25"/>
      <c r="AK1196" s="25"/>
      <c r="AL1196" s="39"/>
      <c r="AM1196" s="25"/>
      <c r="AN1196" s="25"/>
      <c r="AO1196" s="25"/>
      <c r="AP1196" s="25"/>
      <c r="AQ1196" s="25"/>
      <c r="AR1196" s="39"/>
      <c r="AS1196" s="25"/>
      <c r="AT1196" s="25"/>
      <c r="AU1196" s="25"/>
      <c r="AV1196" s="25"/>
      <c r="AW1196" s="25"/>
      <c r="AX1196" s="39">
        <f>AX1197</f>
        <v>0</v>
      </c>
      <c r="AY1196" s="39">
        <f t="shared" si="5807"/>
        <v>0</v>
      </c>
      <c r="AZ1196" s="39">
        <f t="shared" si="5807"/>
        <v>0</v>
      </c>
      <c r="BA1196" s="39">
        <f t="shared" si="5807"/>
        <v>5600</v>
      </c>
      <c r="BB1196" s="25">
        <f t="shared" si="5807"/>
        <v>5600</v>
      </c>
      <c r="BC1196" s="25">
        <f t="shared" si="5807"/>
        <v>5600</v>
      </c>
      <c r="BD1196" s="39">
        <f>BD1197</f>
        <v>0</v>
      </c>
      <c r="BE1196" s="39">
        <f t="shared" si="5807"/>
        <v>0</v>
      </c>
      <c r="BF1196" s="39">
        <f t="shared" si="5807"/>
        <v>0</v>
      </c>
      <c r="BG1196" s="39">
        <f t="shared" si="5807"/>
        <v>0</v>
      </c>
      <c r="BH1196" s="25">
        <f t="shared" si="5807"/>
        <v>5600</v>
      </c>
      <c r="BI1196" s="25">
        <f t="shared" si="5807"/>
        <v>5600</v>
      </c>
      <c r="BJ1196" s="39">
        <f>BJ1197</f>
        <v>0</v>
      </c>
      <c r="BK1196" s="39">
        <f t="shared" si="5808"/>
        <v>0</v>
      </c>
      <c r="BL1196" s="39">
        <f t="shared" si="5808"/>
        <v>0</v>
      </c>
      <c r="BM1196" s="39">
        <f t="shared" si="5808"/>
        <v>0</v>
      </c>
      <c r="BN1196" s="25">
        <f t="shared" si="5808"/>
        <v>5600</v>
      </c>
      <c r="BO1196" s="25">
        <f t="shared" si="5808"/>
        <v>5600</v>
      </c>
      <c r="BP1196" s="39">
        <f>BP1197</f>
        <v>0</v>
      </c>
      <c r="BQ1196" s="39">
        <f t="shared" si="5809"/>
        <v>0</v>
      </c>
      <c r="BR1196" s="39">
        <f t="shared" si="5809"/>
        <v>0</v>
      </c>
      <c r="BS1196" s="39">
        <f t="shared" si="5809"/>
        <v>0</v>
      </c>
      <c r="BT1196" s="25">
        <f t="shared" si="5809"/>
        <v>5600</v>
      </c>
      <c r="BU1196" s="25">
        <f t="shared" si="5809"/>
        <v>5600</v>
      </c>
      <c r="BV1196" s="39">
        <f>BV1197</f>
        <v>0</v>
      </c>
      <c r="BW1196" s="39">
        <f t="shared" si="5809"/>
        <v>0</v>
      </c>
      <c r="BX1196" s="39">
        <f t="shared" si="5809"/>
        <v>0</v>
      </c>
      <c r="BY1196" s="39">
        <f t="shared" si="5809"/>
        <v>0</v>
      </c>
      <c r="BZ1196" s="25">
        <f t="shared" si="5809"/>
        <v>5600</v>
      </c>
      <c r="CA1196" s="25">
        <f t="shared" si="5809"/>
        <v>5600</v>
      </c>
      <c r="CB1196" s="39">
        <f>CB1197</f>
        <v>0</v>
      </c>
      <c r="CC1196" s="39">
        <f t="shared" si="5810"/>
        <v>0</v>
      </c>
      <c r="CD1196" s="39">
        <f t="shared" si="5810"/>
        <v>0</v>
      </c>
      <c r="CE1196" s="39">
        <f t="shared" si="5810"/>
        <v>0</v>
      </c>
      <c r="CF1196" s="25">
        <f t="shared" si="5810"/>
        <v>5600</v>
      </c>
      <c r="CG1196" s="25">
        <f t="shared" si="5810"/>
        <v>5600</v>
      </c>
      <c r="CH1196" s="39">
        <f>CH1197</f>
        <v>0</v>
      </c>
      <c r="CI1196" s="39">
        <f t="shared" si="5811"/>
        <v>0</v>
      </c>
      <c r="CJ1196" s="39">
        <f t="shared" si="5811"/>
        <v>0</v>
      </c>
      <c r="CK1196" s="39">
        <f t="shared" si="5811"/>
        <v>0</v>
      </c>
      <c r="CL1196" s="25">
        <f t="shared" si="5811"/>
        <v>5600</v>
      </c>
      <c r="CM1196" s="25">
        <f t="shared" si="5811"/>
        <v>5600</v>
      </c>
      <c r="CN1196" s="39">
        <f>CN1197</f>
        <v>0</v>
      </c>
      <c r="CO1196" s="39">
        <f t="shared" si="5811"/>
        <v>0</v>
      </c>
      <c r="CP1196" s="39">
        <f t="shared" si="5811"/>
        <v>0</v>
      </c>
      <c r="CQ1196" s="39">
        <f t="shared" si="5811"/>
        <v>0</v>
      </c>
      <c r="CR1196" s="25">
        <f t="shared" si="5811"/>
        <v>5600</v>
      </c>
      <c r="CS1196" s="25">
        <f t="shared" si="5811"/>
        <v>5600</v>
      </c>
      <c r="CT1196" s="39">
        <f>CT1197</f>
        <v>0</v>
      </c>
      <c r="CU1196" s="39">
        <f t="shared" si="5812"/>
        <v>0</v>
      </c>
      <c r="CV1196" s="39">
        <f t="shared" si="5812"/>
        <v>0</v>
      </c>
      <c r="CW1196" s="39">
        <f t="shared" si="5812"/>
        <v>0</v>
      </c>
      <c r="CX1196" s="25">
        <f t="shared" si="5812"/>
        <v>5600</v>
      </c>
      <c r="CY1196" s="25">
        <f t="shared" si="5812"/>
        <v>5600</v>
      </c>
      <c r="CZ1196" s="25">
        <f t="shared" si="5812"/>
        <v>5600</v>
      </c>
      <c r="DA1196" s="25">
        <f t="shared" si="5812"/>
        <v>5600</v>
      </c>
      <c r="DB1196" s="115">
        <f t="shared" si="5508"/>
        <v>100</v>
      </c>
      <c r="DC1196" s="115">
        <f t="shared" si="5686"/>
        <v>100</v>
      </c>
    </row>
    <row r="1197" spans="1:107" s="5" customFormat="1" ht="33.75" x14ac:dyDescent="0.3">
      <c r="A1197" s="64" t="s">
        <v>174</v>
      </c>
      <c r="B1197" s="24" t="s">
        <v>61</v>
      </c>
      <c r="C1197" s="24" t="s">
        <v>50</v>
      </c>
      <c r="D1197" s="24" t="s">
        <v>782</v>
      </c>
      <c r="E1197" s="24" t="s">
        <v>173</v>
      </c>
      <c r="F1197" s="25"/>
      <c r="G1197" s="25"/>
      <c r="H1197" s="39"/>
      <c r="I1197" s="39"/>
      <c r="J1197" s="39"/>
      <c r="K1197" s="39"/>
      <c r="L1197" s="25"/>
      <c r="M1197" s="25"/>
      <c r="N1197" s="39"/>
      <c r="O1197" s="39"/>
      <c r="P1197" s="39"/>
      <c r="Q1197" s="39"/>
      <c r="R1197" s="25"/>
      <c r="S1197" s="25"/>
      <c r="T1197" s="39"/>
      <c r="U1197" s="25"/>
      <c r="V1197" s="25"/>
      <c r="W1197" s="25"/>
      <c r="X1197" s="25"/>
      <c r="Y1197" s="25"/>
      <c r="Z1197" s="39"/>
      <c r="AA1197" s="25"/>
      <c r="AB1197" s="25"/>
      <c r="AC1197" s="25"/>
      <c r="AD1197" s="25"/>
      <c r="AE1197" s="25"/>
      <c r="AF1197" s="39"/>
      <c r="AG1197" s="25"/>
      <c r="AH1197" s="25"/>
      <c r="AI1197" s="25"/>
      <c r="AJ1197" s="25"/>
      <c r="AK1197" s="25"/>
      <c r="AL1197" s="39"/>
      <c r="AM1197" s="25"/>
      <c r="AN1197" s="25"/>
      <c r="AO1197" s="25"/>
      <c r="AP1197" s="25"/>
      <c r="AQ1197" s="25"/>
      <c r="AR1197" s="39"/>
      <c r="AS1197" s="25"/>
      <c r="AT1197" s="25"/>
      <c r="AU1197" s="25"/>
      <c r="AV1197" s="25"/>
      <c r="AW1197" s="25"/>
      <c r="AX1197" s="39"/>
      <c r="AY1197" s="25"/>
      <c r="AZ1197" s="25"/>
      <c r="BA1197" s="25">
        <v>5600</v>
      </c>
      <c r="BB1197" s="25">
        <f>AV1197+AX1197+AY1197+AZ1197+BA1197</f>
        <v>5600</v>
      </c>
      <c r="BC1197" s="25">
        <f>AW1197+BA1197</f>
        <v>5600</v>
      </c>
      <c r="BD1197" s="39"/>
      <c r="BE1197" s="25"/>
      <c r="BF1197" s="25"/>
      <c r="BG1197" s="25"/>
      <c r="BH1197" s="25">
        <f>BB1197+BD1197+BE1197+BF1197+BG1197</f>
        <v>5600</v>
      </c>
      <c r="BI1197" s="25">
        <f>BC1197+BG1197</f>
        <v>5600</v>
      </c>
      <c r="BJ1197" s="39"/>
      <c r="BK1197" s="25"/>
      <c r="BL1197" s="25"/>
      <c r="BM1197" s="25"/>
      <c r="BN1197" s="25">
        <f>BH1197+BJ1197+BK1197+BL1197+BM1197</f>
        <v>5600</v>
      </c>
      <c r="BO1197" s="25">
        <f>BI1197+BM1197</f>
        <v>5600</v>
      </c>
      <c r="BP1197" s="39"/>
      <c r="BQ1197" s="25"/>
      <c r="BR1197" s="25"/>
      <c r="BS1197" s="25"/>
      <c r="BT1197" s="25">
        <f>BN1197+BP1197+BQ1197+BR1197+BS1197</f>
        <v>5600</v>
      </c>
      <c r="BU1197" s="25">
        <f>BO1197+BS1197</f>
        <v>5600</v>
      </c>
      <c r="BV1197" s="39"/>
      <c r="BW1197" s="25"/>
      <c r="BX1197" s="25"/>
      <c r="BY1197" s="25"/>
      <c r="BZ1197" s="25">
        <f>BT1197+BV1197+BW1197+BX1197+BY1197</f>
        <v>5600</v>
      </c>
      <c r="CA1197" s="25">
        <f>BU1197+BY1197</f>
        <v>5600</v>
      </c>
      <c r="CB1197" s="39"/>
      <c r="CC1197" s="25"/>
      <c r="CD1197" s="25"/>
      <c r="CE1197" s="25"/>
      <c r="CF1197" s="25">
        <f>BZ1197+CB1197+CC1197+CD1197+CE1197</f>
        <v>5600</v>
      </c>
      <c r="CG1197" s="25">
        <f>CA1197+CE1197</f>
        <v>5600</v>
      </c>
      <c r="CH1197" s="39"/>
      <c r="CI1197" s="25"/>
      <c r="CJ1197" s="25"/>
      <c r="CK1197" s="25"/>
      <c r="CL1197" s="25">
        <f>CF1197+CH1197+CI1197+CJ1197+CK1197</f>
        <v>5600</v>
      </c>
      <c r="CM1197" s="25">
        <f>CG1197+CK1197</f>
        <v>5600</v>
      </c>
      <c r="CN1197" s="39"/>
      <c r="CO1197" s="25"/>
      <c r="CP1197" s="25"/>
      <c r="CQ1197" s="25"/>
      <c r="CR1197" s="25">
        <f>CL1197+CN1197+CO1197+CP1197+CQ1197</f>
        <v>5600</v>
      </c>
      <c r="CS1197" s="25">
        <f>CM1197+CQ1197</f>
        <v>5600</v>
      </c>
      <c r="CT1197" s="39"/>
      <c r="CU1197" s="25"/>
      <c r="CV1197" s="25"/>
      <c r="CW1197" s="25"/>
      <c r="CX1197" s="25">
        <f>CR1197+CT1197+CU1197+CV1197+CW1197</f>
        <v>5600</v>
      </c>
      <c r="CY1197" s="25">
        <f>CS1197+CW1197</f>
        <v>5600</v>
      </c>
      <c r="CZ1197" s="25">
        <v>5600</v>
      </c>
      <c r="DA1197" s="25">
        <v>5600</v>
      </c>
      <c r="DB1197" s="115">
        <f t="shared" si="5508"/>
        <v>100</v>
      </c>
      <c r="DC1197" s="115">
        <f t="shared" si="5686"/>
        <v>100</v>
      </c>
    </row>
    <row r="1198" spans="1:107" s="5" customFormat="1" ht="99.75" x14ac:dyDescent="0.3">
      <c r="A1198" s="30" t="s">
        <v>201</v>
      </c>
      <c r="B1198" s="24" t="s">
        <v>61</v>
      </c>
      <c r="C1198" s="24" t="s">
        <v>50</v>
      </c>
      <c r="D1198" s="29" t="s">
        <v>286</v>
      </c>
      <c r="E1198" s="24"/>
      <c r="F1198" s="25">
        <f>F1199</f>
        <v>1448</v>
      </c>
      <c r="G1198" s="25">
        <f t="shared" ref="F1198:G1200" si="5813">G1199</f>
        <v>0</v>
      </c>
      <c r="H1198" s="39">
        <f>H1199</f>
        <v>0</v>
      </c>
      <c r="I1198" s="39">
        <f t="shared" ref="I1198:X1200" si="5814">I1199</f>
        <v>0</v>
      </c>
      <c r="J1198" s="39">
        <f t="shared" si="5814"/>
        <v>0</v>
      </c>
      <c r="K1198" s="39">
        <f t="shared" si="5814"/>
        <v>0</v>
      </c>
      <c r="L1198" s="25">
        <f t="shared" si="5814"/>
        <v>1448</v>
      </c>
      <c r="M1198" s="39">
        <f t="shared" si="5814"/>
        <v>0</v>
      </c>
      <c r="N1198" s="39">
        <f>N1199</f>
        <v>0</v>
      </c>
      <c r="O1198" s="39">
        <f t="shared" si="5814"/>
        <v>0</v>
      </c>
      <c r="P1198" s="39">
        <f t="shared" si="5814"/>
        <v>0</v>
      </c>
      <c r="Q1198" s="39">
        <f t="shared" si="5814"/>
        <v>0</v>
      </c>
      <c r="R1198" s="25">
        <f t="shared" si="5814"/>
        <v>1448</v>
      </c>
      <c r="S1198" s="39">
        <f t="shared" si="5814"/>
        <v>0</v>
      </c>
      <c r="T1198" s="39">
        <f>T1199</f>
        <v>0</v>
      </c>
      <c r="U1198" s="39">
        <f t="shared" si="5814"/>
        <v>0</v>
      </c>
      <c r="V1198" s="39">
        <f t="shared" si="5814"/>
        <v>0</v>
      </c>
      <c r="W1198" s="39">
        <f t="shared" si="5814"/>
        <v>0</v>
      </c>
      <c r="X1198" s="25">
        <f t="shared" si="5814"/>
        <v>1448</v>
      </c>
      <c r="Y1198" s="39">
        <f t="shared" ref="U1198:Y1200" si="5815">Y1199</f>
        <v>0</v>
      </c>
      <c r="Z1198" s="39">
        <f>Z1199</f>
        <v>0</v>
      </c>
      <c r="AA1198" s="39">
        <f t="shared" ref="AA1198:AP1200" si="5816">AA1199</f>
        <v>0</v>
      </c>
      <c r="AB1198" s="39">
        <f t="shared" si="5816"/>
        <v>0</v>
      </c>
      <c r="AC1198" s="39">
        <f t="shared" si="5816"/>
        <v>0</v>
      </c>
      <c r="AD1198" s="25">
        <f t="shared" si="5816"/>
        <v>1448</v>
      </c>
      <c r="AE1198" s="39">
        <f t="shared" si="5816"/>
        <v>0</v>
      </c>
      <c r="AF1198" s="39">
        <f>AF1199</f>
        <v>0</v>
      </c>
      <c r="AG1198" s="39">
        <f t="shared" si="5816"/>
        <v>0</v>
      </c>
      <c r="AH1198" s="39">
        <f t="shared" si="5816"/>
        <v>0</v>
      </c>
      <c r="AI1198" s="39">
        <f t="shared" si="5816"/>
        <v>0</v>
      </c>
      <c r="AJ1198" s="25">
        <f t="shared" si="5816"/>
        <v>1448</v>
      </c>
      <c r="AK1198" s="39">
        <f t="shared" si="5816"/>
        <v>0</v>
      </c>
      <c r="AL1198" s="39">
        <f>AL1199</f>
        <v>0</v>
      </c>
      <c r="AM1198" s="39">
        <f t="shared" si="5816"/>
        <v>0</v>
      </c>
      <c r="AN1198" s="39">
        <f t="shared" si="5816"/>
        <v>0</v>
      </c>
      <c r="AO1198" s="39">
        <f t="shared" si="5816"/>
        <v>0</v>
      </c>
      <c r="AP1198" s="25">
        <f t="shared" si="5816"/>
        <v>1448</v>
      </c>
      <c r="AQ1198" s="39">
        <f t="shared" ref="AM1198:AQ1200" si="5817">AQ1199</f>
        <v>0</v>
      </c>
      <c r="AR1198" s="39">
        <f>AR1199</f>
        <v>0</v>
      </c>
      <c r="AS1198" s="39">
        <f t="shared" ref="AS1198:BH1200" si="5818">AS1199</f>
        <v>-227</v>
      </c>
      <c r="AT1198" s="39">
        <f t="shared" si="5818"/>
        <v>-127</v>
      </c>
      <c r="AU1198" s="39">
        <f t="shared" si="5818"/>
        <v>0</v>
      </c>
      <c r="AV1198" s="25">
        <f t="shared" si="5818"/>
        <v>1094</v>
      </c>
      <c r="AW1198" s="39">
        <f t="shared" si="5818"/>
        <v>0</v>
      </c>
      <c r="AX1198" s="39">
        <f>AX1199</f>
        <v>0</v>
      </c>
      <c r="AY1198" s="39">
        <f t="shared" si="5818"/>
        <v>0</v>
      </c>
      <c r="AZ1198" s="39">
        <f t="shared" si="5818"/>
        <v>0</v>
      </c>
      <c r="BA1198" s="39">
        <f t="shared" si="5818"/>
        <v>0</v>
      </c>
      <c r="BB1198" s="25">
        <f t="shared" si="5818"/>
        <v>1094</v>
      </c>
      <c r="BC1198" s="25">
        <f t="shared" si="5818"/>
        <v>0</v>
      </c>
      <c r="BD1198" s="39">
        <f>BD1199</f>
        <v>0</v>
      </c>
      <c r="BE1198" s="39">
        <f t="shared" si="5818"/>
        <v>0</v>
      </c>
      <c r="BF1198" s="39">
        <f t="shared" si="5818"/>
        <v>0</v>
      </c>
      <c r="BG1198" s="39">
        <f t="shared" si="5818"/>
        <v>0</v>
      </c>
      <c r="BH1198" s="25">
        <f t="shared" si="5818"/>
        <v>1094</v>
      </c>
      <c r="BI1198" s="25">
        <f t="shared" ref="BE1198:BI1200" si="5819">BI1199</f>
        <v>0</v>
      </c>
      <c r="BJ1198" s="39">
        <f>BJ1199</f>
        <v>0</v>
      </c>
      <c r="BK1198" s="39">
        <f t="shared" ref="BK1198:BZ1200" si="5820">BK1199</f>
        <v>0</v>
      </c>
      <c r="BL1198" s="39">
        <f t="shared" si="5820"/>
        <v>0</v>
      </c>
      <c r="BM1198" s="39">
        <f t="shared" si="5820"/>
        <v>0</v>
      </c>
      <c r="BN1198" s="25">
        <f t="shared" si="5820"/>
        <v>1094</v>
      </c>
      <c r="BO1198" s="25">
        <f t="shared" si="5820"/>
        <v>0</v>
      </c>
      <c r="BP1198" s="39">
        <f>BP1199</f>
        <v>0</v>
      </c>
      <c r="BQ1198" s="39">
        <f t="shared" si="5820"/>
        <v>0</v>
      </c>
      <c r="BR1198" s="39">
        <f t="shared" si="5820"/>
        <v>0</v>
      </c>
      <c r="BS1198" s="39">
        <f t="shared" si="5820"/>
        <v>0</v>
      </c>
      <c r="BT1198" s="25">
        <f t="shared" si="5820"/>
        <v>1094</v>
      </c>
      <c r="BU1198" s="25">
        <f t="shared" si="5820"/>
        <v>0</v>
      </c>
      <c r="BV1198" s="39">
        <f>BV1199</f>
        <v>0</v>
      </c>
      <c r="BW1198" s="39">
        <f t="shared" si="5820"/>
        <v>0</v>
      </c>
      <c r="BX1198" s="39">
        <f t="shared" si="5820"/>
        <v>0</v>
      </c>
      <c r="BY1198" s="39">
        <f t="shared" si="5820"/>
        <v>0</v>
      </c>
      <c r="BZ1198" s="25">
        <f t="shared" si="5820"/>
        <v>1094</v>
      </c>
      <c r="CA1198" s="25">
        <f t="shared" ref="BW1198:CA1200" si="5821">CA1199</f>
        <v>0</v>
      </c>
      <c r="CB1198" s="39">
        <f>CB1199</f>
        <v>0</v>
      </c>
      <c r="CC1198" s="39">
        <f t="shared" ref="CC1198:CR1200" si="5822">CC1199</f>
        <v>-74</v>
      </c>
      <c r="CD1198" s="39">
        <f t="shared" si="5822"/>
        <v>0</v>
      </c>
      <c r="CE1198" s="39">
        <f t="shared" si="5822"/>
        <v>0</v>
      </c>
      <c r="CF1198" s="25">
        <f t="shared" si="5822"/>
        <v>1020</v>
      </c>
      <c r="CG1198" s="25">
        <f t="shared" si="5822"/>
        <v>0</v>
      </c>
      <c r="CH1198" s="39">
        <f>CH1199</f>
        <v>0</v>
      </c>
      <c r="CI1198" s="39">
        <f t="shared" si="5822"/>
        <v>0</v>
      </c>
      <c r="CJ1198" s="39">
        <f t="shared" si="5822"/>
        <v>0</v>
      </c>
      <c r="CK1198" s="39">
        <f t="shared" si="5822"/>
        <v>0</v>
      </c>
      <c r="CL1198" s="25">
        <f t="shared" si="5822"/>
        <v>1020</v>
      </c>
      <c r="CM1198" s="25">
        <f t="shared" si="5822"/>
        <v>0</v>
      </c>
      <c r="CN1198" s="39">
        <f>CN1199</f>
        <v>0</v>
      </c>
      <c r="CO1198" s="39">
        <f t="shared" si="5822"/>
        <v>0</v>
      </c>
      <c r="CP1198" s="39">
        <f t="shared" si="5822"/>
        <v>0</v>
      </c>
      <c r="CQ1198" s="39">
        <f t="shared" si="5822"/>
        <v>0</v>
      </c>
      <c r="CR1198" s="25">
        <f t="shared" si="5822"/>
        <v>1020</v>
      </c>
      <c r="CS1198" s="25">
        <f t="shared" ref="CO1198:CS1200" si="5823">CS1199</f>
        <v>0</v>
      </c>
      <c r="CT1198" s="39">
        <f>CT1199</f>
        <v>0</v>
      </c>
      <c r="CU1198" s="39">
        <f t="shared" ref="CU1198:DA1200" si="5824">CU1199</f>
        <v>0</v>
      </c>
      <c r="CV1198" s="39">
        <f t="shared" si="5824"/>
        <v>0</v>
      </c>
      <c r="CW1198" s="39">
        <f t="shared" si="5824"/>
        <v>0</v>
      </c>
      <c r="CX1198" s="25">
        <f t="shared" si="5824"/>
        <v>1020</v>
      </c>
      <c r="CY1198" s="25">
        <f t="shared" si="5824"/>
        <v>0</v>
      </c>
      <c r="CZ1198" s="25">
        <f t="shared" si="5824"/>
        <v>1019</v>
      </c>
      <c r="DA1198" s="25">
        <f t="shared" si="5824"/>
        <v>0</v>
      </c>
      <c r="DB1198" s="115">
        <f t="shared" si="5508"/>
        <v>99.901960784313729</v>
      </c>
      <c r="DC1198" s="115"/>
    </row>
    <row r="1199" spans="1:107" s="5" customFormat="1" ht="20.25" x14ac:dyDescent="0.3">
      <c r="A1199" s="30" t="s">
        <v>78</v>
      </c>
      <c r="B1199" s="24" t="s">
        <v>61</v>
      </c>
      <c r="C1199" s="24" t="s">
        <v>50</v>
      </c>
      <c r="D1199" s="29" t="s">
        <v>287</v>
      </c>
      <c r="E1199" s="24"/>
      <c r="F1199" s="25">
        <f t="shared" si="5813"/>
        <v>1448</v>
      </c>
      <c r="G1199" s="25">
        <f t="shared" si="5813"/>
        <v>0</v>
      </c>
      <c r="H1199" s="39">
        <f>H1200</f>
        <v>0</v>
      </c>
      <c r="I1199" s="39">
        <f t="shared" si="5814"/>
        <v>0</v>
      </c>
      <c r="J1199" s="39">
        <f t="shared" si="5814"/>
        <v>0</v>
      </c>
      <c r="K1199" s="39">
        <f t="shared" si="5814"/>
        <v>0</v>
      </c>
      <c r="L1199" s="25">
        <f t="shared" si="5814"/>
        <v>1448</v>
      </c>
      <c r="M1199" s="39">
        <f t="shared" si="5814"/>
        <v>0</v>
      </c>
      <c r="N1199" s="39">
        <f>N1200</f>
        <v>0</v>
      </c>
      <c r="O1199" s="39">
        <f t="shared" si="5814"/>
        <v>0</v>
      </c>
      <c r="P1199" s="39">
        <f t="shared" si="5814"/>
        <v>0</v>
      </c>
      <c r="Q1199" s="39">
        <f t="shared" si="5814"/>
        <v>0</v>
      </c>
      <c r="R1199" s="25">
        <f t="shared" si="5814"/>
        <v>1448</v>
      </c>
      <c r="S1199" s="39">
        <f t="shared" si="5814"/>
        <v>0</v>
      </c>
      <c r="T1199" s="39">
        <f>T1200</f>
        <v>0</v>
      </c>
      <c r="U1199" s="39">
        <f t="shared" si="5815"/>
        <v>0</v>
      </c>
      <c r="V1199" s="39">
        <f t="shared" si="5815"/>
        <v>0</v>
      </c>
      <c r="W1199" s="39">
        <f t="shared" si="5815"/>
        <v>0</v>
      </c>
      <c r="X1199" s="25">
        <f t="shared" si="5815"/>
        <v>1448</v>
      </c>
      <c r="Y1199" s="39">
        <f t="shared" si="5815"/>
        <v>0</v>
      </c>
      <c r="Z1199" s="39">
        <f>Z1200</f>
        <v>0</v>
      </c>
      <c r="AA1199" s="39">
        <f t="shared" si="5816"/>
        <v>0</v>
      </c>
      <c r="AB1199" s="39">
        <f t="shared" si="5816"/>
        <v>0</v>
      </c>
      <c r="AC1199" s="39">
        <f t="shared" si="5816"/>
        <v>0</v>
      </c>
      <c r="AD1199" s="25">
        <f t="shared" si="5816"/>
        <v>1448</v>
      </c>
      <c r="AE1199" s="39">
        <f t="shared" si="5816"/>
        <v>0</v>
      </c>
      <c r="AF1199" s="39">
        <f>AF1200</f>
        <v>0</v>
      </c>
      <c r="AG1199" s="39">
        <f t="shared" si="5816"/>
        <v>0</v>
      </c>
      <c r="AH1199" s="39">
        <f t="shared" si="5816"/>
        <v>0</v>
      </c>
      <c r="AI1199" s="39">
        <f t="shared" si="5816"/>
        <v>0</v>
      </c>
      <c r="AJ1199" s="25">
        <f t="shared" si="5816"/>
        <v>1448</v>
      </c>
      <c r="AK1199" s="39">
        <f t="shared" si="5816"/>
        <v>0</v>
      </c>
      <c r="AL1199" s="39">
        <f>AL1200</f>
        <v>0</v>
      </c>
      <c r="AM1199" s="39">
        <f t="shared" si="5817"/>
        <v>0</v>
      </c>
      <c r="AN1199" s="39">
        <f t="shared" si="5817"/>
        <v>0</v>
      </c>
      <c r="AO1199" s="39">
        <f t="shared" si="5817"/>
        <v>0</v>
      </c>
      <c r="AP1199" s="25">
        <f t="shared" si="5817"/>
        <v>1448</v>
      </c>
      <c r="AQ1199" s="39">
        <f t="shared" si="5817"/>
        <v>0</v>
      </c>
      <c r="AR1199" s="39">
        <f>AR1200</f>
        <v>0</v>
      </c>
      <c r="AS1199" s="39">
        <f t="shared" si="5818"/>
        <v>-227</v>
      </c>
      <c r="AT1199" s="39">
        <f t="shared" si="5818"/>
        <v>-127</v>
      </c>
      <c r="AU1199" s="39">
        <f t="shared" si="5818"/>
        <v>0</v>
      </c>
      <c r="AV1199" s="25">
        <f t="shared" si="5818"/>
        <v>1094</v>
      </c>
      <c r="AW1199" s="39">
        <f t="shared" si="5818"/>
        <v>0</v>
      </c>
      <c r="AX1199" s="39">
        <f>AX1200</f>
        <v>0</v>
      </c>
      <c r="AY1199" s="39">
        <f t="shared" si="5818"/>
        <v>0</v>
      </c>
      <c r="AZ1199" s="39">
        <f t="shared" si="5818"/>
        <v>0</v>
      </c>
      <c r="BA1199" s="39">
        <f t="shared" si="5818"/>
        <v>0</v>
      </c>
      <c r="BB1199" s="25">
        <f t="shared" si="5818"/>
        <v>1094</v>
      </c>
      <c r="BC1199" s="39">
        <f t="shared" si="5818"/>
        <v>0</v>
      </c>
      <c r="BD1199" s="39">
        <f>BD1200</f>
        <v>0</v>
      </c>
      <c r="BE1199" s="39">
        <f t="shared" si="5819"/>
        <v>0</v>
      </c>
      <c r="BF1199" s="39">
        <f t="shared" si="5819"/>
        <v>0</v>
      </c>
      <c r="BG1199" s="39">
        <f t="shared" si="5819"/>
        <v>0</v>
      </c>
      <c r="BH1199" s="25">
        <f t="shared" si="5819"/>
        <v>1094</v>
      </c>
      <c r="BI1199" s="39">
        <f t="shared" si="5819"/>
        <v>0</v>
      </c>
      <c r="BJ1199" s="39">
        <f>BJ1200</f>
        <v>0</v>
      </c>
      <c r="BK1199" s="39">
        <f t="shared" si="5820"/>
        <v>0</v>
      </c>
      <c r="BL1199" s="39">
        <f t="shared" si="5820"/>
        <v>0</v>
      </c>
      <c r="BM1199" s="39">
        <f t="shared" si="5820"/>
        <v>0</v>
      </c>
      <c r="BN1199" s="25">
        <f t="shared" si="5820"/>
        <v>1094</v>
      </c>
      <c r="BO1199" s="39">
        <f t="shared" si="5820"/>
        <v>0</v>
      </c>
      <c r="BP1199" s="39">
        <f>BP1200</f>
        <v>0</v>
      </c>
      <c r="BQ1199" s="39">
        <f t="shared" si="5820"/>
        <v>0</v>
      </c>
      <c r="BR1199" s="39">
        <f t="shared" si="5820"/>
        <v>0</v>
      </c>
      <c r="BS1199" s="39">
        <f t="shared" si="5820"/>
        <v>0</v>
      </c>
      <c r="BT1199" s="25">
        <f t="shared" si="5820"/>
        <v>1094</v>
      </c>
      <c r="BU1199" s="39">
        <f t="shared" si="5820"/>
        <v>0</v>
      </c>
      <c r="BV1199" s="39">
        <f>BV1200</f>
        <v>0</v>
      </c>
      <c r="BW1199" s="39">
        <f t="shared" si="5821"/>
        <v>0</v>
      </c>
      <c r="BX1199" s="39">
        <f t="shared" si="5821"/>
        <v>0</v>
      </c>
      <c r="BY1199" s="39">
        <f t="shared" si="5821"/>
        <v>0</v>
      </c>
      <c r="BZ1199" s="25">
        <f t="shared" si="5821"/>
        <v>1094</v>
      </c>
      <c r="CA1199" s="39">
        <f t="shared" si="5821"/>
        <v>0</v>
      </c>
      <c r="CB1199" s="39">
        <f>CB1200</f>
        <v>0</v>
      </c>
      <c r="CC1199" s="39">
        <f t="shared" si="5822"/>
        <v>-74</v>
      </c>
      <c r="CD1199" s="39">
        <f t="shared" si="5822"/>
        <v>0</v>
      </c>
      <c r="CE1199" s="39">
        <f t="shared" si="5822"/>
        <v>0</v>
      </c>
      <c r="CF1199" s="25">
        <f t="shared" si="5822"/>
        <v>1020</v>
      </c>
      <c r="CG1199" s="39">
        <f t="shared" si="5822"/>
        <v>0</v>
      </c>
      <c r="CH1199" s="39">
        <f>CH1200</f>
        <v>0</v>
      </c>
      <c r="CI1199" s="39">
        <f t="shared" si="5822"/>
        <v>0</v>
      </c>
      <c r="CJ1199" s="39">
        <f t="shared" si="5822"/>
        <v>0</v>
      </c>
      <c r="CK1199" s="39">
        <f t="shared" si="5822"/>
        <v>0</v>
      </c>
      <c r="CL1199" s="25">
        <f t="shared" si="5822"/>
        <v>1020</v>
      </c>
      <c r="CM1199" s="39">
        <f t="shared" si="5822"/>
        <v>0</v>
      </c>
      <c r="CN1199" s="39">
        <f>CN1200</f>
        <v>0</v>
      </c>
      <c r="CO1199" s="39">
        <f t="shared" si="5823"/>
        <v>0</v>
      </c>
      <c r="CP1199" s="39">
        <f t="shared" si="5823"/>
        <v>0</v>
      </c>
      <c r="CQ1199" s="39">
        <f t="shared" si="5823"/>
        <v>0</v>
      </c>
      <c r="CR1199" s="25">
        <f t="shared" si="5823"/>
        <v>1020</v>
      </c>
      <c r="CS1199" s="39">
        <f t="shared" si="5823"/>
        <v>0</v>
      </c>
      <c r="CT1199" s="39">
        <f>CT1200</f>
        <v>0</v>
      </c>
      <c r="CU1199" s="39">
        <f t="shared" si="5824"/>
        <v>0</v>
      </c>
      <c r="CV1199" s="39">
        <f t="shared" si="5824"/>
        <v>0</v>
      </c>
      <c r="CW1199" s="39">
        <f t="shared" si="5824"/>
        <v>0</v>
      </c>
      <c r="CX1199" s="25">
        <f t="shared" si="5824"/>
        <v>1020</v>
      </c>
      <c r="CY1199" s="25">
        <f t="shared" si="5824"/>
        <v>0</v>
      </c>
      <c r="CZ1199" s="25">
        <f t="shared" si="5824"/>
        <v>1019</v>
      </c>
      <c r="DA1199" s="25">
        <f t="shared" si="5824"/>
        <v>0</v>
      </c>
      <c r="DB1199" s="115">
        <f t="shared" si="5508"/>
        <v>99.901960784313729</v>
      </c>
      <c r="DC1199" s="115"/>
    </row>
    <row r="1200" spans="1:107" s="5" customFormat="1" ht="33.75" x14ac:dyDescent="0.3">
      <c r="A1200" s="30" t="s">
        <v>93</v>
      </c>
      <c r="B1200" s="24" t="s">
        <v>61</v>
      </c>
      <c r="C1200" s="24" t="s">
        <v>50</v>
      </c>
      <c r="D1200" s="29" t="s">
        <v>515</v>
      </c>
      <c r="E1200" s="24"/>
      <c r="F1200" s="25">
        <f t="shared" si="5813"/>
        <v>1448</v>
      </c>
      <c r="G1200" s="25">
        <f t="shared" si="5813"/>
        <v>0</v>
      </c>
      <c r="H1200" s="39">
        <f>H1201</f>
        <v>0</v>
      </c>
      <c r="I1200" s="39">
        <f t="shared" si="5814"/>
        <v>0</v>
      </c>
      <c r="J1200" s="39">
        <f t="shared" si="5814"/>
        <v>0</v>
      </c>
      <c r="K1200" s="39">
        <f t="shared" si="5814"/>
        <v>0</v>
      </c>
      <c r="L1200" s="25">
        <f t="shared" si="5814"/>
        <v>1448</v>
      </c>
      <c r="M1200" s="39">
        <f t="shared" si="5814"/>
        <v>0</v>
      </c>
      <c r="N1200" s="39">
        <f>N1201</f>
        <v>0</v>
      </c>
      <c r="O1200" s="39">
        <f t="shared" si="5814"/>
        <v>0</v>
      </c>
      <c r="P1200" s="39">
        <f t="shared" si="5814"/>
        <v>0</v>
      </c>
      <c r="Q1200" s="39">
        <f t="shared" si="5814"/>
        <v>0</v>
      </c>
      <c r="R1200" s="25">
        <f t="shared" si="5814"/>
        <v>1448</v>
      </c>
      <c r="S1200" s="39">
        <f t="shared" si="5814"/>
        <v>0</v>
      </c>
      <c r="T1200" s="39">
        <f>T1201</f>
        <v>0</v>
      </c>
      <c r="U1200" s="39">
        <f t="shared" si="5815"/>
        <v>0</v>
      </c>
      <c r="V1200" s="39">
        <f t="shared" si="5815"/>
        <v>0</v>
      </c>
      <c r="W1200" s="39">
        <f t="shared" si="5815"/>
        <v>0</v>
      </c>
      <c r="X1200" s="25">
        <f t="shared" si="5815"/>
        <v>1448</v>
      </c>
      <c r="Y1200" s="39">
        <f t="shared" si="5815"/>
        <v>0</v>
      </c>
      <c r="Z1200" s="39">
        <f>Z1201</f>
        <v>0</v>
      </c>
      <c r="AA1200" s="39">
        <f t="shared" si="5816"/>
        <v>0</v>
      </c>
      <c r="AB1200" s="39">
        <f t="shared" si="5816"/>
        <v>0</v>
      </c>
      <c r="AC1200" s="39">
        <f t="shared" si="5816"/>
        <v>0</v>
      </c>
      <c r="AD1200" s="25">
        <f t="shared" si="5816"/>
        <v>1448</v>
      </c>
      <c r="AE1200" s="39">
        <f t="shared" si="5816"/>
        <v>0</v>
      </c>
      <c r="AF1200" s="39">
        <f>AF1201</f>
        <v>0</v>
      </c>
      <c r="AG1200" s="39">
        <f t="shared" si="5816"/>
        <v>0</v>
      </c>
      <c r="AH1200" s="39">
        <f t="shared" si="5816"/>
        <v>0</v>
      </c>
      <c r="AI1200" s="39">
        <f t="shared" si="5816"/>
        <v>0</v>
      </c>
      <c r="AJ1200" s="25">
        <f t="shared" si="5816"/>
        <v>1448</v>
      </c>
      <c r="AK1200" s="39">
        <f t="shared" si="5816"/>
        <v>0</v>
      </c>
      <c r="AL1200" s="39">
        <f>AL1201</f>
        <v>0</v>
      </c>
      <c r="AM1200" s="39">
        <f t="shared" si="5817"/>
        <v>0</v>
      </c>
      <c r="AN1200" s="39">
        <f t="shared" si="5817"/>
        <v>0</v>
      </c>
      <c r="AO1200" s="39">
        <f t="shared" si="5817"/>
        <v>0</v>
      </c>
      <c r="AP1200" s="25">
        <f t="shared" si="5817"/>
        <v>1448</v>
      </c>
      <c r="AQ1200" s="39">
        <f t="shared" si="5817"/>
        <v>0</v>
      </c>
      <c r="AR1200" s="39">
        <f>AR1201</f>
        <v>0</v>
      </c>
      <c r="AS1200" s="39">
        <f t="shared" si="5818"/>
        <v>-227</v>
      </c>
      <c r="AT1200" s="39">
        <f t="shared" si="5818"/>
        <v>-127</v>
      </c>
      <c r="AU1200" s="39">
        <f t="shared" si="5818"/>
        <v>0</v>
      </c>
      <c r="AV1200" s="25">
        <f t="shared" si="5818"/>
        <v>1094</v>
      </c>
      <c r="AW1200" s="39">
        <f t="shared" si="5818"/>
        <v>0</v>
      </c>
      <c r="AX1200" s="39">
        <f>AX1201</f>
        <v>0</v>
      </c>
      <c r="AY1200" s="39">
        <f t="shared" si="5818"/>
        <v>0</v>
      </c>
      <c r="AZ1200" s="39">
        <f t="shared" si="5818"/>
        <v>0</v>
      </c>
      <c r="BA1200" s="39">
        <f t="shared" si="5818"/>
        <v>0</v>
      </c>
      <c r="BB1200" s="25">
        <f t="shared" si="5818"/>
        <v>1094</v>
      </c>
      <c r="BC1200" s="39">
        <f t="shared" si="5818"/>
        <v>0</v>
      </c>
      <c r="BD1200" s="39">
        <f>BD1201</f>
        <v>0</v>
      </c>
      <c r="BE1200" s="39">
        <f t="shared" si="5819"/>
        <v>0</v>
      </c>
      <c r="BF1200" s="39">
        <f t="shared" si="5819"/>
        <v>0</v>
      </c>
      <c r="BG1200" s="39">
        <f t="shared" si="5819"/>
        <v>0</v>
      </c>
      <c r="BH1200" s="25">
        <f t="shared" si="5819"/>
        <v>1094</v>
      </c>
      <c r="BI1200" s="39">
        <f t="shared" si="5819"/>
        <v>0</v>
      </c>
      <c r="BJ1200" s="39">
        <f>BJ1201</f>
        <v>0</v>
      </c>
      <c r="BK1200" s="39">
        <f t="shared" si="5820"/>
        <v>0</v>
      </c>
      <c r="BL1200" s="39">
        <f t="shared" si="5820"/>
        <v>0</v>
      </c>
      <c r="BM1200" s="39">
        <f t="shared" si="5820"/>
        <v>0</v>
      </c>
      <c r="BN1200" s="25">
        <f t="shared" si="5820"/>
        <v>1094</v>
      </c>
      <c r="BO1200" s="39">
        <f t="shared" si="5820"/>
        <v>0</v>
      </c>
      <c r="BP1200" s="39">
        <f>BP1201</f>
        <v>0</v>
      </c>
      <c r="BQ1200" s="39">
        <f t="shared" si="5820"/>
        <v>0</v>
      </c>
      <c r="BR1200" s="39">
        <f t="shared" si="5820"/>
        <v>0</v>
      </c>
      <c r="BS1200" s="39">
        <f t="shared" si="5820"/>
        <v>0</v>
      </c>
      <c r="BT1200" s="25">
        <f t="shared" si="5820"/>
        <v>1094</v>
      </c>
      <c r="BU1200" s="39">
        <f t="shared" si="5820"/>
        <v>0</v>
      </c>
      <c r="BV1200" s="39">
        <f>BV1201</f>
        <v>0</v>
      </c>
      <c r="BW1200" s="39">
        <f t="shared" si="5821"/>
        <v>0</v>
      </c>
      <c r="BX1200" s="39">
        <f t="shared" si="5821"/>
        <v>0</v>
      </c>
      <c r="BY1200" s="39">
        <f t="shared" si="5821"/>
        <v>0</v>
      </c>
      <c r="BZ1200" s="25">
        <f t="shared" si="5821"/>
        <v>1094</v>
      </c>
      <c r="CA1200" s="39">
        <f t="shared" si="5821"/>
        <v>0</v>
      </c>
      <c r="CB1200" s="39">
        <f>CB1201</f>
        <v>0</v>
      </c>
      <c r="CC1200" s="39">
        <f t="shared" si="5822"/>
        <v>-74</v>
      </c>
      <c r="CD1200" s="39">
        <f t="shared" si="5822"/>
        <v>0</v>
      </c>
      <c r="CE1200" s="39">
        <f t="shared" si="5822"/>
        <v>0</v>
      </c>
      <c r="CF1200" s="25">
        <f t="shared" si="5822"/>
        <v>1020</v>
      </c>
      <c r="CG1200" s="39">
        <f t="shared" si="5822"/>
        <v>0</v>
      </c>
      <c r="CH1200" s="39">
        <f>CH1201</f>
        <v>0</v>
      </c>
      <c r="CI1200" s="39">
        <f t="shared" si="5822"/>
        <v>0</v>
      </c>
      <c r="CJ1200" s="39">
        <f t="shared" si="5822"/>
        <v>0</v>
      </c>
      <c r="CK1200" s="39">
        <f t="shared" si="5822"/>
        <v>0</v>
      </c>
      <c r="CL1200" s="25">
        <f t="shared" si="5822"/>
        <v>1020</v>
      </c>
      <c r="CM1200" s="39">
        <f t="shared" si="5822"/>
        <v>0</v>
      </c>
      <c r="CN1200" s="39">
        <f>CN1201</f>
        <v>0</v>
      </c>
      <c r="CO1200" s="39">
        <f t="shared" si="5823"/>
        <v>0</v>
      </c>
      <c r="CP1200" s="39">
        <f t="shared" si="5823"/>
        <v>0</v>
      </c>
      <c r="CQ1200" s="39">
        <f t="shared" si="5823"/>
        <v>0</v>
      </c>
      <c r="CR1200" s="25">
        <f t="shared" si="5823"/>
        <v>1020</v>
      </c>
      <c r="CS1200" s="39">
        <f t="shared" si="5823"/>
        <v>0</v>
      </c>
      <c r="CT1200" s="39">
        <f>CT1201</f>
        <v>0</v>
      </c>
      <c r="CU1200" s="39">
        <f t="shared" si="5824"/>
        <v>0</v>
      </c>
      <c r="CV1200" s="39">
        <f t="shared" si="5824"/>
        <v>0</v>
      </c>
      <c r="CW1200" s="39">
        <f t="shared" si="5824"/>
        <v>0</v>
      </c>
      <c r="CX1200" s="25">
        <f t="shared" si="5824"/>
        <v>1020</v>
      </c>
      <c r="CY1200" s="25">
        <f t="shared" si="5824"/>
        <v>0</v>
      </c>
      <c r="CZ1200" s="25">
        <f t="shared" si="5824"/>
        <v>1019</v>
      </c>
      <c r="DA1200" s="25">
        <f t="shared" si="5824"/>
        <v>0</v>
      </c>
      <c r="DB1200" s="115">
        <f t="shared" si="5508"/>
        <v>99.901960784313729</v>
      </c>
      <c r="DC1200" s="115"/>
    </row>
    <row r="1201" spans="1:107" s="5" customFormat="1" ht="33.75" customHeight="1" x14ac:dyDescent="0.3">
      <c r="A1201" s="30" t="s">
        <v>83</v>
      </c>
      <c r="B1201" s="24" t="s">
        <v>61</v>
      </c>
      <c r="C1201" s="24" t="s">
        <v>50</v>
      </c>
      <c r="D1201" s="29" t="s">
        <v>515</v>
      </c>
      <c r="E1201" s="24" t="s">
        <v>84</v>
      </c>
      <c r="F1201" s="25">
        <f>F1202+F1203</f>
        <v>1448</v>
      </c>
      <c r="G1201" s="25">
        <f>G1202+G1203</f>
        <v>0</v>
      </c>
      <c r="H1201" s="39">
        <f>H1202+H1203</f>
        <v>0</v>
      </c>
      <c r="I1201" s="39">
        <f t="shared" ref="I1201:M1201" si="5825">I1202+I1203</f>
        <v>0</v>
      </c>
      <c r="J1201" s="39">
        <f t="shared" si="5825"/>
        <v>0</v>
      </c>
      <c r="K1201" s="39">
        <f t="shared" si="5825"/>
        <v>0</v>
      </c>
      <c r="L1201" s="25">
        <f t="shared" si="5825"/>
        <v>1448</v>
      </c>
      <c r="M1201" s="39">
        <f t="shared" si="5825"/>
        <v>0</v>
      </c>
      <c r="N1201" s="39">
        <f>N1202+N1203</f>
        <v>0</v>
      </c>
      <c r="O1201" s="39">
        <f t="shared" ref="O1201:S1201" si="5826">O1202+O1203</f>
        <v>0</v>
      </c>
      <c r="P1201" s="39">
        <f t="shared" si="5826"/>
        <v>0</v>
      </c>
      <c r="Q1201" s="39">
        <f t="shared" si="5826"/>
        <v>0</v>
      </c>
      <c r="R1201" s="25">
        <f t="shared" si="5826"/>
        <v>1448</v>
      </c>
      <c r="S1201" s="39">
        <f t="shared" si="5826"/>
        <v>0</v>
      </c>
      <c r="T1201" s="39">
        <f>T1202+T1203</f>
        <v>0</v>
      </c>
      <c r="U1201" s="39">
        <f t="shared" ref="U1201:Y1201" si="5827">U1202+U1203</f>
        <v>0</v>
      </c>
      <c r="V1201" s="39">
        <f t="shared" si="5827"/>
        <v>0</v>
      </c>
      <c r="W1201" s="39">
        <f t="shared" si="5827"/>
        <v>0</v>
      </c>
      <c r="X1201" s="25">
        <f t="shared" si="5827"/>
        <v>1448</v>
      </c>
      <c r="Y1201" s="39">
        <f t="shared" si="5827"/>
        <v>0</v>
      </c>
      <c r="Z1201" s="39">
        <f>Z1202+Z1203</f>
        <v>0</v>
      </c>
      <c r="AA1201" s="39">
        <f t="shared" ref="AA1201:AE1201" si="5828">AA1202+AA1203</f>
        <v>0</v>
      </c>
      <c r="AB1201" s="39">
        <f t="shared" si="5828"/>
        <v>0</v>
      </c>
      <c r="AC1201" s="39">
        <f t="shared" si="5828"/>
        <v>0</v>
      </c>
      <c r="AD1201" s="25">
        <f t="shared" si="5828"/>
        <v>1448</v>
      </c>
      <c r="AE1201" s="39">
        <f t="shared" si="5828"/>
        <v>0</v>
      </c>
      <c r="AF1201" s="39">
        <f>AF1202+AF1203</f>
        <v>0</v>
      </c>
      <c r="AG1201" s="39">
        <f t="shared" ref="AG1201:AK1201" si="5829">AG1202+AG1203</f>
        <v>0</v>
      </c>
      <c r="AH1201" s="39">
        <f t="shared" si="5829"/>
        <v>0</v>
      </c>
      <c r="AI1201" s="39">
        <f t="shared" si="5829"/>
        <v>0</v>
      </c>
      <c r="AJ1201" s="25">
        <f t="shared" si="5829"/>
        <v>1448</v>
      </c>
      <c r="AK1201" s="39">
        <f t="shared" si="5829"/>
        <v>0</v>
      </c>
      <c r="AL1201" s="39">
        <f>AL1202+AL1203</f>
        <v>0</v>
      </c>
      <c r="AM1201" s="39">
        <f t="shared" ref="AM1201:AQ1201" si="5830">AM1202+AM1203</f>
        <v>0</v>
      </c>
      <c r="AN1201" s="39">
        <f t="shared" si="5830"/>
        <v>0</v>
      </c>
      <c r="AO1201" s="39">
        <f t="shared" si="5830"/>
        <v>0</v>
      </c>
      <c r="AP1201" s="25">
        <f t="shared" si="5830"/>
        <v>1448</v>
      </c>
      <c r="AQ1201" s="39">
        <f t="shared" si="5830"/>
        <v>0</v>
      </c>
      <c r="AR1201" s="39">
        <f>AR1202+AR1203</f>
        <v>0</v>
      </c>
      <c r="AS1201" s="39">
        <f t="shared" ref="AS1201:AW1201" si="5831">AS1202+AS1203</f>
        <v>-227</v>
      </c>
      <c r="AT1201" s="39">
        <f t="shared" si="5831"/>
        <v>-127</v>
      </c>
      <c r="AU1201" s="39">
        <f t="shared" si="5831"/>
        <v>0</v>
      </c>
      <c r="AV1201" s="25">
        <f t="shared" si="5831"/>
        <v>1094</v>
      </c>
      <c r="AW1201" s="39">
        <f t="shared" si="5831"/>
        <v>0</v>
      </c>
      <c r="AX1201" s="39">
        <f>AX1202+AX1203</f>
        <v>0</v>
      </c>
      <c r="AY1201" s="39">
        <f t="shared" ref="AY1201:BC1201" si="5832">AY1202+AY1203</f>
        <v>0</v>
      </c>
      <c r="AZ1201" s="39">
        <f t="shared" si="5832"/>
        <v>0</v>
      </c>
      <c r="BA1201" s="39">
        <f t="shared" si="5832"/>
        <v>0</v>
      </c>
      <c r="BB1201" s="25">
        <f t="shared" si="5832"/>
        <v>1094</v>
      </c>
      <c r="BC1201" s="39">
        <f t="shared" si="5832"/>
        <v>0</v>
      </c>
      <c r="BD1201" s="39">
        <f>BD1202+BD1203</f>
        <v>0</v>
      </c>
      <c r="BE1201" s="39">
        <f t="shared" ref="BE1201:BI1201" si="5833">BE1202+BE1203</f>
        <v>0</v>
      </c>
      <c r="BF1201" s="39">
        <f t="shared" si="5833"/>
        <v>0</v>
      </c>
      <c r="BG1201" s="39">
        <f t="shared" si="5833"/>
        <v>0</v>
      </c>
      <c r="BH1201" s="25">
        <f t="shared" si="5833"/>
        <v>1094</v>
      </c>
      <c r="BI1201" s="39">
        <f t="shared" si="5833"/>
        <v>0</v>
      </c>
      <c r="BJ1201" s="39">
        <f>BJ1202+BJ1203</f>
        <v>0</v>
      </c>
      <c r="BK1201" s="39">
        <f t="shared" ref="BK1201:BO1201" si="5834">BK1202+BK1203</f>
        <v>0</v>
      </c>
      <c r="BL1201" s="39">
        <f t="shared" si="5834"/>
        <v>0</v>
      </c>
      <c r="BM1201" s="39">
        <f t="shared" si="5834"/>
        <v>0</v>
      </c>
      <c r="BN1201" s="25">
        <f t="shared" si="5834"/>
        <v>1094</v>
      </c>
      <c r="BO1201" s="39">
        <f t="shared" si="5834"/>
        <v>0</v>
      </c>
      <c r="BP1201" s="39">
        <f>BP1202+BP1203</f>
        <v>0</v>
      </c>
      <c r="BQ1201" s="39">
        <f t="shared" ref="BQ1201:BU1201" si="5835">BQ1202+BQ1203</f>
        <v>0</v>
      </c>
      <c r="BR1201" s="39">
        <f t="shared" si="5835"/>
        <v>0</v>
      </c>
      <c r="BS1201" s="39">
        <f t="shared" si="5835"/>
        <v>0</v>
      </c>
      <c r="BT1201" s="25">
        <f t="shared" si="5835"/>
        <v>1094</v>
      </c>
      <c r="BU1201" s="39">
        <f t="shared" si="5835"/>
        <v>0</v>
      </c>
      <c r="BV1201" s="39">
        <f>BV1202+BV1203</f>
        <v>0</v>
      </c>
      <c r="BW1201" s="39">
        <f t="shared" ref="BW1201:CA1201" si="5836">BW1202+BW1203</f>
        <v>0</v>
      </c>
      <c r="BX1201" s="39">
        <f t="shared" si="5836"/>
        <v>0</v>
      </c>
      <c r="BY1201" s="39">
        <f t="shared" si="5836"/>
        <v>0</v>
      </c>
      <c r="BZ1201" s="25">
        <f t="shared" si="5836"/>
        <v>1094</v>
      </c>
      <c r="CA1201" s="39">
        <f t="shared" si="5836"/>
        <v>0</v>
      </c>
      <c r="CB1201" s="39">
        <f>CB1202+CB1203</f>
        <v>0</v>
      </c>
      <c r="CC1201" s="39">
        <f t="shared" ref="CC1201:CG1201" si="5837">CC1202+CC1203</f>
        <v>-74</v>
      </c>
      <c r="CD1201" s="39">
        <f t="shared" si="5837"/>
        <v>0</v>
      </c>
      <c r="CE1201" s="39">
        <f t="shared" si="5837"/>
        <v>0</v>
      </c>
      <c r="CF1201" s="25">
        <f t="shared" si="5837"/>
        <v>1020</v>
      </c>
      <c r="CG1201" s="39">
        <f t="shared" si="5837"/>
        <v>0</v>
      </c>
      <c r="CH1201" s="39">
        <f>CH1202+CH1203</f>
        <v>0</v>
      </c>
      <c r="CI1201" s="39">
        <f t="shared" ref="CI1201:CM1201" si="5838">CI1202+CI1203</f>
        <v>0</v>
      </c>
      <c r="CJ1201" s="39">
        <f t="shared" si="5838"/>
        <v>0</v>
      </c>
      <c r="CK1201" s="39">
        <f t="shared" si="5838"/>
        <v>0</v>
      </c>
      <c r="CL1201" s="25">
        <f t="shared" si="5838"/>
        <v>1020</v>
      </c>
      <c r="CM1201" s="39">
        <f t="shared" si="5838"/>
        <v>0</v>
      </c>
      <c r="CN1201" s="39">
        <f>CN1202+CN1203</f>
        <v>0</v>
      </c>
      <c r="CO1201" s="39">
        <f t="shared" ref="CO1201:CS1201" si="5839">CO1202+CO1203</f>
        <v>0</v>
      </c>
      <c r="CP1201" s="39">
        <f t="shared" si="5839"/>
        <v>0</v>
      </c>
      <c r="CQ1201" s="39">
        <f t="shared" si="5839"/>
        <v>0</v>
      </c>
      <c r="CR1201" s="25">
        <f t="shared" si="5839"/>
        <v>1020</v>
      </c>
      <c r="CS1201" s="39">
        <f t="shared" si="5839"/>
        <v>0</v>
      </c>
      <c r="CT1201" s="39">
        <f>CT1202+CT1203</f>
        <v>0</v>
      </c>
      <c r="CU1201" s="39">
        <f t="shared" ref="CU1201:CX1201" si="5840">CU1202+CU1203</f>
        <v>0</v>
      </c>
      <c r="CV1201" s="39">
        <f t="shared" si="5840"/>
        <v>0</v>
      </c>
      <c r="CW1201" s="39">
        <f t="shared" si="5840"/>
        <v>0</v>
      </c>
      <c r="CX1201" s="25">
        <f t="shared" si="5840"/>
        <v>1020</v>
      </c>
      <c r="CY1201" s="25">
        <f t="shared" ref="CY1201:DA1201" si="5841">CY1202+CY1203</f>
        <v>0</v>
      </c>
      <c r="CZ1201" s="25">
        <f t="shared" si="5841"/>
        <v>1019</v>
      </c>
      <c r="DA1201" s="25">
        <f t="shared" si="5841"/>
        <v>0</v>
      </c>
      <c r="DB1201" s="115">
        <f t="shared" ref="DB1201:DB1264" si="5842">CZ1201/CX1201*100</f>
        <v>99.901960784313729</v>
      </c>
      <c r="DC1201" s="115"/>
    </row>
    <row r="1202" spans="1:107" s="5" customFormat="1" ht="20.25" x14ac:dyDescent="0.3">
      <c r="A1202" s="30" t="s">
        <v>174</v>
      </c>
      <c r="B1202" s="24" t="s">
        <v>61</v>
      </c>
      <c r="C1202" s="24" t="s">
        <v>50</v>
      </c>
      <c r="D1202" s="29" t="s">
        <v>515</v>
      </c>
      <c r="E1202" s="24" t="s">
        <v>173</v>
      </c>
      <c r="F1202" s="25">
        <v>823</v>
      </c>
      <c r="G1202" s="25"/>
      <c r="H1202" s="39"/>
      <c r="I1202" s="39"/>
      <c r="J1202" s="39"/>
      <c r="K1202" s="39"/>
      <c r="L1202" s="25">
        <f>F1202+H1202+I1202+J1202+K1202</f>
        <v>823</v>
      </c>
      <c r="M1202" s="25">
        <f>G1202+K1202</f>
        <v>0</v>
      </c>
      <c r="N1202" s="39"/>
      <c r="O1202" s="39"/>
      <c r="P1202" s="39"/>
      <c r="Q1202" s="39"/>
      <c r="R1202" s="25">
        <f>L1202+N1202+O1202+P1202+Q1202</f>
        <v>823</v>
      </c>
      <c r="S1202" s="25">
        <f>M1202+Q1202</f>
        <v>0</v>
      </c>
      <c r="T1202" s="39"/>
      <c r="U1202" s="39"/>
      <c r="V1202" s="39"/>
      <c r="W1202" s="39"/>
      <c r="X1202" s="25">
        <f>R1202+T1202+U1202+V1202+W1202</f>
        <v>823</v>
      </c>
      <c r="Y1202" s="25">
        <f>S1202+W1202</f>
        <v>0</v>
      </c>
      <c r="Z1202" s="39"/>
      <c r="AA1202" s="39"/>
      <c r="AB1202" s="39"/>
      <c r="AC1202" s="39"/>
      <c r="AD1202" s="25">
        <f>X1202+Z1202+AA1202+AB1202+AC1202</f>
        <v>823</v>
      </c>
      <c r="AE1202" s="25">
        <f>Y1202+AC1202</f>
        <v>0</v>
      </c>
      <c r="AF1202" s="39"/>
      <c r="AG1202" s="39"/>
      <c r="AH1202" s="39"/>
      <c r="AI1202" s="39"/>
      <c r="AJ1202" s="25">
        <f>AD1202+AF1202+AG1202+AH1202+AI1202</f>
        <v>823</v>
      </c>
      <c r="AK1202" s="25">
        <f>AE1202+AI1202</f>
        <v>0</v>
      </c>
      <c r="AL1202" s="39"/>
      <c r="AM1202" s="39"/>
      <c r="AN1202" s="39"/>
      <c r="AO1202" s="39"/>
      <c r="AP1202" s="25">
        <f>AJ1202+AL1202+AM1202+AN1202+AO1202</f>
        <v>823</v>
      </c>
      <c r="AQ1202" s="25">
        <f>AK1202+AO1202</f>
        <v>0</v>
      </c>
      <c r="AR1202" s="39"/>
      <c r="AS1202" s="39">
        <v>-100</v>
      </c>
      <c r="AT1202" s="39"/>
      <c r="AU1202" s="39"/>
      <c r="AV1202" s="25">
        <f>AP1202+AR1202+AS1202+AT1202+AU1202</f>
        <v>723</v>
      </c>
      <c r="AW1202" s="25">
        <f>AQ1202+AU1202</f>
        <v>0</v>
      </c>
      <c r="AX1202" s="39"/>
      <c r="AY1202" s="39"/>
      <c r="AZ1202" s="39"/>
      <c r="BA1202" s="39"/>
      <c r="BB1202" s="25">
        <f>AV1202+AX1202+AY1202+AZ1202+BA1202</f>
        <v>723</v>
      </c>
      <c r="BC1202" s="25">
        <f>AW1202+BA1202</f>
        <v>0</v>
      </c>
      <c r="BD1202" s="39"/>
      <c r="BE1202" s="39"/>
      <c r="BF1202" s="39"/>
      <c r="BG1202" s="39"/>
      <c r="BH1202" s="25">
        <f>BB1202+BD1202+BE1202+BF1202+BG1202</f>
        <v>723</v>
      </c>
      <c r="BI1202" s="25">
        <f>BC1202+BG1202</f>
        <v>0</v>
      </c>
      <c r="BJ1202" s="39"/>
      <c r="BK1202" s="39"/>
      <c r="BL1202" s="39"/>
      <c r="BM1202" s="39"/>
      <c r="BN1202" s="25">
        <f>BH1202+BJ1202+BK1202+BL1202+BM1202</f>
        <v>723</v>
      </c>
      <c r="BO1202" s="25">
        <f>BI1202+BM1202</f>
        <v>0</v>
      </c>
      <c r="BP1202" s="39"/>
      <c r="BQ1202" s="39"/>
      <c r="BR1202" s="39"/>
      <c r="BS1202" s="39"/>
      <c r="BT1202" s="25">
        <f>BN1202+BP1202+BQ1202+BR1202+BS1202</f>
        <v>723</v>
      </c>
      <c r="BU1202" s="25">
        <f>BO1202+BS1202</f>
        <v>0</v>
      </c>
      <c r="BV1202" s="39"/>
      <c r="BW1202" s="39"/>
      <c r="BX1202" s="39"/>
      <c r="BY1202" s="39"/>
      <c r="BZ1202" s="25">
        <f>BT1202+BV1202+BW1202+BX1202+BY1202</f>
        <v>723</v>
      </c>
      <c r="CA1202" s="25">
        <f>BU1202+BY1202</f>
        <v>0</v>
      </c>
      <c r="CB1202" s="39"/>
      <c r="CC1202" s="39">
        <v>-74</v>
      </c>
      <c r="CD1202" s="39"/>
      <c r="CE1202" s="39"/>
      <c r="CF1202" s="25">
        <f>BZ1202+CB1202+CC1202+CD1202+CE1202</f>
        <v>649</v>
      </c>
      <c r="CG1202" s="25">
        <f>CA1202+CE1202</f>
        <v>0</v>
      </c>
      <c r="CH1202" s="39"/>
      <c r="CI1202" s="39"/>
      <c r="CJ1202" s="39"/>
      <c r="CK1202" s="39"/>
      <c r="CL1202" s="25">
        <f>CF1202+CH1202+CI1202+CJ1202+CK1202</f>
        <v>649</v>
      </c>
      <c r="CM1202" s="25">
        <f>CG1202+CK1202</f>
        <v>0</v>
      </c>
      <c r="CN1202" s="39"/>
      <c r="CO1202" s="39"/>
      <c r="CP1202" s="39"/>
      <c r="CQ1202" s="39"/>
      <c r="CR1202" s="25">
        <f>CL1202+CN1202+CO1202+CP1202+CQ1202</f>
        <v>649</v>
      </c>
      <c r="CS1202" s="25">
        <f>CM1202+CQ1202</f>
        <v>0</v>
      </c>
      <c r="CT1202" s="39"/>
      <c r="CU1202" s="39"/>
      <c r="CV1202" s="39"/>
      <c r="CW1202" s="39"/>
      <c r="CX1202" s="25">
        <f>CR1202+CT1202+CU1202+CV1202+CW1202</f>
        <v>649</v>
      </c>
      <c r="CY1202" s="25">
        <f>CS1202+CW1202</f>
        <v>0</v>
      </c>
      <c r="CZ1202" s="25">
        <v>649</v>
      </c>
      <c r="DA1202" s="39"/>
      <c r="DB1202" s="115">
        <f t="shared" si="5842"/>
        <v>100</v>
      </c>
      <c r="DC1202" s="115"/>
    </row>
    <row r="1203" spans="1:107" s="5" customFormat="1" ht="22.5" customHeight="1" x14ac:dyDescent="0.3">
      <c r="A1203" s="30" t="s">
        <v>185</v>
      </c>
      <c r="B1203" s="24" t="s">
        <v>61</v>
      </c>
      <c r="C1203" s="24" t="s">
        <v>50</v>
      </c>
      <c r="D1203" s="29" t="s">
        <v>515</v>
      </c>
      <c r="E1203" s="24" t="s">
        <v>184</v>
      </c>
      <c r="F1203" s="25">
        <v>625</v>
      </c>
      <c r="G1203" s="25"/>
      <c r="H1203" s="39"/>
      <c r="I1203" s="39"/>
      <c r="J1203" s="39"/>
      <c r="K1203" s="39"/>
      <c r="L1203" s="25">
        <f>F1203+H1203+I1203+J1203+K1203</f>
        <v>625</v>
      </c>
      <c r="M1203" s="25">
        <f>G1203+K1203</f>
        <v>0</v>
      </c>
      <c r="N1203" s="39"/>
      <c r="O1203" s="39"/>
      <c r="P1203" s="39"/>
      <c r="Q1203" s="39"/>
      <c r="R1203" s="25">
        <f>L1203+N1203+O1203+P1203+Q1203</f>
        <v>625</v>
      </c>
      <c r="S1203" s="25">
        <f>M1203+Q1203</f>
        <v>0</v>
      </c>
      <c r="T1203" s="39"/>
      <c r="U1203" s="39"/>
      <c r="V1203" s="39"/>
      <c r="W1203" s="39"/>
      <c r="X1203" s="25">
        <f>R1203+T1203+U1203+V1203+W1203</f>
        <v>625</v>
      </c>
      <c r="Y1203" s="25">
        <f>S1203+W1203</f>
        <v>0</v>
      </c>
      <c r="Z1203" s="39"/>
      <c r="AA1203" s="39"/>
      <c r="AB1203" s="39"/>
      <c r="AC1203" s="39"/>
      <c r="AD1203" s="25">
        <f>X1203+Z1203+AA1203+AB1203+AC1203</f>
        <v>625</v>
      </c>
      <c r="AE1203" s="25">
        <f>Y1203+AC1203</f>
        <v>0</v>
      </c>
      <c r="AF1203" s="39"/>
      <c r="AG1203" s="39"/>
      <c r="AH1203" s="39"/>
      <c r="AI1203" s="39"/>
      <c r="AJ1203" s="25">
        <f>AD1203+AF1203+AG1203+AH1203+AI1203</f>
        <v>625</v>
      </c>
      <c r="AK1203" s="25">
        <f>AE1203+AI1203</f>
        <v>0</v>
      </c>
      <c r="AL1203" s="39"/>
      <c r="AM1203" s="39"/>
      <c r="AN1203" s="39"/>
      <c r="AO1203" s="39"/>
      <c r="AP1203" s="25">
        <f>AJ1203+AL1203+AM1203+AN1203+AO1203</f>
        <v>625</v>
      </c>
      <c r="AQ1203" s="25">
        <f>AK1203+AO1203</f>
        <v>0</v>
      </c>
      <c r="AR1203" s="39"/>
      <c r="AS1203" s="39">
        <v>-127</v>
      </c>
      <c r="AT1203" s="39">
        <v>-127</v>
      </c>
      <c r="AU1203" s="39"/>
      <c r="AV1203" s="25">
        <f>AP1203+AR1203+AS1203+AT1203+AU1203</f>
        <v>371</v>
      </c>
      <c r="AW1203" s="25">
        <f>AQ1203+AU1203</f>
        <v>0</v>
      </c>
      <c r="AX1203" s="39"/>
      <c r="AY1203" s="39"/>
      <c r="AZ1203" s="39"/>
      <c r="BA1203" s="39"/>
      <c r="BB1203" s="25">
        <f>AV1203+AX1203+AY1203+AZ1203+BA1203</f>
        <v>371</v>
      </c>
      <c r="BC1203" s="25">
        <f>AW1203+BA1203</f>
        <v>0</v>
      </c>
      <c r="BD1203" s="39"/>
      <c r="BE1203" s="39"/>
      <c r="BF1203" s="39"/>
      <c r="BG1203" s="39"/>
      <c r="BH1203" s="25">
        <f>BB1203+BD1203+BE1203+BF1203+BG1203</f>
        <v>371</v>
      </c>
      <c r="BI1203" s="25">
        <f>BC1203+BG1203</f>
        <v>0</v>
      </c>
      <c r="BJ1203" s="39"/>
      <c r="BK1203" s="39"/>
      <c r="BL1203" s="39"/>
      <c r="BM1203" s="39"/>
      <c r="BN1203" s="25">
        <f>BH1203+BJ1203+BK1203+BL1203+BM1203</f>
        <v>371</v>
      </c>
      <c r="BO1203" s="25">
        <f>BI1203+BM1203</f>
        <v>0</v>
      </c>
      <c r="BP1203" s="39"/>
      <c r="BQ1203" s="39"/>
      <c r="BR1203" s="39"/>
      <c r="BS1203" s="39"/>
      <c r="BT1203" s="25">
        <f>BN1203+BP1203+BQ1203+BR1203+BS1203</f>
        <v>371</v>
      </c>
      <c r="BU1203" s="25">
        <f>BO1203+BS1203</f>
        <v>0</v>
      </c>
      <c r="BV1203" s="39"/>
      <c r="BW1203" s="39"/>
      <c r="BX1203" s="39"/>
      <c r="BY1203" s="39"/>
      <c r="BZ1203" s="25">
        <f>BT1203+BV1203+BW1203+BX1203+BY1203</f>
        <v>371</v>
      </c>
      <c r="CA1203" s="25">
        <f>BU1203+BY1203</f>
        <v>0</v>
      </c>
      <c r="CB1203" s="39"/>
      <c r="CC1203" s="39"/>
      <c r="CD1203" s="39"/>
      <c r="CE1203" s="39"/>
      <c r="CF1203" s="25">
        <f>BZ1203+CB1203+CC1203+CD1203+CE1203</f>
        <v>371</v>
      </c>
      <c r="CG1203" s="25">
        <f>CA1203+CE1203</f>
        <v>0</v>
      </c>
      <c r="CH1203" s="39"/>
      <c r="CI1203" s="39"/>
      <c r="CJ1203" s="39"/>
      <c r="CK1203" s="39"/>
      <c r="CL1203" s="25">
        <f>CF1203+CH1203+CI1203+CJ1203+CK1203</f>
        <v>371</v>
      </c>
      <c r="CM1203" s="25">
        <f>CG1203+CK1203</f>
        <v>0</v>
      </c>
      <c r="CN1203" s="39"/>
      <c r="CO1203" s="39"/>
      <c r="CP1203" s="39"/>
      <c r="CQ1203" s="39"/>
      <c r="CR1203" s="25">
        <f>CL1203+CN1203+CO1203+CP1203+CQ1203</f>
        <v>371</v>
      </c>
      <c r="CS1203" s="25">
        <f>CM1203+CQ1203</f>
        <v>0</v>
      </c>
      <c r="CT1203" s="39"/>
      <c r="CU1203" s="39"/>
      <c r="CV1203" s="39"/>
      <c r="CW1203" s="39"/>
      <c r="CX1203" s="25">
        <f>CR1203+CT1203+CU1203+CV1203+CW1203</f>
        <v>371</v>
      </c>
      <c r="CY1203" s="25">
        <f>CS1203+CW1203</f>
        <v>0</v>
      </c>
      <c r="CZ1203" s="25">
        <v>370</v>
      </c>
      <c r="DA1203" s="39"/>
      <c r="DB1203" s="115">
        <f t="shared" si="5842"/>
        <v>99.73045822102425</v>
      </c>
      <c r="DC1203" s="115"/>
    </row>
    <row r="1204" spans="1:107" s="5" customFormat="1" ht="37.5" hidden="1" customHeight="1" x14ac:dyDescent="0.3">
      <c r="A1204" s="74" t="s">
        <v>429</v>
      </c>
      <c r="B1204" s="24" t="s">
        <v>61</v>
      </c>
      <c r="C1204" s="24" t="s">
        <v>50</v>
      </c>
      <c r="D1204" s="24" t="s">
        <v>384</v>
      </c>
      <c r="E1204" s="24"/>
      <c r="F1204" s="25"/>
      <c r="G1204" s="25"/>
      <c r="H1204" s="39"/>
      <c r="I1204" s="39"/>
      <c r="J1204" s="39"/>
      <c r="K1204" s="39"/>
      <c r="L1204" s="25"/>
      <c r="M1204" s="25"/>
      <c r="N1204" s="39"/>
      <c r="O1204" s="39"/>
      <c r="P1204" s="39"/>
      <c r="Q1204" s="39"/>
      <c r="R1204" s="25"/>
      <c r="S1204" s="25"/>
      <c r="T1204" s="39"/>
      <c r="U1204" s="39"/>
      <c r="V1204" s="39"/>
      <c r="W1204" s="39"/>
      <c r="X1204" s="25"/>
      <c r="Y1204" s="25"/>
      <c r="Z1204" s="39"/>
      <c r="AA1204" s="39"/>
      <c r="AB1204" s="39"/>
      <c r="AC1204" s="39"/>
      <c r="AD1204" s="25"/>
      <c r="AE1204" s="25"/>
      <c r="AF1204" s="39"/>
      <c r="AG1204" s="39"/>
      <c r="AH1204" s="39"/>
      <c r="AI1204" s="39"/>
      <c r="AJ1204" s="25"/>
      <c r="AK1204" s="25"/>
      <c r="AL1204" s="39"/>
      <c r="AM1204" s="39"/>
      <c r="AN1204" s="39"/>
      <c r="AO1204" s="39"/>
      <c r="AP1204" s="25"/>
      <c r="AQ1204" s="25"/>
      <c r="AR1204" s="39"/>
      <c r="AS1204" s="39"/>
      <c r="AT1204" s="39"/>
      <c r="AU1204" s="39"/>
      <c r="AV1204" s="25"/>
      <c r="AW1204" s="25"/>
      <c r="AX1204" s="39">
        <f>AX1205</f>
        <v>0</v>
      </c>
      <c r="AY1204" s="39">
        <f t="shared" ref="AY1204:BN1206" si="5843">AY1205</f>
        <v>0</v>
      </c>
      <c r="AZ1204" s="39">
        <f t="shared" si="5843"/>
        <v>0</v>
      </c>
      <c r="BA1204" s="39">
        <f t="shared" si="5843"/>
        <v>0</v>
      </c>
      <c r="BB1204" s="25">
        <f t="shared" si="5843"/>
        <v>0</v>
      </c>
      <c r="BC1204" s="25">
        <f t="shared" si="5843"/>
        <v>0</v>
      </c>
      <c r="BD1204" s="39">
        <f>BD1205</f>
        <v>0</v>
      </c>
      <c r="BE1204" s="39">
        <f t="shared" si="5843"/>
        <v>0</v>
      </c>
      <c r="BF1204" s="39">
        <f t="shared" si="5843"/>
        <v>0</v>
      </c>
      <c r="BG1204" s="39">
        <f t="shared" si="5843"/>
        <v>0</v>
      </c>
      <c r="BH1204" s="25">
        <f t="shared" si="5843"/>
        <v>0</v>
      </c>
      <c r="BI1204" s="25">
        <f t="shared" si="5843"/>
        <v>0</v>
      </c>
      <c r="BJ1204" s="39">
        <f>BJ1205</f>
        <v>0</v>
      </c>
      <c r="BK1204" s="39">
        <f t="shared" si="5843"/>
        <v>0</v>
      </c>
      <c r="BL1204" s="39">
        <f t="shared" si="5843"/>
        <v>0</v>
      </c>
      <c r="BM1204" s="39">
        <f t="shared" si="5843"/>
        <v>0</v>
      </c>
      <c r="BN1204" s="25">
        <f t="shared" si="5843"/>
        <v>0</v>
      </c>
      <c r="BO1204" s="25">
        <f t="shared" ref="BK1204:BO1206" si="5844">BO1205</f>
        <v>0</v>
      </c>
      <c r="BP1204" s="39">
        <f>BP1205</f>
        <v>0</v>
      </c>
      <c r="BQ1204" s="39">
        <f t="shared" ref="BQ1204:CF1206" si="5845">BQ1205</f>
        <v>0</v>
      </c>
      <c r="BR1204" s="39">
        <f t="shared" si="5845"/>
        <v>0</v>
      </c>
      <c r="BS1204" s="39">
        <f t="shared" si="5845"/>
        <v>0</v>
      </c>
      <c r="BT1204" s="25">
        <f t="shared" si="5845"/>
        <v>0</v>
      </c>
      <c r="BU1204" s="25">
        <f t="shared" si="5845"/>
        <v>0</v>
      </c>
      <c r="BV1204" s="39">
        <f>BV1205</f>
        <v>0</v>
      </c>
      <c r="BW1204" s="39">
        <f t="shared" si="5845"/>
        <v>0</v>
      </c>
      <c r="BX1204" s="39">
        <f t="shared" si="5845"/>
        <v>0</v>
      </c>
      <c r="BY1204" s="39">
        <f t="shared" si="5845"/>
        <v>0</v>
      </c>
      <c r="BZ1204" s="25">
        <f t="shared" si="5845"/>
        <v>0</v>
      </c>
      <c r="CA1204" s="25">
        <f t="shared" si="5845"/>
        <v>0</v>
      </c>
      <c r="CB1204" s="39">
        <f>CB1205</f>
        <v>0</v>
      </c>
      <c r="CC1204" s="39">
        <f t="shared" si="5845"/>
        <v>0</v>
      </c>
      <c r="CD1204" s="39">
        <f t="shared" si="5845"/>
        <v>0</v>
      </c>
      <c r="CE1204" s="39">
        <f t="shared" si="5845"/>
        <v>0</v>
      </c>
      <c r="CF1204" s="25">
        <f t="shared" si="5845"/>
        <v>0</v>
      </c>
      <c r="CG1204" s="25">
        <f t="shared" ref="CC1204:CG1206" si="5846">CG1205</f>
        <v>0</v>
      </c>
      <c r="CH1204" s="39">
        <f>CH1205</f>
        <v>0</v>
      </c>
      <c r="CI1204" s="39">
        <f t="shared" ref="CI1204:CX1206" si="5847">CI1205</f>
        <v>0</v>
      </c>
      <c r="CJ1204" s="39">
        <f t="shared" si="5847"/>
        <v>0</v>
      </c>
      <c r="CK1204" s="39">
        <f t="shared" si="5847"/>
        <v>0</v>
      </c>
      <c r="CL1204" s="25">
        <f t="shared" si="5847"/>
        <v>0</v>
      </c>
      <c r="CM1204" s="25">
        <f t="shared" si="5847"/>
        <v>0</v>
      </c>
      <c r="CN1204" s="39">
        <f>CN1205</f>
        <v>0</v>
      </c>
      <c r="CO1204" s="39">
        <f t="shared" si="5847"/>
        <v>0</v>
      </c>
      <c r="CP1204" s="39">
        <f t="shared" si="5847"/>
        <v>0</v>
      </c>
      <c r="CQ1204" s="39">
        <f t="shared" si="5847"/>
        <v>0</v>
      </c>
      <c r="CR1204" s="25">
        <f t="shared" si="5847"/>
        <v>0</v>
      </c>
      <c r="CS1204" s="25">
        <f t="shared" si="5847"/>
        <v>0</v>
      </c>
      <c r="CT1204" s="39">
        <f>CT1205</f>
        <v>0</v>
      </c>
      <c r="CU1204" s="39">
        <f t="shared" si="5847"/>
        <v>0</v>
      </c>
      <c r="CV1204" s="39">
        <f t="shared" si="5847"/>
        <v>0</v>
      </c>
      <c r="CW1204" s="39">
        <f t="shared" si="5847"/>
        <v>0</v>
      </c>
      <c r="CX1204" s="25">
        <f t="shared" si="5847"/>
        <v>0</v>
      </c>
      <c r="CY1204" s="25">
        <f t="shared" ref="CU1204:CY1206" si="5848">CY1205</f>
        <v>0</v>
      </c>
      <c r="CZ1204" s="39"/>
      <c r="DA1204" s="39"/>
      <c r="DB1204" s="115" t="e">
        <f t="shared" si="5842"/>
        <v>#DIV/0!</v>
      </c>
      <c r="DC1204" s="115" t="e">
        <f t="shared" ref="DC1204:DC1233" si="5849">DA1204/CY1204*100</f>
        <v>#DIV/0!</v>
      </c>
    </row>
    <row r="1205" spans="1:107" s="5" customFormat="1" ht="27" hidden="1" customHeight="1" x14ac:dyDescent="0.3">
      <c r="A1205" s="64" t="s">
        <v>94</v>
      </c>
      <c r="B1205" s="24" t="s">
        <v>61</v>
      </c>
      <c r="C1205" s="24" t="s">
        <v>50</v>
      </c>
      <c r="D1205" s="24" t="s">
        <v>780</v>
      </c>
      <c r="E1205" s="24"/>
      <c r="F1205" s="25"/>
      <c r="G1205" s="25"/>
      <c r="H1205" s="39"/>
      <c r="I1205" s="39"/>
      <c r="J1205" s="39"/>
      <c r="K1205" s="39"/>
      <c r="L1205" s="25"/>
      <c r="M1205" s="25"/>
      <c r="N1205" s="39"/>
      <c r="O1205" s="39"/>
      <c r="P1205" s="39"/>
      <c r="Q1205" s="39"/>
      <c r="R1205" s="25"/>
      <c r="S1205" s="25"/>
      <c r="T1205" s="39"/>
      <c r="U1205" s="39"/>
      <c r="V1205" s="39"/>
      <c r="W1205" s="39"/>
      <c r="X1205" s="25"/>
      <c r="Y1205" s="25"/>
      <c r="Z1205" s="39"/>
      <c r="AA1205" s="39"/>
      <c r="AB1205" s="39"/>
      <c r="AC1205" s="39"/>
      <c r="AD1205" s="25"/>
      <c r="AE1205" s="25"/>
      <c r="AF1205" s="39"/>
      <c r="AG1205" s="39"/>
      <c r="AH1205" s="39"/>
      <c r="AI1205" s="39"/>
      <c r="AJ1205" s="25"/>
      <c r="AK1205" s="25"/>
      <c r="AL1205" s="39"/>
      <c r="AM1205" s="39"/>
      <c r="AN1205" s="39"/>
      <c r="AO1205" s="39"/>
      <c r="AP1205" s="25"/>
      <c r="AQ1205" s="25"/>
      <c r="AR1205" s="39"/>
      <c r="AS1205" s="39"/>
      <c r="AT1205" s="39"/>
      <c r="AU1205" s="39"/>
      <c r="AV1205" s="25"/>
      <c r="AW1205" s="25"/>
      <c r="AX1205" s="39">
        <f>AX1206</f>
        <v>0</v>
      </c>
      <c r="AY1205" s="39">
        <f t="shared" si="5843"/>
        <v>0</v>
      </c>
      <c r="AZ1205" s="39">
        <f t="shared" si="5843"/>
        <v>0</v>
      </c>
      <c r="BA1205" s="39">
        <f t="shared" si="5843"/>
        <v>0</v>
      </c>
      <c r="BB1205" s="25">
        <f t="shared" si="5843"/>
        <v>0</v>
      </c>
      <c r="BC1205" s="25">
        <f t="shared" si="5843"/>
        <v>0</v>
      </c>
      <c r="BD1205" s="39">
        <f>BD1206</f>
        <v>0</v>
      </c>
      <c r="BE1205" s="39">
        <f t="shared" si="5843"/>
        <v>0</v>
      </c>
      <c r="BF1205" s="39">
        <f t="shared" si="5843"/>
        <v>0</v>
      </c>
      <c r="BG1205" s="39">
        <f t="shared" si="5843"/>
        <v>0</v>
      </c>
      <c r="BH1205" s="25">
        <f t="shared" si="5843"/>
        <v>0</v>
      </c>
      <c r="BI1205" s="25">
        <f t="shared" si="5843"/>
        <v>0</v>
      </c>
      <c r="BJ1205" s="39">
        <f>BJ1206</f>
        <v>0</v>
      </c>
      <c r="BK1205" s="39">
        <f t="shared" si="5844"/>
        <v>0</v>
      </c>
      <c r="BL1205" s="39">
        <f t="shared" si="5844"/>
        <v>0</v>
      </c>
      <c r="BM1205" s="39">
        <f t="shared" si="5844"/>
        <v>0</v>
      </c>
      <c r="BN1205" s="25">
        <f t="shared" si="5844"/>
        <v>0</v>
      </c>
      <c r="BO1205" s="25">
        <f t="shared" si="5844"/>
        <v>0</v>
      </c>
      <c r="BP1205" s="39">
        <f>BP1206</f>
        <v>0</v>
      </c>
      <c r="BQ1205" s="39">
        <f t="shared" si="5845"/>
        <v>0</v>
      </c>
      <c r="BR1205" s="39">
        <f t="shared" si="5845"/>
        <v>0</v>
      </c>
      <c r="BS1205" s="39">
        <f t="shared" si="5845"/>
        <v>0</v>
      </c>
      <c r="BT1205" s="25">
        <f t="shared" si="5845"/>
        <v>0</v>
      </c>
      <c r="BU1205" s="25">
        <f t="shared" si="5845"/>
        <v>0</v>
      </c>
      <c r="BV1205" s="39">
        <f>BV1206</f>
        <v>0</v>
      </c>
      <c r="BW1205" s="39">
        <f t="shared" si="5845"/>
        <v>0</v>
      </c>
      <c r="BX1205" s="39">
        <f t="shared" si="5845"/>
        <v>0</v>
      </c>
      <c r="BY1205" s="39">
        <f t="shared" si="5845"/>
        <v>0</v>
      </c>
      <c r="BZ1205" s="25">
        <f t="shared" si="5845"/>
        <v>0</v>
      </c>
      <c r="CA1205" s="25">
        <f t="shared" si="5845"/>
        <v>0</v>
      </c>
      <c r="CB1205" s="39">
        <f>CB1206</f>
        <v>0</v>
      </c>
      <c r="CC1205" s="39">
        <f t="shared" si="5846"/>
        <v>0</v>
      </c>
      <c r="CD1205" s="39">
        <f t="shared" si="5846"/>
        <v>0</v>
      </c>
      <c r="CE1205" s="39">
        <f t="shared" si="5846"/>
        <v>0</v>
      </c>
      <c r="CF1205" s="25">
        <f t="shared" si="5846"/>
        <v>0</v>
      </c>
      <c r="CG1205" s="25">
        <f t="shared" si="5846"/>
        <v>0</v>
      </c>
      <c r="CH1205" s="39">
        <f>CH1206</f>
        <v>0</v>
      </c>
      <c r="CI1205" s="39">
        <f t="shared" si="5847"/>
        <v>0</v>
      </c>
      <c r="CJ1205" s="39">
        <f t="shared" si="5847"/>
        <v>0</v>
      </c>
      <c r="CK1205" s="39">
        <f t="shared" si="5847"/>
        <v>0</v>
      </c>
      <c r="CL1205" s="25">
        <f t="shared" si="5847"/>
        <v>0</v>
      </c>
      <c r="CM1205" s="25">
        <f t="shared" si="5847"/>
        <v>0</v>
      </c>
      <c r="CN1205" s="39">
        <f>CN1206</f>
        <v>0</v>
      </c>
      <c r="CO1205" s="39">
        <f t="shared" si="5847"/>
        <v>0</v>
      </c>
      <c r="CP1205" s="39">
        <f t="shared" si="5847"/>
        <v>0</v>
      </c>
      <c r="CQ1205" s="39">
        <f t="shared" si="5847"/>
        <v>0</v>
      </c>
      <c r="CR1205" s="25">
        <f t="shared" si="5847"/>
        <v>0</v>
      </c>
      <c r="CS1205" s="25">
        <f t="shared" si="5847"/>
        <v>0</v>
      </c>
      <c r="CT1205" s="39">
        <f>CT1206</f>
        <v>0</v>
      </c>
      <c r="CU1205" s="39">
        <f t="shared" si="5848"/>
        <v>0</v>
      </c>
      <c r="CV1205" s="39">
        <f t="shared" si="5848"/>
        <v>0</v>
      </c>
      <c r="CW1205" s="39">
        <f t="shared" si="5848"/>
        <v>0</v>
      </c>
      <c r="CX1205" s="25">
        <f t="shared" si="5848"/>
        <v>0</v>
      </c>
      <c r="CY1205" s="25">
        <f t="shared" si="5848"/>
        <v>0</v>
      </c>
      <c r="CZ1205" s="39"/>
      <c r="DA1205" s="39"/>
      <c r="DB1205" s="115" t="e">
        <f t="shared" si="5842"/>
        <v>#DIV/0!</v>
      </c>
      <c r="DC1205" s="115" t="e">
        <f t="shared" si="5849"/>
        <v>#DIV/0!</v>
      </c>
    </row>
    <row r="1206" spans="1:107" s="5" customFormat="1" ht="44.25" hidden="1" customHeight="1" x14ac:dyDescent="0.3">
      <c r="A1206" s="30" t="s">
        <v>83</v>
      </c>
      <c r="B1206" s="24" t="s">
        <v>61</v>
      </c>
      <c r="C1206" s="24" t="s">
        <v>50</v>
      </c>
      <c r="D1206" s="24" t="s">
        <v>780</v>
      </c>
      <c r="E1206" s="24" t="s">
        <v>84</v>
      </c>
      <c r="F1206" s="25"/>
      <c r="G1206" s="25"/>
      <c r="H1206" s="39"/>
      <c r="I1206" s="39"/>
      <c r="J1206" s="39"/>
      <c r="K1206" s="39"/>
      <c r="L1206" s="25"/>
      <c r="M1206" s="25"/>
      <c r="N1206" s="39"/>
      <c r="O1206" s="39"/>
      <c r="P1206" s="39"/>
      <c r="Q1206" s="39"/>
      <c r="R1206" s="25"/>
      <c r="S1206" s="25"/>
      <c r="T1206" s="39"/>
      <c r="U1206" s="39"/>
      <c r="V1206" s="39"/>
      <c r="W1206" s="39"/>
      <c r="X1206" s="25"/>
      <c r="Y1206" s="25"/>
      <c r="Z1206" s="39"/>
      <c r="AA1206" s="39"/>
      <c r="AB1206" s="39"/>
      <c r="AC1206" s="39"/>
      <c r="AD1206" s="25"/>
      <c r="AE1206" s="25"/>
      <c r="AF1206" s="39"/>
      <c r="AG1206" s="39"/>
      <c r="AH1206" s="39"/>
      <c r="AI1206" s="39"/>
      <c r="AJ1206" s="25"/>
      <c r="AK1206" s="25"/>
      <c r="AL1206" s="39"/>
      <c r="AM1206" s="39"/>
      <c r="AN1206" s="39"/>
      <c r="AO1206" s="39"/>
      <c r="AP1206" s="25"/>
      <c r="AQ1206" s="25"/>
      <c r="AR1206" s="39"/>
      <c r="AS1206" s="39"/>
      <c r="AT1206" s="39"/>
      <c r="AU1206" s="39"/>
      <c r="AV1206" s="25"/>
      <c r="AW1206" s="25"/>
      <c r="AX1206" s="39">
        <f>AX1207</f>
        <v>0</v>
      </c>
      <c r="AY1206" s="39">
        <f t="shared" si="5843"/>
        <v>0</v>
      </c>
      <c r="AZ1206" s="39">
        <f t="shared" si="5843"/>
        <v>0</v>
      </c>
      <c r="BA1206" s="39">
        <f t="shared" si="5843"/>
        <v>0</v>
      </c>
      <c r="BB1206" s="25">
        <f t="shared" si="5843"/>
        <v>0</v>
      </c>
      <c r="BC1206" s="25">
        <f t="shared" si="5843"/>
        <v>0</v>
      </c>
      <c r="BD1206" s="39">
        <f>BD1207</f>
        <v>0</v>
      </c>
      <c r="BE1206" s="39">
        <f t="shared" si="5843"/>
        <v>0</v>
      </c>
      <c r="BF1206" s="39">
        <f t="shared" si="5843"/>
        <v>0</v>
      </c>
      <c r="BG1206" s="39">
        <f t="shared" si="5843"/>
        <v>0</v>
      </c>
      <c r="BH1206" s="25">
        <f t="shared" si="5843"/>
        <v>0</v>
      </c>
      <c r="BI1206" s="25">
        <f t="shared" si="5843"/>
        <v>0</v>
      </c>
      <c r="BJ1206" s="39">
        <f>BJ1207</f>
        <v>0</v>
      </c>
      <c r="BK1206" s="39">
        <f t="shared" si="5844"/>
        <v>0</v>
      </c>
      <c r="BL1206" s="39">
        <f t="shared" si="5844"/>
        <v>0</v>
      </c>
      <c r="BM1206" s="39">
        <f t="shared" si="5844"/>
        <v>0</v>
      </c>
      <c r="BN1206" s="25">
        <f t="shared" si="5844"/>
        <v>0</v>
      </c>
      <c r="BO1206" s="25">
        <f t="shared" si="5844"/>
        <v>0</v>
      </c>
      <c r="BP1206" s="39">
        <f>BP1207</f>
        <v>0</v>
      </c>
      <c r="BQ1206" s="39">
        <f t="shared" si="5845"/>
        <v>0</v>
      </c>
      <c r="BR1206" s="39">
        <f t="shared" si="5845"/>
        <v>0</v>
      </c>
      <c r="BS1206" s="39">
        <f t="shared" si="5845"/>
        <v>0</v>
      </c>
      <c r="BT1206" s="25">
        <f t="shared" si="5845"/>
        <v>0</v>
      </c>
      <c r="BU1206" s="25">
        <f t="shared" si="5845"/>
        <v>0</v>
      </c>
      <c r="BV1206" s="39">
        <f>BV1207</f>
        <v>0</v>
      </c>
      <c r="BW1206" s="39">
        <f t="shared" si="5845"/>
        <v>0</v>
      </c>
      <c r="BX1206" s="39">
        <f t="shared" si="5845"/>
        <v>0</v>
      </c>
      <c r="BY1206" s="39">
        <f t="shared" si="5845"/>
        <v>0</v>
      </c>
      <c r="BZ1206" s="25">
        <f t="shared" si="5845"/>
        <v>0</v>
      </c>
      <c r="CA1206" s="25">
        <f t="shared" si="5845"/>
        <v>0</v>
      </c>
      <c r="CB1206" s="39">
        <f>CB1207</f>
        <v>0</v>
      </c>
      <c r="CC1206" s="39">
        <f t="shared" si="5846"/>
        <v>0</v>
      </c>
      <c r="CD1206" s="39">
        <f t="shared" si="5846"/>
        <v>0</v>
      </c>
      <c r="CE1206" s="39">
        <f t="shared" si="5846"/>
        <v>0</v>
      </c>
      <c r="CF1206" s="25">
        <f t="shared" si="5846"/>
        <v>0</v>
      </c>
      <c r="CG1206" s="25">
        <f t="shared" si="5846"/>
        <v>0</v>
      </c>
      <c r="CH1206" s="39">
        <f>CH1207</f>
        <v>0</v>
      </c>
      <c r="CI1206" s="39">
        <f t="shared" si="5847"/>
        <v>0</v>
      </c>
      <c r="CJ1206" s="39">
        <f t="shared" si="5847"/>
        <v>0</v>
      </c>
      <c r="CK1206" s="39">
        <f t="shared" si="5847"/>
        <v>0</v>
      </c>
      <c r="CL1206" s="25">
        <f t="shared" si="5847"/>
        <v>0</v>
      </c>
      <c r="CM1206" s="25">
        <f t="shared" si="5847"/>
        <v>0</v>
      </c>
      <c r="CN1206" s="39">
        <f>CN1207</f>
        <v>0</v>
      </c>
      <c r="CO1206" s="39">
        <f t="shared" si="5847"/>
        <v>0</v>
      </c>
      <c r="CP1206" s="39">
        <f t="shared" si="5847"/>
        <v>0</v>
      </c>
      <c r="CQ1206" s="39">
        <f t="shared" si="5847"/>
        <v>0</v>
      </c>
      <c r="CR1206" s="25">
        <f t="shared" si="5847"/>
        <v>0</v>
      </c>
      <c r="CS1206" s="25">
        <f t="shared" si="5847"/>
        <v>0</v>
      </c>
      <c r="CT1206" s="39">
        <f>CT1207</f>
        <v>0</v>
      </c>
      <c r="CU1206" s="39">
        <f t="shared" si="5848"/>
        <v>0</v>
      </c>
      <c r="CV1206" s="39">
        <f t="shared" si="5848"/>
        <v>0</v>
      </c>
      <c r="CW1206" s="39">
        <f t="shared" si="5848"/>
        <v>0</v>
      </c>
      <c r="CX1206" s="25">
        <f t="shared" si="5848"/>
        <v>0</v>
      </c>
      <c r="CY1206" s="25">
        <f t="shared" si="5848"/>
        <v>0</v>
      </c>
      <c r="CZ1206" s="39"/>
      <c r="DA1206" s="39"/>
      <c r="DB1206" s="115" t="e">
        <f t="shared" si="5842"/>
        <v>#DIV/0!</v>
      </c>
      <c r="DC1206" s="115" t="e">
        <f t="shared" si="5849"/>
        <v>#DIV/0!</v>
      </c>
    </row>
    <row r="1207" spans="1:107" s="5" customFormat="1" ht="22.5" hidden="1" customHeight="1" x14ac:dyDescent="0.3">
      <c r="A1207" s="64" t="s">
        <v>185</v>
      </c>
      <c r="B1207" s="24" t="s">
        <v>61</v>
      </c>
      <c r="C1207" s="24" t="s">
        <v>50</v>
      </c>
      <c r="D1207" s="24" t="s">
        <v>780</v>
      </c>
      <c r="E1207" s="24" t="s">
        <v>184</v>
      </c>
      <c r="F1207" s="25"/>
      <c r="G1207" s="25"/>
      <c r="H1207" s="39"/>
      <c r="I1207" s="39"/>
      <c r="J1207" s="39"/>
      <c r="K1207" s="39"/>
      <c r="L1207" s="25"/>
      <c r="M1207" s="25"/>
      <c r="N1207" s="39"/>
      <c r="O1207" s="39"/>
      <c r="P1207" s="39"/>
      <c r="Q1207" s="39"/>
      <c r="R1207" s="25"/>
      <c r="S1207" s="25"/>
      <c r="T1207" s="39"/>
      <c r="U1207" s="39"/>
      <c r="V1207" s="39"/>
      <c r="W1207" s="39"/>
      <c r="X1207" s="25"/>
      <c r="Y1207" s="25"/>
      <c r="Z1207" s="39"/>
      <c r="AA1207" s="39"/>
      <c r="AB1207" s="39"/>
      <c r="AC1207" s="39"/>
      <c r="AD1207" s="25"/>
      <c r="AE1207" s="25"/>
      <c r="AF1207" s="39"/>
      <c r="AG1207" s="39"/>
      <c r="AH1207" s="39"/>
      <c r="AI1207" s="39"/>
      <c r="AJ1207" s="25"/>
      <c r="AK1207" s="25"/>
      <c r="AL1207" s="39"/>
      <c r="AM1207" s="39"/>
      <c r="AN1207" s="39"/>
      <c r="AO1207" s="39"/>
      <c r="AP1207" s="25"/>
      <c r="AQ1207" s="25"/>
      <c r="AR1207" s="39"/>
      <c r="AS1207" s="39"/>
      <c r="AT1207" s="39"/>
      <c r="AU1207" s="39"/>
      <c r="AV1207" s="25"/>
      <c r="AW1207" s="25"/>
      <c r="AX1207" s="39"/>
      <c r="AY1207" s="39">
        <f>100-100</f>
        <v>0</v>
      </c>
      <c r="AZ1207" s="39"/>
      <c r="BA1207" s="39"/>
      <c r="BB1207" s="25">
        <f>AV1207+AX1207+AY1207+AZ1207+BA1207</f>
        <v>0</v>
      </c>
      <c r="BC1207" s="25">
        <f>AW1207+BA1207</f>
        <v>0</v>
      </c>
      <c r="BD1207" s="39"/>
      <c r="BE1207" s="39">
        <f>100-100</f>
        <v>0</v>
      </c>
      <c r="BF1207" s="39"/>
      <c r="BG1207" s="39"/>
      <c r="BH1207" s="25">
        <f>BB1207+BD1207+BE1207+BF1207+BG1207</f>
        <v>0</v>
      </c>
      <c r="BI1207" s="25">
        <f>BC1207+BG1207</f>
        <v>0</v>
      </c>
      <c r="BJ1207" s="39"/>
      <c r="BK1207" s="39">
        <f>100-100</f>
        <v>0</v>
      </c>
      <c r="BL1207" s="39"/>
      <c r="BM1207" s="39"/>
      <c r="BN1207" s="25">
        <f>BH1207+BJ1207+BK1207+BL1207+BM1207</f>
        <v>0</v>
      </c>
      <c r="BO1207" s="25">
        <f>BI1207+BM1207</f>
        <v>0</v>
      </c>
      <c r="BP1207" s="39"/>
      <c r="BQ1207" s="39">
        <f>100-100</f>
        <v>0</v>
      </c>
      <c r="BR1207" s="39"/>
      <c r="BS1207" s="39"/>
      <c r="BT1207" s="25">
        <f>BN1207+BP1207+BQ1207+BR1207+BS1207</f>
        <v>0</v>
      </c>
      <c r="BU1207" s="25">
        <f>BO1207+BS1207</f>
        <v>0</v>
      </c>
      <c r="BV1207" s="39"/>
      <c r="BW1207" s="39">
        <f>100-100</f>
        <v>0</v>
      </c>
      <c r="BX1207" s="39"/>
      <c r="BY1207" s="39"/>
      <c r="BZ1207" s="25">
        <f>BT1207+BV1207+BW1207+BX1207+BY1207</f>
        <v>0</v>
      </c>
      <c r="CA1207" s="25">
        <f>BU1207+BY1207</f>
        <v>0</v>
      </c>
      <c r="CB1207" s="39"/>
      <c r="CC1207" s="39">
        <f>100-100</f>
        <v>0</v>
      </c>
      <c r="CD1207" s="39"/>
      <c r="CE1207" s="39"/>
      <c r="CF1207" s="25">
        <f>BZ1207+CB1207+CC1207+CD1207+CE1207</f>
        <v>0</v>
      </c>
      <c r="CG1207" s="25">
        <f>CA1207+CE1207</f>
        <v>0</v>
      </c>
      <c r="CH1207" s="39"/>
      <c r="CI1207" s="39">
        <f>100-100</f>
        <v>0</v>
      </c>
      <c r="CJ1207" s="39"/>
      <c r="CK1207" s="39"/>
      <c r="CL1207" s="25">
        <f>CF1207+CH1207+CI1207+CJ1207+CK1207</f>
        <v>0</v>
      </c>
      <c r="CM1207" s="25">
        <f>CG1207+CK1207</f>
        <v>0</v>
      </c>
      <c r="CN1207" s="39"/>
      <c r="CO1207" s="39">
        <f>100-100</f>
        <v>0</v>
      </c>
      <c r="CP1207" s="39"/>
      <c r="CQ1207" s="39"/>
      <c r="CR1207" s="25">
        <f>CL1207+CN1207+CO1207+CP1207+CQ1207</f>
        <v>0</v>
      </c>
      <c r="CS1207" s="25">
        <f>CM1207+CQ1207</f>
        <v>0</v>
      </c>
      <c r="CT1207" s="39"/>
      <c r="CU1207" s="39">
        <f>100-100</f>
        <v>0</v>
      </c>
      <c r="CV1207" s="39"/>
      <c r="CW1207" s="39"/>
      <c r="CX1207" s="25">
        <f>CR1207+CT1207+CU1207+CV1207+CW1207</f>
        <v>0</v>
      </c>
      <c r="CY1207" s="25">
        <f>CS1207+CW1207</f>
        <v>0</v>
      </c>
      <c r="CZ1207" s="39"/>
      <c r="DA1207" s="39"/>
      <c r="DB1207" s="115" t="e">
        <f t="shared" si="5842"/>
        <v>#DIV/0!</v>
      </c>
      <c r="DC1207" s="115" t="e">
        <f t="shared" si="5849"/>
        <v>#DIV/0!</v>
      </c>
    </row>
    <row r="1208" spans="1:107" s="5" customFormat="1" ht="49.5" customHeight="1" x14ac:dyDescent="0.3">
      <c r="A1208" s="30" t="s">
        <v>470</v>
      </c>
      <c r="B1208" s="24" t="s">
        <v>61</v>
      </c>
      <c r="C1208" s="24" t="s">
        <v>50</v>
      </c>
      <c r="D1208" s="29" t="s">
        <v>375</v>
      </c>
      <c r="E1208" s="24"/>
      <c r="F1208" s="25"/>
      <c r="G1208" s="25"/>
      <c r="H1208" s="39"/>
      <c r="I1208" s="39"/>
      <c r="J1208" s="39"/>
      <c r="K1208" s="39"/>
      <c r="L1208" s="25"/>
      <c r="M1208" s="25"/>
      <c r="N1208" s="25">
        <f>N1209</f>
        <v>85</v>
      </c>
      <c r="O1208" s="25">
        <f t="shared" ref="O1208:AD1211" si="5850">O1209</f>
        <v>0</v>
      </c>
      <c r="P1208" s="25">
        <f t="shared" si="5850"/>
        <v>0</v>
      </c>
      <c r="Q1208" s="25">
        <f t="shared" si="5850"/>
        <v>0</v>
      </c>
      <c r="R1208" s="25">
        <f t="shared" si="5850"/>
        <v>85</v>
      </c>
      <c r="S1208" s="25">
        <f t="shared" si="5850"/>
        <v>0</v>
      </c>
      <c r="T1208" s="25">
        <f>T1209</f>
        <v>0</v>
      </c>
      <c r="U1208" s="25">
        <f t="shared" si="5850"/>
        <v>0</v>
      </c>
      <c r="V1208" s="25">
        <f t="shared" si="5850"/>
        <v>0</v>
      </c>
      <c r="W1208" s="25">
        <f t="shared" si="5850"/>
        <v>0</v>
      </c>
      <c r="X1208" s="25">
        <f t="shared" si="5850"/>
        <v>85</v>
      </c>
      <c r="Y1208" s="25">
        <f t="shared" si="5850"/>
        <v>0</v>
      </c>
      <c r="Z1208" s="25">
        <f>Z1209</f>
        <v>0</v>
      </c>
      <c r="AA1208" s="25">
        <f t="shared" si="5850"/>
        <v>0</v>
      </c>
      <c r="AB1208" s="25">
        <f t="shared" si="5850"/>
        <v>0</v>
      </c>
      <c r="AC1208" s="25">
        <f t="shared" si="5850"/>
        <v>0</v>
      </c>
      <c r="AD1208" s="25">
        <f t="shared" si="5850"/>
        <v>85</v>
      </c>
      <c r="AE1208" s="25">
        <f t="shared" ref="AA1208:AE1211" si="5851">AE1209</f>
        <v>0</v>
      </c>
      <c r="AF1208" s="25">
        <f>AF1209</f>
        <v>0</v>
      </c>
      <c r="AG1208" s="25">
        <f t="shared" ref="AG1208:AV1211" si="5852">AG1209</f>
        <v>0</v>
      </c>
      <c r="AH1208" s="25">
        <f t="shared" si="5852"/>
        <v>0</v>
      </c>
      <c r="AI1208" s="25">
        <f t="shared" si="5852"/>
        <v>0</v>
      </c>
      <c r="AJ1208" s="25">
        <f t="shared" si="5852"/>
        <v>85</v>
      </c>
      <c r="AK1208" s="25">
        <f t="shared" si="5852"/>
        <v>0</v>
      </c>
      <c r="AL1208" s="25">
        <f>AL1209</f>
        <v>0</v>
      </c>
      <c r="AM1208" s="25">
        <f t="shared" si="5852"/>
        <v>0</v>
      </c>
      <c r="AN1208" s="25">
        <f t="shared" si="5852"/>
        <v>0</v>
      </c>
      <c r="AO1208" s="25">
        <f t="shared" si="5852"/>
        <v>0</v>
      </c>
      <c r="AP1208" s="25">
        <f t="shared" si="5852"/>
        <v>85</v>
      </c>
      <c r="AQ1208" s="25">
        <f t="shared" si="5852"/>
        <v>0</v>
      </c>
      <c r="AR1208" s="25">
        <f>AR1209</f>
        <v>0</v>
      </c>
      <c r="AS1208" s="25">
        <f t="shared" si="5852"/>
        <v>0</v>
      </c>
      <c r="AT1208" s="25">
        <f t="shared" si="5852"/>
        <v>0</v>
      </c>
      <c r="AU1208" s="25">
        <f t="shared" si="5852"/>
        <v>0</v>
      </c>
      <c r="AV1208" s="25">
        <f t="shared" si="5852"/>
        <v>85</v>
      </c>
      <c r="AW1208" s="25">
        <f t="shared" ref="AS1208:AW1211" si="5853">AW1209</f>
        <v>0</v>
      </c>
      <c r="AX1208" s="25">
        <f>AX1209</f>
        <v>0</v>
      </c>
      <c r="AY1208" s="25">
        <f t="shared" ref="AY1208:BN1211" si="5854">AY1209</f>
        <v>0</v>
      </c>
      <c r="AZ1208" s="25">
        <f t="shared" si="5854"/>
        <v>0</v>
      </c>
      <c r="BA1208" s="25">
        <f t="shared" si="5854"/>
        <v>0</v>
      </c>
      <c r="BB1208" s="25">
        <f t="shared" si="5854"/>
        <v>85</v>
      </c>
      <c r="BC1208" s="25">
        <f t="shared" si="5854"/>
        <v>0</v>
      </c>
      <c r="BD1208" s="25">
        <f>BD1209</f>
        <v>0</v>
      </c>
      <c r="BE1208" s="25">
        <f t="shared" si="5854"/>
        <v>0</v>
      </c>
      <c r="BF1208" s="25">
        <f t="shared" si="5854"/>
        <v>0</v>
      </c>
      <c r="BG1208" s="25">
        <f t="shared" si="5854"/>
        <v>0</v>
      </c>
      <c r="BH1208" s="25">
        <f t="shared" si="5854"/>
        <v>85</v>
      </c>
      <c r="BI1208" s="25">
        <f t="shared" si="5854"/>
        <v>0</v>
      </c>
      <c r="BJ1208" s="25">
        <f>BJ1209</f>
        <v>0</v>
      </c>
      <c r="BK1208" s="25">
        <f t="shared" si="5854"/>
        <v>0</v>
      </c>
      <c r="BL1208" s="25">
        <f t="shared" si="5854"/>
        <v>0</v>
      </c>
      <c r="BM1208" s="25">
        <f t="shared" si="5854"/>
        <v>0</v>
      </c>
      <c r="BN1208" s="25">
        <f t="shared" si="5854"/>
        <v>85</v>
      </c>
      <c r="BO1208" s="25">
        <f t="shared" ref="BK1208:BO1211" si="5855">BO1209</f>
        <v>0</v>
      </c>
      <c r="BP1208" s="25">
        <f>BP1209</f>
        <v>0</v>
      </c>
      <c r="BQ1208" s="25">
        <f t="shared" ref="BQ1208:CF1211" si="5856">BQ1209</f>
        <v>0</v>
      </c>
      <c r="BR1208" s="25">
        <f t="shared" si="5856"/>
        <v>0</v>
      </c>
      <c r="BS1208" s="25">
        <f t="shared" si="5856"/>
        <v>0</v>
      </c>
      <c r="BT1208" s="25">
        <f t="shared" si="5856"/>
        <v>85</v>
      </c>
      <c r="BU1208" s="25">
        <f t="shared" si="5856"/>
        <v>0</v>
      </c>
      <c r="BV1208" s="25">
        <f>BV1209</f>
        <v>0</v>
      </c>
      <c r="BW1208" s="25">
        <f t="shared" si="5856"/>
        <v>0</v>
      </c>
      <c r="BX1208" s="25">
        <f t="shared" si="5856"/>
        <v>0</v>
      </c>
      <c r="BY1208" s="25">
        <f t="shared" si="5856"/>
        <v>0</v>
      </c>
      <c r="BZ1208" s="25">
        <f t="shared" si="5856"/>
        <v>85</v>
      </c>
      <c r="CA1208" s="25">
        <f t="shared" si="5856"/>
        <v>0</v>
      </c>
      <c r="CB1208" s="25">
        <f>CB1209</f>
        <v>0</v>
      </c>
      <c r="CC1208" s="25">
        <f t="shared" si="5856"/>
        <v>0</v>
      </c>
      <c r="CD1208" s="25">
        <f t="shared" si="5856"/>
        <v>0</v>
      </c>
      <c r="CE1208" s="25">
        <f t="shared" si="5856"/>
        <v>0</v>
      </c>
      <c r="CF1208" s="25">
        <f t="shared" si="5856"/>
        <v>85</v>
      </c>
      <c r="CG1208" s="25">
        <f t="shared" ref="CC1208:CG1211" si="5857">CG1209</f>
        <v>0</v>
      </c>
      <c r="CH1208" s="25">
        <f>CH1209</f>
        <v>0</v>
      </c>
      <c r="CI1208" s="25">
        <f t="shared" ref="CI1208:CY1211" si="5858">CI1209</f>
        <v>0</v>
      </c>
      <c r="CJ1208" s="25">
        <f t="shared" si="5858"/>
        <v>0</v>
      </c>
      <c r="CK1208" s="25">
        <f t="shared" si="5858"/>
        <v>0</v>
      </c>
      <c r="CL1208" s="25">
        <f t="shared" si="5858"/>
        <v>85</v>
      </c>
      <c r="CM1208" s="25">
        <f t="shared" si="5858"/>
        <v>0</v>
      </c>
      <c r="CN1208" s="25">
        <f>CN1209</f>
        <v>0</v>
      </c>
      <c r="CO1208" s="25">
        <f t="shared" si="5858"/>
        <v>0</v>
      </c>
      <c r="CP1208" s="25">
        <f t="shared" si="5858"/>
        <v>0</v>
      </c>
      <c r="CQ1208" s="25">
        <f t="shared" si="5858"/>
        <v>0</v>
      </c>
      <c r="CR1208" s="25">
        <f t="shared" si="5858"/>
        <v>85</v>
      </c>
      <c r="CS1208" s="25">
        <f t="shared" si="5858"/>
        <v>0</v>
      </c>
      <c r="CT1208" s="25">
        <f>CT1209</f>
        <v>0</v>
      </c>
      <c r="CU1208" s="25">
        <f t="shared" si="5858"/>
        <v>0</v>
      </c>
      <c r="CV1208" s="25">
        <f t="shared" si="5858"/>
        <v>0</v>
      </c>
      <c r="CW1208" s="25">
        <f t="shared" si="5858"/>
        <v>0</v>
      </c>
      <c r="CX1208" s="25">
        <f t="shared" si="5858"/>
        <v>85</v>
      </c>
      <c r="CY1208" s="25">
        <f t="shared" si="5858"/>
        <v>0</v>
      </c>
      <c r="CZ1208" s="25">
        <f t="shared" ref="CZ1208:DA1208" si="5859">CZ1209</f>
        <v>85</v>
      </c>
      <c r="DA1208" s="25">
        <f t="shared" si="5859"/>
        <v>0</v>
      </c>
      <c r="DB1208" s="115">
        <f t="shared" si="5842"/>
        <v>100</v>
      </c>
      <c r="DC1208" s="115"/>
    </row>
    <row r="1209" spans="1:107" s="5" customFormat="1" ht="22.5" customHeight="1" x14ac:dyDescent="0.3">
      <c r="A1209" s="30" t="s">
        <v>78</v>
      </c>
      <c r="B1209" s="24" t="s">
        <v>61</v>
      </c>
      <c r="C1209" s="24" t="s">
        <v>50</v>
      </c>
      <c r="D1209" s="29" t="s">
        <v>376</v>
      </c>
      <c r="E1209" s="24"/>
      <c r="F1209" s="25"/>
      <c r="G1209" s="25"/>
      <c r="H1209" s="39"/>
      <c r="I1209" s="39"/>
      <c r="J1209" s="39"/>
      <c r="K1209" s="39"/>
      <c r="L1209" s="25"/>
      <c r="M1209" s="25"/>
      <c r="N1209" s="25">
        <f>N1210</f>
        <v>85</v>
      </c>
      <c r="O1209" s="25">
        <f t="shared" si="5850"/>
        <v>0</v>
      </c>
      <c r="P1209" s="25">
        <f t="shared" si="5850"/>
        <v>0</v>
      </c>
      <c r="Q1209" s="25">
        <f t="shared" si="5850"/>
        <v>0</v>
      </c>
      <c r="R1209" s="25">
        <f t="shared" si="5850"/>
        <v>85</v>
      </c>
      <c r="S1209" s="25">
        <f t="shared" si="5850"/>
        <v>0</v>
      </c>
      <c r="T1209" s="25">
        <f>T1210</f>
        <v>0</v>
      </c>
      <c r="U1209" s="25">
        <f t="shared" si="5850"/>
        <v>0</v>
      </c>
      <c r="V1209" s="25">
        <f t="shared" si="5850"/>
        <v>0</v>
      </c>
      <c r="W1209" s="25">
        <f t="shared" si="5850"/>
        <v>0</v>
      </c>
      <c r="X1209" s="25">
        <f t="shared" si="5850"/>
        <v>85</v>
      </c>
      <c r="Y1209" s="25">
        <f t="shared" si="5850"/>
        <v>0</v>
      </c>
      <c r="Z1209" s="25">
        <f>Z1210</f>
        <v>0</v>
      </c>
      <c r="AA1209" s="25">
        <f t="shared" si="5851"/>
        <v>0</v>
      </c>
      <c r="AB1209" s="25">
        <f t="shared" si="5851"/>
        <v>0</v>
      </c>
      <c r="AC1209" s="25">
        <f t="shared" si="5851"/>
        <v>0</v>
      </c>
      <c r="AD1209" s="25">
        <f t="shared" si="5851"/>
        <v>85</v>
      </c>
      <c r="AE1209" s="25">
        <f t="shared" si="5851"/>
        <v>0</v>
      </c>
      <c r="AF1209" s="25">
        <f>AF1210</f>
        <v>0</v>
      </c>
      <c r="AG1209" s="25">
        <f t="shared" si="5852"/>
        <v>0</v>
      </c>
      <c r="AH1209" s="25">
        <f t="shared" si="5852"/>
        <v>0</v>
      </c>
      <c r="AI1209" s="25">
        <f t="shared" si="5852"/>
        <v>0</v>
      </c>
      <c r="AJ1209" s="25">
        <f t="shared" si="5852"/>
        <v>85</v>
      </c>
      <c r="AK1209" s="25">
        <f t="shared" si="5852"/>
        <v>0</v>
      </c>
      <c r="AL1209" s="25">
        <f>AL1210</f>
        <v>0</v>
      </c>
      <c r="AM1209" s="25">
        <f t="shared" si="5852"/>
        <v>0</v>
      </c>
      <c r="AN1209" s="25">
        <f t="shared" si="5852"/>
        <v>0</v>
      </c>
      <c r="AO1209" s="25">
        <f t="shared" si="5852"/>
        <v>0</v>
      </c>
      <c r="AP1209" s="25">
        <f t="shared" si="5852"/>
        <v>85</v>
      </c>
      <c r="AQ1209" s="25">
        <f t="shared" si="5852"/>
        <v>0</v>
      </c>
      <c r="AR1209" s="25">
        <f>AR1210</f>
        <v>0</v>
      </c>
      <c r="AS1209" s="25">
        <f t="shared" si="5853"/>
        <v>0</v>
      </c>
      <c r="AT1209" s="25">
        <f t="shared" si="5853"/>
        <v>0</v>
      </c>
      <c r="AU1209" s="25">
        <f t="shared" si="5853"/>
        <v>0</v>
      </c>
      <c r="AV1209" s="25">
        <f t="shared" si="5853"/>
        <v>85</v>
      </c>
      <c r="AW1209" s="25">
        <f t="shared" si="5853"/>
        <v>0</v>
      </c>
      <c r="AX1209" s="25">
        <f>AX1210</f>
        <v>0</v>
      </c>
      <c r="AY1209" s="25">
        <f t="shared" si="5854"/>
        <v>0</v>
      </c>
      <c r="AZ1209" s="25">
        <f t="shared" si="5854"/>
        <v>0</v>
      </c>
      <c r="BA1209" s="25">
        <f t="shared" si="5854"/>
        <v>0</v>
      </c>
      <c r="BB1209" s="25">
        <f t="shared" si="5854"/>
        <v>85</v>
      </c>
      <c r="BC1209" s="25">
        <f t="shared" si="5854"/>
        <v>0</v>
      </c>
      <c r="BD1209" s="25">
        <f>BD1210</f>
        <v>0</v>
      </c>
      <c r="BE1209" s="25">
        <f t="shared" si="5854"/>
        <v>0</v>
      </c>
      <c r="BF1209" s="25">
        <f t="shared" si="5854"/>
        <v>0</v>
      </c>
      <c r="BG1209" s="25">
        <f t="shared" si="5854"/>
        <v>0</v>
      </c>
      <c r="BH1209" s="25">
        <f t="shared" si="5854"/>
        <v>85</v>
      </c>
      <c r="BI1209" s="25">
        <f t="shared" si="5854"/>
        <v>0</v>
      </c>
      <c r="BJ1209" s="25">
        <f>BJ1210</f>
        <v>0</v>
      </c>
      <c r="BK1209" s="25">
        <f t="shared" si="5855"/>
        <v>0</v>
      </c>
      <c r="BL1209" s="25">
        <f t="shared" si="5855"/>
        <v>0</v>
      </c>
      <c r="BM1209" s="25">
        <f t="shared" si="5855"/>
        <v>0</v>
      </c>
      <c r="BN1209" s="25">
        <f t="shared" si="5855"/>
        <v>85</v>
      </c>
      <c r="BO1209" s="25">
        <f t="shared" si="5855"/>
        <v>0</v>
      </c>
      <c r="BP1209" s="25">
        <f>BP1210</f>
        <v>0</v>
      </c>
      <c r="BQ1209" s="25">
        <f t="shared" si="5856"/>
        <v>0</v>
      </c>
      <c r="BR1209" s="25">
        <f t="shared" si="5856"/>
        <v>0</v>
      </c>
      <c r="BS1209" s="25">
        <f t="shared" si="5856"/>
        <v>0</v>
      </c>
      <c r="BT1209" s="25">
        <f t="shared" si="5856"/>
        <v>85</v>
      </c>
      <c r="BU1209" s="25">
        <f t="shared" si="5856"/>
        <v>0</v>
      </c>
      <c r="BV1209" s="25">
        <f>BV1210</f>
        <v>0</v>
      </c>
      <c r="BW1209" s="25">
        <f t="shared" si="5856"/>
        <v>0</v>
      </c>
      <c r="BX1209" s="25">
        <f t="shared" si="5856"/>
        <v>0</v>
      </c>
      <c r="BY1209" s="25">
        <f t="shared" si="5856"/>
        <v>0</v>
      </c>
      <c r="BZ1209" s="25">
        <f t="shared" si="5856"/>
        <v>85</v>
      </c>
      <c r="CA1209" s="25">
        <f t="shared" si="5856"/>
        <v>0</v>
      </c>
      <c r="CB1209" s="25">
        <f>CB1210</f>
        <v>0</v>
      </c>
      <c r="CC1209" s="25">
        <f t="shared" si="5857"/>
        <v>0</v>
      </c>
      <c r="CD1209" s="25">
        <f t="shared" si="5857"/>
        <v>0</v>
      </c>
      <c r="CE1209" s="25">
        <f t="shared" si="5857"/>
        <v>0</v>
      </c>
      <c r="CF1209" s="25">
        <f t="shared" si="5857"/>
        <v>85</v>
      </c>
      <c r="CG1209" s="25">
        <f t="shared" si="5857"/>
        <v>0</v>
      </c>
      <c r="CH1209" s="25">
        <f>CH1210</f>
        <v>0</v>
      </c>
      <c r="CI1209" s="25">
        <f t="shared" si="5858"/>
        <v>0</v>
      </c>
      <c r="CJ1209" s="25">
        <f t="shared" si="5858"/>
        <v>0</v>
      </c>
      <c r="CK1209" s="25">
        <f t="shared" si="5858"/>
        <v>0</v>
      </c>
      <c r="CL1209" s="25">
        <f t="shared" si="5858"/>
        <v>85</v>
      </c>
      <c r="CM1209" s="25">
        <f t="shared" si="5858"/>
        <v>0</v>
      </c>
      <c r="CN1209" s="25">
        <f>CN1210</f>
        <v>0</v>
      </c>
      <c r="CO1209" s="25">
        <f t="shared" si="5858"/>
        <v>0</v>
      </c>
      <c r="CP1209" s="25">
        <f t="shared" si="5858"/>
        <v>0</v>
      </c>
      <c r="CQ1209" s="25">
        <f t="shared" si="5858"/>
        <v>0</v>
      </c>
      <c r="CR1209" s="25">
        <f t="shared" si="5858"/>
        <v>85</v>
      </c>
      <c r="CS1209" s="25">
        <f t="shared" si="5858"/>
        <v>0</v>
      </c>
      <c r="CT1209" s="25">
        <f>CT1210</f>
        <v>0</v>
      </c>
      <c r="CU1209" s="25">
        <f t="shared" ref="CU1209:DA1211" si="5860">CU1210</f>
        <v>0</v>
      </c>
      <c r="CV1209" s="25">
        <f t="shared" si="5860"/>
        <v>0</v>
      </c>
      <c r="CW1209" s="25">
        <f t="shared" si="5860"/>
        <v>0</v>
      </c>
      <c r="CX1209" s="25">
        <f t="shared" si="5860"/>
        <v>85</v>
      </c>
      <c r="CY1209" s="25">
        <f t="shared" si="5860"/>
        <v>0</v>
      </c>
      <c r="CZ1209" s="25">
        <f t="shared" si="5860"/>
        <v>85</v>
      </c>
      <c r="DA1209" s="25">
        <f t="shared" si="5860"/>
        <v>0</v>
      </c>
      <c r="DB1209" s="115">
        <f t="shared" si="5842"/>
        <v>100</v>
      </c>
      <c r="DC1209" s="115"/>
    </row>
    <row r="1210" spans="1:107" s="5" customFormat="1" ht="33.75" x14ac:dyDescent="0.3">
      <c r="A1210" s="30" t="s">
        <v>687</v>
      </c>
      <c r="B1210" s="24" t="s">
        <v>61</v>
      </c>
      <c r="C1210" s="24" t="s">
        <v>50</v>
      </c>
      <c r="D1210" s="29" t="s">
        <v>688</v>
      </c>
      <c r="E1210" s="24"/>
      <c r="F1210" s="25"/>
      <c r="G1210" s="25"/>
      <c r="H1210" s="39"/>
      <c r="I1210" s="39"/>
      <c r="J1210" s="39"/>
      <c r="K1210" s="39"/>
      <c r="L1210" s="25"/>
      <c r="M1210" s="25"/>
      <c r="N1210" s="25">
        <f>N1211</f>
        <v>85</v>
      </c>
      <c r="O1210" s="25">
        <f t="shared" si="5850"/>
        <v>0</v>
      </c>
      <c r="P1210" s="25">
        <f t="shared" si="5850"/>
        <v>0</v>
      </c>
      <c r="Q1210" s="25">
        <f t="shared" si="5850"/>
        <v>0</v>
      </c>
      <c r="R1210" s="25">
        <f t="shared" si="5850"/>
        <v>85</v>
      </c>
      <c r="S1210" s="25">
        <f t="shared" si="5850"/>
        <v>0</v>
      </c>
      <c r="T1210" s="25">
        <f>T1211</f>
        <v>0</v>
      </c>
      <c r="U1210" s="25">
        <f t="shared" si="5850"/>
        <v>0</v>
      </c>
      <c r="V1210" s="25">
        <f t="shared" si="5850"/>
        <v>0</v>
      </c>
      <c r="W1210" s="25">
        <f t="shared" si="5850"/>
        <v>0</v>
      </c>
      <c r="X1210" s="25">
        <f t="shared" si="5850"/>
        <v>85</v>
      </c>
      <c r="Y1210" s="25">
        <f t="shared" si="5850"/>
        <v>0</v>
      </c>
      <c r="Z1210" s="25">
        <f>Z1211</f>
        <v>0</v>
      </c>
      <c r="AA1210" s="25">
        <f t="shared" si="5851"/>
        <v>0</v>
      </c>
      <c r="AB1210" s="25">
        <f t="shared" si="5851"/>
        <v>0</v>
      </c>
      <c r="AC1210" s="25">
        <f t="shared" si="5851"/>
        <v>0</v>
      </c>
      <c r="AD1210" s="25">
        <f t="shared" si="5851"/>
        <v>85</v>
      </c>
      <c r="AE1210" s="25">
        <f t="shared" si="5851"/>
        <v>0</v>
      </c>
      <c r="AF1210" s="25">
        <f>AF1211</f>
        <v>0</v>
      </c>
      <c r="AG1210" s="25">
        <f t="shared" si="5852"/>
        <v>0</v>
      </c>
      <c r="AH1210" s="25">
        <f t="shared" si="5852"/>
        <v>0</v>
      </c>
      <c r="AI1210" s="25">
        <f t="shared" si="5852"/>
        <v>0</v>
      </c>
      <c r="AJ1210" s="25">
        <f t="shared" si="5852"/>
        <v>85</v>
      </c>
      <c r="AK1210" s="25">
        <f t="shared" si="5852"/>
        <v>0</v>
      </c>
      <c r="AL1210" s="25">
        <f>AL1211</f>
        <v>0</v>
      </c>
      <c r="AM1210" s="25">
        <f t="shared" si="5852"/>
        <v>0</v>
      </c>
      <c r="AN1210" s="25">
        <f t="shared" si="5852"/>
        <v>0</v>
      </c>
      <c r="AO1210" s="25">
        <f t="shared" si="5852"/>
        <v>0</v>
      </c>
      <c r="AP1210" s="25">
        <f t="shared" si="5852"/>
        <v>85</v>
      </c>
      <c r="AQ1210" s="25">
        <f t="shared" si="5852"/>
        <v>0</v>
      </c>
      <c r="AR1210" s="25">
        <f>AR1211</f>
        <v>0</v>
      </c>
      <c r="AS1210" s="25">
        <f t="shared" si="5853"/>
        <v>0</v>
      </c>
      <c r="AT1210" s="25">
        <f t="shared" si="5853"/>
        <v>0</v>
      </c>
      <c r="AU1210" s="25">
        <f t="shared" si="5853"/>
        <v>0</v>
      </c>
      <c r="AV1210" s="25">
        <f t="shared" si="5853"/>
        <v>85</v>
      </c>
      <c r="AW1210" s="25">
        <f t="shared" si="5853"/>
        <v>0</v>
      </c>
      <c r="AX1210" s="25">
        <f>AX1211</f>
        <v>0</v>
      </c>
      <c r="AY1210" s="25">
        <f t="shared" si="5854"/>
        <v>0</v>
      </c>
      <c r="AZ1210" s="25">
        <f t="shared" si="5854"/>
        <v>0</v>
      </c>
      <c r="BA1210" s="25">
        <f t="shared" si="5854"/>
        <v>0</v>
      </c>
      <c r="BB1210" s="25">
        <f t="shared" si="5854"/>
        <v>85</v>
      </c>
      <c r="BC1210" s="25">
        <f t="shared" si="5854"/>
        <v>0</v>
      </c>
      <c r="BD1210" s="25">
        <f>BD1211</f>
        <v>0</v>
      </c>
      <c r="BE1210" s="25">
        <f t="shared" si="5854"/>
        <v>0</v>
      </c>
      <c r="BF1210" s="25">
        <f t="shared" si="5854"/>
        <v>0</v>
      </c>
      <c r="BG1210" s="25">
        <f t="shared" si="5854"/>
        <v>0</v>
      </c>
      <c r="BH1210" s="25">
        <f t="shared" si="5854"/>
        <v>85</v>
      </c>
      <c r="BI1210" s="25">
        <f t="shared" si="5854"/>
        <v>0</v>
      </c>
      <c r="BJ1210" s="25">
        <f>BJ1211</f>
        <v>0</v>
      </c>
      <c r="BK1210" s="25">
        <f t="shared" si="5855"/>
        <v>0</v>
      </c>
      <c r="BL1210" s="25">
        <f t="shared" si="5855"/>
        <v>0</v>
      </c>
      <c r="BM1210" s="25">
        <f t="shared" si="5855"/>
        <v>0</v>
      </c>
      <c r="BN1210" s="25">
        <f t="shared" si="5855"/>
        <v>85</v>
      </c>
      <c r="BO1210" s="25">
        <f t="shared" si="5855"/>
        <v>0</v>
      </c>
      <c r="BP1210" s="25">
        <f>BP1211</f>
        <v>0</v>
      </c>
      <c r="BQ1210" s="25">
        <f t="shared" si="5856"/>
        <v>0</v>
      </c>
      <c r="BR1210" s="25">
        <f t="shared" si="5856"/>
        <v>0</v>
      </c>
      <c r="BS1210" s="25">
        <f t="shared" si="5856"/>
        <v>0</v>
      </c>
      <c r="BT1210" s="25">
        <f t="shared" si="5856"/>
        <v>85</v>
      </c>
      <c r="BU1210" s="25">
        <f t="shared" si="5856"/>
        <v>0</v>
      </c>
      <c r="BV1210" s="25">
        <f>BV1211</f>
        <v>0</v>
      </c>
      <c r="BW1210" s="25">
        <f t="shared" si="5856"/>
        <v>0</v>
      </c>
      <c r="BX1210" s="25">
        <f t="shared" si="5856"/>
        <v>0</v>
      </c>
      <c r="BY1210" s="25">
        <f t="shared" si="5856"/>
        <v>0</v>
      </c>
      <c r="BZ1210" s="25">
        <f t="shared" si="5856"/>
        <v>85</v>
      </c>
      <c r="CA1210" s="25">
        <f t="shared" si="5856"/>
        <v>0</v>
      </c>
      <c r="CB1210" s="25">
        <f>CB1211</f>
        <v>0</v>
      </c>
      <c r="CC1210" s="25">
        <f t="shared" si="5857"/>
        <v>0</v>
      </c>
      <c r="CD1210" s="25">
        <f t="shared" si="5857"/>
        <v>0</v>
      </c>
      <c r="CE1210" s="25">
        <f t="shared" si="5857"/>
        <v>0</v>
      </c>
      <c r="CF1210" s="25">
        <f t="shared" si="5857"/>
        <v>85</v>
      </c>
      <c r="CG1210" s="25">
        <f t="shared" si="5857"/>
        <v>0</v>
      </c>
      <c r="CH1210" s="25">
        <f>CH1211</f>
        <v>0</v>
      </c>
      <c r="CI1210" s="25">
        <f t="shared" si="5858"/>
        <v>0</v>
      </c>
      <c r="CJ1210" s="25">
        <f t="shared" si="5858"/>
        <v>0</v>
      </c>
      <c r="CK1210" s="25">
        <f t="shared" si="5858"/>
        <v>0</v>
      </c>
      <c r="CL1210" s="25">
        <f t="shared" si="5858"/>
        <v>85</v>
      </c>
      <c r="CM1210" s="25">
        <f t="shared" si="5858"/>
        <v>0</v>
      </c>
      <c r="CN1210" s="25">
        <f>CN1211</f>
        <v>0</v>
      </c>
      <c r="CO1210" s="25">
        <f t="shared" si="5858"/>
        <v>0</v>
      </c>
      <c r="CP1210" s="25">
        <f t="shared" si="5858"/>
        <v>0</v>
      </c>
      <c r="CQ1210" s="25">
        <f t="shared" si="5858"/>
        <v>0</v>
      </c>
      <c r="CR1210" s="25">
        <f t="shared" si="5858"/>
        <v>85</v>
      </c>
      <c r="CS1210" s="25">
        <f t="shared" si="5858"/>
        <v>0</v>
      </c>
      <c r="CT1210" s="25">
        <f>CT1211</f>
        <v>0</v>
      </c>
      <c r="CU1210" s="25">
        <f t="shared" si="5860"/>
        <v>0</v>
      </c>
      <c r="CV1210" s="25">
        <f t="shared" si="5860"/>
        <v>0</v>
      </c>
      <c r="CW1210" s="25">
        <f t="shared" si="5860"/>
        <v>0</v>
      </c>
      <c r="CX1210" s="25">
        <f t="shared" si="5860"/>
        <v>85</v>
      </c>
      <c r="CY1210" s="25">
        <f t="shared" si="5860"/>
        <v>0</v>
      </c>
      <c r="CZ1210" s="25">
        <f t="shared" si="5860"/>
        <v>85</v>
      </c>
      <c r="DA1210" s="25">
        <f t="shared" si="5860"/>
        <v>0</v>
      </c>
      <c r="DB1210" s="115">
        <f t="shared" si="5842"/>
        <v>100</v>
      </c>
      <c r="DC1210" s="115"/>
    </row>
    <row r="1211" spans="1:107" s="5" customFormat="1" ht="34.5" customHeight="1" x14ac:dyDescent="0.3">
      <c r="A1211" s="30" t="s">
        <v>83</v>
      </c>
      <c r="B1211" s="24" t="s">
        <v>61</v>
      </c>
      <c r="C1211" s="24" t="s">
        <v>50</v>
      </c>
      <c r="D1211" s="29" t="s">
        <v>688</v>
      </c>
      <c r="E1211" s="24" t="s">
        <v>84</v>
      </c>
      <c r="F1211" s="25"/>
      <c r="G1211" s="25"/>
      <c r="H1211" s="39"/>
      <c r="I1211" s="39"/>
      <c r="J1211" s="39"/>
      <c r="K1211" s="39"/>
      <c r="L1211" s="25"/>
      <c r="M1211" s="25"/>
      <c r="N1211" s="25">
        <f>N1212</f>
        <v>85</v>
      </c>
      <c r="O1211" s="25">
        <f t="shared" si="5850"/>
        <v>0</v>
      </c>
      <c r="P1211" s="25">
        <f t="shared" si="5850"/>
        <v>0</v>
      </c>
      <c r="Q1211" s="25">
        <f t="shared" si="5850"/>
        <v>0</v>
      </c>
      <c r="R1211" s="25">
        <f t="shared" si="5850"/>
        <v>85</v>
      </c>
      <c r="S1211" s="25">
        <f t="shared" si="5850"/>
        <v>0</v>
      </c>
      <c r="T1211" s="25">
        <f>T1212</f>
        <v>0</v>
      </c>
      <c r="U1211" s="25">
        <f t="shared" si="5850"/>
        <v>0</v>
      </c>
      <c r="V1211" s="25">
        <f t="shared" si="5850"/>
        <v>0</v>
      </c>
      <c r="W1211" s="25">
        <f t="shared" si="5850"/>
        <v>0</v>
      </c>
      <c r="X1211" s="25">
        <f t="shared" si="5850"/>
        <v>85</v>
      </c>
      <c r="Y1211" s="25">
        <f t="shared" si="5850"/>
        <v>0</v>
      </c>
      <c r="Z1211" s="25">
        <f>Z1212</f>
        <v>0</v>
      </c>
      <c r="AA1211" s="25">
        <f t="shared" si="5851"/>
        <v>0</v>
      </c>
      <c r="AB1211" s="25">
        <f t="shared" si="5851"/>
        <v>0</v>
      </c>
      <c r="AC1211" s="25">
        <f t="shared" si="5851"/>
        <v>0</v>
      </c>
      <c r="AD1211" s="25">
        <f t="shared" si="5851"/>
        <v>85</v>
      </c>
      <c r="AE1211" s="25">
        <f t="shared" si="5851"/>
        <v>0</v>
      </c>
      <c r="AF1211" s="25">
        <f>AF1212</f>
        <v>0</v>
      </c>
      <c r="AG1211" s="25">
        <f t="shared" si="5852"/>
        <v>0</v>
      </c>
      <c r="AH1211" s="25">
        <f t="shared" si="5852"/>
        <v>0</v>
      </c>
      <c r="AI1211" s="25">
        <f t="shared" si="5852"/>
        <v>0</v>
      </c>
      <c r="AJ1211" s="25">
        <f t="shared" si="5852"/>
        <v>85</v>
      </c>
      <c r="AK1211" s="25">
        <f t="shared" si="5852"/>
        <v>0</v>
      </c>
      <c r="AL1211" s="25">
        <f>AL1212</f>
        <v>0</v>
      </c>
      <c r="AM1211" s="25">
        <f t="shared" si="5852"/>
        <v>0</v>
      </c>
      <c r="AN1211" s="25">
        <f t="shared" si="5852"/>
        <v>0</v>
      </c>
      <c r="AO1211" s="25">
        <f t="shared" si="5852"/>
        <v>0</v>
      </c>
      <c r="AP1211" s="25">
        <f t="shared" si="5852"/>
        <v>85</v>
      </c>
      <c r="AQ1211" s="25">
        <f t="shared" si="5852"/>
        <v>0</v>
      </c>
      <c r="AR1211" s="25">
        <f>AR1212</f>
        <v>0</v>
      </c>
      <c r="AS1211" s="25">
        <f t="shared" si="5853"/>
        <v>0</v>
      </c>
      <c r="AT1211" s="25">
        <f t="shared" si="5853"/>
        <v>0</v>
      </c>
      <c r="AU1211" s="25">
        <f t="shared" si="5853"/>
        <v>0</v>
      </c>
      <c r="AV1211" s="25">
        <f t="shared" si="5853"/>
        <v>85</v>
      </c>
      <c r="AW1211" s="25">
        <f t="shared" si="5853"/>
        <v>0</v>
      </c>
      <c r="AX1211" s="25">
        <f>AX1212</f>
        <v>0</v>
      </c>
      <c r="AY1211" s="25">
        <f t="shared" si="5854"/>
        <v>0</v>
      </c>
      <c r="AZ1211" s="25">
        <f t="shared" si="5854"/>
        <v>0</v>
      </c>
      <c r="BA1211" s="25">
        <f t="shared" si="5854"/>
        <v>0</v>
      </c>
      <c r="BB1211" s="25">
        <f t="shared" si="5854"/>
        <v>85</v>
      </c>
      <c r="BC1211" s="25">
        <f t="shared" si="5854"/>
        <v>0</v>
      </c>
      <c r="BD1211" s="25">
        <f>BD1212</f>
        <v>0</v>
      </c>
      <c r="BE1211" s="25">
        <f t="shared" si="5854"/>
        <v>0</v>
      </c>
      <c r="BF1211" s="25">
        <f t="shared" si="5854"/>
        <v>0</v>
      </c>
      <c r="BG1211" s="25">
        <f t="shared" si="5854"/>
        <v>0</v>
      </c>
      <c r="BH1211" s="25">
        <f t="shared" si="5854"/>
        <v>85</v>
      </c>
      <c r="BI1211" s="25">
        <f t="shared" si="5854"/>
        <v>0</v>
      </c>
      <c r="BJ1211" s="25">
        <f>BJ1212</f>
        <v>0</v>
      </c>
      <c r="BK1211" s="25">
        <f t="shared" si="5855"/>
        <v>0</v>
      </c>
      <c r="BL1211" s="25">
        <f t="shared" si="5855"/>
        <v>0</v>
      </c>
      <c r="BM1211" s="25">
        <f t="shared" si="5855"/>
        <v>0</v>
      </c>
      <c r="BN1211" s="25">
        <f t="shared" si="5855"/>
        <v>85</v>
      </c>
      <c r="BO1211" s="25">
        <f t="shared" si="5855"/>
        <v>0</v>
      </c>
      <c r="BP1211" s="25">
        <f>BP1212</f>
        <v>0</v>
      </c>
      <c r="BQ1211" s="25">
        <f t="shared" si="5856"/>
        <v>0</v>
      </c>
      <c r="BR1211" s="25">
        <f t="shared" si="5856"/>
        <v>0</v>
      </c>
      <c r="BS1211" s="25">
        <f t="shared" si="5856"/>
        <v>0</v>
      </c>
      <c r="BT1211" s="25">
        <f t="shared" si="5856"/>
        <v>85</v>
      </c>
      <c r="BU1211" s="25">
        <f t="shared" si="5856"/>
        <v>0</v>
      </c>
      <c r="BV1211" s="25">
        <f>BV1212</f>
        <v>0</v>
      </c>
      <c r="BW1211" s="25">
        <f t="shared" si="5856"/>
        <v>0</v>
      </c>
      <c r="BX1211" s="25">
        <f t="shared" si="5856"/>
        <v>0</v>
      </c>
      <c r="BY1211" s="25">
        <f t="shared" si="5856"/>
        <v>0</v>
      </c>
      <c r="BZ1211" s="25">
        <f t="shared" si="5856"/>
        <v>85</v>
      </c>
      <c r="CA1211" s="25">
        <f t="shared" si="5856"/>
        <v>0</v>
      </c>
      <c r="CB1211" s="25">
        <f>CB1212</f>
        <v>0</v>
      </c>
      <c r="CC1211" s="25">
        <f t="shared" si="5857"/>
        <v>0</v>
      </c>
      <c r="CD1211" s="25">
        <f t="shared" si="5857"/>
        <v>0</v>
      </c>
      <c r="CE1211" s="25">
        <f t="shared" si="5857"/>
        <v>0</v>
      </c>
      <c r="CF1211" s="25">
        <f t="shared" si="5857"/>
        <v>85</v>
      </c>
      <c r="CG1211" s="25">
        <f t="shared" si="5857"/>
        <v>0</v>
      </c>
      <c r="CH1211" s="25">
        <f>CH1212</f>
        <v>0</v>
      </c>
      <c r="CI1211" s="25">
        <f t="shared" si="5858"/>
        <v>0</v>
      </c>
      <c r="CJ1211" s="25">
        <f t="shared" si="5858"/>
        <v>0</v>
      </c>
      <c r="CK1211" s="25">
        <f t="shared" si="5858"/>
        <v>0</v>
      </c>
      <c r="CL1211" s="25">
        <f t="shared" si="5858"/>
        <v>85</v>
      </c>
      <c r="CM1211" s="25">
        <f t="shared" si="5858"/>
        <v>0</v>
      </c>
      <c r="CN1211" s="25">
        <f>CN1212</f>
        <v>0</v>
      </c>
      <c r="CO1211" s="25">
        <f t="shared" si="5858"/>
        <v>0</v>
      </c>
      <c r="CP1211" s="25">
        <f t="shared" si="5858"/>
        <v>0</v>
      </c>
      <c r="CQ1211" s="25">
        <f t="shared" si="5858"/>
        <v>0</v>
      </c>
      <c r="CR1211" s="25">
        <f t="shared" si="5858"/>
        <v>85</v>
      </c>
      <c r="CS1211" s="25">
        <f t="shared" si="5858"/>
        <v>0</v>
      </c>
      <c r="CT1211" s="25">
        <f>CT1212</f>
        <v>0</v>
      </c>
      <c r="CU1211" s="25">
        <f t="shared" si="5860"/>
        <v>0</v>
      </c>
      <c r="CV1211" s="25">
        <f t="shared" si="5860"/>
        <v>0</v>
      </c>
      <c r="CW1211" s="25">
        <f t="shared" si="5860"/>
        <v>0</v>
      </c>
      <c r="CX1211" s="25">
        <f t="shared" si="5860"/>
        <v>85</v>
      </c>
      <c r="CY1211" s="25">
        <f t="shared" si="5860"/>
        <v>0</v>
      </c>
      <c r="CZ1211" s="25">
        <f t="shared" si="5860"/>
        <v>85</v>
      </c>
      <c r="DA1211" s="25">
        <f t="shared" si="5860"/>
        <v>0</v>
      </c>
      <c r="DB1211" s="115">
        <f t="shared" si="5842"/>
        <v>100</v>
      </c>
      <c r="DC1211" s="115"/>
    </row>
    <row r="1212" spans="1:107" s="5" customFormat="1" ht="22.5" customHeight="1" x14ac:dyDescent="0.3">
      <c r="A1212" s="30" t="s">
        <v>174</v>
      </c>
      <c r="B1212" s="24" t="s">
        <v>61</v>
      </c>
      <c r="C1212" s="24" t="s">
        <v>50</v>
      </c>
      <c r="D1212" s="29" t="s">
        <v>688</v>
      </c>
      <c r="E1212" s="24" t="s">
        <v>173</v>
      </c>
      <c r="F1212" s="25"/>
      <c r="G1212" s="25"/>
      <c r="H1212" s="39"/>
      <c r="I1212" s="39"/>
      <c r="J1212" s="39"/>
      <c r="K1212" s="39"/>
      <c r="L1212" s="25"/>
      <c r="M1212" s="25"/>
      <c r="N1212" s="25">
        <v>85</v>
      </c>
      <c r="O1212" s="25"/>
      <c r="P1212" s="25"/>
      <c r="Q1212" s="25"/>
      <c r="R1212" s="25">
        <f>L1212+N1212+O1212+P1212+Q1212</f>
        <v>85</v>
      </c>
      <c r="S1212" s="25">
        <f>M1212+Q1212</f>
        <v>0</v>
      </c>
      <c r="T1212" s="25"/>
      <c r="U1212" s="25"/>
      <c r="V1212" s="25"/>
      <c r="W1212" s="25"/>
      <c r="X1212" s="25">
        <f>R1212+T1212+U1212+V1212+W1212</f>
        <v>85</v>
      </c>
      <c r="Y1212" s="25">
        <f>S1212+W1212</f>
        <v>0</v>
      </c>
      <c r="Z1212" s="25"/>
      <c r="AA1212" s="25"/>
      <c r="AB1212" s="25"/>
      <c r="AC1212" s="25"/>
      <c r="AD1212" s="25">
        <f>X1212+Z1212+AA1212+AB1212+AC1212</f>
        <v>85</v>
      </c>
      <c r="AE1212" s="25">
        <f>Y1212+AC1212</f>
        <v>0</v>
      </c>
      <c r="AF1212" s="25"/>
      <c r="AG1212" s="25"/>
      <c r="AH1212" s="25"/>
      <c r="AI1212" s="25"/>
      <c r="AJ1212" s="25">
        <f>AD1212+AF1212+AG1212+AH1212+AI1212</f>
        <v>85</v>
      </c>
      <c r="AK1212" s="25">
        <f>AE1212+AI1212</f>
        <v>0</v>
      </c>
      <c r="AL1212" s="25"/>
      <c r="AM1212" s="25"/>
      <c r="AN1212" s="25"/>
      <c r="AO1212" s="25"/>
      <c r="AP1212" s="25">
        <f>AJ1212+AL1212+AM1212+AN1212+AO1212</f>
        <v>85</v>
      </c>
      <c r="AQ1212" s="25">
        <f>AK1212+AO1212</f>
        <v>0</v>
      </c>
      <c r="AR1212" s="25"/>
      <c r="AS1212" s="25"/>
      <c r="AT1212" s="25"/>
      <c r="AU1212" s="25"/>
      <c r="AV1212" s="25">
        <f>AP1212+AR1212+AS1212+AT1212+AU1212</f>
        <v>85</v>
      </c>
      <c r="AW1212" s="25">
        <f>AQ1212+AU1212</f>
        <v>0</v>
      </c>
      <c r="AX1212" s="25"/>
      <c r="AY1212" s="25"/>
      <c r="AZ1212" s="25"/>
      <c r="BA1212" s="25"/>
      <c r="BB1212" s="25">
        <f>AV1212+AX1212+AY1212+AZ1212+BA1212</f>
        <v>85</v>
      </c>
      <c r="BC1212" s="25">
        <f>AW1212+BA1212</f>
        <v>0</v>
      </c>
      <c r="BD1212" s="25"/>
      <c r="BE1212" s="25"/>
      <c r="BF1212" s="25"/>
      <c r="BG1212" s="25"/>
      <c r="BH1212" s="25">
        <f>BB1212+BD1212+BE1212+BF1212+BG1212</f>
        <v>85</v>
      </c>
      <c r="BI1212" s="25">
        <f>BC1212+BG1212</f>
        <v>0</v>
      </c>
      <c r="BJ1212" s="25"/>
      <c r="BK1212" s="25"/>
      <c r="BL1212" s="25"/>
      <c r="BM1212" s="25"/>
      <c r="BN1212" s="25">
        <f>BH1212+BJ1212+BK1212+BL1212+BM1212</f>
        <v>85</v>
      </c>
      <c r="BO1212" s="25">
        <f>BI1212+BM1212</f>
        <v>0</v>
      </c>
      <c r="BP1212" s="25"/>
      <c r="BQ1212" s="25"/>
      <c r="BR1212" s="25"/>
      <c r="BS1212" s="25"/>
      <c r="BT1212" s="25">
        <f>BN1212+BP1212+BQ1212+BR1212+BS1212</f>
        <v>85</v>
      </c>
      <c r="BU1212" s="25">
        <f>BO1212+BS1212</f>
        <v>0</v>
      </c>
      <c r="BV1212" s="25"/>
      <c r="BW1212" s="25"/>
      <c r="BX1212" s="25"/>
      <c r="BY1212" s="25"/>
      <c r="BZ1212" s="25">
        <f>BT1212+BV1212+BW1212+BX1212+BY1212</f>
        <v>85</v>
      </c>
      <c r="CA1212" s="25">
        <f>BU1212+BY1212</f>
        <v>0</v>
      </c>
      <c r="CB1212" s="25"/>
      <c r="CC1212" s="25"/>
      <c r="CD1212" s="25"/>
      <c r="CE1212" s="25"/>
      <c r="CF1212" s="25">
        <f>BZ1212+CB1212+CC1212+CD1212+CE1212</f>
        <v>85</v>
      </c>
      <c r="CG1212" s="25">
        <f>CA1212+CE1212</f>
        <v>0</v>
      </c>
      <c r="CH1212" s="25"/>
      <c r="CI1212" s="25"/>
      <c r="CJ1212" s="25"/>
      <c r="CK1212" s="25"/>
      <c r="CL1212" s="25">
        <f>CF1212+CH1212+CI1212+CJ1212+CK1212</f>
        <v>85</v>
      </c>
      <c r="CM1212" s="25">
        <f>CG1212+CK1212</f>
        <v>0</v>
      </c>
      <c r="CN1212" s="25"/>
      <c r="CO1212" s="25"/>
      <c r="CP1212" s="25"/>
      <c r="CQ1212" s="25"/>
      <c r="CR1212" s="25">
        <f>CL1212+CN1212+CO1212+CP1212+CQ1212</f>
        <v>85</v>
      </c>
      <c r="CS1212" s="25">
        <f>CM1212+CQ1212</f>
        <v>0</v>
      </c>
      <c r="CT1212" s="25"/>
      <c r="CU1212" s="25"/>
      <c r="CV1212" s="25"/>
      <c r="CW1212" s="25"/>
      <c r="CX1212" s="25">
        <f>CR1212+CT1212+CU1212+CV1212+CW1212</f>
        <v>85</v>
      </c>
      <c r="CY1212" s="25">
        <f>CS1212+CW1212</f>
        <v>0</v>
      </c>
      <c r="CZ1212" s="25">
        <v>85</v>
      </c>
      <c r="DA1212" s="39"/>
      <c r="DB1212" s="115">
        <f t="shared" si="5842"/>
        <v>100</v>
      </c>
      <c r="DC1212" s="115"/>
    </row>
    <row r="1213" spans="1:107" s="5" customFormat="1" ht="20.25" x14ac:dyDescent="0.3">
      <c r="A1213" s="30"/>
      <c r="B1213" s="24"/>
      <c r="C1213" s="24"/>
      <c r="D1213" s="29"/>
      <c r="E1213" s="24"/>
      <c r="F1213" s="39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115"/>
      <c r="DC1213" s="115"/>
    </row>
    <row r="1214" spans="1:107" s="9" customFormat="1" ht="37.5" x14ac:dyDescent="0.3">
      <c r="A1214" s="54" t="s">
        <v>5</v>
      </c>
      <c r="B1214" s="22" t="s">
        <v>61</v>
      </c>
      <c r="C1214" s="22" t="s">
        <v>55</v>
      </c>
      <c r="D1214" s="59"/>
      <c r="E1214" s="22"/>
      <c r="F1214" s="23">
        <f t="shared" ref="F1214:G1218" si="5861">F1215</f>
        <v>164</v>
      </c>
      <c r="G1214" s="23">
        <f t="shared" si="5861"/>
        <v>0</v>
      </c>
      <c r="H1214" s="41">
        <f>H1215</f>
        <v>0</v>
      </c>
      <c r="I1214" s="41">
        <f t="shared" ref="I1214:X1218" si="5862">I1215</f>
        <v>0</v>
      </c>
      <c r="J1214" s="41">
        <f t="shared" si="5862"/>
        <v>0</v>
      </c>
      <c r="K1214" s="41">
        <f t="shared" si="5862"/>
        <v>0</v>
      </c>
      <c r="L1214" s="23">
        <f t="shared" si="5862"/>
        <v>164</v>
      </c>
      <c r="M1214" s="41">
        <f t="shared" si="5862"/>
        <v>0</v>
      </c>
      <c r="N1214" s="41">
        <f>N1215</f>
        <v>0</v>
      </c>
      <c r="O1214" s="41">
        <f t="shared" si="5862"/>
        <v>0</v>
      </c>
      <c r="P1214" s="41">
        <f t="shared" si="5862"/>
        <v>0</v>
      </c>
      <c r="Q1214" s="41">
        <f t="shared" si="5862"/>
        <v>0</v>
      </c>
      <c r="R1214" s="23">
        <f t="shared" si="5862"/>
        <v>164</v>
      </c>
      <c r="S1214" s="41">
        <f t="shared" si="5862"/>
        <v>0</v>
      </c>
      <c r="T1214" s="41">
        <f>T1215</f>
        <v>0</v>
      </c>
      <c r="U1214" s="41">
        <f t="shared" si="5862"/>
        <v>0</v>
      </c>
      <c r="V1214" s="41">
        <f t="shared" si="5862"/>
        <v>0</v>
      </c>
      <c r="W1214" s="41">
        <f t="shared" si="5862"/>
        <v>0</v>
      </c>
      <c r="X1214" s="23">
        <f t="shared" si="5862"/>
        <v>164</v>
      </c>
      <c r="Y1214" s="41">
        <f t="shared" ref="U1214:Y1218" si="5863">Y1215</f>
        <v>0</v>
      </c>
      <c r="Z1214" s="41">
        <f>Z1215</f>
        <v>0</v>
      </c>
      <c r="AA1214" s="41">
        <f t="shared" ref="AA1214:AP1218" si="5864">AA1215</f>
        <v>0</v>
      </c>
      <c r="AB1214" s="41">
        <f t="shared" si="5864"/>
        <v>0</v>
      </c>
      <c r="AC1214" s="41">
        <f t="shared" si="5864"/>
        <v>0</v>
      </c>
      <c r="AD1214" s="23">
        <f t="shared" si="5864"/>
        <v>164</v>
      </c>
      <c r="AE1214" s="41">
        <f t="shared" si="5864"/>
        <v>0</v>
      </c>
      <c r="AF1214" s="41">
        <f>AF1215</f>
        <v>0</v>
      </c>
      <c r="AG1214" s="41">
        <f t="shared" si="5864"/>
        <v>0</v>
      </c>
      <c r="AH1214" s="41">
        <f t="shared" si="5864"/>
        <v>0</v>
      </c>
      <c r="AI1214" s="41">
        <f t="shared" si="5864"/>
        <v>0</v>
      </c>
      <c r="AJ1214" s="23">
        <f t="shared" si="5864"/>
        <v>164</v>
      </c>
      <c r="AK1214" s="41">
        <f t="shared" si="5864"/>
        <v>0</v>
      </c>
      <c r="AL1214" s="41">
        <f>AL1215</f>
        <v>0</v>
      </c>
      <c r="AM1214" s="41">
        <f t="shared" si="5864"/>
        <v>0</v>
      </c>
      <c r="AN1214" s="41">
        <f t="shared" si="5864"/>
        <v>0</v>
      </c>
      <c r="AO1214" s="41">
        <f t="shared" si="5864"/>
        <v>0</v>
      </c>
      <c r="AP1214" s="23">
        <f t="shared" si="5864"/>
        <v>164</v>
      </c>
      <c r="AQ1214" s="41">
        <f t="shared" ref="AM1214:AQ1218" si="5865">AQ1215</f>
        <v>0</v>
      </c>
      <c r="AR1214" s="41">
        <f>AR1215</f>
        <v>0</v>
      </c>
      <c r="AS1214" s="41">
        <f t="shared" ref="AS1214:BH1218" si="5866">AS1215</f>
        <v>0</v>
      </c>
      <c r="AT1214" s="41">
        <f t="shared" si="5866"/>
        <v>0</v>
      </c>
      <c r="AU1214" s="41">
        <f t="shared" si="5866"/>
        <v>0</v>
      </c>
      <c r="AV1214" s="23">
        <f t="shared" si="5866"/>
        <v>164</v>
      </c>
      <c r="AW1214" s="41">
        <f t="shared" si="5866"/>
        <v>0</v>
      </c>
      <c r="AX1214" s="41">
        <f>AX1215</f>
        <v>0</v>
      </c>
      <c r="AY1214" s="41">
        <f t="shared" si="5866"/>
        <v>0</v>
      </c>
      <c r="AZ1214" s="41">
        <f t="shared" si="5866"/>
        <v>0</v>
      </c>
      <c r="BA1214" s="41">
        <f t="shared" si="5866"/>
        <v>0</v>
      </c>
      <c r="BB1214" s="23">
        <f t="shared" si="5866"/>
        <v>164</v>
      </c>
      <c r="BC1214" s="41">
        <f t="shared" si="5866"/>
        <v>0</v>
      </c>
      <c r="BD1214" s="41">
        <f>BD1215</f>
        <v>0</v>
      </c>
      <c r="BE1214" s="41">
        <f t="shared" si="5866"/>
        <v>0</v>
      </c>
      <c r="BF1214" s="41">
        <f t="shared" si="5866"/>
        <v>0</v>
      </c>
      <c r="BG1214" s="41">
        <f t="shared" si="5866"/>
        <v>0</v>
      </c>
      <c r="BH1214" s="23">
        <f t="shared" si="5866"/>
        <v>164</v>
      </c>
      <c r="BI1214" s="41">
        <f t="shared" ref="BE1214:BI1218" si="5867">BI1215</f>
        <v>0</v>
      </c>
      <c r="BJ1214" s="41">
        <f>BJ1215</f>
        <v>0</v>
      </c>
      <c r="BK1214" s="41">
        <f t="shared" ref="BK1214:BZ1218" si="5868">BK1215</f>
        <v>0</v>
      </c>
      <c r="BL1214" s="41">
        <f t="shared" si="5868"/>
        <v>0</v>
      </c>
      <c r="BM1214" s="41">
        <f t="shared" si="5868"/>
        <v>0</v>
      </c>
      <c r="BN1214" s="23">
        <f t="shared" si="5868"/>
        <v>164</v>
      </c>
      <c r="BO1214" s="41">
        <f t="shared" si="5868"/>
        <v>0</v>
      </c>
      <c r="BP1214" s="41">
        <f>BP1215</f>
        <v>0</v>
      </c>
      <c r="BQ1214" s="41">
        <f t="shared" si="5868"/>
        <v>0</v>
      </c>
      <c r="BR1214" s="41">
        <f t="shared" si="5868"/>
        <v>0</v>
      </c>
      <c r="BS1214" s="41">
        <f t="shared" si="5868"/>
        <v>0</v>
      </c>
      <c r="BT1214" s="23">
        <f t="shared" si="5868"/>
        <v>164</v>
      </c>
      <c r="BU1214" s="41">
        <f t="shared" si="5868"/>
        <v>0</v>
      </c>
      <c r="BV1214" s="41">
        <f>BV1215</f>
        <v>0</v>
      </c>
      <c r="BW1214" s="41">
        <f t="shared" si="5868"/>
        <v>0</v>
      </c>
      <c r="BX1214" s="41">
        <f t="shared" si="5868"/>
        <v>0</v>
      </c>
      <c r="BY1214" s="41">
        <f t="shared" si="5868"/>
        <v>0</v>
      </c>
      <c r="BZ1214" s="23">
        <f t="shared" si="5868"/>
        <v>164</v>
      </c>
      <c r="CA1214" s="41">
        <f t="shared" ref="BW1214:CA1218" si="5869">CA1215</f>
        <v>0</v>
      </c>
      <c r="CB1214" s="41">
        <f>CB1215</f>
        <v>0</v>
      </c>
      <c r="CC1214" s="41">
        <f t="shared" ref="CC1214:CR1218" si="5870">CC1215</f>
        <v>0</v>
      </c>
      <c r="CD1214" s="41">
        <f t="shared" si="5870"/>
        <v>0</v>
      </c>
      <c r="CE1214" s="41">
        <f t="shared" si="5870"/>
        <v>0</v>
      </c>
      <c r="CF1214" s="23">
        <f t="shared" si="5870"/>
        <v>164</v>
      </c>
      <c r="CG1214" s="41">
        <f t="shared" si="5870"/>
        <v>0</v>
      </c>
      <c r="CH1214" s="41">
        <f>CH1215</f>
        <v>0</v>
      </c>
      <c r="CI1214" s="41">
        <f t="shared" si="5870"/>
        <v>0</v>
      </c>
      <c r="CJ1214" s="41">
        <f t="shared" si="5870"/>
        <v>0</v>
      </c>
      <c r="CK1214" s="41">
        <f t="shared" si="5870"/>
        <v>0</v>
      </c>
      <c r="CL1214" s="23">
        <f t="shared" si="5870"/>
        <v>164</v>
      </c>
      <c r="CM1214" s="41">
        <f t="shared" si="5870"/>
        <v>0</v>
      </c>
      <c r="CN1214" s="41">
        <f>CN1215</f>
        <v>0</v>
      </c>
      <c r="CO1214" s="41">
        <f t="shared" si="5870"/>
        <v>0</v>
      </c>
      <c r="CP1214" s="41">
        <f t="shared" si="5870"/>
        <v>0</v>
      </c>
      <c r="CQ1214" s="41">
        <f t="shared" si="5870"/>
        <v>0</v>
      </c>
      <c r="CR1214" s="23">
        <f t="shared" si="5870"/>
        <v>164</v>
      </c>
      <c r="CS1214" s="41">
        <f t="shared" ref="CO1214:CS1218" si="5871">CS1215</f>
        <v>0</v>
      </c>
      <c r="CT1214" s="41">
        <f>CT1215</f>
        <v>0</v>
      </c>
      <c r="CU1214" s="41">
        <f t="shared" ref="CU1214:DA1218" si="5872">CU1215</f>
        <v>0</v>
      </c>
      <c r="CV1214" s="41">
        <f t="shared" si="5872"/>
        <v>0</v>
      </c>
      <c r="CW1214" s="41">
        <f t="shared" si="5872"/>
        <v>0</v>
      </c>
      <c r="CX1214" s="23">
        <f t="shared" si="5872"/>
        <v>164</v>
      </c>
      <c r="CY1214" s="23">
        <f t="shared" si="5872"/>
        <v>0</v>
      </c>
      <c r="CZ1214" s="23">
        <f t="shared" si="5872"/>
        <v>164</v>
      </c>
      <c r="DA1214" s="23">
        <f t="shared" si="5872"/>
        <v>0</v>
      </c>
      <c r="DB1214" s="116">
        <f t="shared" si="5842"/>
        <v>100</v>
      </c>
      <c r="DC1214" s="116"/>
    </row>
    <row r="1215" spans="1:107" s="9" customFormat="1" ht="34.5" x14ac:dyDescent="0.3">
      <c r="A1215" s="57" t="s">
        <v>668</v>
      </c>
      <c r="B1215" s="24" t="s">
        <v>61</v>
      </c>
      <c r="C1215" s="24" t="s">
        <v>55</v>
      </c>
      <c r="D1215" s="29" t="s">
        <v>284</v>
      </c>
      <c r="E1215" s="24"/>
      <c r="F1215" s="25">
        <f t="shared" si="5861"/>
        <v>164</v>
      </c>
      <c r="G1215" s="25">
        <f t="shared" si="5861"/>
        <v>0</v>
      </c>
      <c r="H1215" s="41">
        <f>H1216</f>
        <v>0</v>
      </c>
      <c r="I1215" s="41">
        <f t="shared" ref="I1215:K1218" si="5873">I1216</f>
        <v>0</v>
      </c>
      <c r="J1215" s="41">
        <f t="shared" si="5873"/>
        <v>0</v>
      </c>
      <c r="K1215" s="41">
        <f t="shared" si="5873"/>
        <v>0</v>
      </c>
      <c r="L1215" s="25">
        <f t="shared" ref="L1215:M1218" si="5874">L1216</f>
        <v>164</v>
      </c>
      <c r="M1215" s="41">
        <f t="shared" si="5874"/>
        <v>0</v>
      </c>
      <c r="N1215" s="41">
        <f>N1216</f>
        <v>0</v>
      </c>
      <c r="O1215" s="41">
        <f t="shared" si="5862"/>
        <v>0</v>
      </c>
      <c r="P1215" s="41">
        <f t="shared" si="5862"/>
        <v>0</v>
      </c>
      <c r="Q1215" s="41">
        <f t="shared" si="5862"/>
        <v>0</v>
      </c>
      <c r="R1215" s="25">
        <f t="shared" si="5862"/>
        <v>164</v>
      </c>
      <c r="S1215" s="41">
        <f t="shared" si="5862"/>
        <v>0</v>
      </c>
      <c r="T1215" s="41">
        <f>T1216</f>
        <v>0</v>
      </c>
      <c r="U1215" s="41">
        <f t="shared" si="5863"/>
        <v>0</v>
      </c>
      <c r="V1215" s="41">
        <f t="shared" si="5863"/>
        <v>0</v>
      </c>
      <c r="W1215" s="41">
        <f t="shared" si="5863"/>
        <v>0</v>
      </c>
      <c r="X1215" s="25">
        <f t="shared" si="5863"/>
        <v>164</v>
      </c>
      <c r="Y1215" s="41">
        <f t="shared" si="5863"/>
        <v>0</v>
      </c>
      <c r="Z1215" s="41">
        <f>Z1216</f>
        <v>0</v>
      </c>
      <c r="AA1215" s="41">
        <f t="shared" si="5864"/>
        <v>0</v>
      </c>
      <c r="AB1215" s="41">
        <f t="shared" si="5864"/>
        <v>0</v>
      </c>
      <c r="AC1215" s="41">
        <f t="shared" si="5864"/>
        <v>0</v>
      </c>
      <c r="AD1215" s="25">
        <f t="shared" si="5864"/>
        <v>164</v>
      </c>
      <c r="AE1215" s="41">
        <f t="shared" si="5864"/>
        <v>0</v>
      </c>
      <c r="AF1215" s="41">
        <f>AF1216</f>
        <v>0</v>
      </c>
      <c r="AG1215" s="41">
        <f t="shared" si="5864"/>
        <v>0</v>
      </c>
      <c r="AH1215" s="41">
        <f t="shared" si="5864"/>
        <v>0</v>
      </c>
      <c r="AI1215" s="41">
        <f t="shared" si="5864"/>
        <v>0</v>
      </c>
      <c r="AJ1215" s="25">
        <f t="shared" si="5864"/>
        <v>164</v>
      </c>
      <c r="AK1215" s="41">
        <f t="shared" si="5864"/>
        <v>0</v>
      </c>
      <c r="AL1215" s="41">
        <f>AL1216</f>
        <v>0</v>
      </c>
      <c r="AM1215" s="41">
        <f t="shared" si="5865"/>
        <v>0</v>
      </c>
      <c r="AN1215" s="41">
        <f t="shared" si="5865"/>
        <v>0</v>
      </c>
      <c r="AO1215" s="41">
        <f t="shared" si="5865"/>
        <v>0</v>
      </c>
      <c r="AP1215" s="25">
        <f t="shared" si="5865"/>
        <v>164</v>
      </c>
      <c r="AQ1215" s="41">
        <f t="shared" si="5865"/>
        <v>0</v>
      </c>
      <c r="AR1215" s="41">
        <f>AR1216</f>
        <v>0</v>
      </c>
      <c r="AS1215" s="41">
        <f t="shared" si="5866"/>
        <v>0</v>
      </c>
      <c r="AT1215" s="41">
        <f t="shared" si="5866"/>
        <v>0</v>
      </c>
      <c r="AU1215" s="41">
        <f t="shared" si="5866"/>
        <v>0</v>
      </c>
      <c r="AV1215" s="25">
        <f t="shared" si="5866"/>
        <v>164</v>
      </c>
      <c r="AW1215" s="41">
        <f t="shared" si="5866"/>
        <v>0</v>
      </c>
      <c r="AX1215" s="41">
        <f>AX1216</f>
        <v>0</v>
      </c>
      <c r="AY1215" s="41">
        <f t="shared" si="5866"/>
        <v>0</v>
      </c>
      <c r="AZ1215" s="41">
        <f t="shared" si="5866"/>
        <v>0</v>
      </c>
      <c r="BA1215" s="41">
        <f t="shared" si="5866"/>
        <v>0</v>
      </c>
      <c r="BB1215" s="25">
        <f t="shared" si="5866"/>
        <v>164</v>
      </c>
      <c r="BC1215" s="41">
        <f t="shared" si="5866"/>
        <v>0</v>
      </c>
      <c r="BD1215" s="41">
        <f>BD1216</f>
        <v>0</v>
      </c>
      <c r="BE1215" s="41">
        <f t="shared" si="5867"/>
        <v>0</v>
      </c>
      <c r="BF1215" s="41">
        <f t="shared" si="5867"/>
        <v>0</v>
      </c>
      <c r="BG1215" s="41">
        <f t="shared" si="5867"/>
        <v>0</v>
      </c>
      <c r="BH1215" s="25">
        <f t="shared" si="5867"/>
        <v>164</v>
      </c>
      <c r="BI1215" s="41">
        <f t="shared" si="5867"/>
        <v>0</v>
      </c>
      <c r="BJ1215" s="41">
        <f>BJ1216</f>
        <v>0</v>
      </c>
      <c r="BK1215" s="41">
        <f t="shared" si="5868"/>
        <v>0</v>
      </c>
      <c r="BL1215" s="41">
        <f t="shared" si="5868"/>
        <v>0</v>
      </c>
      <c r="BM1215" s="41">
        <f t="shared" si="5868"/>
        <v>0</v>
      </c>
      <c r="BN1215" s="25">
        <f t="shared" si="5868"/>
        <v>164</v>
      </c>
      <c r="BO1215" s="41">
        <f t="shared" si="5868"/>
        <v>0</v>
      </c>
      <c r="BP1215" s="41">
        <f>BP1216</f>
        <v>0</v>
      </c>
      <c r="BQ1215" s="41">
        <f t="shared" si="5868"/>
        <v>0</v>
      </c>
      <c r="BR1215" s="41">
        <f t="shared" si="5868"/>
        <v>0</v>
      </c>
      <c r="BS1215" s="41">
        <f t="shared" si="5868"/>
        <v>0</v>
      </c>
      <c r="BT1215" s="25">
        <f t="shared" si="5868"/>
        <v>164</v>
      </c>
      <c r="BU1215" s="41">
        <f t="shared" si="5868"/>
        <v>0</v>
      </c>
      <c r="BV1215" s="41">
        <f>BV1216</f>
        <v>0</v>
      </c>
      <c r="BW1215" s="41">
        <f t="shared" si="5869"/>
        <v>0</v>
      </c>
      <c r="BX1215" s="41">
        <f t="shared" si="5869"/>
        <v>0</v>
      </c>
      <c r="BY1215" s="41">
        <f t="shared" si="5869"/>
        <v>0</v>
      </c>
      <c r="BZ1215" s="25">
        <f t="shared" si="5869"/>
        <v>164</v>
      </c>
      <c r="CA1215" s="41">
        <f t="shared" si="5869"/>
        <v>0</v>
      </c>
      <c r="CB1215" s="41">
        <f>CB1216</f>
        <v>0</v>
      </c>
      <c r="CC1215" s="41">
        <f t="shared" si="5870"/>
        <v>0</v>
      </c>
      <c r="CD1215" s="41">
        <f t="shared" si="5870"/>
        <v>0</v>
      </c>
      <c r="CE1215" s="41">
        <f t="shared" si="5870"/>
        <v>0</v>
      </c>
      <c r="CF1215" s="25">
        <f t="shared" si="5870"/>
        <v>164</v>
      </c>
      <c r="CG1215" s="41">
        <f t="shared" si="5870"/>
        <v>0</v>
      </c>
      <c r="CH1215" s="41">
        <f>CH1216</f>
        <v>0</v>
      </c>
      <c r="CI1215" s="41">
        <f t="shared" si="5870"/>
        <v>0</v>
      </c>
      <c r="CJ1215" s="41">
        <f t="shared" si="5870"/>
        <v>0</v>
      </c>
      <c r="CK1215" s="41">
        <f t="shared" si="5870"/>
        <v>0</v>
      </c>
      <c r="CL1215" s="25">
        <f t="shared" si="5870"/>
        <v>164</v>
      </c>
      <c r="CM1215" s="41">
        <f t="shared" si="5870"/>
        <v>0</v>
      </c>
      <c r="CN1215" s="41">
        <f>CN1216</f>
        <v>0</v>
      </c>
      <c r="CO1215" s="41">
        <f t="shared" si="5871"/>
        <v>0</v>
      </c>
      <c r="CP1215" s="41">
        <f t="shared" si="5871"/>
        <v>0</v>
      </c>
      <c r="CQ1215" s="41">
        <f t="shared" si="5871"/>
        <v>0</v>
      </c>
      <c r="CR1215" s="25">
        <f t="shared" si="5871"/>
        <v>164</v>
      </c>
      <c r="CS1215" s="41">
        <f t="shared" si="5871"/>
        <v>0</v>
      </c>
      <c r="CT1215" s="41">
        <f>CT1216</f>
        <v>0</v>
      </c>
      <c r="CU1215" s="41">
        <f t="shared" si="5872"/>
        <v>0</v>
      </c>
      <c r="CV1215" s="41">
        <f t="shared" si="5872"/>
        <v>0</v>
      </c>
      <c r="CW1215" s="41">
        <f t="shared" si="5872"/>
        <v>0</v>
      </c>
      <c r="CX1215" s="25">
        <f t="shared" si="5872"/>
        <v>164</v>
      </c>
      <c r="CY1215" s="25">
        <f t="shared" si="5872"/>
        <v>0</v>
      </c>
      <c r="CZ1215" s="25">
        <f t="shared" si="5872"/>
        <v>164</v>
      </c>
      <c r="DA1215" s="25">
        <f t="shared" si="5872"/>
        <v>0</v>
      </c>
      <c r="DB1215" s="115">
        <f t="shared" si="5842"/>
        <v>100</v>
      </c>
      <c r="DC1215" s="115"/>
    </row>
    <row r="1216" spans="1:107" s="9" customFormat="1" ht="18" customHeight="1" x14ac:dyDescent="0.25">
      <c r="A1216" s="57" t="s">
        <v>78</v>
      </c>
      <c r="B1216" s="24" t="s">
        <v>61</v>
      </c>
      <c r="C1216" s="24" t="s">
        <v>55</v>
      </c>
      <c r="D1216" s="29" t="s">
        <v>272</v>
      </c>
      <c r="E1216" s="24"/>
      <c r="F1216" s="25">
        <f t="shared" si="5861"/>
        <v>164</v>
      </c>
      <c r="G1216" s="25">
        <f t="shared" si="5861"/>
        <v>0</v>
      </c>
      <c r="H1216" s="41">
        <f>H1217</f>
        <v>0</v>
      </c>
      <c r="I1216" s="41">
        <f t="shared" si="5873"/>
        <v>0</v>
      </c>
      <c r="J1216" s="41">
        <f t="shared" si="5873"/>
        <v>0</v>
      </c>
      <c r="K1216" s="41">
        <f t="shared" si="5873"/>
        <v>0</v>
      </c>
      <c r="L1216" s="25">
        <f t="shared" si="5874"/>
        <v>164</v>
      </c>
      <c r="M1216" s="41">
        <f t="shared" si="5874"/>
        <v>0</v>
      </c>
      <c r="N1216" s="41">
        <f>N1217</f>
        <v>0</v>
      </c>
      <c r="O1216" s="41">
        <f t="shared" si="5862"/>
        <v>0</v>
      </c>
      <c r="P1216" s="41">
        <f t="shared" si="5862"/>
        <v>0</v>
      </c>
      <c r="Q1216" s="41">
        <f t="shared" si="5862"/>
        <v>0</v>
      </c>
      <c r="R1216" s="25">
        <f t="shared" si="5862"/>
        <v>164</v>
      </c>
      <c r="S1216" s="41">
        <f t="shared" si="5862"/>
        <v>0</v>
      </c>
      <c r="T1216" s="41">
        <f>T1217</f>
        <v>0</v>
      </c>
      <c r="U1216" s="41">
        <f t="shared" si="5863"/>
        <v>0</v>
      </c>
      <c r="V1216" s="41">
        <f t="shared" si="5863"/>
        <v>0</v>
      </c>
      <c r="W1216" s="41">
        <f t="shared" si="5863"/>
        <v>0</v>
      </c>
      <c r="X1216" s="25">
        <f t="shared" si="5863"/>
        <v>164</v>
      </c>
      <c r="Y1216" s="41">
        <f t="shared" si="5863"/>
        <v>0</v>
      </c>
      <c r="Z1216" s="41">
        <f>Z1217</f>
        <v>0</v>
      </c>
      <c r="AA1216" s="41">
        <f t="shared" si="5864"/>
        <v>0</v>
      </c>
      <c r="AB1216" s="41">
        <f t="shared" si="5864"/>
        <v>0</v>
      </c>
      <c r="AC1216" s="41">
        <f t="shared" si="5864"/>
        <v>0</v>
      </c>
      <c r="AD1216" s="25">
        <f t="shared" si="5864"/>
        <v>164</v>
      </c>
      <c r="AE1216" s="41">
        <f t="shared" si="5864"/>
        <v>0</v>
      </c>
      <c r="AF1216" s="41">
        <f>AF1217</f>
        <v>0</v>
      </c>
      <c r="AG1216" s="41">
        <f t="shared" si="5864"/>
        <v>0</v>
      </c>
      <c r="AH1216" s="41">
        <f t="shared" si="5864"/>
        <v>0</v>
      </c>
      <c r="AI1216" s="41">
        <f t="shared" si="5864"/>
        <v>0</v>
      </c>
      <c r="AJ1216" s="25">
        <f t="shared" si="5864"/>
        <v>164</v>
      </c>
      <c r="AK1216" s="41">
        <f t="shared" si="5864"/>
        <v>0</v>
      </c>
      <c r="AL1216" s="41">
        <f>AL1217</f>
        <v>0</v>
      </c>
      <c r="AM1216" s="41">
        <f t="shared" si="5865"/>
        <v>0</v>
      </c>
      <c r="AN1216" s="41">
        <f t="shared" si="5865"/>
        <v>0</v>
      </c>
      <c r="AO1216" s="41">
        <f t="shared" si="5865"/>
        <v>0</v>
      </c>
      <c r="AP1216" s="25">
        <f t="shared" si="5865"/>
        <v>164</v>
      </c>
      <c r="AQ1216" s="41">
        <f t="shared" si="5865"/>
        <v>0</v>
      </c>
      <c r="AR1216" s="41">
        <f>AR1217</f>
        <v>0</v>
      </c>
      <c r="AS1216" s="41">
        <f t="shared" si="5866"/>
        <v>0</v>
      </c>
      <c r="AT1216" s="41">
        <f t="shared" si="5866"/>
        <v>0</v>
      </c>
      <c r="AU1216" s="41">
        <f t="shared" si="5866"/>
        <v>0</v>
      </c>
      <c r="AV1216" s="25">
        <f t="shared" si="5866"/>
        <v>164</v>
      </c>
      <c r="AW1216" s="41">
        <f t="shared" si="5866"/>
        <v>0</v>
      </c>
      <c r="AX1216" s="41">
        <f>AX1217</f>
        <v>0</v>
      </c>
      <c r="AY1216" s="41">
        <f t="shared" si="5866"/>
        <v>0</v>
      </c>
      <c r="AZ1216" s="41">
        <f t="shared" si="5866"/>
        <v>0</v>
      </c>
      <c r="BA1216" s="41">
        <f t="shared" si="5866"/>
        <v>0</v>
      </c>
      <c r="BB1216" s="25">
        <f t="shared" si="5866"/>
        <v>164</v>
      </c>
      <c r="BC1216" s="41">
        <f t="shared" si="5866"/>
        <v>0</v>
      </c>
      <c r="BD1216" s="41">
        <f>BD1217</f>
        <v>0</v>
      </c>
      <c r="BE1216" s="41">
        <f t="shared" si="5867"/>
        <v>0</v>
      </c>
      <c r="BF1216" s="41">
        <f t="shared" si="5867"/>
        <v>0</v>
      </c>
      <c r="BG1216" s="41">
        <f t="shared" si="5867"/>
        <v>0</v>
      </c>
      <c r="BH1216" s="25">
        <f t="shared" si="5867"/>
        <v>164</v>
      </c>
      <c r="BI1216" s="41">
        <f t="shared" si="5867"/>
        <v>0</v>
      </c>
      <c r="BJ1216" s="41">
        <f>BJ1217</f>
        <v>0</v>
      </c>
      <c r="BK1216" s="41">
        <f t="shared" si="5868"/>
        <v>0</v>
      </c>
      <c r="BL1216" s="41">
        <f t="shared" si="5868"/>
        <v>0</v>
      </c>
      <c r="BM1216" s="41">
        <f t="shared" si="5868"/>
        <v>0</v>
      </c>
      <c r="BN1216" s="25">
        <f t="shared" si="5868"/>
        <v>164</v>
      </c>
      <c r="BO1216" s="41">
        <f t="shared" si="5868"/>
        <v>0</v>
      </c>
      <c r="BP1216" s="41">
        <f>BP1217</f>
        <v>0</v>
      </c>
      <c r="BQ1216" s="41">
        <f t="shared" si="5868"/>
        <v>0</v>
      </c>
      <c r="BR1216" s="41">
        <f t="shared" si="5868"/>
        <v>0</v>
      </c>
      <c r="BS1216" s="41">
        <f t="shared" si="5868"/>
        <v>0</v>
      </c>
      <c r="BT1216" s="25">
        <f t="shared" si="5868"/>
        <v>164</v>
      </c>
      <c r="BU1216" s="41">
        <f t="shared" si="5868"/>
        <v>0</v>
      </c>
      <c r="BV1216" s="41">
        <f>BV1217</f>
        <v>0</v>
      </c>
      <c r="BW1216" s="41">
        <f t="shared" si="5869"/>
        <v>0</v>
      </c>
      <c r="BX1216" s="41">
        <f t="shared" si="5869"/>
        <v>0</v>
      </c>
      <c r="BY1216" s="41">
        <f t="shared" si="5869"/>
        <v>0</v>
      </c>
      <c r="BZ1216" s="25">
        <f t="shared" si="5869"/>
        <v>164</v>
      </c>
      <c r="CA1216" s="41">
        <f t="shared" si="5869"/>
        <v>0</v>
      </c>
      <c r="CB1216" s="41">
        <f>CB1217</f>
        <v>0</v>
      </c>
      <c r="CC1216" s="41">
        <f t="shared" si="5870"/>
        <v>0</v>
      </c>
      <c r="CD1216" s="41">
        <f t="shared" si="5870"/>
        <v>0</v>
      </c>
      <c r="CE1216" s="41">
        <f t="shared" si="5870"/>
        <v>0</v>
      </c>
      <c r="CF1216" s="25">
        <f t="shared" si="5870"/>
        <v>164</v>
      </c>
      <c r="CG1216" s="41">
        <f t="shared" si="5870"/>
        <v>0</v>
      </c>
      <c r="CH1216" s="41">
        <f>CH1217</f>
        <v>0</v>
      </c>
      <c r="CI1216" s="41">
        <f t="shared" si="5870"/>
        <v>0</v>
      </c>
      <c r="CJ1216" s="41">
        <f t="shared" si="5870"/>
        <v>0</v>
      </c>
      <c r="CK1216" s="41">
        <f t="shared" si="5870"/>
        <v>0</v>
      </c>
      <c r="CL1216" s="25">
        <f t="shared" si="5870"/>
        <v>164</v>
      </c>
      <c r="CM1216" s="41">
        <f t="shared" si="5870"/>
        <v>0</v>
      </c>
      <c r="CN1216" s="41">
        <f>CN1217</f>
        <v>0</v>
      </c>
      <c r="CO1216" s="41">
        <f t="shared" si="5871"/>
        <v>0</v>
      </c>
      <c r="CP1216" s="41">
        <f t="shared" si="5871"/>
        <v>0</v>
      </c>
      <c r="CQ1216" s="41">
        <f t="shared" si="5871"/>
        <v>0</v>
      </c>
      <c r="CR1216" s="25">
        <f t="shared" si="5871"/>
        <v>164</v>
      </c>
      <c r="CS1216" s="41">
        <f t="shared" si="5871"/>
        <v>0</v>
      </c>
      <c r="CT1216" s="41">
        <f>CT1217</f>
        <v>0</v>
      </c>
      <c r="CU1216" s="41">
        <f t="shared" si="5872"/>
        <v>0</v>
      </c>
      <c r="CV1216" s="41">
        <f t="shared" si="5872"/>
        <v>0</v>
      </c>
      <c r="CW1216" s="41">
        <f t="shared" si="5872"/>
        <v>0</v>
      </c>
      <c r="CX1216" s="25">
        <f t="shared" si="5872"/>
        <v>164</v>
      </c>
      <c r="CY1216" s="25">
        <f t="shared" si="5872"/>
        <v>0</v>
      </c>
      <c r="CZ1216" s="25">
        <f t="shared" si="5872"/>
        <v>164</v>
      </c>
      <c r="DA1216" s="25">
        <f t="shared" si="5872"/>
        <v>0</v>
      </c>
      <c r="DB1216" s="115">
        <f t="shared" si="5842"/>
        <v>100</v>
      </c>
      <c r="DC1216" s="115"/>
    </row>
    <row r="1217" spans="1:107" s="9" customFormat="1" ht="33.75" customHeight="1" x14ac:dyDescent="0.25">
      <c r="A1217" s="30" t="s">
        <v>95</v>
      </c>
      <c r="B1217" s="24" t="s">
        <v>61</v>
      </c>
      <c r="C1217" s="24" t="s">
        <v>55</v>
      </c>
      <c r="D1217" s="29" t="s">
        <v>285</v>
      </c>
      <c r="E1217" s="24"/>
      <c r="F1217" s="25">
        <f t="shared" si="5861"/>
        <v>164</v>
      </c>
      <c r="G1217" s="25">
        <f t="shared" si="5861"/>
        <v>0</v>
      </c>
      <c r="H1217" s="41">
        <f>H1218</f>
        <v>0</v>
      </c>
      <c r="I1217" s="41">
        <f t="shared" si="5873"/>
        <v>0</v>
      </c>
      <c r="J1217" s="41">
        <f t="shared" si="5873"/>
        <v>0</v>
      </c>
      <c r="K1217" s="41">
        <f t="shared" si="5873"/>
        <v>0</v>
      </c>
      <c r="L1217" s="25">
        <f t="shared" si="5874"/>
        <v>164</v>
      </c>
      <c r="M1217" s="41">
        <f t="shared" si="5874"/>
        <v>0</v>
      </c>
      <c r="N1217" s="41">
        <f>N1218</f>
        <v>0</v>
      </c>
      <c r="O1217" s="41">
        <f t="shared" si="5862"/>
        <v>0</v>
      </c>
      <c r="P1217" s="41">
        <f t="shared" si="5862"/>
        <v>0</v>
      </c>
      <c r="Q1217" s="41">
        <f t="shared" si="5862"/>
        <v>0</v>
      </c>
      <c r="R1217" s="25">
        <f t="shared" si="5862"/>
        <v>164</v>
      </c>
      <c r="S1217" s="41">
        <f t="shared" si="5862"/>
        <v>0</v>
      </c>
      <c r="T1217" s="41">
        <f>T1218</f>
        <v>0</v>
      </c>
      <c r="U1217" s="41">
        <f t="shared" si="5863"/>
        <v>0</v>
      </c>
      <c r="V1217" s="41">
        <f t="shared" si="5863"/>
        <v>0</v>
      </c>
      <c r="W1217" s="41">
        <f t="shared" si="5863"/>
        <v>0</v>
      </c>
      <c r="X1217" s="25">
        <f t="shared" si="5863"/>
        <v>164</v>
      </c>
      <c r="Y1217" s="41">
        <f t="shared" si="5863"/>
        <v>0</v>
      </c>
      <c r="Z1217" s="41">
        <f>Z1218</f>
        <v>0</v>
      </c>
      <c r="AA1217" s="41">
        <f t="shared" si="5864"/>
        <v>0</v>
      </c>
      <c r="AB1217" s="41">
        <f t="shared" si="5864"/>
        <v>0</v>
      </c>
      <c r="AC1217" s="41">
        <f t="shared" si="5864"/>
        <v>0</v>
      </c>
      <c r="AD1217" s="25">
        <f t="shared" si="5864"/>
        <v>164</v>
      </c>
      <c r="AE1217" s="41">
        <f t="shared" si="5864"/>
        <v>0</v>
      </c>
      <c r="AF1217" s="41">
        <f>AF1218</f>
        <v>0</v>
      </c>
      <c r="AG1217" s="41">
        <f t="shared" si="5864"/>
        <v>0</v>
      </c>
      <c r="AH1217" s="41">
        <f t="shared" si="5864"/>
        <v>0</v>
      </c>
      <c r="AI1217" s="41">
        <f t="shared" si="5864"/>
        <v>0</v>
      </c>
      <c r="AJ1217" s="25">
        <f t="shared" si="5864"/>
        <v>164</v>
      </c>
      <c r="AK1217" s="41">
        <f t="shared" si="5864"/>
        <v>0</v>
      </c>
      <c r="AL1217" s="41">
        <f>AL1218</f>
        <v>0</v>
      </c>
      <c r="AM1217" s="41">
        <f t="shared" si="5865"/>
        <v>0</v>
      </c>
      <c r="AN1217" s="41">
        <f t="shared" si="5865"/>
        <v>0</v>
      </c>
      <c r="AO1217" s="41">
        <f t="shared" si="5865"/>
        <v>0</v>
      </c>
      <c r="AP1217" s="25">
        <f t="shared" si="5865"/>
        <v>164</v>
      </c>
      <c r="AQ1217" s="41">
        <f t="shared" si="5865"/>
        <v>0</v>
      </c>
      <c r="AR1217" s="41">
        <f>AR1218</f>
        <v>0</v>
      </c>
      <c r="AS1217" s="41">
        <f t="shared" si="5866"/>
        <v>0</v>
      </c>
      <c r="AT1217" s="41">
        <f t="shared" si="5866"/>
        <v>0</v>
      </c>
      <c r="AU1217" s="41">
        <f t="shared" si="5866"/>
        <v>0</v>
      </c>
      <c r="AV1217" s="25">
        <f t="shared" si="5866"/>
        <v>164</v>
      </c>
      <c r="AW1217" s="41">
        <f t="shared" si="5866"/>
        <v>0</v>
      </c>
      <c r="AX1217" s="41">
        <f>AX1218</f>
        <v>0</v>
      </c>
      <c r="AY1217" s="41">
        <f t="shared" si="5866"/>
        <v>0</v>
      </c>
      <c r="AZ1217" s="41">
        <f t="shared" si="5866"/>
        <v>0</v>
      </c>
      <c r="BA1217" s="41">
        <f t="shared" si="5866"/>
        <v>0</v>
      </c>
      <c r="BB1217" s="25">
        <f t="shared" si="5866"/>
        <v>164</v>
      </c>
      <c r="BC1217" s="41">
        <f t="shared" si="5866"/>
        <v>0</v>
      </c>
      <c r="BD1217" s="41">
        <f>BD1218</f>
        <v>0</v>
      </c>
      <c r="BE1217" s="41">
        <f t="shared" si="5867"/>
        <v>0</v>
      </c>
      <c r="BF1217" s="41">
        <f t="shared" si="5867"/>
        <v>0</v>
      </c>
      <c r="BG1217" s="41">
        <f t="shared" si="5867"/>
        <v>0</v>
      </c>
      <c r="BH1217" s="25">
        <f t="shared" si="5867"/>
        <v>164</v>
      </c>
      <c r="BI1217" s="41">
        <f t="shared" si="5867"/>
        <v>0</v>
      </c>
      <c r="BJ1217" s="41">
        <f>BJ1218</f>
        <v>0</v>
      </c>
      <c r="BK1217" s="41">
        <f t="shared" si="5868"/>
        <v>0</v>
      </c>
      <c r="BL1217" s="41">
        <f t="shared" si="5868"/>
        <v>0</v>
      </c>
      <c r="BM1217" s="41">
        <f t="shared" si="5868"/>
        <v>0</v>
      </c>
      <c r="BN1217" s="25">
        <f t="shared" si="5868"/>
        <v>164</v>
      </c>
      <c r="BO1217" s="41">
        <f t="shared" si="5868"/>
        <v>0</v>
      </c>
      <c r="BP1217" s="41">
        <f>BP1218</f>
        <v>0</v>
      </c>
      <c r="BQ1217" s="41">
        <f t="shared" si="5868"/>
        <v>0</v>
      </c>
      <c r="BR1217" s="41">
        <f t="shared" si="5868"/>
        <v>0</v>
      </c>
      <c r="BS1217" s="41">
        <f t="shared" si="5868"/>
        <v>0</v>
      </c>
      <c r="BT1217" s="25">
        <f t="shared" si="5868"/>
        <v>164</v>
      </c>
      <c r="BU1217" s="41">
        <f t="shared" si="5868"/>
        <v>0</v>
      </c>
      <c r="BV1217" s="41">
        <f>BV1218</f>
        <v>0</v>
      </c>
      <c r="BW1217" s="41">
        <f t="shared" si="5869"/>
        <v>0</v>
      </c>
      <c r="BX1217" s="41">
        <f t="shared" si="5869"/>
        <v>0</v>
      </c>
      <c r="BY1217" s="41">
        <f t="shared" si="5869"/>
        <v>0</v>
      </c>
      <c r="BZ1217" s="25">
        <f t="shared" si="5869"/>
        <v>164</v>
      </c>
      <c r="CA1217" s="41">
        <f t="shared" si="5869"/>
        <v>0</v>
      </c>
      <c r="CB1217" s="41">
        <f>CB1218</f>
        <v>0</v>
      </c>
      <c r="CC1217" s="41">
        <f t="shared" si="5870"/>
        <v>0</v>
      </c>
      <c r="CD1217" s="41">
        <f t="shared" si="5870"/>
        <v>0</v>
      </c>
      <c r="CE1217" s="41">
        <f t="shared" si="5870"/>
        <v>0</v>
      </c>
      <c r="CF1217" s="25">
        <f t="shared" si="5870"/>
        <v>164</v>
      </c>
      <c r="CG1217" s="41">
        <f t="shared" si="5870"/>
        <v>0</v>
      </c>
      <c r="CH1217" s="41">
        <f>CH1218</f>
        <v>0</v>
      </c>
      <c r="CI1217" s="41">
        <f t="shared" si="5870"/>
        <v>0</v>
      </c>
      <c r="CJ1217" s="41">
        <f t="shared" si="5870"/>
        <v>0</v>
      </c>
      <c r="CK1217" s="41">
        <f t="shared" si="5870"/>
        <v>0</v>
      </c>
      <c r="CL1217" s="25">
        <f t="shared" si="5870"/>
        <v>164</v>
      </c>
      <c r="CM1217" s="41">
        <f t="shared" si="5870"/>
        <v>0</v>
      </c>
      <c r="CN1217" s="41">
        <f>CN1218</f>
        <v>0</v>
      </c>
      <c r="CO1217" s="41">
        <f t="shared" si="5871"/>
        <v>0</v>
      </c>
      <c r="CP1217" s="41">
        <f t="shared" si="5871"/>
        <v>0</v>
      </c>
      <c r="CQ1217" s="41">
        <f t="shared" si="5871"/>
        <v>0</v>
      </c>
      <c r="CR1217" s="25">
        <f t="shared" si="5871"/>
        <v>164</v>
      </c>
      <c r="CS1217" s="41">
        <f t="shared" si="5871"/>
        <v>0</v>
      </c>
      <c r="CT1217" s="41">
        <f>CT1218</f>
        <v>0</v>
      </c>
      <c r="CU1217" s="41">
        <f t="shared" si="5872"/>
        <v>0</v>
      </c>
      <c r="CV1217" s="41">
        <f t="shared" si="5872"/>
        <v>0</v>
      </c>
      <c r="CW1217" s="41">
        <f t="shared" si="5872"/>
        <v>0</v>
      </c>
      <c r="CX1217" s="25">
        <f t="shared" si="5872"/>
        <v>164</v>
      </c>
      <c r="CY1217" s="25">
        <f t="shared" si="5872"/>
        <v>0</v>
      </c>
      <c r="CZ1217" s="25">
        <f t="shared" si="5872"/>
        <v>164</v>
      </c>
      <c r="DA1217" s="25">
        <f t="shared" si="5872"/>
        <v>0</v>
      </c>
      <c r="DB1217" s="115">
        <f t="shared" si="5842"/>
        <v>100</v>
      </c>
      <c r="DC1217" s="115"/>
    </row>
    <row r="1218" spans="1:107" s="9" customFormat="1" ht="33" x14ac:dyDescent="0.25">
      <c r="A1218" s="30" t="s">
        <v>424</v>
      </c>
      <c r="B1218" s="24" t="s">
        <v>61</v>
      </c>
      <c r="C1218" s="24" t="s">
        <v>55</v>
      </c>
      <c r="D1218" s="29" t="s">
        <v>285</v>
      </c>
      <c r="E1218" s="24" t="s">
        <v>80</v>
      </c>
      <c r="F1218" s="25">
        <f t="shared" si="5861"/>
        <v>164</v>
      </c>
      <c r="G1218" s="25">
        <f t="shared" si="5861"/>
        <v>0</v>
      </c>
      <c r="H1218" s="41">
        <f>H1219</f>
        <v>0</v>
      </c>
      <c r="I1218" s="41">
        <f t="shared" si="5873"/>
        <v>0</v>
      </c>
      <c r="J1218" s="41">
        <f t="shared" si="5873"/>
        <v>0</v>
      </c>
      <c r="K1218" s="41">
        <f t="shared" si="5873"/>
        <v>0</v>
      </c>
      <c r="L1218" s="25">
        <f t="shared" si="5874"/>
        <v>164</v>
      </c>
      <c r="M1218" s="41">
        <f t="shared" si="5874"/>
        <v>0</v>
      </c>
      <c r="N1218" s="41">
        <f>N1219</f>
        <v>0</v>
      </c>
      <c r="O1218" s="41">
        <f t="shared" si="5862"/>
        <v>0</v>
      </c>
      <c r="P1218" s="41">
        <f t="shared" si="5862"/>
        <v>0</v>
      </c>
      <c r="Q1218" s="41">
        <f t="shared" si="5862"/>
        <v>0</v>
      </c>
      <c r="R1218" s="25">
        <f t="shared" si="5862"/>
        <v>164</v>
      </c>
      <c r="S1218" s="41">
        <f t="shared" si="5862"/>
        <v>0</v>
      </c>
      <c r="T1218" s="41">
        <f>T1219</f>
        <v>0</v>
      </c>
      <c r="U1218" s="41">
        <f t="shared" si="5863"/>
        <v>0</v>
      </c>
      <c r="V1218" s="41">
        <f t="shared" si="5863"/>
        <v>0</v>
      </c>
      <c r="W1218" s="41">
        <f t="shared" si="5863"/>
        <v>0</v>
      </c>
      <c r="X1218" s="25">
        <f t="shared" si="5863"/>
        <v>164</v>
      </c>
      <c r="Y1218" s="41">
        <f t="shared" si="5863"/>
        <v>0</v>
      </c>
      <c r="Z1218" s="41">
        <f>Z1219</f>
        <v>0</v>
      </c>
      <c r="AA1218" s="41">
        <f t="shared" si="5864"/>
        <v>0</v>
      </c>
      <c r="AB1218" s="41">
        <f t="shared" si="5864"/>
        <v>0</v>
      </c>
      <c r="AC1218" s="41">
        <f t="shared" si="5864"/>
        <v>0</v>
      </c>
      <c r="AD1218" s="25">
        <f t="shared" si="5864"/>
        <v>164</v>
      </c>
      <c r="AE1218" s="41">
        <f t="shared" si="5864"/>
        <v>0</v>
      </c>
      <c r="AF1218" s="41">
        <f>AF1219</f>
        <v>0</v>
      </c>
      <c r="AG1218" s="41">
        <f t="shared" si="5864"/>
        <v>0</v>
      </c>
      <c r="AH1218" s="41">
        <f t="shared" si="5864"/>
        <v>0</v>
      </c>
      <c r="AI1218" s="41">
        <f t="shared" si="5864"/>
        <v>0</v>
      </c>
      <c r="AJ1218" s="25">
        <f t="shared" si="5864"/>
        <v>164</v>
      </c>
      <c r="AK1218" s="41">
        <f t="shared" si="5864"/>
        <v>0</v>
      </c>
      <c r="AL1218" s="41">
        <f>AL1219</f>
        <v>0</v>
      </c>
      <c r="AM1218" s="41">
        <f t="shared" si="5865"/>
        <v>0</v>
      </c>
      <c r="AN1218" s="41">
        <f t="shared" si="5865"/>
        <v>0</v>
      </c>
      <c r="AO1218" s="41">
        <f t="shared" si="5865"/>
        <v>0</v>
      </c>
      <c r="AP1218" s="25">
        <f t="shared" si="5865"/>
        <v>164</v>
      </c>
      <c r="AQ1218" s="41">
        <f t="shared" si="5865"/>
        <v>0</v>
      </c>
      <c r="AR1218" s="41">
        <f>AR1219</f>
        <v>0</v>
      </c>
      <c r="AS1218" s="41">
        <f t="shared" si="5866"/>
        <v>0</v>
      </c>
      <c r="AT1218" s="41">
        <f t="shared" si="5866"/>
        <v>0</v>
      </c>
      <c r="AU1218" s="41">
        <f t="shared" si="5866"/>
        <v>0</v>
      </c>
      <c r="AV1218" s="25">
        <f t="shared" si="5866"/>
        <v>164</v>
      </c>
      <c r="AW1218" s="41">
        <f t="shared" si="5866"/>
        <v>0</v>
      </c>
      <c r="AX1218" s="41">
        <f>AX1219</f>
        <v>0</v>
      </c>
      <c r="AY1218" s="41">
        <f t="shared" si="5866"/>
        <v>0</v>
      </c>
      <c r="AZ1218" s="41">
        <f t="shared" si="5866"/>
        <v>0</v>
      </c>
      <c r="BA1218" s="41">
        <f t="shared" si="5866"/>
        <v>0</v>
      </c>
      <c r="BB1218" s="25">
        <f t="shared" si="5866"/>
        <v>164</v>
      </c>
      <c r="BC1218" s="41">
        <f t="shared" si="5866"/>
        <v>0</v>
      </c>
      <c r="BD1218" s="41">
        <f>BD1219</f>
        <v>0</v>
      </c>
      <c r="BE1218" s="41">
        <f t="shared" si="5867"/>
        <v>0</v>
      </c>
      <c r="BF1218" s="41">
        <f t="shared" si="5867"/>
        <v>0</v>
      </c>
      <c r="BG1218" s="41">
        <f t="shared" si="5867"/>
        <v>0</v>
      </c>
      <c r="BH1218" s="25">
        <f t="shared" si="5867"/>
        <v>164</v>
      </c>
      <c r="BI1218" s="41">
        <f t="shared" si="5867"/>
        <v>0</v>
      </c>
      <c r="BJ1218" s="41">
        <f>BJ1219</f>
        <v>0</v>
      </c>
      <c r="BK1218" s="41">
        <f t="shared" si="5868"/>
        <v>0</v>
      </c>
      <c r="BL1218" s="41">
        <f t="shared" si="5868"/>
        <v>0</v>
      </c>
      <c r="BM1218" s="41">
        <f t="shared" si="5868"/>
        <v>0</v>
      </c>
      <c r="BN1218" s="25">
        <f t="shared" si="5868"/>
        <v>164</v>
      </c>
      <c r="BO1218" s="41">
        <f t="shared" si="5868"/>
        <v>0</v>
      </c>
      <c r="BP1218" s="41">
        <f>BP1219</f>
        <v>0</v>
      </c>
      <c r="BQ1218" s="41">
        <f t="shared" si="5868"/>
        <v>0</v>
      </c>
      <c r="BR1218" s="41">
        <f t="shared" si="5868"/>
        <v>0</v>
      </c>
      <c r="BS1218" s="41">
        <f t="shared" si="5868"/>
        <v>0</v>
      </c>
      <c r="BT1218" s="25">
        <f t="shared" si="5868"/>
        <v>164</v>
      </c>
      <c r="BU1218" s="41">
        <f t="shared" si="5868"/>
        <v>0</v>
      </c>
      <c r="BV1218" s="41">
        <f>BV1219</f>
        <v>0</v>
      </c>
      <c r="BW1218" s="41">
        <f t="shared" si="5869"/>
        <v>0</v>
      </c>
      <c r="BX1218" s="41">
        <f t="shared" si="5869"/>
        <v>0</v>
      </c>
      <c r="BY1218" s="41">
        <f t="shared" si="5869"/>
        <v>0</v>
      </c>
      <c r="BZ1218" s="25">
        <f t="shared" si="5869"/>
        <v>164</v>
      </c>
      <c r="CA1218" s="41">
        <f t="shared" si="5869"/>
        <v>0</v>
      </c>
      <c r="CB1218" s="41">
        <f>CB1219</f>
        <v>0</v>
      </c>
      <c r="CC1218" s="41">
        <f t="shared" si="5870"/>
        <v>0</v>
      </c>
      <c r="CD1218" s="41">
        <f t="shared" si="5870"/>
        <v>0</v>
      </c>
      <c r="CE1218" s="41">
        <f t="shared" si="5870"/>
        <v>0</v>
      </c>
      <c r="CF1218" s="25">
        <f t="shared" si="5870"/>
        <v>164</v>
      </c>
      <c r="CG1218" s="41">
        <f t="shared" si="5870"/>
        <v>0</v>
      </c>
      <c r="CH1218" s="41">
        <f>CH1219</f>
        <v>0</v>
      </c>
      <c r="CI1218" s="41">
        <f t="shared" si="5870"/>
        <v>0</v>
      </c>
      <c r="CJ1218" s="41">
        <f t="shared" si="5870"/>
        <v>0</v>
      </c>
      <c r="CK1218" s="41">
        <f t="shared" si="5870"/>
        <v>0</v>
      </c>
      <c r="CL1218" s="25">
        <f t="shared" si="5870"/>
        <v>164</v>
      </c>
      <c r="CM1218" s="41">
        <f t="shared" si="5870"/>
        <v>0</v>
      </c>
      <c r="CN1218" s="41">
        <f>CN1219</f>
        <v>0</v>
      </c>
      <c r="CO1218" s="41">
        <f t="shared" si="5871"/>
        <v>0</v>
      </c>
      <c r="CP1218" s="41">
        <f t="shared" si="5871"/>
        <v>0</v>
      </c>
      <c r="CQ1218" s="41">
        <f t="shared" si="5871"/>
        <v>0</v>
      </c>
      <c r="CR1218" s="25">
        <f t="shared" si="5871"/>
        <v>164</v>
      </c>
      <c r="CS1218" s="41">
        <f t="shared" si="5871"/>
        <v>0</v>
      </c>
      <c r="CT1218" s="41">
        <f>CT1219</f>
        <v>0</v>
      </c>
      <c r="CU1218" s="41">
        <f t="shared" si="5872"/>
        <v>0</v>
      </c>
      <c r="CV1218" s="41">
        <f t="shared" si="5872"/>
        <v>0</v>
      </c>
      <c r="CW1218" s="41">
        <f t="shared" si="5872"/>
        <v>0</v>
      </c>
      <c r="CX1218" s="25">
        <f t="shared" si="5872"/>
        <v>164</v>
      </c>
      <c r="CY1218" s="25">
        <f t="shared" si="5872"/>
        <v>0</v>
      </c>
      <c r="CZ1218" s="25">
        <f t="shared" si="5872"/>
        <v>164</v>
      </c>
      <c r="DA1218" s="25">
        <f t="shared" si="5872"/>
        <v>0</v>
      </c>
      <c r="DB1218" s="115">
        <f t="shared" si="5842"/>
        <v>100</v>
      </c>
      <c r="DC1218" s="115"/>
    </row>
    <row r="1219" spans="1:107" s="9" customFormat="1" ht="33.75" customHeight="1" x14ac:dyDescent="0.25">
      <c r="A1219" s="60" t="s">
        <v>166</v>
      </c>
      <c r="B1219" s="24" t="s">
        <v>61</v>
      </c>
      <c r="C1219" s="24" t="s">
        <v>55</v>
      </c>
      <c r="D1219" s="29" t="s">
        <v>285</v>
      </c>
      <c r="E1219" s="24" t="s">
        <v>165</v>
      </c>
      <c r="F1219" s="25">
        <f>74+90</f>
        <v>164</v>
      </c>
      <c r="G1219" s="25"/>
      <c r="H1219" s="41"/>
      <c r="I1219" s="41"/>
      <c r="J1219" s="41"/>
      <c r="K1219" s="41"/>
      <c r="L1219" s="25">
        <f>F1219+H1219+I1219+J1219+K1219</f>
        <v>164</v>
      </c>
      <c r="M1219" s="25">
        <f>G1219+K1219</f>
        <v>0</v>
      </c>
      <c r="N1219" s="41"/>
      <c r="O1219" s="41"/>
      <c r="P1219" s="41"/>
      <c r="Q1219" s="41"/>
      <c r="R1219" s="25">
        <f>L1219+N1219+O1219+P1219+Q1219</f>
        <v>164</v>
      </c>
      <c r="S1219" s="25">
        <f>M1219+Q1219</f>
        <v>0</v>
      </c>
      <c r="T1219" s="41"/>
      <c r="U1219" s="41"/>
      <c r="V1219" s="41"/>
      <c r="W1219" s="41"/>
      <c r="X1219" s="25">
        <f>R1219+T1219+U1219+V1219+W1219</f>
        <v>164</v>
      </c>
      <c r="Y1219" s="25">
        <f>S1219+W1219</f>
        <v>0</v>
      </c>
      <c r="Z1219" s="41"/>
      <c r="AA1219" s="41"/>
      <c r="AB1219" s="41"/>
      <c r="AC1219" s="41"/>
      <c r="AD1219" s="25">
        <f>X1219+Z1219+AA1219+AB1219+AC1219</f>
        <v>164</v>
      </c>
      <c r="AE1219" s="25">
        <f>Y1219+AC1219</f>
        <v>0</v>
      </c>
      <c r="AF1219" s="41"/>
      <c r="AG1219" s="41"/>
      <c r="AH1219" s="41"/>
      <c r="AI1219" s="41"/>
      <c r="AJ1219" s="25">
        <f>AD1219+AF1219+AG1219+AH1219+AI1219</f>
        <v>164</v>
      </c>
      <c r="AK1219" s="25">
        <f>AE1219+AI1219</f>
        <v>0</v>
      </c>
      <c r="AL1219" s="41"/>
      <c r="AM1219" s="41"/>
      <c r="AN1219" s="41"/>
      <c r="AO1219" s="41"/>
      <c r="AP1219" s="25">
        <f>AJ1219+AL1219+AM1219+AN1219+AO1219</f>
        <v>164</v>
      </c>
      <c r="AQ1219" s="25">
        <f>AK1219+AO1219</f>
        <v>0</v>
      </c>
      <c r="AR1219" s="41"/>
      <c r="AS1219" s="41"/>
      <c r="AT1219" s="41"/>
      <c r="AU1219" s="41"/>
      <c r="AV1219" s="25">
        <f>AP1219+AR1219+AS1219+AT1219+AU1219</f>
        <v>164</v>
      </c>
      <c r="AW1219" s="25">
        <f>AQ1219+AU1219</f>
        <v>0</v>
      </c>
      <c r="AX1219" s="41"/>
      <c r="AY1219" s="41"/>
      <c r="AZ1219" s="41"/>
      <c r="BA1219" s="41"/>
      <c r="BB1219" s="25">
        <f>AV1219+AX1219+AY1219+AZ1219+BA1219</f>
        <v>164</v>
      </c>
      <c r="BC1219" s="25">
        <f>AW1219+BA1219</f>
        <v>0</v>
      </c>
      <c r="BD1219" s="41"/>
      <c r="BE1219" s="41"/>
      <c r="BF1219" s="41"/>
      <c r="BG1219" s="41"/>
      <c r="BH1219" s="25">
        <f>BB1219+BD1219+BE1219+BF1219+BG1219</f>
        <v>164</v>
      </c>
      <c r="BI1219" s="25">
        <f>BC1219+BG1219</f>
        <v>0</v>
      </c>
      <c r="BJ1219" s="41"/>
      <c r="BK1219" s="41"/>
      <c r="BL1219" s="41"/>
      <c r="BM1219" s="41"/>
      <c r="BN1219" s="25">
        <f>BH1219+BJ1219+BK1219+BL1219+BM1219</f>
        <v>164</v>
      </c>
      <c r="BO1219" s="25">
        <f>BI1219+BM1219</f>
        <v>0</v>
      </c>
      <c r="BP1219" s="41"/>
      <c r="BQ1219" s="41"/>
      <c r="BR1219" s="41"/>
      <c r="BS1219" s="41"/>
      <c r="BT1219" s="25">
        <f>BN1219+BP1219+BQ1219+BR1219+BS1219</f>
        <v>164</v>
      </c>
      <c r="BU1219" s="25">
        <f>BO1219+BS1219</f>
        <v>0</v>
      </c>
      <c r="BV1219" s="41"/>
      <c r="BW1219" s="41"/>
      <c r="BX1219" s="41"/>
      <c r="BY1219" s="41"/>
      <c r="BZ1219" s="25">
        <f>BT1219+BV1219+BW1219+BX1219+BY1219</f>
        <v>164</v>
      </c>
      <c r="CA1219" s="25">
        <f>BU1219+BY1219</f>
        <v>0</v>
      </c>
      <c r="CB1219" s="41"/>
      <c r="CC1219" s="41"/>
      <c r="CD1219" s="41"/>
      <c r="CE1219" s="41"/>
      <c r="CF1219" s="25">
        <f>BZ1219+CB1219+CC1219+CD1219+CE1219</f>
        <v>164</v>
      </c>
      <c r="CG1219" s="25">
        <f>CA1219+CE1219</f>
        <v>0</v>
      </c>
      <c r="CH1219" s="41"/>
      <c r="CI1219" s="41"/>
      <c r="CJ1219" s="41"/>
      <c r="CK1219" s="41"/>
      <c r="CL1219" s="25">
        <f>CF1219+CH1219+CI1219+CJ1219+CK1219</f>
        <v>164</v>
      </c>
      <c r="CM1219" s="25">
        <f>CG1219+CK1219</f>
        <v>0</v>
      </c>
      <c r="CN1219" s="41"/>
      <c r="CO1219" s="41"/>
      <c r="CP1219" s="41"/>
      <c r="CQ1219" s="41"/>
      <c r="CR1219" s="25">
        <f>CL1219+CN1219+CO1219+CP1219+CQ1219</f>
        <v>164</v>
      </c>
      <c r="CS1219" s="25">
        <f>CM1219+CQ1219</f>
        <v>0</v>
      </c>
      <c r="CT1219" s="41"/>
      <c r="CU1219" s="41"/>
      <c r="CV1219" s="41"/>
      <c r="CW1219" s="41"/>
      <c r="CX1219" s="25">
        <f>CR1219+CT1219+CU1219+CV1219+CW1219</f>
        <v>164</v>
      </c>
      <c r="CY1219" s="25">
        <f>CS1219+CW1219</f>
        <v>0</v>
      </c>
      <c r="CZ1219" s="25">
        <v>164</v>
      </c>
      <c r="DA1219" s="41"/>
      <c r="DB1219" s="115">
        <f t="shared" si="5842"/>
        <v>100</v>
      </c>
      <c r="DC1219" s="115"/>
    </row>
    <row r="1220" spans="1:107" s="9" customFormat="1" ht="16.5" x14ac:dyDescent="0.25">
      <c r="A1220" s="60"/>
      <c r="B1220" s="24"/>
      <c r="C1220" s="24"/>
      <c r="D1220" s="29"/>
      <c r="E1220" s="24"/>
      <c r="F1220" s="41"/>
      <c r="G1220" s="41"/>
      <c r="H1220" s="41"/>
      <c r="I1220" s="41"/>
      <c r="J1220" s="41"/>
      <c r="K1220" s="41"/>
      <c r="L1220" s="41"/>
      <c r="M1220" s="41"/>
      <c r="N1220" s="41"/>
      <c r="O1220" s="41"/>
      <c r="P1220" s="41"/>
      <c r="Q1220" s="41"/>
      <c r="R1220" s="41"/>
      <c r="S1220" s="41"/>
      <c r="T1220" s="41"/>
      <c r="U1220" s="41"/>
      <c r="V1220" s="41"/>
      <c r="W1220" s="41"/>
      <c r="X1220" s="41"/>
      <c r="Y1220" s="41"/>
      <c r="Z1220" s="41"/>
      <c r="AA1220" s="41"/>
      <c r="AB1220" s="41"/>
      <c r="AC1220" s="41"/>
      <c r="AD1220" s="41"/>
      <c r="AE1220" s="41"/>
      <c r="AF1220" s="41"/>
      <c r="AG1220" s="41"/>
      <c r="AH1220" s="41"/>
      <c r="AI1220" s="41"/>
      <c r="AJ1220" s="41"/>
      <c r="AK1220" s="41"/>
      <c r="AL1220" s="41"/>
      <c r="AM1220" s="41"/>
      <c r="AN1220" s="41"/>
      <c r="AO1220" s="41"/>
      <c r="AP1220" s="41"/>
      <c r="AQ1220" s="41"/>
      <c r="AR1220" s="41"/>
      <c r="AS1220" s="41"/>
      <c r="AT1220" s="41"/>
      <c r="AU1220" s="41"/>
      <c r="AV1220" s="41"/>
      <c r="AW1220" s="41"/>
      <c r="AX1220" s="41"/>
      <c r="AY1220" s="41"/>
      <c r="AZ1220" s="41"/>
      <c r="BA1220" s="41"/>
      <c r="BB1220" s="41"/>
      <c r="BC1220" s="41"/>
      <c r="BD1220" s="41"/>
      <c r="BE1220" s="41"/>
      <c r="BF1220" s="41"/>
      <c r="BG1220" s="41"/>
      <c r="BH1220" s="41"/>
      <c r="BI1220" s="41"/>
      <c r="BJ1220" s="41"/>
      <c r="BK1220" s="41"/>
      <c r="BL1220" s="41"/>
      <c r="BM1220" s="41"/>
      <c r="BN1220" s="41"/>
      <c r="BO1220" s="41"/>
      <c r="BP1220" s="41"/>
      <c r="BQ1220" s="41"/>
      <c r="BR1220" s="41"/>
      <c r="BS1220" s="41"/>
      <c r="BT1220" s="41"/>
      <c r="BU1220" s="41"/>
      <c r="BV1220" s="41"/>
      <c r="BW1220" s="41"/>
      <c r="BX1220" s="41"/>
      <c r="BY1220" s="41"/>
      <c r="BZ1220" s="41"/>
      <c r="CA1220" s="41"/>
      <c r="CB1220" s="41"/>
      <c r="CC1220" s="41"/>
      <c r="CD1220" s="41"/>
      <c r="CE1220" s="41"/>
      <c r="CF1220" s="41"/>
      <c r="CG1220" s="41"/>
      <c r="CH1220" s="41"/>
      <c r="CI1220" s="41"/>
      <c r="CJ1220" s="41"/>
      <c r="CK1220" s="41"/>
      <c r="CL1220" s="41"/>
      <c r="CM1220" s="41"/>
      <c r="CN1220" s="41"/>
      <c r="CO1220" s="41"/>
      <c r="CP1220" s="41"/>
      <c r="CQ1220" s="41"/>
      <c r="CR1220" s="41"/>
      <c r="CS1220" s="41"/>
      <c r="CT1220" s="41"/>
      <c r="CU1220" s="41"/>
      <c r="CV1220" s="41"/>
      <c r="CW1220" s="41"/>
      <c r="CX1220" s="41"/>
      <c r="CY1220" s="41"/>
      <c r="CZ1220" s="41"/>
      <c r="DA1220" s="41"/>
      <c r="DB1220" s="115"/>
      <c r="DC1220" s="115"/>
    </row>
    <row r="1221" spans="1:107" s="5" customFormat="1" ht="20.25" x14ac:dyDescent="0.3">
      <c r="A1221" s="46" t="s">
        <v>43</v>
      </c>
      <c r="B1221" s="19" t="s">
        <v>44</v>
      </c>
      <c r="C1221" s="19"/>
      <c r="D1221" s="20"/>
      <c r="E1221" s="21"/>
      <c r="F1221" s="21">
        <f>F1223+F1232+F1415+F1381</f>
        <v>238291</v>
      </c>
      <c r="G1221" s="21">
        <f>G1223+G1232+G1415+G1381</f>
        <v>20701</v>
      </c>
      <c r="H1221" s="21">
        <f t="shared" ref="H1221:AM1221" si="5875">H1223+H1232+H1381+H1415</f>
        <v>0</v>
      </c>
      <c r="I1221" s="21">
        <f t="shared" si="5875"/>
        <v>0</v>
      </c>
      <c r="J1221" s="21">
        <f t="shared" si="5875"/>
        <v>0</v>
      </c>
      <c r="K1221" s="21">
        <f t="shared" si="5875"/>
        <v>0</v>
      </c>
      <c r="L1221" s="21">
        <f t="shared" si="5875"/>
        <v>238291</v>
      </c>
      <c r="M1221" s="21">
        <f t="shared" si="5875"/>
        <v>20701</v>
      </c>
      <c r="N1221" s="21">
        <f t="shared" si="5875"/>
        <v>0</v>
      </c>
      <c r="O1221" s="21">
        <f t="shared" si="5875"/>
        <v>0</v>
      </c>
      <c r="P1221" s="21">
        <f t="shared" si="5875"/>
        <v>0</v>
      </c>
      <c r="Q1221" s="21">
        <f t="shared" si="5875"/>
        <v>0</v>
      </c>
      <c r="R1221" s="21">
        <f t="shared" si="5875"/>
        <v>238291</v>
      </c>
      <c r="S1221" s="21">
        <f t="shared" si="5875"/>
        <v>20701</v>
      </c>
      <c r="T1221" s="21">
        <f t="shared" si="5875"/>
        <v>0</v>
      </c>
      <c r="U1221" s="21">
        <f t="shared" si="5875"/>
        <v>0</v>
      </c>
      <c r="V1221" s="21">
        <f t="shared" si="5875"/>
        <v>0</v>
      </c>
      <c r="W1221" s="21">
        <f t="shared" si="5875"/>
        <v>0</v>
      </c>
      <c r="X1221" s="21">
        <f t="shared" si="5875"/>
        <v>238291</v>
      </c>
      <c r="Y1221" s="21">
        <f t="shared" si="5875"/>
        <v>20701</v>
      </c>
      <c r="Z1221" s="21">
        <f t="shared" si="5875"/>
        <v>33</v>
      </c>
      <c r="AA1221" s="21">
        <f t="shared" si="5875"/>
        <v>0</v>
      </c>
      <c r="AB1221" s="21">
        <f t="shared" si="5875"/>
        <v>0</v>
      </c>
      <c r="AC1221" s="21">
        <f t="shared" si="5875"/>
        <v>198669</v>
      </c>
      <c r="AD1221" s="21">
        <f t="shared" si="5875"/>
        <v>436993</v>
      </c>
      <c r="AE1221" s="21">
        <f t="shared" si="5875"/>
        <v>219370</v>
      </c>
      <c r="AF1221" s="21">
        <f t="shared" si="5875"/>
        <v>0</v>
      </c>
      <c r="AG1221" s="21">
        <f t="shared" si="5875"/>
        <v>0</v>
      </c>
      <c r="AH1221" s="21">
        <f t="shared" si="5875"/>
        <v>0</v>
      </c>
      <c r="AI1221" s="21">
        <f t="shared" si="5875"/>
        <v>9281</v>
      </c>
      <c r="AJ1221" s="21">
        <f t="shared" si="5875"/>
        <v>446274</v>
      </c>
      <c r="AK1221" s="21">
        <f t="shared" si="5875"/>
        <v>228651</v>
      </c>
      <c r="AL1221" s="21">
        <f t="shared" si="5875"/>
        <v>0</v>
      </c>
      <c r="AM1221" s="21">
        <f t="shared" si="5875"/>
        <v>0</v>
      </c>
      <c r="AN1221" s="21">
        <f t="shared" ref="AN1221:BS1221" si="5876">AN1223+AN1232+AN1381+AN1415</f>
        <v>0</v>
      </c>
      <c r="AO1221" s="21">
        <f t="shared" si="5876"/>
        <v>0</v>
      </c>
      <c r="AP1221" s="21">
        <f t="shared" si="5876"/>
        <v>446274</v>
      </c>
      <c r="AQ1221" s="21">
        <f t="shared" si="5876"/>
        <v>228651</v>
      </c>
      <c r="AR1221" s="21">
        <f t="shared" si="5876"/>
        <v>29</v>
      </c>
      <c r="AS1221" s="21">
        <f t="shared" si="5876"/>
        <v>0</v>
      </c>
      <c r="AT1221" s="21">
        <f t="shared" si="5876"/>
        <v>0</v>
      </c>
      <c r="AU1221" s="21">
        <f t="shared" si="5876"/>
        <v>2892</v>
      </c>
      <c r="AV1221" s="21">
        <f t="shared" si="5876"/>
        <v>449193</v>
      </c>
      <c r="AW1221" s="21">
        <f t="shared" si="5876"/>
        <v>231543</v>
      </c>
      <c r="AX1221" s="21">
        <f t="shared" si="5876"/>
        <v>0</v>
      </c>
      <c r="AY1221" s="21">
        <f t="shared" si="5876"/>
        <v>-931</v>
      </c>
      <c r="AZ1221" s="21">
        <f t="shared" si="5876"/>
        <v>0</v>
      </c>
      <c r="BA1221" s="21">
        <f t="shared" si="5876"/>
        <v>90469</v>
      </c>
      <c r="BB1221" s="21">
        <f t="shared" si="5876"/>
        <v>538731</v>
      </c>
      <c r="BC1221" s="21">
        <f t="shared" si="5876"/>
        <v>322012</v>
      </c>
      <c r="BD1221" s="21">
        <f t="shared" si="5876"/>
        <v>0</v>
      </c>
      <c r="BE1221" s="21">
        <f t="shared" si="5876"/>
        <v>0</v>
      </c>
      <c r="BF1221" s="21">
        <f t="shared" si="5876"/>
        <v>0</v>
      </c>
      <c r="BG1221" s="21">
        <f t="shared" si="5876"/>
        <v>0</v>
      </c>
      <c r="BH1221" s="21">
        <f t="shared" si="5876"/>
        <v>538731</v>
      </c>
      <c r="BI1221" s="21">
        <f t="shared" si="5876"/>
        <v>322012</v>
      </c>
      <c r="BJ1221" s="21">
        <f t="shared" si="5876"/>
        <v>0</v>
      </c>
      <c r="BK1221" s="21">
        <f t="shared" si="5876"/>
        <v>0</v>
      </c>
      <c r="BL1221" s="21">
        <f t="shared" si="5876"/>
        <v>0</v>
      </c>
      <c r="BM1221" s="21">
        <f t="shared" si="5876"/>
        <v>0</v>
      </c>
      <c r="BN1221" s="21">
        <f t="shared" si="5876"/>
        <v>538731</v>
      </c>
      <c r="BO1221" s="21">
        <f t="shared" si="5876"/>
        <v>322012</v>
      </c>
      <c r="BP1221" s="21">
        <f t="shared" si="5876"/>
        <v>0</v>
      </c>
      <c r="BQ1221" s="21">
        <f t="shared" si="5876"/>
        <v>0</v>
      </c>
      <c r="BR1221" s="21">
        <f t="shared" si="5876"/>
        <v>-2</v>
      </c>
      <c r="BS1221" s="21">
        <f t="shared" si="5876"/>
        <v>0</v>
      </c>
      <c r="BT1221" s="21">
        <f t="shared" ref="BT1221:CA1221" si="5877">BT1223+BT1232+BT1381+BT1415</f>
        <v>538729</v>
      </c>
      <c r="BU1221" s="21">
        <f t="shared" si="5877"/>
        <v>322012</v>
      </c>
      <c r="BV1221" s="21">
        <f t="shared" si="5877"/>
        <v>2072</v>
      </c>
      <c r="BW1221" s="21">
        <f t="shared" si="5877"/>
        <v>-2072</v>
      </c>
      <c r="BX1221" s="21">
        <f t="shared" si="5877"/>
        <v>0</v>
      </c>
      <c r="BY1221" s="21">
        <f t="shared" si="5877"/>
        <v>1980</v>
      </c>
      <c r="BZ1221" s="21">
        <f t="shared" si="5877"/>
        <v>540709</v>
      </c>
      <c r="CA1221" s="21">
        <f t="shared" si="5877"/>
        <v>323992</v>
      </c>
      <c r="CB1221" s="21">
        <f t="shared" ref="CB1221:CG1221" si="5878">CB1223+CB1232+CB1381+CB1415</f>
        <v>0</v>
      </c>
      <c r="CC1221" s="21">
        <f t="shared" si="5878"/>
        <v>-9107</v>
      </c>
      <c r="CD1221" s="21">
        <f t="shared" si="5878"/>
        <v>0</v>
      </c>
      <c r="CE1221" s="21">
        <f t="shared" si="5878"/>
        <v>88516</v>
      </c>
      <c r="CF1221" s="21">
        <f t="shared" si="5878"/>
        <v>620118</v>
      </c>
      <c r="CG1221" s="21">
        <f t="shared" si="5878"/>
        <v>412508</v>
      </c>
      <c r="CH1221" s="21">
        <f t="shared" ref="CH1221:CM1221" si="5879">CH1223+CH1232+CH1381+CH1415</f>
        <v>0</v>
      </c>
      <c r="CI1221" s="21">
        <f t="shared" si="5879"/>
        <v>0</v>
      </c>
      <c r="CJ1221" s="21">
        <f t="shared" si="5879"/>
        <v>0</v>
      </c>
      <c r="CK1221" s="21">
        <f t="shared" si="5879"/>
        <v>0</v>
      </c>
      <c r="CL1221" s="21">
        <f t="shared" si="5879"/>
        <v>620118</v>
      </c>
      <c r="CM1221" s="21">
        <f t="shared" si="5879"/>
        <v>412508</v>
      </c>
      <c r="CN1221" s="21">
        <f t="shared" ref="CN1221:CS1221" si="5880">CN1223+CN1232+CN1381+CN1415</f>
        <v>0</v>
      </c>
      <c r="CO1221" s="21">
        <f t="shared" si="5880"/>
        <v>0</v>
      </c>
      <c r="CP1221" s="21">
        <f t="shared" si="5880"/>
        <v>0</v>
      </c>
      <c r="CQ1221" s="21">
        <f t="shared" si="5880"/>
        <v>0</v>
      </c>
      <c r="CR1221" s="21">
        <f t="shared" si="5880"/>
        <v>620118</v>
      </c>
      <c r="CS1221" s="21">
        <f t="shared" si="5880"/>
        <v>412508</v>
      </c>
      <c r="CT1221" s="21">
        <f t="shared" ref="CT1221:CY1221" si="5881">CT1223+CT1232+CT1381+CT1415</f>
        <v>28</v>
      </c>
      <c r="CU1221" s="21">
        <f t="shared" si="5881"/>
        <v>0</v>
      </c>
      <c r="CV1221" s="21">
        <f t="shared" si="5881"/>
        <v>0</v>
      </c>
      <c r="CW1221" s="21">
        <f t="shared" si="5881"/>
        <v>7187</v>
      </c>
      <c r="CX1221" s="21">
        <f t="shared" si="5881"/>
        <v>627333</v>
      </c>
      <c r="CY1221" s="21">
        <f t="shared" si="5881"/>
        <v>419695</v>
      </c>
      <c r="CZ1221" s="21">
        <f t="shared" ref="CZ1221:DA1221" si="5882">CZ1223+CZ1232+CZ1381+CZ1415</f>
        <v>615291</v>
      </c>
      <c r="DA1221" s="21">
        <f t="shared" si="5882"/>
        <v>415303</v>
      </c>
      <c r="DB1221" s="114">
        <f t="shared" si="5842"/>
        <v>98.080445313732895</v>
      </c>
      <c r="DC1221" s="114">
        <f t="shared" si="5849"/>
        <v>98.9535257746697</v>
      </c>
    </row>
    <row r="1222" spans="1:107" s="5" customFormat="1" ht="17.25" customHeight="1" x14ac:dyDescent="0.3">
      <c r="A1222" s="46"/>
      <c r="B1222" s="19"/>
      <c r="C1222" s="19"/>
      <c r="D1222" s="20"/>
      <c r="E1222" s="19"/>
      <c r="F1222" s="39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115"/>
      <c r="DC1222" s="115"/>
    </row>
    <row r="1223" spans="1:107" s="5" customFormat="1" ht="20.25" x14ac:dyDescent="0.3">
      <c r="A1223" s="54" t="s">
        <v>66</v>
      </c>
      <c r="B1223" s="22" t="s">
        <v>11</v>
      </c>
      <c r="C1223" s="22" t="s">
        <v>50</v>
      </c>
      <c r="D1223" s="20"/>
      <c r="E1223" s="19"/>
      <c r="F1223" s="95">
        <f t="shared" ref="F1223:G1229" si="5883">F1224</f>
        <v>44432</v>
      </c>
      <c r="G1223" s="95">
        <f t="shared" si="5883"/>
        <v>0</v>
      </c>
      <c r="H1223" s="39">
        <f>H1224</f>
        <v>0</v>
      </c>
      <c r="I1223" s="39">
        <f t="shared" ref="I1223:X1225" si="5884">I1224</f>
        <v>0</v>
      </c>
      <c r="J1223" s="39">
        <f t="shared" si="5884"/>
        <v>0</v>
      </c>
      <c r="K1223" s="39">
        <f t="shared" si="5884"/>
        <v>0</v>
      </c>
      <c r="L1223" s="23">
        <f t="shared" si="5884"/>
        <v>44432</v>
      </c>
      <c r="M1223" s="39">
        <f t="shared" si="5884"/>
        <v>0</v>
      </c>
      <c r="N1223" s="39">
        <f>N1224</f>
        <v>0</v>
      </c>
      <c r="O1223" s="39">
        <f t="shared" si="5884"/>
        <v>0</v>
      </c>
      <c r="P1223" s="39">
        <f t="shared" si="5884"/>
        <v>0</v>
      </c>
      <c r="Q1223" s="39">
        <f t="shared" si="5884"/>
        <v>0</v>
      </c>
      <c r="R1223" s="23">
        <f t="shared" si="5884"/>
        <v>44432</v>
      </c>
      <c r="S1223" s="39">
        <f t="shared" si="5884"/>
        <v>0</v>
      </c>
      <c r="T1223" s="39">
        <f>T1224</f>
        <v>0</v>
      </c>
      <c r="U1223" s="39">
        <f t="shared" si="5884"/>
        <v>0</v>
      </c>
      <c r="V1223" s="39">
        <f t="shared" si="5884"/>
        <v>0</v>
      </c>
      <c r="W1223" s="39">
        <f t="shared" si="5884"/>
        <v>0</v>
      </c>
      <c r="X1223" s="23">
        <f t="shared" si="5884"/>
        <v>44432</v>
      </c>
      <c r="Y1223" s="39">
        <f t="shared" ref="U1223:Y1225" si="5885">Y1224</f>
        <v>0</v>
      </c>
      <c r="Z1223" s="39">
        <f>Z1224</f>
        <v>0</v>
      </c>
      <c r="AA1223" s="39">
        <f t="shared" ref="AA1223:AP1225" si="5886">AA1224</f>
        <v>0</v>
      </c>
      <c r="AB1223" s="39">
        <f t="shared" si="5886"/>
        <v>0</v>
      </c>
      <c r="AC1223" s="39">
        <f t="shared" si="5886"/>
        <v>0</v>
      </c>
      <c r="AD1223" s="23">
        <f t="shared" si="5886"/>
        <v>44432</v>
      </c>
      <c r="AE1223" s="39">
        <f t="shared" si="5886"/>
        <v>0</v>
      </c>
      <c r="AF1223" s="39">
        <f>AF1224</f>
        <v>0</v>
      </c>
      <c r="AG1223" s="39">
        <f t="shared" si="5886"/>
        <v>0</v>
      </c>
      <c r="AH1223" s="39">
        <f t="shared" si="5886"/>
        <v>0</v>
      </c>
      <c r="AI1223" s="39">
        <f t="shared" si="5886"/>
        <v>0</v>
      </c>
      <c r="AJ1223" s="23">
        <f t="shared" si="5886"/>
        <v>44432</v>
      </c>
      <c r="AK1223" s="39">
        <f t="shared" si="5886"/>
        <v>0</v>
      </c>
      <c r="AL1223" s="39">
        <f>AL1224</f>
        <v>0</v>
      </c>
      <c r="AM1223" s="39">
        <f t="shared" si="5886"/>
        <v>0</v>
      </c>
      <c r="AN1223" s="39">
        <f t="shared" si="5886"/>
        <v>0</v>
      </c>
      <c r="AO1223" s="39">
        <f t="shared" si="5886"/>
        <v>0</v>
      </c>
      <c r="AP1223" s="23">
        <f t="shared" si="5886"/>
        <v>44432</v>
      </c>
      <c r="AQ1223" s="39">
        <f t="shared" ref="AM1223:AQ1225" si="5887">AQ1224</f>
        <v>0</v>
      </c>
      <c r="AR1223" s="39">
        <f>AR1224</f>
        <v>0</v>
      </c>
      <c r="AS1223" s="39">
        <f t="shared" ref="AS1223:BH1225" si="5888">AS1224</f>
        <v>0</v>
      </c>
      <c r="AT1223" s="39">
        <f t="shared" si="5888"/>
        <v>0</v>
      </c>
      <c r="AU1223" s="39">
        <f t="shared" si="5888"/>
        <v>0</v>
      </c>
      <c r="AV1223" s="23">
        <f t="shared" si="5888"/>
        <v>44432</v>
      </c>
      <c r="AW1223" s="39">
        <f t="shared" si="5888"/>
        <v>0</v>
      </c>
      <c r="AX1223" s="39">
        <f>AX1224</f>
        <v>0</v>
      </c>
      <c r="AY1223" s="39">
        <f t="shared" si="5888"/>
        <v>0</v>
      </c>
      <c r="AZ1223" s="39">
        <f t="shared" si="5888"/>
        <v>0</v>
      </c>
      <c r="BA1223" s="39">
        <f t="shared" si="5888"/>
        <v>0</v>
      </c>
      <c r="BB1223" s="23">
        <f t="shared" si="5888"/>
        <v>44432</v>
      </c>
      <c r="BC1223" s="39">
        <f t="shared" si="5888"/>
        <v>0</v>
      </c>
      <c r="BD1223" s="39">
        <f>BD1224</f>
        <v>0</v>
      </c>
      <c r="BE1223" s="39">
        <f t="shared" si="5888"/>
        <v>0</v>
      </c>
      <c r="BF1223" s="39">
        <f t="shared" si="5888"/>
        <v>0</v>
      </c>
      <c r="BG1223" s="39">
        <f t="shared" si="5888"/>
        <v>0</v>
      </c>
      <c r="BH1223" s="23">
        <f t="shared" si="5888"/>
        <v>44432</v>
      </c>
      <c r="BI1223" s="39">
        <f t="shared" ref="BE1223:BI1225" si="5889">BI1224</f>
        <v>0</v>
      </c>
      <c r="BJ1223" s="39">
        <f>BJ1224</f>
        <v>0</v>
      </c>
      <c r="BK1223" s="39">
        <f t="shared" ref="BK1223:BZ1225" si="5890">BK1224</f>
        <v>0</v>
      </c>
      <c r="BL1223" s="39">
        <f t="shared" si="5890"/>
        <v>0</v>
      </c>
      <c r="BM1223" s="39">
        <f t="shared" si="5890"/>
        <v>0</v>
      </c>
      <c r="BN1223" s="23">
        <f t="shared" si="5890"/>
        <v>44432</v>
      </c>
      <c r="BO1223" s="39">
        <f t="shared" si="5890"/>
        <v>0</v>
      </c>
      <c r="BP1223" s="39">
        <f>BP1224</f>
        <v>0</v>
      </c>
      <c r="BQ1223" s="39">
        <f t="shared" si="5890"/>
        <v>0</v>
      </c>
      <c r="BR1223" s="39">
        <f t="shared" si="5890"/>
        <v>0</v>
      </c>
      <c r="BS1223" s="39">
        <f t="shared" si="5890"/>
        <v>0</v>
      </c>
      <c r="BT1223" s="23">
        <f t="shared" si="5890"/>
        <v>44432</v>
      </c>
      <c r="BU1223" s="39">
        <f t="shared" si="5890"/>
        <v>0</v>
      </c>
      <c r="BV1223" s="39">
        <f>BV1224</f>
        <v>0</v>
      </c>
      <c r="BW1223" s="39">
        <f t="shared" si="5890"/>
        <v>0</v>
      </c>
      <c r="BX1223" s="39">
        <f t="shared" si="5890"/>
        <v>0</v>
      </c>
      <c r="BY1223" s="39">
        <f t="shared" si="5890"/>
        <v>0</v>
      </c>
      <c r="BZ1223" s="23">
        <f t="shared" si="5890"/>
        <v>44432</v>
      </c>
      <c r="CA1223" s="39">
        <f t="shared" ref="BW1223:CA1225" si="5891">CA1224</f>
        <v>0</v>
      </c>
      <c r="CB1223" s="39">
        <f>CB1224</f>
        <v>0</v>
      </c>
      <c r="CC1223" s="39">
        <f t="shared" ref="CC1223:CR1225" si="5892">CC1224</f>
        <v>0</v>
      </c>
      <c r="CD1223" s="39">
        <f t="shared" si="5892"/>
        <v>0</v>
      </c>
      <c r="CE1223" s="39">
        <f t="shared" si="5892"/>
        <v>0</v>
      </c>
      <c r="CF1223" s="23">
        <f t="shared" si="5892"/>
        <v>44432</v>
      </c>
      <c r="CG1223" s="39">
        <f t="shared" si="5892"/>
        <v>0</v>
      </c>
      <c r="CH1223" s="39">
        <f>CH1224</f>
        <v>0</v>
      </c>
      <c r="CI1223" s="39">
        <f t="shared" si="5892"/>
        <v>0</v>
      </c>
      <c r="CJ1223" s="39">
        <f t="shared" si="5892"/>
        <v>0</v>
      </c>
      <c r="CK1223" s="39">
        <f t="shared" si="5892"/>
        <v>0</v>
      </c>
      <c r="CL1223" s="23">
        <f t="shared" si="5892"/>
        <v>44432</v>
      </c>
      <c r="CM1223" s="39">
        <f t="shared" si="5892"/>
        <v>0</v>
      </c>
      <c r="CN1223" s="39">
        <f>CN1224</f>
        <v>0</v>
      </c>
      <c r="CO1223" s="39">
        <f t="shared" si="5892"/>
        <v>0</v>
      </c>
      <c r="CP1223" s="39">
        <f t="shared" si="5892"/>
        <v>0</v>
      </c>
      <c r="CQ1223" s="39">
        <f t="shared" si="5892"/>
        <v>0</v>
      </c>
      <c r="CR1223" s="23">
        <f t="shared" si="5892"/>
        <v>44432</v>
      </c>
      <c r="CS1223" s="39">
        <f t="shared" ref="CO1223:CS1225" si="5893">CS1224</f>
        <v>0</v>
      </c>
      <c r="CT1223" s="39">
        <f>CT1224</f>
        <v>0</v>
      </c>
      <c r="CU1223" s="39">
        <f t="shared" ref="CU1223:DA1225" si="5894">CU1224</f>
        <v>0</v>
      </c>
      <c r="CV1223" s="39">
        <f t="shared" si="5894"/>
        <v>0</v>
      </c>
      <c r="CW1223" s="39">
        <f t="shared" si="5894"/>
        <v>0</v>
      </c>
      <c r="CX1223" s="23">
        <f t="shared" si="5894"/>
        <v>44432</v>
      </c>
      <c r="CY1223" s="39">
        <f t="shared" si="5894"/>
        <v>0</v>
      </c>
      <c r="CZ1223" s="23">
        <f t="shared" si="5894"/>
        <v>43014</v>
      </c>
      <c r="DA1223" s="39">
        <f t="shared" si="5894"/>
        <v>0</v>
      </c>
      <c r="DB1223" s="116">
        <f t="shared" si="5842"/>
        <v>96.808606409794734</v>
      </c>
      <c r="DC1223" s="116"/>
    </row>
    <row r="1224" spans="1:107" s="5" customFormat="1" ht="51" x14ac:dyDescent="0.3">
      <c r="A1224" s="30" t="s">
        <v>442</v>
      </c>
      <c r="B1224" s="32" t="s">
        <v>11</v>
      </c>
      <c r="C1224" s="32" t="s">
        <v>50</v>
      </c>
      <c r="D1224" s="32" t="s">
        <v>236</v>
      </c>
      <c r="E1224" s="32"/>
      <c r="F1224" s="96">
        <f t="shared" si="5883"/>
        <v>44432</v>
      </c>
      <c r="G1224" s="96">
        <f t="shared" si="5883"/>
        <v>0</v>
      </c>
      <c r="H1224" s="39">
        <f>H1225</f>
        <v>0</v>
      </c>
      <c r="I1224" s="39">
        <f t="shared" ref="I1224:K1225" si="5895">I1225</f>
        <v>0</v>
      </c>
      <c r="J1224" s="39">
        <f t="shared" si="5895"/>
        <v>0</v>
      </c>
      <c r="K1224" s="39">
        <f t="shared" si="5895"/>
        <v>0</v>
      </c>
      <c r="L1224" s="25">
        <f t="shared" ref="L1224:M1225" si="5896">L1225</f>
        <v>44432</v>
      </c>
      <c r="M1224" s="39">
        <f t="shared" si="5896"/>
        <v>0</v>
      </c>
      <c r="N1224" s="39">
        <f>N1225</f>
        <v>0</v>
      </c>
      <c r="O1224" s="39">
        <f t="shared" si="5884"/>
        <v>0</v>
      </c>
      <c r="P1224" s="39">
        <f t="shared" si="5884"/>
        <v>0</v>
      </c>
      <c r="Q1224" s="39">
        <f t="shared" si="5884"/>
        <v>0</v>
      </c>
      <c r="R1224" s="25">
        <f t="shared" si="5884"/>
        <v>44432</v>
      </c>
      <c r="S1224" s="39">
        <f t="shared" si="5884"/>
        <v>0</v>
      </c>
      <c r="T1224" s="39">
        <f>T1225</f>
        <v>0</v>
      </c>
      <c r="U1224" s="39">
        <f t="shared" si="5885"/>
        <v>0</v>
      </c>
      <c r="V1224" s="39">
        <f t="shared" si="5885"/>
        <v>0</v>
      </c>
      <c r="W1224" s="39">
        <f t="shared" si="5885"/>
        <v>0</v>
      </c>
      <c r="X1224" s="25">
        <f t="shared" si="5885"/>
        <v>44432</v>
      </c>
      <c r="Y1224" s="39">
        <f t="shared" si="5885"/>
        <v>0</v>
      </c>
      <c r="Z1224" s="39">
        <f>Z1225</f>
        <v>0</v>
      </c>
      <c r="AA1224" s="39">
        <f t="shared" si="5886"/>
        <v>0</v>
      </c>
      <c r="AB1224" s="39">
        <f t="shared" si="5886"/>
        <v>0</v>
      </c>
      <c r="AC1224" s="39">
        <f t="shared" si="5886"/>
        <v>0</v>
      </c>
      <c r="AD1224" s="25">
        <f t="shared" si="5886"/>
        <v>44432</v>
      </c>
      <c r="AE1224" s="39">
        <f t="shared" si="5886"/>
        <v>0</v>
      </c>
      <c r="AF1224" s="39">
        <f>AF1225</f>
        <v>0</v>
      </c>
      <c r="AG1224" s="39">
        <f t="shared" si="5886"/>
        <v>0</v>
      </c>
      <c r="AH1224" s="39">
        <f t="shared" si="5886"/>
        <v>0</v>
      </c>
      <c r="AI1224" s="39">
        <f t="shared" si="5886"/>
        <v>0</v>
      </c>
      <c r="AJ1224" s="25">
        <f t="shared" si="5886"/>
        <v>44432</v>
      </c>
      <c r="AK1224" s="39">
        <f t="shared" si="5886"/>
        <v>0</v>
      </c>
      <c r="AL1224" s="39">
        <f>AL1225</f>
        <v>0</v>
      </c>
      <c r="AM1224" s="39">
        <f t="shared" si="5887"/>
        <v>0</v>
      </c>
      <c r="AN1224" s="39">
        <f t="shared" si="5887"/>
        <v>0</v>
      </c>
      <c r="AO1224" s="39">
        <f t="shared" si="5887"/>
        <v>0</v>
      </c>
      <c r="AP1224" s="25">
        <f t="shared" si="5887"/>
        <v>44432</v>
      </c>
      <c r="AQ1224" s="39">
        <f t="shared" si="5887"/>
        <v>0</v>
      </c>
      <c r="AR1224" s="39">
        <f>AR1225</f>
        <v>0</v>
      </c>
      <c r="AS1224" s="39">
        <f t="shared" si="5888"/>
        <v>0</v>
      </c>
      <c r="AT1224" s="39">
        <f t="shared" si="5888"/>
        <v>0</v>
      </c>
      <c r="AU1224" s="39">
        <f t="shared" si="5888"/>
        <v>0</v>
      </c>
      <c r="AV1224" s="25">
        <f t="shared" si="5888"/>
        <v>44432</v>
      </c>
      <c r="AW1224" s="39">
        <f t="shared" si="5888"/>
        <v>0</v>
      </c>
      <c r="AX1224" s="39">
        <f>AX1225</f>
        <v>0</v>
      </c>
      <c r="AY1224" s="39">
        <f t="shared" si="5888"/>
        <v>0</v>
      </c>
      <c r="AZ1224" s="39">
        <f t="shared" si="5888"/>
        <v>0</v>
      </c>
      <c r="BA1224" s="39">
        <f t="shared" si="5888"/>
        <v>0</v>
      </c>
      <c r="BB1224" s="25">
        <f t="shared" si="5888"/>
        <v>44432</v>
      </c>
      <c r="BC1224" s="39">
        <f t="shared" si="5888"/>
        <v>0</v>
      </c>
      <c r="BD1224" s="39">
        <f>BD1225</f>
        <v>0</v>
      </c>
      <c r="BE1224" s="39">
        <f t="shared" si="5889"/>
        <v>0</v>
      </c>
      <c r="BF1224" s="39">
        <f t="shared" si="5889"/>
        <v>0</v>
      </c>
      <c r="BG1224" s="39">
        <f t="shared" si="5889"/>
        <v>0</v>
      </c>
      <c r="BH1224" s="25">
        <f t="shared" si="5889"/>
        <v>44432</v>
      </c>
      <c r="BI1224" s="39">
        <f t="shared" si="5889"/>
        <v>0</v>
      </c>
      <c r="BJ1224" s="39">
        <f>BJ1225</f>
        <v>0</v>
      </c>
      <c r="BK1224" s="39">
        <f t="shared" si="5890"/>
        <v>0</v>
      </c>
      <c r="BL1224" s="39">
        <f t="shared" si="5890"/>
        <v>0</v>
      </c>
      <c r="BM1224" s="39">
        <f t="shared" si="5890"/>
        <v>0</v>
      </c>
      <c r="BN1224" s="25">
        <f t="shared" si="5890"/>
        <v>44432</v>
      </c>
      <c r="BO1224" s="39">
        <f t="shared" si="5890"/>
        <v>0</v>
      </c>
      <c r="BP1224" s="39">
        <f>BP1225</f>
        <v>0</v>
      </c>
      <c r="BQ1224" s="39">
        <f t="shared" si="5890"/>
        <v>0</v>
      </c>
      <c r="BR1224" s="39">
        <f t="shared" si="5890"/>
        <v>0</v>
      </c>
      <c r="BS1224" s="39">
        <f t="shared" si="5890"/>
        <v>0</v>
      </c>
      <c r="BT1224" s="25">
        <f t="shared" si="5890"/>
        <v>44432</v>
      </c>
      <c r="BU1224" s="39">
        <f t="shared" si="5890"/>
        <v>0</v>
      </c>
      <c r="BV1224" s="39">
        <f>BV1225</f>
        <v>0</v>
      </c>
      <c r="BW1224" s="39">
        <f t="shared" si="5891"/>
        <v>0</v>
      </c>
      <c r="BX1224" s="39">
        <f t="shared" si="5891"/>
        <v>0</v>
      </c>
      <c r="BY1224" s="39">
        <f t="shared" si="5891"/>
        <v>0</v>
      </c>
      <c r="BZ1224" s="25">
        <f t="shared" si="5891"/>
        <v>44432</v>
      </c>
      <c r="CA1224" s="39">
        <f t="shared" si="5891"/>
        <v>0</v>
      </c>
      <c r="CB1224" s="39">
        <f>CB1225</f>
        <v>0</v>
      </c>
      <c r="CC1224" s="39">
        <f t="shared" si="5892"/>
        <v>0</v>
      </c>
      <c r="CD1224" s="39">
        <f t="shared" si="5892"/>
        <v>0</v>
      </c>
      <c r="CE1224" s="39">
        <f t="shared" si="5892"/>
        <v>0</v>
      </c>
      <c r="CF1224" s="25">
        <f t="shared" si="5892"/>
        <v>44432</v>
      </c>
      <c r="CG1224" s="39">
        <f t="shared" si="5892"/>
        <v>0</v>
      </c>
      <c r="CH1224" s="39">
        <f>CH1225</f>
        <v>0</v>
      </c>
      <c r="CI1224" s="39">
        <f t="shared" si="5892"/>
        <v>0</v>
      </c>
      <c r="CJ1224" s="39">
        <f t="shared" si="5892"/>
        <v>0</v>
      </c>
      <c r="CK1224" s="39">
        <f t="shared" si="5892"/>
        <v>0</v>
      </c>
      <c r="CL1224" s="25">
        <f t="shared" si="5892"/>
        <v>44432</v>
      </c>
      <c r="CM1224" s="39">
        <f t="shared" si="5892"/>
        <v>0</v>
      </c>
      <c r="CN1224" s="39">
        <f>CN1225</f>
        <v>0</v>
      </c>
      <c r="CO1224" s="39">
        <f t="shared" si="5893"/>
        <v>0</v>
      </c>
      <c r="CP1224" s="39">
        <f t="shared" si="5893"/>
        <v>0</v>
      </c>
      <c r="CQ1224" s="39">
        <f t="shared" si="5893"/>
        <v>0</v>
      </c>
      <c r="CR1224" s="25">
        <f t="shared" si="5893"/>
        <v>44432</v>
      </c>
      <c r="CS1224" s="39">
        <f t="shared" si="5893"/>
        <v>0</v>
      </c>
      <c r="CT1224" s="39">
        <f>CT1225</f>
        <v>0</v>
      </c>
      <c r="CU1224" s="39">
        <f t="shared" si="5894"/>
        <v>0</v>
      </c>
      <c r="CV1224" s="39">
        <f t="shared" si="5894"/>
        <v>0</v>
      </c>
      <c r="CW1224" s="39">
        <f t="shared" si="5894"/>
        <v>0</v>
      </c>
      <c r="CX1224" s="25">
        <f t="shared" si="5894"/>
        <v>44432</v>
      </c>
      <c r="CY1224" s="39">
        <f t="shared" si="5894"/>
        <v>0</v>
      </c>
      <c r="CZ1224" s="25">
        <f t="shared" si="5894"/>
        <v>43014</v>
      </c>
      <c r="DA1224" s="39">
        <f t="shared" si="5894"/>
        <v>0</v>
      </c>
      <c r="DB1224" s="115">
        <f t="shared" si="5842"/>
        <v>96.808606409794734</v>
      </c>
      <c r="DC1224" s="115"/>
    </row>
    <row r="1225" spans="1:107" s="5" customFormat="1" ht="38.25" customHeight="1" x14ac:dyDescent="0.3">
      <c r="A1225" s="57" t="s">
        <v>67</v>
      </c>
      <c r="B1225" s="32" t="s">
        <v>11</v>
      </c>
      <c r="C1225" s="32" t="s">
        <v>50</v>
      </c>
      <c r="D1225" s="32" t="s">
        <v>523</v>
      </c>
      <c r="E1225" s="32"/>
      <c r="F1225" s="96">
        <f t="shared" si="5883"/>
        <v>44432</v>
      </c>
      <c r="G1225" s="96">
        <f t="shared" si="5883"/>
        <v>0</v>
      </c>
      <c r="H1225" s="39">
        <f>H1226</f>
        <v>0</v>
      </c>
      <c r="I1225" s="39">
        <f t="shared" si="5895"/>
        <v>0</v>
      </c>
      <c r="J1225" s="39">
        <f t="shared" si="5895"/>
        <v>0</v>
      </c>
      <c r="K1225" s="39">
        <f t="shared" si="5895"/>
        <v>0</v>
      </c>
      <c r="L1225" s="25">
        <f t="shared" si="5896"/>
        <v>44432</v>
      </c>
      <c r="M1225" s="39">
        <f t="shared" si="5896"/>
        <v>0</v>
      </c>
      <c r="N1225" s="39">
        <f>N1226</f>
        <v>0</v>
      </c>
      <c r="O1225" s="39">
        <f t="shared" si="5884"/>
        <v>0</v>
      </c>
      <c r="P1225" s="39">
        <f t="shared" si="5884"/>
        <v>0</v>
      </c>
      <c r="Q1225" s="39">
        <f t="shared" si="5884"/>
        <v>0</v>
      </c>
      <c r="R1225" s="25">
        <f t="shared" si="5884"/>
        <v>44432</v>
      </c>
      <c r="S1225" s="39">
        <f t="shared" si="5884"/>
        <v>0</v>
      </c>
      <c r="T1225" s="39">
        <f>T1226</f>
        <v>0</v>
      </c>
      <c r="U1225" s="39">
        <f t="shared" si="5885"/>
        <v>0</v>
      </c>
      <c r="V1225" s="39">
        <f t="shared" si="5885"/>
        <v>0</v>
      </c>
      <c r="W1225" s="39">
        <f t="shared" si="5885"/>
        <v>0</v>
      </c>
      <c r="X1225" s="25">
        <f t="shared" si="5885"/>
        <v>44432</v>
      </c>
      <c r="Y1225" s="39">
        <f t="shared" si="5885"/>
        <v>0</v>
      </c>
      <c r="Z1225" s="39">
        <f>Z1226</f>
        <v>0</v>
      </c>
      <c r="AA1225" s="39">
        <f t="shared" si="5886"/>
        <v>0</v>
      </c>
      <c r="AB1225" s="39">
        <f t="shared" si="5886"/>
        <v>0</v>
      </c>
      <c r="AC1225" s="39">
        <f t="shared" si="5886"/>
        <v>0</v>
      </c>
      <c r="AD1225" s="25">
        <f t="shared" si="5886"/>
        <v>44432</v>
      </c>
      <c r="AE1225" s="39">
        <f t="shared" si="5886"/>
        <v>0</v>
      </c>
      <c r="AF1225" s="39">
        <f>AF1226</f>
        <v>0</v>
      </c>
      <c r="AG1225" s="39">
        <f t="shared" si="5886"/>
        <v>0</v>
      </c>
      <c r="AH1225" s="39">
        <f t="shared" si="5886"/>
        <v>0</v>
      </c>
      <c r="AI1225" s="39">
        <f t="shared" si="5886"/>
        <v>0</v>
      </c>
      <c r="AJ1225" s="25">
        <f t="shared" si="5886"/>
        <v>44432</v>
      </c>
      <c r="AK1225" s="39">
        <f t="shared" si="5886"/>
        <v>0</v>
      </c>
      <c r="AL1225" s="39">
        <f>AL1226</f>
        <v>0</v>
      </c>
      <c r="AM1225" s="39">
        <f t="shared" si="5887"/>
        <v>0</v>
      </c>
      <c r="AN1225" s="39">
        <f t="shared" si="5887"/>
        <v>0</v>
      </c>
      <c r="AO1225" s="39">
        <f t="shared" si="5887"/>
        <v>0</v>
      </c>
      <c r="AP1225" s="25">
        <f t="shared" si="5887"/>
        <v>44432</v>
      </c>
      <c r="AQ1225" s="39">
        <f t="shared" si="5887"/>
        <v>0</v>
      </c>
      <c r="AR1225" s="39">
        <f>AR1226</f>
        <v>0</v>
      </c>
      <c r="AS1225" s="39">
        <f t="shared" si="5888"/>
        <v>0</v>
      </c>
      <c r="AT1225" s="39">
        <f t="shared" si="5888"/>
        <v>0</v>
      </c>
      <c r="AU1225" s="39">
        <f t="shared" si="5888"/>
        <v>0</v>
      </c>
      <c r="AV1225" s="25">
        <f t="shared" si="5888"/>
        <v>44432</v>
      </c>
      <c r="AW1225" s="39">
        <f t="shared" si="5888"/>
        <v>0</v>
      </c>
      <c r="AX1225" s="39">
        <f>AX1226</f>
        <v>0</v>
      </c>
      <c r="AY1225" s="39">
        <f t="shared" si="5888"/>
        <v>0</v>
      </c>
      <c r="AZ1225" s="39">
        <f t="shared" si="5888"/>
        <v>0</v>
      </c>
      <c r="BA1225" s="39">
        <f t="shared" si="5888"/>
        <v>0</v>
      </c>
      <c r="BB1225" s="25">
        <f t="shared" si="5888"/>
        <v>44432</v>
      </c>
      <c r="BC1225" s="39">
        <f t="shared" si="5888"/>
        <v>0</v>
      </c>
      <c r="BD1225" s="39">
        <f>BD1226</f>
        <v>0</v>
      </c>
      <c r="BE1225" s="39">
        <f t="shared" si="5889"/>
        <v>0</v>
      </c>
      <c r="BF1225" s="39">
        <f t="shared" si="5889"/>
        <v>0</v>
      </c>
      <c r="BG1225" s="39">
        <f t="shared" si="5889"/>
        <v>0</v>
      </c>
      <c r="BH1225" s="25">
        <f t="shared" si="5889"/>
        <v>44432</v>
      </c>
      <c r="BI1225" s="39">
        <f t="shared" si="5889"/>
        <v>0</v>
      </c>
      <c r="BJ1225" s="39">
        <f>BJ1226</f>
        <v>0</v>
      </c>
      <c r="BK1225" s="39">
        <f t="shared" si="5890"/>
        <v>0</v>
      </c>
      <c r="BL1225" s="39">
        <f t="shared" si="5890"/>
        <v>0</v>
      </c>
      <c r="BM1225" s="39">
        <f t="shared" si="5890"/>
        <v>0</v>
      </c>
      <c r="BN1225" s="25">
        <f t="shared" si="5890"/>
        <v>44432</v>
      </c>
      <c r="BO1225" s="39">
        <f t="shared" si="5890"/>
        <v>0</v>
      </c>
      <c r="BP1225" s="39">
        <f>BP1226</f>
        <v>0</v>
      </c>
      <c r="BQ1225" s="39">
        <f t="shared" si="5890"/>
        <v>0</v>
      </c>
      <c r="BR1225" s="39">
        <f t="shared" si="5890"/>
        <v>0</v>
      </c>
      <c r="BS1225" s="39">
        <f t="shared" si="5890"/>
        <v>0</v>
      </c>
      <c r="BT1225" s="25">
        <f t="shared" si="5890"/>
        <v>44432</v>
      </c>
      <c r="BU1225" s="39">
        <f t="shared" si="5890"/>
        <v>0</v>
      </c>
      <c r="BV1225" s="39">
        <f>BV1226</f>
        <v>0</v>
      </c>
      <c r="BW1225" s="39">
        <f t="shared" si="5891"/>
        <v>0</v>
      </c>
      <c r="BX1225" s="39">
        <f t="shared" si="5891"/>
        <v>0</v>
      </c>
      <c r="BY1225" s="39">
        <f t="shared" si="5891"/>
        <v>0</v>
      </c>
      <c r="BZ1225" s="25">
        <f t="shared" si="5891"/>
        <v>44432</v>
      </c>
      <c r="CA1225" s="39">
        <f t="shared" si="5891"/>
        <v>0</v>
      </c>
      <c r="CB1225" s="39">
        <f>CB1226</f>
        <v>0</v>
      </c>
      <c r="CC1225" s="39">
        <f t="shared" si="5892"/>
        <v>0</v>
      </c>
      <c r="CD1225" s="39">
        <f t="shared" si="5892"/>
        <v>0</v>
      </c>
      <c r="CE1225" s="39">
        <f t="shared" si="5892"/>
        <v>0</v>
      </c>
      <c r="CF1225" s="25">
        <f t="shared" si="5892"/>
        <v>44432</v>
      </c>
      <c r="CG1225" s="39">
        <f t="shared" si="5892"/>
        <v>0</v>
      </c>
      <c r="CH1225" s="39">
        <f>CH1226</f>
        <v>0</v>
      </c>
      <c r="CI1225" s="39">
        <f t="shared" si="5892"/>
        <v>0</v>
      </c>
      <c r="CJ1225" s="39">
        <f t="shared" si="5892"/>
        <v>0</v>
      </c>
      <c r="CK1225" s="39">
        <f t="shared" si="5892"/>
        <v>0</v>
      </c>
      <c r="CL1225" s="25">
        <f t="shared" si="5892"/>
        <v>44432</v>
      </c>
      <c r="CM1225" s="39">
        <f t="shared" si="5892"/>
        <v>0</v>
      </c>
      <c r="CN1225" s="39">
        <f>CN1226</f>
        <v>0</v>
      </c>
      <c r="CO1225" s="39">
        <f t="shared" si="5893"/>
        <v>0</v>
      </c>
      <c r="CP1225" s="39">
        <f t="shared" si="5893"/>
        <v>0</v>
      </c>
      <c r="CQ1225" s="39">
        <f t="shared" si="5893"/>
        <v>0</v>
      </c>
      <c r="CR1225" s="25">
        <f t="shared" si="5893"/>
        <v>44432</v>
      </c>
      <c r="CS1225" s="39">
        <f t="shared" si="5893"/>
        <v>0</v>
      </c>
      <c r="CT1225" s="39">
        <f>CT1226</f>
        <v>0</v>
      </c>
      <c r="CU1225" s="39">
        <f t="shared" si="5894"/>
        <v>0</v>
      </c>
      <c r="CV1225" s="39">
        <f t="shared" si="5894"/>
        <v>0</v>
      </c>
      <c r="CW1225" s="39">
        <f t="shared" si="5894"/>
        <v>0</v>
      </c>
      <c r="CX1225" s="25">
        <f t="shared" si="5894"/>
        <v>44432</v>
      </c>
      <c r="CY1225" s="25">
        <f t="shared" si="5894"/>
        <v>0</v>
      </c>
      <c r="CZ1225" s="25">
        <f t="shared" si="5894"/>
        <v>43014</v>
      </c>
      <c r="DA1225" s="25">
        <f t="shared" si="5894"/>
        <v>0</v>
      </c>
      <c r="DB1225" s="115">
        <f t="shared" si="5842"/>
        <v>96.808606409794734</v>
      </c>
      <c r="DC1225" s="115"/>
    </row>
    <row r="1226" spans="1:107" s="5" customFormat="1" ht="202.5" customHeight="1" x14ac:dyDescent="0.3">
      <c r="A1226" s="57" t="s">
        <v>613</v>
      </c>
      <c r="B1226" s="32" t="s">
        <v>11</v>
      </c>
      <c r="C1226" s="32" t="s">
        <v>50</v>
      </c>
      <c r="D1226" s="32" t="s">
        <v>524</v>
      </c>
      <c r="E1226" s="32"/>
      <c r="F1226" s="96">
        <f t="shared" ref="F1226:G1226" si="5897">F1229+F1227</f>
        <v>44432</v>
      </c>
      <c r="G1226" s="96">
        <f t="shared" si="5897"/>
        <v>0</v>
      </c>
      <c r="H1226" s="39">
        <f>H1227+H1229</f>
        <v>0</v>
      </c>
      <c r="I1226" s="39">
        <f t="shared" ref="I1226:M1226" si="5898">I1227+I1229</f>
        <v>0</v>
      </c>
      <c r="J1226" s="39">
        <f t="shared" si="5898"/>
        <v>0</v>
      </c>
      <c r="K1226" s="39">
        <f t="shared" si="5898"/>
        <v>0</v>
      </c>
      <c r="L1226" s="25">
        <f t="shared" si="5898"/>
        <v>44432</v>
      </c>
      <c r="M1226" s="39">
        <f t="shared" si="5898"/>
        <v>0</v>
      </c>
      <c r="N1226" s="39">
        <f>N1227+N1229</f>
        <v>0</v>
      </c>
      <c r="O1226" s="39">
        <f t="shared" ref="O1226:S1226" si="5899">O1227+O1229</f>
        <v>0</v>
      </c>
      <c r="P1226" s="39">
        <f t="shared" si="5899"/>
        <v>0</v>
      </c>
      <c r="Q1226" s="39">
        <f t="shared" si="5899"/>
        <v>0</v>
      </c>
      <c r="R1226" s="25">
        <f t="shared" si="5899"/>
        <v>44432</v>
      </c>
      <c r="S1226" s="39">
        <f t="shared" si="5899"/>
        <v>0</v>
      </c>
      <c r="T1226" s="39">
        <f>T1227+T1229</f>
        <v>0</v>
      </c>
      <c r="U1226" s="39">
        <f t="shared" ref="U1226:Y1226" si="5900">U1227+U1229</f>
        <v>0</v>
      </c>
      <c r="V1226" s="39">
        <f t="shared" si="5900"/>
        <v>0</v>
      </c>
      <c r="W1226" s="39">
        <f t="shared" si="5900"/>
        <v>0</v>
      </c>
      <c r="X1226" s="25">
        <f t="shared" si="5900"/>
        <v>44432</v>
      </c>
      <c r="Y1226" s="39">
        <f t="shared" si="5900"/>
        <v>0</v>
      </c>
      <c r="Z1226" s="39">
        <f>Z1227+Z1229</f>
        <v>0</v>
      </c>
      <c r="AA1226" s="39">
        <f t="shared" ref="AA1226:AE1226" si="5901">AA1227+AA1229</f>
        <v>0</v>
      </c>
      <c r="AB1226" s="39">
        <f t="shared" si="5901"/>
        <v>0</v>
      </c>
      <c r="AC1226" s="39">
        <f t="shared" si="5901"/>
        <v>0</v>
      </c>
      <c r="AD1226" s="25">
        <f t="shared" si="5901"/>
        <v>44432</v>
      </c>
      <c r="AE1226" s="39">
        <f t="shared" si="5901"/>
        <v>0</v>
      </c>
      <c r="AF1226" s="39">
        <f>AF1227+AF1229</f>
        <v>0</v>
      </c>
      <c r="AG1226" s="39">
        <f t="shared" ref="AG1226:AK1226" si="5902">AG1227+AG1229</f>
        <v>0</v>
      </c>
      <c r="AH1226" s="39">
        <f t="shared" si="5902"/>
        <v>0</v>
      </c>
      <c r="AI1226" s="39">
        <f t="shared" si="5902"/>
        <v>0</v>
      </c>
      <c r="AJ1226" s="25">
        <f t="shared" si="5902"/>
        <v>44432</v>
      </c>
      <c r="AK1226" s="39">
        <f t="shared" si="5902"/>
        <v>0</v>
      </c>
      <c r="AL1226" s="39">
        <f>AL1227+AL1229</f>
        <v>0</v>
      </c>
      <c r="AM1226" s="39">
        <f t="shared" ref="AM1226:AQ1226" si="5903">AM1227+AM1229</f>
        <v>0</v>
      </c>
      <c r="AN1226" s="39">
        <f t="shared" si="5903"/>
        <v>0</v>
      </c>
      <c r="AO1226" s="39">
        <f t="shared" si="5903"/>
        <v>0</v>
      </c>
      <c r="AP1226" s="25">
        <f t="shared" si="5903"/>
        <v>44432</v>
      </c>
      <c r="AQ1226" s="39">
        <f t="shared" si="5903"/>
        <v>0</v>
      </c>
      <c r="AR1226" s="39">
        <f>AR1227+AR1229</f>
        <v>0</v>
      </c>
      <c r="AS1226" s="39">
        <f t="shared" ref="AS1226:AW1226" si="5904">AS1227+AS1229</f>
        <v>0</v>
      </c>
      <c r="AT1226" s="39">
        <f t="shared" si="5904"/>
        <v>0</v>
      </c>
      <c r="AU1226" s="39">
        <f t="shared" si="5904"/>
        <v>0</v>
      </c>
      <c r="AV1226" s="25">
        <f t="shared" si="5904"/>
        <v>44432</v>
      </c>
      <c r="AW1226" s="39">
        <f t="shared" si="5904"/>
        <v>0</v>
      </c>
      <c r="AX1226" s="39">
        <f>AX1227+AX1229</f>
        <v>0</v>
      </c>
      <c r="AY1226" s="39">
        <f t="shared" ref="AY1226:BC1226" si="5905">AY1227+AY1229</f>
        <v>0</v>
      </c>
      <c r="AZ1226" s="39">
        <f t="shared" si="5905"/>
        <v>0</v>
      </c>
      <c r="BA1226" s="39">
        <f t="shared" si="5905"/>
        <v>0</v>
      </c>
      <c r="BB1226" s="25">
        <f t="shared" si="5905"/>
        <v>44432</v>
      </c>
      <c r="BC1226" s="39">
        <f t="shared" si="5905"/>
        <v>0</v>
      </c>
      <c r="BD1226" s="39">
        <f>BD1227+BD1229</f>
        <v>0</v>
      </c>
      <c r="BE1226" s="39">
        <f t="shared" ref="BE1226:BI1226" si="5906">BE1227+BE1229</f>
        <v>0</v>
      </c>
      <c r="BF1226" s="39">
        <f t="shared" si="5906"/>
        <v>0</v>
      </c>
      <c r="BG1226" s="39">
        <f t="shared" si="5906"/>
        <v>0</v>
      </c>
      <c r="BH1226" s="25">
        <f t="shared" si="5906"/>
        <v>44432</v>
      </c>
      <c r="BI1226" s="39">
        <f t="shared" si="5906"/>
        <v>0</v>
      </c>
      <c r="BJ1226" s="39">
        <f>BJ1227+BJ1229</f>
        <v>0</v>
      </c>
      <c r="BK1226" s="39">
        <f t="shared" ref="BK1226:BO1226" si="5907">BK1227+BK1229</f>
        <v>0</v>
      </c>
      <c r="BL1226" s="39">
        <f t="shared" si="5907"/>
        <v>0</v>
      </c>
      <c r="BM1226" s="39">
        <f t="shared" si="5907"/>
        <v>0</v>
      </c>
      <c r="BN1226" s="25">
        <f t="shared" si="5907"/>
        <v>44432</v>
      </c>
      <c r="BO1226" s="39">
        <f t="shared" si="5907"/>
        <v>0</v>
      </c>
      <c r="BP1226" s="39">
        <f>BP1227+BP1229</f>
        <v>0</v>
      </c>
      <c r="BQ1226" s="39">
        <f t="shared" ref="BQ1226:BU1226" si="5908">BQ1227+BQ1229</f>
        <v>0</v>
      </c>
      <c r="BR1226" s="39">
        <f t="shared" si="5908"/>
        <v>0</v>
      </c>
      <c r="BS1226" s="39">
        <f t="shared" si="5908"/>
        <v>0</v>
      </c>
      <c r="BT1226" s="25">
        <f t="shared" si="5908"/>
        <v>44432</v>
      </c>
      <c r="BU1226" s="39">
        <f t="shared" si="5908"/>
        <v>0</v>
      </c>
      <c r="BV1226" s="39">
        <f>BV1227+BV1229</f>
        <v>0</v>
      </c>
      <c r="BW1226" s="39">
        <f t="shared" ref="BW1226:CA1226" si="5909">BW1227+BW1229</f>
        <v>0</v>
      </c>
      <c r="BX1226" s="39">
        <f t="shared" si="5909"/>
        <v>0</v>
      </c>
      <c r="BY1226" s="39">
        <f t="shared" si="5909"/>
        <v>0</v>
      </c>
      <c r="BZ1226" s="25">
        <f t="shared" si="5909"/>
        <v>44432</v>
      </c>
      <c r="CA1226" s="39">
        <f t="shared" si="5909"/>
        <v>0</v>
      </c>
      <c r="CB1226" s="39">
        <f>CB1227+CB1229</f>
        <v>0</v>
      </c>
      <c r="CC1226" s="39">
        <f t="shared" ref="CC1226:CG1226" si="5910">CC1227+CC1229</f>
        <v>0</v>
      </c>
      <c r="CD1226" s="39">
        <f t="shared" si="5910"/>
        <v>0</v>
      </c>
      <c r="CE1226" s="39">
        <f t="shared" si="5910"/>
        <v>0</v>
      </c>
      <c r="CF1226" s="25">
        <f t="shared" si="5910"/>
        <v>44432</v>
      </c>
      <c r="CG1226" s="39">
        <f t="shared" si="5910"/>
        <v>0</v>
      </c>
      <c r="CH1226" s="39">
        <f>CH1227+CH1229</f>
        <v>0</v>
      </c>
      <c r="CI1226" s="39">
        <f t="shared" ref="CI1226:CM1226" si="5911">CI1227+CI1229</f>
        <v>0</v>
      </c>
      <c r="CJ1226" s="39">
        <f t="shared" si="5911"/>
        <v>0</v>
      </c>
      <c r="CK1226" s="39">
        <f t="shared" si="5911"/>
        <v>0</v>
      </c>
      <c r="CL1226" s="25">
        <f t="shared" si="5911"/>
        <v>44432</v>
      </c>
      <c r="CM1226" s="39">
        <f t="shared" si="5911"/>
        <v>0</v>
      </c>
      <c r="CN1226" s="39">
        <f>CN1227+CN1229</f>
        <v>0</v>
      </c>
      <c r="CO1226" s="39">
        <f t="shared" ref="CO1226:CS1226" si="5912">CO1227+CO1229</f>
        <v>0</v>
      </c>
      <c r="CP1226" s="39">
        <f t="shared" si="5912"/>
        <v>0</v>
      </c>
      <c r="CQ1226" s="39">
        <f t="shared" si="5912"/>
        <v>0</v>
      </c>
      <c r="CR1226" s="25">
        <f t="shared" si="5912"/>
        <v>44432</v>
      </c>
      <c r="CS1226" s="39">
        <f t="shared" si="5912"/>
        <v>0</v>
      </c>
      <c r="CT1226" s="39">
        <f>CT1227+CT1229</f>
        <v>0</v>
      </c>
      <c r="CU1226" s="39">
        <f t="shared" ref="CU1226:CX1226" si="5913">CU1227+CU1229</f>
        <v>0</v>
      </c>
      <c r="CV1226" s="39">
        <f t="shared" si="5913"/>
        <v>0</v>
      </c>
      <c r="CW1226" s="39">
        <f t="shared" si="5913"/>
        <v>0</v>
      </c>
      <c r="CX1226" s="25">
        <f t="shared" si="5913"/>
        <v>44432</v>
      </c>
      <c r="CY1226" s="25">
        <f t="shared" ref="CY1226:DA1226" si="5914">CY1227+CY1229</f>
        <v>0</v>
      </c>
      <c r="CZ1226" s="25">
        <f t="shared" si="5914"/>
        <v>43014</v>
      </c>
      <c r="DA1226" s="25">
        <f t="shared" si="5914"/>
        <v>0</v>
      </c>
      <c r="DB1226" s="115">
        <f t="shared" si="5842"/>
        <v>96.808606409794734</v>
      </c>
      <c r="DC1226" s="115"/>
    </row>
    <row r="1227" spans="1:107" s="5" customFormat="1" ht="33.75" x14ac:dyDescent="0.3">
      <c r="A1227" s="30" t="s">
        <v>424</v>
      </c>
      <c r="B1227" s="32" t="s">
        <v>11</v>
      </c>
      <c r="C1227" s="32" t="s">
        <v>50</v>
      </c>
      <c r="D1227" s="32" t="s">
        <v>524</v>
      </c>
      <c r="E1227" s="32" t="s">
        <v>80</v>
      </c>
      <c r="F1227" s="96">
        <f t="shared" ref="F1227:G1227" si="5915">F1228</f>
        <v>178</v>
      </c>
      <c r="G1227" s="96">
        <f t="shared" si="5915"/>
        <v>0</v>
      </c>
      <c r="H1227" s="39">
        <f>H1228</f>
        <v>0</v>
      </c>
      <c r="I1227" s="39">
        <f t="shared" ref="I1227:BT1227" si="5916">I1228</f>
        <v>0</v>
      </c>
      <c r="J1227" s="39">
        <f t="shared" si="5916"/>
        <v>0</v>
      </c>
      <c r="K1227" s="39">
        <f t="shared" si="5916"/>
        <v>0</v>
      </c>
      <c r="L1227" s="25">
        <f t="shared" si="5916"/>
        <v>178</v>
      </c>
      <c r="M1227" s="39">
        <f t="shared" si="5916"/>
        <v>0</v>
      </c>
      <c r="N1227" s="39">
        <f>N1228</f>
        <v>0</v>
      </c>
      <c r="O1227" s="39">
        <f t="shared" si="5916"/>
        <v>0</v>
      </c>
      <c r="P1227" s="39">
        <f t="shared" si="5916"/>
        <v>0</v>
      </c>
      <c r="Q1227" s="39">
        <f t="shared" si="5916"/>
        <v>0</v>
      </c>
      <c r="R1227" s="25">
        <f t="shared" si="5916"/>
        <v>178</v>
      </c>
      <c r="S1227" s="39">
        <f t="shared" si="5916"/>
        <v>0</v>
      </c>
      <c r="T1227" s="39">
        <f>T1228</f>
        <v>0</v>
      </c>
      <c r="U1227" s="39">
        <f t="shared" si="5916"/>
        <v>0</v>
      </c>
      <c r="V1227" s="39">
        <f t="shared" si="5916"/>
        <v>0</v>
      </c>
      <c r="W1227" s="39">
        <f t="shared" si="5916"/>
        <v>0</v>
      </c>
      <c r="X1227" s="25">
        <f t="shared" si="5916"/>
        <v>178</v>
      </c>
      <c r="Y1227" s="39">
        <f t="shared" si="5916"/>
        <v>0</v>
      </c>
      <c r="Z1227" s="39">
        <f>Z1228</f>
        <v>0</v>
      </c>
      <c r="AA1227" s="39">
        <f t="shared" si="5916"/>
        <v>0</v>
      </c>
      <c r="AB1227" s="39">
        <f t="shared" si="5916"/>
        <v>0</v>
      </c>
      <c r="AC1227" s="39">
        <f t="shared" si="5916"/>
        <v>0</v>
      </c>
      <c r="AD1227" s="25">
        <f t="shared" si="5916"/>
        <v>178</v>
      </c>
      <c r="AE1227" s="39">
        <f t="shared" si="5916"/>
        <v>0</v>
      </c>
      <c r="AF1227" s="39">
        <f>AF1228</f>
        <v>0</v>
      </c>
      <c r="AG1227" s="39">
        <f t="shared" si="5916"/>
        <v>0</v>
      </c>
      <c r="AH1227" s="39">
        <f t="shared" si="5916"/>
        <v>0</v>
      </c>
      <c r="AI1227" s="39">
        <f t="shared" si="5916"/>
        <v>0</v>
      </c>
      <c r="AJ1227" s="25">
        <f t="shared" si="5916"/>
        <v>178</v>
      </c>
      <c r="AK1227" s="39">
        <f t="shared" si="5916"/>
        <v>0</v>
      </c>
      <c r="AL1227" s="39">
        <f>AL1228</f>
        <v>0</v>
      </c>
      <c r="AM1227" s="39">
        <f t="shared" si="5916"/>
        <v>0</v>
      </c>
      <c r="AN1227" s="39">
        <f t="shared" si="5916"/>
        <v>0</v>
      </c>
      <c r="AO1227" s="39">
        <f t="shared" si="5916"/>
        <v>0</v>
      </c>
      <c r="AP1227" s="25">
        <f t="shared" si="5916"/>
        <v>178</v>
      </c>
      <c r="AQ1227" s="39">
        <f t="shared" si="5916"/>
        <v>0</v>
      </c>
      <c r="AR1227" s="39">
        <f>AR1228</f>
        <v>0</v>
      </c>
      <c r="AS1227" s="39">
        <f t="shared" si="5916"/>
        <v>0</v>
      </c>
      <c r="AT1227" s="39">
        <f t="shared" si="5916"/>
        <v>0</v>
      </c>
      <c r="AU1227" s="39">
        <f t="shared" si="5916"/>
        <v>0</v>
      </c>
      <c r="AV1227" s="25">
        <f t="shared" si="5916"/>
        <v>178</v>
      </c>
      <c r="AW1227" s="39">
        <f t="shared" si="5916"/>
        <v>0</v>
      </c>
      <c r="AX1227" s="39">
        <f>AX1228</f>
        <v>0</v>
      </c>
      <c r="AY1227" s="39">
        <f t="shared" si="5916"/>
        <v>0</v>
      </c>
      <c r="AZ1227" s="39">
        <f t="shared" si="5916"/>
        <v>0</v>
      </c>
      <c r="BA1227" s="39">
        <f t="shared" si="5916"/>
        <v>0</v>
      </c>
      <c r="BB1227" s="25">
        <f t="shared" si="5916"/>
        <v>178</v>
      </c>
      <c r="BC1227" s="39">
        <f t="shared" si="5916"/>
        <v>0</v>
      </c>
      <c r="BD1227" s="39">
        <f>BD1228</f>
        <v>0</v>
      </c>
      <c r="BE1227" s="39">
        <f t="shared" si="5916"/>
        <v>0</v>
      </c>
      <c r="BF1227" s="39">
        <f t="shared" si="5916"/>
        <v>0</v>
      </c>
      <c r="BG1227" s="39">
        <f t="shared" si="5916"/>
        <v>0</v>
      </c>
      <c r="BH1227" s="25">
        <f t="shared" si="5916"/>
        <v>178</v>
      </c>
      <c r="BI1227" s="39">
        <f t="shared" si="5916"/>
        <v>0</v>
      </c>
      <c r="BJ1227" s="39">
        <f>BJ1228</f>
        <v>0</v>
      </c>
      <c r="BK1227" s="39">
        <f t="shared" si="5916"/>
        <v>0</v>
      </c>
      <c r="BL1227" s="39">
        <f t="shared" si="5916"/>
        <v>0</v>
      </c>
      <c r="BM1227" s="39">
        <f t="shared" si="5916"/>
        <v>0</v>
      </c>
      <c r="BN1227" s="25">
        <f t="shared" si="5916"/>
        <v>178</v>
      </c>
      <c r="BO1227" s="39">
        <f t="shared" si="5916"/>
        <v>0</v>
      </c>
      <c r="BP1227" s="39">
        <f>BP1228</f>
        <v>0</v>
      </c>
      <c r="BQ1227" s="39">
        <f t="shared" si="5916"/>
        <v>0</v>
      </c>
      <c r="BR1227" s="39">
        <f t="shared" si="5916"/>
        <v>0</v>
      </c>
      <c r="BS1227" s="39">
        <f t="shared" si="5916"/>
        <v>0</v>
      </c>
      <c r="BT1227" s="25">
        <f t="shared" si="5916"/>
        <v>178</v>
      </c>
      <c r="BU1227" s="39">
        <f t="shared" ref="BU1227" si="5917">BU1228</f>
        <v>0</v>
      </c>
      <c r="BV1227" s="39">
        <f>BV1228</f>
        <v>0</v>
      </c>
      <c r="BW1227" s="39">
        <f t="shared" ref="BW1227:DA1227" si="5918">BW1228</f>
        <v>0</v>
      </c>
      <c r="BX1227" s="39">
        <f t="shared" si="5918"/>
        <v>0</v>
      </c>
      <c r="BY1227" s="39">
        <f t="shared" si="5918"/>
        <v>0</v>
      </c>
      <c r="BZ1227" s="25">
        <f t="shared" si="5918"/>
        <v>178</v>
      </c>
      <c r="CA1227" s="39">
        <f t="shared" si="5918"/>
        <v>0</v>
      </c>
      <c r="CB1227" s="39">
        <f>CB1228</f>
        <v>0</v>
      </c>
      <c r="CC1227" s="39">
        <f t="shared" si="5918"/>
        <v>0</v>
      </c>
      <c r="CD1227" s="39">
        <f t="shared" si="5918"/>
        <v>0</v>
      </c>
      <c r="CE1227" s="39">
        <f t="shared" si="5918"/>
        <v>0</v>
      </c>
      <c r="CF1227" s="25">
        <f t="shared" si="5918"/>
        <v>178</v>
      </c>
      <c r="CG1227" s="39">
        <f t="shared" si="5918"/>
        <v>0</v>
      </c>
      <c r="CH1227" s="39">
        <f>CH1228</f>
        <v>0</v>
      </c>
      <c r="CI1227" s="39">
        <f t="shared" si="5918"/>
        <v>0</v>
      </c>
      <c r="CJ1227" s="39">
        <f t="shared" si="5918"/>
        <v>0</v>
      </c>
      <c r="CK1227" s="39">
        <f t="shared" si="5918"/>
        <v>0</v>
      </c>
      <c r="CL1227" s="25">
        <f t="shared" si="5918"/>
        <v>178</v>
      </c>
      <c r="CM1227" s="39">
        <f t="shared" si="5918"/>
        <v>0</v>
      </c>
      <c r="CN1227" s="39">
        <f>CN1228</f>
        <v>0</v>
      </c>
      <c r="CO1227" s="39">
        <f t="shared" si="5918"/>
        <v>0</v>
      </c>
      <c r="CP1227" s="39">
        <f t="shared" si="5918"/>
        <v>0</v>
      </c>
      <c r="CQ1227" s="39">
        <f t="shared" si="5918"/>
        <v>0</v>
      </c>
      <c r="CR1227" s="25">
        <f t="shared" si="5918"/>
        <v>178</v>
      </c>
      <c r="CS1227" s="39">
        <f t="shared" si="5918"/>
        <v>0</v>
      </c>
      <c r="CT1227" s="39">
        <f>CT1228</f>
        <v>0</v>
      </c>
      <c r="CU1227" s="39">
        <f t="shared" si="5918"/>
        <v>0</v>
      </c>
      <c r="CV1227" s="39">
        <f t="shared" si="5918"/>
        <v>0</v>
      </c>
      <c r="CW1227" s="39">
        <f t="shared" si="5918"/>
        <v>0</v>
      </c>
      <c r="CX1227" s="25">
        <f t="shared" si="5918"/>
        <v>178</v>
      </c>
      <c r="CY1227" s="25">
        <f t="shared" si="5918"/>
        <v>0</v>
      </c>
      <c r="CZ1227" s="25">
        <f t="shared" si="5918"/>
        <v>171</v>
      </c>
      <c r="DA1227" s="25">
        <f t="shared" si="5918"/>
        <v>0</v>
      </c>
      <c r="DB1227" s="115">
        <f t="shared" si="5842"/>
        <v>96.067415730337075</v>
      </c>
      <c r="DC1227" s="115"/>
    </row>
    <row r="1228" spans="1:107" s="5" customFormat="1" ht="37.5" customHeight="1" x14ac:dyDescent="0.3">
      <c r="A1228" s="60" t="s">
        <v>166</v>
      </c>
      <c r="B1228" s="32" t="s">
        <v>11</v>
      </c>
      <c r="C1228" s="32" t="s">
        <v>50</v>
      </c>
      <c r="D1228" s="32" t="s">
        <v>524</v>
      </c>
      <c r="E1228" s="32" t="s">
        <v>165</v>
      </c>
      <c r="F1228" s="25">
        <f>171+7</f>
        <v>178</v>
      </c>
      <c r="G1228" s="25"/>
      <c r="H1228" s="39"/>
      <c r="I1228" s="39"/>
      <c r="J1228" s="39"/>
      <c r="K1228" s="39"/>
      <c r="L1228" s="25">
        <f>F1228+H1228+I1228+J1228+K1228</f>
        <v>178</v>
      </c>
      <c r="M1228" s="25">
        <f>G1228+K1228</f>
        <v>0</v>
      </c>
      <c r="N1228" s="39"/>
      <c r="O1228" s="39"/>
      <c r="P1228" s="39"/>
      <c r="Q1228" s="39"/>
      <c r="R1228" s="25">
        <f>L1228+N1228+O1228+P1228+Q1228</f>
        <v>178</v>
      </c>
      <c r="S1228" s="25">
        <f>M1228+Q1228</f>
        <v>0</v>
      </c>
      <c r="T1228" s="39"/>
      <c r="U1228" s="39"/>
      <c r="V1228" s="39"/>
      <c r="W1228" s="39"/>
      <c r="X1228" s="25">
        <f>R1228+T1228+U1228+V1228+W1228</f>
        <v>178</v>
      </c>
      <c r="Y1228" s="25">
        <f>S1228+W1228</f>
        <v>0</v>
      </c>
      <c r="Z1228" s="39"/>
      <c r="AA1228" s="39"/>
      <c r="AB1228" s="39"/>
      <c r="AC1228" s="39"/>
      <c r="AD1228" s="25">
        <f>X1228+Z1228+AA1228+AB1228+AC1228</f>
        <v>178</v>
      </c>
      <c r="AE1228" s="25">
        <f>Y1228+AC1228</f>
        <v>0</v>
      </c>
      <c r="AF1228" s="39"/>
      <c r="AG1228" s="39"/>
      <c r="AH1228" s="39"/>
      <c r="AI1228" s="39"/>
      <c r="AJ1228" s="25">
        <f>AD1228+AF1228+AG1228+AH1228+AI1228</f>
        <v>178</v>
      </c>
      <c r="AK1228" s="25">
        <f>AE1228+AI1228</f>
        <v>0</v>
      </c>
      <c r="AL1228" s="39"/>
      <c r="AM1228" s="39"/>
      <c r="AN1228" s="39"/>
      <c r="AO1228" s="39"/>
      <c r="AP1228" s="25">
        <f>AJ1228+AL1228+AM1228+AN1228+AO1228</f>
        <v>178</v>
      </c>
      <c r="AQ1228" s="25">
        <f>AK1228+AO1228</f>
        <v>0</v>
      </c>
      <c r="AR1228" s="39"/>
      <c r="AS1228" s="39"/>
      <c r="AT1228" s="39"/>
      <c r="AU1228" s="39"/>
      <c r="AV1228" s="25">
        <f>AP1228+AR1228+AS1228+AT1228+AU1228</f>
        <v>178</v>
      </c>
      <c r="AW1228" s="25">
        <f>AQ1228+AU1228</f>
        <v>0</v>
      </c>
      <c r="AX1228" s="39"/>
      <c r="AY1228" s="39"/>
      <c r="AZ1228" s="39"/>
      <c r="BA1228" s="39"/>
      <c r="BB1228" s="25">
        <f>AV1228+AX1228+AY1228+AZ1228+BA1228</f>
        <v>178</v>
      </c>
      <c r="BC1228" s="25">
        <f>AW1228+BA1228</f>
        <v>0</v>
      </c>
      <c r="BD1228" s="39"/>
      <c r="BE1228" s="39"/>
      <c r="BF1228" s="39"/>
      <c r="BG1228" s="39"/>
      <c r="BH1228" s="25">
        <f>BB1228+BD1228+BE1228+BF1228+BG1228</f>
        <v>178</v>
      </c>
      <c r="BI1228" s="25">
        <f>BC1228+BG1228</f>
        <v>0</v>
      </c>
      <c r="BJ1228" s="39"/>
      <c r="BK1228" s="39"/>
      <c r="BL1228" s="39"/>
      <c r="BM1228" s="39"/>
      <c r="BN1228" s="25">
        <f>BH1228+BJ1228+BK1228+BL1228+BM1228</f>
        <v>178</v>
      </c>
      <c r="BO1228" s="25">
        <f>BI1228+BM1228</f>
        <v>0</v>
      </c>
      <c r="BP1228" s="39"/>
      <c r="BQ1228" s="39"/>
      <c r="BR1228" s="39"/>
      <c r="BS1228" s="39"/>
      <c r="BT1228" s="25">
        <f>BN1228+BP1228+BQ1228+BR1228+BS1228</f>
        <v>178</v>
      </c>
      <c r="BU1228" s="25">
        <f>BO1228+BS1228</f>
        <v>0</v>
      </c>
      <c r="BV1228" s="39"/>
      <c r="BW1228" s="39"/>
      <c r="BX1228" s="39"/>
      <c r="BY1228" s="39"/>
      <c r="BZ1228" s="25">
        <f>BT1228+BV1228+BW1228+BX1228+BY1228</f>
        <v>178</v>
      </c>
      <c r="CA1228" s="25">
        <f>BU1228+BY1228</f>
        <v>0</v>
      </c>
      <c r="CB1228" s="39"/>
      <c r="CC1228" s="39"/>
      <c r="CD1228" s="39"/>
      <c r="CE1228" s="39"/>
      <c r="CF1228" s="25">
        <f>BZ1228+CB1228+CC1228+CD1228+CE1228</f>
        <v>178</v>
      </c>
      <c r="CG1228" s="25">
        <f>CA1228+CE1228</f>
        <v>0</v>
      </c>
      <c r="CH1228" s="39"/>
      <c r="CI1228" s="39"/>
      <c r="CJ1228" s="39"/>
      <c r="CK1228" s="39"/>
      <c r="CL1228" s="25">
        <f>CF1228+CH1228+CI1228+CJ1228+CK1228</f>
        <v>178</v>
      </c>
      <c r="CM1228" s="25">
        <f>CG1228+CK1228</f>
        <v>0</v>
      </c>
      <c r="CN1228" s="39"/>
      <c r="CO1228" s="39"/>
      <c r="CP1228" s="39"/>
      <c r="CQ1228" s="39"/>
      <c r="CR1228" s="25">
        <f>CL1228+CN1228+CO1228+CP1228+CQ1228</f>
        <v>178</v>
      </c>
      <c r="CS1228" s="25">
        <f>CM1228+CQ1228</f>
        <v>0</v>
      </c>
      <c r="CT1228" s="39"/>
      <c r="CU1228" s="39"/>
      <c r="CV1228" s="39"/>
      <c r="CW1228" s="39"/>
      <c r="CX1228" s="25">
        <f>CR1228+CT1228+CU1228+CV1228+CW1228</f>
        <v>178</v>
      </c>
      <c r="CY1228" s="25">
        <f>CS1228+CW1228</f>
        <v>0</v>
      </c>
      <c r="CZ1228" s="25">
        <v>171</v>
      </c>
      <c r="DA1228" s="39"/>
      <c r="DB1228" s="115">
        <f t="shared" si="5842"/>
        <v>96.067415730337075</v>
      </c>
      <c r="DC1228" s="115"/>
    </row>
    <row r="1229" spans="1:107" s="5" customFormat="1" ht="24" customHeight="1" x14ac:dyDescent="0.3">
      <c r="A1229" s="70" t="s">
        <v>102</v>
      </c>
      <c r="B1229" s="32" t="s">
        <v>11</v>
      </c>
      <c r="C1229" s="32" t="s">
        <v>50</v>
      </c>
      <c r="D1229" s="32" t="s">
        <v>524</v>
      </c>
      <c r="E1229" s="32" t="s">
        <v>91</v>
      </c>
      <c r="F1229" s="96">
        <f t="shared" si="5883"/>
        <v>44254</v>
      </c>
      <c r="G1229" s="96">
        <f t="shared" si="5883"/>
        <v>0</v>
      </c>
      <c r="H1229" s="39">
        <f>H1230</f>
        <v>0</v>
      </c>
      <c r="I1229" s="39">
        <f t="shared" ref="I1229:BT1229" si="5919">I1230</f>
        <v>0</v>
      </c>
      <c r="J1229" s="39">
        <f t="shared" si="5919"/>
        <v>0</v>
      </c>
      <c r="K1229" s="39">
        <f t="shared" si="5919"/>
        <v>0</v>
      </c>
      <c r="L1229" s="25">
        <f t="shared" si="5919"/>
        <v>44254</v>
      </c>
      <c r="M1229" s="39">
        <f t="shared" si="5919"/>
        <v>0</v>
      </c>
      <c r="N1229" s="39">
        <f>N1230</f>
        <v>0</v>
      </c>
      <c r="O1229" s="39">
        <f t="shared" si="5919"/>
        <v>0</v>
      </c>
      <c r="P1229" s="39">
        <f t="shared" si="5919"/>
        <v>0</v>
      </c>
      <c r="Q1229" s="39">
        <f t="shared" si="5919"/>
        <v>0</v>
      </c>
      <c r="R1229" s="25">
        <f t="shared" si="5919"/>
        <v>44254</v>
      </c>
      <c r="S1229" s="39">
        <f t="shared" si="5919"/>
        <v>0</v>
      </c>
      <c r="T1229" s="39">
        <f>T1230</f>
        <v>0</v>
      </c>
      <c r="U1229" s="39">
        <f t="shared" si="5919"/>
        <v>0</v>
      </c>
      <c r="V1229" s="39">
        <f t="shared" si="5919"/>
        <v>0</v>
      </c>
      <c r="W1229" s="39">
        <f t="shared" si="5919"/>
        <v>0</v>
      </c>
      <c r="X1229" s="25">
        <f t="shared" si="5919"/>
        <v>44254</v>
      </c>
      <c r="Y1229" s="39">
        <f t="shared" si="5919"/>
        <v>0</v>
      </c>
      <c r="Z1229" s="39">
        <f>Z1230</f>
        <v>0</v>
      </c>
      <c r="AA1229" s="39">
        <f t="shared" si="5919"/>
        <v>0</v>
      </c>
      <c r="AB1229" s="39">
        <f t="shared" si="5919"/>
        <v>0</v>
      </c>
      <c r="AC1229" s="39">
        <f t="shared" si="5919"/>
        <v>0</v>
      </c>
      <c r="AD1229" s="25">
        <f t="shared" si="5919"/>
        <v>44254</v>
      </c>
      <c r="AE1229" s="39">
        <f t="shared" si="5919"/>
        <v>0</v>
      </c>
      <c r="AF1229" s="39">
        <f>AF1230</f>
        <v>0</v>
      </c>
      <c r="AG1229" s="39">
        <f t="shared" si="5919"/>
        <v>0</v>
      </c>
      <c r="AH1229" s="39">
        <f t="shared" si="5919"/>
        <v>0</v>
      </c>
      <c r="AI1229" s="39">
        <f t="shared" si="5919"/>
        <v>0</v>
      </c>
      <c r="AJ1229" s="25">
        <f t="shared" si="5919"/>
        <v>44254</v>
      </c>
      <c r="AK1229" s="39">
        <f t="shared" si="5919"/>
        <v>0</v>
      </c>
      <c r="AL1229" s="39">
        <f>AL1230</f>
        <v>0</v>
      </c>
      <c r="AM1229" s="39">
        <f t="shared" si="5919"/>
        <v>0</v>
      </c>
      <c r="AN1229" s="39">
        <f t="shared" si="5919"/>
        <v>0</v>
      </c>
      <c r="AO1229" s="39">
        <f t="shared" si="5919"/>
        <v>0</v>
      </c>
      <c r="AP1229" s="25">
        <f t="shared" si="5919"/>
        <v>44254</v>
      </c>
      <c r="AQ1229" s="39">
        <f t="shared" si="5919"/>
        <v>0</v>
      </c>
      <c r="AR1229" s="39">
        <f>AR1230</f>
        <v>0</v>
      </c>
      <c r="AS1229" s="39">
        <f t="shared" si="5919"/>
        <v>0</v>
      </c>
      <c r="AT1229" s="39">
        <f t="shared" si="5919"/>
        <v>0</v>
      </c>
      <c r="AU1229" s="39">
        <f t="shared" si="5919"/>
        <v>0</v>
      </c>
      <c r="AV1229" s="25">
        <f t="shared" si="5919"/>
        <v>44254</v>
      </c>
      <c r="AW1229" s="39">
        <f t="shared" si="5919"/>
        <v>0</v>
      </c>
      <c r="AX1229" s="39">
        <f>AX1230</f>
        <v>0</v>
      </c>
      <c r="AY1229" s="39">
        <f t="shared" si="5919"/>
        <v>0</v>
      </c>
      <c r="AZ1229" s="39">
        <f t="shared" si="5919"/>
        <v>0</v>
      </c>
      <c r="BA1229" s="39">
        <f t="shared" si="5919"/>
        <v>0</v>
      </c>
      <c r="BB1229" s="25">
        <f t="shared" si="5919"/>
        <v>44254</v>
      </c>
      <c r="BC1229" s="39">
        <f t="shared" si="5919"/>
        <v>0</v>
      </c>
      <c r="BD1229" s="39">
        <f>BD1230</f>
        <v>0</v>
      </c>
      <c r="BE1229" s="39">
        <f t="shared" si="5919"/>
        <v>0</v>
      </c>
      <c r="BF1229" s="39">
        <f t="shared" si="5919"/>
        <v>0</v>
      </c>
      <c r="BG1229" s="39">
        <f t="shared" si="5919"/>
        <v>0</v>
      </c>
      <c r="BH1229" s="25">
        <f t="shared" si="5919"/>
        <v>44254</v>
      </c>
      <c r="BI1229" s="39">
        <f t="shared" si="5919"/>
        <v>0</v>
      </c>
      <c r="BJ1229" s="39">
        <f>BJ1230</f>
        <v>0</v>
      </c>
      <c r="BK1229" s="39">
        <f t="shared" si="5919"/>
        <v>0</v>
      </c>
      <c r="BL1229" s="39">
        <f t="shared" si="5919"/>
        <v>0</v>
      </c>
      <c r="BM1229" s="39">
        <f t="shared" si="5919"/>
        <v>0</v>
      </c>
      <c r="BN1229" s="25">
        <f t="shared" si="5919"/>
        <v>44254</v>
      </c>
      <c r="BO1229" s="39">
        <f t="shared" si="5919"/>
        <v>0</v>
      </c>
      <c r="BP1229" s="39">
        <f>BP1230</f>
        <v>0</v>
      </c>
      <c r="BQ1229" s="39">
        <f t="shared" si="5919"/>
        <v>0</v>
      </c>
      <c r="BR1229" s="39">
        <f t="shared" si="5919"/>
        <v>0</v>
      </c>
      <c r="BS1229" s="39">
        <f t="shared" si="5919"/>
        <v>0</v>
      </c>
      <c r="BT1229" s="25">
        <f t="shared" si="5919"/>
        <v>44254</v>
      </c>
      <c r="BU1229" s="39">
        <f t="shared" ref="BU1229" si="5920">BU1230</f>
        <v>0</v>
      </c>
      <c r="BV1229" s="39">
        <f>BV1230</f>
        <v>0</v>
      </c>
      <c r="BW1229" s="39">
        <f t="shared" ref="BW1229:DA1229" si="5921">BW1230</f>
        <v>0</v>
      </c>
      <c r="BX1229" s="39">
        <f t="shared" si="5921"/>
        <v>0</v>
      </c>
      <c r="BY1229" s="39">
        <f t="shared" si="5921"/>
        <v>0</v>
      </c>
      <c r="BZ1229" s="25">
        <f t="shared" si="5921"/>
        <v>44254</v>
      </c>
      <c r="CA1229" s="39">
        <f t="shared" si="5921"/>
        <v>0</v>
      </c>
      <c r="CB1229" s="39">
        <f>CB1230</f>
        <v>0</v>
      </c>
      <c r="CC1229" s="39">
        <f t="shared" si="5921"/>
        <v>0</v>
      </c>
      <c r="CD1229" s="39">
        <f t="shared" si="5921"/>
        <v>0</v>
      </c>
      <c r="CE1229" s="39">
        <f t="shared" si="5921"/>
        <v>0</v>
      </c>
      <c r="CF1229" s="25">
        <f t="shared" si="5921"/>
        <v>44254</v>
      </c>
      <c r="CG1229" s="39">
        <f t="shared" si="5921"/>
        <v>0</v>
      </c>
      <c r="CH1229" s="39">
        <f>CH1230</f>
        <v>0</v>
      </c>
      <c r="CI1229" s="39">
        <f t="shared" si="5921"/>
        <v>0</v>
      </c>
      <c r="CJ1229" s="39">
        <f t="shared" si="5921"/>
        <v>0</v>
      </c>
      <c r="CK1229" s="39">
        <f t="shared" si="5921"/>
        <v>0</v>
      </c>
      <c r="CL1229" s="25">
        <f t="shared" si="5921"/>
        <v>44254</v>
      </c>
      <c r="CM1229" s="39">
        <f t="shared" si="5921"/>
        <v>0</v>
      </c>
      <c r="CN1229" s="39">
        <f>CN1230</f>
        <v>0</v>
      </c>
      <c r="CO1229" s="39">
        <f t="shared" si="5921"/>
        <v>0</v>
      </c>
      <c r="CP1229" s="39">
        <f t="shared" si="5921"/>
        <v>0</v>
      </c>
      <c r="CQ1229" s="39">
        <f t="shared" si="5921"/>
        <v>0</v>
      </c>
      <c r="CR1229" s="25">
        <f t="shared" si="5921"/>
        <v>44254</v>
      </c>
      <c r="CS1229" s="39">
        <f t="shared" si="5921"/>
        <v>0</v>
      </c>
      <c r="CT1229" s="39">
        <f>CT1230</f>
        <v>0</v>
      </c>
      <c r="CU1229" s="39">
        <f t="shared" si="5921"/>
        <v>0</v>
      </c>
      <c r="CV1229" s="39">
        <f t="shared" si="5921"/>
        <v>0</v>
      </c>
      <c r="CW1229" s="39">
        <f t="shared" si="5921"/>
        <v>0</v>
      </c>
      <c r="CX1229" s="25">
        <f t="shared" si="5921"/>
        <v>44254</v>
      </c>
      <c r="CY1229" s="25">
        <f t="shared" si="5921"/>
        <v>0</v>
      </c>
      <c r="CZ1229" s="25">
        <f t="shared" si="5921"/>
        <v>42843</v>
      </c>
      <c r="DA1229" s="25">
        <f t="shared" si="5921"/>
        <v>0</v>
      </c>
      <c r="DB1229" s="115">
        <f t="shared" si="5842"/>
        <v>96.811587653093497</v>
      </c>
      <c r="DC1229" s="115"/>
    </row>
    <row r="1230" spans="1:107" s="5" customFormat="1" ht="36" customHeight="1" x14ac:dyDescent="0.3">
      <c r="A1230" s="30" t="s">
        <v>363</v>
      </c>
      <c r="B1230" s="32" t="s">
        <v>11</v>
      </c>
      <c r="C1230" s="32" t="s">
        <v>50</v>
      </c>
      <c r="D1230" s="32" t="s">
        <v>524</v>
      </c>
      <c r="E1230" s="32" t="s">
        <v>186</v>
      </c>
      <c r="F1230" s="25">
        <f>42550+1704</f>
        <v>44254</v>
      </c>
      <c r="G1230" s="25"/>
      <c r="H1230" s="39"/>
      <c r="I1230" s="39"/>
      <c r="J1230" s="39"/>
      <c r="K1230" s="39"/>
      <c r="L1230" s="25">
        <f>F1230+H1230+I1230+J1230+K1230</f>
        <v>44254</v>
      </c>
      <c r="M1230" s="25">
        <f>G1230+K1230</f>
        <v>0</v>
      </c>
      <c r="N1230" s="39"/>
      <c r="O1230" s="39"/>
      <c r="P1230" s="39"/>
      <c r="Q1230" s="39"/>
      <c r="R1230" s="25">
        <f>L1230+N1230+O1230+P1230+Q1230</f>
        <v>44254</v>
      </c>
      <c r="S1230" s="25">
        <f>M1230+Q1230</f>
        <v>0</v>
      </c>
      <c r="T1230" s="39"/>
      <c r="U1230" s="39"/>
      <c r="V1230" s="39"/>
      <c r="W1230" s="39"/>
      <c r="X1230" s="25">
        <f>R1230+T1230+U1230+V1230+W1230</f>
        <v>44254</v>
      </c>
      <c r="Y1230" s="25">
        <f>S1230+W1230</f>
        <v>0</v>
      </c>
      <c r="Z1230" s="39"/>
      <c r="AA1230" s="39"/>
      <c r="AB1230" s="39"/>
      <c r="AC1230" s="39"/>
      <c r="AD1230" s="25">
        <f>X1230+Z1230+AA1230+AB1230+AC1230</f>
        <v>44254</v>
      </c>
      <c r="AE1230" s="25">
        <f>Y1230+AC1230</f>
        <v>0</v>
      </c>
      <c r="AF1230" s="39"/>
      <c r="AG1230" s="39"/>
      <c r="AH1230" s="39"/>
      <c r="AI1230" s="39"/>
      <c r="AJ1230" s="25">
        <f>AD1230+AF1230+AG1230+AH1230+AI1230</f>
        <v>44254</v>
      </c>
      <c r="AK1230" s="25">
        <f>AE1230+AI1230</f>
        <v>0</v>
      </c>
      <c r="AL1230" s="39"/>
      <c r="AM1230" s="39"/>
      <c r="AN1230" s="39"/>
      <c r="AO1230" s="39"/>
      <c r="AP1230" s="25">
        <f>AJ1230+AL1230+AM1230+AN1230+AO1230</f>
        <v>44254</v>
      </c>
      <c r="AQ1230" s="25">
        <f>AK1230+AO1230</f>
        <v>0</v>
      </c>
      <c r="AR1230" s="39"/>
      <c r="AS1230" s="39"/>
      <c r="AT1230" s="39"/>
      <c r="AU1230" s="39"/>
      <c r="AV1230" s="25">
        <f>AP1230+AR1230+AS1230+AT1230+AU1230</f>
        <v>44254</v>
      </c>
      <c r="AW1230" s="25">
        <f>AQ1230+AU1230</f>
        <v>0</v>
      </c>
      <c r="AX1230" s="39"/>
      <c r="AY1230" s="39"/>
      <c r="AZ1230" s="39"/>
      <c r="BA1230" s="39"/>
      <c r="BB1230" s="25">
        <f>AV1230+AX1230+AY1230+AZ1230+BA1230</f>
        <v>44254</v>
      </c>
      <c r="BC1230" s="25">
        <f>AW1230+BA1230</f>
        <v>0</v>
      </c>
      <c r="BD1230" s="39"/>
      <c r="BE1230" s="39"/>
      <c r="BF1230" s="39"/>
      <c r="BG1230" s="39"/>
      <c r="BH1230" s="25">
        <f>BB1230+BD1230+BE1230+BF1230+BG1230</f>
        <v>44254</v>
      </c>
      <c r="BI1230" s="25">
        <f>BC1230+BG1230</f>
        <v>0</v>
      </c>
      <c r="BJ1230" s="39"/>
      <c r="BK1230" s="39"/>
      <c r="BL1230" s="39"/>
      <c r="BM1230" s="39"/>
      <c r="BN1230" s="25">
        <f>BH1230+BJ1230+BK1230+BL1230+BM1230</f>
        <v>44254</v>
      </c>
      <c r="BO1230" s="25">
        <f>BI1230+BM1230</f>
        <v>0</v>
      </c>
      <c r="BP1230" s="39"/>
      <c r="BQ1230" s="39"/>
      <c r="BR1230" s="39"/>
      <c r="BS1230" s="39"/>
      <c r="BT1230" s="25">
        <f>BN1230+BP1230+BQ1230+BR1230+BS1230</f>
        <v>44254</v>
      </c>
      <c r="BU1230" s="25">
        <f>BO1230+BS1230</f>
        <v>0</v>
      </c>
      <c r="BV1230" s="39"/>
      <c r="BW1230" s="39"/>
      <c r="BX1230" s="39"/>
      <c r="BY1230" s="39"/>
      <c r="BZ1230" s="25">
        <f>BT1230+BV1230+BW1230+BX1230+BY1230</f>
        <v>44254</v>
      </c>
      <c r="CA1230" s="25">
        <f>BU1230+BY1230</f>
        <v>0</v>
      </c>
      <c r="CB1230" s="39"/>
      <c r="CC1230" s="39"/>
      <c r="CD1230" s="39"/>
      <c r="CE1230" s="39"/>
      <c r="CF1230" s="25">
        <f>BZ1230+CB1230+CC1230+CD1230+CE1230</f>
        <v>44254</v>
      </c>
      <c r="CG1230" s="25">
        <f>CA1230+CE1230</f>
        <v>0</v>
      </c>
      <c r="CH1230" s="39"/>
      <c r="CI1230" s="39"/>
      <c r="CJ1230" s="39"/>
      <c r="CK1230" s="39"/>
      <c r="CL1230" s="25">
        <f>CF1230+CH1230+CI1230+CJ1230+CK1230</f>
        <v>44254</v>
      </c>
      <c r="CM1230" s="25">
        <f>CG1230+CK1230</f>
        <v>0</v>
      </c>
      <c r="CN1230" s="39"/>
      <c r="CO1230" s="39"/>
      <c r="CP1230" s="39"/>
      <c r="CQ1230" s="39"/>
      <c r="CR1230" s="25">
        <f>CL1230+CN1230+CO1230+CP1230+CQ1230</f>
        <v>44254</v>
      </c>
      <c r="CS1230" s="25">
        <f>CM1230+CQ1230</f>
        <v>0</v>
      </c>
      <c r="CT1230" s="39"/>
      <c r="CU1230" s="39"/>
      <c r="CV1230" s="39"/>
      <c r="CW1230" s="39"/>
      <c r="CX1230" s="25">
        <f>CR1230+CT1230+CU1230+CV1230+CW1230</f>
        <v>44254</v>
      </c>
      <c r="CY1230" s="25">
        <f>CS1230+CW1230</f>
        <v>0</v>
      </c>
      <c r="CZ1230" s="25">
        <v>42843</v>
      </c>
      <c r="DA1230" s="39"/>
      <c r="DB1230" s="115">
        <f t="shared" si="5842"/>
        <v>96.811587653093497</v>
      </c>
      <c r="DC1230" s="115"/>
    </row>
    <row r="1231" spans="1:107" s="7" customFormat="1" ht="18.75" x14ac:dyDescent="0.3">
      <c r="A1231" s="54"/>
      <c r="B1231" s="22"/>
      <c r="C1231" s="22"/>
      <c r="D1231" s="55"/>
      <c r="E1231" s="22"/>
      <c r="F1231" s="40"/>
      <c r="G1231" s="40"/>
      <c r="H1231" s="40"/>
      <c r="I1231" s="40"/>
      <c r="J1231" s="40"/>
      <c r="K1231" s="40"/>
      <c r="L1231" s="40"/>
      <c r="M1231" s="40"/>
      <c r="N1231" s="40"/>
      <c r="O1231" s="40"/>
      <c r="P1231" s="40"/>
      <c r="Q1231" s="40"/>
      <c r="R1231" s="40"/>
      <c r="S1231" s="40"/>
      <c r="T1231" s="40"/>
      <c r="U1231" s="40"/>
      <c r="V1231" s="40"/>
      <c r="W1231" s="40"/>
      <c r="X1231" s="40"/>
      <c r="Y1231" s="40"/>
      <c r="Z1231" s="40"/>
      <c r="AA1231" s="40"/>
      <c r="AB1231" s="40"/>
      <c r="AC1231" s="40"/>
      <c r="AD1231" s="40"/>
      <c r="AE1231" s="40"/>
      <c r="AF1231" s="40"/>
      <c r="AG1231" s="40"/>
      <c r="AH1231" s="40"/>
      <c r="AI1231" s="40"/>
      <c r="AJ1231" s="40"/>
      <c r="AK1231" s="40"/>
      <c r="AL1231" s="40"/>
      <c r="AM1231" s="40"/>
      <c r="AN1231" s="40"/>
      <c r="AO1231" s="40"/>
      <c r="AP1231" s="40"/>
      <c r="AQ1231" s="40"/>
      <c r="AR1231" s="40"/>
      <c r="AS1231" s="40"/>
      <c r="AT1231" s="40"/>
      <c r="AU1231" s="40"/>
      <c r="AV1231" s="40"/>
      <c r="AW1231" s="40"/>
      <c r="AX1231" s="40"/>
      <c r="AY1231" s="40"/>
      <c r="AZ1231" s="40"/>
      <c r="BA1231" s="40"/>
      <c r="BB1231" s="40"/>
      <c r="BC1231" s="40"/>
      <c r="BD1231" s="40"/>
      <c r="BE1231" s="40"/>
      <c r="BF1231" s="40"/>
      <c r="BG1231" s="40"/>
      <c r="BH1231" s="40"/>
      <c r="BI1231" s="40"/>
      <c r="BJ1231" s="40"/>
      <c r="BK1231" s="40"/>
      <c r="BL1231" s="40"/>
      <c r="BM1231" s="40"/>
      <c r="BN1231" s="40"/>
      <c r="BO1231" s="40"/>
      <c r="BP1231" s="40"/>
      <c r="BQ1231" s="40"/>
      <c r="BR1231" s="40"/>
      <c r="BS1231" s="40"/>
      <c r="BT1231" s="40"/>
      <c r="BU1231" s="40"/>
      <c r="BV1231" s="40"/>
      <c r="BW1231" s="40"/>
      <c r="BX1231" s="40"/>
      <c r="BY1231" s="40"/>
      <c r="BZ1231" s="40"/>
      <c r="CA1231" s="40"/>
      <c r="CB1231" s="40"/>
      <c r="CC1231" s="40"/>
      <c r="CD1231" s="40"/>
      <c r="CE1231" s="40"/>
      <c r="CF1231" s="40"/>
      <c r="CG1231" s="40"/>
      <c r="CH1231" s="40"/>
      <c r="CI1231" s="40"/>
      <c r="CJ1231" s="40"/>
      <c r="CK1231" s="40"/>
      <c r="CL1231" s="40"/>
      <c r="CM1231" s="40"/>
      <c r="CN1231" s="40"/>
      <c r="CO1231" s="40"/>
      <c r="CP1231" s="40"/>
      <c r="CQ1231" s="40"/>
      <c r="CR1231" s="40"/>
      <c r="CS1231" s="40"/>
      <c r="CT1231" s="40"/>
      <c r="CU1231" s="40"/>
      <c r="CV1231" s="40"/>
      <c r="CW1231" s="40"/>
      <c r="CX1231" s="40"/>
      <c r="CY1231" s="40"/>
      <c r="CZ1231" s="40"/>
      <c r="DA1231" s="40"/>
      <c r="DB1231" s="115"/>
      <c r="DC1231" s="115"/>
    </row>
    <row r="1232" spans="1:107" s="7" customFormat="1" ht="18.75" x14ac:dyDescent="0.3">
      <c r="A1232" s="54" t="s">
        <v>45</v>
      </c>
      <c r="B1232" s="22" t="s">
        <v>11</v>
      </c>
      <c r="C1232" s="22" t="s">
        <v>53</v>
      </c>
      <c r="D1232" s="59"/>
      <c r="E1232" s="22"/>
      <c r="F1232" s="27">
        <f>F1340+F1233+F1354</f>
        <v>99144</v>
      </c>
      <c r="G1232" s="27">
        <f>G1340+G1233+G1354</f>
        <v>0</v>
      </c>
      <c r="H1232" s="40">
        <f>H1233+H1340</f>
        <v>0</v>
      </c>
      <c r="I1232" s="40">
        <f t="shared" ref="I1232:M1232" si="5922">I1233+I1340</f>
        <v>0</v>
      </c>
      <c r="J1232" s="40">
        <f t="shared" si="5922"/>
        <v>0</v>
      </c>
      <c r="K1232" s="40">
        <f t="shared" si="5922"/>
        <v>0</v>
      </c>
      <c r="L1232" s="23">
        <f t="shared" si="5922"/>
        <v>99144</v>
      </c>
      <c r="M1232" s="40">
        <f t="shared" si="5922"/>
        <v>0</v>
      </c>
      <c r="N1232" s="40">
        <f>N1233+N1340</f>
        <v>0</v>
      </c>
      <c r="O1232" s="40">
        <f t="shared" ref="O1232:S1232" si="5923">O1233+O1340</f>
        <v>0</v>
      </c>
      <c r="P1232" s="40">
        <f t="shared" si="5923"/>
        <v>0</v>
      </c>
      <c r="Q1232" s="40">
        <f t="shared" si="5923"/>
        <v>0</v>
      </c>
      <c r="R1232" s="23">
        <f t="shared" si="5923"/>
        <v>99144</v>
      </c>
      <c r="S1232" s="40">
        <f t="shared" si="5923"/>
        <v>0</v>
      </c>
      <c r="T1232" s="40">
        <f>T1233+T1340</f>
        <v>0</v>
      </c>
      <c r="U1232" s="40">
        <f t="shared" ref="U1232:Y1232" si="5924">U1233+U1340</f>
        <v>0</v>
      </c>
      <c r="V1232" s="40">
        <f t="shared" si="5924"/>
        <v>0</v>
      </c>
      <c r="W1232" s="40">
        <f t="shared" si="5924"/>
        <v>0</v>
      </c>
      <c r="X1232" s="23">
        <f t="shared" si="5924"/>
        <v>99144</v>
      </c>
      <c r="Y1232" s="40">
        <f t="shared" si="5924"/>
        <v>0</v>
      </c>
      <c r="Z1232" s="25">
        <f>Z1233+Z1340+Z1354</f>
        <v>33</v>
      </c>
      <c r="AA1232" s="25">
        <f t="shared" ref="AA1232:AE1232" si="5925">AA1233+AA1340+AA1354</f>
        <v>-35253</v>
      </c>
      <c r="AB1232" s="25">
        <f t="shared" si="5925"/>
        <v>0</v>
      </c>
      <c r="AC1232" s="25">
        <f t="shared" si="5925"/>
        <v>20410</v>
      </c>
      <c r="AD1232" s="23">
        <f t="shared" si="5925"/>
        <v>84334</v>
      </c>
      <c r="AE1232" s="23">
        <f t="shared" si="5925"/>
        <v>20410</v>
      </c>
      <c r="AF1232" s="25">
        <f>AF1233+AF1340+AF1354</f>
        <v>0</v>
      </c>
      <c r="AG1232" s="25">
        <f>AG1233+AG1340+AG1354</f>
        <v>0</v>
      </c>
      <c r="AH1232" s="25">
        <f t="shared" ref="AH1232:AK1232" si="5926">AH1233+AH1340+AH1354</f>
        <v>0</v>
      </c>
      <c r="AI1232" s="25">
        <f t="shared" si="5926"/>
        <v>9281</v>
      </c>
      <c r="AJ1232" s="23">
        <f t="shared" si="5926"/>
        <v>93615</v>
      </c>
      <c r="AK1232" s="23">
        <f t="shared" si="5926"/>
        <v>29691</v>
      </c>
      <c r="AL1232" s="25">
        <f>AL1233+AL1340+AL1354</f>
        <v>0</v>
      </c>
      <c r="AM1232" s="25">
        <f>AM1233+AM1340+AM1354</f>
        <v>0</v>
      </c>
      <c r="AN1232" s="25">
        <f t="shared" ref="AN1232:AQ1232" si="5927">AN1233+AN1340+AN1354</f>
        <v>0</v>
      </c>
      <c r="AO1232" s="25">
        <f t="shared" si="5927"/>
        <v>0</v>
      </c>
      <c r="AP1232" s="23">
        <f t="shared" si="5927"/>
        <v>93615</v>
      </c>
      <c r="AQ1232" s="23">
        <f t="shared" si="5927"/>
        <v>29691</v>
      </c>
      <c r="AR1232" s="25">
        <f>AR1233+AR1340+AR1354</f>
        <v>29</v>
      </c>
      <c r="AS1232" s="25">
        <f>AS1233+AS1340+AS1354</f>
        <v>0</v>
      </c>
      <c r="AT1232" s="25">
        <f t="shared" ref="AT1232:AW1232" si="5928">AT1233+AT1340+AT1354</f>
        <v>0</v>
      </c>
      <c r="AU1232" s="25">
        <f t="shared" si="5928"/>
        <v>2892</v>
      </c>
      <c r="AV1232" s="23">
        <f t="shared" si="5928"/>
        <v>96536</v>
      </c>
      <c r="AW1232" s="23">
        <f t="shared" si="5928"/>
        <v>32583</v>
      </c>
      <c r="AX1232" s="25">
        <f>AX1233+AX1340+AX1354</f>
        <v>0</v>
      </c>
      <c r="AY1232" s="25">
        <f>AY1233+AY1340+AY1354</f>
        <v>-931</v>
      </c>
      <c r="AZ1232" s="25">
        <f t="shared" ref="AZ1232:BC1232" si="5929">AZ1233+AZ1340+AZ1354</f>
        <v>0</v>
      </c>
      <c r="BA1232" s="25">
        <f t="shared" si="5929"/>
        <v>3961</v>
      </c>
      <c r="BB1232" s="23">
        <f t="shared" si="5929"/>
        <v>99566</v>
      </c>
      <c r="BC1232" s="23">
        <f t="shared" si="5929"/>
        <v>36544</v>
      </c>
      <c r="BD1232" s="25">
        <f>BD1233+BD1340+BD1354</f>
        <v>0</v>
      </c>
      <c r="BE1232" s="25">
        <f>BE1233+BE1340+BE1354</f>
        <v>0</v>
      </c>
      <c r="BF1232" s="25">
        <f t="shared" ref="BF1232:BI1232" si="5930">BF1233+BF1340+BF1354</f>
        <v>0</v>
      </c>
      <c r="BG1232" s="25">
        <f t="shared" si="5930"/>
        <v>0</v>
      </c>
      <c r="BH1232" s="23">
        <f t="shared" si="5930"/>
        <v>99566</v>
      </c>
      <c r="BI1232" s="23">
        <f t="shared" si="5930"/>
        <v>36544</v>
      </c>
      <c r="BJ1232" s="25">
        <f>BJ1233+BJ1340+BJ1354</f>
        <v>0</v>
      </c>
      <c r="BK1232" s="25">
        <f>BK1233+BK1340+BK1354</f>
        <v>0</v>
      </c>
      <c r="BL1232" s="25">
        <f t="shared" ref="BL1232:BO1232" si="5931">BL1233+BL1340+BL1354</f>
        <v>0</v>
      </c>
      <c r="BM1232" s="25">
        <f t="shared" si="5931"/>
        <v>0</v>
      </c>
      <c r="BN1232" s="23">
        <f t="shared" si="5931"/>
        <v>99566</v>
      </c>
      <c r="BO1232" s="23">
        <f t="shared" si="5931"/>
        <v>36544</v>
      </c>
      <c r="BP1232" s="25">
        <f>BP1233+BP1340+BP1354</f>
        <v>0</v>
      </c>
      <c r="BQ1232" s="25">
        <f>BQ1233+BQ1340+BQ1354</f>
        <v>0</v>
      </c>
      <c r="BR1232" s="25">
        <f t="shared" ref="BR1232:BU1232" si="5932">BR1233+BR1340+BR1354</f>
        <v>0</v>
      </c>
      <c r="BS1232" s="25">
        <f t="shared" si="5932"/>
        <v>0</v>
      </c>
      <c r="BT1232" s="23">
        <f t="shared" si="5932"/>
        <v>99566</v>
      </c>
      <c r="BU1232" s="23">
        <f t="shared" si="5932"/>
        <v>36544</v>
      </c>
      <c r="BV1232" s="25">
        <f>BV1233+BV1340+BV1354</f>
        <v>2019</v>
      </c>
      <c r="BW1232" s="25">
        <f>BW1233+BW1340+BW1354</f>
        <v>-782</v>
      </c>
      <c r="BX1232" s="25">
        <f t="shared" ref="BX1232:CA1232" si="5933">BX1233+BX1340+BX1354</f>
        <v>0</v>
      </c>
      <c r="BY1232" s="25">
        <f t="shared" si="5933"/>
        <v>1980</v>
      </c>
      <c r="BZ1232" s="23">
        <f t="shared" si="5933"/>
        <v>102783</v>
      </c>
      <c r="CA1232" s="23">
        <f t="shared" si="5933"/>
        <v>38524</v>
      </c>
      <c r="CB1232" s="25">
        <f>CB1233+CB1340+CB1354</f>
        <v>0</v>
      </c>
      <c r="CC1232" s="25">
        <f>CC1233+CC1340+CC1354</f>
        <v>0</v>
      </c>
      <c r="CD1232" s="25">
        <f t="shared" ref="CD1232:CG1232" si="5934">CD1233+CD1340+CD1354</f>
        <v>0</v>
      </c>
      <c r="CE1232" s="25">
        <f t="shared" si="5934"/>
        <v>17811</v>
      </c>
      <c r="CF1232" s="23">
        <f t="shared" si="5934"/>
        <v>120594</v>
      </c>
      <c r="CG1232" s="23">
        <f t="shared" si="5934"/>
        <v>56335</v>
      </c>
      <c r="CH1232" s="25">
        <f>CH1233+CH1340+CH1354</f>
        <v>0</v>
      </c>
      <c r="CI1232" s="25">
        <f>CI1233+CI1340+CI1354</f>
        <v>0</v>
      </c>
      <c r="CJ1232" s="25">
        <f t="shared" ref="CJ1232:CM1232" si="5935">CJ1233+CJ1340+CJ1354</f>
        <v>0</v>
      </c>
      <c r="CK1232" s="25">
        <f t="shared" si="5935"/>
        <v>0</v>
      </c>
      <c r="CL1232" s="23">
        <f t="shared" si="5935"/>
        <v>120594</v>
      </c>
      <c r="CM1232" s="23">
        <f t="shared" si="5935"/>
        <v>56335</v>
      </c>
      <c r="CN1232" s="25">
        <f>CN1233+CN1340+CN1354</f>
        <v>0</v>
      </c>
      <c r="CO1232" s="25">
        <f>CO1233+CO1340+CO1354</f>
        <v>0</v>
      </c>
      <c r="CP1232" s="25">
        <f t="shared" ref="CP1232:CS1232" si="5936">CP1233+CP1340+CP1354</f>
        <v>0</v>
      </c>
      <c r="CQ1232" s="25">
        <f t="shared" si="5936"/>
        <v>0</v>
      </c>
      <c r="CR1232" s="23">
        <f t="shared" si="5936"/>
        <v>120594</v>
      </c>
      <c r="CS1232" s="23">
        <f t="shared" si="5936"/>
        <v>56335</v>
      </c>
      <c r="CT1232" s="25">
        <f>CT1233+CT1340+CT1354</f>
        <v>28</v>
      </c>
      <c r="CU1232" s="25">
        <f>CU1233+CU1340+CU1354</f>
        <v>0</v>
      </c>
      <c r="CV1232" s="25">
        <f t="shared" ref="CV1232:CY1232" si="5937">CV1233+CV1340+CV1354</f>
        <v>0</v>
      </c>
      <c r="CW1232" s="25">
        <f t="shared" si="5937"/>
        <v>4711</v>
      </c>
      <c r="CX1232" s="23">
        <f t="shared" si="5937"/>
        <v>125333</v>
      </c>
      <c r="CY1232" s="23">
        <f t="shared" si="5937"/>
        <v>61046</v>
      </c>
      <c r="CZ1232" s="23">
        <f t="shared" ref="CZ1232:DA1232" si="5938">CZ1233+CZ1340+CZ1354</f>
        <v>120785</v>
      </c>
      <c r="DA1232" s="23">
        <f t="shared" si="5938"/>
        <v>58306</v>
      </c>
      <c r="DB1232" s="116">
        <f t="shared" si="5842"/>
        <v>96.371266944858888</v>
      </c>
      <c r="DC1232" s="116">
        <f t="shared" si="5849"/>
        <v>95.511581430396745</v>
      </c>
    </row>
    <row r="1233" spans="1:107" s="7" customFormat="1" ht="70.5" customHeight="1" x14ac:dyDescent="0.3">
      <c r="A1233" s="60" t="s">
        <v>459</v>
      </c>
      <c r="B1233" s="32" t="s">
        <v>11</v>
      </c>
      <c r="C1233" s="32" t="s">
        <v>53</v>
      </c>
      <c r="D1233" s="32" t="s">
        <v>317</v>
      </c>
      <c r="E1233" s="32"/>
      <c r="F1233" s="25">
        <f t="shared" ref="F1233:G1233" si="5939">F1234+F1337</f>
        <v>63891</v>
      </c>
      <c r="G1233" s="25">
        <f t="shared" si="5939"/>
        <v>0</v>
      </c>
      <c r="H1233" s="40">
        <f>H1234+H1337</f>
        <v>0</v>
      </c>
      <c r="I1233" s="40">
        <f t="shared" ref="I1233:M1233" si="5940">I1234+I1337</f>
        <v>0</v>
      </c>
      <c r="J1233" s="40">
        <f t="shared" si="5940"/>
        <v>0</v>
      </c>
      <c r="K1233" s="40">
        <f t="shared" si="5940"/>
        <v>0</v>
      </c>
      <c r="L1233" s="25">
        <f t="shared" si="5940"/>
        <v>63891</v>
      </c>
      <c r="M1233" s="40">
        <f t="shared" si="5940"/>
        <v>0</v>
      </c>
      <c r="N1233" s="40">
        <f>N1234+N1337</f>
        <v>0</v>
      </c>
      <c r="O1233" s="40">
        <f t="shared" ref="O1233:S1233" si="5941">O1234+O1337</f>
        <v>0</v>
      </c>
      <c r="P1233" s="40">
        <f t="shared" si="5941"/>
        <v>0</v>
      </c>
      <c r="Q1233" s="40">
        <f t="shared" si="5941"/>
        <v>0</v>
      </c>
      <c r="R1233" s="25">
        <f t="shared" si="5941"/>
        <v>63891</v>
      </c>
      <c r="S1233" s="40">
        <f t="shared" si="5941"/>
        <v>0</v>
      </c>
      <c r="T1233" s="40">
        <f>T1234+T1337</f>
        <v>0</v>
      </c>
      <c r="U1233" s="40">
        <f t="shared" ref="U1233:Y1233" si="5942">U1234+U1337</f>
        <v>0</v>
      </c>
      <c r="V1233" s="40">
        <f t="shared" si="5942"/>
        <v>0</v>
      </c>
      <c r="W1233" s="40">
        <f t="shared" si="5942"/>
        <v>0</v>
      </c>
      <c r="X1233" s="25">
        <f t="shared" si="5942"/>
        <v>63891</v>
      </c>
      <c r="Y1233" s="40">
        <f t="shared" si="5942"/>
        <v>0</v>
      </c>
      <c r="Z1233" s="40">
        <f>Z1234+Z1337</f>
        <v>0</v>
      </c>
      <c r="AA1233" s="40">
        <f t="shared" ref="AA1233:AE1233" si="5943">AA1234+AA1337</f>
        <v>0</v>
      </c>
      <c r="AB1233" s="40">
        <f t="shared" si="5943"/>
        <v>0</v>
      </c>
      <c r="AC1233" s="40">
        <f t="shared" si="5943"/>
        <v>0</v>
      </c>
      <c r="AD1233" s="25">
        <f t="shared" si="5943"/>
        <v>63891</v>
      </c>
      <c r="AE1233" s="40">
        <f t="shared" si="5943"/>
        <v>0</v>
      </c>
      <c r="AF1233" s="40">
        <f>AF1234+AF1337</f>
        <v>0</v>
      </c>
      <c r="AG1233" s="40">
        <f t="shared" ref="AG1233:AK1233" si="5944">AG1234+AG1337</f>
        <v>0</v>
      </c>
      <c r="AH1233" s="40">
        <f t="shared" si="5944"/>
        <v>0</v>
      </c>
      <c r="AI1233" s="40">
        <f t="shared" si="5944"/>
        <v>9281</v>
      </c>
      <c r="AJ1233" s="25">
        <f t="shared" si="5944"/>
        <v>73172</v>
      </c>
      <c r="AK1233" s="25">
        <f t="shared" si="5944"/>
        <v>9281</v>
      </c>
      <c r="AL1233" s="40">
        <f>AL1234+AL1337</f>
        <v>0</v>
      </c>
      <c r="AM1233" s="40">
        <f t="shared" ref="AM1233:AQ1233" si="5945">AM1234+AM1337</f>
        <v>0</v>
      </c>
      <c r="AN1233" s="40">
        <f t="shared" si="5945"/>
        <v>0</v>
      </c>
      <c r="AO1233" s="40">
        <f t="shared" si="5945"/>
        <v>0</v>
      </c>
      <c r="AP1233" s="25">
        <f t="shared" si="5945"/>
        <v>73172</v>
      </c>
      <c r="AQ1233" s="25">
        <f t="shared" si="5945"/>
        <v>9281</v>
      </c>
      <c r="AR1233" s="40">
        <f>AR1234+AR1337</f>
        <v>0</v>
      </c>
      <c r="AS1233" s="40">
        <f t="shared" ref="AS1233:AW1233" si="5946">AS1234+AS1337</f>
        <v>0</v>
      </c>
      <c r="AT1233" s="40">
        <f t="shared" si="5946"/>
        <v>0</v>
      </c>
      <c r="AU1233" s="40">
        <f t="shared" si="5946"/>
        <v>0</v>
      </c>
      <c r="AV1233" s="25">
        <f t="shared" si="5946"/>
        <v>73172</v>
      </c>
      <c r="AW1233" s="25">
        <f t="shared" si="5946"/>
        <v>9281</v>
      </c>
      <c r="AX1233" s="40">
        <f>AX1234+AX1337</f>
        <v>0</v>
      </c>
      <c r="AY1233" s="40">
        <f t="shared" ref="AY1233:BC1233" si="5947">AY1234+AY1337</f>
        <v>-931</v>
      </c>
      <c r="AZ1233" s="40">
        <f t="shared" si="5947"/>
        <v>0</v>
      </c>
      <c r="BA1233" s="40">
        <f t="shared" si="5947"/>
        <v>0</v>
      </c>
      <c r="BB1233" s="25">
        <f t="shared" si="5947"/>
        <v>72241</v>
      </c>
      <c r="BC1233" s="25">
        <f t="shared" si="5947"/>
        <v>9281</v>
      </c>
      <c r="BD1233" s="40">
        <f>BD1234+BD1337</f>
        <v>0</v>
      </c>
      <c r="BE1233" s="40">
        <f t="shared" ref="BE1233:BI1233" si="5948">BE1234+BE1337</f>
        <v>0</v>
      </c>
      <c r="BF1233" s="40">
        <f t="shared" si="5948"/>
        <v>0</v>
      </c>
      <c r="BG1233" s="40">
        <f t="shared" si="5948"/>
        <v>0</v>
      </c>
      <c r="BH1233" s="25">
        <f t="shared" si="5948"/>
        <v>72241</v>
      </c>
      <c r="BI1233" s="25">
        <f t="shared" si="5948"/>
        <v>9281</v>
      </c>
      <c r="BJ1233" s="40">
        <f>BJ1234+BJ1337</f>
        <v>0</v>
      </c>
      <c r="BK1233" s="40">
        <f t="shared" ref="BK1233:BO1233" si="5949">BK1234+BK1337</f>
        <v>0</v>
      </c>
      <c r="BL1233" s="40">
        <f t="shared" si="5949"/>
        <v>0</v>
      </c>
      <c r="BM1233" s="40">
        <f t="shared" si="5949"/>
        <v>0</v>
      </c>
      <c r="BN1233" s="25">
        <f t="shared" si="5949"/>
        <v>72241</v>
      </c>
      <c r="BO1233" s="25">
        <f t="shared" si="5949"/>
        <v>9281</v>
      </c>
      <c r="BP1233" s="40">
        <f>BP1234+BP1337</f>
        <v>0</v>
      </c>
      <c r="BQ1233" s="40">
        <f t="shared" ref="BQ1233:BU1233" si="5950">BQ1234+BQ1337</f>
        <v>0</v>
      </c>
      <c r="BR1233" s="40">
        <f t="shared" si="5950"/>
        <v>0</v>
      </c>
      <c r="BS1233" s="40">
        <f t="shared" si="5950"/>
        <v>0</v>
      </c>
      <c r="BT1233" s="25">
        <f t="shared" si="5950"/>
        <v>72241</v>
      </c>
      <c r="BU1233" s="25">
        <f t="shared" si="5950"/>
        <v>9281</v>
      </c>
      <c r="BV1233" s="40">
        <f>BV1234+BV1337</f>
        <v>2019</v>
      </c>
      <c r="BW1233" s="40">
        <f t="shared" ref="BW1233:CA1233" si="5951">BW1234+BW1337</f>
        <v>-782</v>
      </c>
      <c r="BX1233" s="40">
        <f t="shared" si="5951"/>
        <v>0</v>
      </c>
      <c r="BY1233" s="40">
        <f t="shared" si="5951"/>
        <v>0</v>
      </c>
      <c r="BZ1233" s="25">
        <f t="shared" si="5951"/>
        <v>73478</v>
      </c>
      <c r="CA1233" s="25">
        <f t="shared" si="5951"/>
        <v>9281</v>
      </c>
      <c r="CB1233" s="40">
        <f>CB1234+CB1337</f>
        <v>0</v>
      </c>
      <c r="CC1233" s="40">
        <f t="shared" ref="CC1233:CG1233" si="5952">CC1234+CC1337</f>
        <v>0</v>
      </c>
      <c r="CD1233" s="40">
        <f t="shared" si="5952"/>
        <v>0</v>
      </c>
      <c r="CE1233" s="40">
        <f t="shared" si="5952"/>
        <v>0</v>
      </c>
      <c r="CF1233" s="25">
        <f t="shared" si="5952"/>
        <v>73478</v>
      </c>
      <c r="CG1233" s="25">
        <f t="shared" si="5952"/>
        <v>9281</v>
      </c>
      <c r="CH1233" s="40">
        <f>CH1234+CH1337</f>
        <v>0</v>
      </c>
      <c r="CI1233" s="40">
        <f t="shared" ref="CI1233:CM1233" si="5953">CI1234+CI1337</f>
        <v>0</v>
      </c>
      <c r="CJ1233" s="40">
        <f t="shared" si="5953"/>
        <v>0</v>
      </c>
      <c r="CK1233" s="40">
        <f t="shared" si="5953"/>
        <v>0</v>
      </c>
      <c r="CL1233" s="25">
        <f t="shared" si="5953"/>
        <v>73478</v>
      </c>
      <c r="CM1233" s="25">
        <f t="shared" si="5953"/>
        <v>9281</v>
      </c>
      <c r="CN1233" s="40">
        <f>CN1234+CN1337</f>
        <v>0</v>
      </c>
      <c r="CO1233" s="40">
        <f t="shared" ref="CO1233:CS1233" si="5954">CO1234+CO1337</f>
        <v>0</v>
      </c>
      <c r="CP1233" s="40">
        <f t="shared" si="5954"/>
        <v>0</v>
      </c>
      <c r="CQ1233" s="40">
        <f t="shared" si="5954"/>
        <v>0</v>
      </c>
      <c r="CR1233" s="25">
        <f t="shared" si="5954"/>
        <v>73478</v>
      </c>
      <c r="CS1233" s="25">
        <f t="shared" si="5954"/>
        <v>9281</v>
      </c>
      <c r="CT1233" s="40">
        <f>CT1234+CT1337</f>
        <v>0</v>
      </c>
      <c r="CU1233" s="40">
        <f t="shared" ref="CU1233:CY1233" si="5955">CU1234+CU1337</f>
        <v>0</v>
      </c>
      <c r="CV1233" s="40">
        <f t="shared" si="5955"/>
        <v>0</v>
      </c>
      <c r="CW1233" s="40">
        <f t="shared" si="5955"/>
        <v>0</v>
      </c>
      <c r="CX1233" s="25">
        <f t="shared" si="5955"/>
        <v>73478</v>
      </c>
      <c r="CY1233" s="25">
        <f t="shared" si="5955"/>
        <v>9281</v>
      </c>
      <c r="CZ1233" s="25">
        <f t="shared" ref="CZ1233:DA1233" si="5956">CZ1234+CZ1337</f>
        <v>71689</v>
      </c>
      <c r="DA1233" s="25">
        <f t="shared" si="5956"/>
        <v>9272</v>
      </c>
      <c r="DB1233" s="115">
        <f t="shared" si="5842"/>
        <v>97.565257628133594</v>
      </c>
      <c r="DC1233" s="115">
        <f t="shared" si="5849"/>
        <v>99.903027690981574</v>
      </c>
    </row>
    <row r="1234" spans="1:107" s="7" customFormat="1" ht="18.75" x14ac:dyDescent="0.3">
      <c r="A1234" s="57" t="s">
        <v>119</v>
      </c>
      <c r="B1234" s="32" t="s">
        <v>11</v>
      </c>
      <c r="C1234" s="32" t="s">
        <v>53</v>
      </c>
      <c r="D1234" s="32" t="s">
        <v>327</v>
      </c>
      <c r="E1234" s="32"/>
      <c r="F1234" s="25">
        <f t="shared" ref="F1234:G1234" si="5957">F1235+F1238+F1241+F1244+F1247+F1250+F1253+F1256+F1259+F1262+F1265+F1268+F1271+F1274+F1277+F1280+F1283+F1289+F1292+F1298+F1301+F1307+F1310+F1313+F1286+F1304+F1316+F1319+F1322+F1325+F1328+F1331+F1334</f>
        <v>62043</v>
      </c>
      <c r="G1234" s="25">
        <f t="shared" si="5957"/>
        <v>0</v>
      </c>
      <c r="H1234" s="40">
        <f>H1235+H1238+H1241+H1244+H1247+H1250+H1253+H1256+H1259+H1262+H1265+H1268+H1271+H1274+H1277+H1280+H1283+H1286+H1289+H1292+H1298+H1301+H1304+H1307+H1310+H1313+H1316+H1319+H1322+H1325+H1328+H1331+H1334</f>
        <v>0</v>
      </c>
      <c r="I1234" s="40">
        <f t="shared" ref="I1234:M1234" si="5958">I1235+I1238+I1241+I1244+I1247+I1250+I1253+I1256+I1259+I1262+I1265+I1268+I1271+I1274+I1277+I1280+I1283+I1286+I1289+I1292+I1298+I1301+I1304+I1307+I1310+I1313+I1316+I1319+I1322+I1325+I1328+I1331+I1334</f>
        <v>0</v>
      </c>
      <c r="J1234" s="40">
        <f t="shared" si="5958"/>
        <v>0</v>
      </c>
      <c r="K1234" s="40">
        <f t="shared" si="5958"/>
        <v>0</v>
      </c>
      <c r="L1234" s="25">
        <f t="shared" si="5958"/>
        <v>62043</v>
      </c>
      <c r="M1234" s="40">
        <f t="shared" si="5958"/>
        <v>0</v>
      </c>
      <c r="N1234" s="40">
        <f>N1235+N1238+N1241+N1244+N1247+N1250+N1253+N1256+N1259+N1262+N1265+N1268+N1271+N1274+N1277+N1280+N1283+N1286+N1289+N1292+N1298+N1301+N1304+N1307+N1310+N1313+N1316+N1319+N1322+N1325+N1328+N1331+N1334</f>
        <v>0</v>
      </c>
      <c r="O1234" s="40">
        <f t="shared" ref="O1234:S1234" si="5959">O1235+O1238+O1241+O1244+O1247+O1250+O1253+O1256+O1259+O1262+O1265+O1268+O1271+O1274+O1277+O1280+O1283+O1286+O1289+O1292+O1298+O1301+O1304+O1307+O1310+O1313+O1316+O1319+O1322+O1325+O1328+O1331+O1334</f>
        <v>0</v>
      </c>
      <c r="P1234" s="40">
        <f t="shared" si="5959"/>
        <v>0</v>
      </c>
      <c r="Q1234" s="40">
        <f t="shared" si="5959"/>
        <v>0</v>
      </c>
      <c r="R1234" s="25">
        <f t="shared" si="5959"/>
        <v>62043</v>
      </c>
      <c r="S1234" s="40">
        <f t="shared" si="5959"/>
        <v>0</v>
      </c>
      <c r="T1234" s="40">
        <f>T1235+T1238+T1241+T1244+T1247+T1250+T1253+T1256+T1259+T1262+T1265+T1268+T1271+T1274+T1277+T1280+T1283+T1286+T1289+T1292+T1298+T1301+T1304+T1307+T1310+T1313+T1316+T1319+T1322+T1325+T1328+T1331+T1334</f>
        <v>0</v>
      </c>
      <c r="U1234" s="40">
        <f t="shared" ref="U1234:Y1234" si="5960">U1235+U1238+U1241+U1244+U1247+U1250+U1253+U1256+U1259+U1262+U1265+U1268+U1271+U1274+U1277+U1280+U1283+U1286+U1289+U1292+U1298+U1301+U1304+U1307+U1310+U1313+U1316+U1319+U1322+U1325+U1328+U1331+U1334</f>
        <v>0</v>
      </c>
      <c r="V1234" s="40">
        <f t="shared" si="5960"/>
        <v>0</v>
      </c>
      <c r="W1234" s="40">
        <f t="shared" si="5960"/>
        <v>0</v>
      </c>
      <c r="X1234" s="25">
        <f t="shared" si="5960"/>
        <v>62043</v>
      </c>
      <c r="Y1234" s="40">
        <f t="shared" si="5960"/>
        <v>0</v>
      </c>
      <c r="Z1234" s="40">
        <f>Z1235+Z1238+Z1241+Z1244+Z1247+Z1250+Z1253+Z1256+Z1259+Z1262+Z1265+Z1268+Z1271+Z1274+Z1277+Z1280+Z1283+Z1286+Z1289+Z1292+Z1298+Z1301+Z1304+Z1307+Z1310+Z1313+Z1316+Z1319+Z1322+Z1325+Z1328+Z1331+Z1334</f>
        <v>0</v>
      </c>
      <c r="AA1234" s="40">
        <f t="shared" ref="AA1234:AE1234" si="5961">AA1235+AA1238+AA1241+AA1244+AA1247+AA1250+AA1253+AA1256+AA1259+AA1262+AA1265+AA1268+AA1271+AA1274+AA1277+AA1280+AA1283+AA1286+AA1289+AA1292+AA1298+AA1301+AA1304+AA1307+AA1310+AA1313+AA1316+AA1319+AA1322+AA1325+AA1328+AA1331+AA1334</f>
        <v>0</v>
      </c>
      <c r="AB1234" s="40">
        <f t="shared" si="5961"/>
        <v>0</v>
      </c>
      <c r="AC1234" s="40">
        <f t="shared" si="5961"/>
        <v>0</v>
      </c>
      <c r="AD1234" s="25">
        <f t="shared" si="5961"/>
        <v>62043</v>
      </c>
      <c r="AE1234" s="40">
        <f t="shared" si="5961"/>
        <v>0</v>
      </c>
      <c r="AF1234" s="40">
        <f>AF1235+AF1238+AF1241+AF1244+AF1247+AF1250+AF1253+AF1256+AF1259+AF1262+AF1265+AF1268+AF1271+AF1274+AF1277+AF1280+AF1283+AF1286+AF1289+AF1292+AF1298+AF1301+AF1304+AF1307+AF1310+AF1313+AF1316+AF1319+AF1322+AF1325+AF1328+AF1331+AF1334</f>
        <v>0</v>
      </c>
      <c r="AG1234" s="40">
        <f t="shared" ref="AG1234:AK1234" si="5962">AG1235+AG1238+AG1241+AG1244+AG1247+AG1250+AG1253+AG1256+AG1259+AG1262+AG1265+AG1268+AG1271+AG1274+AG1277+AG1280+AG1283+AG1286+AG1289+AG1292+AG1298+AG1301+AG1304+AG1307+AG1310+AG1313+AG1316+AG1319+AG1322+AG1325+AG1328+AG1331+AG1334</f>
        <v>-476</v>
      </c>
      <c r="AH1234" s="40">
        <f t="shared" si="5962"/>
        <v>0</v>
      </c>
      <c r="AI1234" s="40">
        <f t="shared" si="5962"/>
        <v>0</v>
      </c>
      <c r="AJ1234" s="25">
        <f t="shared" si="5962"/>
        <v>61567</v>
      </c>
      <c r="AK1234" s="40">
        <f t="shared" si="5962"/>
        <v>0</v>
      </c>
      <c r="AL1234" s="40">
        <f>AL1235+AL1238+AL1241+AL1244+AL1247+AL1250+AL1253+AL1256+AL1259+AL1262+AL1265+AL1268+AL1271+AL1274+AL1277+AL1280+AL1283+AL1286+AL1289+AL1292+AL1298+AL1301+AL1304+AL1307+AL1310+AL1313+AL1316+AL1319+AL1322+AL1325+AL1328+AL1331+AL1334</f>
        <v>0</v>
      </c>
      <c r="AM1234" s="40">
        <f t="shared" ref="AM1234:AQ1234" si="5963">AM1235+AM1238+AM1241+AM1244+AM1247+AM1250+AM1253+AM1256+AM1259+AM1262+AM1265+AM1268+AM1271+AM1274+AM1277+AM1280+AM1283+AM1286+AM1289+AM1292+AM1298+AM1301+AM1304+AM1307+AM1310+AM1313+AM1316+AM1319+AM1322+AM1325+AM1328+AM1331+AM1334</f>
        <v>0</v>
      </c>
      <c r="AN1234" s="40">
        <f t="shared" si="5963"/>
        <v>0</v>
      </c>
      <c r="AO1234" s="40">
        <f t="shared" si="5963"/>
        <v>0</v>
      </c>
      <c r="AP1234" s="25">
        <f t="shared" si="5963"/>
        <v>61567</v>
      </c>
      <c r="AQ1234" s="40">
        <f t="shared" si="5963"/>
        <v>0</v>
      </c>
      <c r="AR1234" s="40">
        <f>AR1235+AR1238+AR1241+AR1244+AR1247+AR1250+AR1253+AR1256+AR1259+AR1262+AR1265+AR1268+AR1271+AR1274+AR1277+AR1280+AR1283+AR1286+AR1289+AR1292+AR1298+AR1301+AR1304+AR1307+AR1310+AR1313+AR1316+AR1319+AR1322+AR1325+AR1328+AR1331+AR1334</f>
        <v>0</v>
      </c>
      <c r="AS1234" s="40">
        <f t="shared" ref="AS1234:AW1234" si="5964">AS1235+AS1238+AS1241+AS1244+AS1247+AS1250+AS1253+AS1256+AS1259+AS1262+AS1265+AS1268+AS1271+AS1274+AS1277+AS1280+AS1283+AS1286+AS1289+AS1292+AS1298+AS1301+AS1304+AS1307+AS1310+AS1313+AS1316+AS1319+AS1322+AS1325+AS1328+AS1331+AS1334</f>
        <v>0</v>
      </c>
      <c r="AT1234" s="40">
        <f t="shared" si="5964"/>
        <v>0</v>
      </c>
      <c r="AU1234" s="40">
        <f t="shared" si="5964"/>
        <v>0</v>
      </c>
      <c r="AV1234" s="25">
        <f t="shared" si="5964"/>
        <v>61567</v>
      </c>
      <c r="AW1234" s="40">
        <f t="shared" si="5964"/>
        <v>0</v>
      </c>
      <c r="AX1234" s="40">
        <f>AX1235+AX1238+AX1241+AX1244+AX1247+AX1250+AX1253+AX1256+AX1259+AX1262+AX1265+AX1268+AX1271+AX1274+AX1277+AX1280+AX1283+AX1286+AX1289+AX1292+AX1298+AX1301+AX1304+AX1307+AX1310+AX1313+AX1316+AX1319+AX1322+AX1325+AX1328+AX1331+AX1334</f>
        <v>0</v>
      </c>
      <c r="AY1234" s="40">
        <f t="shared" ref="AY1234:BC1234" si="5965">AY1235+AY1238+AY1241+AY1244+AY1247+AY1250+AY1253+AY1256+AY1259+AY1262+AY1265+AY1268+AY1271+AY1274+AY1277+AY1280+AY1283+AY1286+AY1289+AY1292+AY1298+AY1301+AY1304+AY1307+AY1310+AY1313+AY1316+AY1319+AY1322+AY1325+AY1328+AY1331+AY1334</f>
        <v>-931</v>
      </c>
      <c r="AZ1234" s="40">
        <f t="shared" si="5965"/>
        <v>0</v>
      </c>
      <c r="BA1234" s="40">
        <f t="shared" si="5965"/>
        <v>0</v>
      </c>
      <c r="BB1234" s="25">
        <f t="shared" si="5965"/>
        <v>60636</v>
      </c>
      <c r="BC1234" s="40">
        <f t="shared" si="5965"/>
        <v>0</v>
      </c>
      <c r="BD1234" s="40">
        <f>BD1235+BD1238+BD1241+BD1244+BD1247+BD1250+BD1253+BD1256+BD1259+BD1262+BD1265+BD1268+BD1271+BD1274+BD1277+BD1280+BD1283+BD1286+BD1289+BD1292+BD1298+BD1301+BD1304+BD1307+BD1310+BD1313+BD1316+BD1319+BD1322+BD1325+BD1328+BD1331+BD1334</f>
        <v>0</v>
      </c>
      <c r="BE1234" s="40">
        <f t="shared" ref="BE1234:BI1234" si="5966">BE1235+BE1238+BE1241+BE1244+BE1247+BE1250+BE1253+BE1256+BE1259+BE1262+BE1265+BE1268+BE1271+BE1274+BE1277+BE1280+BE1283+BE1286+BE1289+BE1292+BE1298+BE1301+BE1304+BE1307+BE1310+BE1313+BE1316+BE1319+BE1322+BE1325+BE1328+BE1331+BE1334</f>
        <v>0</v>
      </c>
      <c r="BF1234" s="40">
        <f t="shared" si="5966"/>
        <v>0</v>
      </c>
      <c r="BG1234" s="40">
        <f t="shared" si="5966"/>
        <v>0</v>
      </c>
      <c r="BH1234" s="25">
        <f t="shared" si="5966"/>
        <v>60636</v>
      </c>
      <c r="BI1234" s="40">
        <f t="shared" si="5966"/>
        <v>0</v>
      </c>
      <c r="BJ1234" s="40">
        <f>BJ1235+BJ1238+BJ1241+BJ1244+BJ1247+BJ1250+BJ1253+BJ1256+BJ1259+BJ1262+BJ1265+BJ1268+BJ1271+BJ1274+BJ1277+BJ1280+BJ1283+BJ1286+BJ1289+BJ1292+BJ1298+BJ1301+BJ1304+BJ1307+BJ1310+BJ1313+BJ1316+BJ1319+BJ1322+BJ1325+BJ1328+BJ1331+BJ1334</f>
        <v>0</v>
      </c>
      <c r="BK1234" s="40">
        <f t="shared" ref="BK1234:BO1234" si="5967">BK1235+BK1238+BK1241+BK1244+BK1247+BK1250+BK1253+BK1256+BK1259+BK1262+BK1265+BK1268+BK1271+BK1274+BK1277+BK1280+BK1283+BK1286+BK1289+BK1292+BK1298+BK1301+BK1304+BK1307+BK1310+BK1313+BK1316+BK1319+BK1322+BK1325+BK1328+BK1331+BK1334</f>
        <v>0</v>
      </c>
      <c r="BL1234" s="40">
        <f t="shared" si="5967"/>
        <v>0</v>
      </c>
      <c r="BM1234" s="40">
        <f t="shared" si="5967"/>
        <v>0</v>
      </c>
      <c r="BN1234" s="25">
        <f t="shared" si="5967"/>
        <v>60636</v>
      </c>
      <c r="BO1234" s="40">
        <f t="shared" si="5967"/>
        <v>0</v>
      </c>
      <c r="BP1234" s="40">
        <f>BP1235+BP1238+BP1241+BP1244+BP1247+BP1250+BP1253+BP1256+BP1259+BP1262+BP1265+BP1268+BP1271+BP1274+BP1277+BP1280+BP1283+BP1286+BP1289+BP1292+BP1298+BP1301+BP1304+BP1307+BP1310+BP1313+BP1316+BP1319+BP1322+BP1325+BP1328+BP1331+BP1334</f>
        <v>0</v>
      </c>
      <c r="BQ1234" s="40">
        <f t="shared" ref="BQ1234:BU1234" si="5968">BQ1235+BQ1238+BQ1241+BQ1244+BQ1247+BQ1250+BQ1253+BQ1256+BQ1259+BQ1262+BQ1265+BQ1268+BQ1271+BQ1274+BQ1277+BQ1280+BQ1283+BQ1286+BQ1289+BQ1292+BQ1298+BQ1301+BQ1304+BQ1307+BQ1310+BQ1313+BQ1316+BQ1319+BQ1322+BQ1325+BQ1328+BQ1331+BQ1334</f>
        <v>0</v>
      </c>
      <c r="BR1234" s="40">
        <f t="shared" si="5968"/>
        <v>0</v>
      </c>
      <c r="BS1234" s="40">
        <f t="shared" si="5968"/>
        <v>0</v>
      </c>
      <c r="BT1234" s="25">
        <f t="shared" si="5968"/>
        <v>60636</v>
      </c>
      <c r="BU1234" s="40">
        <f t="shared" si="5968"/>
        <v>0</v>
      </c>
      <c r="BV1234" s="40">
        <f>BV1235+BV1238+BV1241+BV1244+BV1247+BV1250+BV1253+BV1256+BV1259+BV1262+BV1265+BV1268+BV1271+BV1274+BV1277+BV1280+BV1283+BV1286+BV1289+BV1292+BV1295+BV1298+BV1301+BV1304+BV1307+BV1310+BV1313+BV1316+BV1319+BV1322+BV1325+BV1328+BV1331+BV1334</f>
        <v>2019</v>
      </c>
      <c r="BW1234" s="40">
        <f t="shared" ref="BW1234:CA1234" si="5969">BW1235+BW1238+BW1241+BW1244+BW1247+BW1250+BW1253+BW1256+BW1259+BW1262+BW1265+BW1268+BW1271+BW1274+BW1277+BW1280+BW1283+BW1286+BW1289+BW1292+BW1295+BW1298+BW1301+BW1304+BW1307+BW1310+BW1313+BW1316+BW1319+BW1322+BW1325+BW1328+BW1331+BW1334</f>
        <v>-782</v>
      </c>
      <c r="BX1234" s="40">
        <f t="shared" si="5969"/>
        <v>0</v>
      </c>
      <c r="BY1234" s="40">
        <f t="shared" si="5969"/>
        <v>0</v>
      </c>
      <c r="BZ1234" s="25">
        <f t="shared" si="5969"/>
        <v>61873</v>
      </c>
      <c r="CA1234" s="25">
        <f t="shared" si="5969"/>
        <v>0</v>
      </c>
      <c r="CB1234" s="40">
        <f>CB1235+CB1238+CB1241+CB1244+CB1247+CB1250+CB1253+CB1256+CB1259+CB1262+CB1265+CB1268+CB1271+CB1274+CB1277+CB1280+CB1283+CB1286+CB1289+CB1292+CB1295+CB1298+CB1301+CB1304+CB1307+CB1310+CB1313+CB1316+CB1319+CB1322+CB1325+CB1328+CB1331+CB1334</f>
        <v>0</v>
      </c>
      <c r="CC1234" s="40">
        <f t="shared" ref="CC1234:CG1234" si="5970">CC1235+CC1238+CC1241+CC1244+CC1247+CC1250+CC1253+CC1256+CC1259+CC1262+CC1265+CC1268+CC1271+CC1274+CC1277+CC1280+CC1283+CC1286+CC1289+CC1292+CC1295+CC1298+CC1301+CC1304+CC1307+CC1310+CC1313+CC1316+CC1319+CC1322+CC1325+CC1328+CC1331+CC1334</f>
        <v>0</v>
      </c>
      <c r="CD1234" s="40">
        <f t="shared" si="5970"/>
        <v>0</v>
      </c>
      <c r="CE1234" s="40">
        <f t="shared" si="5970"/>
        <v>0</v>
      </c>
      <c r="CF1234" s="25">
        <f t="shared" si="5970"/>
        <v>61873</v>
      </c>
      <c r="CG1234" s="25">
        <f t="shared" si="5970"/>
        <v>0</v>
      </c>
      <c r="CH1234" s="40">
        <f>CH1235+CH1238+CH1241+CH1244+CH1247+CH1250+CH1253+CH1256+CH1259+CH1262+CH1265+CH1268+CH1271+CH1274+CH1277+CH1280+CH1283+CH1286+CH1289+CH1292+CH1295+CH1298+CH1301+CH1304+CH1307+CH1310+CH1313+CH1316+CH1319+CH1322+CH1325+CH1328+CH1331+CH1334</f>
        <v>0</v>
      </c>
      <c r="CI1234" s="40">
        <f t="shared" ref="CI1234:CM1234" si="5971">CI1235+CI1238+CI1241+CI1244+CI1247+CI1250+CI1253+CI1256+CI1259+CI1262+CI1265+CI1268+CI1271+CI1274+CI1277+CI1280+CI1283+CI1286+CI1289+CI1292+CI1295+CI1298+CI1301+CI1304+CI1307+CI1310+CI1313+CI1316+CI1319+CI1322+CI1325+CI1328+CI1331+CI1334</f>
        <v>0</v>
      </c>
      <c r="CJ1234" s="40">
        <f t="shared" si="5971"/>
        <v>0</v>
      </c>
      <c r="CK1234" s="40">
        <f t="shared" si="5971"/>
        <v>0</v>
      </c>
      <c r="CL1234" s="25">
        <f t="shared" si="5971"/>
        <v>61873</v>
      </c>
      <c r="CM1234" s="25">
        <f t="shared" si="5971"/>
        <v>0</v>
      </c>
      <c r="CN1234" s="40">
        <f>CN1235+CN1238+CN1241+CN1244+CN1247+CN1250+CN1253+CN1256+CN1259+CN1262+CN1265+CN1268+CN1271+CN1274+CN1277+CN1280+CN1283+CN1286+CN1289+CN1292+CN1295+CN1298+CN1301+CN1304+CN1307+CN1310+CN1313+CN1316+CN1319+CN1322+CN1325+CN1328+CN1331+CN1334</f>
        <v>0</v>
      </c>
      <c r="CO1234" s="40">
        <f t="shared" ref="CO1234:CS1234" si="5972">CO1235+CO1238+CO1241+CO1244+CO1247+CO1250+CO1253+CO1256+CO1259+CO1262+CO1265+CO1268+CO1271+CO1274+CO1277+CO1280+CO1283+CO1286+CO1289+CO1292+CO1295+CO1298+CO1301+CO1304+CO1307+CO1310+CO1313+CO1316+CO1319+CO1322+CO1325+CO1328+CO1331+CO1334</f>
        <v>0</v>
      </c>
      <c r="CP1234" s="40">
        <f t="shared" si="5972"/>
        <v>0</v>
      </c>
      <c r="CQ1234" s="40">
        <f t="shared" si="5972"/>
        <v>0</v>
      </c>
      <c r="CR1234" s="25">
        <f t="shared" si="5972"/>
        <v>61873</v>
      </c>
      <c r="CS1234" s="25">
        <f t="shared" si="5972"/>
        <v>0</v>
      </c>
      <c r="CT1234" s="40">
        <f>CT1235+CT1238+CT1241+CT1244+CT1247+CT1250+CT1253+CT1256+CT1259+CT1262+CT1265+CT1268+CT1271+CT1274+CT1277+CT1280+CT1283+CT1286+CT1289+CT1292+CT1295+CT1298+CT1301+CT1304+CT1307+CT1310+CT1313+CT1316+CT1319+CT1322+CT1325+CT1328+CT1331+CT1334</f>
        <v>0</v>
      </c>
      <c r="CU1234" s="40">
        <f t="shared" ref="CU1234:CY1234" si="5973">CU1235+CU1238+CU1241+CU1244+CU1247+CU1250+CU1253+CU1256+CU1259+CU1262+CU1265+CU1268+CU1271+CU1274+CU1277+CU1280+CU1283+CU1286+CU1289+CU1292+CU1295+CU1298+CU1301+CU1304+CU1307+CU1310+CU1313+CU1316+CU1319+CU1322+CU1325+CU1328+CU1331+CU1334</f>
        <v>0</v>
      </c>
      <c r="CV1234" s="40">
        <f t="shared" si="5973"/>
        <v>0</v>
      </c>
      <c r="CW1234" s="40">
        <f t="shared" si="5973"/>
        <v>0</v>
      </c>
      <c r="CX1234" s="25">
        <f t="shared" si="5973"/>
        <v>61873</v>
      </c>
      <c r="CY1234" s="25">
        <f t="shared" si="5973"/>
        <v>0</v>
      </c>
      <c r="CZ1234" s="25">
        <f t="shared" ref="CZ1234:DA1234" si="5974">CZ1235+CZ1238+CZ1241+CZ1244+CZ1247+CZ1250+CZ1253+CZ1256+CZ1259+CZ1262+CZ1265+CZ1268+CZ1271+CZ1274+CZ1277+CZ1280+CZ1283+CZ1286+CZ1289+CZ1292+CZ1295+CZ1298+CZ1301+CZ1304+CZ1307+CZ1310+CZ1313+CZ1316+CZ1319+CZ1322+CZ1325+CZ1328+CZ1331+CZ1334</f>
        <v>60101</v>
      </c>
      <c r="DA1234" s="25">
        <f t="shared" si="5974"/>
        <v>0</v>
      </c>
      <c r="DB1234" s="115">
        <f t="shared" si="5842"/>
        <v>97.136069044655997</v>
      </c>
      <c r="DC1234" s="115"/>
    </row>
    <row r="1235" spans="1:107" s="7" customFormat="1" ht="33.75" x14ac:dyDescent="0.3">
      <c r="A1235" s="71" t="s">
        <v>329</v>
      </c>
      <c r="B1235" s="32" t="s">
        <v>11</v>
      </c>
      <c r="C1235" s="32" t="s">
        <v>53</v>
      </c>
      <c r="D1235" s="32" t="s">
        <v>328</v>
      </c>
      <c r="E1235" s="32"/>
      <c r="F1235" s="25">
        <f t="shared" ref="F1235:G1236" si="5975">F1236</f>
        <v>774</v>
      </c>
      <c r="G1235" s="25">
        <f t="shared" si="5975"/>
        <v>0</v>
      </c>
      <c r="H1235" s="40">
        <f>H1236</f>
        <v>0</v>
      </c>
      <c r="I1235" s="40">
        <f t="shared" ref="I1235:X1236" si="5976">I1236</f>
        <v>0</v>
      </c>
      <c r="J1235" s="40">
        <f t="shared" si="5976"/>
        <v>0</v>
      </c>
      <c r="K1235" s="40">
        <f t="shared" si="5976"/>
        <v>0</v>
      </c>
      <c r="L1235" s="25">
        <f t="shared" si="5976"/>
        <v>774</v>
      </c>
      <c r="M1235" s="40">
        <f t="shared" si="5976"/>
        <v>0</v>
      </c>
      <c r="N1235" s="40">
        <f>N1236</f>
        <v>0</v>
      </c>
      <c r="O1235" s="40">
        <f t="shared" si="5976"/>
        <v>0</v>
      </c>
      <c r="P1235" s="40">
        <f t="shared" si="5976"/>
        <v>0</v>
      </c>
      <c r="Q1235" s="40">
        <f t="shared" si="5976"/>
        <v>0</v>
      </c>
      <c r="R1235" s="25">
        <f t="shared" si="5976"/>
        <v>774</v>
      </c>
      <c r="S1235" s="40">
        <f t="shared" si="5976"/>
        <v>0</v>
      </c>
      <c r="T1235" s="40">
        <f>T1236</f>
        <v>0</v>
      </c>
      <c r="U1235" s="40">
        <f t="shared" si="5976"/>
        <v>0</v>
      </c>
      <c r="V1235" s="40">
        <f t="shared" si="5976"/>
        <v>0</v>
      </c>
      <c r="W1235" s="40">
        <f t="shared" si="5976"/>
        <v>0</v>
      </c>
      <c r="X1235" s="25">
        <f t="shared" si="5976"/>
        <v>774</v>
      </c>
      <c r="Y1235" s="40">
        <f t="shared" ref="U1235:Y1236" si="5977">Y1236</f>
        <v>0</v>
      </c>
      <c r="Z1235" s="40">
        <f>Z1236</f>
        <v>0</v>
      </c>
      <c r="AA1235" s="40">
        <f t="shared" ref="AA1235:AP1236" si="5978">AA1236</f>
        <v>0</v>
      </c>
      <c r="AB1235" s="40">
        <f t="shared" si="5978"/>
        <v>0</v>
      </c>
      <c r="AC1235" s="40">
        <f t="shared" si="5978"/>
        <v>0</v>
      </c>
      <c r="AD1235" s="25">
        <f t="shared" si="5978"/>
        <v>774</v>
      </c>
      <c r="AE1235" s="40">
        <f t="shared" si="5978"/>
        <v>0</v>
      </c>
      <c r="AF1235" s="40">
        <f>AF1236</f>
        <v>0</v>
      </c>
      <c r="AG1235" s="40">
        <f t="shared" si="5978"/>
        <v>0</v>
      </c>
      <c r="AH1235" s="40">
        <f t="shared" si="5978"/>
        <v>0</v>
      </c>
      <c r="AI1235" s="40">
        <f t="shared" si="5978"/>
        <v>0</v>
      </c>
      <c r="AJ1235" s="25">
        <f t="shared" si="5978"/>
        <v>774</v>
      </c>
      <c r="AK1235" s="40">
        <f t="shared" si="5978"/>
        <v>0</v>
      </c>
      <c r="AL1235" s="40">
        <f>AL1236</f>
        <v>0</v>
      </c>
      <c r="AM1235" s="40">
        <f t="shared" si="5978"/>
        <v>0</v>
      </c>
      <c r="AN1235" s="40">
        <f t="shared" si="5978"/>
        <v>0</v>
      </c>
      <c r="AO1235" s="40">
        <f t="shared" si="5978"/>
        <v>0</v>
      </c>
      <c r="AP1235" s="25">
        <f t="shared" si="5978"/>
        <v>774</v>
      </c>
      <c r="AQ1235" s="40">
        <f t="shared" ref="AM1235:AQ1236" si="5979">AQ1236</f>
        <v>0</v>
      </c>
      <c r="AR1235" s="40">
        <f>AR1236</f>
        <v>0</v>
      </c>
      <c r="AS1235" s="40">
        <f t="shared" ref="AS1235:BH1236" si="5980">AS1236</f>
        <v>0</v>
      </c>
      <c r="AT1235" s="40">
        <f t="shared" si="5980"/>
        <v>0</v>
      </c>
      <c r="AU1235" s="40">
        <f t="shared" si="5980"/>
        <v>0</v>
      </c>
      <c r="AV1235" s="25">
        <f t="shared" si="5980"/>
        <v>774</v>
      </c>
      <c r="AW1235" s="40">
        <f t="shared" si="5980"/>
        <v>0</v>
      </c>
      <c r="AX1235" s="40">
        <f>AX1236</f>
        <v>0</v>
      </c>
      <c r="AY1235" s="40">
        <f t="shared" si="5980"/>
        <v>0</v>
      </c>
      <c r="AZ1235" s="40">
        <f t="shared" si="5980"/>
        <v>0</v>
      </c>
      <c r="BA1235" s="40">
        <f t="shared" si="5980"/>
        <v>0</v>
      </c>
      <c r="BB1235" s="25">
        <f t="shared" si="5980"/>
        <v>774</v>
      </c>
      <c r="BC1235" s="40">
        <f t="shared" si="5980"/>
        <v>0</v>
      </c>
      <c r="BD1235" s="40">
        <f>BD1236</f>
        <v>0</v>
      </c>
      <c r="BE1235" s="40">
        <f t="shared" si="5980"/>
        <v>0</v>
      </c>
      <c r="BF1235" s="40">
        <f t="shared" si="5980"/>
        <v>0</v>
      </c>
      <c r="BG1235" s="40">
        <f t="shared" si="5980"/>
        <v>0</v>
      </c>
      <c r="BH1235" s="25">
        <f t="shared" si="5980"/>
        <v>774</v>
      </c>
      <c r="BI1235" s="40">
        <f t="shared" ref="BE1235:BI1236" si="5981">BI1236</f>
        <v>0</v>
      </c>
      <c r="BJ1235" s="40">
        <f>BJ1236</f>
        <v>0</v>
      </c>
      <c r="BK1235" s="40">
        <f t="shared" ref="BK1235:BZ1236" si="5982">BK1236</f>
        <v>0</v>
      </c>
      <c r="BL1235" s="40">
        <f t="shared" si="5982"/>
        <v>0</v>
      </c>
      <c r="BM1235" s="40">
        <f t="shared" si="5982"/>
        <v>0</v>
      </c>
      <c r="BN1235" s="25">
        <f t="shared" si="5982"/>
        <v>774</v>
      </c>
      <c r="BO1235" s="40">
        <f t="shared" si="5982"/>
        <v>0</v>
      </c>
      <c r="BP1235" s="40">
        <f>BP1236</f>
        <v>0</v>
      </c>
      <c r="BQ1235" s="40">
        <f t="shared" si="5982"/>
        <v>0</v>
      </c>
      <c r="BR1235" s="40">
        <f t="shared" si="5982"/>
        <v>0</v>
      </c>
      <c r="BS1235" s="40">
        <f t="shared" si="5982"/>
        <v>0</v>
      </c>
      <c r="BT1235" s="25">
        <f t="shared" si="5982"/>
        <v>774</v>
      </c>
      <c r="BU1235" s="40">
        <f t="shared" si="5982"/>
        <v>0</v>
      </c>
      <c r="BV1235" s="40">
        <f>BV1236</f>
        <v>0</v>
      </c>
      <c r="BW1235" s="40">
        <f t="shared" si="5982"/>
        <v>0</v>
      </c>
      <c r="BX1235" s="40">
        <f t="shared" si="5982"/>
        <v>0</v>
      </c>
      <c r="BY1235" s="40">
        <f t="shared" si="5982"/>
        <v>0</v>
      </c>
      <c r="BZ1235" s="25">
        <f t="shared" si="5982"/>
        <v>774</v>
      </c>
      <c r="CA1235" s="40">
        <f t="shared" ref="BW1235:CA1236" si="5983">CA1236</f>
        <v>0</v>
      </c>
      <c r="CB1235" s="40">
        <f>CB1236</f>
        <v>0</v>
      </c>
      <c r="CC1235" s="40">
        <f t="shared" ref="CC1235:CR1236" si="5984">CC1236</f>
        <v>0</v>
      </c>
      <c r="CD1235" s="40">
        <f t="shared" si="5984"/>
        <v>0</v>
      </c>
      <c r="CE1235" s="40">
        <f t="shared" si="5984"/>
        <v>0</v>
      </c>
      <c r="CF1235" s="25">
        <f t="shared" si="5984"/>
        <v>774</v>
      </c>
      <c r="CG1235" s="40">
        <f t="shared" si="5984"/>
        <v>0</v>
      </c>
      <c r="CH1235" s="40">
        <f>CH1236</f>
        <v>0</v>
      </c>
      <c r="CI1235" s="40">
        <f t="shared" si="5984"/>
        <v>-171</v>
      </c>
      <c r="CJ1235" s="40">
        <f t="shared" si="5984"/>
        <v>0</v>
      </c>
      <c r="CK1235" s="40">
        <f t="shared" si="5984"/>
        <v>0</v>
      </c>
      <c r="CL1235" s="25">
        <f t="shared" si="5984"/>
        <v>603</v>
      </c>
      <c r="CM1235" s="40">
        <f t="shared" si="5984"/>
        <v>0</v>
      </c>
      <c r="CN1235" s="40">
        <f>CN1236</f>
        <v>0</v>
      </c>
      <c r="CO1235" s="40">
        <f t="shared" si="5984"/>
        <v>0</v>
      </c>
      <c r="CP1235" s="40">
        <f t="shared" si="5984"/>
        <v>0</v>
      </c>
      <c r="CQ1235" s="40">
        <f t="shared" si="5984"/>
        <v>0</v>
      </c>
      <c r="CR1235" s="25">
        <f t="shared" si="5984"/>
        <v>603</v>
      </c>
      <c r="CS1235" s="40">
        <f t="shared" ref="CO1235:CS1236" si="5985">CS1236</f>
        <v>0</v>
      </c>
      <c r="CT1235" s="40">
        <f>CT1236</f>
        <v>0</v>
      </c>
      <c r="CU1235" s="40">
        <f t="shared" ref="CU1235:DA1236" si="5986">CU1236</f>
        <v>0</v>
      </c>
      <c r="CV1235" s="40">
        <f t="shared" si="5986"/>
        <v>0</v>
      </c>
      <c r="CW1235" s="40">
        <f t="shared" si="5986"/>
        <v>0</v>
      </c>
      <c r="CX1235" s="25">
        <f t="shared" si="5986"/>
        <v>603</v>
      </c>
      <c r="CY1235" s="40">
        <f t="shared" si="5986"/>
        <v>0</v>
      </c>
      <c r="CZ1235" s="25">
        <f t="shared" si="5986"/>
        <v>466</v>
      </c>
      <c r="DA1235" s="40">
        <f t="shared" si="5986"/>
        <v>0</v>
      </c>
      <c r="DB1235" s="115">
        <f t="shared" si="5842"/>
        <v>77.280265339966832</v>
      </c>
      <c r="DC1235" s="115"/>
    </row>
    <row r="1236" spans="1:107" s="7" customFormat="1" ht="22.5" customHeight="1" x14ac:dyDescent="0.3">
      <c r="A1236" s="70" t="s">
        <v>102</v>
      </c>
      <c r="B1236" s="32" t="s">
        <v>11</v>
      </c>
      <c r="C1236" s="32" t="s">
        <v>53</v>
      </c>
      <c r="D1236" s="32" t="s">
        <v>328</v>
      </c>
      <c r="E1236" s="32" t="s">
        <v>91</v>
      </c>
      <c r="F1236" s="25">
        <f t="shared" si="5975"/>
        <v>774</v>
      </c>
      <c r="G1236" s="25">
        <f t="shared" si="5975"/>
        <v>0</v>
      </c>
      <c r="H1236" s="40">
        <f>H1237</f>
        <v>0</v>
      </c>
      <c r="I1236" s="40">
        <f t="shared" si="5976"/>
        <v>0</v>
      </c>
      <c r="J1236" s="40">
        <f t="shared" si="5976"/>
        <v>0</v>
      </c>
      <c r="K1236" s="40">
        <f t="shared" si="5976"/>
        <v>0</v>
      </c>
      <c r="L1236" s="25">
        <f t="shared" si="5976"/>
        <v>774</v>
      </c>
      <c r="M1236" s="40">
        <f t="shared" si="5976"/>
        <v>0</v>
      </c>
      <c r="N1236" s="40">
        <f>N1237</f>
        <v>0</v>
      </c>
      <c r="O1236" s="40">
        <f t="shared" si="5976"/>
        <v>0</v>
      </c>
      <c r="P1236" s="40">
        <f t="shared" si="5976"/>
        <v>0</v>
      </c>
      <c r="Q1236" s="40">
        <f t="shared" si="5976"/>
        <v>0</v>
      </c>
      <c r="R1236" s="25">
        <f t="shared" si="5976"/>
        <v>774</v>
      </c>
      <c r="S1236" s="40">
        <f t="shared" si="5976"/>
        <v>0</v>
      </c>
      <c r="T1236" s="40">
        <f>T1237</f>
        <v>0</v>
      </c>
      <c r="U1236" s="40">
        <f t="shared" si="5977"/>
        <v>0</v>
      </c>
      <c r="V1236" s="40">
        <f t="shared" si="5977"/>
        <v>0</v>
      </c>
      <c r="W1236" s="40">
        <f t="shared" si="5977"/>
        <v>0</v>
      </c>
      <c r="X1236" s="25">
        <f t="shared" si="5977"/>
        <v>774</v>
      </c>
      <c r="Y1236" s="40">
        <f t="shared" si="5977"/>
        <v>0</v>
      </c>
      <c r="Z1236" s="40">
        <f>Z1237</f>
        <v>0</v>
      </c>
      <c r="AA1236" s="40">
        <f t="shared" si="5978"/>
        <v>0</v>
      </c>
      <c r="AB1236" s="40">
        <f t="shared" si="5978"/>
        <v>0</v>
      </c>
      <c r="AC1236" s="40">
        <f t="shared" si="5978"/>
        <v>0</v>
      </c>
      <c r="AD1236" s="25">
        <f t="shared" si="5978"/>
        <v>774</v>
      </c>
      <c r="AE1236" s="40">
        <f t="shared" si="5978"/>
        <v>0</v>
      </c>
      <c r="AF1236" s="40">
        <f>AF1237</f>
        <v>0</v>
      </c>
      <c r="AG1236" s="40">
        <f t="shared" si="5978"/>
        <v>0</v>
      </c>
      <c r="AH1236" s="40">
        <f t="shared" si="5978"/>
        <v>0</v>
      </c>
      <c r="AI1236" s="40">
        <f t="shared" si="5978"/>
        <v>0</v>
      </c>
      <c r="AJ1236" s="25">
        <f t="shared" si="5978"/>
        <v>774</v>
      </c>
      <c r="AK1236" s="40">
        <f t="shared" si="5978"/>
        <v>0</v>
      </c>
      <c r="AL1236" s="40">
        <f>AL1237</f>
        <v>0</v>
      </c>
      <c r="AM1236" s="40">
        <f t="shared" si="5979"/>
        <v>0</v>
      </c>
      <c r="AN1236" s="40">
        <f t="shared" si="5979"/>
        <v>0</v>
      </c>
      <c r="AO1236" s="40">
        <f t="shared" si="5979"/>
        <v>0</v>
      </c>
      <c r="AP1236" s="25">
        <f t="shared" si="5979"/>
        <v>774</v>
      </c>
      <c r="AQ1236" s="40">
        <f t="shared" si="5979"/>
        <v>0</v>
      </c>
      <c r="AR1236" s="40">
        <f>AR1237</f>
        <v>0</v>
      </c>
      <c r="AS1236" s="40">
        <f t="shared" si="5980"/>
        <v>0</v>
      </c>
      <c r="AT1236" s="40">
        <f t="shared" si="5980"/>
        <v>0</v>
      </c>
      <c r="AU1236" s="40">
        <f t="shared" si="5980"/>
        <v>0</v>
      </c>
      <c r="AV1236" s="25">
        <f t="shared" si="5980"/>
        <v>774</v>
      </c>
      <c r="AW1236" s="40">
        <f t="shared" si="5980"/>
        <v>0</v>
      </c>
      <c r="AX1236" s="40">
        <f>AX1237</f>
        <v>0</v>
      </c>
      <c r="AY1236" s="40">
        <f t="shared" si="5980"/>
        <v>0</v>
      </c>
      <c r="AZ1236" s="40">
        <f t="shared" si="5980"/>
        <v>0</v>
      </c>
      <c r="BA1236" s="40">
        <f t="shared" si="5980"/>
        <v>0</v>
      </c>
      <c r="BB1236" s="25">
        <f t="shared" si="5980"/>
        <v>774</v>
      </c>
      <c r="BC1236" s="40">
        <f t="shared" si="5980"/>
        <v>0</v>
      </c>
      <c r="BD1236" s="40">
        <f>BD1237</f>
        <v>0</v>
      </c>
      <c r="BE1236" s="40">
        <f t="shared" si="5981"/>
        <v>0</v>
      </c>
      <c r="BF1236" s="40">
        <f t="shared" si="5981"/>
        <v>0</v>
      </c>
      <c r="BG1236" s="40">
        <f t="shared" si="5981"/>
        <v>0</v>
      </c>
      <c r="BH1236" s="25">
        <f t="shared" si="5981"/>
        <v>774</v>
      </c>
      <c r="BI1236" s="40">
        <f t="shared" si="5981"/>
        <v>0</v>
      </c>
      <c r="BJ1236" s="40">
        <f>BJ1237</f>
        <v>0</v>
      </c>
      <c r="BK1236" s="40">
        <f t="shared" si="5982"/>
        <v>0</v>
      </c>
      <c r="BL1236" s="40">
        <f t="shared" si="5982"/>
        <v>0</v>
      </c>
      <c r="BM1236" s="40">
        <f t="shared" si="5982"/>
        <v>0</v>
      </c>
      <c r="BN1236" s="25">
        <f t="shared" si="5982"/>
        <v>774</v>
      </c>
      <c r="BO1236" s="40">
        <f t="shared" si="5982"/>
        <v>0</v>
      </c>
      <c r="BP1236" s="40">
        <f>BP1237</f>
        <v>0</v>
      </c>
      <c r="BQ1236" s="40">
        <f t="shared" si="5982"/>
        <v>0</v>
      </c>
      <c r="BR1236" s="40">
        <f t="shared" si="5982"/>
        <v>0</v>
      </c>
      <c r="BS1236" s="40">
        <f t="shared" si="5982"/>
        <v>0</v>
      </c>
      <c r="BT1236" s="25">
        <f t="shared" si="5982"/>
        <v>774</v>
      </c>
      <c r="BU1236" s="40">
        <f t="shared" si="5982"/>
        <v>0</v>
      </c>
      <c r="BV1236" s="40">
        <f>BV1237</f>
        <v>0</v>
      </c>
      <c r="BW1236" s="40">
        <f t="shared" si="5983"/>
        <v>0</v>
      </c>
      <c r="BX1236" s="40">
        <f t="shared" si="5983"/>
        <v>0</v>
      </c>
      <c r="BY1236" s="40">
        <f t="shared" si="5983"/>
        <v>0</v>
      </c>
      <c r="BZ1236" s="25">
        <f t="shared" si="5983"/>
        <v>774</v>
      </c>
      <c r="CA1236" s="40">
        <f t="shared" si="5983"/>
        <v>0</v>
      </c>
      <c r="CB1236" s="40">
        <f>CB1237</f>
        <v>0</v>
      </c>
      <c r="CC1236" s="40">
        <f t="shared" si="5984"/>
        <v>0</v>
      </c>
      <c r="CD1236" s="40">
        <f t="shared" si="5984"/>
        <v>0</v>
      </c>
      <c r="CE1236" s="40">
        <f t="shared" si="5984"/>
        <v>0</v>
      </c>
      <c r="CF1236" s="25">
        <f t="shared" si="5984"/>
        <v>774</v>
      </c>
      <c r="CG1236" s="40">
        <f t="shared" si="5984"/>
        <v>0</v>
      </c>
      <c r="CH1236" s="40">
        <f>CH1237</f>
        <v>0</v>
      </c>
      <c r="CI1236" s="40">
        <f t="shared" si="5984"/>
        <v>-171</v>
      </c>
      <c r="CJ1236" s="40">
        <f t="shared" si="5984"/>
        <v>0</v>
      </c>
      <c r="CK1236" s="40">
        <f t="shared" si="5984"/>
        <v>0</v>
      </c>
      <c r="CL1236" s="25">
        <f t="shared" si="5984"/>
        <v>603</v>
      </c>
      <c r="CM1236" s="40">
        <f t="shared" si="5984"/>
        <v>0</v>
      </c>
      <c r="CN1236" s="40">
        <f>CN1237</f>
        <v>0</v>
      </c>
      <c r="CO1236" s="40">
        <f t="shared" si="5985"/>
        <v>0</v>
      </c>
      <c r="CP1236" s="40">
        <f t="shared" si="5985"/>
        <v>0</v>
      </c>
      <c r="CQ1236" s="40">
        <f t="shared" si="5985"/>
        <v>0</v>
      </c>
      <c r="CR1236" s="25">
        <f t="shared" si="5985"/>
        <v>603</v>
      </c>
      <c r="CS1236" s="40">
        <f t="shared" si="5985"/>
        <v>0</v>
      </c>
      <c r="CT1236" s="40">
        <f>CT1237</f>
        <v>0</v>
      </c>
      <c r="CU1236" s="40">
        <f t="shared" si="5986"/>
        <v>0</v>
      </c>
      <c r="CV1236" s="40">
        <f t="shared" si="5986"/>
        <v>0</v>
      </c>
      <c r="CW1236" s="40">
        <f t="shared" si="5986"/>
        <v>0</v>
      </c>
      <c r="CX1236" s="25">
        <f t="shared" si="5986"/>
        <v>603</v>
      </c>
      <c r="CY1236" s="40">
        <f t="shared" si="5986"/>
        <v>0</v>
      </c>
      <c r="CZ1236" s="25">
        <f t="shared" si="5986"/>
        <v>466</v>
      </c>
      <c r="DA1236" s="40">
        <f t="shared" si="5986"/>
        <v>0</v>
      </c>
      <c r="DB1236" s="115">
        <f t="shared" si="5842"/>
        <v>77.280265339966832</v>
      </c>
      <c r="DC1236" s="115"/>
    </row>
    <row r="1237" spans="1:107" s="7" customFormat="1" ht="33.75" x14ac:dyDescent="0.3">
      <c r="A1237" s="30" t="s">
        <v>194</v>
      </c>
      <c r="B1237" s="32" t="s">
        <v>11</v>
      </c>
      <c r="C1237" s="32" t="s">
        <v>53</v>
      </c>
      <c r="D1237" s="32" t="s">
        <v>328</v>
      </c>
      <c r="E1237" s="32" t="s">
        <v>193</v>
      </c>
      <c r="F1237" s="25">
        <v>774</v>
      </c>
      <c r="G1237" s="25"/>
      <c r="H1237" s="40"/>
      <c r="I1237" s="40"/>
      <c r="J1237" s="40"/>
      <c r="K1237" s="40"/>
      <c r="L1237" s="25">
        <f>F1237+H1237+I1237+J1237+K1237</f>
        <v>774</v>
      </c>
      <c r="M1237" s="25">
        <f>G1237+K1237</f>
        <v>0</v>
      </c>
      <c r="N1237" s="40"/>
      <c r="O1237" s="40"/>
      <c r="P1237" s="40"/>
      <c r="Q1237" s="40"/>
      <c r="R1237" s="25">
        <f>L1237+N1237+O1237+P1237+Q1237</f>
        <v>774</v>
      </c>
      <c r="S1237" s="25">
        <f>M1237+Q1237</f>
        <v>0</v>
      </c>
      <c r="T1237" s="40"/>
      <c r="U1237" s="40"/>
      <c r="V1237" s="40"/>
      <c r="W1237" s="40"/>
      <c r="X1237" s="25">
        <f>R1237+T1237+U1237+V1237+W1237</f>
        <v>774</v>
      </c>
      <c r="Y1237" s="25">
        <f>S1237+W1237</f>
        <v>0</v>
      </c>
      <c r="Z1237" s="40"/>
      <c r="AA1237" s="40"/>
      <c r="AB1237" s="40"/>
      <c r="AC1237" s="40"/>
      <c r="AD1237" s="25">
        <f>X1237+Z1237+AA1237+AB1237+AC1237</f>
        <v>774</v>
      </c>
      <c r="AE1237" s="25">
        <f>Y1237+AC1237</f>
        <v>0</v>
      </c>
      <c r="AF1237" s="40"/>
      <c r="AG1237" s="40"/>
      <c r="AH1237" s="40"/>
      <c r="AI1237" s="40"/>
      <c r="AJ1237" s="25">
        <f>AD1237+AF1237+AG1237+AH1237+AI1237</f>
        <v>774</v>
      </c>
      <c r="AK1237" s="25">
        <f>AE1237+AI1237</f>
        <v>0</v>
      </c>
      <c r="AL1237" s="40"/>
      <c r="AM1237" s="40"/>
      <c r="AN1237" s="40"/>
      <c r="AO1237" s="40"/>
      <c r="AP1237" s="25">
        <f>AJ1237+AL1237+AM1237+AN1237+AO1237</f>
        <v>774</v>
      </c>
      <c r="AQ1237" s="25">
        <f>AK1237+AO1237</f>
        <v>0</v>
      </c>
      <c r="AR1237" s="40"/>
      <c r="AS1237" s="40"/>
      <c r="AT1237" s="40"/>
      <c r="AU1237" s="40"/>
      <c r="AV1237" s="25">
        <f>AP1237+AR1237+AS1237+AT1237+AU1237</f>
        <v>774</v>
      </c>
      <c r="AW1237" s="25">
        <f>AQ1237+AU1237</f>
        <v>0</v>
      </c>
      <c r="AX1237" s="40"/>
      <c r="AY1237" s="40"/>
      <c r="AZ1237" s="40"/>
      <c r="BA1237" s="40"/>
      <c r="BB1237" s="25">
        <f>AV1237+AX1237+AY1237+AZ1237+BA1237</f>
        <v>774</v>
      </c>
      <c r="BC1237" s="25">
        <f>AW1237+BA1237</f>
        <v>0</v>
      </c>
      <c r="BD1237" s="40"/>
      <c r="BE1237" s="40"/>
      <c r="BF1237" s="40"/>
      <c r="BG1237" s="40"/>
      <c r="BH1237" s="25">
        <f>BB1237+BD1237+BE1237+BF1237+BG1237</f>
        <v>774</v>
      </c>
      <c r="BI1237" s="25">
        <f>BC1237+BG1237</f>
        <v>0</v>
      </c>
      <c r="BJ1237" s="40"/>
      <c r="BK1237" s="40"/>
      <c r="BL1237" s="40"/>
      <c r="BM1237" s="40"/>
      <c r="BN1237" s="25">
        <f>BH1237+BJ1237+BK1237+BL1237+BM1237</f>
        <v>774</v>
      </c>
      <c r="BO1237" s="25">
        <f>BI1237+BM1237</f>
        <v>0</v>
      </c>
      <c r="BP1237" s="40"/>
      <c r="BQ1237" s="40"/>
      <c r="BR1237" s="40"/>
      <c r="BS1237" s="40"/>
      <c r="BT1237" s="25">
        <f>BN1237+BP1237+BQ1237+BR1237+BS1237</f>
        <v>774</v>
      </c>
      <c r="BU1237" s="25">
        <f>BO1237+BS1237</f>
        <v>0</v>
      </c>
      <c r="BV1237" s="40"/>
      <c r="BW1237" s="40"/>
      <c r="BX1237" s="40"/>
      <c r="BY1237" s="40"/>
      <c r="BZ1237" s="25">
        <f>BT1237+BV1237+BW1237+BX1237+BY1237</f>
        <v>774</v>
      </c>
      <c r="CA1237" s="25">
        <f>BU1237+BY1237</f>
        <v>0</v>
      </c>
      <c r="CB1237" s="40"/>
      <c r="CC1237" s="40"/>
      <c r="CD1237" s="40"/>
      <c r="CE1237" s="40"/>
      <c r="CF1237" s="25">
        <f>BZ1237+CB1237+CC1237+CD1237+CE1237</f>
        <v>774</v>
      </c>
      <c r="CG1237" s="25">
        <f>CA1237+CE1237</f>
        <v>0</v>
      </c>
      <c r="CH1237" s="40"/>
      <c r="CI1237" s="40">
        <v>-171</v>
      </c>
      <c r="CJ1237" s="40"/>
      <c r="CK1237" s="40"/>
      <c r="CL1237" s="25">
        <f>CF1237+CH1237+CI1237+CJ1237+CK1237</f>
        <v>603</v>
      </c>
      <c r="CM1237" s="25">
        <f>CG1237+CK1237</f>
        <v>0</v>
      </c>
      <c r="CN1237" s="40"/>
      <c r="CO1237" s="40"/>
      <c r="CP1237" s="40"/>
      <c r="CQ1237" s="40"/>
      <c r="CR1237" s="25">
        <f>CL1237+CN1237+CO1237+CP1237+CQ1237</f>
        <v>603</v>
      </c>
      <c r="CS1237" s="25">
        <f>CM1237+CQ1237</f>
        <v>0</v>
      </c>
      <c r="CT1237" s="40"/>
      <c r="CU1237" s="40"/>
      <c r="CV1237" s="40"/>
      <c r="CW1237" s="40"/>
      <c r="CX1237" s="25">
        <f>CR1237+CT1237+CU1237+CV1237+CW1237</f>
        <v>603</v>
      </c>
      <c r="CY1237" s="25">
        <f>CS1237+CW1237</f>
        <v>0</v>
      </c>
      <c r="CZ1237" s="25">
        <v>466</v>
      </c>
      <c r="DA1237" s="40"/>
      <c r="DB1237" s="115">
        <f t="shared" si="5842"/>
        <v>77.280265339966832</v>
      </c>
      <c r="DC1237" s="115"/>
    </row>
    <row r="1238" spans="1:107" s="7" customFormat="1" ht="68.25" customHeight="1" x14ac:dyDescent="0.3">
      <c r="A1238" s="30" t="s">
        <v>220</v>
      </c>
      <c r="B1238" s="32" t="s">
        <v>11</v>
      </c>
      <c r="C1238" s="32" t="s">
        <v>53</v>
      </c>
      <c r="D1238" s="32" t="s">
        <v>330</v>
      </c>
      <c r="E1238" s="32"/>
      <c r="F1238" s="25">
        <f t="shared" ref="F1238:G1239" si="5987">F1239</f>
        <v>1098</v>
      </c>
      <c r="G1238" s="25">
        <f t="shared" si="5987"/>
        <v>0</v>
      </c>
      <c r="H1238" s="40">
        <f>H1239</f>
        <v>0</v>
      </c>
      <c r="I1238" s="40">
        <f t="shared" ref="I1238:I1239" si="5988">I1239</f>
        <v>0</v>
      </c>
      <c r="J1238" s="40">
        <f t="shared" ref="J1238:J1239" si="5989">J1239</f>
        <v>0</v>
      </c>
      <c r="K1238" s="40">
        <f t="shared" ref="K1238:K1239" si="5990">K1239</f>
        <v>0</v>
      </c>
      <c r="L1238" s="25">
        <f t="shared" ref="L1238:L1239" si="5991">L1239</f>
        <v>1098</v>
      </c>
      <c r="M1238" s="40">
        <f t="shared" ref="M1238:M1239" si="5992">M1239</f>
        <v>0</v>
      </c>
      <c r="N1238" s="40">
        <f>N1239</f>
        <v>0</v>
      </c>
      <c r="O1238" s="40">
        <f t="shared" ref="O1238:AD1239" si="5993">O1239</f>
        <v>0</v>
      </c>
      <c r="P1238" s="40">
        <f t="shared" si="5993"/>
        <v>0</v>
      </c>
      <c r="Q1238" s="40">
        <f t="shared" si="5993"/>
        <v>0</v>
      </c>
      <c r="R1238" s="25">
        <f t="shared" si="5993"/>
        <v>1098</v>
      </c>
      <c r="S1238" s="40">
        <f t="shared" si="5993"/>
        <v>0</v>
      </c>
      <c r="T1238" s="40">
        <f>T1239</f>
        <v>0</v>
      </c>
      <c r="U1238" s="40">
        <f t="shared" si="5993"/>
        <v>0</v>
      </c>
      <c r="V1238" s="40">
        <f t="shared" si="5993"/>
        <v>0</v>
      </c>
      <c r="W1238" s="40">
        <f t="shared" si="5993"/>
        <v>0</v>
      </c>
      <c r="X1238" s="25">
        <f t="shared" si="5993"/>
        <v>1098</v>
      </c>
      <c r="Y1238" s="40">
        <f t="shared" si="5993"/>
        <v>0</v>
      </c>
      <c r="Z1238" s="40">
        <f>Z1239</f>
        <v>0</v>
      </c>
      <c r="AA1238" s="40">
        <f t="shared" si="5993"/>
        <v>0</v>
      </c>
      <c r="AB1238" s="40">
        <f t="shared" si="5993"/>
        <v>0</v>
      </c>
      <c r="AC1238" s="40">
        <f t="shared" si="5993"/>
        <v>0</v>
      </c>
      <c r="AD1238" s="25">
        <f t="shared" si="5993"/>
        <v>1098</v>
      </c>
      <c r="AE1238" s="40">
        <f t="shared" ref="AA1238:AE1239" si="5994">AE1239</f>
        <v>0</v>
      </c>
      <c r="AF1238" s="40">
        <f>AF1239</f>
        <v>0</v>
      </c>
      <c r="AG1238" s="40">
        <f t="shared" ref="AG1238:AV1239" si="5995">AG1239</f>
        <v>0</v>
      </c>
      <c r="AH1238" s="40">
        <f t="shared" si="5995"/>
        <v>0</v>
      </c>
      <c r="AI1238" s="40">
        <f t="shared" si="5995"/>
        <v>0</v>
      </c>
      <c r="AJ1238" s="25">
        <f t="shared" si="5995"/>
        <v>1098</v>
      </c>
      <c r="AK1238" s="40">
        <f t="shared" si="5995"/>
        <v>0</v>
      </c>
      <c r="AL1238" s="40">
        <f>AL1239</f>
        <v>0</v>
      </c>
      <c r="AM1238" s="40">
        <f t="shared" si="5995"/>
        <v>0</v>
      </c>
      <c r="AN1238" s="40">
        <f t="shared" si="5995"/>
        <v>0</v>
      </c>
      <c r="AO1238" s="40">
        <f t="shared" si="5995"/>
        <v>0</v>
      </c>
      <c r="AP1238" s="25">
        <f t="shared" si="5995"/>
        <v>1098</v>
      </c>
      <c r="AQ1238" s="40">
        <f t="shared" si="5995"/>
        <v>0</v>
      </c>
      <c r="AR1238" s="40">
        <f>AR1239</f>
        <v>0</v>
      </c>
      <c r="AS1238" s="40">
        <f t="shared" si="5995"/>
        <v>0</v>
      </c>
      <c r="AT1238" s="40">
        <f t="shared" si="5995"/>
        <v>0</v>
      </c>
      <c r="AU1238" s="40">
        <f t="shared" si="5995"/>
        <v>0</v>
      </c>
      <c r="AV1238" s="25">
        <f t="shared" si="5995"/>
        <v>1098</v>
      </c>
      <c r="AW1238" s="40">
        <f t="shared" ref="AS1238:AW1239" si="5996">AW1239</f>
        <v>0</v>
      </c>
      <c r="AX1238" s="40">
        <f>AX1239</f>
        <v>0</v>
      </c>
      <c r="AY1238" s="40">
        <f t="shared" ref="AY1238:BN1239" si="5997">AY1239</f>
        <v>0</v>
      </c>
      <c r="AZ1238" s="40">
        <f t="shared" si="5997"/>
        <v>0</v>
      </c>
      <c r="BA1238" s="40">
        <f t="shared" si="5997"/>
        <v>0</v>
      </c>
      <c r="BB1238" s="25">
        <f t="shared" si="5997"/>
        <v>1098</v>
      </c>
      <c r="BC1238" s="40">
        <f t="shared" si="5997"/>
        <v>0</v>
      </c>
      <c r="BD1238" s="40">
        <f>BD1239</f>
        <v>0</v>
      </c>
      <c r="BE1238" s="40">
        <f t="shared" si="5997"/>
        <v>0</v>
      </c>
      <c r="BF1238" s="40">
        <f t="shared" si="5997"/>
        <v>0</v>
      </c>
      <c r="BG1238" s="40">
        <f t="shared" si="5997"/>
        <v>0</v>
      </c>
      <c r="BH1238" s="25">
        <f t="shared" si="5997"/>
        <v>1098</v>
      </c>
      <c r="BI1238" s="40">
        <f t="shared" si="5997"/>
        <v>0</v>
      </c>
      <c r="BJ1238" s="40">
        <f>BJ1239</f>
        <v>0</v>
      </c>
      <c r="BK1238" s="40">
        <f t="shared" si="5997"/>
        <v>0</v>
      </c>
      <c r="BL1238" s="40">
        <f t="shared" si="5997"/>
        <v>0</v>
      </c>
      <c r="BM1238" s="40">
        <f t="shared" si="5997"/>
        <v>0</v>
      </c>
      <c r="BN1238" s="25">
        <f t="shared" si="5997"/>
        <v>1098</v>
      </c>
      <c r="BO1238" s="40">
        <f t="shared" ref="BK1238:BO1239" si="5998">BO1239</f>
        <v>0</v>
      </c>
      <c r="BP1238" s="40">
        <f>BP1239</f>
        <v>0</v>
      </c>
      <c r="BQ1238" s="40">
        <f t="shared" ref="BQ1238:CF1239" si="5999">BQ1239</f>
        <v>0</v>
      </c>
      <c r="BR1238" s="40">
        <f t="shared" si="5999"/>
        <v>0</v>
      </c>
      <c r="BS1238" s="40">
        <f t="shared" si="5999"/>
        <v>0</v>
      </c>
      <c r="BT1238" s="25">
        <f t="shared" si="5999"/>
        <v>1098</v>
      </c>
      <c r="BU1238" s="40">
        <f t="shared" si="5999"/>
        <v>0</v>
      </c>
      <c r="BV1238" s="40">
        <f>BV1239</f>
        <v>0</v>
      </c>
      <c r="BW1238" s="40">
        <f t="shared" si="5999"/>
        <v>0</v>
      </c>
      <c r="BX1238" s="40">
        <f t="shared" si="5999"/>
        <v>0</v>
      </c>
      <c r="BY1238" s="40">
        <f t="shared" si="5999"/>
        <v>0</v>
      </c>
      <c r="BZ1238" s="25">
        <f t="shared" si="5999"/>
        <v>1098</v>
      </c>
      <c r="CA1238" s="40">
        <f t="shared" si="5999"/>
        <v>0</v>
      </c>
      <c r="CB1238" s="40">
        <f>CB1239</f>
        <v>0</v>
      </c>
      <c r="CC1238" s="40">
        <f t="shared" si="5999"/>
        <v>0</v>
      </c>
      <c r="CD1238" s="40">
        <f t="shared" si="5999"/>
        <v>0</v>
      </c>
      <c r="CE1238" s="40">
        <f t="shared" si="5999"/>
        <v>0</v>
      </c>
      <c r="CF1238" s="25">
        <f t="shared" si="5999"/>
        <v>1098</v>
      </c>
      <c r="CG1238" s="40">
        <f t="shared" ref="CC1238:CG1239" si="6000">CG1239</f>
        <v>0</v>
      </c>
      <c r="CH1238" s="40">
        <f>CH1239</f>
        <v>0</v>
      </c>
      <c r="CI1238" s="40">
        <f t="shared" ref="CI1238:CY1239" si="6001">CI1239</f>
        <v>0</v>
      </c>
      <c r="CJ1238" s="40">
        <f t="shared" si="6001"/>
        <v>0</v>
      </c>
      <c r="CK1238" s="40">
        <f t="shared" si="6001"/>
        <v>0</v>
      </c>
      <c r="CL1238" s="25">
        <f t="shared" si="6001"/>
        <v>1098</v>
      </c>
      <c r="CM1238" s="40">
        <f t="shared" si="6001"/>
        <v>0</v>
      </c>
      <c r="CN1238" s="40">
        <f>CN1239</f>
        <v>0</v>
      </c>
      <c r="CO1238" s="40">
        <f t="shared" si="6001"/>
        <v>0</v>
      </c>
      <c r="CP1238" s="40">
        <f t="shared" si="6001"/>
        <v>0</v>
      </c>
      <c r="CQ1238" s="40">
        <f t="shared" si="6001"/>
        <v>0</v>
      </c>
      <c r="CR1238" s="25">
        <f t="shared" si="6001"/>
        <v>1098</v>
      </c>
      <c r="CS1238" s="40">
        <f t="shared" si="6001"/>
        <v>0</v>
      </c>
      <c r="CT1238" s="40">
        <f>CT1239</f>
        <v>0</v>
      </c>
      <c r="CU1238" s="40">
        <f t="shared" si="6001"/>
        <v>0</v>
      </c>
      <c r="CV1238" s="40">
        <f t="shared" si="6001"/>
        <v>0</v>
      </c>
      <c r="CW1238" s="40">
        <f t="shared" si="6001"/>
        <v>0</v>
      </c>
      <c r="CX1238" s="25">
        <f t="shared" si="6001"/>
        <v>1098</v>
      </c>
      <c r="CY1238" s="25">
        <f t="shared" si="6001"/>
        <v>0</v>
      </c>
      <c r="CZ1238" s="25">
        <f t="shared" ref="CZ1238:DA1238" si="6002">CZ1239</f>
        <v>1014</v>
      </c>
      <c r="DA1238" s="25">
        <f t="shared" si="6002"/>
        <v>0</v>
      </c>
      <c r="DB1238" s="115">
        <f t="shared" si="5842"/>
        <v>92.349726775956285</v>
      </c>
      <c r="DC1238" s="115"/>
    </row>
    <row r="1239" spans="1:107" s="7" customFormat="1" ht="23.25" customHeight="1" x14ac:dyDescent="0.3">
      <c r="A1239" s="70" t="s">
        <v>102</v>
      </c>
      <c r="B1239" s="32" t="s">
        <v>11</v>
      </c>
      <c r="C1239" s="32" t="s">
        <v>53</v>
      </c>
      <c r="D1239" s="32" t="s">
        <v>330</v>
      </c>
      <c r="E1239" s="32" t="s">
        <v>91</v>
      </c>
      <c r="F1239" s="25">
        <f t="shared" si="5987"/>
        <v>1098</v>
      </c>
      <c r="G1239" s="25">
        <f t="shared" si="5987"/>
        <v>0</v>
      </c>
      <c r="H1239" s="40">
        <f>H1240</f>
        <v>0</v>
      </c>
      <c r="I1239" s="40">
        <f t="shared" si="5988"/>
        <v>0</v>
      </c>
      <c r="J1239" s="40">
        <f t="shared" si="5989"/>
        <v>0</v>
      </c>
      <c r="K1239" s="40">
        <f t="shared" si="5990"/>
        <v>0</v>
      </c>
      <c r="L1239" s="25">
        <f t="shared" si="5991"/>
        <v>1098</v>
      </c>
      <c r="M1239" s="40">
        <f t="shared" si="5992"/>
        <v>0</v>
      </c>
      <c r="N1239" s="40">
        <f>N1240</f>
        <v>0</v>
      </c>
      <c r="O1239" s="40">
        <f t="shared" si="5993"/>
        <v>0</v>
      </c>
      <c r="P1239" s="40">
        <f t="shared" si="5993"/>
        <v>0</v>
      </c>
      <c r="Q1239" s="40">
        <f t="shared" si="5993"/>
        <v>0</v>
      </c>
      <c r="R1239" s="25">
        <f t="shared" si="5993"/>
        <v>1098</v>
      </c>
      <c r="S1239" s="40">
        <f t="shared" si="5993"/>
        <v>0</v>
      </c>
      <c r="T1239" s="40">
        <f>T1240</f>
        <v>0</v>
      </c>
      <c r="U1239" s="40">
        <f t="shared" si="5993"/>
        <v>0</v>
      </c>
      <c r="V1239" s="40">
        <f t="shared" si="5993"/>
        <v>0</v>
      </c>
      <c r="W1239" s="40">
        <f t="shared" si="5993"/>
        <v>0</v>
      </c>
      <c r="X1239" s="25">
        <f t="shared" si="5993"/>
        <v>1098</v>
      </c>
      <c r="Y1239" s="40">
        <f t="shared" si="5993"/>
        <v>0</v>
      </c>
      <c r="Z1239" s="40">
        <f>Z1240</f>
        <v>0</v>
      </c>
      <c r="AA1239" s="40">
        <f t="shared" si="5994"/>
        <v>0</v>
      </c>
      <c r="AB1239" s="40">
        <f t="shared" si="5994"/>
        <v>0</v>
      </c>
      <c r="AC1239" s="40">
        <f t="shared" si="5994"/>
        <v>0</v>
      </c>
      <c r="AD1239" s="25">
        <f t="shared" si="5994"/>
        <v>1098</v>
      </c>
      <c r="AE1239" s="40">
        <f t="shared" si="5994"/>
        <v>0</v>
      </c>
      <c r="AF1239" s="40">
        <f>AF1240</f>
        <v>0</v>
      </c>
      <c r="AG1239" s="40">
        <f t="shared" si="5995"/>
        <v>0</v>
      </c>
      <c r="AH1239" s="40">
        <f t="shared" si="5995"/>
        <v>0</v>
      </c>
      <c r="AI1239" s="40">
        <f t="shared" si="5995"/>
        <v>0</v>
      </c>
      <c r="AJ1239" s="25">
        <f t="shared" si="5995"/>
        <v>1098</v>
      </c>
      <c r="AK1239" s="40">
        <f t="shared" si="5995"/>
        <v>0</v>
      </c>
      <c r="AL1239" s="40">
        <f>AL1240</f>
        <v>0</v>
      </c>
      <c r="AM1239" s="40">
        <f t="shared" si="5995"/>
        <v>0</v>
      </c>
      <c r="AN1239" s="40">
        <f t="shared" si="5995"/>
        <v>0</v>
      </c>
      <c r="AO1239" s="40">
        <f t="shared" si="5995"/>
        <v>0</v>
      </c>
      <c r="AP1239" s="25">
        <f t="shared" si="5995"/>
        <v>1098</v>
      </c>
      <c r="AQ1239" s="40">
        <f t="shared" si="5995"/>
        <v>0</v>
      </c>
      <c r="AR1239" s="40">
        <f>AR1240</f>
        <v>0</v>
      </c>
      <c r="AS1239" s="40">
        <f t="shared" si="5996"/>
        <v>0</v>
      </c>
      <c r="AT1239" s="40">
        <f t="shared" si="5996"/>
        <v>0</v>
      </c>
      <c r="AU1239" s="40">
        <f t="shared" si="5996"/>
        <v>0</v>
      </c>
      <c r="AV1239" s="25">
        <f t="shared" si="5996"/>
        <v>1098</v>
      </c>
      <c r="AW1239" s="40">
        <f t="shared" si="5996"/>
        <v>0</v>
      </c>
      <c r="AX1239" s="40">
        <f>AX1240</f>
        <v>0</v>
      </c>
      <c r="AY1239" s="40">
        <f t="shared" si="5997"/>
        <v>0</v>
      </c>
      <c r="AZ1239" s="40">
        <f t="shared" si="5997"/>
        <v>0</v>
      </c>
      <c r="BA1239" s="40">
        <f t="shared" si="5997"/>
        <v>0</v>
      </c>
      <c r="BB1239" s="25">
        <f t="shared" si="5997"/>
        <v>1098</v>
      </c>
      <c r="BC1239" s="40">
        <f t="shared" si="5997"/>
        <v>0</v>
      </c>
      <c r="BD1239" s="40">
        <f>BD1240</f>
        <v>0</v>
      </c>
      <c r="BE1239" s="40">
        <f t="shared" si="5997"/>
        <v>0</v>
      </c>
      <c r="BF1239" s="40">
        <f t="shared" si="5997"/>
        <v>0</v>
      </c>
      <c r="BG1239" s="40">
        <f t="shared" si="5997"/>
        <v>0</v>
      </c>
      <c r="BH1239" s="25">
        <f t="shared" si="5997"/>
        <v>1098</v>
      </c>
      <c r="BI1239" s="40">
        <f t="shared" si="5997"/>
        <v>0</v>
      </c>
      <c r="BJ1239" s="40">
        <f>BJ1240</f>
        <v>0</v>
      </c>
      <c r="BK1239" s="40">
        <f t="shared" si="5998"/>
        <v>0</v>
      </c>
      <c r="BL1239" s="40">
        <f t="shared" si="5998"/>
        <v>0</v>
      </c>
      <c r="BM1239" s="40">
        <f t="shared" si="5998"/>
        <v>0</v>
      </c>
      <c r="BN1239" s="25">
        <f t="shared" si="5998"/>
        <v>1098</v>
      </c>
      <c r="BO1239" s="40">
        <f t="shared" si="5998"/>
        <v>0</v>
      </c>
      <c r="BP1239" s="40">
        <f>BP1240</f>
        <v>0</v>
      </c>
      <c r="BQ1239" s="40">
        <f t="shared" si="5999"/>
        <v>0</v>
      </c>
      <c r="BR1239" s="40">
        <f t="shared" si="5999"/>
        <v>0</v>
      </c>
      <c r="BS1239" s="40">
        <f t="shared" si="5999"/>
        <v>0</v>
      </c>
      <c r="BT1239" s="25">
        <f t="shared" si="5999"/>
        <v>1098</v>
      </c>
      <c r="BU1239" s="40">
        <f t="shared" si="5999"/>
        <v>0</v>
      </c>
      <c r="BV1239" s="40">
        <f>BV1240</f>
        <v>0</v>
      </c>
      <c r="BW1239" s="40">
        <f t="shared" si="5999"/>
        <v>0</v>
      </c>
      <c r="BX1239" s="40">
        <f t="shared" si="5999"/>
        <v>0</v>
      </c>
      <c r="BY1239" s="40">
        <f t="shared" si="5999"/>
        <v>0</v>
      </c>
      <c r="BZ1239" s="25">
        <f t="shared" si="5999"/>
        <v>1098</v>
      </c>
      <c r="CA1239" s="40">
        <f t="shared" si="5999"/>
        <v>0</v>
      </c>
      <c r="CB1239" s="40">
        <f>CB1240</f>
        <v>0</v>
      </c>
      <c r="CC1239" s="40">
        <f t="shared" si="6000"/>
        <v>0</v>
      </c>
      <c r="CD1239" s="40">
        <f t="shared" si="6000"/>
        <v>0</v>
      </c>
      <c r="CE1239" s="40">
        <f t="shared" si="6000"/>
        <v>0</v>
      </c>
      <c r="CF1239" s="25">
        <f t="shared" si="6000"/>
        <v>1098</v>
      </c>
      <c r="CG1239" s="40">
        <f t="shared" si="6000"/>
        <v>0</v>
      </c>
      <c r="CH1239" s="40">
        <f>CH1240</f>
        <v>0</v>
      </c>
      <c r="CI1239" s="40">
        <f t="shared" si="6001"/>
        <v>0</v>
      </c>
      <c r="CJ1239" s="40">
        <f t="shared" si="6001"/>
        <v>0</v>
      </c>
      <c r="CK1239" s="40">
        <f t="shared" si="6001"/>
        <v>0</v>
      </c>
      <c r="CL1239" s="25">
        <f t="shared" si="6001"/>
        <v>1098</v>
      </c>
      <c r="CM1239" s="40">
        <f t="shared" si="6001"/>
        <v>0</v>
      </c>
      <c r="CN1239" s="40">
        <f>CN1240</f>
        <v>0</v>
      </c>
      <c r="CO1239" s="40">
        <f t="shared" si="6001"/>
        <v>0</v>
      </c>
      <c r="CP1239" s="40">
        <f t="shared" si="6001"/>
        <v>0</v>
      </c>
      <c r="CQ1239" s="40">
        <f t="shared" si="6001"/>
        <v>0</v>
      </c>
      <c r="CR1239" s="25">
        <f t="shared" si="6001"/>
        <v>1098</v>
      </c>
      <c r="CS1239" s="40">
        <f t="shared" si="6001"/>
        <v>0</v>
      </c>
      <c r="CT1239" s="40">
        <f>CT1240</f>
        <v>0</v>
      </c>
      <c r="CU1239" s="40">
        <f t="shared" ref="CU1239:DA1239" si="6003">CU1240</f>
        <v>0</v>
      </c>
      <c r="CV1239" s="40">
        <f t="shared" si="6003"/>
        <v>0</v>
      </c>
      <c r="CW1239" s="40">
        <f t="shared" si="6003"/>
        <v>0</v>
      </c>
      <c r="CX1239" s="25">
        <f t="shared" si="6003"/>
        <v>1098</v>
      </c>
      <c r="CY1239" s="25">
        <f t="shared" si="6003"/>
        <v>0</v>
      </c>
      <c r="CZ1239" s="25">
        <f t="shared" si="6003"/>
        <v>1014</v>
      </c>
      <c r="DA1239" s="25">
        <f t="shared" si="6003"/>
        <v>0</v>
      </c>
      <c r="DB1239" s="115">
        <f t="shared" si="5842"/>
        <v>92.349726775956285</v>
      </c>
      <c r="DC1239" s="115"/>
    </row>
    <row r="1240" spans="1:107" s="7" customFormat="1" ht="33.75" x14ac:dyDescent="0.3">
      <c r="A1240" s="30" t="s">
        <v>194</v>
      </c>
      <c r="B1240" s="32" t="s">
        <v>11</v>
      </c>
      <c r="C1240" s="32" t="s">
        <v>53</v>
      </c>
      <c r="D1240" s="32" t="s">
        <v>330</v>
      </c>
      <c r="E1240" s="32" t="s">
        <v>193</v>
      </c>
      <c r="F1240" s="25">
        <v>1098</v>
      </c>
      <c r="G1240" s="25"/>
      <c r="H1240" s="40"/>
      <c r="I1240" s="40"/>
      <c r="J1240" s="40"/>
      <c r="K1240" s="40"/>
      <c r="L1240" s="25">
        <f>F1240+H1240+I1240+J1240+K1240</f>
        <v>1098</v>
      </c>
      <c r="M1240" s="25">
        <f>G1240+K1240</f>
        <v>0</v>
      </c>
      <c r="N1240" s="40"/>
      <c r="O1240" s="40"/>
      <c r="P1240" s="40"/>
      <c r="Q1240" s="40"/>
      <c r="R1240" s="25">
        <f>L1240+N1240+O1240+P1240+Q1240</f>
        <v>1098</v>
      </c>
      <c r="S1240" s="25">
        <f>M1240+Q1240</f>
        <v>0</v>
      </c>
      <c r="T1240" s="40"/>
      <c r="U1240" s="40"/>
      <c r="V1240" s="40"/>
      <c r="W1240" s="40"/>
      <c r="X1240" s="25">
        <f>R1240+T1240+U1240+V1240+W1240</f>
        <v>1098</v>
      </c>
      <c r="Y1240" s="25">
        <f>S1240+W1240</f>
        <v>0</v>
      </c>
      <c r="Z1240" s="40"/>
      <c r="AA1240" s="40"/>
      <c r="AB1240" s="40"/>
      <c r="AC1240" s="40"/>
      <c r="AD1240" s="25">
        <f>X1240+Z1240+AA1240+AB1240+AC1240</f>
        <v>1098</v>
      </c>
      <c r="AE1240" s="25">
        <f>Y1240+AC1240</f>
        <v>0</v>
      </c>
      <c r="AF1240" s="40"/>
      <c r="AG1240" s="40"/>
      <c r="AH1240" s="40"/>
      <c r="AI1240" s="40"/>
      <c r="AJ1240" s="25">
        <f>AD1240+AF1240+AG1240+AH1240+AI1240</f>
        <v>1098</v>
      </c>
      <c r="AK1240" s="25">
        <f>AE1240+AI1240</f>
        <v>0</v>
      </c>
      <c r="AL1240" s="40"/>
      <c r="AM1240" s="40"/>
      <c r="AN1240" s="40"/>
      <c r="AO1240" s="40"/>
      <c r="AP1240" s="25">
        <f>AJ1240+AL1240+AM1240+AN1240+AO1240</f>
        <v>1098</v>
      </c>
      <c r="AQ1240" s="25">
        <f>AK1240+AO1240</f>
        <v>0</v>
      </c>
      <c r="AR1240" s="40"/>
      <c r="AS1240" s="40"/>
      <c r="AT1240" s="40"/>
      <c r="AU1240" s="40"/>
      <c r="AV1240" s="25">
        <f>AP1240+AR1240+AS1240+AT1240+AU1240</f>
        <v>1098</v>
      </c>
      <c r="AW1240" s="25">
        <f>AQ1240+AU1240</f>
        <v>0</v>
      </c>
      <c r="AX1240" s="40"/>
      <c r="AY1240" s="40"/>
      <c r="AZ1240" s="40"/>
      <c r="BA1240" s="40"/>
      <c r="BB1240" s="25">
        <f>AV1240+AX1240+AY1240+AZ1240+BA1240</f>
        <v>1098</v>
      </c>
      <c r="BC1240" s="25">
        <f>AW1240+BA1240</f>
        <v>0</v>
      </c>
      <c r="BD1240" s="40"/>
      <c r="BE1240" s="40"/>
      <c r="BF1240" s="40"/>
      <c r="BG1240" s="40"/>
      <c r="BH1240" s="25">
        <f>BB1240+BD1240+BE1240+BF1240+BG1240</f>
        <v>1098</v>
      </c>
      <c r="BI1240" s="25">
        <f>BC1240+BG1240</f>
        <v>0</v>
      </c>
      <c r="BJ1240" s="40"/>
      <c r="BK1240" s="40"/>
      <c r="BL1240" s="40"/>
      <c r="BM1240" s="40"/>
      <c r="BN1240" s="25">
        <f>BH1240+BJ1240+BK1240+BL1240+BM1240</f>
        <v>1098</v>
      </c>
      <c r="BO1240" s="25">
        <f>BI1240+BM1240</f>
        <v>0</v>
      </c>
      <c r="BP1240" s="40"/>
      <c r="BQ1240" s="40"/>
      <c r="BR1240" s="40"/>
      <c r="BS1240" s="40"/>
      <c r="BT1240" s="25">
        <f>BN1240+BP1240+BQ1240+BR1240+BS1240</f>
        <v>1098</v>
      </c>
      <c r="BU1240" s="25">
        <f>BO1240+BS1240</f>
        <v>0</v>
      </c>
      <c r="BV1240" s="40"/>
      <c r="BW1240" s="40"/>
      <c r="BX1240" s="40"/>
      <c r="BY1240" s="40"/>
      <c r="BZ1240" s="25">
        <f>BT1240+BV1240+BW1240+BX1240+BY1240</f>
        <v>1098</v>
      </c>
      <c r="CA1240" s="25">
        <f>BU1240+BY1240</f>
        <v>0</v>
      </c>
      <c r="CB1240" s="40"/>
      <c r="CC1240" s="40"/>
      <c r="CD1240" s="40"/>
      <c r="CE1240" s="40"/>
      <c r="CF1240" s="25">
        <f>BZ1240+CB1240+CC1240+CD1240+CE1240</f>
        <v>1098</v>
      </c>
      <c r="CG1240" s="25">
        <f>CA1240+CE1240</f>
        <v>0</v>
      </c>
      <c r="CH1240" s="40"/>
      <c r="CI1240" s="40"/>
      <c r="CJ1240" s="40"/>
      <c r="CK1240" s="40"/>
      <c r="CL1240" s="25">
        <f>CF1240+CH1240+CI1240+CJ1240+CK1240</f>
        <v>1098</v>
      </c>
      <c r="CM1240" s="25">
        <f>CG1240+CK1240</f>
        <v>0</v>
      </c>
      <c r="CN1240" s="40"/>
      <c r="CO1240" s="40"/>
      <c r="CP1240" s="40"/>
      <c r="CQ1240" s="40"/>
      <c r="CR1240" s="25">
        <f>CL1240+CN1240+CO1240+CP1240+CQ1240</f>
        <v>1098</v>
      </c>
      <c r="CS1240" s="25">
        <f>CM1240+CQ1240</f>
        <v>0</v>
      </c>
      <c r="CT1240" s="40"/>
      <c r="CU1240" s="40"/>
      <c r="CV1240" s="40"/>
      <c r="CW1240" s="40"/>
      <c r="CX1240" s="25">
        <f>CR1240+CT1240+CU1240+CV1240+CW1240</f>
        <v>1098</v>
      </c>
      <c r="CY1240" s="25">
        <f>CS1240+CW1240</f>
        <v>0</v>
      </c>
      <c r="CZ1240" s="25">
        <v>1014</v>
      </c>
      <c r="DA1240" s="40"/>
      <c r="DB1240" s="115">
        <f t="shared" si="5842"/>
        <v>92.349726775956285</v>
      </c>
      <c r="DC1240" s="115"/>
    </row>
    <row r="1241" spans="1:107" s="7" customFormat="1" ht="66.75" x14ac:dyDescent="0.3">
      <c r="A1241" s="52" t="s">
        <v>222</v>
      </c>
      <c r="B1241" s="32" t="s">
        <v>11</v>
      </c>
      <c r="C1241" s="32" t="s">
        <v>53</v>
      </c>
      <c r="D1241" s="32" t="s">
        <v>331</v>
      </c>
      <c r="E1241" s="32"/>
      <c r="F1241" s="25">
        <f t="shared" ref="F1241:G1242" si="6004">F1242</f>
        <v>7761</v>
      </c>
      <c r="G1241" s="25">
        <f t="shared" si="6004"/>
        <v>0</v>
      </c>
      <c r="H1241" s="40">
        <f>H1242</f>
        <v>0</v>
      </c>
      <c r="I1241" s="40">
        <f t="shared" ref="I1241:I1242" si="6005">I1242</f>
        <v>0</v>
      </c>
      <c r="J1241" s="40">
        <f t="shared" ref="J1241:J1242" si="6006">J1242</f>
        <v>0</v>
      </c>
      <c r="K1241" s="40">
        <f t="shared" ref="K1241:K1242" si="6007">K1242</f>
        <v>0</v>
      </c>
      <c r="L1241" s="25">
        <f t="shared" ref="L1241:L1242" si="6008">L1242</f>
        <v>7761</v>
      </c>
      <c r="M1241" s="40">
        <f t="shared" ref="M1241:M1242" si="6009">M1242</f>
        <v>0</v>
      </c>
      <c r="N1241" s="40">
        <f>N1242</f>
        <v>0</v>
      </c>
      <c r="O1241" s="40">
        <f t="shared" ref="O1241:AD1242" si="6010">O1242</f>
        <v>0</v>
      </c>
      <c r="P1241" s="40">
        <f t="shared" si="6010"/>
        <v>0</v>
      </c>
      <c r="Q1241" s="40">
        <f t="shared" si="6010"/>
        <v>0</v>
      </c>
      <c r="R1241" s="25">
        <f t="shared" si="6010"/>
        <v>7761</v>
      </c>
      <c r="S1241" s="40">
        <f t="shared" si="6010"/>
        <v>0</v>
      </c>
      <c r="T1241" s="40">
        <f>T1242</f>
        <v>0</v>
      </c>
      <c r="U1241" s="40">
        <f t="shared" si="6010"/>
        <v>0</v>
      </c>
      <c r="V1241" s="40">
        <f t="shared" si="6010"/>
        <v>0</v>
      </c>
      <c r="W1241" s="40">
        <f t="shared" si="6010"/>
        <v>0</v>
      </c>
      <c r="X1241" s="25">
        <f t="shared" si="6010"/>
        <v>7761</v>
      </c>
      <c r="Y1241" s="40">
        <f t="shared" si="6010"/>
        <v>0</v>
      </c>
      <c r="Z1241" s="40">
        <f>Z1242</f>
        <v>0</v>
      </c>
      <c r="AA1241" s="40">
        <f t="shared" si="6010"/>
        <v>0</v>
      </c>
      <c r="AB1241" s="40">
        <f t="shared" si="6010"/>
        <v>0</v>
      </c>
      <c r="AC1241" s="40">
        <f t="shared" si="6010"/>
        <v>0</v>
      </c>
      <c r="AD1241" s="25">
        <f t="shared" si="6010"/>
        <v>7761</v>
      </c>
      <c r="AE1241" s="40">
        <f t="shared" ref="AA1241:AE1242" si="6011">AE1242</f>
        <v>0</v>
      </c>
      <c r="AF1241" s="40">
        <f>AF1242</f>
        <v>0</v>
      </c>
      <c r="AG1241" s="40">
        <f t="shared" ref="AG1241:AV1242" si="6012">AG1242</f>
        <v>0</v>
      </c>
      <c r="AH1241" s="40">
        <f t="shared" si="6012"/>
        <v>0</v>
      </c>
      <c r="AI1241" s="40">
        <f t="shared" si="6012"/>
        <v>0</v>
      </c>
      <c r="AJ1241" s="25">
        <f t="shared" si="6012"/>
        <v>7761</v>
      </c>
      <c r="AK1241" s="40">
        <f t="shared" si="6012"/>
        <v>0</v>
      </c>
      <c r="AL1241" s="40">
        <f>AL1242</f>
        <v>0</v>
      </c>
      <c r="AM1241" s="40">
        <f t="shared" si="6012"/>
        <v>0</v>
      </c>
      <c r="AN1241" s="40">
        <f t="shared" si="6012"/>
        <v>0</v>
      </c>
      <c r="AO1241" s="40">
        <f t="shared" si="6012"/>
        <v>0</v>
      </c>
      <c r="AP1241" s="25">
        <f t="shared" si="6012"/>
        <v>7761</v>
      </c>
      <c r="AQ1241" s="40">
        <f t="shared" si="6012"/>
        <v>0</v>
      </c>
      <c r="AR1241" s="40">
        <f>AR1242</f>
        <v>0</v>
      </c>
      <c r="AS1241" s="40">
        <f t="shared" si="6012"/>
        <v>0</v>
      </c>
      <c r="AT1241" s="40">
        <f t="shared" si="6012"/>
        <v>0</v>
      </c>
      <c r="AU1241" s="40">
        <f t="shared" si="6012"/>
        <v>0</v>
      </c>
      <c r="AV1241" s="25">
        <f t="shared" si="6012"/>
        <v>7761</v>
      </c>
      <c r="AW1241" s="40">
        <f t="shared" ref="AS1241:AW1242" si="6013">AW1242</f>
        <v>0</v>
      </c>
      <c r="AX1241" s="40">
        <f>AX1242</f>
        <v>0</v>
      </c>
      <c r="AY1241" s="40">
        <f t="shared" ref="AY1241:BN1242" si="6014">AY1242</f>
        <v>0</v>
      </c>
      <c r="AZ1241" s="40">
        <f t="shared" si="6014"/>
        <v>0</v>
      </c>
      <c r="BA1241" s="40">
        <f t="shared" si="6014"/>
        <v>0</v>
      </c>
      <c r="BB1241" s="25">
        <f t="shared" si="6014"/>
        <v>7761</v>
      </c>
      <c r="BC1241" s="40">
        <f t="shared" si="6014"/>
        <v>0</v>
      </c>
      <c r="BD1241" s="40">
        <f>BD1242</f>
        <v>0</v>
      </c>
      <c r="BE1241" s="40">
        <f t="shared" si="6014"/>
        <v>0</v>
      </c>
      <c r="BF1241" s="40">
        <f t="shared" si="6014"/>
        <v>0</v>
      </c>
      <c r="BG1241" s="40">
        <f t="shared" si="6014"/>
        <v>0</v>
      </c>
      <c r="BH1241" s="25">
        <f t="shared" si="6014"/>
        <v>7761</v>
      </c>
      <c r="BI1241" s="40">
        <f t="shared" si="6014"/>
        <v>0</v>
      </c>
      <c r="BJ1241" s="40">
        <f>BJ1242</f>
        <v>0</v>
      </c>
      <c r="BK1241" s="40">
        <f t="shared" si="6014"/>
        <v>0</v>
      </c>
      <c r="BL1241" s="40">
        <f t="shared" si="6014"/>
        <v>0</v>
      </c>
      <c r="BM1241" s="40">
        <f t="shared" si="6014"/>
        <v>0</v>
      </c>
      <c r="BN1241" s="25">
        <f t="shared" si="6014"/>
        <v>7761</v>
      </c>
      <c r="BO1241" s="40">
        <f t="shared" ref="BK1241:BO1242" si="6015">BO1242</f>
        <v>0</v>
      </c>
      <c r="BP1241" s="40">
        <f>BP1242</f>
        <v>0</v>
      </c>
      <c r="BQ1241" s="40">
        <f t="shared" ref="BQ1241:CF1242" si="6016">BQ1242</f>
        <v>0</v>
      </c>
      <c r="BR1241" s="40">
        <f t="shared" si="6016"/>
        <v>0</v>
      </c>
      <c r="BS1241" s="40">
        <f t="shared" si="6016"/>
        <v>0</v>
      </c>
      <c r="BT1241" s="25">
        <f t="shared" si="6016"/>
        <v>7761</v>
      </c>
      <c r="BU1241" s="40">
        <f t="shared" si="6016"/>
        <v>0</v>
      </c>
      <c r="BV1241" s="40">
        <f>BV1242</f>
        <v>0</v>
      </c>
      <c r="BW1241" s="40">
        <f t="shared" si="6016"/>
        <v>0</v>
      </c>
      <c r="BX1241" s="40">
        <f t="shared" si="6016"/>
        <v>0</v>
      </c>
      <c r="BY1241" s="40">
        <f t="shared" si="6016"/>
        <v>0</v>
      </c>
      <c r="BZ1241" s="25">
        <f t="shared" si="6016"/>
        <v>7761</v>
      </c>
      <c r="CA1241" s="40">
        <f t="shared" si="6016"/>
        <v>0</v>
      </c>
      <c r="CB1241" s="40">
        <f>CB1242</f>
        <v>0</v>
      </c>
      <c r="CC1241" s="40">
        <f t="shared" si="6016"/>
        <v>0</v>
      </c>
      <c r="CD1241" s="40">
        <f t="shared" si="6016"/>
        <v>0</v>
      </c>
      <c r="CE1241" s="40">
        <f t="shared" si="6016"/>
        <v>0</v>
      </c>
      <c r="CF1241" s="25">
        <f t="shared" si="6016"/>
        <v>7761</v>
      </c>
      <c r="CG1241" s="40">
        <f t="shared" ref="CC1241:CG1242" si="6017">CG1242</f>
        <v>0</v>
      </c>
      <c r="CH1241" s="40">
        <f>CH1242</f>
        <v>0</v>
      </c>
      <c r="CI1241" s="40">
        <f t="shared" ref="CI1241:CY1242" si="6018">CI1242</f>
        <v>1620</v>
      </c>
      <c r="CJ1241" s="40">
        <f t="shared" si="6018"/>
        <v>0</v>
      </c>
      <c r="CK1241" s="40">
        <f t="shared" si="6018"/>
        <v>0</v>
      </c>
      <c r="CL1241" s="25">
        <f t="shared" si="6018"/>
        <v>9381</v>
      </c>
      <c r="CM1241" s="40">
        <f t="shared" si="6018"/>
        <v>0</v>
      </c>
      <c r="CN1241" s="40">
        <f>CN1242</f>
        <v>0</v>
      </c>
      <c r="CO1241" s="40">
        <f t="shared" si="6018"/>
        <v>0</v>
      </c>
      <c r="CP1241" s="40">
        <f t="shared" si="6018"/>
        <v>0</v>
      </c>
      <c r="CQ1241" s="40">
        <f t="shared" si="6018"/>
        <v>0</v>
      </c>
      <c r="CR1241" s="25">
        <f t="shared" si="6018"/>
        <v>9381</v>
      </c>
      <c r="CS1241" s="40">
        <f t="shared" si="6018"/>
        <v>0</v>
      </c>
      <c r="CT1241" s="40">
        <f>CT1242</f>
        <v>0</v>
      </c>
      <c r="CU1241" s="40">
        <f t="shared" si="6018"/>
        <v>0</v>
      </c>
      <c r="CV1241" s="40">
        <f t="shared" si="6018"/>
        <v>0</v>
      </c>
      <c r="CW1241" s="40">
        <f t="shared" si="6018"/>
        <v>0</v>
      </c>
      <c r="CX1241" s="25">
        <f t="shared" si="6018"/>
        <v>9381</v>
      </c>
      <c r="CY1241" s="25">
        <f t="shared" si="6018"/>
        <v>0</v>
      </c>
      <c r="CZ1241" s="25">
        <f t="shared" ref="CZ1241:DA1241" si="6019">CZ1242</f>
        <v>9361</v>
      </c>
      <c r="DA1241" s="25">
        <f t="shared" si="6019"/>
        <v>0</v>
      </c>
      <c r="DB1241" s="115">
        <f t="shared" si="5842"/>
        <v>99.786803112674562</v>
      </c>
      <c r="DC1241" s="115"/>
    </row>
    <row r="1242" spans="1:107" s="7" customFormat="1" ht="19.5" customHeight="1" x14ac:dyDescent="0.3">
      <c r="A1242" s="70" t="s">
        <v>102</v>
      </c>
      <c r="B1242" s="32" t="s">
        <v>11</v>
      </c>
      <c r="C1242" s="32" t="s">
        <v>53</v>
      </c>
      <c r="D1242" s="32" t="s">
        <v>331</v>
      </c>
      <c r="E1242" s="32" t="s">
        <v>91</v>
      </c>
      <c r="F1242" s="25">
        <f t="shared" si="6004"/>
        <v>7761</v>
      </c>
      <c r="G1242" s="25">
        <f t="shared" si="6004"/>
        <v>0</v>
      </c>
      <c r="H1242" s="40">
        <f>H1243</f>
        <v>0</v>
      </c>
      <c r="I1242" s="40">
        <f t="shared" si="6005"/>
        <v>0</v>
      </c>
      <c r="J1242" s="40">
        <f t="shared" si="6006"/>
        <v>0</v>
      </c>
      <c r="K1242" s="40">
        <f t="shared" si="6007"/>
        <v>0</v>
      </c>
      <c r="L1242" s="25">
        <f t="shared" si="6008"/>
        <v>7761</v>
      </c>
      <c r="M1242" s="40">
        <f t="shared" si="6009"/>
        <v>0</v>
      </c>
      <c r="N1242" s="40">
        <f>N1243</f>
        <v>0</v>
      </c>
      <c r="O1242" s="40">
        <f t="shared" si="6010"/>
        <v>0</v>
      </c>
      <c r="P1242" s="40">
        <f t="shared" si="6010"/>
        <v>0</v>
      </c>
      <c r="Q1242" s="40">
        <f t="shared" si="6010"/>
        <v>0</v>
      </c>
      <c r="R1242" s="25">
        <f t="shared" si="6010"/>
        <v>7761</v>
      </c>
      <c r="S1242" s="40">
        <f t="shared" si="6010"/>
        <v>0</v>
      </c>
      <c r="T1242" s="40">
        <f>T1243</f>
        <v>0</v>
      </c>
      <c r="U1242" s="40">
        <f t="shared" si="6010"/>
        <v>0</v>
      </c>
      <c r="V1242" s="40">
        <f t="shared" si="6010"/>
        <v>0</v>
      </c>
      <c r="W1242" s="40">
        <f t="shared" si="6010"/>
        <v>0</v>
      </c>
      <c r="X1242" s="25">
        <f t="shared" si="6010"/>
        <v>7761</v>
      </c>
      <c r="Y1242" s="40">
        <f t="shared" si="6010"/>
        <v>0</v>
      </c>
      <c r="Z1242" s="40">
        <f>Z1243</f>
        <v>0</v>
      </c>
      <c r="AA1242" s="40">
        <f t="shared" si="6011"/>
        <v>0</v>
      </c>
      <c r="AB1242" s="40">
        <f t="shared" si="6011"/>
        <v>0</v>
      </c>
      <c r="AC1242" s="40">
        <f t="shared" si="6011"/>
        <v>0</v>
      </c>
      <c r="AD1242" s="25">
        <f t="shared" si="6011"/>
        <v>7761</v>
      </c>
      <c r="AE1242" s="40">
        <f t="shared" si="6011"/>
        <v>0</v>
      </c>
      <c r="AF1242" s="40">
        <f>AF1243</f>
        <v>0</v>
      </c>
      <c r="AG1242" s="40">
        <f t="shared" si="6012"/>
        <v>0</v>
      </c>
      <c r="AH1242" s="40">
        <f t="shared" si="6012"/>
        <v>0</v>
      </c>
      <c r="AI1242" s="40">
        <f t="shared" si="6012"/>
        <v>0</v>
      </c>
      <c r="AJ1242" s="25">
        <f t="shared" si="6012"/>
        <v>7761</v>
      </c>
      <c r="AK1242" s="40">
        <f t="shared" si="6012"/>
        <v>0</v>
      </c>
      <c r="AL1242" s="40">
        <f>AL1243</f>
        <v>0</v>
      </c>
      <c r="AM1242" s="40">
        <f t="shared" si="6012"/>
        <v>0</v>
      </c>
      <c r="AN1242" s="40">
        <f t="shared" si="6012"/>
        <v>0</v>
      </c>
      <c r="AO1242" s="40">
        <f t="shared" si="6012"/>
        <v>0</v>
      </c>
      <c r="AP1242" s="25">
        <f t="shared" si="6012"/>
        <v>7761</v>
      </c>
      <c r="AQ1242" s="40">
        <f t="shared" si="6012"/>
        <v>0</v>
      </c>
      <c r="AR1242" s="40">
        <f>AR1243</f>
        <v>0</v>
      </c>
      <c r="AS1242" s="40">
        <f t="shared" si="6013"/>
        <v>0</v>
      </c>
      <c r="AT1242" s="40">
        <f t="shared" si="6013"/>
        <v>0</v>
      </c>
      <c r="AU1242" s="40">
        <f t="shared" si="6013"/>
        <v>0</v>
      </c>
      <c r="AV1242" s="25">
        <f t="shared" si="6013"/>
        <v>7761</v>
      </c>
      <c r="AW1242" s="40">
        <f t="shared" si="6013"/>
        <v>0</v>
      </c>
      <c r="AX1242" s="40">
        <f>AX1243</f>
        <v>0</v>
      </c>
      <c r="AY1242" s="40">
        <f t="shared" si="6014"/>
        <v>0</v>
      </c>
      <c r="AZ1242" s="40">
        <f t="shared" si="6014"/>
        <v>0</v>
      </c>
      <c r="BA1242" s="40">
        <f t="shared" si="6014"/>
        <v>0</v>
      </c>
      <c r="BB1242" s="25">
        <f t="shared" si="6014"/>
        <v>7761</v>
      </c>
      <c r="BC1242" s="40">
        <f t="shared" si="6014"/>
        <v>0</v>
      </c>
      <c r="BD1242" s="40">
        <f>BD1243</f>
        <v>0</v>
      </c>
      <c r="BE1242" s="40">
        <f t="shared" si="6014"/>
        <v>0</v>
      </c>
      <c r="BF1242" s="40">
        <f t="shared" si="6014"/>
        <v>0</v>
      </c>
      <c r="BG1242" s="40">
        <f t="shared" si="6014"/>
        <v>0</v>
      </c>
      <c r="BH1242" s="25">
        <f t="shared" si="6014"/>
        <v>7761</v>
      </c>
      <c r="BI1242" s="40">
        <f t="shared" si="6014"/>
        <v>0</v>
      </c>
      <c r="BJ1242" s="40">
        <f>BJ1243</f>
        <v>0</v>
      </c>
      <c r="BK1242" s="40">
        <f t="shared" si="6015"/>
        <v>0</v>
      </c>
      <c r="BL1242" s="40">
        <f t="shared" si="6015"/>
        <v>0</v>
      </c>
      <c r="BM1242" s="40">
        <f t="shared" si="6015"/>
        <v>0</v>
      </c>
      <c r="BN1242" s="25">
        <f t="shared" si="6015"/>
        <v>7761</v>
      </c>
      <c r="BO1242" s="40">
        <f t="shared" si="6015"/>
        <v>0</v>
      </c>
      <c r="BP1242" s="40">
        <f>BP1243</f>
        <v>0</v>
      </c>
      <c r="BQ1242" s="40">
        <f t="shared" si="6016"/>
        <v>0</v>
      </c>
      <c r="BR1242" s="40">
        <f t="shared" si="6016"/>
        <v>0</v>
      </c>
      <c r="BS1242" s="40">
        <f t="shared" si="6016"/>
        <v>0</v>
      </c>
      <c r="BT1242" s="25">
        <f t="shared" si="6016"/>
        <v>7761</v>
      </c>
      <c r="BU1242" s="40">
        <f t="shared" si="6016"/>
        <v>0</v>
      </c>
      <c r="BV1242" s="40">
        <f>BV1243</f>
        <v>0</v>
      </c>
      <c r="BW1242" s="40">
        <f t="shared" si="6016"/>
        <v>0</v>
      </c>
      <c r="BX1242" s="40">
        <f t="shared" si="6016"/>
        <v>0</v>
      </c>
      <c r="BY1242" s="40">
        <f t="shared" si="6016"/>
        <v>0</v>
      </c>
      <c r="BZ1242" s="25">
        <f t="shared" si="6016"/>
        <v>7761</v>
      </c>
      <c r="CA1242" s="40">
        <f t="shared" si="6016"/>
        <v>0</v>
      </c>
      <c r="CB1242" s="40">
        <f>CB1243</f>
        <v>0</v>
      </c>
      <c r="CC1242" s="40">
        <f t="shared" si="6017"/>
        <v>0</v>
      </c>
      <c r="CD1242" s="40">
        <f t="shared" si="6017"/>
        <v>0</v>
      </c>
      <c r="CE1242" s="40">
        <f t="shared" si="6017"/>
        <v>0</v>
      </c>
      <c r="CF1242" s="25">
        <f t="shared" si="6017"/>
        <v>7761</v>
      </c>
      <c r="CG1242" s="40">
        <f t="shared" si="6017"/>
        <v>0</v>
      </c>
      <c r="CH1242" s="40">
        <f>CH1243</f>
        <v>0</v>
      </c>
      <c r="CI1242" s="40">
        <f t="shared" si="6018"/>
        <v>1620</v>
      </c>
      <c r="CJ1242" s="40">
        <f t="shared" si="6018"/>
        <v>0</v>
      </c>
      <c r="CK1242" s="40">
        <f t="shared" si="6018"/>
        <v>0</v>
      </c>
      <c r="CL1242" s="25">
        <f t="shared" si="6018"/>
        <v>9381</v>
      </c>
      <c r="CM1242" s="40">
        <f t="shared" si="6018"/>
        <v>0</v>
      </c>
      <c r="CN1242" s="40">
        <f>CN1243</f>
        <v>0</v>
      </c>
      <c r="CO1242" s="40">
        <f t="shared" si="6018"/>
        <v>0</v>
      </c>
      <c r="CP1242" s="40">
        <f t="shared" si="6018"/>
        <v>0</v>
      </c>
      <c r="CQ1242" s="40">
        <f t="shared" si="6018"/>
        <v>0</v>
      </c>
      <c r="CR1242" s="25">
        <f t="shared" si="6018"/>
        <v>9381</v>
      </c>
      <c r="CS1242" s="40">
        <f t="shared" si="6018"/>
        <v>0</v>
      </c>
      <c r="CT1242" s="40">
        <f>CT1243</f>
        <v>0</v>
      </c>
      <c r="CU1242" s="40">
        <f t="shared" ref="CU1242:DA1242" si="6020">CU1243</f>
        <v>0</v>
      </c>
      <c r="CV1242" s="40">
        <f t="shared" si="6020"/>
        <v>0</v>
      </c>
      <c r="CW1242" s="40">
        <f t="shared" si="6020"/>
        <v>0</v>
      </c>
      <c r="CX1242" s="25">
        <f t="shared" si="6020"/>
        <v>9381</v>
      </c>
      <c r="CY1242" s="25">
        <f t="shared" si="6020"/>
        <v>0</v>
      </c>
      <c r="CZ1242" s="25">
        <f t="shared" si="6020"/>
        <v>9361</v>
      </c>
      <c r="DA1242" s="25">
        <f t="shared" si="6020"/>
        <v>0</v>
      </c>
      <c r="DB1242" s="115">
        <f t="shared" si="5842"/>
        <v>99.786803112674562</v>
      </c>
      <c r="DC1242" s="115"/>
    </row>
    <row r="1243" spans="1:107" s="7" customFormat="1" ht="33.75" x14ac:dyDescent="0.3">
      <c r="A1243" s="30" t="s">
        <v>194</v>
      </c>
      <c r="B1243" s="32" t="s">
        <v>11</v>
      </c>
      <c r="C1243" s="32" t="s">
        <v>53</v>
      </c>
      <c r="D1243" s="32" t="s">
        <v>331</v>
      </c>
      <c r="E1243" s="32" t="s">
        <v>193</v>
      </c>
      <c r="F1243" s="25">
        <v>7761</v>
      </c>
      <c r="G1243" s="25"/>
      <c r="H1243" s="40"/>
      <c r="I1243" s="40"/>
      <c r="J1243" s="40"/>
      <c r="K1243" s="40"/>
      <c r="L1243" s="25">
        <f>F1243+H1243+I1243+J1243+K1243</f>
        <v>7761</v>
      </c>
      <c r="M1243" s="25">
        <f>G1243+K1243</f>
        <v>0</v>
      </c>
      <c r="N1243" s="40"/>
      <c r="O1243" s="40"/>
      <c r="P1243" s="40"/>
      <c r="Q1243" s="40"/>
      <c r="R1243" s="25">
        <f>L1243+N1243+O1243+P1243+Q1243</f>
        <v>7761</v>
      </c>
      <c r="S1243" s="25">
        <f>M1243+Q1243</f>
        <v>0</v>
      </c>
      <c r="T1243" s="40"/>
      <c r="U1243" s="40"/>
      <c r="V1243" s="40"/>
      <c r="W1243" s="40"/>
      <c r="X1243" s="25">
        <f>R1243+T1243+U1243+V1243+W1243</f>
        <v>7761</v>
      </c>
      <c r="Y1243" s="25">
        <f>S1243+W1243</f>
        <v>0</v>
      </c>
      <c r="Z1243" s="40"/>
      <c r="AA1243" s="40"/>
      <c r="AB1243" s="40"/>
      <c r="AC1243" s="40"/>
      <c r="AD1243" s="25">
        <f>X1243+Z1243+AA1243+AB1243+AC1243</f>
        <v>7761</v>
      </c>
      <c r="AE1243" s="25">
        <f>Y1243+AC1243</f>
        <v>0</v>
      </c>
      <c r="AF1243" s="40"/>
      <c r="AG1243" s="40"/>
      <c r="AH1243" s="40"/>
      <c r="AI1243" s="40"/>
      <c r="AJ1243" s="25">
        <f>AD1243+AF1243+AG1243+AH1243+AI1243</f>
        <v>7761</v>
      </c>
      <c r="AK1243" s="25">
        <f>AE1243+AI1243</f>
        <v>0</v>
      </c>
      <c r="AL1243" s="40"/>
      <c r="AM1243" s="40"/>
      <c r="AN1243" s="40"/>
      <c r="AO1243" s="40"/>
      <c r="AP1243" s="25">
        <f>AJ1243+AL1243+AM1243+AN1243+AO1243</f>
        <v>7761</v>
      </c>
      <c r="AQ1243" s="25">
        <f>AK1243+AO1243</f>
        <v>0</v>
      </c>
      <c r="AR1243" s="40"/>
      <c r="AS1243" s="40"/>
      <c r="AT1243" s="40"/>
      <c r="AU1243" s="40"/>
      <c r="AV1243" s="25">
        <f>AP1243+AR1243+AS1243+AT1243+AU1243</f>
        <v>7761</v>
      </c>
      <c r="AW1243" s="25">
        <f>AQ1243+AU1243</f>
        <v>0</v>
      </c>
      <c r="AX1243" s="40"/>
      <c r="AY1243" s="40"/>
      <c r="AZ1243" s="40"/>
      <c r="BA1243" s="40"/>
      <c r="BB1243" s="25">
        <f>AV1243+AX1243+AY1243+AZ1243+BA1243</f>
        <v>7761</v>
      </c>
      <c r="BC1243" s="25">
        <f>AW1243+BA1243</f>
        <v>0</v>
      </c>
      <c r="BD1243" s="40"/>
      <c r="BE1243" s="40"/>
      <c r="BF1243" s="40"/>
      <c r="BG1243" s="40"/>
      <c r="BH1243" s="25">
        <f>BB1243+BD1243+BE1243+BF1243+BG1243</f>
        <v>7761</v>
      </c>
      <c r="BI1243" s="25">
        <f>BC1243+BG1243</f>
        <v>0</v>
      </c>
      <c r="BJ1243" s="40"/>
      <c r="BK1243" s="40"/>
      <c r="BL1243" s="40"/>
      <c r="BM1243" s="40"/>
      <c r="BN1243" s="25">
        <f>BH1243+BJ1243+BK1243+BL1243+BM1243</f>
        <v>7761</v>
      </c>
      <c r="BO1243" s="25">
        <f>BI1243+BM1243</f>
        <v>0</v>
      </c>
      <c r="BP1243" s="40"/>
      <c r="BQ1243" s="40"/>
      <c r="BR1243" s="40"/>
      <c r="BS1243" s="40"/>
      <c r="BT1243" s="25">
        <f>BN1243+BP1243+BQ1243+BR1243+BS1243</f>
        <v>7761</v>
      </c>
      <c r="BU1243" s="25">
        <f>BO1243+BS1243</f>
        <v>0</v>
      </c>
      <c r="BV1243" s="40"/>
      <c r="BW1243" s="40"/>
      <c r="BX1243" s="40"/>
      <c r="BY1243" s="40"/>
      <c r="BZ1243" s="25">
        <f>BT1243+BV1243+BW1243+BX1243+BY1243</f>
        <v>7761</v>
      </c>
      <c r="CA1243" s="25">
        <f>BU1243+BY1243</f>
        <v>0</v>
      </c>
      <c r="CB1243" s="40"/>
      <c r="CC1243" s="40"/>
      <c r="CD1243" s="40"/>
      <c r="CE1243" s="40"/>
      <c r="CF1243" s="25">
        <f>BZ1243+CB1243+CC1243+CD1243+CE1243</f>
        <v>7761</v>
      </c>
      <c r="CG1243" s="25">
        <f>CA1243+CE1243</f>
        <v>0</v>
      </c>
      <c r="CH1243" s="40"/>
      <c r="CI1243" s="40">
        <v>1620</v>
      </c>
      <c r="CJ1243" s="40"/>
      <c r="CK1243" s="40"/>
      <c r="CL1243" s="25">
        <f>CF1243+CH1243+CI1243+CJ1243+CK1243</f>
        <v>9381</v>
      </c>
      <c r="CM1243" s="25">
        <f>CG1243+CK1243</f>
        <v>0</v>
      </c>
      <c r="CN1243" s="40"/>
      <c r="CO1243" s="40"/>
      <c r="CP1243" s="40"/>
      <c r="CQ1243" s="40"/>
      <c r="CR1243" s="25">
        <f>CL1243+CN1243+CO1243+CP1243+CQ1243</f>
        <v>9381</v>
      </c>
      <c r="CS1243" s="25">
        <f>CM1243+CQ1243</f>
        <v>0</v>
      </c>
      <c r="CT1243" s="40"/>
      <c r="CU1243" s="40"/>
      <c r="CV1243" s="40"/>
      <c r="CW1243" s="40"/>
      <c r="CX1243" s="25">
        <f>CR1243+CT1243+CU1243+CV1243+CW1243</f>
        <v>9381</v>
      </c>
      <c r="CY1243" s="25">
        <f>CS1243+CW1243</f>
        <v>0</v>
      </c>
      <c r="CZ1243" s="25">
        <v>9361</v>
      </c>
      <c r="DA1243" s="40"/>
      <c r="DB1243" s="115">
        <f t="shared" si="5842"/>
        <v>99.786803112674562</v>
      </c>
      <c r="DC1243" s="115"/>
    </row>
    <row r="1244" spans="1:107" s="7" customFormat="1" ht="72.75" customHeight="1" x14ac:dyDescent="0.3">
      <c r="A1244" s="30" t="s">
        <v>421</v>
      </c>
      <c r="B1244" s="32" t="s">
        <v>11</v>
      </c>
      <c r="C1244" s="32" t="s">
        <v>53</v>
      </c>
      <c r="D1244" s="32" t="s">
        <v>332</v>
      </c>
      <c r="E1244" s="32"/>
      <c r="F1244" s="25">
        <f t="shared" ref="F1244:G1245" si="6021">F1245</f>
        <v>116</v>
      </c>
      <c r="G1244" s="25">
        <f t="shared" si="6021"/>
        <v>0</v>
      </c>
      <c r="H1244" s="40">
        <f>H1245</f>
        <v>0</v>
      </c>
      <c r="I1244" s="40">
        <f t="shared" ref="I1244:I1245" si="6022">I1245</f>
        <v>0</v>
      </c>
      <c r="J1244" s="40">
        <f t="shared" ref="J1244:J1245" si="6023">J1245</f>
        <v>0</v>
      </c>
      <c r="K1244" s="40">
        <f t="shared" ref="K1244:K1245" si="6024">K1245</f>
        <v>0</v>
      </c>
      <c r="L1244" s="25">
        <f t="shared" ref="L1244:L1245" si="6025">L1245</f>
        <v>116</v>
      </c>
      <c r="M1244" s="40">
        <f t="shared" ref="M1244:M1245" si="6026">M1245</f>
        <v>0</v>
      </c>
      <c r="N1244" s="40">
        <f>N1245</f>
        <v>0</v>
      </c>
      <c r="O1244" s="40">
        <f t="shared" ref="O1244:AD1245" si="6027">O1245</f>
        <v>0</v>
      </c>
      <c r="P1244" s="40">
        <f t="shared" si="6027"/>
        <v>0</v>
      </c>
      <c r="Q1244" s="40">
        <f t="shared" si="6027"/>
        <v>0</v>
      </c>
      <c r="R1244" s="25">
        <f t="shared" si="6027"/>
        <v>116</v>
      </c>
      <c r="S1244" s="40">
        <f t="shared" si="6027"/>
        <v>0</v>
      </c>
      <c r="T1244" s="40">
        <f>T1245</f>
        <v>0</v>
      </c>
      <c r="U1244" s="40">
        <f t="shared" si="6027"/>
        <v>0</v>
      </c>
      <c r="V1244" s="40">
        <f t="shared" si="6027"/>
        <v>0</v>
      </c>
      <c r="W1244" s="40">
        <f t="shared" si="6027"/>
        <v>0</v>
      </c>
      <c r="X1244" s="25">
        <f t="shared" si="6027"/>
        <v>116</v>
      </c>
      <c r="Y1244" s="40">
        <f t="shared" si="6027"/>
        <v>0</v>
      </c>
      <c r="Z1244" s="40">
        <f>Z1245</f>
        <v>0</v>
      </c>
      <c r="AA1244" s="40">
        <f t="shared" si="6027"/>
        <v>7</v>
      </c>
      <c r="AB1244" s="40">
        <f t="shared" si="6027"/>
        <v>0</v>
      </c>
      <c r="AC1244" s="40">
        <f t="shared" si="6027"/>
        <v>0</v>
      </c>
      <c r="AD1244" s="25">
        <f t="shared" si="6027"/>
        <v>123</v>
      </c>
      <c r="AE1244" s="40">
        <f t="shared" ref="AA1244:AE1245" si="6028">AE1245</f>
        <v>0</v>
      </c>
      <c r="AF1244" s="40">
        <f>AF1245</f>
        <v>0</v>
      </c>
      <c r="AG1244" s="40">
        <f t="shared" ref="AG1244:AV1245" si="6029">AG1245</f>
        <v>0</v>
      </c>
      <c r="AH1244" s="40">
        <f t="shared" si="6029"/>
        <v>0</v>
      </c>
      <c r="AI1244" s="40">
        <f t="shared" si="6029"/>
        <v>0</v>
      </c>
      <c r="AJ1244" s="25">
        <f t="shared" si="6029"/>
        <v>123</v>
      </c>
      <c r="AK1244" s="40">
        <f t="shared" si="6029"/>
        <v>0</v>
      </c>
      <c r="AL1244" s="40">
        <f>AL1245</f>
        <v>0</v>
      </c>
      <c r="AM1244" s="40">
        <f t="shared" si="6029"/>
        <v>0</v>
      </c>
      <c r="AN1244" s="40">
        <f t="shared" si="6029"/>
        <v>0</v>
      </c>
      <c r="AO1244" s="40">
        <f t="shared" si="6029"/>
        <v>0</v>
      </c>
      <c r="AP1244" s="25">
        <f t="shared" si="6029"/>
        <v>123</v>
      </c>
      <c r="AQ1244" s="40">
        <f t="shared" si="6029"/>
        <v>0</v>
      </c>
      <c r="AR1244" s="40">
        <f>AR1245</f>
        <v>0</v>
      </c>
      <c r="AS1244" s="40">
        <f t="shared" si="6029"/>
        <v>0</v>
      </c>
      <c r="AT1244" s="40">
        <f t="shared" si="6029"/>
        <v>0</v>
      </c>
      <c r="AU1244" s="40">
        <f t="shared" si="6029"/>
        <v>0</v>
      </c>
      <c r="AV1244" s="25">
        <f t="shared" si="6029"/>
        <v>123</v>
      </c>
      <c r="AW1244" s="40">
        <f t="shared" ref="AS1244:AW1245" si="6030">AW1245</f>
        <v>0</v>
      </c>
      <c r="AX1244" s="40">
        <f>AX1245</f>
        <v>0</v>
      </c>
      <c r="AY1244" s="40">
        <f t="shared" ref="AY1244:BN1245" si="6031">AY1245</f>
        <v>0</v>
      </c>
      <c r="AZ1244" s="40">
        <f t="shared" si="6031"/>
        <v>0</v>
      </c>
      <c r="BA1244" s="40">
        <f t="shared" si="6031"/>
        <v>0</v>
      </c>
      <c r="BB1244" s="25">
        <f t="shared" si="6031"/>
        <v>123</v>
      </c>
      <c r="BC1244" s="40">
        <f t="shared" si="6031"/>
        <v>0</v>
      </c>
      <c r="BD1244" s="40">
        <f>BD1245</f>
        <v>0</v>
      </c>
      <c r="BE1244" s="40">
        <f t="shared" si="6031"/>
        <v>0</v>
      </c>
      <c r="BF1244" s="40">
        <f t="shared" si="6031"/>
        <v>0</v>
      </c>
      <c r="BG1244" s="40">
        <f t="shared" si="6031"/>
        <v>0</v>
      </c>
      <c r="BH1244" s="25">
        <f t="shared" si="6031"/>
        <v>123</v>
      </c>
      <c r="BI1244" s="40">
        <f t="shared" si="6031"/>
        <v>0</v>
      </c>
      <c r="BJ1244" s="40">
        <f>BJ1245</f>
        <v>0</v>
      </c>
      <c r="BK1244" s="40">
        <f t="shared" si="6031"/>
        <v>0</v>
      </c>
      <c r="BL1244" s="40">
        <f t="shared" si="6031"/>
        <v>0</v>
      </c>
      <c r="BM1244" s="40">
        <f t="shared" si="6031"/>
        <v>0</v>
      </c>
      <c r="BN1244" s="25">
        <f t="shared" si="6031"/>
        <v>123</v>
      </c>
      <c r="BO1244" s="40">
        <f t="shared" ref="BK1244:BO1245" si="6032">BO1245</f>
        <v>0</v>
      </c>
      <c r="BP1244" s="40">
        <f>BP1245</f>
        <v>0</v>
      </c>
      <c r="BQ1244" s="40">
        <f t="shared" ref="BQ1244:CF1245" si="6033">BQ1245</f>
        <v>0</v>
      </c>
      <c r="BR1244" s="40">
        <f t="shared" si="6033"/>
        <v>0</v>
      </c>
      <c r="BS1244" s="40">
        <f t="shared" si="6033"/>
        <v>0</v>
      </c>
      <c r="BT1244" s="25">
        <f t="shared" si="6033"/>
        <v>123</v>
      </c>
      <c r="BU1244" s="40">
        <f t="shared" si="6033"/>
        <v>0</v>
      </c>
      <c r="BV1244" s="40">
        <f>BV1245</f>
        <v>0</v>
      </c>
      <c r="BW1244" s="40">
        <f t="shared" si="6033"/>
        <v>0</v>
      </c>
      <c r="BX1244" s="40">
        <f t="shared" si="6033"/>
        <v>0</v>
      </c>
      <c r="BY1244" s="40">
        <f t="shared" si="6033"/>
        <v>0</v>
      </c>
      <c r="BZ1244" s="25">
        <f t="shared" si="6033"/>
        <v>123</v>
      </c>
      <c r="CA1244" s="40">
        <f t="shared" si="6033"/>
        <v>0</v>
      </c>
      <c r="CB1244" s="40">
        <f>CB1245</f>
        <v>0</v>
      </c>
      <c r="CC1244" s="40">
        <f t="shared" si="6033"/>
        <v>0</v>
      </c>
      <c r="CD1244" s="40">
        <f t="shared" si="6033"/>
        <v>0</v>
      </c>
      <c r="CE1244" s="40">
        <f t="shared" si="6033"/>
        <v>0</v>
      </c>
      <c r="CF1244" s="25">
        <f t="shared" si="6033"/>
        <v>123</v>
      </c>
      <c r="CG1244" s="40">
        <f t="shared" ref="CC1244:CG1245" si="6034">CG1245</f>
        <v>0</v>
      </c>
      <c r="CH1244" s="40">
        <f>CH1245</f>
        <v>0</v>
      </c>
      <c r="CI1244" s="40">
        <f t="shared" ref="CI1244:CY1245" si="6035">CI1245</f>
        <v>0</v>
      </c>
      <c r="CJ1244" s="40">
        <f t="shared" si="6035"/>
        <v>0</v>
      </c>
      <c r="CK1244" s="40">
        <f t="shared" si="6035"/>
        <v>0</v>
      </c>
      <c r="CL1244" s="25">
        <f t="shared" si="6035"/>
        <v>123</v>
      </c>
      <c r="CM1244" s="40">
        <f t="shared" si="6035"/>
        <v>0</v>
      </c>
      <c r="CN1244" s="40">
        <f>CN1245</f>
        <v>0</v>
      </c>
      <c r="CO1244" s="40">
        <f t="shared" si="6035"/>
        <v>0</v>
      </c>
      <c r="CP1244" s="40">
        <f t="shared" si="6035"/>
        <v>0</v>
      </c>
      <c r="CQ1244" s="40">
        <f t="shared" si="6035"/>
        <v>0</v>
      </c>
      <c r="CR1244" s="25">
        <f t="shared" si="6035"/>
        <v>123</v>
      </c>
      <c r="CS1244" s="40">
        <f t="shared" si="6035"/>
        <v>0</v>
      </c>
      <c r="CT1244" s="40">
        <f>CT1245</f>
        <v>0</v>
      </c>
      <c r="CU1244" s="40">
        <f t="shared" si="6035"/>
        <v>0</v>
      </c>
      <c r="CV1244" s="40">
        <f t="shared" si="6035"/>
        <v>0</v>
      </c>
      <c r="CW1244" s="40">
        <f t="shared" si="6035"/>
        <v>0</v>
      </c>
      <c r="CX1244" s="25">
        <f t="shared" si="6035"/>
        <v>123</v>
      </c>
      <c r="CY1244" s="25">
        <f t="shared" si="6035"/>
        <v>0</v>
      </c>
      <c r="CZ1244" s="25">
        <f t="shared" ref="CZ1244:DA1244" si="6036">CZ1245</f>
        <v>123</v>
      </c>
      <c r="DA1244" s="25">
        <f t="shared" si="6036"/>
        <v>0</v>
      </c>
      <c r="DB1244" s="115">
        <f t="shared" si="5842"/>
        <v>100</v>
      </c>
      <c r="DC1244" s="115"/>
    </row>
    <row r="1245" spans="1:107" s="7" customFormat="1" ht="20.25" customHeight="1" x14ac:dyDescent="0.3">
      <c r="A1245" s="70" t="s">
        <v>102</v>
      </c>
      <c r="B1245" s="32" t="s">
        <v>11</v>
      </c>
      <c r="C1245" s="32" t="s">
        <v>53</v>
      </c>
      <c r="D1245" s="32" t="s">
        <v>332</v>
      </c>
      <c r="E1245" s="32" t="s">
        <v>91</v>
      </c>
      <c r="F1245" s="25">
        <f t="shared" si="6021"/>
        <v>116</v>
      </c>
      <c r="G1245" s="25">
        <f t="shared" si="6021"/>
        <v>0</v>
      </c>
      <c r="H1245" s="40">
        <f>H1246</f>
        <v>0</v>
      </c>
      <c r="I1245" s="40">
        <f t="shared" si="6022"/>
        <v>0</v>
      </c>
      <c r="J1245" s="40">
        <f t="shared" si="6023"/>
        <v>0</v>
      </c>
      <c r="K1245" s="40">
        <f t="shared" si="6024"/>
        <v>0</v>
      </c>
      <c r="L1245" s="25">
        <f t="shared" si="6025"/>
        <v>116</v>
      </c>
      <c r="M1245" s="40">
        <f t="shared" si="6026"/>
        <v>0</v>
      </c>
      <c r="N1245" s="40">
        <f>N1246</f>
        <v>0</v>
      </c>
      <c r="O1245" s="40">
        <f t="shared" si="6027"/>
        <v>0</v>
      </c>
      <c r="P1245" s="40">
        <f t="shared" si="6027"/>
        <v>0</v>
      </c>
      <c r="Q1245" s="40">
        <f t="shared" si="6027"/>
        <v>0</v>
      </c>
      <c r="R1245" s="25">
        <f t="shared" si="6027"/>
        <v>116</v>
      </c>
      <c r="S1245" s="40">
        <f t="shared" si="6027"/>
        <v>0</v>
      </c>
      <c r="T1245" s="40">
        <f>T1246</f>
        <v>0</v>
      </c>
      <c r="U1245" s="40">
        <f t="shared" si="6027"/>
        <v>0</v>
      </c>
      <c r="V1245" s="40">
        <f t="shared" si="6027"/>
        <v>0</v>
      </c>
      <c r="W1245" s="40">
        <f t="shared" si="6027"/>
        <v>0</v>
      </c>
      <c r="X1245" s="25">
        <f t="shared" si="6027"/>
        <v>116</v>
      </c>
      <c r="Y1245" s="40">
        <f t="shared" si="6027"/>
        <v>0</v>
      </c>
      <c r="Z1245" s="40">
        <f>Z1246</f>
        <v>0</v>
      </c>
      <c r="AA1245" s="40">
        <f t="shared" si="6028"/>
        <v>7</v>
      </c>
      <c r="AB1245" s="40">
        <f t="shared" si="6028"/>
        <v>0</v>
      </c>
      <c r="AC1245" s="40">
        <f t="shared" si="6028"/>
        <v>0</v>
      </c>
      <c r="AD1245" s="25">
        <f t="shared" si="6028"/>
        <v>123</v>
      </c>
      <c r="AE1245" s="40">
        <f t="shared" si="6028"/>
        <v>0</v>
      </c>
      <c r="AF1245" s="40">
        <f>AF1246</f>
        <v>0</v>
      </c>
      <c r="AG1245" s="40">
        <f t="shared" si="6029"/>
        <v>0</v>
      </c>
      <c r="AH1245" s="40">
        <f t="shared" si="6029"/>
        <v>0</v>
      </c>
      <c r="AI1245" s="40">
        <f t="shared" si="6029"/>
        <v>0</v>
      </c>
      <c r="AJ1245" s="25">
        <f t="shared" si="6029"/>
        <v>123</v>
      </c>
      <c r="AK1245" s="40">
        <f t="shared" si="6029"/>
        <v>0</v>
      </c>
      <c r="AL1245" s="40">
        <f>AL1246</f>
        <v>0</v>
      </c>
      <c r="AM1245" s="40">
        <f t="shared" si="6029"/>
        <v>0</v>
      </c>
      <c r="AN1245" s="40">
        <f t="shared" si="6029"/>
        <v>0</v>
      </c>
      <c r="AO1245" s="40">
        <f t="shared" si="6029"/>
        <v>0</v>
      </c>
      <c r="AP1245" s="25">
        <f t="shared" si="6029"/>
        <v>123</v>
      </c>
      <c r="AQ1245" s="40">
        <f t="shared" si="6029"/>
        <v>0</v>
      </c>
      <c r="AR1245" s="40">
        <f>AR1246</f>
        <v>0</v>
      </c>
      <c r="AS1245" s="40">
        <f t="shared" si="6030"/>
        <v>0</v>
      </c>
      <c r="AT1245" s="40">
        <f t="shared" si="6030"/>
        <v>0</v>
      </c>
      <c r="AU1245" s="40">
        <f t="shared" si="6030"/>
        <v>0</v>
      </c>
      <c r="AV1245" s="25">
        <f t="shared" si="6030"/>
        <v>123</v>
      </c>
      <c r="AW1245" s="40">
        <f t="shared" si="6030"/>
        <v>0</v>
      </c>
      <c r="AX1245" s="40">
        <f>AX1246</f>
        <v>0</v>
      </c>
      <c r="AY1245" s="40">
        <f t="shared" si="6031"/>
        <v>0</v>
      </c>
      <c r="AZ1245" s="40">
        <f t="shared" si="6031"/>
        <v>0</v>
      </c>
      <c r="BA1245" s="40">
        <f t="shared" si="6031"/>
        <v>0</v>
      </c>
      <c r="BB1245" s="25">
        <f t="shared" si="6031"/>
        <v>123</v>
      </c>
      <c r="BC1245" s="40">
        <f t="shared" si="6031"/>
        <v>0</v>
      </c>
      <c r="BD1245" s="40">
        <f>BD1246</f>
        <v>0</v>
      </c>
      <c r="BE1245" s="40">
        <f t="shared" si="6031"/>
        <v>0</v>
      </c>
      <c r="BF1245" s="40">
        <f t="shared" si="6031"/>
        <v>0</v>
      </c>
      <c r="BG1245" s="40">
        <f t="shared" si="6031"/>
        <v>0</v>
      </c>
      <c r="BH1245" s="25">
        <f t="shared" si="6031"/>
        <v>123</v>
      </c>
      <c r="BI1245" s="40">
        <f t="shared" si="6031"/>
        <v>0</v>
      </c>
      <c r="BJ1245" s="40">
        <f>BJ1246</f>
        <v>0</v>
      </c>
      <c r="BK1245" s="40">
        <f t="shared" si="6032"/>
        <v>0</v>
      </c>
      <c r="BL1245" s="40">
        <f t="shared" si="6032"/>
        <v>0</v>
      </c>
      <c r="BM1245" s="40">
        <f t="shared" si="6032"/>
        <v>0</v>
      </c>
      <c r="BN1245" s="25">
        <f t="shared" si="6032"/>
        <v>123</v>
      </c>
      <c r="BO1245" s="40">
        <f t="shared" si="6032"/>
        <v>0</v>
      </c>
      <c r="BP1245" s="40">
        <f>BP1246</f>
        <v>0</v>
      </c>
      <c r="BQ1245" s="40">
        <f t="shared" si="6033"/>
        <v>0</v>
      </c>
      <c r="BR1245" s="40">
        <f t="shared" si="6033"/>
        <v>0</v>
      </c>
      <c r="BS1245" s="40">
        <f t="shared" si="6033"/>
        <v>0</v>
      </c>
      <c r="BT1245" s="25">
        <f t="shared" si="6033"/>
        <v>123</v>
      </c>
      <c r="BU1245" s="40">
        <f t="shared" si="6033"/>
        <v>0</v>
      </c>
      <c r="BV1245" s="40">
        <f>BV1246</f>
        <v>0</v>
      </c>
      <c r="BW1245" s="40">
        <f t="shared" si="6033"/>
        <v>0</v>
      </c>
      <c r="BX1245" s="40">
        <f t="shared" si="6033"/>
        <v>0</v>
      </c>
      <c r="BY1245" s="40">
        <f t="shared" si="6033"/>
        <v>0</v>
      </c>
      <c r="BZ1245" s="25">
        <f t="shared" si="6033"/>
        <v>123</v>
      </c>
      <c r="CA1245" s="40">
        <f t="shared" si="6033"/>
        <v>0</v>
      </c>
      <c r="CB1245" s="40">
        <f>CB1246</f>
        <v>0</v>
      </c>
      <c r="CC1245" s="40">
        <f t="shared" si="6034"/>
        <v>0</v>
      </c>
      <c r="CD1245" s="40">
        <f t="shared" si="6034"/>
        <v>0</v>
      </c>
      <c r="CE1245" s="40">
        <f t="shared" si="6034"/>
        <v>0</v>
      </c>
      <c r="CF1245" s="25">
        <f t="shared" si="6034"/>
        <v>123</v>
      </c>
      <c r="CG1245" s="40">
        <f t="shared" si="6034"/>
        <v>0</v>
      </c>
      <c r="CH1245" s="40">
        <f>CH1246</f>
        <v>0</v>
      </c>
      <c r="CI1245" s="40">
        <f t="shared" si="6035"/>
        <v>0</v>
      </c>
      <c r="CJ1245" s="40">
        <f t="shared" si="6035"/>
        <v>0</v>
      </c>
      <c r="CK1245" s="40">
        <f t="shared" si="6035"/>
        <v>0</v>
      </c>
      <c r="CL1245" s="25">
        <f t="shared" si="6035"/>
        <v>123</v>
      </c>
      <c r="CM1245" s="40">
        <f t="shared" si="6035"/>
        <v>0</v>
      </c>
      <c r="CN1245" s="40">
        <f>CN1246</f>
        <v>0</v>
      </c>
      <c r="CO1245" s="40">
        <f t="shared" si="6035"/>
        <v>0</v>
      </c>
      <c r="CP1245" s="40">
        <f t="shared" si="6035"/>
        <v>0</v>
      </c>
      <c r="CQ1245" s="40">
        <f t="shared" si="6035"/>
        <v>0</v>
      </c>
      <c r="CR1245" s="25">
        <f t="shared" si="6035"/>
        <v>123</v>
      </c>
      <c r="CS1245" s="40">
        <f t="shared" si="6035"/>
        <v>0</v>
      </c>
      <c r="CT1245" s="40">
        <f>CT1246</f>
        <v>0</v>
      </c>
      <c r="CU1245" s="40">
        <f t="shared" ref="CU1245:DA1245" si="6037">CU1246</f>
        <v>0</v>
      </c>
      <c r="CV1245" s="40">
        <f t="shared" si="6037"/>
        <v>0</v>
      </c>
      <c r="CW1245" s="40">
        <f t="shared" si="6037"/>
        <v>0</v>
      </c>
      <c r="CX1245" s="25">
        <f t="shared" si="6037"/>
        <v>123</v>
      </c>
      <c r="CY1245" s="25">
        <f t="shared" si="6037"/>
        <v>0</v>
      </c>
      <c r="CZ1245" s="25">
        <f t="shared" si="6037"/>
        <v>123</v>
      </c>
      <c r="DA1245" s="25">
        <f t="shared" si="6037"/>
        <v>0</v>
      </c>
      <c r="DB1245" s="115">
        <f t="shared" si="5842"/>
        <v>100</v>
      </c>
      <c r="DC1245" s="115"/>
    </row>
    <row r="1246" spans="1:107" s="7" customFormat="1" ht="33.75" x14ac:dyDescent="0.3">
      <c r="A1246" s="30" t="s">
        <v>194</v>
      </c>
      <c r="B1246" s="32" t="s">
        <v>11</v>
      </c>
      <c r="C1246" s="32" t="s">
        <v>53</v>
      </c>
      <c r="D1246" s="32" t="s">
        <v>332</v>
      </c>
      <c r="E1246" s="32" t="s">
        <v>193</v>
      </c>
      <c r="F1246" s="25">
        <v>116</v>
      </c>
      <c r="G1246" s="25"/>
      <c r="H1246" s="40"/>
      <c r="I1246" s="40"/>
      <c r="J1246" s="40"/>
      <c r="K1246" s="40"/>
      <c r="L1246" s="25">
        <f>F1246+H1246+I1246+J1246+K1246</f>
        <v>116</v>
      </c>
      <c r="M1246" s="25">
        <f>G1246+K1246</f>
        <v>0</v>
      </c>
      <c r="N1246" s="40"/>
      <c r="O1246" s="40"/>
      <c r="P1246" s="40"/>
      <c r="Q1246" s="40"/>
      <c r="R1246" s="25">
        <f>L1246+N1246+O1246+P1246+Q1246</f>
        <v>116</v>
      </c>
      <c r="S1246" s="25">
        <f>M1246+Q1246</f>
        <v>0</v>
      </c>
      <c r="T1246" s="40"/>
      <c r="U1246" s="40"/>
      <c r="V1246" s="40"/>
      <c r="W1246" s="40"/>
      <c r="X1246" s="25">
        <f>R1246+T1246+U1246+V1246+W1246</f>
        <v>116</v>
      </c>
      <c r="Y1246" s="25">
        <f>S1246+W1246</f>
        <v>0</v>
      </c>
      <c r="Z1246" s="40"/>
      <c r="AA1246" s="40">
        <v>7</v>
      </c>
      <c r="AB1246" s="40"/>
      <c r="AC1246" s="40"/>
      <c r="AD1246" s="25">
        <f>X1246+Z1246+AA1246+AB1246+AC1246</f>
        <v>123</v>
      </c>
      <c r="AE1246" s="25">
        <f>Y1246+AC1246</f>
        <v>0</v>
      </c>
      <c r="AF1246" s="40"/>
      <c r="AG1246" s="40"/>
      <c r="AH1246" s="40"/>
      <c r="AI1246" s="40"/>
      <c r="AJ1246" s="25">
        <f>AD1246+AF1246+AG1246+AH1246+AI1246</f>
        <v>123</v>
      </c>
      <c r="AK1246" s="25">
        <f>AE1246+AI1246</f>
        <v>0</v>
      </c>
      <c r="AL1246" s="40"/>
      <c r="AM1246" s="40"/>
      <c r="AN1246" s="40"/>
      <c r="AO1246" s="40"/>
      <c r="AP1246" s="25">
        <f>AJ1246+AL1246+AM1246+AN1246+AO1246</f>
        <v>123</v>
      </c>
      <c r="AQ1246" s="25">
        <f>AK1246+AO1246</f>
        <v>0</v>
      </c>
      <c r="AR1246" s="40"/>
      <c r="AS1246" s="40"/>
      <c r="AT1246" s="40"/>
      <c r="AU1246" s="40"/>
      <c r="AV1246" s="25">
        <f>AP1246+AR1246+AS1246+AT1246+AU1246</f>
        <v>123</v>
      </c>
      <c r="AW1246" s="25">
        <f>AQ1246+AU1246</f>
        <v>0</v>
      </c>
      <c r="AX1246" s="40"/>
      <c r="AY1246" s="40"/>
      <c r="AZ1246" s="40"/>
      <c r="BA1246" s="40"/>
      <c r="BB1246" s="25">
        <f>AV1246+AX1246+AY1246+AZ1246+BA1246</f>
        <v>123</v>
      </c>
      <c r="BC1246" s="25">
        <f>AW1246+BA1246</f>
        <v>0</v>
      </c>
      <c r="BD1246" s="40"/>
      <c r="BE1246" s="40"/>
      <c r="BF1246" s="40"/>
      <c r="BG1246" s="40"/>
      <c r="BH1246" s="25">
        <f>BB1246+BD1246+BE1246+BF1246+BG1246</f>
        <v>123</v>
      </c>
      <c r="BI1246" s="25">
        <f>BC1246+BG1246</f>
        <v>0</v>
      </c>
      <c r="BJ1246" s="40"/>
      <c r="BK1246" s="40"/>
      <c r="BL1246" s="40"/>
      <c r="BM1246" s="40"/>
      <c r="BN1246" s="25">
        <f>BH1246+BJ1246+BK1246+BL1246+BM1246</f>
        <v>123</v>
      </c>
      <c r="BO1246" s="25">
        <f>BI1246+BM1246</f>
        <v>0</v>
      </c>
      <c r="BP1246" s="40"/>
      <c r="BQ1246" s="40"/>
      <c r="BR1246" s="40"/>
      <c r="BS1246" s="40"/>
      <c r="BT1246" s="25">
        <f>BN1246+BP1246+BQ1246+BR1246+BS1246</f>
        <v>123</v>
      </c>
      <c r="BU1246" s="25">
        <f>BO1246+BS1246</f>
        <v>0</v>
      </c>
      <c r="BV1246" s="40"/>
      <c r="BW1246" s="40"/>
      <c r="BX1246" s="40"/>
      <c r="BY1246" s="40"/>
      <c r="BZ1246" s="25">
        <f>BT1246+BV1246+BW1246+BX1246+BY1246</f>
        <v>123</v>
      </c>
      <c r="CA1246" s="25">
        <f>BU1246+BY1246</f>
        <v>0</v>
      </c>
      <c r="CB1246" s="40"/>
      <c r="CC1246" s="40"/>
      <c r="CD1246" s="40"/>
      <c r="CE1246" s="40"/>
      <c r="CF1246" s="25">
        <f>BZ1246+CB1246+CC1246+CD1246+CE1246</f>
        <v>123</v>
      </c>
      <c r="CG1246" s="25">
        <f>CA1246+CE1246</f>
        <v>0</v>
      </c>
      <c r="CH1246" s="40"/>
      <c r="CI1246" s="40"/>
      <c r="CJ1246" s="40"/>
      <c r="CK1246" s="40"/>
      <c r="CL1246" s="25">
        <f>CF1246+CH1246+CI1246+CJ1246+CK1246</f>
        <v>123</v>
      </c>
      <c r="CM1246" s="25">
        <f>CG1246+CK1246</f>
        <v>0</v>
      </c>
      <c r="CN1246" s="40"/>
      <c r="CO1246" s="40"/>
      <c r="CP1246" s="40"/>
      <c r="CQ1246" s="40"/>
      <c r="CR1246" s="25">
        <f>CL1246+CN1246+CO1246+CP1246+CQ1246</f>
        <v>123</v>
      </c>
      <c r="CS1246" s="25">
        <f>CM1246+CQ1246</f>
        <v>0</v>
      </c>
      <c r="CT1246" s="40"/>
      <c r="CU1246" s="40"/>
      <c r="CV1246" s="40"/>
      <c r="CW1246" s="40"/>
      <c r="CX1246" s="25">
        <f>CR1246+CT1246+CU1246+CV1246+CW1246</f>
        <v>123</v>
      </c>
      <c r="CY1246" s="25">
        <f>CS1246+CW1246</f>
        <v>0</v>
      </c>
      <c r="CZ1246" s="25">
        <v>123</v>
      </c>
      <c r="DA1246" s="40"/>
      <c r="DB1246" s="115">
        <f t="shared" si="5842"/>
        <v>100</v>
      </c>
      <c r="DC1246" s="115"/>
    </row>
    <row r="1247" spans="1:107" s="7" customFormat="1" ht="66.75" x14ac:dyDescent="0.3">
      <c r="A1247" s="30" t="s">
        <v>216</v>
      </c>
      <c r="B1247" s="32" t="s">
        <v>11</v>
      </c>
      <c r="C1247" s="32" t="s">
        <v>53</v>
      </c>
      <c r="D1247" s="32" t="s">
        <v>333</v>
      </c>
      <c r="E1247" s="32"/>
      <c r="F1247" s="25">
        <f t="shared" ref="F1247:G1248" si="6038">F1248</f>
        <v>2584</v>
      </c>
      <c r="G1247" s="25">
        <f t="shared" si="6038"/>
        <v>0</v>
      </c>
      <c r="H1247" s="40">
        <f>H1248</f>
        <v>0</v>
      </c>
      <c r="I1247" s="40">
        <f t="shared" ref="I1247:I1248" si="6039">I1248</f>
        <v>0</v>
      </c>
      <c r="J1247" s="40">
        <f t="shared" ref="J1247:J1248" si="6040">J1248</f>
        <v>0</v>
      </c>
      <c r="K1247" s="40">
        <f t="shared" ref="K1247:K1248" si="6041">K1248</f>
        <v>0</v>
      </c>
      <c r="L1247" s="25">
        <f t="shared" ref="L1247:L1248" si="6042">L1248</f>
        <v>2584</v>
      </c>
      <c r="M1247" s="40">
        <f t="shared" ref="M1247:M1248" si="6043">M1248</f>
        <v>0</v>
      </c>
      <c r="N1247" s="40">
        <f>N1248</f>
        <v>0</v>
      </c>
      <c r="O1247" s="40">
        <f t="shared" ref="O1247:AD1248" si="6044">O1248</f>
        <v>0</v>
      </c>
      <c r="P1247" s="40">
        <f t="shared" si="6044"/>
        <v>0</v>
      </c>
      <c r="Q1247" s="40">
        <f t="shared" si="6044"/>
        <v>0</v>
      </c>
      <c r="R1247" s="25">
        <f t="shared" si="6044"/>
        <v>2584</v>
      </c>
      <c r="S1247" s="40">
        <f t="shared" si="6044"/>
        <v>0</v>
      </c>
      <c r="T1247" s="40">
        <f>T1248</f>
        <v>0</v>
      </c>
      <c r="U1247" s="40">
        <f t="shared" si="6044"/>
        <v>0</v>
      </c>
      <c r="V1247" s="40">
        <f t="shared" si="6044"/>
        <v>0</v>
      </c>
      <c r="W1247" s="40">
        <f t="shared" si="6044"/>
        <v>0</v>
      </c>
      <c r="X1247" s="25">
        <f t="shared" si="6044"/>
        <v>2584</v>
      </c>
      <c r="Y1247" s="40">
        <f t="shared" si="6044"/>
        <v>0</v>
      </c>
      <c r="Z1247" s="40">
        <f>Z1248</f>
        <v>0</v>
      </c>
      <c r="AA1247" s="40">
        <f t="shared" si="6044"/>
        <v>0</v>
      </c>
      <c r="AB1247" s="40">
        <f t="shared" si="6044"/>
        <v>0</v>
      </c>
      <c r="AC1247" s="40">
        <f t="shared" si="6044"/>
        <v>0</v>
      </c>
      <c r="AD1247" s="25">
        <f t="shared" si="6044"/>
        <v>2584</v>
      </c>
      <c r="AE1247" s="40">
        <f t="shared" ref="AA1247:AE1248" si="6045">AE1248</f>
        <v>0</v>
      </c>
      <c r="AF1247" s="40">
        <f>AF1248</f>
        <v>0</v>
      </c>
      <c r="AG1247" s="40">
        <f t="shared" ref="AG1247:AV1248" si="6046">AG1248</f>
        <v>-407</v>
      </c>
      <c r="AH1247" s="40">
        <f t="shared" si="6046"/>
        <v>0</v>
      </c>
      <c r="AI1247" s="40">
        <f t="shared" si="6046"/>
        <v>0</v>
      </c>
      <c r="AJ1247" s="25">
        <f t="shared" si="6046"/>
        <v>2177</v>
      </c>
      <c r="AK1247" s="40">
        <f t="shared" si="6046"/>
        <v>0</v>
      </c>
      <c r="AL1247" s="40">
        <f>AL1248</f>
        <v>0</v>
      </c>
      <c r="AM1247" s="40">
        <f t="shared" si="6046"/>
        <v>0</v>
      </c>
      <c r="AN1247" s="40">
        <f t="shared" si="6046"/>
        <v>0</v>
      </c>
      <c r="AO1247" s="40">
        <f t="shared" si="6046"/>
        <v>0</v>
      </c>
      <c r="AP1247" s="25">
        <f t="shared" si="6046"/>
        <v>2177</v>
      </c>
      <c r="AQ1247" s="40">
        <f t="shared" si="6046"/>
        <v>0</v>
      </c>
      <c r="AR1247" s="40">
        <f>AR1248</f>
        <v>0</v>
      </c>
      <c r="AS1247" s="40">
        <f t="shared" si="6046"/>
        <v>0</v>
      </c>
      <c r="AT1247" s="40">
        <f t="shared" si="6046"/>
        <v>0</v>
      </c>
      <c r="AU1247" s="40">
        <f t="shared" si="6046"/>
        <v>0</v>
      </c>
      <c r="AV1247" s="25">
        <f t="shared" si="6046"/>
        <v>2177</v>
      </c>
      <c r="AW1247" s="40">
        <f t="shared" ref="AS1247:AW1248" si="6047">AW1248</f>
        <v>0</v>
      </c>
      <c r="AX1247" s="40">
        <f>AX1248</f>
        <v>0</v>
      </c>
      <c r="AY1247" s="40">
        <f t="shared" ref="AY1247:BN1248" si="6048">AY1248</f>
        <v>0</v>
      </c>
      <c r="AZ1247" s="40">
        <f t="shared" si="6048"/>
        <v>0</v>
      </c>
      <c r="BA1247" s="40">
        <f t="shared" si="6048"/>
        <v>0</v>
      </c>
      <c r="BB1247" s="25">
        <f t="shared" si="6048"/>
        <v>2177</v>
      </c>
      <c r="BC1247" s="40">
        <f t="shared" si="6048"/>
        <v>0</v>
      </c>
      <c r="BD1247" s="40">
        <f>BD1248</f>
        <v>0</v>
      </c>
      <c r="BE1247" s="40">
        <f t="shared" si="6048"/>
        <v>0</v>
      </c>
      <c r="BF1247" s="40">
        <f t="shared" si="6048"/>
        <v>0</v>
      </c>
      <c r="BG1247" s="40">
        <f t="shared" si="6048"/>
        <v>0</v>
      </c>
      <c r="BH1247" s="25">
        <f t="shared" si="6048"/>
        <v>2177</v>
      </c>
      <c r="BI1247" s="40">
        <f t="shared" si="6048"/>
        <v>0</v>
      </c>
      <c r="BJ1247" s="40">
        <f>BJ1248</f>
        <v>0</v>
      </c>
      <c r="BK1247" s="40">
        <f t="shared" si="6048"/>
        <v>0</v>
      </c>
      <c r="BL1247" s="40">
        <f t="shared" si="6048"/>
        <v>0</v>
      </c>
      <c r="BM1247" s="40">
        <f t="shared" si="6048"/>
        <v>0</v>
      </c>
      <c r="BN1247" s="25">
        <f t="shared" si="6048"/>
        <v>2177</v>
      </c>
      <c r="BO1247" s="40">
        <f t="shared" ref="BK1247:BO1248" si="6049">BO1248</f>
        <v>0</v>
      </c>
      <c r="BP1247" s="40">
        <f>BP1248</f>
        <v>0</v>
      </c>
      <c r="BQ1247" s="40">
        <f t="shared" ref="BQ1247:CF1248" si="6050">BQ1248</f>
        <v>0</v>
      </c>
      <c r="BR1247" s="40">
        <f t="shared" si="6050"/>
        <v>0</v>
      </c>
      <c r="BS1247" s="40">
        <f t="shared" si="6050"/>
        <v>0</v>
      </c>
      <c r="BT1247" s="25">
        <f t="shared" si="6050"/>
        <v>2177</v>
      </c>
      <c r="BU1247" s="40">
        <f t="shared" si="6050"/>
        <v>0</v>
      </c>
      <c r="BV1247" s="40">
        <f>BV1248</f>
        <v>0</v>
      </c>
      <c r="BW1247" s="40">
        <f t="shared" si="6050"/>
        <v>0</v>
      </c>
      <c r="BX1247" s="40">
        <f t="shared" si="6050"/>
        <v>0</v>
      </c>
      <c r="BY1247" s="40">
        <f t="shared" si="6050"/>
        <v>0</v>
      </c>
      <c r="BZ1247" s="25">
        <f t="shared" si="6050"/>
        <v>2177</v>
      </c>
      <c r="CA1247" s="40">
        <f t="shared" si="6050"/>
        <v>0</v>
      </c>
      <c r="CB1247" s="40">
        <f>CB1248</f>
        <v>0</v>
      </c>
      <c r="CC1247" s="40">
        <f t="shared" si="6050"/>
        <v>0</v>
      </c>
      <c r="CD1247" s="40">
        <f t="shared" si="6050"/>
        <v>0</v>
      </c>
      <c r="CE1247" s="40">
        <f t="shared" si="6050"/>
        <v>0</v>
      </c>
      <c r="CF1247" s="25">
        <f t="shared" si="6050"/>
        <v>2177</v>
      </c>
      <c r="CG1247" s="40">
        <f t="shared" ref="CC1247:CG1248" si="6051">CG1248</f>
        <v>0</v>
      </c>
      <c r="CH1247" s="40">
        <f>CH1248</f>
        <v>0</v>
      </c>
      <c r="CI1247" s="40">
        <f t="shared" ref="CI1247:CY1248" si="6052">CI1248</f>
        <v>-49</v>
      </c>
      <c r="CJ1247" s="40">
        <f t="shared" si="6052"/>
        <v>0</v>
      </c>
      <c r="CK1247" s="40">
        <f t="shared" si="6052"/>
        <v>0</v>
      </c>
      <c r="CL1247" s="25">
        <f t="shared" si="6052"/>
        <v>2128</v>
      </c>
      <c r="CM1247" s="40">
        <f t="shared" si="6052"/>
        <v>0</v>
      </c>
      <c r="CN1247" s="40">
        <f>CN1248</f>
        <v>0</v>
      </c>
      <c r="CO1247" s="40">
        <f t="shared" si="6052"/>
        <v>0</v>
      </c>
      <c r="CP1247" s="40">
        <f t="shared" si="6052"/>
        <v>0</v>
      </c>
      <c r="CQ1247" s="40">
        <f t="shared" si="6052"/>
        <v>0</v>
      </c>
      <c r="CR1247" s="25">
        <f t="shared" si="6052"/>
        <v>2128</v>
      </c>
      <c r="CS1247" s="40">
        <f t="shared" si="6052"/>
        <v>0</v>
      </c>
      <c r="CT1247" s="40">
        <f>CT1248</f>
        <v>0</v>
      </c>
      <c r="CU1247" s="40">
        <f t="shared" si="6052"/>
        <v>0</v>
      </c>
      <c r="CV1247" s="40">
        <f t="shared" si="6052"/>
        <v>0</v>
      </c>
      <c r="CW1247" s="40">
        <f t="shared" si="6052"/>
        <v>0</v>
      </c>
      <c r="CX1247" s="25">
        <f t="shared" si="6052"/>
        <v>2128</v>
      </c>
      <c r="CY1247" s="25">
        <f t="shared" si="6052"/>
        <v>0</v>
      </c>
      <c r="CZ1247" s="25">
        <f t="shared" ref="CZ1247:DA1247" si="6053">CZ1248</f>
        <v>2128</v>
      </c>
      <c r="DA1247" s="25">
        <f t="shared" si="6053"/>
        <v>0</v>
      </c>
      <c r="DB1247" s="115">
        <f t="shared" si="5842"/>
        <v>100</v>
      </c>
      <c r="DC1247" s="115"/>
    </row>
    <row r="1248" spans="1:107" s="7" customFormat="1" ht="23.25" customHeight="1" x14ac:dyDescent="0.3">
      <c r="A1248" s="70" t="s">
        <v>102</v>
      </c>
      <c r="B1248" s="32" t="s">
        <v>11</v>
      </c>
      <c r="C1248" s="32" t="s">
        <v>53</v>
      </c>
      <c r="D1248" s="32" t="s">
        <v>333</v>
      </c>
      <c r="E1248" s="32" t="s">
        <v>91</v>
      </c>
      <c r="F1248" s="25">
        <f t="shared" si="6038"/>
        <v>2584</v>
      </c>
      <c r="G1248" s="25">
        <f t="shared" si="6038"/>
        <v>0</v>
      </c>
      <c r="H1248" s="40">
        <f>H1249</f>
        <v>0</v>
      </c>
      <c r="I1248" s="40">
        <f t="shared" si="6039"/>
        <v>0</v>
      </c>
      <c r="J1248" s="40">
        <f t="shared" si="6040"/>
        <v>0</v>
      </c>
      <c r="K1248" s="40">
        <f t="shared" si="6041"/>
        <v>0</v>
      </c>
      <c r="L1248" s="25">
        <f t="shared" si="6042"/>
        <v>2584</v>
      </c>
      <c r="M1248" s="40">
        <f t="shared" si="6043"/>
        <v>0</v>
      </c>
      <c r="N1248" s="40">
        <f>N1249</f>
        <v>0</v>
      </c>
      <c r="O1248" s="40">
        <f t="shared" si="6044"/>
        <v>0</v>
      </c>
      <c r="P1248" s="40">
        <f t="shared" si="6044"/>
        <v>0</v>
      </c>
      <c r="Q1248" s="40">
        <f t="shared" si="6044"/>
        <v>0</v>
      </c>
      <c r="R1248" s="25">
        <f t="shared" si="6044"/>
        <v>2584</v>
      </c>
      <c r="S1248" s="40">
        <f t="shared" si="6044"/>
        <v>0</v>
      </c>
      <c r="T1248" s="40">
        <f>T1249</f>
        <v>0</v>
      </c>
      <c r="U1248" s="40">
        <f t="shared" si="6044"/>
        <v>0</v>
      </c>
      <c r="V1248" s="40">
        <f t="shared" si="6044"/>
        <v>0</v>
      </c>
      <c r="W1248" s="40">
        <f t="shared" si="6044"/>
        <v>0</v>
      </c>
      <c r="X1248" s="25">
        <f t="shared" si="6044"/>
        <v>2584</v>
      </c>
      <c r="Y1248" s="40">
        <f t="shared" si="6044"/>
        <v>0</v>
      </c>
      <c r="Z1248" s="40">
        <f>Z1249</f>
        <v>0</v>
      </c>
      <c r="AA1248" s="40">
        <f t="shared" si="6045"/>
        <v>0</v>
      </c>
      <c r="AB1248" s="40">
        <f t="shared" si="6045"/>
        <v>0</v>
      </c>
      <c r="AC1248" s="40">
        <f t="shared" si="6045"/>
        <v>0</v>
      </c>
      <c r="AD1248" s="25">
        <f t="shared" si="6045"/>
        <v>2584</v>
      </c>
      <c r="AE1248" s="40">
        <f t="shared" si="6045"/>
        <v>0</v>
      </c>
      <c r="AF1248" s="40">
        <f>AF1249</f>
        <v>0</v>
      </c>
      <c r="AG1248" s="40">
        <f t="shared" si="6046"/>
        <v>-407</v>
      </c>
      <c r="AH1248" s="40">
        <f t="shared" si="6046"/>
        <v>0</v>
      </c>
      <c r="AI1248" s="40">
        <f t="shared" si="6046"/>
        <v>0</v>
      </c>
      <c r="AJ1248" s="25">
        <f t="shared" si="6046"/>
        <v>2177</v>
      </c>
      <c r="AK1248" s="40">
        <f t="shared" si="6046"/>
        <v>0</v>
      </c>
      <c r="AL1248" s="40">
        <f>AL1249</f>
        <v>0</v>
      </c>
      <c r="AM1248" s="40">
        <f t="shared" si="6046"/>
        <v>0</v>
      </c>
      <c r="AN1248" s="40">
        <f t="shared" si="6046"/>
        <v>0</v>
      </c>
      <c r="AO1248" s="40">
        <f t="shared" si="6046"/>
        <v>0</v>
      </c>
      <c r="AP1248" s="25">
        <f t="shared" si="6046"/>
        <v>2177</v>
      </c>
      <c r="AQ1248" s="40">
        <f t="shared" si="6046"/>
        <v>0</v>
      </c>
      <c r="AR1248" s="40">
        <f>AR1249</f>
        <v>0</v>
      </c>
      <c r="AS1248" s="40">
        <f t="shared" si="6047"/>
        <v>0</v>
      </c>
      <c r="AT1248" s="40">
        <f t="shared" si="6047"/>
        <v>0</v>
      </c>
      <c r="AU1248" s="40">
        <f t="shared" si="6047"/>
        <v>0</v>
      </c>
      <c r="AV1248" s="25">
        <f t="shared" si="6047"/>
        <v>2177</v>
      </c>
      <c r="AW1248" s="40">
        <f t="shared" si="6047"/>
        <v>0</v>
      </c>
      <c r="AX1248" s="40">
        <f>AX1249</f>
        <v>0</v>
      </c>
      <c r="AY1248" s="40">
        <f t="shared" si="6048"/>
        <v>0</v>
      </c>
      <c r="AZ1248" s="40">
        <f t="shared" si="6048"/>
        <v>0</v>
      </c>
      <c r="BA1248" s="40">
        <f t="shared" si="6048"/>
        <v>0</v>
      </c>
      <c r="BB1248" s="25">
        <f t="shared" si="6048"/>
        <v>2177</v>
      </c>
      <c r="BC1248" s="40">
        <f t="shared" si="6048"/>
        <v>0</v>
      </c>
      <c r="BD1248" s="40">
        <f>BD1249</f>
        <v>0</v>
      </c>
      <c r="BE1248" s="40">
        <f t="shared" si="6048"/>
        <v>0</v>
      </c>
      <c r="BF1248" s="40">
        <f t="shared" si="6048"/>
        <v>0</v>
      </c>
      <c r="BG1248" s="40">
        <f t="shared" si="6048"/>
        <v>0</v>
      </c>
      <c r="BH1248" s="25">
        <f t="shared" si="6048"/>
        <v>2177</v>
      </c>
      <c r="BI1248" s="40">
        <f t="shared" si="6048"/>
        <v>0</v>
      </c>
      <c r="BJ1248" s="40">
        <f>BJ1249</f>
        <v>0</v>
      </c>
      <c r="BK1248" s="40">
        <f t="shared" si="6049"/>
        <v>0</v>
      </c>
      <c r="BL1248" s="40">
        <f t="shared" si="6049"/>
        <v>0</v>
      </c>
      <c r="BM1248" s="40">
        <f t="shared" si="6049"/>
        <v>0</v>
      </c>
      <c r="BN1248" s="25">
        <f t="shared" si="6049"/>
        <v>2177</v>
      </c>
      <c r="BO1248" s="40">
        <f t="shared" si="6049"/>
        <v>0</v>
      </c>
      <c r="BP1248" s="40">
        <f>BP1249</f>
        <v>0</v>
      </c>
      <c r="BQ1248" s="40">
        <f t="shared" si="6050"/>
        <v>0</v>
      </c>
      <c r="BR1248" s="40">
        <f t="shared" si="6050"/>
        <v>0</v>
      </c>
      <c r="BS1248" s="40">
        <f t="shared" si="6050"/>
        <v>0</v>
      </c>
      <c r="BT1248" s="25">
        <f t="shared" si="6050"/>
        <v>2177</v>
      </c>
      <c r="BU1248" s="40">
        <f t="shared" si="6050"/>
        <v>0</v>
      </c>
      <c r="BV1248" s="40">
        <f>BV1249</f>
        <v>0</v>
      </c>
      <c r="BW1248" s="40">
        <f t="shared" si="6050"/>
        <v>0</v>
      </c>
      <c r="BX1248" s="40">
        <f t="shared" si="6050"/>
        <v>0</v>
      </c>
      <c r="BY1248" s="40">
        <f t="shared" si="6050"/>
        <v>0</v>
      </c>
      <c r="BZ1248" s="25">
        <f t="shared" si="6050"/>
        <v>2177</v>
      </c>
      <c r="CA1248" s="40">
        <f t="shared" si="6050"/>
        <v>0</v>
      </c>
      <c r="CB1248" s="40">
        <f>CB1249</f>
        <v>0</v>
      </c>
      <c r="CC1248" s="40">
        <f t="shared" si="6051"/>
        <v>0</v>
      </c>
      <c r="CD1248" s="40">
        <f t="shared" si="6051"/>
        <v>0</v>
      </c>
      <c r="CE1248" s="40">
        <f t="shared" si="6051"/>
        <v>0</v>
      </c>
      <c r="CF1248" s="25">
        <f t="shared" si="6051"/>
        <v>2177</v>
      </c>
      <c r="CG1248" s="40">
        <f t="shared" si="6051"/>
        <v>0</v>
      </c>
      <c r="CH1248" s="40">
        <f>CH1249</f>
        <v>0</v>
      </c>
      <c r="CI1248" s="40">
        <f t="shared" si="6052"/>
        <v>-49</v>
      </c>
      <c r="CJ1248" s="40">
        <f t="shared" si="6052"/>
        <v>0</v>
      </c>
      <c r="CK1248" s="40">
        <f t="shared" si="6052"/>
        <v>0</v>
      </c>
      <c r="CL1248" s="25">
        <f t="shared" si="6052"/>
        <v>2128</v>
      </c>
      <c r="CM1248" s="40">
        <f t="shared" si="6052"/>
        <v>0</v>
      </c>
      <c r="CN1248" s="40">
        <f>CN1249</f>
        <v>0</v>
      </c>
      <c r="CO1248" s="40">
        <f t="shared" si="6052"/>
        <v>0</v>
      </c>
      <c r="CP1248" s="40">
        <f t="shared" si="6052"/>
        <v>0</v>
      </c>
      <c r="CQ1248" s="40">
        <f t="shared" si="6052"/>
        <v>0</v>
      </c>
      <c r="CR1248" s="25">
        <f t="shared" si="6052"/>
        <v>2128</v>
      </c>
      <c r="CS1248" s="40">
        <f t="shared" si="6052"/>
        <v>0</v>
      </c>
      <c r="CT1248" s="40">
        <f>CT1249</f>
        <v>0</v>
      </c>
      <c r="CU1248" s="40">
        <f t="shared" ref="CU1248:DA1248" si="6054">CU1249</f>
        <v>0</v>
      </c>
      <c r="CV1248" s="40">
        <f t="shared" si="6054"/>
        <v>0</v>
      </c>
      <c r="CW1248" s="40">
        <f t="shared" si="6054"/>
        <v>0</v>
      </c>
      <c r="CX1248" s="25">
        <f t="shared" si="6054"/>
        <v>2128</v>
      </c>
      <c r="CY1248" s="25">
        <f t="shared" si="6054"/>
        <v>0</v>
      </c>
      <c r="CZ1248" s="25">
        <f t="shared" si="6054"/>
        <v>2128</v>
      </c>
      <c r="DA1248" s="25">
        <f t="shared" si="6054"/>
        <v>0</v>
      </c>
      <c r="DB1248" s="115">
        <f t="shared" si="5842"/>
        <v>100</v>
      </c>
      <c r="DC1248" s="115"/>
    </row>
    <row r="1249" spans="1:107" s="7" customFormat="1" ht="38.25" customHeight="1" x14ac:dyDescent="0.3">
      <c r="A1249" s="30" t="s">
        <v>194</v>
      </c>
      <c r="B1249" s="32" t="s">
        <v>11</v>
      </c>
      <c r="C1249" s="32" t="s">
        <v>53</v>
      </c>
      <c r="D1249" s="32" t="s">
        <v>333</v>
      </c>
      <c r="E1249" s="32" t="s">
        <v>193</v>
      </c>
      <c r="F1249" s="25">
        <v>2584</v>
      </c>
      <c r="G1249" s="25"/>
      <c r="H1249" s="40"/>
      <c r="I1249" s="40"/>
      <c r="J1249" s="40"/>
      <c r="K1249" s="40"/>
      <c r="L1249" s="25">
        <f>F1249+H1249+I1249+J1249+K1249</f>
        <v>2584</v>
      </c>
      <c r="M1249" s="25">
        <f>G1249+K1249</f>
        <v>0</v>
      </c>
      <c r="N1249" s="40"/>
      <c r="O1249" s="40"/>
      <c r="P1249" s="40"/>
      <c r="Q1249" s="40"/>
      <c r="R1249" s="25">
        <f>L1249+N1249+O1249+P1249+Q1249</f>
        <v>2584</v>
      </c>
      <c r="S1249" s="25">
        <f>M1249+Q1249</f>
        <v>0</v>
      </c>
      <c r="T1249" s="40"/>
      <c r="U1249" s="40"/>
      <c r="V1249" s="40"/>
      <c r="W1249" s="40"/>
      <c r="X1249" s="25">
        <f>R1249+T1249+U1249+V1249+W1249</f>
        <v>2584</v>
      </c>
      <c r="Y1249" s="25">
        <f>S1249+W1249</f>
        <v>0</v>
      </c>
      <c r="Z1249" s="40"/>
      <c r="AA1249" s="40"/>
      <c r="AB1249" s="40"/>
      <c r="AC1249" s="40"/>
      <c r="AD1249" s="25">
        <f>X1249+Z1249+AA1249+AB1249+AC1249</f>
        <v>2584</v>
      </c>
      <c r="AE1249" s="25">
        <f>Y1249+AC1249</f>
        <v>0</v>
      </c>
      <c r="AF1249" s="40"/>
      <c r="AG1249" s="40">
        <v>-407</v>
      </c>
      <c r="AH1249" s="40"/>
      <c r="AI1249" s="40"/>
      <c r="AJ1249" s="25">
        <f>AD1249+AF1249+AG1249+AH1249+AI1249</f>
        <v>2177</v>
      </c>
      <c r="AK1249" s="25">
        <f>AE1249+AI1249</f>
        <v>0</v>
      </c>
      <c r="AL1249" s="40"/>
      <c r="AM1249" s="40"/>
      <c r="AN1249" s="40"/>
      <c r="AO1249" s="40"/>
      <c r="AP1249" s="25">
        <f>AJ1249+AL1249+AM1249+AN1249+AO1249</f>
        <v>2177</v>
      </c>
      <c r="AQ1249" s="25">
        <f>AK1249+AO1249</f>
        <v>0</v>
      </c>
      <c r="AR1249" s="40"/>
      <c r="AS1249" s="40"/>
      <c r="AT1249" s="40"/>
      <c r="AU1249" s="40"/>
      <c r="AV1249" s="25">
        <f>AP1249+AR1249+AS1249+AT1249+AU1249</f>
        <v>2177</v>
      </c>
      <c r="AW1249" s="25">
        <f>AQ1249+AU1249</f>
        <v>0</v>
      </c>
      <c r="AX1249" s="40"/>
      <c r="AY1249" s="40"/>
      <c r="AZ1249" s="40"/>
      <c r="BA1249" s="40"/>
      <c r="BB1249" s="25">
        <f>AV1249+AX1249+AY1249+AZ1249+BA1249</f>
        <v>2177</v>
      </c>
      <c r="BC1249" s="25">
        <f>AW1249+BA1249</f>
        <v>0</v>
      </c>
      <c r="BD1249" s="40"/>
      <c r="BE1249" s="40"/>
      <c r="BF1249" s="40"/>
      <c r="BG1249" s="40"/>
      <c r="BH1249" s="25">
        <f>BB1249+BD1249+BE1249+BF1249+BG1249</f>
        <v>2177</v>
      </c>
      <c r="BI1249" s="25">
        <f>BC1249+BG1249</f>
        <v>0</v>
      </c>
      <c r="BJ1249" s="40"/>
      <c r="BK1249" s="40"/>
      <c r="BL1249" s="40"/>
      <c r="BM1249" s="40"/>
      <c r="BN1249" s="25">
        <f>BH1249+BJ1249+BK1249+BL1249+BM1249</f>
        <v>2177</v>
      </c>
      <c r="BO1249" s="25">
        <f>BI1249+BM1249</f>
        <v>0</v>
      </c>
      <c r="BP1249" s="40"/>
      <c r="BQ1249" s="40"/>
      <c r="BR1249" s="40"/>
      <c r="BS1249" s="40"/>
      <c r="BT1249" s="25">
        <f>BN1249+BP1249+BQ1249+BR1249+BS1249</f>
        <v>2177</v>
      </c>
      <c r="BU1249" s="25">
        <f>BO1249+BS1249</f>
        <v>0</v>
      </c>
      <c r="BV1249" s="40"/>
      <c r="BW1249" s="40"/>
      <c r="BX1249" s="40"/>
      <c r="BY1249" s="40"/>
      <c r="BZ1249" s="25">
        <f>BT1249+BV1249+BW1249+BX1249+BY1249</f>
        <v>2177</v>
      </c>
      <c r="CA1249" s="25">
        <f>BU1249+BY1249</f>
        <v>0</v>
      </c>
      <c r="CB1249" s="40"/>
      <c r="CC1249" s="40"/>
      <c r="CD1249" s="40"/>
      <c r="CE1249" s="40"/>
      <c r="CF1249" s="25">
        <f>BZ1249+CB1249+CC1249+CD1249+CE1249</f>
        <v>2177</v>
      </c>
      <c r="CG1249" s="25">
        <f>CA1249+CE1249</f>
        <v>0</v>
      </c>
      <c r="CH1249" s="40"/>
      <c r="CI1249" s="40">
        <v>-49</v>
      </c>
      <c r="CJ1249" s="40"/>
      <c r="CK1249" s="40"/>
      <c r="CL1249" s="25">
        <f>CF1249+CH1249+CI1249+CJ1249+CK1249</f>
        <v>2128</v>
      </c>
      <c r="CM1249" s="25">
        <f>CG1249+CK1249</f>
        <v>0</v>
      </c>
      <c r="CN1249" s="40"/>
      <c r="CO1249" s="40"/>
      <c r="CP1249" s="40"/>
      <c r="CQ1249" s="40"/>
      <c r="CR1249" s="25">
        <f>CL1249+CN1249+CO1249+CP1249+CQ1249</f>
        <v>2128</v>
      </c>
      <c r="CS1249" s="25">
        <f>CM1249+CQ1249</f>
        <v>0</v>
      </c>
      <c r="CT1249" s="40"/>
      <c r="CU1249" s="40"/>
      <c r="CV1249" s="40"/>
      <c r="CW1249" s="40"/>
      <c r="CX1249" s="25">
        <f>CR1249+CT1249+CU1249+CV1249+CW1249</f>
        <v>2128</v>
      </c>
      <c r="CY1249" s="25">
        <f>CS1249+CW1249</f>
        <v>0</v>
      </c>
      <c r="CZ1249" s="25">
        <v>2128</v>
      </c>
      <c r="DA1249" s="40"/>
      <c r="DB1249" s="115">
        <f t="shared" si="5842"/>
        <v>100</v>
      </c>
      <c r="DC1249" s="115"/>
    </row>
    <row r="1250" spans="1:107" s="7" customFormat="1" ht="40.5" customHeight="1" x14ac:dyDescent="0.3">
      <c r="A1250" s="30" t="s">
        <v>217</v>
      </c>
      <c r="B1250" s="32" t="s">
        <v>11</v>
      </c>
      <c r="C1250" s="32" t="s">
        <v>53</v>
      </c>
      <c r="D1250" s="32" t="s">
        <v>334</v>
      </c>
      <c r="E1250" s="32"/>
      <c r="F1250" s="25">
        <f t="shared" ref="F1250:G1251" si="6055">F1251</f>
        <v>984</v>
      </c>
      <c r="G1250" s="25">
        <f t="shared" si="6055"/>
        <v>0</v>
      </c>
      <c r="H1250" s="40">
        <f>H1251</f>
        <v>0</v>
      </c>
      <c r="I1250" s="40">
        <f t="shared" ref="I1250:I1251" si="6056">I1251</f>
        <v>0</v>
      </c>
      <c r="J1250" s="40">
        <f t="shared" ref="J1250:J1251" si="6057">J1251</f>
        <v>0</v>
      </c>
      <c r="K1250" s="40">
        <f t="shared" ref="K1250:K1251" si="6058">K1251</f>
        <v>0</v>
      </c>
      <c r="L1250" s="25">
        <f t="shared" ref="L1250:L1251" si="6059">L1251</f>
        <v>984</v>
      </c>
      <c r="M1250" s="40">
        <f t="shared" ref="M1250:M1251" si="6060">M1251</f>
        <v>0</v>
      </c>
      <c r="N1250" s="40">
        <f>N1251</f>
        <v>0</v>
      </c>
      <c r="O1250" s="40">
        <f t="shared" ref="O1250:AD1251" si="6061">O1251</f>
        <v>0</v>
      </c>
      <c r="P1250" s="40">
        <f t="shared" si="6061"/>
        <v>0</v>
      </c>
      <c r="Q1250" s="40">
        <f t="shared" si="6061"/>
        <v>0</v>
      </c>
      <c r="R1250" s="25">
        <f t="shared" si="6061"/>
        <v>984</v>
      </c>
      <c r="S1250" s="40">
        <f t="shared" si="6061"/>
        <v>0</v>
      </c>
      <c r="T1250" s="40">
        <f>T1251</f>
        <v>0</v>
      </c>
      <c r="U1250" s="40">
        <f t="shared" si="6061"/>
        <v>0</v>
      </c>
      <c r="V1250" s="40">
        <f t="shared" si="6061"/>
        <v>0</v>
      </c>
      <c r="W1250" s="40">
        <f t="shared" si="6061"/>
        <v>0</v>
      </c>
      <c r="X1250" s="25">
        <f t="shared" si="6061"/>
        <v>984</v>
      </c>
      <c r="Y1250" s="40">
        <f t="shared" si="6061"/>
        <v>0</v>
      </c>
      <c r="Z1250" s="40">
        <f>Z1251</f>
        <v>0</v>
      </c>
      <c r="AA1250" s="40">
        <f t="shared" si="6061"/>
        <v>0</v>
      </c>
      <c r="AB1250" s="40">
        <f t="shared" si="6061"/>
        <v>0</v>
      </c>
      <c r="AC1250" s="40">
        <f t="shared" si="6061"/>
        <v>0</v>
      </c>
      <c r="AD1250" s="25">
        <f t="shared" si="6061"/>
        <v>984</v>
      </c>
      <c r="AE1250" s="40">
        <f t="shared" ref="AA1250:AE1251" si="6062">AE1251</f>
        <v>0</v>
      </c>
      <c r="AF1250" s="40">
        <f>AF1251</f>
        <v>0</v>
      </c>
      <c r="AG1250" s="40">
        <f t="shared" ref="AG1250:AV1251" si="6063">AG1251</f>
        <v>0</v>
      </c>
      <c r="AH1250" s="40">
        <f t="shared" si="6063"/>
        <v>0</v>
      </c>
      <c r="AI1250" s="40">
        <f t="shared" si="6063"/>
        <v>0</v>
      </c>
      <c r="AJ1250" s="25">
        <f t="shared" si="6063"/>
        <v>984</v>
      </c>
      <c r="AK1250" s="40">
        <f t="shared" si="6063"/>
        <v>0</v>
      </c>
      <c r="AL1250" s="40">
        <f>AL1251</f>
        <v>0</v>
      </c>
      <c r="AM1250" s="40">
        <f t="shared" si="6063"/>
        <v>0</v>
      </c>
      <c r="AN1250" s="40">
        <f t="shared" si="6063"/>
        <v>0</v>
      </c>
      <c r="AO1250" s="40">
        <f t="shared" si="6063"/>
        <v>0</v>
      </c>
      <c r="AP1250" s="25">
        <f t="shared" si="6063"/>
        <v>984</v>
      </c>
      <c r="AQ1250" s="40">
        <f t="shared" si="6063"/>
        <v>0</v>
      </c>
      <c r="AR1250" s="40">
        <f>AR1251</f>
        <v>0</v>
      </c>
      <c r="AS1250" s="40">
        <f t="shared" si="6063"/>
        <v>0</v>
      </c>
      <c r="AT1250" s="40">
        <f t="shared" si="6063"/>
        <v>0</v>
      </c>
      <c r="AU1250" s="40">
        <f t="shared" si="6063"/>
        <v>0</v>
      </c>
      <c r="AV1250" s="25">
        <f t="shared" si="6063"/>
        <v>984</v>
      </c>
      <c r="AW1250" s="40">
        <f t="shared" ref="AS1250:AW1251" si="6064">AW1251</f>
        <v>0</v>
      </c>
      <c r="AX1250" s="40">
        <f>AX1251</f>
        <v>0</v>
      </c>
      <c r="AY1250" s="40">
        <f t="shared" ref="AY1250:BN1251" si="6065">AY1251</f>
        <v>0</v>
      </c>
      <c r="AZ1250" s="40">
        <f t="shared" si="6065"/>
        <v>0</v>
      </c>
      <c r="BA1250" s="40">
        <f t="shared" si="6065"/>
        <v>0</v>
      </c>
      <c r="BB1250" s="25">
        <f t="shared" si="6065"/>
        <v>984</v>
      </c>
      <c r="BC1250" s="40">
        <f t="shared" si="6065"/>
        <v>0</v>
      </c>
      <c r="BD1250" s="40">
        <f>BD1251</f>
        <v>0</v>
      </c>
      <c r="BE1250" s="40">
        <f t="shared" si="6065"/>
        <v>0</v>
      </c>
      <c r="BF1250" s="40">
        <f t="shared" si="6065"/>
        <v>0</v>
      </c>
      <c r="BG1250" s="40">
        <f t="shared" si="6065"/>
        <v>0</v>
      </c>
      <c r="BH1250" s="25">
        <f t="shared" si="6065"/>
        <v>984</v>
      </c>
      <c r="BI1250" s="40">
        <f t="shared" si="6065"/>
        <v>0</v>
      </c>
      <c r="BJ1250" s="40">
        <f>BJ1251</f>
        <v>0</v>
      </c>
      <c r="BK1250" s="40">
        <f t="shared" si="6065"/>
        <v>0</v>
      </c>
      <c r="BL1250" s="40">
        <f t="shared" si="6065"/>
        <v>0</v>
      </c>
      <c r="BM1250" s="40">
        <f t="shared" si="6065"/>
        <v>0</v>
      </c>
      <c r="BN1250" s="25">
        <f t="shared" si="6065"/>
        <v>984</v>
      </c>
      <c r="BO1250" s="40">
        <f t="shared" ref="BK1250:BO1251" si="6066">BO1251</f>
        <v>0</v>
      </c>
      <c r="BP1250" s="40">
        <f>BP1251</f>
        <v>0</v>
      </c>
      <c r="BQ1250" s="40">
        <f t="shared" ref="BQ1250:CF1251" si="6067">BQ1251</f>
        <v>0</v>
      </c>
      <c r="BR1250" s="40">
        <f t="shared" si="6067"/>
        <v>0</v>
      </c>
      <c r="BS1250" s="40">
        <f t="shared" si="6067"/>
        <v>0</v>
      </c>
      <c r="BT1250" s="25">
        <f t="shared" si="6067"/>
        <v>984</v>
      </c>
      <c r="BU1250" s="40">
        <f t="shared" si="6067"/>
        <v>0</v>
      </c>
      <c r="BV1250" s="40">
        <f>BV1251</f>
        <v>0</v>
      </c>
      <c r="BW1250" s="40">
        <f t="shared" si="6067"/>
        <v>0</v>
      </c>
      <c r="BX1250" s="40">
        <f t="shared" si="6067"/>
        <v>0</v>
      </c>
      <c r="BY1250" s="40">
        <f t="shared" si="6067"/>
        <v>0</v>
      </c>
      <c r="BZ1250" s="25">
        <f t="shared" si="6067"/>
        <v>984</v>
      </c>
      <c r="CA1250" s="40">
        <f t="shared" si="6067"/>
        <v>0</v>
      </c>
      <c r="CB1250" s="40">
        <f>CB1251</f>
        <v>0</v>
      </c>
      <c r="CC1250" s="40">
        <f t="shared" si="6067"/>
        <v>0</v>
      </c>
      <c r="CD1250" s="40">
        <f t="shared" si="6067"/>
        <v>0</v>
      </c>
      <c r="CE1250" s="40">
        <f t="shared" si="6067"/>
        <v>0</v>
      </c>
      <c r="CF1250" s="25">
        <f t="shared" si="6067"/>
        <v>984</v>
      </c>
      <c r="CG1250" s="40">
        <f t="shared" ref="CC1250:CG1251" si="6068">CG1251</f>
        <v>0</v>
      </c>
      <c r="CH1250" s="40">
        <f>CH1251</f>
        <v>0</v>
      </c>
      <c r="CI1250" s="40">
        <f t="shared" ref="CI1250:CY1251" si="6069">CI1251</f>
        <v>-107</v>
      </c>
      <c r="CJ1250" s="40">
        <f t="shared" si="6069"/>
        <v>0</v>
      </c>
      <c r="CK1250" s="40">
        <f t="shared" si="6069"/>
        <v>0</v>
      </c>
      <c r="CL1250" s="25">
        <f t="shared" si="6069"/>
        <v>877</v>
      </c>
      <c r="CM1250" s="40">
        <f t="shared" si="6069"/>
        <v>0</v>
      </c>
      <c r="CN1250" s="40">
        <f>CN1251</f>
        <v>0</v>
      </c>
      <c r="CO1250" s="40">
        <f t="shared" si="6069"/>
        <v>0</v>
      </c>
      <c r="CP1250" s="40">
        <f t="shared" si="6069"/>
        <v>0</v>
      </c>
      <c r="CQ1250" s="40">
        <f t="shared" si="6069"/>
        <v>0</v>
      </c>
      <c r="CR1250" s="25">
        <f t="shared" si="6069"/>
        <v>877</v>
      </c>
      <c r="CS1250" s="40">
        <f t="shared" si="6069"/>
        <v>0</v>
      </c>
      <c r="CT1250" s="40">
        <f>CT1251</f>
        <v>0</v>
      </c>
      <c r="CU1250" s="40">
        <f t="shared" si="6069"/>
        <v>0</v>
      </c>
      <c r="CV1250" s="40">
        <f t="shared" si="6069"/>
        <v>0</v>
      </c>
      <c r="CW1250" s="40">
        <f t="shared" si="6069"/>
        <v>0</v>
      </c>
      <c r="CX1250" s="25">
        <f t="shared" si="6069"/>
        <v>877</v>
      </c>
      <c r="CY1250" s="25">
        <f t="shared" si="6069"/>
        <v>0</v>
      </c>
      <c r="CZ1250" s="25">
        <f t="shared" ref="CZ1250:DA1250" si="6070">CZ1251</f>
        <v>874</v>
      </c>
      <c r="DA1250" s="25">
        <f t="shared" si="6070"/>
        <v>0</v>
      </c>
      <c r="DB1250" s="115">
        <f t="shared" si="5842"/>
        <v>99.657924743443559</v>
      </c>
      <c r="DC1250" s="115"/>
    </row>
    <row r="1251" spans="1:107" s="7" customFormat="1" ht="21.75" customHeight="1" x14ac:dyDescent="0.3">
      <c r="A1251" s="70" t="s">
        <v>102</v>
      </c>
      <c r="B1251" s="32" t="s">
        <v>11</v>
      </c>
      <c r="C1251" s="32" t="s">
        <v>53</v>
      </c>
      <c r="D1251" s="32" t="s">
        <v>334</v>
      </c>
      <c r="E1251" s="32" t="s">
        <v>91</v>
      </c>
      <c r="F1251" s="25">
        <f t="shared" si="6055"/>
        <v>984</v>
      </c>
      <c r="G1251" s="25">
        <f t="shared" si="6055"/>
        <v>0</v>
      </c>
      <c r="H1251" s="40">
        <f>H1252</f>
        <v>0</v>
      </c>
      <c r="I1251" s="40">
        <f t="shared" si="6056"/>
        <v>0</v>
      </c>
      <c r="J1251" s="40">
        <f t="shared" si="6057"/>
        <v>0</v>
      </c>
      <c r="K1251" s="40">
        <f t="shared" si="6058"/>
        <v>0</v>
      </c>
      <c r="L1251" s="25">
        <f t="shared" si="6059"/>
        <v>984</v>
      </c>
      <c r="M1251" s="40">
        <f t="shared" si="6060"/>
        <v>0</v>
      </c>
      <c r="N1251" s="40">
        <f>N1252</f>
        <v>0</v>
      </c>
      <c r="O1251" s="40">
        <f t="shared" si="6061"/>
        <v>0</v>
      </c>
      <c r="P1251" s="40">
        <f t="shared" si="6061"/>
        <v>0</v>
      </c>
      <c r="Q1251" s="40">
        <f t="shared" si="6061"/>
        <v>0</v>
      </c>
      <c r="R1251" s="25">
        <f t="shared" si="6061"/>
        <v>984</v>
      </c>
      <c r="S1251" s="40">
        <f t="shared" si="6061"/>
        <v>0</v>
      </c>
      <c r="T1251" s="40">
        <f>T1252</f>
        <v>0</v>
      </c>
      <c r="U1251" s="40">
        <f t="shared" si="6061"/>
        <v>0</v>
      </c>
      <c r="V1251" s="40">
        <f t="shared" si="6061"/>
        <v>0</v>
      </c>
      <c r="W1251" s="40">
        <f t="shared" si="6061"/>
        <v>0</v>
      </c>
      <c r="X1251" s="25">
        <f t="shared" si="6061"/>
        <v>984</v>
      </c>
      <c r="Y1251" s="40">
        <f t="shared" si="6061"/>
        <v>0</v>
      </c>
      <c r="Z1251" s="40">
        <f>Z1252</f>
        <v>0</v>
      </c>
      <c r="AA1251" s="40">
        <f t="shared" si="6062"/>
        <v>0</v>
      </c>
      <c r="AB1251" s="40">
        <f t="shared" si="6062"/>
        <v>0</v>
      </c>
      <c r="AC1251" s="40">
        <f t="shared" si="6062"/>
        <v>0</v>
      </c>
      <c r="AD1251" s="25">
        <f t="shared" si="6062"/>
        <v>984</v>
      </c>
      <c r="AE1251" s="40">
        <f t="shared" si="6062"/>
        <v>0</v>
      </c>
      <c r="AF1251" s="40">
        <f>AF1252</f>
        <v>0</v>
      </c>
      <c r="AG1251" s="40">
        <f t="shared" si="6063"/>
        <v>0</v>
      </c>
      <c r="AH1251" s="40">
        <f t="shared" si="6063"/>
        <v>0</v>
      </c>
      <c r="AI1251" s="40">
        <f t="shared" si="6063"/>
        <v>0</v>
      </c>
      <c r="AJ1251" s="25">
        <f t="shared" si="6063"/>
        <v>984</v>
      </c>
      <c r="AK1251" s="40">
        <f t="shared" si="6063"/>
        <v>0</v>
      </c>
      <c r="AL1251" s="40">
        <f>AL1252</f>
        <v>0</v>
      </c>
      <c r="AM1251" s="40">
        <f t="shared" si="6063"/>
        <v>0</v>
      </c>
      <c r="AN1251" s="40">
        <f t="shared" si="6063"/>
        <v>0</v>
      </c>
      <c r="AO1251" s="40">
        <f t="shared" si="6063"/>
        <v>0</v>
      </c>
      <c r="AP1251" s="25">
        <f t="shared" si="6063"/>
        <v>984</v>
      </c>
      <c r="AQ1251" s="40">
        <f t="shared" si="6063"/>
        <v>0</v>
      </c>
      <c r="AR1251" s="40">
        <f>AR1252</f>
        <v>0</v>
      </c>
      <c r="AS1251" s="40">
        <f t="shared" si="6064"/>
        <v>0</v>
      </c>
      <c r="AT1251" s="40">
        <f t="shared" si="6064"/>
        <v>0</v>
      </c>
      <c r="AU1251" s="40">
        <f t="shared" si="6064"/>
        <v>0</v>
      </c>
      <c r="AV1251" s="25">
        <f t="shared" si="6064"/>
        <v>984</v>
      </c>
      <c r="AW1251" s="40">
        <f t="shared" si="6064"/>
        <v>0</v>
      </c>
      <c r="AX1251" s="40">
        <f>AX1252</f>
        <v>0</v>
      </c>
      <c r="AY1251" s="40">
        <f t="shared" si="6065"/>
        <v>0</v>
      </c>
      <c r="AZ1251" s="40">
        <f t="shared" si="6065"/>
        <v>0</v>
      </c>
      <c r="BA1251" s="40">
        <f t="shared" si="6065"/>
        <v>0</v>
      </c>
      <c r="BB1251" s="25">
        <f t="shared" si="6065"/>
        <v>984</v>
      </c>
      <c r="BC1251" s="40">
        <f t="shared" si="6065"/>
        <v>0</v>
      </c>
      <c r="BD1251" s="40">
        <f>BD1252</f>
        <v>0</v>
      </c>
      <c r="BE1251" s="40">
        <f t="shared" si="6065"/>
        <v>0</v>
      </c>
      <c r="BF1251" s="40">
        <f t="shared" si="6065"/>
        <v>0</v>
      </c>
      <c r="BG1251" s="40">
        <f t="shared" si="6065"/>
        <v>0</v>
      </c>
      <c r="BH1251" s="25">
        <f t="shared" si="6065"/>
        <v>984</v>
      </c>
      <c r="BI1251" s="40">
        <f t="shared" si="6065"/>
        <v>0</v>
      </c>
      <c r="BJ1251" s="40">
        <f>BJ1252</f>
        <v>0</v>
      </c>
      <c r="BK1251" s="40">
        <f t="shared" si="6066"/>
        <v>0</v>
      </c>
      <c r="BL1251" s="40">
        <f t="shared" si="6066"/>
        <v>0</v>
      </c>
      <c r="BM1251" s="40">
        <f t="shared" si="6066"/>
        <v>0</v>
      </c>
      <c r="BN1251" s="25">
        <f t="shared" si="6066"/>
        <v>984</v>
      </c>
      <c r="BO1251" s="40">
        <f t="shared" si="6066"/>
        <v>0</v>
      </c>
      <c r="BP1251" s="40">
        <f>BP1252</f>
        <v>0</v>
      </c>
      <c r="BQ1251" s="40">
        <f t="shared" si="6067"/>
        <v>0</v>
      </c>
      <c r="BR1251" s="40">
        <f t="shared" si="6067"/>
        <v>0</v>
      </c>
      <c r="BS1251" s="40">
        <f t="shared" si="6067"/>
        <v>0</v>
      </c>
      <c r="BT1251" s="25">
        <f t="shared" si="6067"/>
        <v>984</v>
      </c>
      <c r="BU1251" s="40">
        <f t="shared" si="6067"/>
        <v>0</v>
      </c>
      <c r="BV1251" s="40">
        <f>BV1252</f>
        <v>0</v>
      </c>
      <c r="BW1251" s="40">
        <f t="shared" si="6067"/>
        <v>0</v>
      </c>
      <c r="BX1251" s="40">
        <f t="shared" si="6067"/>
        <v>0</v>
      </c>
      <c r="BY1251" s="40">
        <f t="shared" si="6067"/>
        <v>0</v>
      </c>
      <c r="BZ1251" s="25">
        <f t="shared" si="6067"/>
        <v>984</v>
      </c>
      <c r="CA1251" s="40">
        <f t="shared" si="6067"/>
        <v>0</v>
      </c>
      <c r="CB1251" s="40">
        <f>CB1252</f>
        <v>0</v>
      </c>
      <c r="CC1251" s="40">
        <f t="shared" si="6068"/>
        <v>0</v>
      </c>
      <c r="CD1251" s="40">
        <f t="shared" si="6068"/>
        <v>0</v>
      </c>
      <c r="CE1251" s="40">
        <f t="shared" si="6068"/>
        <v>0</v>
      </c>
      <c r="CF1251" s="25">
        <f t="shared" si="6068"/>
        <v>984</v>
      </c>
      <c r="CG1251" s="40">
        <f t="shared" si="6068"/>
        <v>0</v>
      </c>
      <c r="CH1251" s="40">
        <f>CH1252</f>
        <v>0</v>
      </c>
      <c r="CI1251" s="40">
        <f t="shared" si="6069"/>
        <v>-107</v>
      </c>
      <c r="CJ1251" s="40">
        <f t="shared" si="6069"/>
        <v>0</v>
      </c>
      <c r="CK1251" s="40">
        <f t="shared" si="6069"/>
        <v>0</v>
      </c>
      <c r="CL1251" s="25">
        <f t="shared" si="6069"/>
        <v>877</v>
      </c>
      <c r="CM1251" s="40">
        <f t="shared" si="6069"/>
        <v>0</v>
      </c>
      <c r="CN1251" s="40">
        <f>CN1252</f>
        <v>0</v>
      </c>
      <c r="CO1251" s="40">
        <f t="shared" si="6069"/>
        <v>0</v>
      </c>
      <c r="CP1251" s="40">
        <f t="shared" si="6069"/>
        <v>0</v>
      </c>
      <c r="CQ1251" s="40">
        <f t="shared" si="6069"/>
        <v>0</v>
      </c>
      <c r="CR1251" s="25">
        <f t="shared" si="6069"/>
        <v>877</v>
      </c>
      <c r="CS1251" s="40">
        <f t="shared" si="6069"/>
        <v>0</v>
      </c>
      <c r="CT1251" s="40">
        <f>CT1252</f>
        <v>0</v>
      </c>
      <c r="CU1251" s="40">
        <f t="shared" ref="CU1251:DA1251" si="6071">CU1252</f>
        <v>0</v>
      </c>
      <c r="CV1251" s="40">
        <f t="shared" si="6071"/>
        <v>0</v>
      </c>
      <c r="CW1251" s="40">
        <f t="shared" si="6071"/>
        <v>0</v>
      </c>
      <c r="CX1251" s="25">
        <f t="shared" si="6071"/>
        <v>877</v>
      </c>
      <c r="CY1251" s="25">
        <f t="shared" si="6071"/>
        <v>0</v>
      </c>
      <c r="CZ1251" s="25">
        <f t="shared" si="6071"/>
        <v>874</v>
      </c>
      <c r="DA1251" s="25">
        <f t="shared" si="6071"/>
        <v>0</v>
      </c>
      <c r="DB1251" s="115">
        <f t="shared" si="5842"/>
        <v>99.657924743443559</v>
      </c>
      <c r="DC1251" s="115"/>
    </row>
    <row r="1252" spans="1:107" s="7" customFormat="1" ht="33.75" x14ac:dyDescent="0.3">
      <c r="A1252" s="30" t="s">
        <v>194</v>
      </c>
      <c r="B1252" s="32" t="s">
        <v>11</v>
      </c>
      <c r="C1252" s="32" t="s">
        <v>53</v>
      </c>
      <c r="D1252" s="32" t="s">
        <v>334</v>
      </c>
      <c r="E1252" s="32" t="s">
        <v>193</v>
      </c>
      <c r="F1252" s="25">
        <v>984</v>
      </c>
      <c r="G1252" s="25"/>
      <c r="H1252" s="40"/>
      <c r="I1252" s="40"/>
      <c r="J1252" s="40"/>
      <c r="K1252" s="40"/>
      <c r="L1252" s="25">
        <f>F1252+H1252+I1252+J1252+K1252</f>
        <v>984</v>
      </c>
      <c r="M1252" s="25">
        <f>G1252+K1252</f>
        <v>0</v>
      </c>
      <c r="N1252" s="40"/>
      <c r="O1252" s="40"/>
      <c r="P1252" s="40"/>
      <c r="Q1252" s="40"/>
      <c r="R1252" s="25">
        <f>L1252+N1252+O1252+P1252+Q1252</f>
        <v>984</v>
      </c>
      <c r="S1252" s="25">
        <f>M1252+Q1252</f>
        <v>0</v>
      </c>
      <c r="T1252" s="40"/>
      <c r="U1252" s="40"/>
      <c r="V1252" s="40"/>
      <c r="W1252" s="40"/>
      <c r="X1252" s="25">
        <f>R1252+T1252+U1252+V1252+W1252</f>
        <v>984</v>
      </c>
      <c r="Y1252" s="25">
        <f>S1252+W1252</f>
        <v>0</v>
      </c>
      <c r="Z1252" s="40"/>
      <c r="AA1252" s="40"/>
      <c r="AB1252" s="40"/>
      <c r="AC1252" s="40"/>
      <c r="AD1252" s="25">
        <f>X1252+Z1252+AA1252+AB1252+AC1252</f>
        <v>984</v>
      </c>
      <c r="AE1252" s="25">
        <f>Y1252+AC1252</f>
        <v>0</v>
      </c>
      <c r="AF1252" s="40"/>
      <c r="AG1252" s="40"/>
      <c r="AH1252" s="40"/>
      <c r="AI1252" s="40"/>
      <c r="AJ1252" s="25">
        <f>AD1252+AF1252+AG1252+AH1252+AI1252</f>
        <v>984</v>
      </c>
      <c r="AK1252" s="25">
        <f>AE1252+AI1252</f>
        <v>0</v>
      </c>
      <c r="AL1252" s="40"/>
      <c r="AM1252" s="40"/>
      <c r="AN1252" s="40"/>
      <c r="AO1252" s="40"/>
      <c r="AP1252" s="25">
        <f>AJ1252+AL1252+AM1252+AN1252+AO1252</f>
        <v>984</v>
      </c>
      <c r="AQ1252" s="25">
        <f>AK1252+AO1252</f>
        <v>0</v>
      </c>
      <c r="AR1252" s="40"/>
      <c r="AS1252" s="40"/>
      <c r="AT1252" s="40"/>
      <c r="AU1252" s="40"/>
      <c r="AV1252" s="25">
        <f>AP1252+AR1252+AS1252+AT1252+AU1252</f>
        <v>984</v>
      </c>
      <c r="AW1252" s="25">
        <f>AQ1252+AU1252</f>
        <v>0</v>
      </c>
      <c r="AX1252" s="40"/>
      <c r="AY1252" s="40"/>
      <c r="AZ1252" s="40"/>
      <c r="BA1252" s="40"/>
      <c r="BB1252" s="25">
        <f>AV1252+AX1252+AY1252+AZ1252+BA1252</f>
        <v>984</v>
      </c>
      <c r="BC1252" s="25">
        <f>AW1252+BA1252</f>
        <v>0</v>
      </c>
      <c r="BD1252" s="40"/>
      <c r="BE1252" s="40"/>
      <c r="BF1252" s="40"/>
      <c r="BG1252" s="40"/>
      <c r="BH1252" s="25">
        <f>BB1252+BD1252+BE1252+BF1252+BG1252</f>
        <v>984</v>
      </c>
      <c r="BI1252" s="25">
        <f>BC1252+BG1252</f>
        <v>0</v>
      </c>
      <c r="BJ1252" s="40"/>
      <c r="BK1252" s="40"/>
      <c r="BL1252" s="40"/>
      <c r="BM1252" s="40"/>
      <c r="BN1252" s="25">
        <f>BH1252+BJ1252+BK1252+BL1252+BM1252</f>
        <v>984</v>
      </c>
      <c r="BO1252" s="25">
        <f>BI1252+BM1252</f>
        <v>0</v>
      </c>
      <c r="BP1252" s="40"/>
      <c r="BQ1252" s="40"/>
      <c r="BR1252" s="40"/>
      <c r="BS1252" s="40"/>
      <c r="BT1252" s="25">
        <f>BN1252+BP1252+BQ1252+BR1252+BS1252</f>
        <v>984</v>
      </c>
      <c r="BU1252" s="25">
        <f>BO1252+BS1252</f>
        <v>0</v>
      </c>
      <c r="BV1252" s="40"/>
      <c r="BW1252" s="40"/>
      <c r="BX1252" s="40"/>
      <c r="BY1252" s="40"/>
      <c r="BZ1252" s="25">
        <f>BT1252+BV1252+BW1252+BX1252+BY1252</f>
        <v>984</v>
      </c>
      <c r="CA1252" s="25">
        <f>BU1252+BY1252</f>
        <v>0</v>
      </c>
      <c r="CB1252" s="40"/>
      <c r="CC1252" s="40"/>
      <c r="CD1252" s="40"/>
      <c r="CE1252" s="40"/>
      <c r="CF1252" s="25">
        <f>BZ1252+CB1252+CC1252+CD1252+CE1252</f>
        <v>984</v>
      </c>
      <c r="CG1252" s="25">
        <f>CA1252+CE1252</f>
        <v>0</v>
      </c>
      <c r="CH1252" s="40"/>
      <c r="CI1252" s="40">
        <v>-107</v>
      </c>
      <c r="CJ1252" s="40"/>
      <c r="CK1252" s="40"/>
      <c r="CL1252" s="25">
        <f>CF1252+CH1252+CI1252+CJ1252+CK1252</f>
        <v>877</v>
      </c>
      <c r="CM1252" s="25">
        <f>CG1252+CK1252</f>
        <v>0</v>
      </c>
      <c r="CN1252" s="40"/>
      <c r="CO1252" s="40"/>
      <c r="CP1252" s="40"/>
      <c r="CQ1252" s="40"/>
      <c r="CR1252" s="25">
        <f>CL1252+CN1252+CO1252+CP1252+CQ1252</f>
        <v>877</v>
      </c>
      <c r="CS1252" s="25">
        <f>CM1252+CQ1252</f>
        <v>0</v>
      </c>
      <c r="CT1252" s="40"/>
      <c r="CU1252" s="40"/>
      <c r="CV1252" s="40"/>
      <c r="CW1252" s="40"/>
      <c r="CX1252" s="25">
        <f>CR1252+CT1252+CU1252+CV1252+CW1252</f>
        <v>877</v>
      </c>
      <c r="CY1252" s="25">
        <f>CS1252+CW1252</f>
        <v>0</v>
      </c>
      <c r="CZ1252" s="25">
        <v>874</v>
      </c>
      <c r="DA1252" s="40"/>
      <c r="DB1252" s="115">
        <f t="shared" si="5842"/>
        <v>99.657924743443559</v>
      </c>
      <c r="DC1252" s="115"/>
    </row>
    <row r="1253" spans="1:107" s="7" customFormat="1" ht="39" customHeight="1" x14ac:dyDescent="0.3">
      <c r="A1253" s="30" t="s">
        <v>218</v>
      </c>
      <c r="B1253" s="32" t="s">
        <v>11</v>
      </c>
      <c r="C1253" s="32" t="s">
        <v>53</v>
      </c>
      <c r="D1253" s="32" t="s">
        <v>335</v>
      </c>
      <c r="E1253" s="32"/>
      <c r="F1253" s="25">
        <f t="shared" ref="F1253:G1254" si="6072">F1254</f>
        <v>122</v>
      </c>
      <c r="G1253" s="25">
        <f t="shared" si="6072"/>
        <v>0</v>
      </c>
      <c r="H1253" s="40">
        <f>H1254</f>
        <v>0</v>
      </c>
      <c r="I1253" s="40">
        <f t="shared" ref="I1253:I1254" si="6073">I1254</f>
        <v>0</v>
      </c>
      <c r="J1253" s="40">
        <f t="shared" ref="J1253:J1254" si="6074">J1254</f>
        <v>0</v>
      </c>
      <c r="K1253" s="40">
        <f t="shared" ref="K1253:K1254" si="6075">K1254</f>
        <v>0</v>
      </c>
      <c r="L1253" s="25">
        <f t="shared" ref="L1253:L1254" si="6076">L1254</f>
        <v>122</v>
      </c>
      <c r="M1253" s="40">
        <f t="shared" ref="M1253:M1254" si="6077">M1254</f>
        <v>0</v>
      </c>
      <c r="N1253" s="40">
        <f>N1254</f>
        <v>0</v>
      </c>
      <c r="O1253" s="40">
        <f t="shared" ref="O1253:AD1254" si="6078">O1254</f>
        <v>0</v>
      </c>
      <c r="P1253" s="40">
        <f t="shared" si="6078"/>
        <v>0</v>
      </c>
      <c r="Q1253" s="40">
        <f t="shared" si="6078"/>
        <v>0</v>
      </c>
      <c r="R1253" s="25">
        <f t="shared" si="6078"/>
        <v>122</v>
      </c>
      <c r="S1253" s="40">
        <f t="shared" si="6078"/>
        <v>0</v>
      </c>
      <c r="T1253" s="40">
        <f>T1254</f>
        <v>0</v>
      </c>
      <c r="U1253" s="40">
        <f t="shared" si="6078"/>
        <v>0</v>
      </c>
      <c r="V1253" s="40">
        <f t="shared" si="6078"/>
        <v>0</v>
      </c>
      <c r="W1253" s="40">
        <f t="shared" si="6078"/>
        <v>0</v>
      </c>
      <c r="X1253" s="25">
        <f t="shared" si="6078"/>
        <v>122</v>
      </c>
      <c r="Y1253" s="40">
        <f t="shared" si="6078"/>
        <v>0</v>
      </c>
      <c r="Z1253" s="40">
        <f>Z1254</f>
        <v>0</v>
      </c>
      <c r="AA1253" s="40">
        <f t="shared" si="6078"/>
        <v>0</v>
      </c>
      <c r="AB1253" s="40">
        <f t="shared" si="6078"/>
        <v>0</v>
      </c>
      <c r="AC1253" s="40">
        <f t="shared" si="6078"/>
        <v>0</v>
      </c>
      <c r="AD1253" s="25">
        <f t="shared" si="6078"/>
        <v>122</v>
      </c>
      <c r="AE1253" s="40">
        <f t="shared" ref="AA1253:AE1254" si="6079">AE1254</f>
        <v>0</v>
      </c>
      <c r="AF1253" s="40">
        <f>AF1254</f>
        <v>0</v>
      </c>
      <c r="AG1253" s="40">
        <f t="shared" ref="AG1253:AV1254" si="6080">AG1254</f>
        <v>0</v>
      </c>
      <c r="AH1253" s="40">
        <f t="shared" si="6080"/>
        <v>0</v>
      </c>
      <c r="AI1253" s="40">
        <f t="shared" si="6080"/>
        <v>0</v>
      </c>
      <c r="AJ1253" s="25">
        <f t="shared" si="6080"/>
        <v>122</v>
      </c>
      <c r="AK1253" s="40">
        <f t="shared" si="6080"/>
        <v>0</v>
      </c>
      <c r="AL1253" s="40">
        <f>AL1254</f>
        <v>0</v>
      </c>
      <c r="AM1253" s="40">
        <f t="shared" si="6080"/>
        <v>0</v>
      </c>
      <c r="AN1253" s="40">
        <f t="shared" si="6080"/>
        <v>0</v>
      </c>
      <c r="AO1253" s="40">
        <f t="shared" si="6080"/>
        <v>0</v>
      </c>
      <c r="AP1253" s="25">
        <f t="shared" si="6080"/>
        <v>122</v>
      </c>
      <c r="AQ1253" s="40">
        <f t="shared" si="6080"/>
        <v>0</v>
      </c>
      <c r="AR1253" s="40">
        <f>AR1254</f>
        <v>0</v>
      </c>
      <c r="AS1253" s="40">
        <f t="shared" si="6080"/>
        <v>0</v>
      </c>
      <c r="AT1253" s="40">
        <f t="shared" si="6080"/>
        <v>0</v>
      </c>
      <c r="AU1253" s="40">
        <f t="shared" si="6080"/>
        <v>0</v>
      </c>
      <c r="AV1253" s="25">
        <f t="shared" si="6080"/>
        <v>122</v>
      </c>
      <c r="AW1253" s="40">
        <f t="shared" ref="AS1253:AW1254" si="6081">AW1254</f>
        <v>0</v>
      </c>
      <c r="AX1253" s="40">
        <f>AX1254</f>
        <v>0</v>
      </c>
      <c r="AY1253" s="40">
        <f t="shared" ref="AY1253:BN1254" si="6082">AY1254</f>
        <v>0</v>
      </c>
      <c r="AZ1253" s="40">
        <f t="shared" si="6082"/>
        <v>0</v>
      </c>
      <c r="BA1253" s="40">
        <f t="shared" si="6082"/>
        <v>0</v>
      </c>
      <c r="BB1253" s="25">
        <f t="shared" si="6082"/>
        <v>122</v>
      </c>
      <c r="BC1253" s="40">
        <f t="shared" si="6082"/>
        <v>0</v>
      </c>
      <c r="BD1253" s="40">
        <f>BD1254</f>
        <v>0</v>
      </c>
      <c r="BE1253" s="40">
        <f t="shared" si="6082"/>
        <v>0</v>
      </c>
      <c r="BF1253" s="40">
        <f t="shared" si="6082"/>
        <v>0</v>
      </c>
      <c r="BG1253" s="40">
        <f t="shared" si="6082"/>
        <v>0</v>
      </c>
      <c r="BH1253" s="25">
        <f t="shared" si="6082"/>
        <v>122</v>
      </c>
      <c r="BI1253" s="40">
        <f t="shared" si="6082"/>
        <v>0</v>
      </c>
      <c r="BJ1253" s="40">
        <f>BJ1254</f>
        <v>0</v>
      </c>
      <c r="BK1253" s="40">
        <f t="shared" si="6082"/>
        <v>0</v>
      </c>
      <c r="BL1253" s="40">
        <f t="shared" si="6082"/>
        <v>0</v>
      </c>
      <c r="BM1253" s="40">
        <f t="shared" si="6082"/>
        <v>0</v>
      </c>
      <c r="BN1253" s="25">
        <f t="shared" si="6082"/>
        <v>122</v>
      </c>
      <c r="BO1253" s="40">
        <f t="shared" ref="BK1253:BO1254" si="6083">BO1254</f>
        <v>0</v>
      </c>
      <c r="BP1253" s="40">
        <f>BP1254</f>
        <v>0</v>
      </c>
      <c r="BQ1253" s="40">
        <f t="shared" ref="BQ1253:CF1254" si="6084">BQ1254</f>
        <v>0</v>
      </c>
      <c r="BR1253" s="40">
        <f t="shared" si="6084"/>
        <v>0</v>
      </c>
      <c r="BS1253" s="40">
        <f t="shared" si="6084"/>
        <v>0</v>
      </c>
      <c r="BT1253" s="25">
        <f t="shared" si="6084"/>
        <v>122</v>
      </c>
      <c r="BU1253" s="40">
        <f t="shared" si="6084"/>
        <v>0</v>
      </c>
      <c r="BV1253" s="40">
        <f>BV1254</f>
        <v>0</v>
      </c>
      <c r="BW1253" s="40">
        <f t="shared" si="6084"/>
        <v>0</v>
      </c>
      <c r="BX1253" s="40">
        <f t="shared" si="6084"/>
        <v>0</v>
      </c>
      <c r="BY1253" s="40">
        <f t="shared" si="6084"/>
        <v>0</v>
      </c>
      <c r="BZ1253" s="25">
        <f t="shared" si="6084"/>
        <v>122</v>
      </c>
      <c r="CA1253" s="40">
        <f t="shared" si="6084"/>
        <v>0</v>
      </c>
      <c r="CB1253" s="40">
        <f>CB1254</f>
        <v>0</v>
      </c>
      <c r="CC1253" s="40">
        <f t="shared" si="6084"/>
        <v>0</v>
      </c>
      <c r="CD1253" s="40">
        <f t="shared" si="6084"/>
        <v>0</v>
      </c>
      <c r="CE1253" s="40">
        <f t="shared" si="6084"/>
        <v>0</v>
      </c>
      <c r="CF1253" s="25">
        <f t="shared" si="6084"/>
        <v>122</v>
      </c>
      <c r="CG1253" s="40">
        <f t="shared" ref="CC1253:CG1254" si="6085">CG1254</f>
        <v>0</v>
      </c>
      <c r="CH1253" s="40">
        <f>CH1254</f>
        <v>0</v>
      </c>
      <c r="CI1253" s="40">
        <f t="shared" ref="CI1253:CY1254" si="6086">CI1254</f>
        <v>0</v>
      </c>
      <c r="CJ1253" s="40">
        <f t="shared" si="6086"/>
        <v>0</v>
      </c>
      <c r="CK1253" s="40">
        <f t="shared" si="6086"/>
        <v>0</v>
      </c>
      <c r="CL1253" s="25">
        <f t="shared" si="6086"/>
        <v>122</v>
      </c>
      <c r="CM1253" s="40">
        <f t="shared" si="6086"/>
        <v>0</v>
      </c>
      <c r="CN1253" s="40">
        <f>CN1254</f>
        <v>0</v>
      </c>
      <c r="CO1253" s="40">
        <f t="shared" si="6086"/>
        <v>0</v>
      </c>
      <c r="CP1253" s="40">
        <f t="shared" si="6086"/>
        <v>0</v>
      </c>
      <c r="CQ1253" s="40">
        <f t="shared" si="6086"/>
        <v>0</v>
      </c>
      <c r="CR1253" s="25">
        <f t="shared" si="6086"/>
        <v>122</v>
      </c>
      <c r="CS1253" s="40">
        <f t="shared" si="6086"/>
        <v>0</v>
      </c>
      <c r="CT1253" s="40">
        <f>CT1254</f>
        <v>0</v>
      </c>
      <c r="CU1253" s="40">
        <f t="shared" si="6086"/>
        <v>0</v>
      </c>
      <c r="CV1253" s="40">
        <f t="shared" si="6086"/>
        <v>0</v>
      </c>
      <c r="CW1253" s="40">
        <f t="shared" si="6086"/>
        <v>0</v>
      </c>
      <c r="CX1253" s="25">
        <f t="shared" si="6086"/>
        <v>122</v>
      </c>
      <c r="CY1253" s="25">
        <f t="shared" si="6086"/>
        <v>0</v>
      </c>
      <c r="CZ1253" s="25">
        <f t="shared" ref="CZ1253:DA1253" si="6087">CZ1254</f>
        <v>108</v>
      </c>
      <c r="DA1253" s="25">
        <f t="shared" si="6087"/>
        <v>0</v>
      </c>
      <c r="DB1253" s="115">
        <f t="shared" si="5842"/>
        <v>88.52459016393442</v>
      </c>
      <c r="DC1253" s="115"/>
    </row>
    <row r="1254" spans="1:107" s="7" customFormat="1" ht="25.5" customHeight="1" x14ac:dyDescent="0.3">
      <c r="A1254" s="70" t="s">
        <v>102</v>
      </c>
      <c r="B1254" s="32" t="s">
        <v>11</v>
      </c>
      <c r="C1254" s="32" t="s">
        <v>53</v>
      </c>
      <c r="D1254" s="32" t="s">
        <v>335</v>
      </c>
      <c r="E1254" s="32" t="s">
        <v>91</v>
      </c>
      <c r="F1254" s="25">
        <f t="shared" si="6072"/>
        <v>122</v>
      </c>
      <c r="G1254" s="25">
        <f t="shared" si="6072"/>
        <v>0</v>
      </c>
      <c r="H1254" s="40">
        <f>H1255</f>
        <v>0</v>
      </c>
      <c r="I1254" s="40">
        <f t="shared" si="6073"/>
        <v>0</v>
      </c>
      <c r="J1254" s="40">
        <f t="shared" si="6074"/>
        <v>0</v>
      </c>
      <c r="K1254" s="40">
        <f t="shared" si="6075"/>
        <v>0</v>
      </c>
      <c r="L1254" s="25">
        <f t="shared" si="6076"/>
        <v>122</v>
      </c>
      <c r="M1254" s="40">
        <f t="shared" si="6077"/>
        <v>0</v>
      </c>
      <c r="N1254" s="40">
        <f>N1255</f>
        <v>0</v>
      </c>
      <c r="O1254" s="40">
        <f t="shared" si="6078"/>
        <v>0</v>
      </c>
      <c r="P1254" s="40">
        <f t="shared" si="6078"/>
        <v>0</v>
      </c>
      <c r="Q1254" s="40">
        <f t="shared" si="6078"/>
        <v>0</v>
      </c>
      <c r="R1254" s="25">
        <f t="shared" si="6078"/>
        <v>122</v>
      </c>
      <c r="S1254" s="40">
        <f t="shared" si="6078"/>
        <v>0</v>
      </c>
      <c r="T1254" s="40">
        <f>T1255</f>
        <v>0</v>
      </c>
      <c r="U1254" s="40">
        <f t="shared" si="6078"/>
        <v>0</v>
      </c>
      <c r="V1254" s="40">
        <f t="shared" si="6078"/>
        <v>0</v>
      </c>
      <c r="W1254" s="40">
        <f t="shared" si="6078"/>
        <v>0</v>
      </c>
      <c r="X1254" s="25">
        <f t="shared" si="6078"/>
        <v>122</v>
      </c>
      <c r="Y1254" s="40">
        <f t="shared" si="6078"/>
        <v>0</v>
      </c>
      <c r="Z1254" s="40">
        <f>Z1255</f>
        <v>0</v>
      </c>
      <c r="AA1254" s="40">
        <f t="shared" si="6079"/>
        <v>0</v>
      </c>
      <c r="AB1254" s="40">
        <f t="shared" si="6079"/>
        <v>0</v>
      </c>
      <c r="AC1254" s="40">
        <f t="shared" si="6079"/>
        <v>0</v>
      </c>
      <c r="AD1254" s="25">
        <f t="shared" si="6079"/>
        <v>122</v>
      </c>
      <c r="AE1254" s="40">
        <f t="shared" si="6079"/>
        <v>0</v>
      </c>
      <c r="AF1254" s="40">
        <f>AF1255</f>
        <v>0</v>
      </c>
      <c r="AG1254" s="40">
        <f t="shared" si="6080"/>
        <v>0</v>
      </c>
      <c r="AH1254" s="40">
        <f t="shared" si="6080"/>
        <v>0</v>
      </c>
      <c r="AI1254" s="40">
        <f t="shared" si="6080"/>
        <v>0</v>
      </c>
      <c r="AJ1254" s="25">
        <f t="shared" si="6080"/>
        <v>122</v>
      </c>
      <c r="AK1254" s="40">
        <f t="shared" si="6080"/>
        <v>0</v>
      </c>
      <c r="AL1254" s="40">
        <f>AL1255</f>
        <v>0</v>
      </c>
      <c r="AM1254" s="40">
        <f t="shared" si="6080"/>
        <v>0</v>
      </c>
      <c r="AN1254" s="40">
        <f t="shared" si="6080"/>
        <v>0</v>
      </c>
      <c r="AO1254" s="40">
        <f t="shared" si="6080"/>
        <v>0</v>
      </c>
      <c r="AP1254" s="25">
        <f t="shared" si="6080"/>
        <v>122</v>
      </c>
      <c r="AQ1254" s="40">
        <f t="shared" si="6080"/>
        <v>0</v>
      </c>
      <c r="AR1254" s="40">
        <f>AR1255</f>
        <v>0</v>
      </c>
      <c r="AS1254" s="40">
        <f t="shared" si="6081"/>
        <v>0</v>
      </c>
      <c r="AT1254" s="40">
        <f t="shared" si="6081"/>
        <v>0</v>
      </c>
      <c r="AU1254" s="40">
        <f t="shared" si="6081"/>
        <v>0</v>
      </c>
      <c r="AV1254" s="25">
        <f t="shared" si="6081"/>
        <v>122</v>
      </c>
      <c r="AW1254" s="40">
        <f t="shared" si="6081"/>
        <v>0</v>
      </c>
      <c r="AX1254" s="40">
        <f>AX1255</f>
        <v>0</v>
      </c>
      <c r="AY1254" s="40">
        <f t="shared" si="6082"/>
        <v>0</v>
      </c>
      <c r="AZ1254" s="40">
        <f t="shared" si="6082"/>
        <v>0</v>
      </c>
      <c r="BA1254" s="40">
        <f t="shared" si="6082"/>
        <v>0</v>
      </c>
      <c r="BB1254" s="25">
        <f t="shared" si="6082"/>
        <v>122</v>
      </c>
      <c r="BC1254" s="40">
        <f t="shared" si="6082"/>
        <v>0</v>
      </c>
      <c r="BD1254" s="40">
        <f>BD1255</f>
        <v>0</v>
      </c>
      <c r="BE1254" s="40">
        <f t="shared" si="6082"/>
        <v>0</v>
      </c>
      <c r="BF1254" s="40">
        <f t="shared" si="6082"/>
        <v>0</v>
      </c>
      <c r="BG1254" s="40">
        <f t="shared" si="6082"/>
        <v>0</v>
      </c>
      <c r="BH1254" s="25">
        <f t="shared" si="6082"/>
        <v>122</v>
      </c>
      <c r="BI1254" s="40">
        <f t="shared" si="6082"/>
        <v>0</v>
      </c>
      <c r="BJ1254" s="40">
        <f>BJ1255</f>
        <v>0</v>
      </c>
      <c r="BK1254" s="40">
        <f t="shared" si="6083"/>
        <v>0</v>
      </c>
      <c r="BL1254" s="40">
        <f t="shared" si="6083"/>
        <v>0</v>
      </c>
      <c r="BM1254" s="40">
        <f t="shared" si="6083"/>
        <v>0</v>
      </c>
      <c r="BN1254" s="25">
        <f t="shared" si="6083"/>
        <v>122</v>
      </c>
      <c r="BO1254" s="40">
        <f t="shared" si="6083"/>
        <v>0</v>
      </c>
      <c r="BP1254" s="40">
        <f>BP1255</f>
        <v>0</v>
      </c>
      <c r="BQ1254" s="40">
        <f t="shared" si="6084"/>
        <v>0</v>
      </c>
      <c r="BR1254" s="40">
        <f t="shared" si="6084"/>
        <v>0</v>
      </c>
      <c r="BS1254" s="40">
        <f t="shared" si="6084"/>
        <v>0</v>
      </c>
      <c r="BT1254" s="25">
        <f t="shared" si="6084"/>
        <v>122</v>
      </c>
      <c r="BU1254" s="40">
        <f t="shared" si="6084"/>
        <v>0</v>
      </c>
      <c r="BV1254" s="40">
        <f>BV1255</f>
        <v>0</v>
      </c>
      <c r="BW1254" s="40">
        <f t="shared" si="6084"/>
        <v>0</v>
      </c>
      <c r="BX1254" s="40">
        <f t="shared" si="6084"/>
        <v>0</v>
      </c>
      <c r="BY1254" s="40">
        <f t="shared" si="6084"/>
        <v>0</v>
      </c>
      <c r="BZ1254" s="25">
        <f t="shared" si="6084"/>
        <v>122</v>
      </c>
      <c r="CA1254" s="40">
        <f t="shared" si="6084"/>
        <v>0</v>
      </c>
      <c r="CB1254" s="40">
        <f>CB1255</f>
        <v>0</v>
      </c>
      <c r="CC1254" s="40">
        <f t="shared" si="6085"/>
        <v>0</v>
      </c>
      <c r="CD1254" s="40">
        <f t="shared" si="6085"/>
        <v>0</v>
      </c>
      <c r="CE1254" s="40">
        <f t="shared" si="6085"/>
        <v>0</v>
      </c>
      <c r="CF1254" s="25">
        <f t="shared" si="6085"/>
        <v>122</v>
      </c>
      <c r="CG1254" s="40">
        <f t="shared" si="6085"/>
        <v>0</v>
      </c>
      <c r="CH1254" s="40">
        <f>CH1255</f>
        <v>0</v>
      </c>
      <c r="CI1254" s="40">
        <f t="shared" si="6086"/>
        <v>0</v>
      </c>
      <c r="CJ1254" s="40">
        <f t="shared" si="6086"/>
        <v>0</v>
      </c>
      <c r="CK1254" s="40">
        <f t="shared" si="6086"/>
        <v>0</v>
      </c>
      <c r="CL1254" s="25">
        <f t="shared" si="6086"/>
        <v>122</v>
      </c>
      <c r="CM1254" s="40">
        <f t="shared" si="6086"/>
        <v>0</v>
      </c>
      <c r="CN1254" s="40">
        <f>CN1255</f>
        <v>0</v>
      </c>
      <c r="CO1254" s="40">
        <f t="shared" si="6086"/>
        <v>0</v>
      </c>
      <c r="CP1254" s="40">
        <f t="shared" si="6086"/>
        <v>0</v>
      </c>
      <c r="CQ1254" s="40">
        <f t="shared" si="6086"/>
        <v>0</v>
      </c>
      <c r="CR1254" s="25">
        <f t="shared" si="6086"/>
        <v>122</v>
      </c>
      <c r="CS1254" s="40">
        <f t="shared" si="6086"/>
        <v>0</v>
      </c>
      <c r="CT1254" s="40">
        <f>CT1255</f>
        <v>0</v>
      </c>
      <c r="CU1254" s="40">
        <f t="shared" ref="CU1254:DA1254" si="6088">CU1255</f>
        <v>0</v>
      </c>
      <c r="CV1254" s="40">
        <f t="shared" si="6088"/>
        <v>0</v>
      </c>
      <c r="CW1254" s="40">
        <f t="shared" si="6088"/>
        <v>0</v>
      </c>
      <c r="CX1254" s="25">
        <f t="shared" si="6088"/>
        <v>122</v>
      </c>
      <c r="CY1254" s="25">
        <f t="shared" si="6088"/>
        <v>0</v>
      </c>
      <c r="CZ1254" s="25">
        <f t="shared" si="6088"/>
        <v>108</v>
      </c>
      <c r="DA1254" s="25">
        <f t="shared" si="6088"/>
        <v>0</v>
      </c>
      <c r="DB1254" s="115">
        <f t="shared" si="5842"/>
        <v>88.52459016393442</v>
      </c>
      <c r="DC1254" s="115"/>
    </row>
    <row r="1255" spans="1:107" s="7" customFormat="1" ht="33.75" x14ac:dyDescent="0.3">
      <c r="A1255" s="30" t="s">
        <v>194</v>
      </c>
      <c r="B1255" s="32" t="s">
        <v>11</v>
      </c>
      <c r="C1255" s="32" t="s">
        <v>53</v>
      </c>
      <c r="D1255" s="32" t="s">
        <v>335</v>
      </c>
      <c r="E1255" s="32" t="s">
        <v>193</v>
      </c>
      <c r="F1255" s="25">
        <v>122</v>
      </c>
      <c r="G1255" s="25"/>
      <c r="H1255" s="40"/>
      <c r="I1255" s="40"/>
      <c r="J1255" s="40"/>
      <c r="K1255" s="40"/>
      <c r="L1255" s="25">
        <f>F1255+H1255+I1255+J1255+K1255</f>
        <v>122</v>
      </c>
      <c r="M1255" s="25">
        <f>G1255+K1255</f>
        <v>0</v>
      </c>
      <c r="N1255" s="40"/>
      <c r="O1255" s="40"/>
      <c r="P1255" s="40"/>
      <c r="Q1255" s="40"/>
      <c r="R1255" s="25">
        <f>L1255+N1255+O1255+P1255+Q1255</f>
        <v>122</v>
      </c>
      <c r="S1255" s="25">
        <f>M1255+Q1255</f>
        <v>0</v>
      </c>
      <c r="T1255" s="40"/>
      <c r="U1255" s="40"/>
      <c r="V1255" s="40"/>
      <c r="W1255" s="40"/>
      <c r="X1255" s="25">
        <f>R1255+T1255+U1255+V1255+W1255</f>
        <v>122</v>
      </c>
      <c r="Y1255" s="25">
        <f>S1255+W1255</f>
        <v>0</v>
      </c>
      <c r="Z1255" s="40"/>
      <c r="AA1255" s="40"/>
      <c r="AB1255" s="40"/>
      <c r="AC1255" s="40"/>
      <c r="AD1255" s="25">
        <f>X1255+Z1255+AA1255+AB1255+AC1255</f>
        <v>122</v>
      </c>
      <c r="AE1255" s="25">
        <f>Y1255+AC1255</f>
        <v>0</v>
      </c>
      <c r="AF1255" s="40"/>
      <c r="AG1255" s="40"/>
      <c r="AH1255" s="40"/>
      <c r="AI1255" s="40"/>
      <c r="AJ1255" s="25">
        <f>AD1255+AF1255+AG1255+AH1255+AI1255</f>
        <v>122</v>
      </c>
      <c r="AK1255" s="25">
        <f>AE1255+AI1255</f>
        <v>0</v>
      </c>
      <c r="AL1255" s="40"/>
      <c r="AM1255" s="40"/>
      <c r="AN1255" s="40"/>
      <c r="AO1255" s="40"/>
      <c r="AP1255" s="25">
        <f>AJ1255+AL1255+AM1255+AN1255+AO1255</f>
        <v>122</v>
      </c>
      <c r="AQ1255" s="25">
        <f>AK1255+AO1255</f>
        <v>0</v>
      </c>
      <c r="AR1255" s="40"/>
      <c r="AS1255" s="40"/>
      <c r="AT1255" s="40"/>
      <c r="AU1255" s="40"/>
      <c r="AV1255" s="25">
        <f>AP1255+AR1255+AS1255+AT1255+AU1255</f>
        <v>122</v>
      </c>
      <c r="AW1255" s="25">
        <f>AQ1255+AU1255</f>
        <v>0</v>
      </c>
      <c r="AX1255" s="40"/>
      <c r="AY1255" s="40"/>
      <c r="AZ1255" s="40"/>
      <c r="BA1255" s="40"/>
      <c r="BB1255" s="25">
        <f>AV1255+AX1255+AY1255+AZ1255+BA1255</f>
        <v>122</v>
      </c>
      <c r="BC1255" s="25">
        <f>AW1255+BA1255</f>
        <v>0</v>
      </c>
      <c r="BD1255" s="40"/>
      <c r="BE1255" s="40"/>
      <c r="BF1255" s="40"/>
      <c r="BG1255" s="40"/>
      <c r="BH1255" s="25">
        <f>BB1255+BD1255+BE1255+BF1255+BG1255</f>
        <v>122</v>
      </c>
      <c r="BI1255" s="25">
        <f>BC1255+BG1255</f>
        <v>0</v>
      </c>
      <c r="BJ1255" s="40"/>
      <c r="BK1255" s="40"/>
      <c r="BL1255" s="40"/>
      <c r="BM1255" s="40"/>
      <c r="BN1255" s="25">
        <f>BH1255+BJ1255+BK1255+BL1255+BM1255</f>
        <v>122</v>
      </c>
      <c r="BO1255" s="25">
        <f>BI1255+BM1255</f>
        <v>0</v>
      </c>
      <c r="BP1255" s="40"/>
      <c r="BQ1255" s="40"/>
      <c r="BR1255" s="40"/>
      <c r="BS1255" s="40"/>
      <c r="BT1255" s="25">
        <f>BN1255+BP1255+BQ1255+BR1255+BS1255</f>
        <v>122</v>
      </c>
      <c r="BU1255" s="25">
        <f>BO1255+BS1255</f>
        <v>0</v>
      </c>
      <c r="BV1255" s="40"/>
      <c r="BW1255" s="40"/>
      <c r="BX1255" s="40"/>
      <c r="BY1255" s="40"/>
      <c r="BZ1255" s="25">
        <f>BT1255+BV1255+BW1255+BX1255+BY1255</f>
        <v>122</v>
      </c>
      <c r="CA1255" s="25">
        <f>BU1255+BY1255</f>
        <v>0</v>
      </c>
      <c r="CB1255" s="40"/>
      <c r="CC1255" s="40"/>
      <c r="CD1255" s="40"/>
      <c r="CE1255" s="40"/>
      <c r="CF1255" s="25">
        <f>BZ1255+CB1255+CC1255+CD1255+CE1255</f>
        <v>122</v>
      </c>
      <c r="CG1255" s="25">
        <f>CA1255+CE1255</f>
        <v>0</v>
      </c>
      <c r="CH1255" s="40"/>
      <c r="CI1255" s="40"/>
      <c r="CJ1255" s="40"/>
      <c r="CK1255" s="40"/>
      <c r="CL1255" s="25">
        <f>CF1255+CH1255+CI1255+CJ1255+CK1255</f>
        <v>122</v>
      </c>
      <c r="CM1255" s="25">
        <f>CG1255+CK1255</f>
        <v>0</v>
      </c>
      <c r="CN1255" s="40"/>
      <c r="CO1255" s="40"/>
      <c r="CP1255" s="40"/>
      <c r="CQ1255" s="40"/>
      <c r="CR1255" s="25">
        <f>CL1255+CN1255+CO1255+CP1255+CQ1255</f>
        <v>122</v>
      </c>
      <c r="CS1255" s="25">
        <f>CM1255+CQ1255</f>
        <v>0</v>
      </c>
      <c r="CT1255" s="40"/>
      <c r="CU1255" s="40"/>
      <c r="CV1255" s="40"/>
      <c r="CW1255" s="40"/>
      <c r="CX1255" s="25">
        <f>CR1255+CT1255+CU1255+CV1255+CW1255</f>
        <v>122</v>
      </c>
      <c r="CY1255" s="25">
        <f>CS1255+CW1255</f>
        <v>0</v>
      </c>
      <c r="CZ1255" s="25">
        <v>108</v>
      </c>
      <c r="DA1255" s="40"/>
      <c r="DB1255" s="115">
        <f t="shared" si="5842"/>
        <v>88.52459016393442</v>
      </c>
      <c r="DC1255" s="115"/>
    </row>
    <row r="1256" spans="1:107" s="7" customFormat="1" ht="54" customHeight="1" x14ac:dyDescent="0.3">
      <c r="A1256" s="30" t="s">
        <v>219</v>
      </c>
      <c r="B1256" s="32" t="s">
        <v>11</v>
      </c>
      <c r="C1256" s="32" t="s">
        <v>53</v>
      </c>
      <c r="D1256" s="32" t="s">
        <v>336</v>
      </c>
      <c r="E1256" s="32"/>
      <c r="F1256" s="25">
        <f t="shared" ref="F1256:G1257" si="6089">F1257</f>
        <v>459</v>
      </c>
      <c r="G1256" s="25">
        <f t="shared" si="6089"/>
        <v>0</v>
      </c>
      <c r="H1256" s="40">
        <f>H1257</f>
        <v>0</v>
      </c>
      <c r="I1256" s="40">
        <f t="shared" ref="I1256:I1257" si="6090">I1257</f>
        <v>0</v>
      </c>
      <c r="J1256" s="40">
        <f t="shared" ref="J1256:J1257" si="6091">J1257</f>
        <v>0</v>
      </c>
      <c r="K1256" s="40">
        <f t="shared" ref="K1256:K1257" si="6092">K1257</f>
        <v>0</v>
      </c>
      <c r="L1256" s="25">
        <f t="shared" ref="L1256:L1257" si="6093">L1257</f>
        <v>459</v>
      </c>
      <c r="M1256" s="40">
        <f t="shared" ref="M1256:M1257" si="6094">M1257</f>
        <v>0</v>
      </c>
      <c r="N1256" s="40">
        <f>N1257</f>
        <v>0</v>
      </c>
      <c r="O1256" s="40">
        <f t="shared" ref="O1256:AD1257" si="6095">O1257</f>
        <v>0</v>
      </c>
      <c r="P1256" s="40">
        <f t="shared" si="6095"/>
        <v>0</v>
      </c>
      <c r="Q1256" s="40">
        <f t="shared" si="6095"/>
        <v>0</v>
      </c>
      <c r="R1256" s="25">
        <f t="shared" si="6095"/>
        <v>459</v>
      </c>
      <c r="S1256" s="40">
        <f t="shared" si="6095"/>
        <v>0</v>
      </c>
      <c r="T1256" s="40">
        <f>T1257</f>
        <v>0</v>
      </c>
      <c r="U1256" s="40">
        <f t="shared" si="6095"/>
        <v>0</v>
      </c>
      <c r="V1256" s="40">
        <f t="shared" si="6095"/>
        <v>0</v>
      </c>
      <c r="W1256" s="40">
        <f t="shared" si="6095"/>
        <v>0</v>
      </c>
      <c r="X1256" s="25">
        <f t="shared" si="6095"/>
        <v>459</v>
      </c>
      <c r="Y1256" s="40">
        <f t="shared" si="6095"/>
        <v>0</v>
      </c>
      <c r="Z1256" s="40">
        <f>Z1257</f>
        <v>0</v>
      </c>
      <c r="AA1256" s="40">
        <f t="shared" si="6095"/>
        <v>0</v>
      </c>
      <c r="AB1256" s="40">
        <f t="shared" si="6095"/>
        <v>0</v>
      </c>
      <c r="AC1256" s="40">
        <f t="shared" si="6095"/>
        <v>0</v>
      </c>
      <c r="AD1256" s="25">
        <f t="shared" si="6095"/>
        <v>459</v>
      </c>
      <c r="AE1256" s="40">
        <f t="shared" ref="AA1256:AE1257" si="6096">AE1257</f>
        <v>0</v>
      </c>
      <c r="AF1256" s="40">
        <f>AF1257</f>
        <v>0</v>
      </c>
      <c r="AG1256" s="40">
        <f t="shared" ref="AG1256:AV1257" si="6097">AG1257</f>
        <v>0</v>
      </c>
      <c r="AH1256" s="40">
        <f t="shared" si="6097"/>
        <v>0</v>
      </c>
      <c r="AI1256" s="40">
        <f t="shared" si="6097"/>
        <v>0</v>
      </c>
      <c r="AJ1256" s="25">
        <f t="shared" si="6097"/>
        <v>459</v>
      </c>
      <c r="AK1256" s="40">
        <f t="shared" si="6097"/>
        <v>0</v>
      </c>
      <c r="AL1256" s="40">
        <f>AL1257</f>
        <v>0</v>
      </c>
      <c r="AM1256" s="40">
        <f t="shared" si="6097"/>
        <v>0</v>
      </c>
      <c r="AN1256" s="40">
        <f t="shared" si="6097"/>
        <v>0</v>
      </c>
      <c r="AO1256" s="40">
        <f t="shared" si="6097"/>
        <v>0</v>
      </c>
      <c r="AP1256" s="25">
        <f t="shared" si="6097"/>
        <v>459</v>
      </c>
      <c r="AQ1256" s="40">
        <f t="shared" si="6097"/>
        <v>0</v>
      </c>
      <c r="AR1256" s="40">
        <f>AR1257</f>
        <v>0</v>
      </c>
      <c r="AS1256" s="40">
        <f t="shared" si="6097"/>
        <v>0</v>
      </c>
      <c r="AT1256" s="40">
        <f t="shared" si="6097"/>
        <v>0</v>
      </c>
      <c r="AU1256" s="40">
        <f t="shared" si="6097"/>
        <v>0</v>
      </c>
      <c r="AV1256" s="25">
        <f t="shared" si="6097"/>
        <v>459</v>
      </c>
      <c r="AW1256" s="40">
        <f t="shared" ref="AS1256:AW1257" si="6098">AW1257</f>
        <v>0</v>
      </c>
      <c r="AX1256" s="40">
        <f>AX1257</f>
        <v>0</v>
      </c>
      <c r="AY1256" s="40">
        <f t="shared" ref="AY1256:BN1257" si="6099">AY1257</f>
        <v>0</v>
      </c>
      <c r="AZ1256" s="40">
        <f t="shared" si="6099"/>
        <v>0</v>
      </c>
      <c r="BA1256" s="40">
        <f t="shared" si="6099"/>
        <v>0</v>
      </c>
      <c r="BB1256" s="25">
        <f t="shared" si="6099"/>
        <v>459</v>
      </c>
      <c r="BC1256" s="40">
        <f t="shared" si="6099"/>
        <v>0</v>
      </c>
      <c r="BD1256" s="40">
        <f>BD1257</f>
        <v>0</v>
      </c>
      <c r="BE1256" s="40">
        <f t="shared" si="6099"/>
        <v>0</v>
      </c>
      <c r="BF1256" s="40">
        <f t="shared" si="6099"/>
        <v>0</v>
      </c>
      <c r="BG1256" s="40">
        <f t="shared" si="6099"/>
        <v>0</v>
      </c>
      <c r="BH1256" s="25">
        <f t="shared" si="6099"/>
        <v>459</v>
      </c>
      <c r="BI1256" s="40">
        <f t="shared" si="6099"/>
        <v>0</v>
      </c>
      <c r="BJ1256" s="40">
        <f>BJ1257</f>
        <v>0</v>
      </c>
      <c r="BK1256" s="40">
        <f t="shared" si="6099"/>
        <v>0</v>
      </c>
      <c r="BL1256" s="40">
        <f t="shared" si="6099"/>
        <v>0</v>
      </c>
      <c r="BM1256" s="40">
        <f t="shared" si="6099"/>
        <v>0</v>
      </c>
      <c r="BN1256" s="25">
        <f t="shared" si="6099"/>
        <v>459</v>
      </c>
      <c r="BO1256" s="40">
        <f t="shared" ref="BK1256:BO1257" si="6100">BO1257</f>
        <v>0</v>
      </c>
      <c r="BP1256" s="40">
        <f>BP1257</f>
        <v>0</v>
      </c>
      <c r="BQ1256" s="40">
        <f t="shared" ref="BQ1256:CF1257" si="6101">BQ1257</f>
        <v>0</v>
      </c>
      <c r="BR1256" s="40">
        <f t="shared" si="6101"/>
        <v>0</v>
      </c>
      <c r="BS1256" s="40">
        <f t="shared" si="6101"/>
        <v>0</v>
      </c>
      <c r="BT1256" s="25">
        <f t="shared" si="6101"/>
        <v>459</v>
      </c>
      <c r="BU1256" s="40">
        <f t="shared" si="6101"/>
        <v>0</v>
      </c>
      <c r="BV1256" s="40">
        <f>BV1257</f>
        <v>0</v>
      </c>
      <c r="BW1256" s="40">
        <f t="shared" si="6101"/>
        <v>0</v>
      </c>
      <c r="BX1256" s="40">
        <f t="shared" si="6101"/>
        <v>0</v>
      </c>
      <c r="BY1256" s="40">
        <f t="shared" si="6101"/>
        <v>0</v>
      </c>
      <c r="BZ1256" s="25">
        <f t="shared" si="6101"/>
        <v>459</v>
      </c>
      <c r="CA1256" s="40">
        <f t="shared" si="6101"/>
        <v>0</v>
      </c>
      <c r="CB1256" s="40">
        <f>CB1257</f>
        <v>0</v>
      </c>
      <c r="CC1256" s="40">
        <f t="shared" si="6101"/>
        <v>0</v>
      </c>
      <c r="CD1256" s="40">
        <f t="shared" si="6101"/>
        <v>0</v>
      </c>
      <c r="CE1256" s="40">
        <f t="shared" si="6101"/>
        <v>0</v>
      </c>
      <c r="CF1256" s="25">
        <f t="shared" si="6101"/>
        <v>459</v>
      </c>
      <c r="CG1256" s="40">
        <f t="shared" ref="CC1256:CG1257" si="6102">CG1257</f>
        <v>0</v>
      </c>
      <c r="CH1256" s="40">
        <f>CH1257</f>
        <v>0</v>
      </c>
      <c r="CI1256" s="40">
        <f t="shared" ref="CI1256:CY1257" si="6103">CI1257</f>
        <v>-180</v>
      </c>
      <c r="CJ1256" s="40">
        <f t="shared" si="6103"/>
        <v>0</v>
      </c>
      <c r="CK1256" s="40">
        <f t="shared" si="6103"/>
        <v>0</v>
      </c>
      <c r="CL1256" s="25">
        <f t="shared" si="6103"/>
        <v>279</v>
      </c>
      <c r="CM1256" s="40">
        <f t="shared" si="6103"/>
        <v>0</v>
      </c>
      <c r="CN1256" s="40">
        <f>CN1257</f>
        <v>0</v>
      </c>
      <c r="CO1256" s="40">
        <f t="shared" si="6103"/>
        <v>0</v>
      </c>
      <c r="CP1256" s="40">
        <f t="shared" si="6103"/>
        <v>0</v>
      </c>
      <c r="CQ1256" s="40">
        <f t="shared" si="6103"/>
        <v>0</v>
      </c>
      <c r="CR1256" s="25">
        <f t="shared" si="6103"/>
        <v>279</v>
      </c>
      <c r="CS1256" s="40">
        <f t="shared" si="6103"/>
        <v>0</v>
      </c>
      <c r="CT1256" s="40">
        <f>CT1257</f>
        <v>0</v>
      </c>
      <c r="CU1256" s="40">
        <f t="shared" si="6103"/>
        <v>0</v>
      </c>
      <c r="CV1256" s="40">
        <f t="shared" si="6103"/>
        <v>0</v>
      </c>
      <c r="CW1256" s="40">
        <f t="shared" si="6103"/>
        <v>0</v>
      </c>
      <c r="CX1256" s="25">
        <f t="shared" si="6103"/>
        <v>279</v>
      </c>
      <c r="CY1256" s="25">
        <f t="shared" si="6103"/>
        <v>0</v>
      </c>
      <c r="CZ1256" s="25">
        <f t="shared" ref="CZ1256:DA1256" si="6104">CZ1257</f>
        <v>271</v>
      </c>
      <c r="DA1256" s="25">
        <f t="shared" si="6104"/>
        <v>0</v>
      </c>
      <c r="DB1256" s="115">
        <f t="shared" si="5842"/>
        <v>97.132616487455195</v>
      </c>
      <c r="DC1256" s="115"/>
    </row>
    <row r="1257" spans="1:107" s="7" customFormat="1" ht="21.75" customHeight="1" x14ac:dyDescent="0.3">
      <c r="A1257" s="70" t="s">
        <v>102</v>
      </c>
      <c r="B1257" s="32" t="s">
        <v>11</v>
      </c>
      <c r="C1257" s="32" t="s">
        <v>53</v>
      </c>
      <c r="D1257" s="32" t="s">
        <v>336</v>
      </c>
      <c r="E1257" s="32" t="s">
        <v>91</v>
      </c>
      <c r="F1257" s="25">
        <f t="shared" si="6089"/>
        <v>459</v>
      </c>
      <c r="G1257" s="25">
        <f t="shared" si="6089"/>
        <v>0</v>
      </c>
      <c r="H1257" s="40">
        <f>H1258</f>
        <v>0</v>
      </c>
      <c r="I1257" s="40">
        <f t="shared" si="6090"/>
        <v>0</v>
      </c>
      <c r="J1257" s="40">
        <f t="shared" si="6091"/>
        <v>0</v>
      </c>
      <c r="K1257" s="40">
        <f t="shared" si="6092"/>
        <v>0</v>
      </c>
      <c r="L1257" s="25">
        <f t="shared" si="6093"/>
        <v>459</v>
      </c>
      <c r="M1257" s="40">
        <f t="shared" si="6094"/>
        <v>0</v>
      </c>
      <c r="N1257" s="40">
        <f>N1258</f>
        <v>0</v>
      </c>
      <c r="O1257" s="40">
        <f t="shared" si="6095"/>
        <v>0</v>
      </c>
      <c r="P1257" s="40">
        <f t="shared" si="6095"/>
        <v>0</v>
      </c>
      <c r="Q1257" s="40">
        <f t="shared" si="6095"/>
        <v>0</v>
      </c>
      <c r="R1257" s="25">
        <f t="shared" si="6095"/>
        <v>459</v>
      </c>
      <c r="S1257" s="40">
        <f t="shared" si="6095"/>
        <v>0</v>
      </c>
      <c r="T1257" s="40">
        <f>T1258</f>
        <v>0</v>
      </c>
      <c r="U1257" s="40">
        <f t="shared" si="6095"/>
        <v>0</v>
      </c>
      <c r="V1257" s="40">
        <f t="shared" si="6095"/>
        <v>0</v>
      </c>
      <c r="W1257" s="40">
        <f t="shared" si="6095"/>
        <v>0</v>
      </c>
      <c r="X1257" s="25">
        <f t="shared" si="6095"/>
        <v>459</v>
      </c>
      <c r="Y1257" s="40">
        <f t="shared" si="6095"/>
        <v>0</v>
      </c>
      <c r="Z1257" s="40">
        <f>Z1258</f>
        <v>0</v>
      </c>
      <c r="AA1257" s="40">
        <f t="shared" si="6096"/>
        <v>0</v>
      </c>
      <c r="AB1257" s="40">
        <f t="shared" si="6096"/>
        <v>0</v>
      </c>
      <c r="AC1257" s="40">
        <f t="shared" si="6096"/>
        <v>0</v>
      </c>
      <c r="AD1257" s="25">
        <f t="shared" si="6096"/>
        <v>459</v>
      </c>
      <c r="AE1257" s="40">
        <f t="shared" si="6096"/>
        <v>0</v>
      </c>
      <c r="AF1257" s="40">
        <f>AF1258</f>
        <v>0</v>
      </c>
      <c r="AG1257" s="40">
        <f t="shared" si="6097"/>
        <v>0</v>
      </c>
      <c r="AH1257" s="40">
        <f t="shared" si="6097"/>
        <v>0</v>
      </c>
      <c r="AI1257" s="40">
        <f t="shared" si="6097"/>
        <v>0</v>
      </c>
      <c r="AJ1257" s="25">
        <f t="shared" si="6097"/>
        <v>459</v>
      </c>
      <c r="AK1257" s="40">
        <f t="shared" si="6097"/>
        <v>0</v>
      </c>
      <c r="AL1257" s="40">
        <f>AL1258</f>
        <v>0</v>
      </c>
      <c r="AM1257" s="40">
        <f t="shared" si="6097"/>
        <v>0</v>
      </c>
      <c r="AN1257" s="40">
        <f t="shared" si="6097"/>
        <v>0</v>
      </c>
      <c r="AO1257" s="40">
        <f t="shared" si="6097"/>
        <v>0</v>
      </c>
      <c r="AP1257" s="25">
        <f t="shared" si="6097"/>
        <v>459</v>
      </c>
      <c r="AQ1257" s="40">
        <f t="shared" si="6097"/>
        <v>0</v>
      </c>
      <c r="AR1257" s="40">
        <f>AR1258</f>
        <v>0</v>
      </c>
      <c r="AS1257" s="40">
        <f t="shared" si="6098"/>
        <v>0</v>
      </c>
      <c r="AT1257" s="40">
        <f t="shared" si="6098"/>
        <v>0</v>
      </c>
      <c r="AU1257" s="40">
        <f t="shared" si="6098"/>
        <v>0</v>
      </c>
      <c r="AV1257" s="25">
        <f t="shared" si="6098"/>
        <v>459</v>
      </c>
      <c r="AW1257" s="40">
        <f t="shared" si="6098"/>
        <v>0</v>
      </c>
      <c r="AX1257" s="40">
        <f>AX1258</f>
        <v>0</v>
      </c>
      <c r="AY1257" s="40">
        <f t="shared" si="6099"/>
        <v>0</v>
      </c>
      <c r="AZ1257" s="40">
        <f t="shared" si="6099"/>
        <v>0</v>
      </c>
      <c r="BA1257" s="40">
        <f t="shared" si="6099"/>
        <v>0</v>
      </c>
      <c r="BB1257" s="25">
        <f t="shared" si="6099"/>
        <v>459</v>
      </c>
      <c r="BC1257" s="40">
        <f t="shared" si="6099"/>
        <v>0</v>
      </c>
      <c r="BD1257" s="40">
        <f>BD1258</f>
        <v>0</v>
      </c>
      <c r="BE1257" s="40">
        <f t="shared" si="6099"/>
        <v>0</v>
      </c>
      <c r="BF1257" s="40">
        <f t="shared" si="6099"/>
        <v>0</v>
      </c>
      <c r="BG1257" s="40">
        <f t="shared" si="6099"/>
        <v>0</v>
      </c>
      <c r="BH1257" s="25">
        <f t="shared" si="6099"/>
        <v>459</v>
      </c>
      <c r="BI1257" s="40">
        <f t="shared" si="6099"/>
        <v>0</v>
      </c>
      <c r="BJ1257" s="40">
        <f>BJ1258</f>
        <v>0</v>
      </c>
      <c r="BK1257" s="40">
        <f t="shared" si="6100"/>
        <v>0</v>
      </c>
      <c r="BL1257" s="40">
        <f t="shared" si="6100"/>
        <v>0</v>
      </c>
      <c r="BM1257" s="40">
        <f t="shared" si="6100"/>
        <v>0</v>
      </c>
      <c r="BN1257" s="25">
        <f t="shared" si="6100"/>
        <v>459</v>
      </c>
      <c r="BO1257" s="40">
        <f t="shared" si="6100"/>
        <v>0</v>
      </c>
      <c r="BP1257" s="40">
        <f>BP1258</f>
        <v>0</v>
      </c>
      <c r="BQ1257" s="40">
        <f t="shared" si="6101"/>
        <v>0</v>
      </c>
      <c r="BR1257" s="40">
        <f t="shared" si="6101"/>
        <v>0</v>
      </c>
      <c r="BS1257" s="40">
        <f t="shared" si="6101"/>
        <v>0</v>
      </c>
      <c r="BT1257" s="25">
        <f t="shared" si="6101"/>
        <v>459</v>
      </c>
      <c r="BU1257" s="40">
        <f t="shared" si="6101"/>
        <v>0</v>
      </c>
      <c r="BV1257" s="40">
        <f>BV1258</f>
        <v>0</v>
      </c>
      <c r="BW1257" s="40">
        <f t="shared" si="6101"/>
        <v>0</v>
      </c>
      <c r="BX1257" s="40">
        <f t="shared" si="6101"/>
        <v>0</v>
      </c>
      <c r="BY1257" s="40">
        <f t="shared" si="6101"/>
        <v>0</v>
      </c>
      <c r="BZ1257" s="25">
        <f t="shared" si="6101"/>
        <v>459</v>
      </c>
      <c r="CA1257" s="40">
        <f t="shared" si="6101"/>
        <v>0</v>
      </c>
      <c r="CB1257" s="40">
        <f>CB1258</f>
        <v>0</v>
      </c>
      <c r="CC1257" s="40">
        <f t="shared" si="6102"/>
        <v>0</v>
      </c>
      <c r="CD1257" s="40">
        <f t="shared" si="6102"/>
        <v>0</v>
      </c>
      <c r="CE1257" s="40">
        <f t="shared" si="6102"/>
        <v>0</v>
      </c>
      <c r="CF1257" s="25">
        <f t="shared" si="6102"/>
        <v>459</v>
      </c>
      <c r="CG1257" s="40">
        <f t="shared" si="6102"/>
        <v>0</v>
      </c>
      <c r="CH1257" s="40">
        <f>CH1258</f>
        <v>0</v>
      </c>
      <c r="CI1257" s="40">
        <f t="shared" si="6103"/>
        <v>-180</v>
      </c>
      <c r="CJ1257" s="40">
        <f t="shared" si="6103"/>
        <v>0</v>
      </c>
      <c r="CK1257" s="40">
        <f t="shared" si="6103"/>
        <v>0</v>
      </c>
      <c r="CL1257" s="25">
        <f t="shared" si="6103"/>
        <v>279</v>
      </c>
      <c r="CM1257" s="40">
        <f t="shared" si="6103"/>
        <v>0</v>
      </c>
      <c r="CN1257" s="40">
        <f>CN1258</f>
        <v>0</v>
      </c>
      <c r="CO1257" s="40">
        <f t="shared" si="6103"/>
        <v>0</v>
      </c>
      <c r="CP1257" s="40">
        <f t="shared" si="6103"/>
        <v>0</v>
      </c>
      <c r="CQ1257" s="40">
        <f t="shared" si="6103"/>
        <v>0</v>
      </c>
      <c r="CR1257" s="25">
        <f t="shared" si="6103"/>
        <v>279</v>
      </c>
      <c r="CS1257" s="40">
        <f t="shared" si="6103"/>
        <v>0</v>
      </c>
      <c r="CT1257" s="40">
        <f>CT1258</f>
        <v>0</v>
      </c>
      <c r="CU1257" s="40">
        <f t="shared" ref="CU1257:DA1257" si="6105">CU1258</f>
        <v>0</v>
      </c>
      <c r="CV1257" s="40">
        <f t="shared" si="6105"/>
        <v>0</v>
      </c>
      <c r="CW1257" s="40">
        <f t="shared" si="6105"/>
        <v>0</v>
      </c>
      <c r="CX1257" s="25">
        <f t="shared" si="6105"/>
        <v>279</v>
      </c>
      <c r="CY1257" s="25">
        <f t="shared" si="6105"/>
        <v>0</v>
      </c>
      <c r="CZ1257" s="25">
        <f t="shared" si="6105"/>
        <v>271</v>
      </c>
      <c r="DA1257" s="25">
        <f t="shared" si="6105"/>
        <v>0</v>
      </c>
      <c r="DB1257" s="115">
        <f t="shared" si="5842"/>
        <v>97.132616487455195</v>
      </c>
      <c r="DC1257" s="115"/>
    </row>
    <row r="1258" spans="1:107" s="7" customFormat="1" ht="33.75" x14ac:dyDescent="0.3">
      <c r="A1258" s="30" t="s">
        <v>194</v>
      </c>
      <c r="B1258" s="32" t="s">
        <v>11</v>
      </c>
      <c r="C1258" s="32" t="s">
        <v>53</v>
      </c>
      <c r="D1258" s="32" t="s">
        <v>336</v>
      </c>
      <c r="E1258" s="32" t="s">
        <v>193</v>
      </c>
      <c r="F1258" s="25">
        <v>459</v>
      </c>
      <c r="G1258" s="25"/>
      <c r="H1258" s="40"/>
      <c r="I1258" s="40"/>
      <c r="J1258" s="40"/>
      <c r="K1258" s="40"/>
      <c r="L1258" s="25">
        <f>F1258+H1258+I1258+J1258+K1258</f>
        <v>459</v>
      </c>
      <c r="M1258" s="25">
        <f>G1258+K1258</f>
        <v>0</v>
      </c>
      <c r="N1258" s="40"/>
      <c r="O1258" s="40"/>
      <c r="P1258" s="40"/>
      <c r="Q1258" s="40"/>
      <c r="R1258" s="25">
        <f>L1258+N1258+O1258+P1258+Q1258</f>
        <v>459</v>
      </c>
      <c r="S1258" s="25">
        <f>M1258+Q1258</f>
        <v>0</v>
      </c>
      <c r="T1258" s="40"/>
      <c r="U1258" s="40"/>
      <c r="V1258" s="40"/>
      <c r="W1258" s="40"/>
      <c r="X1258" s="25">
        <f>R1258+T1258+U1258+V1258+W1258</f>
        <v>459</v>
      </c>
      <c r="Y1258" s="25">
        <f>S1258+W1258</f>
        <v>0</v>
      </c>
      <c r="Z1258" s="40"/>
      <c r="AA1258" s="40"/>
      <c r="AB1258" s="40"/>
      <c r="AC1258" s="40"/>
      <c r="AD1258" s="25">
        <f>X1258+Z1258+AA1258+AB1258+AC1258</f>
        <v>459</v>
      </c>
      <c r="AE1258" s="25">
        <f>Y1258+AC1258</f>
        <v>0</v>
      </c>
      <c r="AF1258" s="40"/>
      <c r="AG1258" s="40"/>
      <c r="AH1258" s="40"/>
      <c r="AI1258" s="40"/>
      <c r="AJ1258" s="25">
        <f>AD1258+AF1258+AG1258+AH1258+AI1258</f>
        <v>459</v>
      </c>
      <c r="AK1258" s="25">
        <f>AE1258+AI1258</f>
        <v>0</v>
      </c>
      <c r="AL1258" s="40"/>
      <c r="AM1258" s="40"/>
      <c r="AN1258" s="40"/>
      <c r="AO1258" s="40"/>
      <c r="AP1258" s="25">
        <f>AJ1258+AL1258+AM1258+AN1258+AO1258</f>
        <v>459</v>
      </c>
      <c r="AQ1258" s="25">
        <f>AK1258+AO1258</f>
        <v>0</v>
      </c>
      <c r="AR1258" s="40"/>
      <c r="AS1258" s="40"/>
      <c r="AT1258" s="40"/>
      <c r="AU1258" s="40"/>
      <c r="AV1258" s="25">
        <f>AP1258+AR1258+AS1258+AT1258+AU1258</f>
        <v>459</v>
      </c>
      <c r="AW1258" s="25">
        <f>AQ1258+AU1258</f>
        <v>0</v>
      </c>
      <c r="AX1258" s="40"/>
      <c r="AY1258" s="40"/>
      <c r="AZ1258" s="40"/>
      <c r="BA1258" s="40"/>
      <c r="BB1258" s="25">
        <f>AV1258+AX1258+AY1258+AZ1258+BA1258</f>
        <v>459</v>
      </c>
      <c r="BC1258" s="25">
        <f>AW1258+BA1258</f>
        <v>0</v>
      </c>
      <c r="BD1258" s="40"/>
      <c r="BE1258" s="40"/>
      <c r="BF1258" s="40"/>
      <c r="BG1258" s="40"/>
      <c r="BH1258" s="25">
        <f>BB1258+BD1258+BE1258+BF1258+BG1258</f>
        <v>459</v>
      </c>
      <c r="BI1258" s="25">
        <f>BC1258+BG1258</f>
        <v>0</v>
      </c>
      <c r="BJ1258" s="40"/>
      <c r="BK1258" s="40"/>
      <c r="BL1258" s="40"/>
      <c r="BM1258" s="40"/>
      <c r="BN1258" s="25">
        <f>BH1258+BJ1258+BK1258+BL1258+BM1258</f>
        <v>459</v>
      </c>
      <c r="BO1258" s="25">
        <f>BI1258+BM1258</f>
        <v>0</v>
      </c>
      <c r="BP1258" s="40"/>
      <c r="BQ1258" s="40"/>
      <c r="BR1258" s="40"/>
      <c r="BS1258" s="40"/>
      <c r="BT1258" s="25">
        <f>BN1258+BP1258+BQ1258+BR1258+BS1258</f>
        <v>459</v>
      </c>
      <c r="BU1258" s="25">
        <f>BO1258+BS1258</f>
        <v>0</v>
      </c>
      <c r="BV1258" s="40"/>
      <c r="BW1258" s="40"/>
      <c r="BX1258" s="40"/>
      <c r="BY1258" s="40"/>
      <c r="BZ1258" s="25">
        <f>BT1258+BV1258+BW1258+BX1258+BY1258</f>
        <v>459</v>
      </c>
      <c r="CA1258" s="25">
        <f>BU1258+BY1258</f>
        <v>0</v>
      </c>
      <c r="CB1258" s="40"/>
      <c r="CC1258" s="40"/>
      <c r="CD1258" s="40"/>
      <c r="CE1258" s="40"/>
      <c r="CF1258" s="25">
        <f>BZ1258+CB1258+CC1258+CD1258+CE1258</f>
        <v>459</v>
      </c>
      <c r="CG1258" s="25">
        <f>CA1258+CE1258</f>
        <v>0</v>
      </c>
      <c r="CH1258" s="40"/>
      <c r="CI1258" s="40">
        <v>-180</v>
      </c>
      <c r="CJ1258" s="40"/>
      <c r="CK1258" s="40"/>
      <c r="CL1258" s="25">
        <f>CF1258+CH1258+CI1258+CJ1258+CK1258</f>
        <v>279</v>
      </c>
      <c r="CM1258" s="25">
        <f>CG1258+CK1258</f>
        <v>0</v>
      </c>
      <c r="CN1258" s="40"/>
      <c r="CO1258" s="40"/>
      <c r="CP1258" s="40"/>
      <c r="CQ1258" s="40"/>
      <c r="CR1258" s="25">
        <f>CL1258+CN1258+CO1258+CP1258+CQ1258</f>
        <v>279</v>
      </c>
      <c r="CS1258" s="25">
        <f>CM1258+CQ1258</f>
        <v>0</v>
      </c>
      <c r="CT1258" s="40"/>
      <c r="CU1258" s="40"/>
      <c r="CV1258" s="40"/>
      <c r="CW1258" s="40"/>
      <c r="CX1258" s="25">
        <f>CR1258+CT1258+CU1258+CV1258+CW1258</f>
        <v>279</v>
      </c>
      <c r="CY1258" s="25">
        <f>CS1258+CW1258</f>
        <v>0</v>
      </c>
      <c r="CZ1258" s="25">
        <v>271</v>
      </c>
      <c r="DA1258" s="40"/>
      <c r="DB1258" s="115">
        <f t="shared" si="5842"/>
        <v>97.132616487455195</v>
      </c>
      <c r="DC1258" s="115"/>
    </row>
    <row r="1259" spans="1:107" s="7" customFormat="1" ht="39" customHeight="1" x14ac:dyDescent="0.3">
      <c r="A1259" s="71" t="s">
        <v>144</v>
      </c>
      <c r="B1259" s="32" t="s">
        <v>11</v>
      </c>
      <c r="C1259" s="32" t="s">
        <v>53</v>
      </c>
      <c r="D1259" s="32" t="s">
        <v>337</v>
      </c>
      <c r="E1259" s="32"/>
      <c r="F1259" s="25">
        <f t="shared" ref="F1259:G1260" si="6106">F1260</f>
        <v>3304</v>
      </c>
      <c r="G1259" s="25">
        <f t="shared" si="6106"/>
        <v>0</v>
      </c>
      <c r="H1259" s="40">
        <f>H1260</f>
        <v>0</v>
      </c>
      <c r="I1259" s="40">
        <f t="shared" ref="I1259:I1260" si="6107">I1260</f>
        <v>0</v>
      </c>
      <c r="J1259" s="40">
        <f t="shared" ref="J1259:J1260" si="6108">J1260</f>
        <v>0</v>
      </c>
      <c r="K1259" s="40">
        <f t="shared" ref="K1259:K1260" si="6109">K1260</f>
        <v>0</v>
      </c>
      <c r="L1259" s="25">
        <f t="shared" ref="L1259:L1260" si="6110">L1260</f>
        <v>3304</v>
      </c>
      <c r="M1259" s="40">
        <f t="shared" ref="M1259:M1260" si="6111">M1260</f>
        <v>0</v>
      </c>
      <c r="N1259" s="40">
        <f>N1260</f>
        <v>0</v>
      </c>
      <c r="O1259" s="40">
        <f t="shared" ref="O1259:AD1260" si="6112">O1260</f>
        <v>0</v>
      </c>
      <c r="P1259" s="40">
        <f t="shared" si="6112"/>
        <v>0</v>
      </c>
      <c r="Q1259" s="40">
        <f t="shared" si="6112"/>
        <v>0</v>
      </c>
      <c r="R1259" s="25">
        <f t="shared" si="6112"/>
        <v>3304</v>
      </c>
      <c r="S1259" s="40">
        <f t="shared" si="6112"/>
        <v>0</v>
      </c>
      <c r="T1259" s="40">
        <f>T1260</f>
        <v>0</v>
      </c>
      <c r="U1259" s="40">
        <f t="shared" si="6112"/>
        <v>0</v>
      </c>
      <c r="V1259" s="40">
        <f t="shared" si="6112"/>
        <v>0</v>
      </c>
      <c r="W1259" s="40">
        <f t="shared" si="6112"/>
        <v>0</v>
      </c>
      <c r="X1259" s="25">
        <f t="shared" si="6112"/>
        <v>3304</v>
      </c>
      <c r="Y1259" s="40">
        <f t="shared" si="6112"/>
        <v>0</v>
      </c>
      <c r="Z1259" s="40">
        <f>Z1260</f>
        <v>0</v>
      </c>
      <c r="AA1259" s="40">
        <f t="shared" si="6112"/>
        <v>0</v>
      </c>
      <c r="AB1259" s="40">
        <f t="shared" si="6112"/>
        <v>0</v>
      </c>
      <c r="AC1259" s="40">
        <f t="shared" si="6112"/>
        <v>0</v>
      </c>
      <c r="AD1259" s="25">
        <f t="shared" si="6112"/>
        <v>3304</v>
      </c>
      <c r="AE1259" s="40">
        <f t="shared" ref="AA1259:AE1260" si="6113">AE1260</f>
        <v>0</v>
      </c>
      <c r="AF1259" s="40">
        <f>AF1260</f>
        <v>0</v>
      </c>
      <c r="AG1259" s="40">
        <f t="shared" ref="AG1259:AV1260" si="6114">AG1260</f>
        <v>0</v>
      </c>
      <c r="AH1259" s="40">
        <f t="shared" si="6114"/>
        <v>0</v>
      </c>
      <c r="AI1259" s="40">
        <f t="shared" si="6114"/>
        <v>0</v>
      </c>
      <c r="AJ1259" s="25">
        <f t="shared" si="6114"/>
        <v>3304</v>
      </c>
      <c r="AK1259" s="40">
        <f t="shared" si="6114"/>
        <v>0</v>
      </c>
      <c r="AL1259" s="40">
        <f>AL1260</f>
        <v>0</v>
      </c>
      <c r="AM1259" s="40">
        <f t="shared" si="6114"/>
        <v>0</v>
      </c>
      <c r="AN1259" s="40">
        <f t="shared" si="6114"/>
        <v>0</v>
      </c>
      <c r="AO1259" s="40">
        <f t="shared" si="6114"/>
        <v>0</v>
      </c>
      <c r="AP1259" s="25">
        <f t="shared" si="6114"/>
        <v>3304</v>
      </c>
      <c r="AQ1259" s="40">
        <f t="shared" si="6114"/>
        <v>0</v>
      </c>
      <c r="AR1259" s="40">
        <f>AR1260</f>
        <v>0</v>
      </c>
      <c r="AS1259" s="40">
        <f t="shared" si="6114"/>
        <v>0</v>
      </c>
      <c r="AT1259" s="40">
        <f t="shared" si="6114"/>
        <v>0</v>
      </c>
      <c r="AU1259" s="40">
        <f t="shared" si="6114"/>
        <v>0</v>
      </c>
      <c r="AV1259" s="25">
        <f t="shared" si="6114"/>
        <v>3304</v>
      </c>
      <c r="AW1259" s="40">
        <f t="shared" ref="AS1259:AW1260" si="6115">AW1260</f>
        <v>0</v>
      </c>
      <c r="AX1259" s="40">
        <f>AX1260</f>
        <v>0</v>
      </c>
      <c r="AY1259" s="40">
        <f t="shared" ref="AY1259:BN1260" si="6116">AY1260</f>
        <v>0</v>
      </c>
      <c r="AZ1259" s="40">
        <f t="shared" si="6116"/>
        <v>0</v>
      </c>
      <c r="BA1259" s="40">
        <f t="shared" si="6116"/>
        <v>0</v>
      </c>
      <c r="BB1259" s="25">
        <f t="shared" si="6116"/>
        <v>3304</v>
      </c>
      <c r="BC1259" s="40">
        <f t="shared" si="6116"/>
        <v>0</v>
      </c>
      <c r="BD1259" s="40">
        <f>BD1260</f>
        <v>0</v>
      </c>
      <c r="BE1259" s="40">
        <f t="shared" si="6116"/>
        <v>0</v>
      </c>
      <c r="BF1259" s="40">
        <f t="shared" si="6116"/>
        <v>0</v>
      </c>
      <c r="BG1259" s="40">
        <f t="shared" si="6116"/>
        <v>0</v>
      </c>
      <c r="BH1259" s="25">
        <f t="shared" si="6116"/>
        <v>3304</v>
      </c>
      <c r="BI1259" s="40">
        <f t="shared" si="6116"/>
        <v>0</v>
      </c>
      <c r="BJ1259" s="40">
        <f>BJ1260</f>
        <v>0</v>
      </c>
      <c r="BK1259" s="40">
        <f t="shared" si="6116"/>
        <v>0</v>
      </c>
      <c r="BL1259" s="40">
        <f t="shared" si="6116"/>
        <v>0</v>
      </c>
      <c r="BM1259" s="40">
        <f t="shared" si="6116"/>
        <v>0</v>
      </c>
      <c r="BN1259" s="25">
        <f t="shared" si="6116"/>
        <v>3304</v>
      </c>
      <c r="BO1259" s="40">
        <f t="shared" ref="BK1259:BO1260" si="6117">BO1260</f>
        <v>0</v>
      </c>
      <c r="BP1259" s="40">
        <f>BP1260</f>
        <v>0</v>
      </c>
      <c r="BQ1259" s="40">
        <f t="shared" ref="BQ1259:CF1260" si="6118">BQ1260</f>
        <v>0</v>
      </c>
      <c r="BR1259" s="40">
        <f t="shared" si="6118"/>
        <v>0</v>
      </c>
      <c r="BS1259" s="40">
        <f t="shared" si="6118"/>
        <v>0</v>
      </c>
      <c r="BT1259" s="25">
        <f t="shared" si="6118"/>
        <v>3304</v>
      </c>
      <c r="BU1259" s="40">
        <f t="shared" si="6118"/>
        <v>0</v>
      </c>
      <c r="BV1259" s="40">
        <f>BV1260</f>
        <v>0</v>
      </c>
      <c r="BW1259" s="40">
        <f t="shared" si="6118"/>
        <v>-266</v>
      </c>
      <c r="BX1259" s="40">
        <f t="shared" si="6118"/>
        <v>0</v>
      </c>
      <c r="BY1259" s="40">
        <f t="shared" si="6118"/>
        <v>0</v>
      </c>
      <c r="BZ1259" s="25">
        <f t="shared" si="6118"/>
        <v>3038</v>
      </c>
      <c r="CA1259" s="40">
        <f t="shared" si="6118"/>
        <v>0</v>
      </c>
      <c r="CB1259" s="40">
        <f>CB1260</f>
        <v>0</v>
      </c>
      <c r="CC1259" s="40">
        <f t="shared" si="6118"/>
        <v>0</v>
      </c>
      <c r="CD1259" s="40">
        <f t="shared" si="6118"/>
        <v>0</v>
      </c>
      <c r="CE1259" s="40">
        <f t="shared" si="6118"/>
        <v>0</v>
      </c>
      <c r="CF1259" s="25">
        <f t="shared" si="6118"/>
        <v>3038</v>
      </c>
      <c r="CG1259" s="40">
        <f t="shared" ref="CC1259:CG1260" si="6119">CG1260</f>
        <v>0</v>
      </c>
      <c r="CH1259" s="40">
        <f>CH1260</f>
        <v>0</v>
      </c>
      <c r="CI1259" s="40">
        <f t="shared" ref="CI1259:CY1260" si="6120">CI1260</f>
        <v>0</v>
      </c>
      <c r="CJ1259" s="40">
        <f t="shared" si="6120"/>
        <v>0</v>
      </c>
      <c r="CK1259" s="40">
        <f t="shared" si="6120"/>
        <v>0</v>
      </c>
      <c r="CL1259" s="25">
        <f t="shared" si="6120"/>
        <v>3038</v>
      </c>
      <c r="CM1259" s="40">
        <f t="shared" si="6120"/>
        <v>0</v>
      </c>
      <c r="CN1259" s="40">
        <f>CN1260</f>
        <v>0</v>
      </c>
      <c r="CO1259" s="40">
        <f t="shared" si="6120"/>
        <v>0</v>
      </c>
      <c r="CP1259" s="40">
        <f t="shared" si="6120"/>
        <v>0</v>
      </c>
      <c r="CQ1259" s="40">
        <f t="shared" si="6120"/>
        <v>0</v>
      </c>
      <c r="CR1259" s="25">
        <f t="shared" si="6120"/>
        <v>3038</v>
      </c>
      <c r="CS1259" s="40">
        <f t="shared" si="6120"/>
        <v>0</v>
      </c>
      <c r="CT1259" s="40">
        <f>CT1260</f>
        <v>0</v>
      </c>
      <c r="CU1259" s="40">
        <f t="shared" si="6120"/>
        <v>0</v>
      </c>
      <c r="CV1259" s="40">
        <f t="shared" si="6120"/>
        <v>0</v>
      </c>
      <c r="CW1259" s="40">
        <f t="shared" si="6120"/>
        <v>0</v>
      </c>
      <c r="CX1259" s="25">
        <f t="shared" si="6120"/>
        <v>3038</v>
      </c>
      <c r="CY1259" s="25">
        <f t="shared" si="6120"/>
        <v>0</v>
      </c>
      <c r="CZ1259" s="25">
        <f t="shared" ref="CZ1259:DA1259" si="6121">CZ1260</f>
        <v>3038</v>
      </c>
      <c r="DA1259" s="25">
        <f t="shared" si="6121"/>
        <v>0</v>
      </c>
      <c r="DB1259" s="115">
        <f t="shared" si="5842"/>
        <v>100</v>
      </c>
      <c r="DC1259" s="115"/>
    </row>
    <row r="1260" spans="1:107" s="7" customFormat="1" ht="22.5" customHeight="1" x14ac:dyDescent="0.3">
      <c r="A1260" s="70" t="s">
        <v>102</v>
      </c>
      <c r="B1260" s="32" t="s">
        <v>11</v>
      </c>
      <c r="C1260" s="32" t="s">
        <v>53</v>
      </c>
      <c r="D1260" s="32" t="s">
        <v>337</v>
      </c>
      <c r="E1260" s="32" t="s">
        <v>91</v>
      </c>
      <c r="F1260" s="25">
        <f t="shared" si="6106"/>
        <v>3304</v>
      </c>
      <c r="G1260" s="25">
        <f t="shared" si="6106"/>
        <v>0</v>
      </c>
      <c r="H1260" s="40">
        <f>H1261</f>
        <v>0</v>
      </c>
      <c r="I1260" s="40">
        <f t="shared" si="6107"/>
        <v>0</v>
      </c>
      <c r="J1260" s="40">
        <f t="shared" si="6108"/>
        <v>0</v>
      </c>
      <c r="K1260" s="40">
        <f t="shared" si="6109"/>
        <v>0</v>
      </c>
      <c r="L1260" s="25">
        <f t="shared" si="6110"/>
        <v>3304</v>
      </c>
      <c r="M1260" s="40">
        <f t="shared" si="6111"/>
        <v>0</v>
      </c>
      <c r="N1260" s="40">
        <f>N1261</f>
        <v>0</v>
      </c>
      <c r="O1260" s="40">
        <f t="shared" si="6112"/>
        <v>0</v>
      </c>
      <c r="P1260" s="40">
        <f t="shared" si="6112"/>
        <v>0</v>
      </c>
      <c r="Q1260" s="40">
        <f t="shared" si="6112"/>
        <v>0</v>
      </c>
      <c r="R1260" s="25">
        <f t="shared" si="6112"/>
        <v>3304</v>
      </c>
      <c r="S1260" s="40">
        <f t="shared" si="6112"/>
        <v>0</v>
      </c>
      <c r="T1260" s="40">
        <f>T1261</f>
        <v>0</v>
      </c>
      <c r="U1260" s="40">
        <f t="shared" si="6112"/>
        <v>0</v>
      </c>
      <c r="V1260" s="40">
        <f t="shared" si="6112"/>
        <v>0</v>
      </c>
      <c r="W1260" s="40">
        <f t="shared" si="6112"/>
        <v>0</v>
      </c>
      <c r="X1260" s="25">
        <f t="shared" si="6112"/>
        <v>3304</v>
      </c>
      <c r="Y1260" s="40">
        <f t="shared" si="6112"/>
        <v>0</v>
      </c>
      <c r="Z1260" s="40">
        <f>Z1261</f>
        <v>0</v>
      </c>
      <c r="AA1260" s="40">
        <f t="shared" si="6113"/>
        <v>0</v>
      </c>
      <c r="AB1260" s="40">
        <f t="shared" si="6113"/>
        <v>0</v>
      </c>
      <c r="AC1260" s="40">
        <f t="shared" si="6113"/>
        <v>0</v>
      </c>
      <c r="AD1260" s="25">
        <f t="shared" si="6113"/>
        <v>3304</v>
      </c>
      <c r="AE1260" s="40">
        <f t="shared" si="6113"/>
        <v>0</v>
      </c>
      <c r="AF1260" s="40">
        <f>AF1261</f>
        <v>0</v>
      </c>
      <c r="AG1260" s="40">
        <f t="shared" si="6114"/>
        <v>0</v>
      </c>
      <c r="AH1260" s="40">
        <f t="shared" si="6114"/>
        <v>0</v>
      </c>
      <c r="AI1260" s="40">
        <f t="shared" si="6114"/>
        <v>0</v>
      </c>
      <c r="AJ1260" s="25">
        <f t="shared" si="6114"/>
        <v>3304</v>
      </c>
      <c r="AK1260" s="40">
        <f t="shared" si="6114"/>
        <v>0</v>
      </c>
      <c r="AL1260" s="40">
        <f>AL1261</f>
        <v>0</v>
      </c>
      <c r="AM1260" s="40">
        <f t="shared" si="6114"/>
        <v>0</v>
      </c>
      <c r="AN1260" s="40">
        <f t="shared" si="6114"/>
        <v>0</v>
      </c>
      <c r="AO1260" s="40">
        <f t="shared" si="6114"/>
        <v>0</v>
      </c>
      <c r="AP1260" s="25">
        <f t="shared" si="6114"/>
        <v>3304</v>
      </c>
      <c r="AQ1260" s="40">
        <f t="shared" si="6114"/>
        <v>0</v>
      </c>
      <c r="AR1260" s="40">
        <f>AR1261</f>
        <v>0</v>
      </c>
      <c r="AS1260" s="40">
        <f t="shared" si="6115"/>
        <v>0</v>
      </c>
      <c r="AT1260" s="40">
        <f t="shared" si="6115"/>
        <v>0</v>
      </c>
      <c r="AU1260" s="40">
        <f t="shared" si="6115"/>
        <v>0</v>
      </c>
      <c r="AV1260" s="25">
        <f t="shared" si="6115"/>
        <v>3304</v>
      </c>
      <c r="AW1260" s="40">
        <f t="shared" si="6115"/>
        <v>0</v>
      </c>
      <c r="AX1260" s="40">
        <f>AX1261</f>
        <v>0</v>
      </c>
      <c r="AY1260" s="40">
        <f t="shared" si="6116"/>
        <v>0</v>
      </c>
      <c r="AZ1260" s="40">
        <f t="shared" si="6116"/>
        <v>0</v>
      </c>
      <c r="BA1260" s="40">
        <f t="shared" si="6116"/>
        <v>0</v>
      </c>
      <c r="BB1260" s="25">
        <f t="shared" si="6116"/>
        <v>3304</v>
      </c>
      <c r="BC1260" s="40">
        <f t="shared" si="6116"/>
        <v>0</v>
      </c>
      <c r="BD1260" s="40">
        <f>BD1261</f>
        <v>0</v>
      </c>
      <c r="BE1260" s="40">
        <f t="shared" si="6116"/>
        <v>0</v>
      </c>
      <c r="BF1260" s="40">
        <f t="shared" si="6116"/>
        <v>0</v>
      </c>
      <c r="BG1260" s="40">
        <f t="shared" si="6116"/>
        <v>0</v>
      </c>
      <c r="BH1260" s="25">
        <f t="shared" si="6116"/>
        <v>3304</v>
      </c>
      <c r="BI1260" s="40">
        <f t="shared" si="6116"/>
        <v>0</v>
      </c>
      <c r="BJ1260" s="40">
        <f>BJ1261</f>
        <v>0</v>
      </c>
      <c r="BK1260" s="40">
        <f t="shared" si="6117"/>
        <v>0</v>
      </c>
      <c r="BL1260" s="40">
        <f t="shared" si="6117"/>
        <v>0</v>
      </c>
      <c r="BM1260" s="40">
        <f t="shared" si="6117"/>
        <v>0</v>
      </c>
      <c r="BN1260" s="25">
        <f t="shared" si="6117"/>
        <v>3304</v>
      </c>
      <c r="BO1260" s="40">
        <f t="shared" si="6117"/>
        <v>0</v>
      </c>
      <c r="BP1260" s="40">
        <f>BP1261</f>
        <v>0</v>
      </c>
      <c r="BQ1260" s="40">
        <f t="shared" si="6118"/>
        <v>0</v>
      </c>
      <c r="BR1260" s="40">
        <f t="shared" si="6118"/>
        <v>0</v>
      </c>
      <c r="BS1260" s="40">
        <f t="shared" si="6118"/>
        <v>0</v>
      </c>
      <c r="BT1260" s="25">
        <f t="shared" si="6118"/>
        <v>3304</v>
      </c>
      <c r="BU1260" s="40">
        <f t="shared" si="6118"/>
        <v>0</v>
      </c>
      <c r="BV1260" s="40">
        <f>BV1261</f>
        <v>0</v>
      </c>
      <c r="BW1260" s="40">
        <f t="shared" si="6118"/>
        <v>-266</v>
      </c>
      <c r="BX1260" s="40">
        <f t="shared" si="6118"/>
        <v>0</v>
      </c>
      <c r="BY1260" s="40">
        <f t="shared" si="6118"/>
        <v>0</v>
      </c>
      <c r="BZ1260" s="25">
        <f t="shared" si="6118"/>
        <v>3038</v>
      </c>
      <c r="CA1260" s="40">
        <f t="shared" si="6118"/>
        <v>0</v>
      </c>
      <c r="CB1260" s="40">
        <f>CB1261</f>
        <v>0</v>
      </c>
      <c r="CC1260" s="40">
        <f t="shared" si="6119"/>
        <v>0</v>
      </c>
      <c r="CD1260" s="40">
        <f t="shared" si="6119"/>
        <v>0</v>
      </c>
      <c r="CE1260" s="40">
        <f t="shared" si="6119"/>
        <v>0</v>
      </c>
      <c r="CF1260" s="25">
        <f t="shared" si="6119"/>
        <v>3038</v>
      </c>
      <c r="CG1260" s="40">
        <f t="shared" si="6119"/>
        <v>0</v>
      </c>
      <c r="CH1260" s="40">
        <f>CH1261</f>
        <v>0</v>
      </c>
      <c r="CI1260" s="40">
        <f t="shared" si="6120"/>
        <v>0</v>
      </c>
      <c r="CJ1260" s="40">
        <f t="shared" si="6120"/>
        <v>0</v>
      </c>
      <c r="CK1260" s="40">
        <f t="shared" si="6120"/>
        <v>0</v>
      </c>
      <c r="CL1260" s="25">
        <f t="shared" si="6120"/>
        <v>3038</v>
      </c>
      <c r="CM1260" s="40">
        <f t="shared" si="6120"/>
        <v>0</v>
      </c>
      <c r="CN1260" s="40">
        <f>CN1261</f>
        <v>0</v>
      </c>
      <c r="CO1260" s="40">
        <f t="shared" si="6120"/>
        <v>0</v>
      </c>
      <c r="CP1260" s="40">
        <f t="shared" si="6120"/>
        <v>0</v>
      </c>
      <c r="CQ1260" s="40">
        <f t="shared" si="6120"/>
        <v>0</v>
      </c>
      <c r="CR1260" s="25">
        <f t="shared" si="6120"/>
        <v>3038</v>
      </c>
      <c r="CS1260" s="40">
        <f t="shared" si="6120"/>
        <v>0</v>
      </c>
      <c r="CT1260" s="40">
        <f>CT1261</f>
        <v>0</v>
      </c>
      <c r="CU1260" s="40">
        <f t="shared" ref="CU1260:DA1260" si="6122">CU1261</f>
        <v>0</v>
      </c>
      <c r="CV1260" s="40">
        <f t="shared" si="6122"/>
        <v>0</v>
      </c>
      <c r="CW1260" s="40">
        <f t="shared" si="6122"/>
        <v>0</v>
      </c>
      <c r="CX1260" s="25">
        <f t="shared" si="6122"/>
        <v>3038</v>
      </c>
      <c r="CY1260" s="25">
        <f t="shared" si="6122"/>
        <v>0</v>
      </c>
      <c r="CZ1260" s="25">
        <f t="shared" si="6122"/>
        <v>3038</v>
      </c>
      <c r="DA1260" s="25">
        <f t="shared" si="6122"/>
        <v>0</v>
      </c>
      <c r="DB1260" s="115">
        <f t="shared" si="5842"/>
        <v>100</v>
      </c>
      <c r="DC1260" s="115"/>
    </row>
    <row r="1261" spans="1:107" s="7" customFormat="1" ht="36.75" customHeight="1" x14ac:dyDescent="0.3">
      <c r="A1261" s="30" t="s">
        <v>194</v>
      </c>
      <c r="B1261" s="32" t="s">
        <v>11</v>
      </c>
      <c r="C1261" s="32" t="s">
        <v>53</v>
      </c>
      <c r="D1261" s="32" t="s">
        <v>337</v>
      </c>
      <c r="E1261" s="32" t="s">
        <v>193</v>
      </c>
      <c r="F1261" s="25">
        <v>3304</v>
      </c>
      <c r="G1261" s="25"/>
      <c r="H1261" s="40"/>
      <c r="I1261" s="40"/>
      <c r="J1261" s="40"/>
      <c r="K1261" s="40"/>
      <c r="L1261" s="25">
        <f>F1261+H1261+I1261+J1261+K1261</f>
        <v>3304</v>
      </c>
      <c r="M1261" s="25">
        <f>G1261+K1261</f>
        <v>0</v>
      </c>
      <c r="N1261" s="40"/>
      <c r="O1261" s="40"/>
      <c r="P1261" s="40"/>
      <c r="Q1261" s="40"/>
      <c r="R1261" s="25">
        <f>L1261+N1261+O1261+P1261+Q1261</f>
        <v>3304</v>
      </c>
      <c r="S1261" s="25">
        <f>M1261+Q1261</f>
        <v>0</v>
      </c>
      <c r="T1261" s="40"/>
      <c r="U1261" s="40"/>
      <c r="V1261" s="40"/>
      <c r="W1261" s="40"/>
      <c r="X1261" s="25">
        <f>R1261+T1261+U1261+V1261+W1261</f>
        <v>3304</v>
      </c>
      <c r="Y1261" s="25">
        <f>S1261+W1261</f>
        <v>0</v>
      </c>
      <c r="Z1261" s="40"/>
      <c r="AA1261" s="40"/>
      <c r="AB1261" s="40"/>
      <c r="AC1261" s="40"/>
      <c r="AD1261" s="25">
        <f>X1261+Z1261+AA1261+AB1261+AC1261</f>
        <v>3304</v>
      </c>
      <c r="AE1261" s="25">
        <f>Y1261+AC1261</f>
        <v>0</v>
      </c>
      <c r="AF1261" s="40"/>
      <c r="AG1261" s="40"/>
      <c r="AH1261" s="40"/>
      <c r="AI1261" s="40"/>
      <c r="AJ1261" s="25">
        <f>AD1261+AF1261+AG1261+AH1261+AI1261</f>
        <v>3304</v>
      </c>
      <c r="AK1261" s="25">
        <f>AE1261+AI1261</f>
        <v>0</v>
      </c>
      <c r="AL1261" s="40"/>
      <c r="AM1261" s="40"/>
      <c r="AN1261" s="40"/>
      <c r="AO1261" s="40"/>
      <c r="AP1261" s="25">
        <f>AJ1261+AL1261+AM1261+AN1261+AO1261</f>
        <v>3304</v>
      </c>
      <c r="AQ1261" s="25">
        <f>AK1261+AO1261</f>
        <v>0</v>
      </c>
      <c r="AR1261" s="40"/>
      <c r="AS1261" s="40"/>
      <c r="AT1261" s="40"/>
      <c r="AU1261" s="40"/>
      <c r="AV1261" s="25">
        <f>AP1261+AR1261+AS1261+AT1261+AU1261</f>
        <v>3304</v>
      </c>
      <c r="AW1261" s="25">
        <f>AQ1261+AU1261</f>
        <v>0</v>
      </c>
      <c r="AX1261" s="40"/>
      <c r="AY1261" s="40"/>
      <c r="AZ1261" s="40"/>
      <c r="BA1261" s="40"/>
      <c r="BB1261" s="25">
        <f>AV1261+AX1261+AY1261+AZ1261+BA1261</f>
        <v>3304</v>
      </c>
      <c r="BC1261" s="25">
        <f>AW1261+BA1261</f>
        <v>0</v>
      </c>
      <c r="BD1261" s="40"/>
      <c r="BE1261" s="40"/>
      <c r="BF1261" s="40"/>
      <c r="BG1261" s="40"/>
      <c r="BH1261" s="25">
        <f>BB1261+BD1261+BE1261+BF1261+BG1261</f>
        <v>3304</v>
      </c>
      <c r="BI1261" s="25">
        <f>BC1261+BG1261</f>
        <v>0</v>
      </c>
      <c r="BJ1261" s="40"/>
      <c r="BK1261" s="40"/>
      <c r="BL1261" s="40"/>
      <c r="BM1261" s="40"/>
      <c r="BN1261" s="25">
        <f>BH1261+BJ1261+BK1261+BL1261+BM1261</f>
        <v>3304</v>
      </c>
      <c r="BO1261" s="25">
        <f>BI1261+BM1261</f>
        <v>0</v>
      </c>
      <c r="BP1261" s="40"/>
      <c r="BQ1261" s="40"/>
      <c r="BR1261" s="40"/>
      <c r="BS1261" s="40"/>
      <c r="BT1261" s="25">
        <f>BN1261+BP1261+BQ1261+BR1261+BS1261</f>
        <v>3304</v>
      </c>
      <c r="BU1261" s="25">
        <f>BO1261+BS1261</f>
        <v>0</v>
      </c>
      <c r="BV1261" s="40"/>
      <c r="BW1261" s="40">
        <v>-266</v>
      </c>
      <c r="BX1261" s="40"/>
      <c r="BY1261" s="40"/>
      <c r="BZ1261" s="25">
        <f>BT1261+BV1261+BW1261+BX1261+BY1261</f>
        <v>3038</v>
      </c>
      <c r="CA1261" s="25">
        <f>BU1261+BY1261</f>
        <v>0</v>
      </c>
      <c r="CB1261" s="40"/>
      <c r="CC1261" s="40"/>
      <c r="CD1261" s="40"/>
      <c r="CE1261" s="40"/>
      <c r="CF1261" s="25">
        <f>BZ1261+CB1261+CC1261+CD1261+CE1261</f>
        <v>3038</v>
      </c>
      <c r="CG1261" s="25">
        <f>CA1261+CE1261</f>
        <v>0</v>
      </c>
      <c r="CH1261" s="40"/>
      <c r="CI1261" s="40"/>
      <c r="CJ1261" s="40"/>
      <c r="CK1261" s="40"/>
      <c r="CL1261" s="25">
        <f>CF1261+CH1261+CI1261+CJ1261+CK1261</f>
        <v>3038</v>
      </c>
      <c r="CM1261" s="25">
        <f>CG1261+CK1261</f>
        <v>0</v>
      </c>
      <c r="CN1261" s="40"/>
      <c r="CO1261" s="40"/>
      <c r="CP1261" s="40"/>
      <c r="CQ1261" s="40"/>
      <c r="CR1261" s="25">
        <f>CL1261+CN1261+CO1261+CP1261+CQ1261</f>
        <v>3038</v>
      </c>
      <c r="CS1261" s="25">
        <f>CM1261+CQ1261</f>
        <v>0</v>
      </c>
      <c r="CT1261" s="40"/>
      <c r="CU1261" s="40"/>
      <c r="CV1261" s="40"/>
      <c r="CW1261" s="40"/>
      <c r="CX1261" s="25">
        <f>CR1261+CT1261+CU1261+CV1261+CW1261</f>
        <v>3038</v>
      </c>
      <c r="CY1261" s="25">
        <f>CS1261+CW1261</f>
        <v>0</v>
      </c>
      <c r="CZ1261" s="25">
        <v>3038</v>
      </c>
      <c r="DA1261" s="40"/>
      <c r="DB1261" s="115">
        <f t="shared" si="5842"/>
        <v>100</v>
      </c>
      <c r="DC1261" s="115"/>
    </row>
    <row r="1262" spans="1:107" s="7" customFormat="1" ht="90" customHeight="1" x14ac:dyDescent="0.3">
      <c r="A1262" s="30" t="s">
        <v>151</v>
      </c>
      <c r="B1262" s="32" t="s">
        <v>11</v>
      </c>
      <c r="C1262" s="32" t="s">
        <v>53</v>
      </c>
      <c r="D1262" s="32" t="s">
        <v>338</v>
      </c>
      <c r="E1262" s="32"/>
      <c r="F1262" s="25">
        <f t="shared" ref="F1262:G1263" si="6123">F1263</f>
        <v>378</v>
      </c>
      <c r="G1262" s="25">
        <f t="shared" si="6123"/>
        <v>0</v>
      </c>
      <c r="H1262" s="40">
        <f>H1263</f>
        <v>0</v>
      </c>
      <c r="I1262" s="40">
        <f t="shared" ref="I1262:I1263" si="6124">I1263</f>
        <v>0</v>
      </c>
      <c r="J1262" s="40">
        <f t="shared" ref="J1262:J1263" si="6125">J1263</f>
        <v>0</v>
      </c>
      <c r="K1262" s="40">
        <f t="shared" ref="K1262:K1263" si="6126">K1263</f>
        <v>0</v>
      </c>
      <c r="L1262" s="25">
        <f t="shared" ref="L1262:L1263" si="6127">L1263</f>
        <v>378</v>
      </c>
      <c r="M1262" s="40">
        <f t="shared" ref="M1262:M1263" si="6128">M1263</f>
        <v>0</v>
      </c>
      <c r="N1262" s="40">
        <f>N1263</f>
        <v>0</v>
      </c>
      <c r="O1262" s="40">
        <f t="shared" ref="O1262:AD1263" si="6129">O1263</f>
        <v>0</v>
      </c>
      <c r="P1262" s="40">
        <f t="shared" si="6129"/>
        <v>0</v>
      </c>
      <c r="Q1262" s="40">
        <f t="shared" si="6129"/>
        <v>0</v>
      </c>
      <c r="R1262" s="25">
        <f t="shared" si="6129"/>
        <v>378</v>
      </c>
      <c r="S1262" s="40">
        <f t="shared" si="6129"/>
        <v>0</v>
      </c>
      <c r="T1262" s="40">
        <f>T1263</f>
        <v>0</v>
      </c>
      <c r="U1262" s="40">
        <f t="shared" si="6129"/>
        <v>0</v>
      </c>
      <c r="V1262" s="40">
        <f t="shared" si="6129"/>
        <v>0</v>
      </c>
      <c r="W1262" s="40">
        <f t="shared" si="6129"/>
        <v>0</v>
      </c>
      <c r="X1262" s="25">
        <f t="shared" si="6129"/>
        <v>378</v>
      </c>
      <c r="Y1262" s="40">
        <f t="shared" si="6129"/>
        <v>0</v>
      </c>
      <c r="Z1262" s="40">
        <f>Z1263</f>
        <v>0</v>
      </c>
      <c r="AA1262" s="40">
        <f t="shared" si="6129"/>
        <v>0</v>
      </c>
      <c r="AB1262" s="40">
        <f t="shared" si="6129"/>
        <v>0</v>
      </c>
      <c r="AC1262" s="40">
        <f t="shared" si="6129"/>
        <v>0</v>
      </c>
      <c r="AD1262" s="25">
        <f t="shared" si="6129"/>
        <v>378</v>
      </c>
      <c r="AE1262" s="40">
        <f t="shared" ref="AA1262:AE1263" si="6130">AE1263</f>
        <v>0</v>
      </c>
      <c r="AF1262" s="40">
        <f>AF1263</f>
        <v>0</v>
      </c>
      <c r="AG1262" s="40">
        <f t="shared" ref="AG1262:AV1263" si="6131">AG1263</f>
        <v>0</v>
      </c>
      <c r="AH1262" s="40">
        <f t="shared" si="6131"/>
        <v>0</v>
      </c>
      <c r="AI1262" s="40">
        <f t="shared" si="6131"/>
        <v>0</v>
      </c>
      <c r="AJ1262" s="25">
        <f t="shared" si="6131"/>
        <v>378</v>
      </c>
      <c r="AK1262" s="40">
        <f t="shared" si="6131"/>
        <v>0</v>
      </c>
      <c r="AL1262" s="40">
        <f>AL1263</f>
        <v>0</v>
      </c>
      <c r="AM1262" s="40">
        <f t="shared" si="6131"/>
        <v>0</v>
      </c>
      <c r="AN1262" s="40">
        <f t="shared" si="6131"/>
        <v>0</v>
      </c>
      <c r="AO1262" s="40">
        <f t="shared" si="6131"/>
        <v>0</v>
      </c>
      <c r="AP1262" s="25">
        <f t="shared" si="6131"/>
        <v>378</v>
      </c>
      <c r="AQ1262" s="40">
        <f t="shared" si="6131"/>
        <v>0</v>
      </c>
      <c r="AR1262" s="40">
        <f>AR1263</f>
        <v>0</v>
      </c>
      <c r="AS1262" s="40">
        <f t="shared" si="6131"/>
        <v>0</v>
      </c>
      <c r="AT1262" s="40">
        <f t="shared" si="6131"/>
        <v>0</v>
      </c>
      <c r="AU1262" s="40">
        <f t="shared" si="6131"/>
        <v>0</v>
      </c>
      <c r="AV1262" s="25">
        <f t="shared" si="6131"/>
        <v>378</v>
      </c>
      <c r="AW1262" s="40">
        <f t="shared" ref="AS1262:AW1263" si="6132">AW1263</f>
        <v>0</v>
      </c>
      <c r="AX1262" s="40">
        <f>AX1263</f>
        <v>0</v>
      </c>
      <c r="AY1262" s="40">
        <f t="shared" ref="AY1262:BN1263" si="6133">AY1263</f>
        <v>0</v>
      </c>
      <c r="AZ1262" s="40">
        <f t="shared" si="6133"/>
        <v>0</v>
      </c>
      <c r="BA1262" s="40">
        <f t="shared" si="6133"/>
        <v>0</v>
      </c>
      <c r="BB1262" s="25">
        <f t="shared" si="6133"/>
        <v>378</v>
      </c>
      <c r="BC1262" s="40">
        <f t="shared" si="6133"/>
        <v>0</v>
      </c>
      <c r="BD1262" s="40">
        <f>BD1263</f>
        <v>0</v>
      </c>
      <c r="BE1262" s="40">
        <f t="shared" si="6133"/>
        <v>0</v>
      </c>
      <c r="BF1262" s="40">
        <f t="shared" si="6133"/>
        <v>0</v>
      </c>
      <c r="BG1262" s="40">
        <f t="shared" si="6133"/>
        <v>0</v>
      </c>
      <c r="BH1262" s="25">
        <f t="shared" si="6133"/>
        <v>378</v>
      </c>
      <c r="BI1262" s="40">
        <f t="shared" si="6133"/>
        <v>0</v>
      </c>
      <c r="BJ1262" s="40">
        <f>BJ1263</f>
        <v>0</v>
      </c>
      <c r="BK1262" s="40">
        <f t="shared" si="6133"/>
        <v>0</v>
      </c>
      <c r="BL1262" s="40">
        <f t="shared" si="6133"/>
        <v>0</v>
      </c>
      <c r="BM1262" s="40">
        <f t="shared" si="6133"/>
        <v>0</v>
      </c>
      <c r="BN1262" s="25">
        <f t="shared" si="6133"/>
        <v>378</v>
      </c>
      <c r="BO1262" s="40">
        <f t="shared" ref="BK1262:BO1263" si="6134">BO1263</f>
        <v>0</v>
      </c>
      <c r="BP1262" s="40">
        <f>BP1263</f>
        <v>0</v>
      </c>
      <c r="BQ1262" s="40">
        <f t="shared" ref="BQ1262:CF1263" si="6135">BQ1263</f>
        <v>0</v>
      </c>
      <c r="BR1262" s="40">
        <f t="shared" si="6135"/>
        <v>0</v>
      </c>
      <c r="BS1262" s="40">
        <f t="shared" si="6135"/>
        <v>0</v>
      </c>
      <c r="BT1262" s="25">
        <f t="shared" si="6135"/>
        <v>378</v>
      </c>
      <c r="BU1262" s="40">
        <f t="shared" si="6135"/>
        <v>0</v>
      </c>
      <c r="BV1262" s="40">
        <f>BV1263</f>
        <v>0</v>
      </c>
      <c r="BW1262" s="40">
        <f t="shared" si="6135"/>
        <v>-22</v>
      </c>
      <c r="BX1262" s="40">
        <f t="shared" si="6135"/>
        <v>0</v>
      </c>
      <c r="BY1262" s="40">
        <f t="shared" si="6135"/>
        <v>0</v>
      </c>
      <c r="BZ1262" s="25">
        <f t="shared" si="6135"/>
        <v>356</v>
      </c>
      <c r="CA1262" s="40">
        <f t="shared" si="6135"/>
        <v>0</v>
      </c>
      <c r="CB1262" s="40">
        <f>CB1263</f>
        <v>0</v>
      </c>
      <c r="CC1262" s="40">
        <f t="shared" si="6135"/>
        <v>0</v>
      </c>
      <c r="CD1262" s="40">
        <f t="shared" si="6135"/>
        <v>0</v>
      </c>
      <c r="CE1262" s="40">
        <f t="shared" si="6135"/>
        <v>0</v>
      </c>
      <c r="CF1262" s="25">
        <f t="shared" si="6135"/>
        <v>356</v>
      </c>
      <c r="CG1262" s="40">
        <f t="shared" ref="CC1262:CG1263" si="6136">CG1263</f>
        <v>0</v>
      </c>
      <c r="CH1262" s="40">
        <f>CH1263</f>
        <v>0</v>
      </c>
      <c r="CI1262" s="40">
        <f t="shared" ref="CI1262:CY1263" si="6137">CI1263</f>
        <v>0</v>
      </c>
      <c r="CJ1262" s="40">
        <f t="shared" si="6137"/>
        <v>0</v>
      </c>
      <c r="CK1262" s="40">
        <f t="shared" si="6137"/>
        <v>0</v>
      </c>
      <c r="CL1262" s="25">
        <f t="shared" si="6137"/>
        <v>356</v>
      </c>
      <c r="CM1262" s="40">
        <f t="shared" si="6137"/>
        <v>0</v>
      </c>
      <c r="CN1262" s="40">
        <f>CN1263</f>
        <v>0</v>
      </c>
      <c r="CO1262" s="40">
        <f t="shared" si="6137"/>
        <v>0</v>
      </c>
      <c r="CP1262" s="40">
        <f t="shared" si="6137"/>
        <v>0</v>
      </c>
      <c r="CQ1262" s="40">
        <f t="shared" si="6137"/>
        <v>0</v>
      </c>
      <c r="CR1262" s="25">
        <f t="shared" si="6137"/>
        <v>356</v>
      </c>
      <c r="CS1262" s="40">
        <f t="shared" si="6137"/>
        <v>0</v>
      </c>
      <c r="CT1262" s="40">
        <f>CT1263</f>
        <v>0</v>
      </c>
      <c r="CU1262" s="40">
        <f t="shared" si="6137"/>
        <v>0</v>
      </c>
      <c r="CV1262" s="40">
        <f t="shared" si="6137"/>
        <v>0</v>
      </c>
      <c r="CW1262" s="40">
        <f t="shared" si="6137"/>
        <v>0</v>
      </c>
      <c r="CX1262" s="25">
        <f t="shared" si="6137"/>
        <v>356</v>
      </c>
      <c r="CY1262" s="25">
        <f t="shared" si="6137"/>
        <v>0</v>
      </c>
      <c r="CZ1262" s="25">
        <f t="shared" ref="CZ1262:DA1262" si="6138">CZ1263</f>
        <v>355</v>
      </c>
      <c r="DA1262" s="25">
        <f t="shared" si="6138"/>
        <v>0</v>
      </c>
      <c r="DB1262" s="115">
        <f t="shared" si="5842"/>
        <v>99.719101123595507</v>
      </c>
      <c r="DC1262" s="115"/>
    </row>
    <row r="1263" spans="1:107" s="7" customFormat="1" ht="20.25" customHeight="1" x14ac:dyDescent="0.3">
      <c r="A1263" s="70" t="s">
        <v>102</v>
      </c>
      <c r="B1263" s="32" t="s">
        <v>11</v>
      </c>
      <c r="C1263" s="32" t="s">
        <v>53</v>
      </c>
      <c r="D1263" s="32" t="s">
        <v>338</v>
      </c>
      <c r="E1263" s="32" t="s">
        <v>91</v>
      </c>
      <c r="F1263" s="25">
        <f t="shared" si="6123"/>
        <v>378</v>
      </c>
      <c r="G1263" s="25">
        <f t="shared" si="6123"/>
        <v>0</v>
      </c>
      <c r="H1263" s="40">
        <f>H1264</f>
        <v>0</v>
      </c>
      <c r="I1263" s="40">
        <f t="shared" si="6124"/>
        <v>0</v>
      </c>
      <c r="J1263" s="40">
        <f t="shared" si="6125"/>
        <v>0</v>
      </c>
      <c r="K1263" s="40">
        <f t="shared" si="6126"/>
        <v>0</v>
      </c>
      <c r="L1263" s="25">
        <f t="shared" si="6127"/>
        <v>378</v>
      </c>
      <c r="M1263" s="40">
        <f t="shared" si="6128"/>
        <v>0</v>
      </c>
      <c r="N1263" s="40">
        <f>N1264</f>
        <v>0</v>
      </c>
      <c r="O1263" s="40">
        <f t="shared" si="6129"/>
        <v>0</v>
      </c>
      <c r="P1263" s="40">
        <f t="shared" si="6129"/>
        <v>0</v>
      </c>
      <c r="Q1263" s="40">
        <f t="shared" si="6129"/>
        <v>0</v>
      </c>
      <c r="R1263" s="25">
        <f t="shared" si="6129"/>
        <v>378</v>
      </c>
      <c r="S1263" s="40">
        <f t="shared" si="6129"/>
        <v>0</v>
      </c>
      <c r="T1263" s="40">
        <f>T1264</f>
        <v>0</v>
      </c>
      <c r="U1263" s="40">
        <f t="shared" si="6129"/>
        <v>0</v>
      </c>
      <c r="V1263" s="40">
        <f t="shared" si="6129"/>
        <v>0</v>
      </c>
      <c r="W1263" s="40">
        <f t="shared" si="6129"/>
        <v>0</v>
      </c>
      <c r="X1263" s="25">
        <f t="shared" si="6129"/>
        <v>378</v>
      </c>
      <c r="Y1263" s="40">
        <f t="shared" si="6129"/>
        <v>0</v>
      </c>
      <c r="Z1263" s="40">
        <f>Z1264</f>
        <v>0</v>
      </c>
      <c r="AA1263" s="40">
        <f t="shared" si="6130"/>
        <v>0</v>
      </c>
      <c r="AB1263" s="40">
        <f t="shared" si="6130"/>
        <v>0</v>
      </c>
      <c r="AC1263" s="40">
        <f t="shared" si="6130"/>
        <v>0</v>
      </c>
      <c r="AD1263" s="25">
        <f t="shared" si="6130"/>
        <v>378</v>
      </c>
      <c r="AE1263" s="40">
        <f t="shared" si="6130"/>
        <v>0</v>
      </c>
      <c r="AF1263" s="40">
        <f>AF1264</f>
        <v>0</v>
      </c>
      <c r="AG1263" s="40">
        <f t="shared" si="6131"/>
        <v>0</v>
      </c>
      <c r="AH1263" s="40">
        <f t="shared" si="6131"/>
        <v>0</v>
      </c>
      <c r="AI1263" s="40">
        <f t="shared" si="6131"/>
        <v>0</v>
      </c>
      <c r="AJ1263" s="25">
        <f t="shared" si="6131"/>
        <v>378</v>
      </c>
      <c r="AK1263" s="40">
        <f t="shared" si="6131"/>
        <v>0</v>
      </c>
      <c r="AL1263" s="40">
        <f>AL1264</f>
        <v>0</v>
      </c>
      <c r="AM1263" s="40">
        <f t="shared" si="6131"/>
        <v>0</v>
      </c>
      <c r="AN1263" s="40">
        <f t="shared" si="6131"/>
        <v>0</v>
      </c>
      <c r="AO1263" s="40">
        <f t="shared" si="6131"/>
        <v>0</v>
      </c>
      <c r="AP1263" s="25">
        <f t="shared" si="6131"/>
        <v>378</v>
      </c>
      <c r="AQ1263" s="40">
        <f t="shared" si="6131"/>
        <v>0</v>
      </c>
      <c r="AR1263" s="40">
        <f>AR1264</f>
        <v>0</v>
      </c>
      <c r="AS1263" s="40">
        <f t="shared" si="6132"/>
        <v>0</v>
      </c>
      <c r="AT1263" s="40">
        <f t="shared" si="6132"/>
        <v>0</v>
      </c>
      <c r="AU1263" s="40">
        <f t="shared" si="6132"/>
        <v>0</v>
      </c>
      <c r="AV1263" s="25">
        <f t="shared" si="6132"/>
        <v>378</v>
      </c>
      <c r="AW1263" s="40">
        <f t="shared" si="6132"/>
        <v>0</v>
      </c>
      <c r="AX1263" s="40">
        <f>AX1264</f>
        <v>0</v>
      </c>
      <c r="AY1263" s="40">
        <f t="shared" si="6133"/>
        <v>0</v>
      </c>
      <c r="AZ1263" s="40">
        <f t="shared" si="6133"/>
        <v>0</v>
      </c>
      <c r="BA1263" s="40">
        <f t="shared" si="6133"/>
        <v>0</v>
      </c>
      <c r="BB1263" s="25">
        <f t="shared" si="6133"/>
        <v>378</v>
      </c>
      <c r="BC1263" s="40">
        <f t="shared" si="6133"/>
        <v>0</v>
      </c>
      <c r="BD1263" s="40">
        <f>BD1264</f>
        <v>0</v>
      </c>
      <c r="BE1263" s="40">
        <f t="shared" si="6133"/>
        <v>0</v>
      </c>
      <c r="BF1263" s="40">
        <f t="shared" si="6133"/>
        <v>0</v>
      </c>
      <c r="BG1263" s="40">
        <f t="shared" si="6133"/>
        <v>0</v>
      </c>
      <c r="BH1263" s="25">
        <f t="shared" si="6133"/>
        <v>378</v>
      </c>
      <c r="BI1263" s="40">
        <f t="shared" si="6133"/>
        <v>0</v>
      </c>
      <c r="BJ1263" s="40">
        <f>BJ1264</f>
        <v>0</v>
      </c>
      <c r="BK1263" s="40">
        <f t="shared" si="6134"/>
        <v>0</v>
      </c>
      <c r="BL1263" s="40">
        <f t="shared" si="6134"/>
        <v>0</v>
      </c>
      <c r="BM1263" s="40">
        <f t="shared" si="6134"/>
        <v>0</v>
      </c>
      <c r="BN1263" s="25">
        <f t="shared" si="6134"/>
        <v>378</v>
      </c>
      <c r="BO1263" s="40">
        <f t="shared" si="6134"/>
        <v>0</v>
      </c>
      <c r="BP1263" s="40">
        <f>BP1264</f>
        <v>0</v>
      </c>
      <c r="BQ1263" s="40">
        <f t="shared" si="6135"/>
        <v>0</v>
      </c>
      <c r="BR1263" s="40">
        <f t="shared" si="6135"/>
        <v>0</v>
      </c>
      <c r="BS1263" s="40">
        <f t="shared" si="6135"/>
        <v>0</v>
      </c>
      <c r="BT1263" s="25">
        <f t="shared" si="6135"/>
        <v>378</v>
      </c>
      <c r="BU1263" s="40">
        <f t="shared" si="6135"/>
        <v>0</v>
      </c>
      <c r="BV1263" s="40">
        <f>BV1264</f>
        <v>0</v>
      </c>
      <c r="BW1263" s="40">
        <f t="shared" si="6135"/>
        <v>-22</v>
      </c>
      <c r="BX1263" s="40">
        <f t="shared" si="6135"/>
        <v>0</v>
      </c>
      <c r="BY1263" s="40">
        <f t="shared" si="6135"/>
        <v>0</v>
      </c>
      <c r="BZ1263" s="25">
        <f t="shared" si="6135"/>
        <v>356</v>
      </c>
      <c r="CA1263" s="40">
        <f t="shared" si="6135"/>
        <v>0</v>
      </c>
      <c r="CB1263" s="40">
        <f>CB1264</f>
        <v>0</v>
      </c>
      <c r="CC1263" s="40">
        <f t="shared" si="6136"/>
        <v>0</v>
      </c>
      <c r="CD1263" s="40">
        <f t="shared" si="6136"/>
        <v>0</v>
      </c>
      <c r="CE1263" s="40">
        <f t="shared" si="6136"/>
        <v>0</v>
      </c>
      <c r="CF1263" s="25">
        <f t="shared" si="6136"/>
        <v>356</v>
      </c>
      <c r="CG1263" s="40">
        <f t="shared" si="6136"/>
        <v>0</v>
      </c>
      <c r="CH1263" s="40">
        <f>CH1264</f>
        <v>0</v>
      </c>
      <c r="CI1263" s="40">
        <f t="shared" si="6137"/>
        <v>0</v>
      </c>
      <c r="CJ1263" s="40">
        <f t="shared" si="6137"/>
        <v>0</v>
      </c>
      <c r="CK1263" s="40">
        <f t="shared" si="6137"/>
        <v>0</v>
      </c>
      <c r="CL1263" s="25">
        <f t="shared" si="6137"/>
        <v>356</v>
      </c>
      <c r="CM1263" s="40">
        <f t="shared" si="6137"/>
        <v>0</v>
      </c>
      <c r="CN1263" s="40">
        <f>CN1264</f>
        <v>0</v>
      </c>
      <c r="CO1263" s="40">
        <f t="shared" si="6137"/>
        <v>0</v>
      </c>
      <c r="CP1263" s="40">
        <f t="shared" si="6137"/>
        <v>0</v>
      </c>
      <c r="CQ1263" s="40">
        <f t="shared" si="6137"/>
        <v>0</v>
      </c>
      <c r="CR1263" s="25">
        <f t="shared" si="6137"/>
        <v>356</v>
      </c>
      <c r="CS1263" s="40">
        <f t="shared" si="6137"/>
        <v>0</v>
      </c>
      <c r="CT1263" s="40">
        <f>CT1264</f>
        <v>0</v>
      </c>
      <c r="CU1263" s="40">
        <f t="shared" ref="CU1263:DA1263" si="6139">CU1264</f>
        <v>0</v>
      </c>
      <c r="CV1263" s="40">
        <f t="shared" si="6139"/>
        <v>0</v>
      </c>
      <c r="CW1263" s="40">
        <f t="shared" si="6139"/>
        <v>0</v>
      </c>
      <c r="CX1263" s="25">
        <f t="shared" si="6139"/>
        <v>356</v>
      </c>
      <c r="CY1263" s="25">
        <f t="shared" si="6139"/>
        <v>0</v>
      </c>
      <c r="CZ1263" s="25">
        <f t="shared" si="6139"/>
        <v>355</v>
      </c>
      <c r="DA1263" s="25">
        <f t="shared" si="6139"/>
        <v>0</v>
      </c>
      <c r="DB1263" s="115">
        <f t="shared" si="5842"/>
        <v>99.719101123595507</v>
      </c>
      <c r="DC1263" s="115"/>
    </row>
    <row r="1264" spans="1:107" s="7" customFormat="1" ht="33.75" x14ac:dyDescent="0.3">
      <c r="A1264" s="30" t="s">
        <v>194</v>
      </c>
      <c r="B1264" s="32" t="s">
        <v>11</v>
      </c>
      <c r="C1264" s="32" t="s">
        <v>53</v>
      </c>
      <c r="D1264" s="32" t="s">
        <v>338</v>
      </c>
      <c r="E1264" s="32" t="s">
        <v>193</v>
      </c>
      <c r="F1264" s="25">
        <v>378</v>
      </c>
      <c r="G1264" s="25"/>
      <c r="H1264" s="40"/>
      <c r="I1264" s="40"/>
      <c r="J1264" s="40"/>
      <c r="K1264" s="40"/>
      <c r="L1264" s="25">
        <f>F1264+H1264+I1264+J1264+K1264</f>
        <v>378</v>
      </c>
      <c r="M1264" s="25">
        <f>G1264+K1264</f>
        <v>0</v>
      </c>
      <c r="N1264" s="40"/>
      <c r="O1264" s="40"/>
      <c r="P1264" s="40"/>
      <c r="Q1264" s="40"/>
      <c r="R1264" s="25">
        <f>L1264+N1264+O1264+P1264+Q1264</f>
        <v>378</v>
      </c>
      <c r="S1264" s="25">
        <f>M1264+Q1264</f>
        <v>0</v>
      </c>
      <c r="T1264" s="40"/>
      <c r="U1264" s="40"/>
      <c r="V1264" s="40"/>
      <c r="W1264" s="40"/>
      <c r="X1264" s="25">
        <f>R1264+T1264+U1264+V1264+W1264</f>
        <v>378</v>
      </c>
      <c r="Y1264" s="25">
        <f>S1264+W1264</f>
        <v>0</v>
      </c>
      <c r="Z1264" s="40"/>
      <c r="AA1264" s="40"/>
      <c r="AB1264" s="40"/>
      <c r="AC1264" s="40"/>
      <c r="AD1264" s="25">
        <f>X1264+Z1264+AA1264+AB1264+AC1264</f>
        <v>378</v>
      </c>
      <c r="AE1264" s="25">
        <f>Y1264+AC1264</f>
        <v>0</v>
      </c>
      <c r="AF1264" s="40"/>
      <c r="AG1264" s="40"/>
      <c r="AH1264" s="40"/>
      <c r="AI1264" s="40"/>
      <c r="AJ1264" s="25">
        <f>AD1264+AF1264+AG1264+AH1264+AI1264</f>
        <v>378</v>
      </c>
      <c r="AK1264" s="25">
        <f>AE1264+AI1264</f>
        <v>0</v>
      </c>
      <c r="AL1264" s="40"/>
      <c r="AM1264" s="40"/>
      <c r="AN1264" s="40"/>
      <c r="AO1264" s="40"/>
      <c r="AP1264" s="25">
        <f>AJ1264+AL1264+AM1264+AN1264+AO1264</f>
        <v>378</v>
      </c>
      <c r="AQ1264" s="25">
        <f>AK1264+AO1264</f>
        <v>0</v>
      </c>
      <c r="AR1264" s="40"/>
      <c r="AS1264" s="40"/>
      <c r="AT1264" s="40"/>
      <c r="AU1264" s="40"/>
      <c r="AV1264" s="25">
        <f>AP1264+AR1264+AS1264+AT1264+AU1264</f>
        <v>378</v>
      </c>
      <c r="AW1264" s="25">
        <f>AQ1264+AU1264</f>
        <v>0</v>
      </c>
      <c r="AX1264" s="40"/>
      <c r="AY1264" s="40"/>
      <c r="AZ1264" s="40"/>
      <c r="BA1264" s="40"/>
      <c r="BB1264" s="25">
        <f>AV1264+AX1264+AY1264+AZ1264+BA1264</f>
        <v>378</v>
      </c>
      <c r="BC1264" s="25">
        <f>AW1264+BA1264</f>
        <v>0</v>
      </c>
      <c r="BD1264" s="40"/>
      <c r="BE1264" s="40"/>
      <c r="BF1264" s="40"/>
      <c r="BG1264" s="40"/>
      <c r="BH1264" s="25">
        <f>BB1264+BD1264+BE1264+BF1264+BG1264</f>
        <v>378</v>
      </c>
      <c r="BI1264" s="25">
        <f>BC1264+BG1264</f>
        <v>0</v>
      </c>
      <c r="BJ1264" s="40"/>
      <c r="BK1264" s="40"/>
      <c r="BL1264" s="40"/>
      <c r="BM1264" s="40"/>
      <c r="BN1264" s="25">
        <f>BH1264+BJ1264+BK1264+BL1264+BM1264</f>
        <v>378</v>
      </c>
      <c r="BO1264" s="25">
        <f>BI1264+BM1264</f>
        <v>0</v>
      </c>
      <c r="BP1264" s="40"/>
      <c r="BQ1264" s="40"/>
      <c r="BR1264" s="40"/>
      <c r="BS1264" s="40"/>
      <c r="BT1264" s="25">
        <f>BN1264+BP1264+BQ1264+BR1264+BS1264</f>
        <v>378</v>
      </c>
      <c r="BU1264" s="25">
        <f>BO1264+BS1264</f>
        <v>0</v>
      </c>
      <c r="BV1264" s="40"/>
      <c r="BW1264" s="40">
        <v>-22</v>
      </c>
      <c r="BX1264" s="40"/>
      <c r="BY1264" s="40"/>
      <c r="BZ1264" s="25">
        <f>BT1264+BV1264+BW1264+BX1264+BY1264</f>
        <v>356</v>
      </c>
      <c r="CA1264" s="25">
        <f>BU1264+BY1264</f>
        <v>0</v>
      </c>
      <c r="CB1264" s="40"/>
      <c r="CC1264" s="40"/>
      <c r="CD1264" s="40"/>
      <c r="CE1264" s="40"/>
      <c r="CF1264" s="25">
        <f>BZ1264+CB1264+CC1264+CD1264+CE1264</f>
        <v>356</v>
      </c>
      <c r="CG1264" s="25">
        <f>CA1264+CE1264</f>
        <v>0</v>
      </c>
      <c r="CH1264" s="40"/>
      <c r="CI1264" s="40"/>
      <c r="CJ1264" s="40"/>
      <c r="CK1264" s="40"/>
      <c r="CL1264" s="25">
        <f>CF1264+CH1264+CI1264+CJ1264+CK1264</f>
        <v>356</v>
      </c>
      <c r="CM1264" s="25">
        <f>CG1264+CK1264</f>
        <v>0</v>
      </c>
      <c r="CN1264" s="40"/>
      <c r="CO1264" s="40"/>
      <c r="CP1264" s="40"/>
      <c r="CQ1264" s="40"/>
      <c r="CR1264" s="25">
        <f>CL1264+CN1264+CO1264+CP1264+CQ1264</f>
        <v>356</v>
      </c>
      <c r="CS1264" s="25">
        <f>CM1264+CQ1264</f>
        <v>0</v>
      </c>
      <c r="CT1264" s="40"/>
      <c r="CU1264" s="40"/>
      <c r="CV1264" s="40"/>
      <c r="CW1264" s="40"/>
      <c r="CX1264" s="25">
        <f>CR1264+CT1264+CU1264+CV1264+CW1264</f>
        <v>356</v>
      </c>
      <c r="CY1264" s="25">
        <f>CS1264+CW1264</f>
        <v>0</v>
      </c>
      <c r="CZ1264" s="25">
        <v>355</v>
      </c>
      <c r="DA1264" s="40"/>
      <c r="DB1264" s="115">
        <f t="shared" si="5842"/>
        <v>99.719101123595507</v>
      </c>
      <c r="DC1264" s="115"/>
    </row>
    <row r="1265" spans="1:107" s="7" customFormat="1" ht="54.75" customHeight="1" x14ac:dyDescent="0.3">
      <c r="A1265" s="71" t="s">
        <v>145</v>
      </c>
      <c r="B1265" s="32" t="s">
        <v>11</v>
      </c>
      <c r="C1265" s="32" t="s">
        <v>53</v>
      </c>
      <c r="D1265" s="32" t="s">
        <v>339</v>
      </c>
      <c r="E1265" s="32"/>
      <c r="F1265" s="25">
        <f t="shared" ref="F1265:G1266" si="6140">F1266</f>
        <v>100</v>
      </c>
      <c r="G1265" s="25">
        <f t="shared" si="6140"/>
        <v>0</v>
      </c>
      <c r="H1265" s="40">
        <f>H1266</f>
        <v>0</v>
      </c>
      <c r="I1265" s="40">
        <f t="shared" ref="I1265:I1266" si="6141">I1266</f>
        <v>0</v>
      </c>
      <c r="J1265" s="40">
        <f t="shared" ref="J1265:J1266" si="6142">J1266</f>
        <v>0</v>
      </c>
      <c r="K1265" s="40">
        <f t="shared" ref="K1265:K1266" si="6143">K1266</f>
        <v>0</v>
      </c>
      <c r="L1265" s="25">
        <f t="shared" ref="L1265:L1266" si="6144">L1266</f>
        <v>100</v>
      </c>
      <c r="M1265" s="40">
        <f t="shared" ref="M1265:M1266" si="6145">M1266</f>
        <v>0</v>
      </c>
      <c r="N1265" s="40">
        <f>N1266</f>
        <v>0</v>
      </c>
      <c r="O1265" s="40">
        <f t="shared" ref="O1265:AD1266" si="6146">O1266</f>
        <v>0</v>
      </c>
      <c r="P1265" s="40">
        <f t="shared" si="6146"/>
        <v>0</v>
      </c>
      <c r="Q1265" s="40">
        <f t="shared" si="6146"/>
        <v>0</v>
      </c>
      <c r="R1265" s="25">
        <f t="shared" si="6146"/>
        <v>100</v>
      </c>
      <c r="S1265" s="40">
        <f t="shared" si="6146"/>
        <v>0</v>
      </c>
      <c r="T1265" s="40">
        <f>T1266</f>
        <v>0</v>
      </c>
      <c r="U1265" s="40">
        <f t="shared" si="6146"/>
        <v>0</v>
      </c>
      <c r="V1265" s="40">
        <f t="shared" si="6146"/>
        <v>0</v>
      </c>
      <c r="W1265" s="40">
        <f t="shared" si="6146"/>
        <v>0</v>
      </c>
      <c r="X1265" s="25">
        <f t="shared" si="6146"/>
        <v>100</v>
      </c>
      <c r="Y1265" s="40">
        <f t="shared" si="6146"/>
        <v>0</v>
      </c>
      <c r="Z1265" s="40">
        <f>Z1266</f>
        <v>0</v>
      </c>
      <c r="AA1265" s="40">
        <f t="shared" si="6146"/>
        <v>0</v>
      </c>
      <c r="AB1265" s="40">
        <f t="shared" si="6146"/>
        <v>0</v>
      </c>
      <c r="AC1265" s="40">
        <f t="shared" si="6146"/>
        <v>0</v>
      </c>
      <c r="AD1265" s="25">
        <f t="shared" si="6146"/>
        <v>100</v>
      </c>
      <c r="AE1265" s="40">
        <f t="shared" ref="AA1265:AE1266" si="6147">AE1266</f>
        <v>0</v>
      </c>
      <c r="AF1265" s="40">
        <f>AF1266</f>
        <v>0</v>
      </c>
      <c r="AG1265" s="40">
        <f t="shared" ref="AG1265:AV1266" si="6148">AG1266</f>
        <v>0</v>
      </c>
      <c r="AH1265" s="40">
        <f t="shared" si="6148"/>
        <v>0</v>
      </c>
      <c r="AI1265" s="40">
        <f t="shared" si="6148"/>
        <v>0</v>
      </c>
      <c r="AJ1265" s="25">
        <f t="shared" si="6148"/>
        <v>100</v>
      </c>
      <c r="AK1265" s="40">
        <f t="shared" si="6148"/>
        <v>0</v>
      </c>
      <c r="AL1265" s="40">
        <f>AL1266</f>
        <v>0</v>
      </c>
      <c r="AM1265" s="40">
        <f t="shared" si="6148"/>
        <v>0</v>
      </c>
      <c r="AN1265" s="40">
        <f t="shared" si="6148"/>
        <v>0</v>
      </c>
      <c r="AO1265" s="40">
        <f t="shared" si="6148"/>
        <v>0</v>
      </c>
      <c r="AP1265" s="25">
        <f t="shared" si="6148"/>
        <v>100</v>
      </c>
      <c r="AQ1265" s="40">
        <f t="shared" si="6148"/>
        <v>0</v>
      </c>
      <c r="AR1265" s="40">
        <f>AR1266</f>
        <v>0</v>
      </c>
      <c r="AS1265" s="40">
        <f t="shared" si="6148"/>
        <v>0</v>
      </c>
      <c r="AT1265" s="40">
        <f t="shared" si="6148"/>
        <v>0</v>
      </c>
      <c r="AU1265" s="40">
        <f t="shared" si="6148"/>
        <v>0</v>
      </c>
      <c r="AV1265" s="25">
        <f t="shared" si="6148"/>
        <v>100</v>
      </c>
      <c r="AW1265" s="40">
        <f t="shared" ref="AS1265:AW1266" si="6149">AW1266</f>
        <v>0</v>
      </c>
      <c r="AX1265" s="40">
        <f>AX1266</f>
        <v>0</v>
      </c>
      <c r="AY1265" s="40">
        <f t="shared" ref="AY1265:BN1266" si="6150">AY1266</f>
        <v>0</v>
      </c>
      <c r="AZ1265" s="40">
        <f t="shared" si="6150"/>
        <v>0</v>
      </c>
      <c r="BA1265" s="40">
        <f t="shared" si="6150"/>
        <v>0</v>
      </c>
      <c r="BB1265" s="25">
        <f t="shared" si="6150"/>
        <v>100</v>
      </c>
      <c r="BC1265" s="40">
        <f t="shared" si="6150"/>
        <v>0</v>
      </c>
      <c r="BD1265" s="40">
        <f>BD1266</f>
        <v>0</v>
      </c>
      <c r="BE1265" s="40">
        <f t="shared" si="6150"/>
        <v>0</v>
      </c>
      <c r="BF1265" s="40">
        <f t="shared" si="6150"/>
        <v>0</v>
      </c>
      <c r="BG1265" s="40">
        <f t="shared" si="6150"/>
        <v>0</v>
      </c>
      <c r="BH1265" s="25">
        <f t="shared" si="6150"/>
        <v>100</v>
      </c>
      <c r="BI1265" s="40">
        <f t="shared" si="6150"/>
        <v>0</v>
      </c>
      <c r="BJ1265" s="40">
        <f>BJ1266</f>
        <v>0</v>
      </c>
      <c r="BK1265" s="40">
        <f t="shared" si="6150"/>
        <v>0</v>
      </c>
      <c r="BL1265" s="40">
        <f t="shared" si="6150"/>
        <v>0</v>
      </c>
      <c r="BM1265" s="40">
        <f t="shared" si="6150"/>
        <v>0</v>
      </c>
      <c r="BN1265" s="25">
        <f t="shared" si="6150"/>
        <v>100</v>
      </c>
      <c r="BO1265" s="40">
        <f t="shared" ref="BK1265:BO1266" si="6151">BO1266</f>
        <v>0</v>
      </c>
      <c r="BP1265" s="40">
        <f>BP1266</f>
        <v>0</v>
      </c>
      <c r="BQ1265" s="40">
        <f t="shared" ref="BQ1265:CF1266" si="6152">BQ1266</f>
        <v>0</v>
      </c>
      <c r="BR1265" s="40">
        <f t="shared" si="6152"/>
        <v>0</v>
      </c>
      <c r="BS1265" s="40">
        <f t="shared" si="6152"/>
        <v>0</v>
      </c>
      <c r="BT1265" s="25">
        <f t="shared" si="6152"/>
        <v>100</v>
      </c>
      <c r="BU1265" s="40">
        <f t="shared" si="6152"/>
        <v>0</v>
      </c>
      <c r="BV1265" s="40">
        <f>BV1266</f>
        <v>0</v>
      </c>
      <c r="BW1265" s="40">
        <f t="shared" si="6152"/>
        <v>-50</v>
      </c>
      <c r="BX1265" s="40">
        <f t="shared" si="6152"/>
        <v>0</v>
      </c>
      <c r="BY1265" s="40">
        <f t="shared" si="6152"/>
        <v>0</v>
      </c>
      <c r="BZ1265" s="25">
        <f t="shared" si="6152"/>
        <v>50</v>
      </c>
      <c r="CA1265" s="40">
        <f t="shared" si="6152"/>
        <v>0</v>
      </c>
      <c r="CB1265" s="40">
        <f>CB1266</f>
        <v>0</v>
      </c>
      <c r="CC1265" s="40">
        <f t="shared" si="6152"/>
        <v>0</v>
      </c>
      <c r="CD1265" s="40">
        <f t="shared" si="6152"/>
        <v>0</v>
      </c>
      <c r="CE1265" s="40">
        <f t="shared" si="6152"/>
        <v>0</v>
      </c>
      <c r="CF1265" s="25">
        <f t="shared" si="6152"/>
        <v>50</v>
      </c>
      <c r="CG1265" s="40">
        <f t="shared" ref="CC1265:CG1266" si="6153">CG1266</f>
        <v>0</v>
      </c>
      <c r="CH1265" s="40">
        <f>CH1266</f>
        <v>0</v>
      </c>
      <c r="CI1265" s="40">
        <f t="shared" ref="CI1265:CY1266" si="6154">CI1266</f>
        <v>0</v>
      </c>
      <c r="CJ1265" s="40">
        <f t="shared" si="6154"/>
        <v>0</v>
      </c>
      <c r="CK1265" s="40">
        <f t="shared" si="6154"/>
        <v>0</v>
      </c>
      <c r="CL1265" s="25">
        <f t="shared" si="6154"/>
        <v>50</v>
      </c>
      <c r="CM1265" s="40">
        <f t="shared" si="6154"/>
        <v>0</v>
      </c>
      <c r="CN1265" s="40">
        <f>CN1266</f>
        <v>0</v>
      </c>
      <c r="CO1265" s="40">
        <f t="shared" si="6154"/>
        <v>0</v>
      </c>
      <c r="CP1265" s="40">
        <f t="shared" si="6154"/>
        <v>0</v>
      </c>
      <c r="CQ1265" s="40">
        <f t="shared" si="6154"/>
        <v>0</v>
      </c>
      <c r="CR1265" s="25">
        <f t="shared" si="6154"/>
        <v>50</v>
      </c>
      <c r="CS1265" s="40">
        <f t="shared" si="6154"/>
        <v>0</v>
      </c>
      <c r="CT1265" s="40">
        <f>CT1266</f>
        <v>0</v>
      </c>
      <c r="CU1265" s="40">
        <f t="shared" si="6154"/>
        <v>0</v>
      </c>
      <c r="CV1265" s="40">
        <f t="shared" si="6154"/>
        <v>0</v>
      </c>
      <c r="CW1265" s="40">
        <f t="shared" si="6154"/>
        <v>0</v>
      </c>
      <c r="CX1265" s="25">
        <f t="shared" si="6154"/>
        <v>50</v>
      </c>
      <c r="CY1265" s="25">
        <f t="shared" si="6154"/>
        <v>0</v>
      </c>
      <c r="CZ1265" s="25">
        <f t="shared" ref="CZ1265:DA1265" si="6155">CZ1266</f>
        <v>50</v>
      </c>
      <c r="DA1265" s="25">
        <f t="shared" si="6155"/>
        <v>0</v>
      </c>
      <c r="DB1265" s="115">
        <f t="shared" ref="DB1265:DB1328" si="6156">CZ1265/CX1265*100</f>
        <v>100</v>
      </c>
      <c r="DC1265" s="115"/>
    </row>
    <row r="1266" spans="1:107" s="7" customFormat="1" ht="19.5" customHeight="1" x14ac:dyDescent="0.3">
      <c r="A1266" s="70" t="s">
        <v>102</v>
      </c>
      <c r="B1266" s="32" t="s">
        <v>11</v>
      </c>
      <c r="C1266" s="32" t="s">
        <v>53</v>
      </c>
      <c r="D1266" s="32" t="s">
        <v>339</v>
      </c>
      <c r="E1266" s="32" t="s">
        <v>91</v>
      </c>
      <c r="F1266" s="25">
        <f t="shared" si="6140"/>
        <v>100</v>
      </c>
      <c r="G1266" s="25">
        <f t="shared" si="6140"/>
        <v>0</v>
      </c>
      <c r="H1266" s="40">
        <f>H1267</f>
        <v>0</v>
      </c>
      <c r="I1266" s="40">
        <f t="shared" si="6141"/>
        <v>0</v>
      </c>
      <c r="J1266" s="40">
        <f t="shared" si="6142"/>
        <v>0</v>
      </c>
      <c r="K1266" s="40">
        <f t="shared" si="6143"/>
        <v>0</v>
      </c>
      <c r="L1266" s="25">
        <f t="shared" si="6144"/>
        <v>100</v>
      </c>
      <c r="M1266" s="40">
        <f t="shared" si="6145"/>
        <v>0</v>
      </c>
      <c r="N1266" s="40">
        <f>N1267</f>
        <v>0</v>
      </c>
      <c r="O1266" s="40">
        <f t="shared" si="6146"/>
        <v>0</v>
      </c>
      <c r="P1266" s="40">
        <f t="shared" si="6146"/>
        <v>0</v>
      </c>
      <c r="Q1266" s="40">
        <f t="shared" si="6146"/>
        <v>0</v>
      </c>
      <c r="R1266" s="25">
        <f t="shared" si="6146"/>
        <v>100</v>
      </c>
      <c r="S1266" s="40">
        <f t="shared" si="6146"/>
        <v>0</v>
      </c>
      <c r="T1266" s="40">
        <f>T1267</f>
        <v>0</v>
      </c>
      <c r="U1266" s="40">
        <f t="shared" si="6146"/>
        <v>0</v>
      </c>
      <c r="V1266" s="40">
        <f t="shared" si="6146"/>
        <v>0</v>
      </c>
      <c r="W1266" s="40">
        <f t="shared" si="6146"/>
        <v>0</v>
      </c>
      <c r="X1266" s="25">
        <f t="shared" si="6146"/>
        <v>100</v>
      </c>
      <c r="Y1266" s="40">
        <f t="shared" si="6146"/>
        <v>0</v>
      </c>
      <c r="Z1266" s="40">
        <f>Z1267</f>
        <v>0</v>
      </c>
      <c r="AA1266" s="40">
        <f t="shared" si="6147"/>
        <v>0</v>
      </c>
      <c r="AB1266" s="40">
        <f t="shared" si="6147"/>
        <v>0</v>
      </c>
      <c r="AC1266" s="40">
        <f t="shared" si="6147"/>
        <v>0</v>
      </c>
      <c r="AD1266" s="25">
        <f t="shared" si="6147"/>
        <v>100</v>
      </c>
      <c r="AE1266" s="40">
        <f t="shared" si="6147"/>
        <v>0</v>
      </c>
      <c r="AF1266" s="40">
        <f>AF1267</f>
        <v>0</v>
      </c>
      <c r="AG1266" s="40">
        <f t="shared" si="6148"/>
        <v>0</v>
      </c>
      <c r="AH1266" s="40">
        <f t="shared" si="6148"/>
        <v>0</v>
      </c>
      <c r="AI1266" s="40">
        <f t="shared" si="6148"/>
        <v>0</v>
      </c>
      <c r="AJ1266" s="25">
        <f t="shared" si="6148"/>
        <v>100</v>
      </c>
      <c r="AK1266" s="40">
        <f t="shared" si="6148"/>
        <v>0</v>
      </c>
      <c r="AL1266" s="40">
        <f>AL1267</f>
        <v>0</v>
      </c>
      <c r="AM1266" s="40">
        <f t="shared" si="6148"/>
        <v>0</v>
      </c>
      <c r="AN1266" s="40">
        <f t="shared" si="6148"/>
        <v>0</v>
      </c>
      <c r="AO1266" s="40">
        <f t="shared" si="6148"/>
        <v>0</v>
      </c>
      <c r="AP1266" s="25">
        <f t="shared" si="6148"/>
        <v>100</v>
      </c>
      <c r="AQ1266" s="40">
        <f t="shared" si="6148"/>
        <v>0</v>
      </c>
      <c r="AR1266" s="40">
        <f>AR1267</f>
        <v>0</v>
      </c>
      <c r="AS1266" s="40">
        <f t="shared" si="6149"/>
        <v>0</v>
      </c>
      <c r="AT1266" s="40">
        <f t="shared" si="6149"/>
        <v>0</v>
      </c>
      <c r="AU1266" s="40">
        <f t="shared" si="6149"/>
        <v>0</v>
      </c>
      <c r="AV1266" s="25">
        <f t="shared" si="6149"/>
        <v>100</v>
      </c>
      <c r="AW1266" s="40">
        <f t="shared" si="6149"/>
        <v>0</v>
      </c>
      <c r="AX1266" s="40">
        <f>AX1267</f>
        <v>0</v>
      </c>
      <c r="AY1266" s="40">
        <f t="shared" si="6150"/>
        <v>0</v>
      </c>
      <c r="AZ1266" s="40">
        <f t="shared" si="6150"/>
        <v>0</v>
      </c>
      <c r="BA1266" s="40">
        <f t="shared" si="6150"/>
        <v>0</v>
      </c>
      <c r="BB1266" s="25">
        <f t="shared" si="6150"/>
        <v>100</v>
      </c>
      <c r="BC1266" s="40">
        <f t="shared" si="6150"/>
        <v>0</v>
      </c>
      <c r="BD1266" s="40">
        <f>BD1267</f>
        <v>0</v>
      </c>
      <c r="BE1266" s="40">
        <f t="shared" si="6150"/>
        <v>0</v>
      </c>
      <c r="BF1266" s="40">
        <f t="shared" si="6150"/>
        <v>0</v>
      </c>
      <c r="BG1266" s="40">
        <f t="shared" si="6150"/>
        <v>0</v>
      </c>
      <c r="BH1266" s="25">
        <f t="shared" si="6150"/>
        <v>100</v>
      </c>
      <c r="BI1266" s="40">
        <f t="shared" si="6150"/>
        <v>0</v>
      </c>
      <c r="BJ1266" s="40">
        <f>BJ1267</f>
        <v>0</v>
      </c>
      <c r="BK1266" s="40">
        <f t="shared" si="6151"/>
        <v>0</v>
      </c>
      <c r="BL1266" s="40">
        <f t="shared" si="6151"/>
        <v>0</v>
      </c>
      <c r="BM1266" s="40">
        <f t="shared" si="6151"/>
        <v>0</v>
      </c>
      <c r="BN1266" s="25">
        <f t="shared" si="6151"/>
        <v>100</v>
      </c>
      <c r="BO1266" s="40">
        <f t="shared" si="6151"/>
        <v>0</v>
      </c>
      <c r="BP1266" s="40">
        <f>BP1267</f>
        <v>0</v>
      </c>
      <c r="BQ1266" s="40">
        <f t="shared" si="6152"/>
        <v>0</v>
      </c>
      <c r="BR1266" s="40">
        <f t="shared" si="6152"/>
        <v>0</v>
      </c>
      <c r="BS1266" s="40">
        <f t="shared" si="6152"/>
        <v>0</v>
      </c>
      <c r="BT1266" s="25">
        <f t="shared" si="6152"/>
        <v>100</v>
      </c>
      <c r="BU1266" s="40">
        <f t="shared" si="6152"/>
        <v>0</v>
      </c>
      <c r="BV1266" s="40">
        <f>BV1267</f>
        <v>0</v>
      </c>
      <c r="BW1266" s="40">
        <f t="shared" si="6152"/>
        <v>-50</v>
      </c>
      <c r="BX1266" s="40">
        <f t="shared" si="6152"/>
        <v>0</v>
      </c>
      <c r="BY1266" s="40">
        <f t="shared" si="6152"/>
        <v>0</v>
      </c>
      <c r="BZ1266" s="25">
        <f t="shared" si="6152"/>
        <v>50</v>
      </c>
      <c r="CA1266" s="40">
        <f t="shared" si="6152"/>
        <v>0</v>
      </c>
      <c r="CB1266" s="40">
        <f>CB1267</f>
        <v>0</v>
      </c>
      <c r="CC1266" s="40">
        <f t="shared" si="6153"/>
        <v>0</v>
      </c>
      <c r="CD1266" s="40">
        <f t="shared" si="6153"/>
        <v>0</v>
      </c>
      <c r="CE1266" s="40">
        <f t="shared" si="6153"/>
        <v>0</v>
      </c>
      <c r="CF1266" s="25">
        <f t="shared" si="6153"/>
        <v>50</v>
      </c>
      <c r="CG1266" s="40">
        <f t="shared" si="6153"/>
        <v>0</v>
      </c>
      <c r="CH1266" s="40">
        <f>CH1267</f>
        <v>0</v>
      </c>
      <c r="CI1266" s="40">
        <f t="shared" si="6154"/>
        <v>0</v>
      </c>
      <c r="CJ1266" s="40">
        <f t="shared" si="6154"/>
        <v>0</v>
      </c>
      <c r="CK1266" s="40">
        <f t="shared" si="6154"/>
        <v>0</v>
      </c>
      <c r="CL1266" s="25">
        <f t="shared" si="6154"/>
        <v>50</v>
      </c>
      <c r="CM1266" s="40">
        <f t="shared" si="6154"/>
        <v>0</v>
      </c>
      <c r="CN1266" s="40">
        <f>CN1267</f>
        <v>0</v>
      </c>
      <c r="CO1266" s="40">
        <f t="shared" si="6154"/>
        <v>0</v>
      </c>
      <c r="CP1266" s="40">
        <f t="shared" si="6154"/>
        <v>0</v>
      </c>
      <c r="CQ1266" s="40">
        <f t="shared" si="6154"/>
        <v>0</v>
      </c>
      <c r="CR1266" s="25">
        <f t="shared" si="6154"/>
        <v>50</v>
      </c>
      <c r="CS1266" s="40">
        <f t="shared" si="6154"/>
        <v>0</v>
      </c>
      <c r="CT1266" s="40">
        <f>CT1267</f>
        <v>0</v>
      </c>
      <c r="CU1266" s="40">
        <f t="shared" ref="CU1266:DA1266" si="6157">CU1267</f>
        <v>0</v>
      </c>
      <c r="CV1266" s="40">
        <f t="shared" si="6157"/>
        <v>0</v>
      </c>
      <c r="CW1266" s="40">
        <f t="shared" si="6157"/>
        <v>0</v>
      </c>
      <c r="CX1266" s="25">
        <f t="shared" si="6157"/>
        <v>50</v>
      </c>
      <c r="CY1266" s="25">
        <f t="shared" si="6157"/>
        <v>0</v>
      </c>
      <c r="CZ1266" s="25">
        <f t="shared" si="6157"/>
        <v>50</v>
      </c>
      <c r="DA1266" s="25">
        <f t="shared" si="6157"/>
        <v>0</v>
      </c>
      <c r="DB1266" s="115">
        <f t="shared" si="6156"/>
        <v>100</v>
      </c>
      <c r="DC1266" s="115"/>
    </row>
    <row r="1267" spans="1:107" s="7" customFormat="1" ht="33.75" x14ac:dyDescent="0.3">
      <c r="A1267" s="30" t="s">
        <v>194</v>
      </c>
      <c r="B1267" s="32" t="s">
        <v>11</v>
      </c>
      <c r="C1267" s="32" t="s">
        <v>53</v>
      </c>
      <c r="D1267" s="32" t="s">
        <v>339</v>
      </c>
      <c r="E1267" s="32" t="s">
        <v>193</v>
      </c>
      <c r="F1267" s="25">
        <v>100</v>
      </c>
      <c r="G1267" s="25"/>
      <c r="H1267" s="40"/>
      <c r="I1267" s="40"/>
      <c r="J1267" s="40"/>
      <c r="K1267" s="40"/>
      <c r="L1267" s="25">
        <f>F1267+H1267+I1267+J1267+K1267</f>
        <v>100</v>
      </c>
      <c r="M1267" s="25">
        <f>G1267+K1267</f>
        <v>0</v>
      </c>
      <c r="N1267" s="40"/>
      <c r="O1267" s="40"/>
      <c r="P1267" s="40"/>
      <c r="Q1267" s="40"/>
      <c r="R1267" s="25">
        <f>L1267+N1267+O1267+P1267+Q1267</f>
        <v>100</v>
      </c>
      <c r="S1267" s="25">
        <f>M1267+Q1267</f>
        <v>0</v>
      </c>
      <c r="T1267" s="40"/>
      <c r="U1267" s="40"/>
      <c r="V1267" s="40"/>
      <c r="W1267" s="40"/>
      <c r="X1267" s="25">
        <f>R1267+T1267+U1267+V1267+W1267</f>
        <v>100</v>
      </c>
      <c r="Y1267" s="25">
        <f>S1267+W1267</f>
        <v>0</v>
      </c>
      <c r="Z1267" s="40"/>
      <c r="AA1267" s="40"/>
      <c r="AB1267" s="40"/>
      <c r="AC1267" s="40"/>
      <c r="AD1267" s="25">
        <f>X1267+Z1267+AA1267+AB1267+AC1267</f>
        <v>100</v>
      </c>
      <c r="AE1267" s="25">
        <f>Y1267+AC1267</f>
        <v>0</v>
      </c>
      <c r="AF1267" s="40"/>
      <c r="AG1267" s="40"/>
      <c r="AH1267" s="40"/>
      <c r="AI1267" s="40"/>
      <c r="AJ1267" s="25">
        <f>AD1267+AF1267+AG1267+AH1267+AI1267</f>
        <v>100</v>
      </c>
      <c r="AK1267" s="25">
        <f>AE1267+AI1267</f>
        <v>0</v>
      </c>
      <c r="AL1267" s="40"/>
      <c r="AM1267" s="40"/>
      <c r="AN1267" s="40"/>
      <c r="AO1267" s="40"/>
      <c r="AP1267" s="25">
        <f>AJ1267+AL1267+AM1267+AN1267+AO1267</f>
        <v>100</v>
      </c>
      <c r="AQ1267" s="25">
        <f>AK1267+AO1267</f>
        <v>0</v>
      </c>
      <c r="AR1267" s="40"/>
      <c r="AS1267" s="40"/>
      <c r="AT1267" s="40"/>
      <c r="AU1267" s="40"/>
      <c r="AV1267" s="25">
        <f>AP1267+AR1267+AS1267+AT1267+AU1267</f>
        <v>100</v>
      </c>
      <c r="AW1267" s="25">
        <f>AQ1267+AU1267</f>
        <v>0</v>
      </c>
      <c r="AX1267" s="40"/>
      <c r="AY1267" s="40"/>
      <c r="AZ1267" s="40"/>
      <c r="BA1267" s="40"/>
      <c r="BB1267" s="25">
        <f>AV1267+AX1267+AY1267+AZ1267+BA1267</f>
        <v>100</v>
      </c>
      <c r="BC1267" s="25">
        <f>AW1267+BA1267</f>
        <v>0</v>
      </c>
      <c r="BD1267" s="40"/>
      <c r="BE1267" s="40"/>
      <c r="BF1267" s="40"/>
      <c r="BG1267" s="40"/>
      <c r="BH1267" s="25">
        <f>BB1267+BD1267+BE1267+BF1267+BG1267</f>
        <v>100</v>
      </c>
      <c r="BI1267" s="25">
        <f>BC1267+BG1267</f>
        <v>0</v>
      </c>
      <c r="BJ1267" s="40"/>
      <c r="BK1267" s="40"/>
      <c r="BL1267" s="40"/>
      <c r="BM1267" s="40"/>
      <c r="BN1267" s="25">
        <f>BH1267+BJ1267+BK1267+BL1267+BM1267</f>
        <v>100</v>
      </c>
      <c r="BO1267" s="25">
        <f>BI1267+BM1267</f>
        <v>0</v>
      </c>
      <c r="BP1267" s="40"/>
      <c r="BQ1267" s="40"/>
      <c r="BR1267" s="40"/>
      <c r="BS1267" s="40"/>
      <c r="BT1267" s="25">
        <f>BN1267+BP1267+BQ1267+BR1267+BS1267</f>
        <v>100</v>
      </c>
      <c r="BU1267" s="25">
        <f>BO1267+BS1267</f>
        <v>0</v>
      </c>
      <c r="BV1267" s="40"/>
      <c r="BW1267" s="40">
        <v>-50</v>
      </c>
      <c r="BX1267" s="40"/>
      <c r="BY1267" s="40"/>
      <c r="BZ1267" s="25">
        <f>BT1267+BV1267+BW1267+BX1267+BY1267</f>
        <v>50</v>
      </c>
      <c r="CA1267" s="25">
        <f>BU1267+BY1267</f>
        <v>0</v>
      </c>
      <c r="CB1267" s="40"/>
      <c r="CC1267" s="40"/>
      <c r="CD1267" s="40"/>
      <c r="CE1267" s="40"/>
      <c r="CF1267" s="25">
        <f>BZ1267+CB1267+CC1267+CD1267+CE1267</f>
        <v>50</v>
      </c>
      <c r="CG1267" s="25">
        <f>CA1267+CE1267</f>
        <v>0</v>
      </c>
      <c r="CH1267" s="40"/>
      <c r="CI1267" s="40"/>
      <c r="CJ1267" s="40"/>
      <c r="CK1267" s="40"/>
      <c r="CL1267" s="25">
        <f>CF1267+CH1267+CI1267+CJ1267+CK1267</f>
        <v>50</v>
      </c>
      <c r="CM1267" s="25">
        <f>CG1267+CK1267</f>
        <v>0</v>
      </c>
      <c r="CN1267" s="40"/>
      <c r="CO1267" s="40"/>
      <c r="CP1267" s="40"/>
      <c r="CQ1267" s="40"/>
      <c r="CR1267" s="25">
        <f>CL1267+CN1267+CO1267+CP1267+CQ1267</f>
        <v>50</v>
      </c>
      <c r="CS1267" s="25">
        <f>CM1267+CQ1267</f>
        <v>0</v>
      </c>
      <c r="CT1267" s="40"/>
      <c r="CU1267" s="40"/>
      <c r="CV1267" s="40"/>
      <c r="CW1267" s="40"/>
      <c r="CX1267" s="25">
        <f>CR1267+CT1267+CU1267+CV1267+CW1267</f>
        <v>50</v>
      </c>
      <c r="CY1267" s="25">
        <f>CS1267+CW1267</f>
        <v>0</v>
      </c>
      <c r="CZ1267" s="25">
        <v>50</v>
      </c>
      <c r="DA1267" s="40"/>
      <c r="DB1267" s="115">
        <f t="shared" si="6156"/>
        <v>100</v>
      </c>
      <c r="DC1267" s="115"/>
    </row>
    <row r="1268" spans="1:107" s="7" customFormat="1" ht="177" customHeight="1" x14ac:dyDescent="0.3">
      <c r="A1268" s="30" t="s">
        <v>152</v>
      </c>
      <c r="B1268" s="32" t="s">
        <v>11</v>
      </c>
      <c r="C1268" s="32" t="s">
        <v>53</v>
      </c>
      <c r="D1268" s="32" t="s">
        <v>340</v>
      </c>
      <c r="E1268" s="32"/>
      <c r="F1268" s="25">
        <f t="shared" ref="F1268:G1269" si="6158">F1269</f>
        <v>30</v>
      </c>
      <c r="G1268" s="25">
        <f t="shared" si="6158"/>
        <v>0</v>
      </c>
      <c r="H1268" s="40">
        <f>H1269</f>
        <v>0</v>
      </c>
      <c r="I1268" s="40">
        <f t="shared" ref="I1268:I1269" si="6159">I1269</f>
        <v>0</v>
      </c>
      <c r="J1268" s="40">
        <f t="shared" ref="J1268:J1269" si="6160">J1269</f>
        <v>0</v>
      </c>
      <c r="K1268" s="40">
        <f t="shared" ref="K1268:K1269" si="6161">K1269</f>
        <v>0</v>
      </c>
      <c r="L1268" s="25">
        <f t="shared" ref="L1268:L1269" si="6162">L1269</f>
        <v>30</v>
      </c>
      <c r="M1268" s="40">
        <f t="shared" ref="M1268:M1269" si="6163">M1269</f>
        <v>0</v>
      </c>
      <c r="N1268" s="40">
        <f>N1269</f>
        <v>0</v>
      </c>
      <c r="O1268" s="40">
        <f t="shared" ref="O1268:AD1269" si="6164">O1269</f>
        <v>0</v>
      </c>
      <c r="P1268" s="40">
        <f t="shared" si="6164"/>
        <v>0</v>
      </c>
      <c r="Q1268" s="40">
        <f t="shared" si="6164"/>
        <v>0</v>
      </c>
      <c r="R1268" s="25">
        <f t="shared" si="6164"/>
        <v>30</v>
      </c>
      <c r="S1268" s="40">
        <f t="shared" si="6164"/>
        <v>0</v>
      </c>
      <c r="T1268" s="40">
        <f>T1269</f>
        <v>0</v>
      </c>
      <c r="U1268" s="40">
        <f t="shared" si="6164"/>
        <v>0</v>
      </c>
      <c r="V1268" s="40">
        <f t="shared" si="6164"/>
        <v>0</v>
      </c>
      <c r="W1268" s="40">
        <f t="shared" si="6164"/>
        <v>0</v>
      </c>
      <c r="X1268" s="25">
        <f t="shared" si="6164"/>
        <v>30</v>
      </c>
      <c r="Y1268" s="40">
        <f t="shared" si="6164"/>
        <v>0</v>
      </c>
      <c r="Z1268" s="40">
        <f>Z1269</f>
        <v>0</v>
      </c>
      <c r="AA1268" s="40">
        <f t="shared" si="6164"/>
        <v>0</v>
      </c>
      <c r="AB1268" s="40">
        <f t="shared" si="6164"/>
        <v>0</v>
      </c>
      <c r="AC1268" s="40">
        <f t="shared" si="6164"/>
        <v>0</v>
      </c>
      <c r="AD1268" s="25">
        <f t="shared" si="6164"/>
        <v>30</v>
      </c>
      <c r="AE1268" s="40">
        <f t="shared" ref="AA1268:AE1269" si="6165">AE1269</f>
        <v>0</v>
      </c>
      <c r="AF1268" s="40">
        <f>AF1269</f>
        <v>0</v>
      </c>
      <c r="AG1268" s="40">
        <f t="shared" ref="AG1268:AV1269" si="6166">AG1269</f>
        <v>0</v>
      </c>
      <c r="AH1268" s="40">
        <f t="shared" si="6166"/>
        <v>0</v>
      </c>
      <c r="AI1268" s="40">
        <f t="shared" si="6166"/>
        <v>0</v>
      </c>
      <c r="AJ1268" s="25">
        <f t="shared" si="6166"/>
        <v>30</v>
      </c>
      <c r="AK1268" s="40">
        <f t="shared" si="6166"/>
        <v>0</v>
      </c>
      <c r="AL1268" s="40">
        <f>AL1269</f>
        <v>0</v>
      </c>
      <c r="AM1268" s="40">
        <f t="shared" si="6166"/>
        <v>0</v>
      </c>
      <c r="AN1268" s="40">
        <f t="shared" si="6166"/>
        <v>0</v>
      </c>
      <c r="AO1268" s="40">
        <f t="shared" si="6166"/>
        <v>0</v>
      </c>
      <c r="AP1268" s="25">
        <f t="shared" si="6166"/>
        <v>30</v>
      </c>
      <c r="AQ1268" s="40">
        <f t="shared" si="6166"/>
        <v>0</v>
      </c>
      <c r="AR1268" s="40">
        <f>AR1269</f>
        <v>0</v>
      </c>
      <c r="AS1268" s="40">
        <f t="shared" si="6166"/>
        <v>0</v>
      </c>
      <c r="AT1268" s="40">
        <f t="shared" si="6166"/>
        <v>0</v>
      </c>
      <c r="AU1268" s="40">
        <f t="shared" si="6166"/>
        <v>0</v>
      </c>
      <c r="AV1268" s="25">
        <f t="shared" si="6166"/>
        <v>30</v>
      </c>
      <c r="AW1268" s="40">
        <f t="shared" ref="AS1268:AW1269" si="6167">AW1269</f>
        <v>0</v>
      </c>
      <c r="AX1268" s="40">
        <f>AX1269</f>
        <v>0</v>
      </c>
      <c r="AY1268" s="40">
        <f t="shared" ref="AY1268:BN1269" si="6168">AY1269</f>
        <v>0</v>
      </c>
      <c r="AZ1268" s="40">
        <f t="shared" si="6168"/>
        <v>0</v>
      </c>
      <c r="BA1268" s="40">
        <f t="shared" si="6168"/>
        <v>0</v>
      </c>
      <c r="BB1268" s="25">
        <f t="shared" si="6168"/>
        <v>30</v>
      </c>
      <c r="BC1268" s="40">
        <f t="shared" si="6168"/>
        <v>0</v>
      </c>
      <c r="BD1268" s="40">
        <f>BD1269</f>
        <v>0</v>
      </c>
      <c r="BE1268" s="40">
        <f t="shared" si="6168"/>
        <v>0</v>
      </c>
      <c r="BF1268" s="40">
        <f t="shared" si="6168"/>
        <v>0</v>
      </c>
      <c r="BG1268" s="40">
        <f t="shared" si="6168"/>
        <v>0</v>
      </c>
      <c r="BH1268" s="25">
        <f t="shared" si="6168"/>
        <v>30</v>
      </c>
      <c r="BI1268" s="40">
        <f t="shared" si="6168"/>
        <v>0</v>
      </c>
      <c r="BJ1268" s="40">
        <f>BJ1269</f>
        <v>0</v>
      </c>
      <c r="BK1268" s="40">
        <f t="shared" si="6168"/>
        <v>0</v>
      </c>
      <c r="BL1268" s="40">
        <f t="shared" si="6168"/>
        <v>0</v>
      </c>
      <c r="BM1268" s="40">
        <f t="shared" si="6168"/>
        <v>0</v>
      </c>
      <c r="BN1268" s="25">
        <f t="shared" si="6168"/>
        <v>30</v>
      </c>
      <c r="BO1268" s="40">
        <f t="shared" ref="BK1268:BO1269" si="6169">BO1269</f>
        <v>0</v>
      </c>
      <c r="BP1268" s="40">
        <f>BP1269</f>
        <v>0</v>
      </c>
      <c r="BQ1268" s="40">
        <f t="shared" ref="BQ1268:CF1269" si="6170">BQ1269</f>
        <v>0</v>
      </c>
      <c r="BR1268" s="40">
        <f t="shared" si="6170"/>
        <v>0</v>
      </c>
      <c r="BS1268" s="40">
        <f t="shared" si="6170"/>
        <v>0</v>
      </c>
      <c r="BT1268" s="25">
        <f t="shared" si="6170"/>
        <v>30</v>
      </c>
      <c r="BU1268" s="40">
        <f t="shared" si="6170"/>
        <v>0</v>
      </c>
      <c r="BV1268" s="40">
        <f>BV1269</f>
        <v>0</v>
      </c>
      <c r="BW1268" s="40">
        <f t="shared" si="6170"/>
        <v>0</v>
      </c>
      <c r="BX1268" s="40">
        <f t="shared" si="6170"/>
        <v>0</v>
      </c>
      <c r="BY1268" s="40">
        <f t="shared" si="6170"/>
        <v>0</v>
      </c>
      <c r="BZ1268" s="25">
        <f t="shared" si="6170"/>
        <v>30</v>
      </c>
      <c r="CA1268" s="40">
        <f t="shared" si="6170"/>
        <v>0</v>
      </c>
      <c r="CB1268" s="40">
        <f>CB1269</f>
        <v>0</v>
      </c>
      <c r="CC1268" s="40">
        <f t="shared" si="6170"/>
        <v>0</v>
      </c>
      <c r="CD1268" s="40">
        <f t="shared" si="6170"/>
        <v>0</v>
      </c>
      <c r="CE1268" s="40">
        <f t="shared" si="6170"/>
        <v>0</v>
      </c>
      <c r="CF1268" s="25">
        <f t="shared" si="6170"/>
        <v>30</v>
      </c>
      <c r="CG1268" s="40">
        <f t="shared" ref="CC1268:CG1269" si="6171">CG1269</f>
        <v>0</v>
      </c>
      <c r="CH1268" s="40">
        <f>CH1269</f>
        <v>0</v>
      </c>
      <c r="CI1268" s="40">
        <f t="shared" ref="CI1268:CY1269" si="6172">CI1269</f>
        <v>0</v>
      </c>
      <c r="CJ1268" s="40">
        <f t="shared" si="6172"/>
        <v>0</v>
      </c>
      <c r="CK1268" s="40">
        <f t="shared" si="6172"/>
        <v>0</v>
      </c>
      <c r="CL1268" s="25">
        <f t="shared" si="6172"/>
        <v>30</v>
      </c>
      <c r="CM1268" s="40">
        <f t="shared" si="6172"/>
        <v>0</v>
      </c>
      <c r="CN1268" s="40">
        <f>CN1269</f>
        <v>0</v>
      </c>
      <c r="CO1268" s="40">
        <f t="shared" si="6172"/>
        <v>0</v>
      </c>
      <c r="CP1268" s="40">
        <f t="shared" si="6172"/>
        <v>0</v>
      </c>
      <c r="CQ1268" s="40">
        <f t="shared" si="6172"/>
        <v>0</v>
      </c>
      <c r="CR1268" s="25">
        <f t="shared" si="6172"/>
        <v>30</v>
      </c>
      <c r="CS1268" s="40">
        <f t="shared" si="6172"/>
        <v>0</v>
      </c>
      <c r="CT1268" s="40">
        <f>CT1269</f>
        <v>0</v>
      </c>
      <c r="CU1268" s="40">
        <f t="shared" si="6172"/>
        <v>0</v>
      </c>
      <c r="CV1268" s="40">
        <f t="shared" si="6172"/>
        <v>0</v>
      </c>
      <c r="CW1268" s="40">
        <f t="shared" si="6172"/>
        <v>0</v>
      </c>
      <c r="CX1268" s="25">
        <f t="shared" si="6172"/>
        <v>30</v>
      </c>
      <c r="CY1268" s="25">
        <f t="shared" si="6172"/>
        <v>0</v>
      </c>
      <c r="CZ1268" s="25">
        <f t="shared" ref="CZ1268:DA1268" si="6173">CZ1269</f>
        <v>10</v>
      </c>
      <c r="DA1268" s="25">
        <f t="shared" si="6173"/>
        <v>0</v>
      </c>
      <c r="DB1268" s="115">
        <f t="shared" si="6156"/>
        <v>33.333333333333329</v>
      </c>
      <c r="DC1268" s="115"/>
    </row>
    <row r="1269" spans="1:107" s="7" customFormat="1" ht="20.25" customHeight="1" x14ac:dyDescent="0.3">
      <c r="A1269" s="70" t="s">
        <v>102</v>
      </c>
      <c r="B1269" s="32" t="s">
        <v>11</v>
      </c>
      <c r="C1269" s="32" t="s">
        <v>53</v>
      </c>
      <c r="D1269" s="32" t="s">
        <v>340</v>
      </c>
      <c r="E1269" s="32" t="s">
        <v>91</v>
      </c>
      <c r="F1269" s="25">
        <f t="shared" si="6158"/>
        <v>30</v>
      </c>
      <c r="G1269" s="25">
        <f t="shared" si="6158"/>
        <v>0</v>
      </c>
      <c r="H1269" s="40">
        <f>H1270</f>
        <v>0</v>
      </c>
      <c r="I1269" s="40">
        <f t="shared" si="6159"/>
        <v>0</v>
      </c>
      <c r="J1269" s="40">
        <f t="shared" si="6160"/>
        <v>0</v>
      </c>
      <c r="K1269" s="40">
        <f t="shared" si="6161"/>
        <v>0</v>
      </c>
      <c r="L1269" s="25">
        <f t="shared" si="6162"/>
        <v>30</v>
      </c>
      <c r="M1269" s="40">
        <f t="shared" si="6163"/>
        <v>0</v>
      </c>
      <c r="N1269" s="40">
        <f>N1270</f>
        <v>0</v>
      </c>
      <c r="O1269" s="40">
        <f t="shared" si="6164"/>
        <v>0</v>
      </c>
      <c r="P1269" s="40">
        <f t="shared" si="6164"/>
        <v>0</v>
      </c>
      <c r="Q1269" s="40">
        <f t="shared" si="6164"/>
        <v>0</v>
      </c>
      <c r="R1269" s="25">
        <f t="shared" si="6164"/>
        <v>30</v>
      </c>
      <c r="S1269" s="40">
        <f t="shared" si="6164"/>
        <v>0</v>
      </c>
      <c r="T1269" s="40">
        <f>T1270</f>
        <v>0</v>
      </c>
      <c r="U1269" s="40">
        <f t="shared" si="6164"/>
        <v>0</v>
      </c>
      <c r="V1269" s="40">
        <f t="shared" si="6164"/>
        <v>0</v>
      </c>
      <c r="W1269" s="40">
        <f t="shared" si="6164"/>
        <v>0</v>
      </c>
      <c r="X1269" s="25">
        <f t="shared" si="6164"/>
        <v>30</v>
      </c>
      <c r="Y1269" s="40">
        <f t="shared" si="6164"/>
        <v>0</v>
      </c>
      <c r="Z1269" s="40">
        <f>Z1270</f>
        <v>0</v>
      </c>
      <c r="AA1269" s="40">
        <f t="shared" si="6165"/>
        <v>0</v>
      </c>
      <c r="AB1269" s="40">
        <f t="shared" si="6165"/>
        <v>0</v>
      </c>
      <c r="AC1269" s="40">
        <f t="shared" si="6165"/>
        <v>0</v>
      </c>
      <c r="AD1269" s="25">
        <f t="shared" si="6165"/>
        <v>30</v>
      </c>
      <c r="AE1269" s="40">
        <f t="shared" si="6165"/>
        <v>0</v>
      </c>
      <c r="AF1269" s="40">
        <f>AF1270</f>
        <v>0</v>
      </c>
      <c r="AG1269" s="40">
        <f t="shared" si="6166"/>
        <v>0</v>
      </c>
      <c r="AH1269" s="40">
        <f t="shared" si="6166"/>
        <v>0</v>
      </c>
      <c r="AI1269" s="40">
        <f t="shared" si="6166"/>
        <v>0</v>
      </c>
      <c r="AJ1269" s="25">
        <f t="shared" si="6166"/>
        <v>30</v>
      </c>
      <c r="AK1269" s="40">
        <f t="shared" si="6166"/>
        <v>0</v>
      </c>
      <c r="AL1269" s="40">
        <f>AL1270</f>
        <v>0</v>
      </c>
      <c r="AM1269" s="40">
        <f t="shared" si="6166"/>
        <v>0</v>
      </c>
      <c r="AN1269" s="40">
        <f t="shared" si="6166"/>
        <v>0</v>
      </c>
      <c r="AO1269" s="40">
        <f t="shared" si="6166"/>
        <v>0</v>
      </c>
      <c r="AP1269" s="25">
        <f t="shared" si="6166"/>
        <v>30</v>
      </c>
      <c r="AQ1269" s="40">
        <f t="shared" si="6166"/>
        <v>0</v>
      </c>
      <c r="AR1269" s="40">
        <f>AR1270</f>
        <v>0</v>
      </c>
      <c r="AS1269" s="40">
        <f t="shared" si="6167"/>
        <v>0</v>
      </c>
      <c r="AT1269" s="40">
        <f t="shared" si="6167"/>
        <v>0</v>
      </c>
      <c r="AU1269" s="40">
        <f t="shared" si="6167"/>
        <v>0</v>
      </c>
      <c r="AV1269" s="25">
        <f t="shared" si="6167"/>
        <v>30</v>
      </c>
      <c r="AW1269" s="40">
        <f t="shared" si="6167"/>
        <v>0</v>
      </c>
      <c r="AX1269" s="40">
        <f>AX1270</f>
        <v>0</v>
      </c>
      <c r="AY1269" s="40">
        <f t="shared" si="6168"/>
        <v>0</v>
      </c>
      <c r="AZ1269" s="40">
        <f t="shared" si="6168"/>
        <v>0</v>
      </c>
      <c r="BA1269" s="40">
        <f t="shared" si="6168"/>
        <v>0</v>
      </c>
      <c r="BB1269" s="25">
        <f t="shared" si="6168"/>
        <v>30</v>
      </c>
      <c r="BC1269" s="40">
        <f t="shared" si="6168"/>
        <v>0</v>
      </c>
      <c r="BD1269" s="40">
        <f>BD1270</f>
        <v>0</v>
      </c>
      <c r="BE1269" s="40">
        <f t="shared" si="6168"/>
        <v>0</v>
      </c>
      <c r="BF1269" s="40">
        <f t="shared" si="6168"/>
        <v>0</v>
      </c>
      <c r="BG1269" s="40">
        <f t="shared" si="6168"/>
        <v>0</v>
      </c>
      <c r="BH1269" s="25">
        <f t="shared" si="6168"/>
        <v>30</v>
      </c>
      <c r="BI1269" s="40">
        <f t="shared" si="6168"/>
        <v>0</v>
      </c>
      <c r="BJ1269" s="40">
        <f>BJ1270</f>
        <v>0</v>
      </c>
      <c r="BK1269" s="40">
        <f t="shared" si="6169"/>
        <v>0</v>
      </c>
      <c r="BL1269" s="40">
        <f t="shared" si="6169"/>
        <v>0</v>
      </c>
      <c r="BM1269" s="40">
        <f t="shared" si="6169"/>
        <v>0</v>
      </c>
      <c r="BN1269" s="25">
        <f t="shared" si="6169"/>
        <v>30</v>
      </c>
      <c r="BO1269" s="40">
        <f t="shared" si="6169"/>
        <v>0</v>
      </c>
      <c r="BP1269" s="40">
        <f>BP1270</f>
        <v>0</v>
      </c>
      <c r="BQ1269" s="40">
        <f t="shared" si="6170"/>
        <v>0</v>
      </c>
      <c r="BR1269" s="40">
        <f t="shared" si="6170"/>
        <v>0</v>
      </c>
      <c r="BS1269" s="40">
        <f t="shared" si="6170"/>
        <v>0</v>
      </c>
      <c r="BT1269" s="25">
        <f t="shared" si="6170"/>
        <v>30</v>
      </c>
      <c r="BU1269" s="40">
        <f t="shared" si="6170"/>
        <v>0</v>
      </c>
      <c r="BV1269" s="40">
        <f>BV1270</f>
        <v>0</v>
      </c>
      <c r="BW1269" s="40">
        <f t="shared" si="6170"/>
        <v>0</v>
      </c>
      <c r="BX1269" s="40">
        <f t="shared" si="6170"/>
        <v>0</v>
      </c>
      <c r="BY1269" s="40">
        <f t="shared" si="6170"/>
        <v>0</v>
      </c>
      <c r="BZ1269" s="25">
        <f t="shared" si="6170"/>
        <v>30</v>
      </c>
      <c r="CA1269" s="40">
        <f t="shared" si="6170"/>
        <v>0</v>
      </c>
      <c r="CB1269" s="40">
        <f>CB1270</f>
        <v>0</v>
      </c>
      <c r="CC1269" s="40">
        <f t="shared" si="6171"/>
        <v>0</v>
      </c>
      <c r="CD1269" s="40">
        <f t="shared" si="6171"/>
        <v>0</v>
      </c>
      <c r="CE1269" s="40">
        <f t="shared" si="6171"/>
        <v>0</v>
      </c>
      <c r="CF1269" s="25">
        <f t="shared" si="6171"/>
        <v>30</v>
      </c>
      <c r="CG1269" s="40">
        <f t="shared" si="6171"/>
        <v>0</v>
      </c>
      <c r="CH1269" s="40">
        <f>CH1270</f>
        <v>0</v>
      </c>
      <c r="CI1269" s="40">
        <f t="shared" si="6172"/>
        <v>0</v>
      </c>
      <c r="CJ1269" s="40">
        <f t="shared" si="6172"/>
        <v>0</v>
      </c>
      <c r="CK1269" s="40">
        <f t="shared" si="6172"/>
        <v>0</v>
      </c>
      <c r="CL1269" s="25">
        <f t="shared" si="6172"/>
        <v>30</v>
      </c>
      <c r="CM1269" s="40">
        <f t="shared" si="6172"/>
        <v>0</v>
      </c>
      <c r="CN1269" s="40">
        <f>CN1270</f>
        <v>0</v>
      </c>
      <c r="CO1269" s="40">
        <f t="shared" si="6172"/>
        <v>0</v>
      </c>
      <c r="CP1269" s="40">
        <f t="shared" si="6172"/>
        <v>0</v>
      </c>
      <c r="CQ1269" s="40">
        <f t="shared" si="6172"/>
        <v>0</v>
      </c>
      <c r="CR1269" s="25">
        <f t="shared" si="6172"/>
        <v>30</v>
      </c>
      <c r="CS1269" s="40">
        <f t="shared" si="6172"/>
        <v>0</v>
      </c>
      <c r="CT1269" s="40">
        <f>CT1270</f>
        <v>0</v>
      </c>
      <c r="CU1269" s="40">
        <f t="shared" ref="CU1269:DA1269" si="6174">CU1270</f>
        <v>0</v>
      </c>
      <c r="CV1269" s="40">
        <f t="shared" si="6174"/>
        <v>0</v>
      </c>
      <c r="CW1269" s="40">
        <f t="shared" si="6174"/>
        <v>0</v>
      </c>
      <c r="CX1269" s="25">
        <f t="shared" si="6174"/>
        <v>30</v>
      </c>
      <c r="CY1269" s="25">
        <f t="shared" si="6174"/>
        <v>0</v>
      </c>
      <c r="CZ1269" s="25">
        <f t="shared" si="6174"/>
        <v>10</v>
      </c>
      <c r="DA1269" s="25">
        <f t="shared" si="6174"/>
        <v>0</v>
      </c>
      <c r="DB1269" s="115">
        <f t="shared" si="6156"/>
        <v>33.333333333333329</v>
      </c>
      <c r="DC1269" s="115"/>
    </row>
    <row r="1270" spans="1:107" s="7" customFormat="1" ht="33.75" x14ac:dyDescent="0.3">
      <c r="A1270" s="30" t="s">
        <v>194</v>
      </c>
      <c r="B1270" s="32" t="s">
        <v>11</v>
      </c>
      <c r="C1270" s="32" t="s">
        <v>53</v>
      </c>
      <c r="D1270" s="32" t="s">
        <v>340</v>
      </c>
      <c r="E1270" s="32" t="s">
        <v>193</v>
      </c>
      <c r="F1270" s="25">
        <v>30</v>
      </c>
      <c r="G1270" s="25"/>
      <c r="H1270" s="40"/>
      <c r="I1270" s="40"/>
      <c r="J1270" s="40"/>
      <c r="K1270" s="40"/>
      <c r="L1270" s="25">
        <f>F1270+H1270+I1270+J1270+K1270</f>
        <v>30</v>
      </c>
      <c r="M1270" s="25">
        <f>G1270+K1270</f>
        <v>0</v>
      </c>
      <c r="N1270" s="40"/>
      <c r="O1270" s="40"/>
      <c r="P1270" s="40"/>
      <c r="Q1270" s="40"/>
      <c r="R1270" s="25">
        <f>L1270+N1270+O1270+P1270+Q1270</f>
        <v>30</v>
      </c>
      <c r="S1270" s="25">
        <f>M1270+Q1270</f>
        <v>0</v>
      </c>
      <c r="T1270" s="40"/>
      <c r="U1270" s="40"/>
      <c r="V1270" s="40"/>
      <c r="W1270" s="40"/>
      <c r="X1270" s="25">
        <f>R1270+T1270+U1270+V1270+W1270</f>
        <v>30</v>
      </c>
      <c r="Y1270" s="25">
        <f>S1270+W1270</f>
        <v>0</v>
      </c>
      <c r="Z1270" s="40"/>
      <c r="AA1270" s="40"/>
      <c r="AB1270" s="40"/>
      <c r="AC1270" s="40"/>
      <c r="AD1270" s="25">
        <f>X1270+Z1270+AA1270+AB1270+AC1270</f>
        <v>30</v>
      </c>
      <c r="AE1270" s="25">
        <f>Y1270+AC1270</f>
        <v>0</v>
      </c>
      <c r="AF1270" s="40"/>
      <c r="AG1270" s="40"/>
      <c r="AH1270" s="40"/>
      <c r="AI1270" s="40"/>
      <c r="AJ1270" s="25">
        <f>AD1270+AF1270+AG1270+AH1270+AI1270</f>
        <v>30</v>
      </c>
      <c r="AK1270" s="25">
        <f>AE1270+AI1270</f>
        <v>0</v>
      </c>
      <c r="AL1270" s="40"/>
      <c r="AM1270" s="40"/>
      <c r="AN1270" s="40"/>
      <c r="AO1270" s="40"/>
      <c r="AP1270" s="25">
        <f>AJ1270+AL1270+AM1270+AN1270+AO1270</f>
        <v>30</v>
      </c>
      <c r="AQ1270" s="25">
        <f>AK1270+AO1270</f>
        <v>0</v>
      </c>
      <c r="AR1270" s="40"/>
      <c r="AS1270" s="40"/>
      <c r="AT1270" s="40"/>
      <c r="AU1270" s="40"/>
      <c r="AV1270" s="25">
        <f>AP1270+AR1270+AS1270+AT1270+AU1270</f>
        <v>30</v>
      </c>
      <c r="AW1270" s="25">
        <f>AQ1270+AU1270</f>
        <v>0</v>
      </c>
      <c r="AX1270" s="40"/>
      <c r="AY1270" s="40"/>
      <c r="AZ1270" s="40"/>
      <c r="BA1270" s="40"/>
      <c r="BB1270" s="25">
        <f>AV1270+AX1270+AY1270+AZ1270+BA1270</f>
        <v>30</v>
      </c>
      <c r="BC1270" s="25">
        <f>AW1270+BA1270</f>
        <v>0</v>
      </c>
      <c r="BD1270" s="40"/>
      <c r="BE1270" s="40"/>
      <c r="BF1270" s="40"/>
      <c r="BG1270" s="40"/>
      <c r="BH1270" s="25">
        <f>BB1270+BD1270+BE1270+BF1270+BG1270</f>
        <v>30</v>
      </c>
      <c r="BI1270" s="25">
        <f>BC1270+BG1270</f>
        <v>0</v>
      </c>
      <c r="BJ1270" s="40"/>
      <c r="BK1270" s="40"/>
      <c r="BL1270" s="40"/>
      <c r="BM1270" s="40"/>
      <c r="BN1270" s="25">
        <f>BH1270+BJ1270+BK1270+BL1270+BM1270</f>
        <v>30</v>
      </c>
      <c r="BO1270" s="25">
        <f>BI1270+BM1270</f>
        <v>0</v>
      </c>
      <c r="BP1270" s="40"/>
      <c r="BQ1270" s="40"/>
      <c r="BR1270" s="40"/>
      <c r="BS1270" s="40"/>
      <c r="BT1270" s="25">
        <f>BN1270+BP1270+BQ1270+BR1270+BS1270</f>
        <v>30</v>
      </c>
      <c r="BU1270" s="25">
        <f>BO1270+BS1270</f>
        <v>0</v>
      </c>
      <c r="BV1270" s="40"/>
      <c r="BW1270" s="40"/>
      <c r="BX1270" s="40"/>
      <c r="BY1270" s="40"/>
      <c r="BZ1270" s="25">
        <f>BT1270+BV1270+BW1270+BX1270+BY1270</f>
        <v>30</v>
      </c>
      <c r="CA1270" s="25">
        <f>BU1270+BY1270</f>
        <v>0</v>
      </c>
      <c r="CB1270" s="40"/>
      <c r="CC1270" s="40"/>
      <c r="CD1270" s="40"/>
      <c r="CE1270" s="40"/>
      <c r="CF1270" s="25">
        <f>BZ1270+CB1270+CC1270+CD1270+CE1270</f>
        <v>30</v>
      </c>
      <c r="CG1270" s="25">
        <f>CA1270+CE1270</f>
        <v>0</v>
      </c>
      <c r="CH1270" s="40"/>
      <c r="CI1270" s="40"/>
      <c r="CJ1270" s="40"/>
      <c r="CK1270" s="40"/>
      <c r="CL1270" s="25">
        <f>CF1270+CH1270+CI1270+CJ1270+CK1270</f>
        <v>30</v>
      </c>
      <c r="CM1270" s="25">
        <f>CG1270+CK1270</f>
        <v>0</v>
      </c>
      <c r="CN1270" s="40"/>
      <c r="CO1270" s="40"/>
      <c r="CP1270" s="40"/>
      <c r="CQ1270" s="40"/>
      <c r="CR1270" s="25">
        <f>CL1270+CN1270+CO1270+CP1270+CQ1270</f>
        <v>30</v>
      </c>
      <c r="CS1270" s="25">
        <f>CM1270+CQ1270</f>
        <v>0</v>
      </c>
      <c r="CT1270" s="40"/>
      <c r="CU1270" s="40"/>
      <c r="CV1270" s="40"/>
      <c r="CW1270" s="40"/>
      <c r="CX1270" s="25">
        <f>CR1270+CT1270+CU1270+CV1270+CW1270</f>
        <v>30</v>
      </c>
      <c r="CY1270" s="25">
        <f>CS1270+CW1270</f>
        <v>0</v>
      </c>
      <c r="CZ1270" s="25">
        <v>10</v>
      </c>
      <c r="DA1270" s="40"/>
      <c r="DB1270" s="115">
        <f t="shared" si="6156"/>
        <v>33.333333333333329</v>
      </c>
      <c r="DC1270" s="115"/>
    </row>
    <row r="1271" spans="1:107" s="7" customFormat="1" ht="116.25" customHeight="1" x14ac:dyDescent="0.3">
      <c r="A1271" s="30" t="s">
        <v>153</v>
      </c>
      <c r="B1271" s="32" t="s">
        <v>11</v>
      </c>
      <c r="C1271" s="32" t="s">
        <v>53</v>
      </c>
      <c r="D1271" s="32" t="s">
        <v>341</v>
      </c>
      <c r="E1271" s="32"/>
      <c r="F1271" s="25">
        <f t="shared" ref="F1271:G1272" si="6175">F1272</f>
        <v>50</v>
      </c>
      <c r="G1271" s="25">
        <f t="shared" si="6175"/>
        <v>0</v>
      </c>
      <c r="H1271" s="40">
        <f>H1272</f>
        <v>0</v>
      </c>
      <c r="I1271" s="40">
        <f t="shared" ref="I1271:I1272" si="6176">I1272</f>
        <v>0</v>
      </c>
      <c r="J1271" s="40">
        <f t="shared" ref="J1271:J1272" si="6177">J1272</f>
        <v>0</v>
      </c>
      <c r="K1271" s="40">
        <f t="shared" ref="K1271:K1272" si="6178">K1272</f>
        <v>0</v>
      </c>
      <c r="L1271" s="25">
        <f t="shared" ref="L1271:L1272" si="6179">L1272</f>
        <v>50</v>
      </c>
      <c r="M1271" s="40">
        <f t="shared" ref="M1271:M1272" si="6180">M1272</f>
        <v>0</v>
      </c>
      <c r="N1271" s="40">
        <f>N1272</f>
        <v>0</v>
      </c>
      <c r="O1271" s="40">
        <f t="shared" ref="O1271:AD1272" si="6181">O1272</f>
        <v>0</v>
      </c>
      <c r="P1271" s="40">
        <f t="shared" si="6181"/>
        <v>0</v>
      </c>
      <c r="Q1271" s="40">
        <f t="shared" si="6181"/>
        <v>0</v>
      </c>
      <c r="R1271" s="25">
        <f t="shared" si="6181"/>
        <v>50</v>
      </c>
      <c r="S1271" s="40">
        <f t="shared" si="6181"/>
        <v>0</v>
      </c>
      <c r="T1271" s="40">
        <f>T1272</f>
        <v>0</v>
      </c>
      <c r="U1271" s="40">
        <f t="shared" si="6181"/>
        <v>0</v>
      </c>
      <c r="V1271" s="40">
        <f t="shared" si="6181"/>
        <v>0</v>
      </c>
      <c r="W1271" s="40">
        <f t="shared" si="6181"/>
        <v>0</v>
      </c>
      <c r="X1271" s="25">
        <f t="shared" si="6181"/>
        <v>50</v>
      </c>
      <c r="Y1271" s="40">
        <f t="shared" si="6181"/>
        <v>0</v>
      </c>
      <c r="Z1271" s="40">
        <f>Z1272</f>
        <v>0</v>
      </c>
      <c r="AA1271" s="40">
        <f t="shared" si="6181"/>
        <v>0</v>
      </c>
      <c r="AB1271" s="40">
        <f t="shared" si="6181"/>
        <v>0</v>
      </c>
      <c r="AC1271" s="40">
        <f t="shared" si="6181"/>
        <v>0</v>
      </c>
      <c r="AD1271" s="25">
        <f t="shared" si="6181"/>
        <v>50</v>
      </c>
      <c r="AE1271" s="40">
        <f t="shared" ref="AA1271:AE1272" si="6182">AE1272</f>
        <v>0</v>
      </c>
      <c r="AF1271" s="40">
        <f>AF1272</f>
        <v>0</v>
      </c>
      <c r="AG1271" s="40">
        <f t="shared" ref="AG1271:AV1272" si="6183">AG1272</f>
        <v>0</v>
      </c>
      <c r="AH1271" s="40">
        <f t="shared" si="6183"/>
        <v>0</v>
      </c>
      <c r="AI1271" s="40">
        <f t="shared" si="6183"/>
        <v>0</v>
      </c>
      <c r="AJ1271" s="25">
        <f t="shared" si="6183"/>
        <v>50</v>
      </c>
      <c r="AK1271" s="40">
        <f t="shared" si="6183"/>
        <v>0</v>
      </c>
      <c r="AL1271" s="40">
        <f>AL1272</f>
        <v>0</v>
      </c>
      <c r="AM1271" s="40">
        <f t="shared" si="6183"/>
        <v>0</v>
      </c>
      <c r="AN1271" s="40">
        <f t="shared" si="6183"/>
        <v>0</v>
      </c>
      <c r="AO1271" s="40">
        <f t="shared" si="6183"/>
        <v>0</v>
      </c>
      <c r="AP1271" s="25">
        <f t="shared" si="6183"/>
        <v>50</v>
      </c>
      <c r="AQ1271" s="40">
        <f t="shared" si="6183"/>
        <v>0</v>
      </c>
      <c r="AR1271" s="40">
        <f>AR1272</f>
        <v>0</v>
      </c>
      <c r="AS1271" s="40">
        <f t="shared" si="6183"/>
        <v>0</v>
      </c>
      <c r="AT1271" s="40">
        <f t="shared" si="6183"/>
        <v>0</v>
      </c>
      <c r="AU1271" s="40">
        <f t="shared" si="6183"/>
        <v>0</v>
      </c>
      <c r="AV1271" s="25">
        <f t="shared" si="6183"/>
        <v>50</v>
      </c>
      <c r="AW1271" s="40">
        <f t="shared" ref="AS1271:AW1272" si="6184">AW1272</f>
        <v>0</v>
      </c>
      <c r="AX1271" s="40">
        <f>AX1272</f>
        <v>0</v>
      </c>
      <c r="AY1271" s="40">
        <f t="shared" ref="AY1271:BN1272" si="6185">AY1272</f>
        <v>0</v>
      </c>
      <c r="AZ1271" s="40">
        <f t="shared" si="6185"/>
        <v>0</v>
      </c>
      <c r="BA1271" s="40">
        <f t="shared" si="6185"/>
        <v>0</v>
      </c>
      <c r="BB1271" s="25">
        <f t="shared" si="6185"/>
        <v>50</v>
      </c>
      <c r="BC1271" s="40">
        <f t="shared" si="6185"/>
        <v>0</v>
      </c>
      <c r="BD1271" s="40">
        <f>BD1272</f>
        <v>0</v>
      </c>
      <c r="BE1271" s="40">
        <f t="shared" si="6185"/>
        <v>0</v>
      </c>
      <c r="BF1271" s="40">
        <f t="shared" si="6185"/>
        <v>0</v>
      </c>
      <c r="BG1271" s="40">
        <f t="shared" si="6185"/>
        <v>0</v>
      </c>
      <c r="BH1271" s="25">
        <f t="shared" si="6185"/>
        <v>50</v>
      </c>
      <c r="BI1271" s="40">
        <f t="shared" si="6185"/>
        <v>0</v>
      </c>
      <c r="BJ1271" s="40">
        <f>BJ1272</f>
        <v>0</v>
      </c>
      <c r="BK1271" s="40">
        <f t="shared" si="6185"/>
        <v>0</v>
      </c>
      <c r="BL1271" s="40">
        <f t="shared" si="6185"/>
        <v>0</v>
      </c>
      <c r="BM1271" s="40">
        <f t="shared" si="6185"/>
        <v>0</v>
      </c>
      <c r="BN1271" s="25">
        <f t="shared" si="6185"/>
        <v>50</v>
      </c>
      <c r="BO1271" s="40">
        <f t="shared" ref="BK1271:BO1272" si="6186">BO1272</f>
        <v>0</v>
      </c>
      <c r="BP1271" s="40">
        <f>BP1272</f>
        <v>0</v>
      </c>
      <c r="BQ1271" s="40">
        <f t="shared" ref="BQ1271:CF1272" si="6187">BQ1272</f>
        <v>0</v>
      </c>
      <c r="BR1271" s="40">
        <f t="shared" si="6187"/>
        <v>0</v>
      </c>
      <c r="BS1271" s="40">
        <f t="shared" si="6187"/>
        <v>0</v>
      </c>
      <c r="BT1271" s="25">
        <f t="shared" si="6187"/>
        <v>50</v>
      </c>
      <c r="BU1271" s="40">
        <f t="shared" si="6187"/>
        <v>0</v>
      </c>
      <c r="BV1271" s="40">
        <f>BV1272</f>
        <v>0</v>
      </c>
      <c r="BW1271" s="40">
        <f t="shared" si="6187"/>
        <v>0</v>
      </c>
      <c r="BX1271" s="40">
        <f t="shared" si="6187"/>
        <v>0</v>
      </c>
      <c r="BY1271" s="40">
        <f t="shared" si="6187"/>
        <v>0</v>
      </c>
      <c r="BZ1271" s="25">
        <f t="shared" si="6187"/>
        <v>50</v>
      </c>
      <c r="CA1271" s="40">
        <f t="shared" si="6187"/>
        <v>0</v>
      </c>
      <c r="CB1271" s="40">
        <f>CB1272</f>
        <v>0</v>
      </c>
      <c r="CC1271" s="40">
        <f t="shared" si="6187"/>
        <v>0</v>
      </c>
      <c r="CD1271" s="40">
        <f t="shared" si="6187"/>
        <v>0</v>
      </c>
      <c r="CE1271" s="40">
        <f t="shared" si="6187"/>
        <v>0</v>
      </c>
      <c r="CF1271" s="25">
        <f t="shared" si="6187"/>
        <v>50</v>
      </c>
      <c r="CG1271" s="40">
        <f t="shared" ref="CC1271:CG1272" si="6188">CG1272</f>
        <v>0</v>
      </c>
      <c r="CH1271" s="40">
        <f>CH1272</f>
        <v>0</v>
      </c>
      <c r="CI1271" s="40">
        <f t="shared" ref="CI1271:DA1272" si="6189">CI1272</f>
        <v>0</v>
      </c>
      <c r="CJ1271" s="40">
        <f t="shared" si="6189"/>
        <v>0</v>
      </c>
      <c r="CK1271" s="40">
        <f t="shared" si="6189"/>
        <v>0</v>
      </c>
      <c r="CL1271" s="25">
        <f t="shared" si="6189"/>
        <v>50</v>
      </c>
      <c r="CM1271" s="40">
        <f t="shared" si="6189"/>
        <v>0</v>
      </c>
      <c r="CN1271" s="40">
        <f>CN1272</f>
        <v>0</v>
      </c>
      <c r="CO1271" s="40">
        <f t="shared" si="6189"/>
        <v>0</v>
      </c>
      <c r="CP1271" s="40">
        <f t="shared" si="6189"/>
        <v>0</v>
      </c>
      <c r="CQ1271" s="40">
        <f t="shared" si="6189"/>
        <v>0</v>
      </c>
      <c r="CR1271" s="25">
        <f t="shared" si="6189"/>
        <v>50</v>
      </c>
      <c r="CS1271" s="40">
        <f t="shared" si="6189"/>
        <v>0</v>
      </c>
      <c r="CT1271" s="40">
        <f>CT1272</f>
        <v>0</v>
      </c>
      <c r="CU1271" s="40">
        <f t="shared" si="6189"/>
        <v>0</v>
      </c>
      <c r="CV1271" s="40">
        <f t="shared" si="6189"/>
        <v>0</v>
      </c>
      <c r="CW1271" s="40">
        <f t="shared" si="6189"/>
        <v>0</v>
      </c>
      <c r="CX1271" s="25">
        <f t="shared" si="6189"/>
        <v>50</v>
      </c>
      <c r="CY1271" s="25">
        <f t="shared" si="6189"/>
        <v>0</v>
      </c>
      <c r="CZ1271" s="25">
        <f t="shared" ref="CZ1271" si="6190">CZ1272</f>
        <v>0</v>
      </c>
      <c r="DA1271" s="25">
        <f t="shared" si="6189"/>
        <v>0</v>
      </c>
      <c r="DB1271" s="115">
        <f t="shared" si="6156"/>
        <v>0</v>
      </c>
      <c r="DC1271" s="115"/>
    </row>
    <row r="1272" spans="1:107" s="7" customFormat="1" ht="22.5" customHeight="1" x14ac:dyDescent="0.3">
      <c r="A1272" s="70" t="s">
        <v>102</v>
      </c>
      <c r="B1272" s="32" t="s">
        <v>11</v>
      </c>
      <c r="C1272" s="32" t="s">
        <v>53</v>
      </c>
      <c r="D1272" s="32" t="s">
        <v>341</v>
      </c>
      <c r="E1272" s="32" t="s">
        <v>91</v>
      </c>
      <c r="F1272" s="25">
        <f t="shared" si="6175"/>
        <v>50</v>
      </c>
      <c r="G1272" s="25">
        <f t="shared" si="6175"/>
        <v>0</v>
      </c>
      <c r="H1272" s="40">
        <f>H1273</f>
        <v>0</v>
      </c>
      <c r="I1272" s="40">
        <f t="shared" si="6176"/>
        <v>0</v>
      </c>
      <c r="J1272" s="40">
        <f t="shared" si="6177"/>
        <v>0</v>
      </c>
      <c r="K1272" s="40">
        <f t="shared" si="6178"/>
        <v>0</v>
      </c>
      <c r="L1272" s="25">
        <f t="shared" si="6179"/>
        <v>50</v>
      </c>
      <c r="M1272" s="40">
        <f t="shared" si="6180"/>
        <v>0</v>
      </c>
      <c r="N1272" s="40">
        <f>N1273</f>
        <v>0</v>
      </c>
      <c r="O1272" s="40">
        <f t="shared" si="6181"/>
        <v>0</v>
      </c>
      <c r="P1272" s="40">
        <f t="shared" si="6181"/>
        <v>0</v>
      </c>
      <c r="Q1272" s="40">
        <f t="shared" si="6181"/>
        <v>0</v>
      </c>
      <c r="R1272" s="25">
        <f t="shared" si="6181"/>
        <v>50</v>
      </c>
      <c r="S1272" s="40">
        <f t="shared" si="6181"/>
        <v>0</v>
      </c>
      <c r="T1272" s="40">
        <f>T1273</f>
        <v>0</v>
      </c>
      <c r="U1272" s="40">
        <f t="shared" si="6181"/>
        <v>0</v>
      </c>
      <c r="V1272" s="40">
        <f t="shared" si="6181"/>
        <v>0</v>
      </c>
      <c r="W1272" s="40">
        <f t="shared" si="6181"/>
        <v>0</v>
      </c>
      <c r="X1272" s="25">
        <f t="shared" si="6181"/>
        <v>50</v>
      </c>
      <c r="Y1272" s="40">
        <f t="shared" si="6181"/>
        <v>0</v>
      </c>
      <c r="Z1272" s="40">
        <f>Z1273</f>
        <v>0</v>
      </c>
      <c r="AA1272" s="40">
        <f t="shared" si="6182"/>
        <v>0</v>
      </c>
      <c r="AB1272" s="40">
        <f t="shared" si="6182"/>
        <v>0</v>
      </c>
      <c r="AC1272" s="40">
        <f t="shared" si="6182"/>
        <v>0</v>
      </c>
      <c r="AD1272" s="25">
        <f t="shared" si="6182"/>
        <v>50</v>
      </c>
      <c r="AE1272" s="40">
        <f t="shared" si="6182"/>
        <v>0</v>
      </c>
      <c r="AF1272" s="40">
        <f>AF1273</f>
        <v>0</v>
      </c>
      <c r="AG1272" s="40">
        <f t="shared" si="6183"/>
        <v>0</v>
      </c>
      <c r="AH1272" s="40">
        <f t="shared" si="6183"/>
        <v>0</v>
      </c>
      <c r="AI1272" s="40">
        <f t="shared" si="6183"/>
        <v>0</v>
      </c>
      <c r="AJ1272" s="25">
        <f t="shared" si="6183"/>
        <v>50</v>
      </c>
      <c r="AK1272" s="40">
        <f t="shared" si="6183"/>
        <v>0</v>
      </c>
      <c r="AL1272" s="40">
        <f>AL1273</f>
        <v>0</v>
      </c>
      <c r="AM1272" s="40">
        <f t="shared" si="6183"/>
        <v>0</v>
      </c>
      <c r="AN1272" s="40">
        <f t="shared" si="6183"/>
        <v>0</v>
      </c>
      <c r="AO1272" s="40">
        <f t="shared" si="6183"/>
        <v>0</v>
      </c>
      <c r="AP1272" s="25">
        <f t="shared" si="6183"/>
        <v>50</v>
      </c>
      <c r="AQ1272" s="40">
        <f t="shared" si="6183"/>
        <v>0</v>
      </c>
      <c r="AR1272" s="40">
        <f>AR1273</f>
        <v>0</v>
      </c>
      <c r="AS1272" s="40">
        <f t="shared" si="6184"/>
        <v>0</v>
      </c>
      <c r="AT1272" s="40">
        <f t="shared" si="6184"/>
        <v>0</v>
      </c>
      <c r="AU1272" s="40">
        <f t="shared" si="6184"/>
        <v>0</v>
      </c>
      <c r="AV1272" s="25">
        <f t="shared" si="6184"/>
        <v>50</v>
      </c>
      <c r="AW1272" s="40">
        <f t="shared" si="6184"/>
        <v>0</v>
      </c>
      <c r="AX1272" s="40">
        <f>AX1273</f>
        <v>0</v>
      </c>
      <c r="AY1272" s="40">
        <f t="shared" si="6185"/>
        <v>0</v>
      </c>
      <c r="AZ1272" s="40">
        <f t="shared" si="6185"/>
        <v>0</v>
      </c>
      <c r="BA1272" s="40">
        <f t="shared" si="6185"/>
        <v>0</v>
      </c>
      <c r="BB1272" s="25">
        <f t="shared" si="6185"/>
        <v>50</v>
      </c>
      <c r="BC1272" s="40">
        <f t="shared" si="6185"/>
        <v>0</v>
      </c>
      <c r="BD1272" s="40">
        <f>BD1273</f>
        <v>0</v>
      </c>
      <c r="BE1272" s="40">
        <f t="shared" si="6185"/>
        <v>0</v>
      </c>
      <c r="BF1272" s="40">
        <f t="shared" si="6185"/>
        <v>0</v>
      </c>
      <c r="BG1272" s="40">
        <f t="shared" si="6185"/>
        <v>0</v>
      </c>
      <c r="BH1272" s="25">
        <f t="shared" si="6185"/>
        <v>50</v>
      </c>
      <c r="BI1272" s="40">
        <f t="shared" si="6185"/>
        <v>0</v>
      </c>
      <c r="BJ1272" s="40">
        <f>BJ1273</f>
        <v>0</v>
      </c>
      <c r="BK1272" s="40">
        <f t="shared" si="6186"/>
        <v>0</v>
      </c>
      <c r="BL1272" s="40">
        <f t="shared" si="6186"/>
        <v>0</v>
      </c>
      <c r="BM1272" s="40">
        <f t="shared" si="6186"/>
        <v>0</v>
      </c>
      <c r="BN1272" s="25">
        <f t="shared" si="6186"/>
        <v>50</v>
      </c>
      <c r="BO1272" s="40">
        <f t="shared" si="6186"/>
        <v>0</v>
      </c>
      <c r="BP1272" s="40">
        <f>BP1273</f>
        <v>0</v>
      </c>
      <c r="BQ1272" s="40">
        <f t="shared" si="6187"/>
        <v>0</v>
      </c>
      <c r="BR1272" s="40">
        <f t="shared" si="6187"/>
        <v>0</v>
      </c>
      <c r="BS1272" s="40">
        <f t="shared" si="6187"/>
        <v>0</v>
      </c>
      <c r="BT1272" s="25">
        <f t="shared" si="6187"/>
        <v>50</v>
      </c>
      <c r="BU1272" s="40">
        <f t="shared" si="6187"/>
        <v>0</v>
      </c>
      <c r="BV1272" s="40">
        <f>BV1273</f>
        <v>0</v>
      </c>
      <c r="BW1272" s="40">
        <f t="shared" si="6187"/>
        <v>0</v>
      </c>
      <c r="BX1272" s="40">
        <f t="shared" si="6187"/>
        <v>0</v>
      </c>
      <c r="BY1272" s="40">
        <f t="shared" si="6187"/>
        <v>0</v>
      </c>
      <c r="BZ1272" s="25">
        <f t="shared" si="6187"/>
        <v>50</v>
      </c>
      <c r="CA1272" s="40">
        <f t="shared" si="6187"/>
        <v>0</v>
      </c>
      <c r="CB1272" s="40">
        <f>CB1273</f>
        <v>0</v>
      </c>
      <c r="CC1272" s="40">
        <f t="shared" si="6188"/>
        <v>0</v>
      </c>
      <c r="CD1272" s="40">
        <f t="shared" si="6188"/>
        <v>0</v>
      </c>
      <c r="CE1272" s="40">
        <f t="shared" si="6188"/>
        <v>0</v>
      </c>
      <c r="CF1272" s="25">
        <f t="shared" si="6188"/>
        <v>50</v>
      </c>
      <c r="CG1272" s="40">
        <f t="shared" si="6188"/>
        <v>0</v>
      </c>
      <c r="CH1272" s="40">
        <f>CH1273</f>
        <v>0</v>
      </c>
      <c r="CI1272" s="40">
        <f t="shared" si="6189"/>
        <v>0</v>
      </c>
      <c r="CJ1272" s="40">
        <f t="shared" si="6189"/>
        <v>0</v>
      </c>
      <c r="CK1272" s="40">
        <f t="shared" si="6189"/>
        <v>0</v>
      </c>
      <c r="CL1272" s="25">
        <f t="shared" si="6189"/>
        <v>50</v>
      </c>
      <c r="CM1272" s="40">
        <f t="shared" si="6189"/>
        <v>0</v>
      </c>
      <c r="CN1272" s="40">
        <f>CN1273</f>
        <v>0</v>
      </c>
      <c r="CO1272" s="40">
        <f t="shared" si="6189"/>
        <v>0</v>
      </c>
      <c r="CP1272" s="40">
        <f t="shared" si="6189"/>
        <v>0</v>
      </c>
      <c r="CQ1272" s="40">
        <f t="shared" si="6189"/>
        <v>0</v>
      </c>
      <c r="CR1272" s="25">
        <f t="shared" si="6189"/>
        <v>50</v>
      </c>
      <c r="CS1272" s="40">
        <f t="shared" si="6189"/>
        <v>0</v>
      </c>
      <c r="CT1272" s="40">
        <f>CT1273</f>
        <v>0</v>
      </c>
      <c r="CU1272" s="40">
        <f t="shared" ref="CU1272:DA1272" si="6191">CU1273</f>
        <v>0</v>
      </c>
      <c r="CV1272" s="40">
        <f t="shared" si="6191"/>
        <v>0</v>
      </c>
      <c r="CW1272" s="40">
        <f t="shared" si="6191"/>
        <v>0</v>
      </c>
      <c r="CX1272" s="25">
        <f t="shared" si="6191"/>
        <v>50</v>
      </c>
      <c r="CY1272" s="25">
        <f t="shared" si="6191"/>
        <v>0</v>
      </c>
      <c r="CZ1272" s="25">
        <f t="shared" si="6191"/>
        <v>0</v>
      </c>
      <c r="DA1272" s="25">
        <f t="shared" si="6191"/>
        <v>0</v>
      </c>
      <c r="DB1272" s="115">
        <f t="shared" si="6156"/>
        <v>0</v>
      </c>
      <c r="DC1272" s="115"/>
    </row>
    <row r="1273" spans="1:107" s="7" customFormat="1" ht="37.5" customHeight="1" x14ac:dyDescent="0.3">
      <c r="A1273" s="30" t="s">
        <v>194</v>
      </c>
      <c r="B1273" s="32" t="s">
        <v>11</v>
      </c>
      <c r="C1273" s="32" t="s">
        <v>53</v>
      </c>
      <c r="D1273" s="32" t="s">
        <v>341</v>
      </c>
      <c r="E1273" s="32" t="s">
        <v>193</v>
      </c>
      <c r="F1273" s="25">
        <v>50</v>
      </c>
      <c r="G1273" s="25"/>
      <c r="H1273" s="40"/>
      <c r="I1273" s="40"/>
      <c r="J1273" s="40"/>
      <c r="K1273" s="40"/>
      <c r="L1273" s="25">
        <f>F1273+H1273+I1273+J1273+K1273</f>
        <v>50</v>
      </c>
      <c r="M1273" s="25">
        <f>G1273+K1273</f>
        <v>0</v>
      </c>
      <c r="N1273" s="40"/>
      <c r="O1273" s="40"/>
      <c r="P1273" s="40"/>
      <c r="Q1273" s="40"/>
      <c r="R1273" s="25">
        <f>L1273+N1273+O1273+P1273+Q1273</f>
        <v>50</v>
      </c>
      <c r="S1273" s="25">
        <f>M1273+Q1273</f>
        <v>0</v>
      </c>
      <c r="T1273" s="40"/>
      <c r="U1273" s="40"/>
      <c r="V1273" s="40"/>
      <c r="W1273" s="40"/>
      <c r="X1273" s="25">
        <f>R1273+T1273+U1273+V1273+W1273</f>
        <v>50</v>
      </c>
      <c r="Y1273" s="25">
        <f>S1273+W1273</f>
        <v>0</v>
      </c>
      <c r="Z1273" s="40"/>
      <c r="AA1273" s="40"/>
      <c r="AB1273" s="40"/>
      <c r="AC1273" s="40"/>
      <c r="AD1273" s="25">
        <f>X1273+Z1273+AA1273+AB1273+AC1273</f>
        <v>50</v>
      </c>
      <c r="AE1273" s="25">
        <f>Y1273+AC1273</f>
        <v>0</v>
      </c>
      <c r="AF1273" s="40"/>
      <c r="AG1273" s="40"/>
      <c r="AH1273" s="40"/>
      <c r="AI1273" s="40"/>
      <c r="AJ1273" s="25">
        <f>AD1273+AF1273+AG1273+AH1273+AI1273</f>
        <v>50</v>
      </c>
      <c r="AK1273" s="25">
        <f>AE1273+AI1273</f>
        <v>0</v>
      </c>
      <c r="AL1273" s="40"/>
      <c r="AM1273" s="40"/>
      <c r="AN1273" s="40"/>
      <c r="AO1273" s="40"/>
      <c r="AP1273" s="25">
        <f>AJ1273+AL1273+AM1273+AN1273+AO1273</f>
        <v>50</v>
      </c>
      <c r="AQ1273" s="25">
        <f>AK1273+AO1273</f>
        <v>0</v>
      </c>
      <c r="AR1273" s="40"/>
      <c r="AS1273" s="40"/>
      <c r="AT1273" s="40"/>
      <c r="AU1273" s="40"/>
      <c r="AV1273" s="25">
        <f>AP1273+AR1273+AS1273+AT1273+AU1273</f>
        <v>50</v>
      </c>
      <c r="AW1273" s="25">
        <f>AQ1273+AU1273</f>
        <v>0</v>
      </c>
      <c r="AX1273" s="40"/>
      <c r="AY1273" s="40"/>
      <c r="AZ1273" s="40"/>
      <c r="BA1273" s="40"/>
      <c r="BB1273" s="25">
        <f>AV1273+AX1273+AY1273+AZ1273+BA1273</f>
        <v>50</v>
      </c>
      <c r="BC1273" s="25">
        <f>AW1273+BA1273</f>
        <v>0</v>
      </c>
      <c r="BD1273" s="40"/>
      <c r="BE1273" s="40"/>
      <c r="BF1273" s="40"/>
      <c r="BG1273" s="40"/>
      <c r="BH1273" s="25">
        <f>BB1273+BD1273+BE1273+BF1273+BG1273</f>
        <v>50</v>
      </c>
      <c r="BI1273" s="25">
        <f>BC1273+BG1273</f>
        <v>0</v>
      </c>
      <c r="BJ1273" s="40"/>
      <c r="BK1273" s="40"/>
      <c r="BL1273" s="40"/>
      <c r="BM1273" s="40"/>
      <c r="BN1273" s="25">
        <f>BH1273+BJ1273+BK1273+BL1273+BM1273</f>
        <v>50</v>
      </c>
      <c r="BO1273" s="25">
        <f>BI1273+BM1273</f>
        <v>0</v>
      </c>
      <c r="BP1273" s="40"/>
      <c r="BQ1273" s="40"/>
      <c r="BR1273" s="40"/>
      <c r="BS1273" s="40"/>
      <c r="BT1273" s="25">
        <f>BN1273+BP1273+BQ1273+BR1273+BS1273</f>
        <v>50</v>
      </c>
      <c r="BU1273" s="25">
        <f>BO1273+BS1273</f>
        <v>0</v>
      </c>
      <c r="BV1273" s="40"/>
      <c r="BW1273" s="40"/>
      <c r="BX1273" s="40"/>
      <c r="BY1273" s="40"/>
      <c r="BZ1273" s="25">
        <f>BT1273+BV1273+BW1273+BX1273+BY1273</f>
        <v>50</v>
      </c>
      <c r="CA1273" s="25">
        <f>BU1273+BY1273</f>
        <v>0</v>
      </c>
      <c r="CB1273" s="40"/>
      <c r="CC1273" s="40"/>
      <c r="CD1273" s="40"/>
      <c r="CE1273" s="40"/>
      <c r="CF1273" s="25">
        <f>BZ1273+CB1273+CC1273+CD1273+CE1273</f>
        <v>50</v>
      </c>
      <c r="CG1273" s="25">
        <f>CA1273+CE1273</f>
        <v>0</v>
      </c>
      <c r="CH1273" s="40"/>
      <c r="CI1273" s="40"/>
      <c r="CJ1273" s="40"/>
      <c r="CK1273" s="40"/>
      <c r="CL1273" s="25">
        <f>CF1273+CH1273+CI1273+CJ1273+CK1273</f>
        <v>50</v>
      </c>
      <c r="CM1273" s="25">
        <f>CG1273+CK1273</f>
        <v>0</v>
      </c>
      <c r="CN1273" s="40"/>
      <c r="CO1273" s="40"/>
      <c r="CP1273" s="40"/>
      <c r="CQ1273" s="40"/>
      <c r="CR1273" s="25">
        <f>CL1273+CN1273+CO1273+CP1273+CQ1273</f>
        <v>50</v>
      </c>
      <c r="CS1273" s="25">
        <f>CM1273+CQ1273</f>
        <v>0</v>
      </c>
      <c r="CT1273" s="40"/>
      <c r="CU1273" s="40"/>
      <c r="CV1273" s="40"/>
      <c r="CW1273" s="40"/>
      <c r="CX1273" s="25">
        <f>CR1273+CT1273+CU1273+CV1273+CW1273</f>
        <v>50</v>
      </c>
      <c r="CY1273" s="25">
        <f>CS1273+CW1273</f>
        <v>0</v>
      </c>
      <c r="CZ1273" s="40"/>
      <c r="DA1273" s="40"/>
      <c r="DB1273" s="115">
        <f t="shared" si="6156"/>
        <v>0</v>
      </c>
      <c r="DC1273" s="115"/>
    </row>
    <row r="1274" spans="1:107" s="7" customFormat="1" ht="90" customHeight="1" x14ac:dyDescent="0.3">
      <c r="A1274" s="70" t="s">
        <v>146</v>
      </c>
      <c r="B1274" s="32" t="s">
        <v>11</v>
      </c>
      <c r="C1274" s="32" t="s">
        <v>53</v>
      </c>
      <c r="D1274" s="32" t="s">
        <v>342</v>
      </c>
      <c r="E1274" s="32"/>
      <c r="F1274" s="25">
        <f t="shared" ref="F1274:G1275" si="6192">F1275</f>
        <v>360</v>
      </c>
      <c r="G1274" s="25">
        <f t="shared" si="6192"/>
        <v>0</v>
      </c>
      <c r="H1274" s="40">
        <f>H1275</f>
        <v>0</v>
      </c>
      <c r="I1274" s="40">
        <f t="shared" ref="I1274:I1275" si="6193">I1275</f>
        <v>0</v>
      </c>
      <c r="J1274" s="40">
        <f t="shared" ref="J1274:J1275" si="6194">J1275</f>
        <v>0</v>
      </c>
      <c r="K1274" s="40">
        <f t="shared" ref="K1274:K1275" si="6195">K1275</f>
        <v>0</v>
      </c>
      <c r="L1274" s="25">
        <f t="shared" ref="L1274:L1275" si="6196">L1275</f>
        <v>360</v>
      </c>
      <c r="M1274" s="40">
        <f t="shared" ref="M1274:M1275" si="6197">M1275</f>
        <v>0</v>
      </c>
      <c r="N1274" s="40">
        <f>N1275</f>
        <v>0</v>
      </c>
      <c r="O1274" s="40">
        <f t="shared" ref="O1274:AD1275" si="6198">O1275</f>
        <v>0</v>
      </c>
      <c r="P1274" s="40">
        <f t="shared" si="6198"/>
        <v>0</v>
      </c>
      <c r="Q1274" s="40">
        <f t="shared" si="6198"/>
        <v>0</v>
      </c>
      <c r="R1274" s="25">
        <f t="shared" si="6198"/>
        <v>360</v>
      </c>
      <c r="S1274" s="40">
        <f t="shared" si="6198"/>
        <v>0</v>
      </c>
      <c r="T1274" s="40">
        <f>T1275</f>
        <v>0</v>
      </c>
      <c r="U1274" s="40">
        <f t="shared" si="6198"/>
        <v>0</v>
      </c>
      <c r="V1274" s="40">
        <f t="shared" si="6198"/>
        <v>0</v>
      </c>
      <c r="W1274" s="40">
        <f t="shared" si="6198"/>
        <v>0</v>
      </c>
      <c r="X1274" s="25">
        <f t="shared" si="6198"/>
        <v>360</v>
      </c>
      <c r="Y1274" s="40">
        <f t="shared" si="6198"/>
        <v>0</v>
      </c>
      <c r="Z1274" s="40">
        <f>Z1275</f>
        <v>0</v>
      </c>
      <c r="AA1274" s="40">
        <f t="shared" si="6198"/>
        <v>0</v>
      </c>
      <c r="AB1274" s="40">
        <f t="shared" si="6198"/>
        <v>0</v>
      </c>
      <c r="AC1274" s="40">
        <f t="shared" si="6198"/>
        <v>0</v>
      </c>
      <c r="AD1274" s="25">
        <f t="shared" si="6198"/>
        <v>360</v>
      </c>
      <c r="AE1274" s="40">
        <f t="shared" ref="AA1274:AE1275" si="6199">AE1275</f>
        <v>0</v>
      </c>
      <c r="AF1274" s="40">
        <f>AF1275</f>
        <v>0</v>
      </c>
      <c r="AG1274" s="40">
        <f t="shared" ref="AG1274:AV1275" si="6200">AG1275</f>
        <v>0</v>
      </c>
      <c r="AH1274" s="40">
        <f t="shared" si="6200"/>
        <v>0</v>
      </c>
      <c r="AI1274" s="40">
        <f t="shared" si="6200"/>
        <v>0</v>
      </c>
      <c r="AJ1274" s="25">
        <f t="shared" si="6200"/>
        <v>360</v>
      </c>
      <c r="AK1274" s="40">
        <f t="shared" si="6200"/>
        <v>0</v>
      </c>
      <c r="AL1274" s="40">
        <f>AL1275</f>
        <v>0</v>
      </c>
      <c r="AM1274" s="40">
        <f t="shared" si="6200"/>
        <v>0</v>
      </c>
      <c r="AN1274" s="40">
        <f t="shared" si="6200"/>
        <v>0</v>
      </c>
      <c r="AO1274" s="40">
        <f t="shared" si="6200"/>
        <v>0</v>
      </c>
      <c r="AP1274" s="25">
        <f t="shared" si="6200"/>
        <v>360</v>
      </c>
      <c r="AQ1274" s="40">
        <f t="shared" si="6200"/>
        <v>0</v>
      </c>
      <c r="AR1274" s="40">
        <f>AR1275</f>
        <v>0</v>
      </c>
      <c r="AS1274" s="40">
        <f t="shared" si="6200"/>
        <v>0</v>
      </c>
      <c r="AT1274" s="40">
        <f t="shared" si="6200"/>
        <v>0</v>
      </c>
      <c r="AU1274" s="40">
        <f t="shared" si="6200"/>
        <v>0</v>
      </c>
      <c r="AV1274" s="25">
        <f t="shared" si="6200"/>
        <v>360</v>
      </c>
      <c r="AW1274" s="40">
        <f t="shared" ref="AS1274:AW1275" si="6201">AW1275</f>
        <v>0</v>
      </c>
      <c r="AX1274" s="40">
        <f>AX1275</f>
        <v>0</v>
      </c>
      <c r="AY1274" s="40">
        <f t="shared" ref="AY1274:BN1275" si="6202">AY1275</f>
        <v>0</v>
      </c>
      <c r="AZ1274" s="40">
        <f t="shared" si="6202"/>
        <v>0</v>
      </c>
      <c r="BA1274" s="40">
        <f t="shared" si="6202"/>
        <v>0</v>
      </c>
      <c r="BB1274" s="25">
        <f t="shared" si="6202"/>
        <v>360</v>
      </c>
      <c r="BC1274" s="40">
        <f t="shared" si="6202"/>
        <v>0</v>
      </c>
      <c r="BD1274" s="40">
        <f>BD1275</f>
        <v>0</v>
      </c>
      <c r="BE1274" s="40">
        <f t="shared" si="6202"/>
        <v>0</v>
      </c>
      <c r="BF1274" s="40">
        <f t="shared" si="6202"/>
        <v>0</v>
      </c>
      <c r="BG1274" s="40">
        <f t="shared" si="6202"/>
        <v>0</v>
      </c>
      <c r="BH1274" s="25">
        <f t="shared" si="6202"/>
        <v>360</v>
      </c>
      <c r="BI1274" s="40">
        <f t="shared" si="6202"/>
        <v>0</v>
      </c>
      <c r="BJ1274" s="40">
        <f>BJ1275</f>
        <v>0</v>
      </c>
      <c r="BK1274" s="40">
        <f t="shared" si="6202"/>
        <v>0</v>
      </c>
      <c r="BL1274" s="40">
        <f t="shared" si="6202"/>
        <v>0</v>
      </c>
      <c r="BM1274" s="40">
        <f t="shared" si="6202"/>
        <v>0</v>
      </c>
      <c r="BN1274" s="25">
        <f t="shared" si="6202"/>
        <v>360</v>
      </c>
      <c r="BO1274" s="40">
        <f t="shared" ref="BK1274:BO1275" si="6203">BO1275</f>
        <v>0</v>
      </c>
      <c r="BP1274" s="40">
        <f>BP1275</f>
        <v>0</v>
      </c>
      <c r="BQ1274" s="40">
        <f t="shared" ref="BQ1274:CF1275" si="6204">BQ1275</f>
        <v>0</v>
      </c>
      <c r="BR1274" s="40">
        <f t="shared" si="6204"/>
        <v>0</v>
      </c>
      <c r="BS1274" s="40">
        <f t="shared" si="6204"/>
        <v>0</v>
      </c>
      <c r="BT1274" s="25">
        <f t="shared" si="6204"/>
        <v>360</v>
      </c>
      <c r="BU1274" s="40">
        <f t="shared" si="6204"/>
        <v>0</v>
      </c>
      <c r="BV1274" s="40">
        <f>BV1275</f>
        <v>0</v>
      </c>
      <c r="BW1274" s="40">
        <f t="shared" si="6204"/>
        <v>0</v>
      </c>
      <c r="BX1274" s="40">
        <f t="shared" si="6204"/>
        <v>0</v>
      </c>
      <c r="BY1274" s="40">
        <f t="shared" si="6204"/>
        <v>0</v>
      </c>
      <c r="BZ1274" s="25">
        <f t="shared" si="6204"/>
        <v>360</v>
      </c>
      <c r="CA1274" s="40">
        <f t="shared" si="6204"/>
        <v>0</v>
      </c>
      <c r="CB1274" s="40">
        <f>CB1275</f>
        <v>0</v>
      </c>
      <c r="CC1274" s="40">
        <f t="shared" si="6204"/>
        <v>0</v>
      </c>
      <c r="CD1274" s="40">
        <f t="shared" si="6204"/>
        <v>0</v>
      </c>
      <c r="CE1274" s="40">
        <f t="shared" si="6204"/>
        <v>0</v>
      </c>
      <c r="CF1274" s="25">
        <f t="shared" si="6204"/>
        <v>360</v>
      </c>
      <c r="CG1274" s="40">
        <f t="shared" ref="CC1274:CG1275" si="6205">CG1275</f>
        <v>0</v>
      </c>
      <c r="CH1274" s="40">
        <f>CH1275</f>
        <v>0</v>
      </c>
      <c r="CI1274" s="40">
        <f t="shared" ref="CI1274:CY1275" si="6206">CI1275</f>
        <v>160</v>
      </c>
      <c r="CJ1274" s="40">
        <f t="shared" si="6206"/>
        <v>0</v>
      </c>
      <c r="CK1274" s="40">
        <f t="shared" si="6206"/>
        <v>0</v>
      </c>
      <c r="CL1274" s="25">
        <f t="shared" si="6206"/>
        <v>520</v>
      </c>
      <c r="CM1274" s="40">
        <f t="shared" si="6206"/>
        <v>0</v>
      </c>
      <c r="CN1274" s="40">
        <f>CN1275</f>
        <v>0</v>
      </c>
      <c r="CO1274" s="40">
        <f t="shared" si="6206"/>
        <v>0</v>
      </c>
      <c r="CP1274" s="40">
        <f t="shared" si="6206"/>
        <v>0</v>
      </c>
      <c r="CQ1274" s="40">
        <f t="shared" si="6206"/>
        <v>0</v>
      </c>
      <c r="CR1274" s="25">
        <f t="shared" si="6206"/>
        <v>520</v>
      </c>
      <c r="CS1274" s="40">
        <f t="shared" si="6206"/>
        <v>0</v>
      </c>
      <c r="CT1274" s="40">
        <f>CT1275</f>
        <v>0</v>
      </c>
      <c r="CU1274" s="40">
        <f t="shared" si="6206"/>
        <v>0</v>
      </c>
      <c r="CV1274" s="40">
        <f t="shared" si="6206"/>
        <v>0</v>
      </c>
      <c r="CW1274" s="40">
        <f t="shared" si="6206"/>
        <v>0</v>
      </c>
      <c r="CX1274" s="25">
        <f t="shared" si="6206"/>
        <v>520</v>
      </c>
      <c r="CY1274" s="25">
        <f t="shared" si="6206"/>
        <v>0</v>
      </c>
      <c r="CZ1274" s="25">
        <f t="shared" ref="CZ1274:DA1274" si="6207">CZ1275</f>
        <v>510</v>
      </c>
      <c r="DA1274" s="25">
        <f t="shared" si="6207"/>
        <v>0</v>
      </c>
      <c r="DB1274" s="115">
        <f t="shared" si="6156"/>
        <v>98.076923076923066</v>
      </c>
      <c r="DC1274" s="115"/>
    </row>
    <row r="1275" spans="1:107" s="7" customFormat="1" ht="22.5" customHeight="1" x14ac:dyDescent="0.3">
      <c r="A1275" s="70" t="s">
        <v>102</v>
      </c>
      <c r="B1275" s="32" t="s">
        <v>11</v>
      </c>
      <c r="C1275" s="32" t="s">
        <v>53</v>
      </c>
      <c r="D1275" s="32" t="s">
        <v>342</v>
      </c>
      <c r="E1275" s="32" t="s">
        <v>91</v>
      </c>
      <c r="F1275" s="25">
        <f t="shared" si="6192"/>
        <v>360</v>
      </c>
      <c r="G1275" s="25">
        <f t="shared" si="6192"/>
        <v>0</v>
      </c>
      <c r="H1275" s="40">
        <f>H1276</f>
        <v>0</v>
      </c>
      <c r="I1275" s="40">
        <f t="shared" si="6193"/>
        <v>0</v>
      </c>
      <c r="J1275" s="40">
        <f t="shared" si="6194"/>
        <v>0</v>
      </c>
      <c r="K1275" s="40">
        <f t="shared" si="6195"/>
        <v>0</v>
      </c>
      <c r="L1275" s="25">
        <f t="shared" si="6196"/>
        <v>360</v>
      </c>
      <c r="M1275" s="40">
        <f t="shared" si="6197"/>
        <v>0</v>
      </c>
      <c r="N1275" s="40">
        <f>N1276</f>
        <v>0</v>
      </c>
      <c r="O1275" s="40">
        <f t="shared" si="6198"/>
        <v>0</v>
      </c>
      <c r="P1275" s="40">
        <f t="shared" si="6198"/>
        <v>0</v>
      </c>
      <c r="Q1275" s="40">
        <f t="shared" si="6198"/>
        <v>0</v>
      </c>
      <c r="R1275" s="25">
        <f t="shared" si="6198"/>
        <v>360</v>
      </c>
      <c r="S1275" s="40">
        <f t="shared" si="6198"/>
        <v>0</v>
      </c>
      <c r="T1275" s="40">
        <f>T1276</f>
        <v>0</v>
      </c>
      <c r="U1275" s="40">
        <f t="shared" si="6198"/>
        <v>0</v>
      </c>
      <c r="V1275" s="40">
        <f t="shared" si="6198"/>
        <v>0</v>
      </c>
      <c r="W1275" s="40">
        <f t="shared" si="6198"/>
        <v>0</v>
      </c>
      <c r="X1275" s="25">
        <f t="shared" si="6198"/>
        <v>360</v>
      </c>
      <c r="Y1275" s="40">
        <f t="shared" si="6198"/>
        <v>0</v>
      </c>
      <c r="Z1275" s="40">
        <f>Z1276</f>
        <v>0</v>
      </c>
      <c r="AA1275" s="40">
        <f t="shared" si="6199"/>
        <v>0</v>
      </c>
      <c r="AB1275" s="40">
        <f t="shared" si="6199"/>
        <v>0</v>
      </c>
      <c r="AC1275" s="40">
        <f t="shared" si="6199"/>
        <v>0</v>
      </c>
      <c r="AD1275" s="25">
        <f t="shared" si="6199"/>
        <v>360</v>
      </c>
      <c r="AE1275" s="40">
        <f t="shared" si="6199"/>
        <v>0</v>
      </c>
      <c r="AF1275" s="40">
        <f>AF1276</f>
        <v>0</v>
      </c>
      <c r="AG1275" s="40">
        <f t="shared" si="6200"/>
        <v>0</v>
      </c>
      <c r="AH1275" s="40">
        <f t="shared" si="6200"/>
        <v>0</v>
      </c>
      <c r="AI1275" s="40">
        <f t="shared" si="6200"/>
        <v>0</v>
      </c>
      <c r="AJ1275" s="25">
        <f t="shared" si="6200"/>
        <v>360</v>
      </c>
      <c r="AK1275" s="40">
        <f t="shared" si="6200"/>
        <v>0</v>
      </c>
      <c r="AL1275" s="40">
        <f>AL1276</f>
        <v>0</v>
      </c>
      <c r="AM1275" s="40">
        <f t="shared" si="6200"/>
        <v>0</v>
      </c>
      <c r="AN1275" s="40">
        <f t="shared" si="6200"/>
        <v>0</v>
      </c>
      <c r="AO1275" s="40">
        <f t="shared" si="6200"/>
        <v>0</v>
      </c>
      <c r="AP1275" s="25">
        <f t="shared" si="6200"/>
        <v>360</v>
      </c>
      <c r="AQ1275" s="40">
        <f t="shared" si="6200"/>
        <v>0</v>
      </c>
      <c r="AR1275" s="40">
        <f>AR1276</f>
        <v>0</v>
      </c>
      <c r="AS1275" s="40">
        <f t="shared" si="6201"/>
        <v>0</v>
      </c>
      <c r="AT1275" s="40">
        <f t="shared" si="6201"/>
        <v>0</v>
      </c>
      <c r="AU1275" s="40">
        <f t="shared" si="6201"/>
        <v>0</v>
      </c>
      <c r="AV1275" s="25">
        <f t="shared" si="6201"/>
        <v>360</v>
      </c>
      <c r="AW1275" s="40">
        <f t="shared" si="6201"/>
        <v>0</v>
      </c>
      <c r="AX1275" s="40">
        <f>AX1276</f>
        <v>0</v>
      </c>
      <c r="AY1275" s="40">
        <f t="shared" si="6202"/>
        <v>0</v>
      </c>
      <c r="AZ1275" s="40">
        <f t="shared" si="6202"/>
        <v>0</v>
      </c>
      <c r="BA1275" s="40">
        <f t="shared" si="6202"/>
        <v>0</v>
      </c>
      <c r="BB1275" s="25">
        <f t="shared" si="6202"/>
        <v>360</v>
      </c>
      <c r="BC1275" s="40">
        <f t="shared" si="6202"/>
        <v>0</v>
      </c>
      <c r="BD1275" s="40">
        <f>BD1276</f>
        <v>0</v>
      </c>
      <c r="BE1275" s="40">
        <f t="shared" si="6202"/>
        <v>0</v>
      </c>
      <c r="BF1275" s="40">
        <f t="shared" si="6202"/>
        <v>0</v>
      </c>
      <c r="BG1275" s="40">
        <f t="shared" si="6202"/>
        <v>0</v>
      </c>
      <c r="BH1275" s="25">
        <f t="shared" si="6202"/>
        <v>360</v>
      </c>
      <c r="BI1275" s="40">
        <f t="shared" si="6202"/>
        <v>0</v>
      </c>
      <c r="BJ1275" s="40">
        <f>BJ1276</f>
        <v>0</v>
      </c>
      <c r="BK1275" s="40">
        <f t="shared" si="6203"/>
        <v>0</v>
      </c>
      <c r="BL1275" s="40">
        <f t="shared" si="6203"/>
        <v>0</v>
      </c>
      <c r="BM1275" s="40">
        <f t="shared" si="6203"/>
        <v>0</v>
      </c>
      <c r="BN1275" s="25">
        <f t="shared" si="6203"/>
        <v>360</v>
      </c>
      <c r="BO1275" s="40">
        <f t="shared" si="6203"/>
        <v>0</v>
      </c>
      <c r="BP1275" s="40">
        <f>BP1276</f>
        <v>0</v>
      </c>
      <c r="BQ1275" s="40">
        <f t="shared" si="6204"/>
        <v>0</v>
      </c>
      <c r="BR1275" s="40">
        <f t="shared" si="6204"/>
        <v>0</v>
      </c>
      <c r="BS1275" s="40">
        <f t="shared" si="6204"/>
        <v>0</v>
      </c>
      <c r="BT1275" s="25">
        <f t="shared" si="6204"/>
        <v>360</v>
      </c>
      <c r="BU1275" s="40">
        <f t="shared" si="6204"/>
        <v>0</v>
      </c>
      <c r="BV1275" s="40">
        <f>BV1276</f>
        <v>0</v>
      </c>
      <c r="BW1275" s="40">
        <f t="shared" si="6204"/>
        <v>0</v>
      </c>
      <c r="BX1275" s="40">
        <f t="shared" si="6204"/>
        <v>0</v>
      </c>
      <c r="BY1275" s="40">
        <f t="shared" si="6204"/>
        <v>0</v>
      </c>
      <c r="BZ1275" s="25">
        <f t="shared" si="6204"/>
        <v>360</v>
      </c>
      <c r="CA1275" s="40">
        <f t="shared" si="6204"/>
        <v>0</v>
      </c>
      <c r="CB1275" s="40">
        <f>CB1276</f>
        <v>0</v>
      </c>
      <c r="CC1275" s="40">
        <f t="shared" si="6205"/>
        <v>0</v>
      </c>
      <c r="CD1275" s="40">
        <f t="shared" si="6205"/>
        <v>0</v>
      </c>
      <c r="CE1275" s="40">
        <f t="shared" si="6205"/>
        <v>0</v>
      </c>
      <c r="CF1275" s="25">
        <f t="shared" si="6205"/>
        <v>360</v>
      </c>
      <c r="CG1275" s="40">
        <f t="shared" si="6205"/>
        <v>0</v>
      </c>
      <c r="CH1275" s="40">
        <f>CH1276</f>
        <v>0</v>
      </c>
      <c r="CI1275" s="40">
        <f t="shared" si="6206"/>
        <v>160</v>
      </c>
      <c r="CJ1275" s="40">
        <f t="shared" si="6206"/>
        <v>0</v>
      </c>
      <c r="CK1275" s="40">
        <f t="shared" si="6206"/>
        <v>0</v>
      </c>
      <c r="CL1275" s="25">
        <f t="shared" si="6206"/>
        <v>520</v>
      </c>
      <c r="CM1275" s="40">
        <f t="shared" si="6206"/>
        <v>0</v>
      </c>
      <c r="CN1275" s="40">
        <f>CN1276</f>
        <v>0</v>
      </c>
      <c r="CO1275" s="40">
        <f t="shared" si="6206"/>
        <v>0</v>
      </c>
      <c r="CP1275" s="40">
        <f t="shared" si="6206"/>
        <v>0</v>
      </c>
      <c r="CQ1275" s="40">
        <f t="shared" si="6206"/>
        <v>0</v>
      </c>
      <c r="CR1275" s="25">
        <f t="shared" si="6206"/>
        <v>520</v>
      </c>
      <c r="CS1275" s="40">
        <f t="shared" si="6206"/>
        <v>0</v>
      </c>
      <c r="CT1275" s="40">
        <f>CT1276</f>
        <v>0</v>
      </c>
      <c r="CU1275" s="40">
        <f t="shared" ref="CU1275:DA1275" si="6208">CU1276</f>
        <v>0</v>
      </c>
      <c r="CV1275" s="40">
        <f t="shared" si="6208"/>
        <v>0</v>
      </c>
      <c r="CW1275" s="40">
        <f t="shared" si="6208"/>
        <v>0</v>
      </c>
      <c r="CX1275" s="25">
        <f t="shared" si="6208"/>
        <v>520</v>
      </c>
      <c r="CY1275" s="25">
        <f t="shared" si="6208"/>
        <v>0</v>
      </c>
      <c r="CZ1275" s="25">
        <f t="shared" si="6208"/>
        <v>510</v>
      </c>
      <c r="DA1275" s="25">
        <f t="shared" si="6208"/>
        <v>0</v>
      </c>
      <c r="DB1275" s="115">
        <f t="shared" si="6156"/>
        <v>98.076923076923066</v>
      </c>
      <c r="DC1275" s="115"/>
    </row>
    <row r="1276" spans="1:107" s="7" customFormat="1" ht="33.75" x14ac:dyDescent="0.3">
      <c r="A1276" s="30" t="s">
        <v>194</v>
      </c>
      <c r="B1276" s="32" t="s">
        <v>11</v>
      </c>
      <c r="C1276" s="32" t="s">
        <v>53</v>
      </c>
      <c r="D1276" s="32" t="s">
        <v>342</v>
      </c>
      <c r="E1276" s="32" t="s">
        <v>193</v>
      </c>
      <c r="F1276" s="25">
        <v>360</v>
      </c>
      <c r="G1276" s="25"/>
      <c r="H1276" s="40"/>
      <c r="I1276" s="40"/>
      <c r="J1276" s="40"/>
      <c r="K1276" s="40"/>
      <c r="L1276" s="25">
        <f>F1276+H1276+I1276+J1276+K1276</f>
        <v>360</v>
      </c>
      <c r="M1276" s="25">
        <f>G1276+K1276</f>
        <v>0</v>
      </c>
      <c r="N1276" s="40"/>
      <c r="O1276" s="40"/>
      <c r="P1276" s="40"/>
      <c r="Q1276" s="40"/>
      <c r="R1276" s="25">
        <f>L1276+N1276+O1276+P1276+Q1276</f>
        <v>360</v>
      </c>
      <c r="S1276" s="25">
        <f>M1276+Q1276</f>
        <v>0</v>
      </c>
      <c r="T1276" s="40"/>
      <c r="U1276" s="40"/>
      <c r="V1276" s="40"/>
      <c r="W1276" s="40"/>
      <c r="X1276" s="25">
        <f>R1276+T1276+U1276+V1276+W1276</f>
        <v>360</v>
      </c>
      <c r="Y1276" s="25">
        <f>S1276+W1276</f>
        <v>0</v>
      </c>
      <c r="Z1276" s="40"/>
      <c r="AA1276" s="40"/>
      <c r="AB1276" s="40"/>
      <c r="AC1276" s="40"/>
      <c r="AD1276" s="25">
        <f>X1276+Z1276+AA1276+AB1276+AC1276</f>
        <v>360</v>
      </c>
      <c r="AE1276" s="25">
        <f>Y1276+AC1276</f>
        <v>0</v>
      </c>
      <c r="AF1276" s="40"/>
      <c r="AG1276" s="40"/>
      <c r="AH1276" s="40"/>
      <c r="AI1276" s="40"/>
      <c r="AJ1276" s="25">
        <f>AD1276+AF1276+AG1276+AH1276+AI1276</f>
        <v>360</v>
      </c>
      <c r="AK1276" s="25">
        <f>AE1276+AI1276</f>
        <v>0</v>
      </c>
      <c r="AL1276" s="40"/>
      <c r="AM1276" s="40"/>
      <c r="AN1276" s="40"/>
      <c r="AO1276" s="40"/>
      <c r="AP1276" s="25">
        <f>AJ1276+AL1276+AM1276+AN1276+AO1276</f>
        <v>360</v>
      </c>
      <c r="AQ1276" s="25">
        <f>AK1276+AO1276</f>
        <v>0</v>
      </c>
      <c r="AR1276" s="40"/>
      <c r="AS1276" s="40"/>
      <c r="AT1276" s="40"/>
      <c r="AU1276" s="40"/>
      <c r="AV1276" s="25">
        <f>AP1276+AR1276+AS1276+AT1276+AU1276</f>
        <v>360</v>
      </c>
      <c r="AW1276" s="25">
        <f>AQ1276+AU1276</f>
        <v>0</v>
      </c>
      <c r="AX1276" s="40"/>
      <c r="AY1276" s="40"/>
      <c r="AZ1276" s="40"/>
      <c r="BA1276" s="40"/>
      <c r="BB1276" s="25">
        <f>AV1276+AX1276+AY1276+AZ1276+BA1276</f>
        <v>360</v>
      </c>
      <c r="BC1276" s="25">
        <f>AW1276+BA1276</f>
        <v>0</v>
      </c>
      <c r="BD1276" s="40"/>
      <c r="BE1276" s="40"/>
      <c r="BF1276" s="40"/>
      <c r="BG1276" s="40"/>
      <c r="BH1276" s="25">
        <f>BB1276+BD1276+BE1276+BF1276+BG1276</f>
        <v>360</v>
      </c>
      <c r="BI1276" s="25">
        <f>BC1276+BG1276</f>
        <v>0</v>
      </c>
      <c r="BJ1276" s="40"/>
      <c r="BK1276" s="40"/>
      <c r="BL1276" s="40"/>
      <c r="BM1276" s="40"/>
      <c r="BN1276" s="25">
        <f>BH1276+BJ1276+BK1276+BL1276+BM1276</f>
        <v>360</v>
      </c>
      <c r="BO1276" s="25">
        <f>BI1276+BM1276</f>
        <v>0</v>
      </c>
      <c r="BP1276" s="40"/>
      <c r="BQ1276" s="40"/>
      <c r="BR1276" s="40"/>
      <c r="BS1276" s="40"/>
      <c r="BT1276" s="25">
        <f>BN1276+BP1276+BQ1276+BR1276+BS1276</f>
        <v>360</v>
      </c>
      <c r="BU1276" s="25">
        <f>BO1276+BS1276</f>
        <v>0</v>
      </c>
      <c r="BV1276" s="40"/>
      <c r="BW1276" s="40"/>
      <c r="BX1276" s="40"/>
      <c r="BY1276" s="40"/>
      <c r="BZ1276" s="25">
        <f>BT1276+BV1276+BW1276+BX1276+BY1276</f>
        <v>360</v>
      </c>
      <c r="CA1276" s="25">
        <f>BU1276+BY1276</f>
        <v>0</v>
      </c>
      <c r="CB1276" s="40"/>
      <c r="CC1276" s="40"/>
      <c r="CD1276" s="40"/>
      <c r="CE1276" s="40"/>
      <c r="CF1276" s="25">
        <f>BZ1276+CB1276+CC1276+CD1276+CE1276</f>
        <v>360</v>
      </c>
      <c r="CG1276" s="25">
        <f>CA1276+CE1276</f>
        <v>0</v>
      </c>
      <c r="CH1276" s="40"/>
      <c r="CI1276" s="40">
        <v>160</v>
      </c>
      <c r="CJ1276" s="40"/>
      <c r="CK1276" s="40"/>
      <c r="CL1276" s="25">
        <f>CF1276+CH1276+CI1276+CJ1276+CK1276</f>
        <v>520</v>
      </c>
      <c r="CM1276" s="25">
        <f>CG1276+CK1276</f>
        <v>0</v>
      </c>
      <c r="CN1276" s="40"/>
      <c r="CO1276" s="40"/>
      <c r="CP1276" s="40"/>
      <c r="CQ1276" s="40"/>
      <c r="CR1276" s="25">
        <f>CL1276+CN1276+CO1276+CP1276+CQ1276</f>
        <v>520</v>
      </c>
      <c r="CS1276" s="25">
        <f>CM1276+CQ1276</f>
        <v>0</v>
      </c>
      <c r="CT1276" s="40"/>
      <c r="CU1276" s="40"/>
      <c r="CV1276" s="40"/>
      <c r="CW1276" s="40"/>
      <c r="CX1276" s="25">
        <f>CR1276+CT1276+CU1276+CV1276+CW1276</f>
        <v>520</v>
      </c>
      <c r="CY1276" s="25">
        <f>CS1276+CW1276</f>
        <v>0</v>
      </c>
      <c r="CZ1276" s="25">
        <v>510</v>
      </c>
      <c r="DA1276" s="40"/>
      <c r="DB1276" s="115">
        <f t="shared" si="6156"/>
        <v>98.076923076923066</v>
      </c>
      <c r="DC1276" s="115"/>
    </row>
    <row r="1277" spans="1:107" s="7" customFormat="1" ht="83.25" x14ac:dyDescent="0.3">
      <c r="A1277" s="30" t="s">
        <v>227</v>
      </c>
      <c r="B1277" s="32" t="s">
        <v>11</v>
      </c>
      <c r="C1277" s="32" t="s">
        <v>53</v>
      </c>
      <c r="D1277" s="32" t="s">
        <v>418</v>
      </c>
      <c r="E1277" s="32"/>
      <c r="F1277" s="25">
        <f t="shared" ref="F1277:G1278" si="6209">F1278</f>
        <v>75</v>
      </c>
      <c r="G1277" s="25">
        <f t="shared" si="6209"/>
        <v>0</v>
      </c>
      <c r="H1277" s="40">
        <f>H1278</f>
        <v>0</v>
      </c>
      <c r="I1277" s="40">
        <f t="shared" ref="I1277:I1278" si="6210">I1278</f>
        <v>0</v>
      </c>
      <c r="J1277" s="40">
        <f t="shared" ref="J1277:J1278" si="6211">J1278</f>
        <v>0</v>
      </c>
      <c r="K1277" s="40">
        <f t="shared" ref="K1277:K1278" si="6212">K1278</f>
        <v>0</v>
      </c>
      <c r="L1277" s="25">
        <f t="shared" ref="L1277:L1278" si="6213">L1278</f>
        <v>75</v>
      </c>
      <c r="M1277" s="40">
        <f t="shared" ref="M1277:M1278" si="6214">M1278</f>
        <v>0</v>
      </c>
      <c r="N1277" s="40">
        <f>N1278</f>
        <v>0</v>
      </c>
      <c r="O1277" s="40">
        <f t="shared" ref="O1277:AD1278" si="6215">O1278</f>
        <v>0</v>
      </c>
      <c r="P1277" s="40">
        <f t="shared" si="6215"/>
        <v>0</v>
      </c>
      <c r="Q1277" s="40">
        <f t="shared" si="6215"/>
        <v>0</v>
      </c>
      <c r="R1277" s="25">
        <f t="shared" si="6215"/>
        <v>75</v>
      </c>
      <c r="S1277" s="40">
        <f t="shared" si="6215"/>
        <v>0</v>
      </c>
      <c r="T1277" s="40">
        <f>T1278</f>
        <v>0</v>
      </c>
      <c r="U1277" s="40">
        <f t="shared" si="6215"/>
        <v>0</v>
      </c>
      <c r="V1277" s="40">
        <f t="shared" si="6215"/>
        <v>0</v>
      </c>
      <c r="W1277" s="40">
        <f t="shared" si="6215"/>
        <v>0</v>
      </c>
      <c r="X1277" s="25">
        <f t="shared" si="6215"/>
        <v>75</v>
      </c>
      <c r="Y1277" s="40">
        <f t="shared" si="6215"/>
        <v>0</v>
      </c>
      <c r="Z1277" s="40">
        <f>Z1278</f>
        <v>0</v>
      </c>
      <c r="AA1277" s="40">
        <f t="shared" si="6215"/>
        <v>0</v>
      </c>
      <c r="AB1277" s="40">
        <f t="shared" si="6215"/>
        <v>0</v>
      </c>
      <c r="AC1277" s="40">
        <f t="shared" si="6215"/>
        <v>0</v>
      </c>
      <c r="AD1277" s="25">
        <f t="shared" si="6215"/>
        <v>75</v>
      </c>
      <c r="AE1277" s="40">
        <f t="shared" ref="AA1277:AE1278" si="6216">AE1278</f>
        <v>0</v>
      </c>
      <c r="AF1277" s="40">
        <f>AF1278</f>
        <v>0</v>
      </c>
      <c r="AG1277" s="40">
        <f t="shared" ref="AG1277:AV1278" si="6217">AG1278</f>
        <v>0</v>
      </c>
      <c r="AH1277" s="40">
        <f t="shared" si="6217"/>
        <v>0</v>
      </c>
      <c r="AI1277" s="40">
        <f t="shared" si="6217"/>
        <v>0</v>
      </c>
      <c r="AJ1277" s="25">
        <f t="shared" si="6217"/>
        <v>75</v>
      </c>
      <c r="AK1277" s="40">
        <f t="shared" si="6217"/>
        <v>0</v>
      </c>
      <c r="AL1277" s="40">
        <f>AL1278</f>
        <v>0</v>
      </c>
      <c r="AM1277" s="40">
        <f t="shared" si="6217"/>
        <v>0</v>
      </c>
      <c r="AN1277" s="40">
        <f t="shared" si="6217"/>
        <v>0</v>
      </c>
      <c r="AO1277" s="40">
        <f t="shared" si="6217"/>
        <v>0</v>
      </c>
      <c r="AP1277" s="25">
        <f t="shared" si="6217"/>
        <v>75</v>
      </c>
      <c r="AQ1277" s="40">
        <f t="shared" si="6217"/>
        <v>0</v>
      </c>
      <c r="AR1277" s="40">
        <f>AR1278</f>
        <v>0</v>
      </c>
      <c r="AS1277" s="40">
        <f t="shared" si="6217"/>
        <v>0</v>
      </c>
      <c r="AT1277" s="40">
        <f t="shared" si="6217"/>
        <v>0</v>
      </c>
      <c r="AU1277" s="40">
        <f t="shared" si="6217"/>
        <v>0</v>
      </c>
      <c r="AV1277" s="25">
        <f t="shared" si="6217"/>
        <v>75</v>
      </c>
      <c r="AW1277" s="40">
        <f t="shared" ref="AS1277:AW1278" si="6218">AW1278</f>
        <v>0</v>
      </c>
      <c r="AX1277" s="40">
        <f>AX1278</f>
        <v>0</v>
      </c>
      <c r="AY1277" s="40">
        <f t="shared" ref="AY1277:BN1278" si="6219">AY1278</f>
        <v>0</v>
      </c>
      <c r="AZ1277" s="40">
        <f t="shared" si="6219"/>
        <v>0</v>
      </c>
      <c r="BA1277" s="40">
        <f t="shared" si="6219"/>
        <v>0</v>
      </c>
      <c r="BB1277" s="25">
        <f t="shared" si="6219"/>
        <v>75</v>
      </c>
      <c r="BC1277" s="40">
        <f t="shared" si="6219"/>
        <v>0</v>
      </c>
      <c r="BD1277" s="40">
        <f>BD1278</f>
        <v>0</v>
      </c>
      <c r="BE1277" s="40">
        <f t="shared" si="6219"/>
        <v>0</v>
      </c>
      <c r="BF1277" s="40">
        <f t="shared" si="6219"/>
        <v>0</v>
      </c>
      <c r="BG1277" s="40">
        <f t="shared" si="6219"/>
        <v>0</v>
      </c>
      <c r="BH1277" s="25">
        <f t="shared" si="6219"/>
        <v>75</v>
      </c>
      <c r="BI1277" s="40">
        <f t="shared" si="6219"/>
        <v>0</v>
      </c>
      <c r="BJ1277" s="40">
        <f>BJ1278</f>
        <v>0</v>
      </c>
      <c r="BK1277" s="40">
        <f t="shared" si="6219"/>
        <v>0</v>
      </c>
      <c r="BL1277" s="40">
        <f t="shared" si="6219"/>
        <v>0</v>
      </c>
      <c r="BM1277" s="40">
        <f t="shared" si="6219"/>
        <v>0</v>
      </c>
      <c r="BN1277" s="25">
        <f t="shared" si="6219"/>
        <v>75</v>
      </c>
      <c r="BO1277" s="40">
        <f t="shared" ref="BK1277:BO1278" si="6220">BO1278</f>
        <v>0</v>
      </c>
      <c r="BP1277" s="40">
        <f>BP1278</f>
        <v>0</v>
      </c>
      <c r="BQ1277" s="40">
        <f t="shared" ref="BQ1277:CF1278" si="6221">BQ1278</f>
        <v>0</v>
      </c>
      <c r="BR1277" s="40">
        <f t="shared" si="6221"/>
        <v>0</v>
      </c>
      <c r="BS1277" s="40">
        <f t="shared" si="6221"/>
        <v>0</v>
      </c>
      <c r="BT1277" s="25">
        <f t="shared" si="6221"/>
        <v>75</v>
      </c>
      <c r="BU1277" s="40">
        <f t="shared" si="6221"/>
        <v>0</v>
      </c>
      <c r="BV1277" s="40">
        <f>BV1278</f>
        <v>12</v>
      </c>
      <c r="BW1277" s="40">
        <f t="shared" si="6221"/>
        <v>0</v>
      </c>
      <c r="BX1277" s="40">
        <f t="shared" si="6221"/>
        <v>0</v>
      </c>
      <c r="BY1277" s="40">
        <f t="shared" si="6221"/>
        <v>0</v>
      </c>
      <c r="BZ1277" s="25">
        <f t="shared" si="6221"/>
        <v>87</v>
      </c>
      <c r="CA1277" s="40">
        <f t="shared" si="6221"/>
        <v>0</v>
      </c>
      <c r="CB1277" s="40">
        <f>CB1278</f>
        <v>0</v>
      </c>
      <c r="CC1277" s="40">
        <f t="shared" si="6221"/>
        <v>0</v>
      </c>
      <c r="CD1277" s="40">
        <f t="shared" si="6221"/>
        <v>0</v>
      </c>
      <c r="CE1277" s="40">
        <f t="shared" si="6221"/>
        <v>0</v>
      </c>
      <c r="CF1277" s="25">
        <f t="shared" si="6221"/>
        <v>87</v>
      </c>
      <c r="CG1277" s="40">
        <f t="shared" ref="CC1277:CG1278" si="6222">CG1278</f>
        <v>0</v>
      </c>
      <c r="CH1277" s="40">
        <f>CH1278</f>
        <v>0</v>
      </c>
      <c r="CI1277" s="40">
        <f t="shared" ref="CI1277:CY1278" si="6223">CI1278</f>
        <v>0</v>
      </c>
      <c r="CJ1277" s="40">
        <f t="shared" si="6223"/>
        <v>0</v>
      </c>
      <c r="CK1277" s="40">
        <f t="shared" si="6223"/>
        <v>0</v>
      </c>
      <c r="CL1277" s="25">
        <f t="shared" si="6223"/>
        <v>87</v>
      </c>
      <c r="CM1277" s="40">
        <f t="shared" si="6223"/>
        <v>0</v>
      </c>
      <c r="CN1277" s="40">
        <f>CN1278</f>
        <v>0</v>
      </c>
      <c r="CO1277" s="40">
        <f t="shared" si="6223"/>
        <v>0</v>
      </c>
      <c r="CP1277" s="40">
        <f t="shared" si="6223"/>
        <v>0</v>
      </c>
      <c r="CQ1277" s="40">
        <f t="shared" si="6223"/>
        <v>0</v>
      </c>
      <c r="CR1277" s="25">
        <f t="shared" si="6223"/>
        <v>87</v>
      </c>
      <c r="CS1277" s="40">
        <f t="shared" si="6223"/>
        <v>0</v>
      </c>
      <c r="CT1277" s="40">
        <f>CT1278</f>
        <v>0</v>
      </c>
      <c r="CU1277" s="40">
        <f t="shared" si="6223"/>
        <v>0</v>
      </c>
      <c r="CV1277" s="40">
        <f t="shared" si="6223"/>
        <v>0</v>
      </c>
      <c r="CW1277" s="40">
        <f t="shared" si="6223"/>
        <v>0</v>
      </c>
      <c r="CX1277" s="25">
        <f t="shared" si="6223"/>
        <v>87</v>
      </c>
      <c r="CY1277" s="25">
        <f t="shared" si="6223"/>
        <v>0</v>
      </c>
      <c r="CZ1277" s="25">
        <f t="shared" ref="CZ1277:DA1277" si="6224">CZ1278</f>
        <v>78</v>
      </c>
      <c r="DA1277" s="25">
        <f t="shared" si="6224"/>
        <v>0</v>
      </c>
      <c r="DB1277" s="115">
        <f t="shared" si="6156"/>
        <v>89.65517241379311</v>
      </c>
      <c r="DC1277" s="115"/>
    </row>
    <row r="1278" spans="1:107" s="7" customFormat="1" ht="23.25" customHeight="1" x14ac:dyDescent="0.3">
      <c r="A1278" s="70" t="s">
        <v>102</v>
      </c>
      <c r="B1278" s="32" t="s">
        <v>11</v>
      </c>
      <c r="C1278" s="32" t="s">
        <v>53</v>
      </c>
      <c r="D1278" s="32" t="s">
        <v>418</v>
      </c>
      <c r="E1278" s="32" t="s">
        <v>91</v>
      </c>
      <c r="F1278" s="25">
        <f t="shared" si="6209"/>
        <v>75</v>
      </c>
      <c r="G1278" s="25">
        <f t="shared" si="6209"/>
        <v>0</v>
      </c>
      <c r="H1278" s="40">
        <f>H1279</f>
        <v>0</v>
      </c>
      <c r="I1278" s="40">
        <f t="shared" si="6210"/>
        <v>0</v>
      </c>
      <c r="J1278" s="40">
        <f t="shared" si="6211"/>
        <v>0</v>
      </c>
      <c r="K1278" s="40">
        <f t="shared" si="6212"/>
        <v>0</v>
      </c>
      <c r="L1278" s="25">
        <f t="shared" si="6213"/>
        <v>75</v>
      </c>
      <c r="M1278" s="40">
        <f t="shared" si="6214"/>
        <v>0</v>
      </c>
      <c r="N1278" s="40">
        <f>N1279</f>
        <v>0</v>
      </c>
      <c r="O1278" s="40">
        <f t="shared" si="6215"/>
        <v>0</v>
      </c>
      <c r="P1278" s="40">
        <f t="shared" si="6215"/>
        <v>0</v>
      </c>
      <c r="Q1278" s="40">
        <f t="shared" si="6215"/>
        <v>0</v>
      </c>
      <c r="R1278" s="25">
        <f t="shared" si="6215"/>
        <v>75</v>
      </c>
      <c r="S1278" s="40">
        <f t="shared" si="6215"/>
        <v>0</v>
      </c>
      <c r="T1278" s="40">
        <f>T1279</f>
        <v>0</v>
      </c>
      <c r="U1278" s="40">
        <f t="shared" si="6215"/>
        <v>0</v>
      </c>
      <c r="V1278" s="40">
        <f t="shared" si="6215"/>
        <v>0</v>
      </c>
      <c r="W1278" s="40">
        <f t="shared" si="6215"/>
        <v>0</v>
      </c>
      <c r="X1278" s="25">
        <f t="shared" si="6215"/>
        <v>75</v>
      </c>
      <c r="Y1278" s="40">
        <f t="shared" si="6215"/>
        <v>0</v>
      </c>
      <c r="Z1278" s="40">
        <f>Z1279</f>
        <v>0</v>
      </c>
      <c r="AA1278" s="40">
        <f t="shared" si="6216"/>
        <v>0</v>
      </c>
      <c r="AB1278" s="40">
        <f t="shared" si="6216"/>
        <v>0</v>
      </c>
      <c r="AC1278" s="40">
        <f t="shared" si="6216"/>
        <v>0</v>
      </c>
      <c r="AD1278" s="25">
        <f t="shared" si="6216"/>
        <v>75</v>
      </c>
      <c r="AE1278" s="40">
        <f t="shared" si="6216"/>
        <v>0</v>
      </c>
      <c r="AF1278" s="40">
        <f>AF1279</f>
        <v>0</v>
      </c>
      <c r="AG1278" s="40">
        <f t="shared" si="6217"/>
        <v>0</v>
      </c>
      <c r="AH1278" s="40">
        <f t="shared" si="6217"/>
        <v>0</v>
      </c>
      <c r="AI1278" s="40">
        <f t="shared" si="6217"/>
        <v>0</v>
      </c>
      <c r="AJ1278" s="25">
        <f t="shared" si="6217"/>
        <v>75</v>
      </c>
      <c r="AK1278" s="40">
        <f t="shared" si="6217"/>
        <v>0</v>
      </c>
      <c r="AL1278" s="40">
        <f>AL1279</f>
        <v>0</v>
      </c>
      <c r="AM1278" s="40">
        <f t="shared" si="6217"/>
        <v>0</v>
      </c>
      <c r="AN1278" s="40">
        <f t="shared" si="6217"/>
        <v>0</v>
      </c>
      <c r="AO1278" s="40">
        <f t="shared" si="6217"/>
        <v>0</v>
      </c>
      <c r="AP1278" s="25">
        <f t="shared" si="6217"/>
        <v>75</v>
      </c>
      <c r="AQ1278" s="40">
        <f t="shared" si="6217"/>
        <v>0</v>
      </c>
      <c r="AR1278" s="40">
        <f>AR1279</f>
        <v>0</v>
      </c>
      <c r="AS1278" s="40">
        <f t="shared" si="6218"/>
        <v>0</v>
      </c>
      <c r="AT1278" s="40">
        <f t="shared" si="6218"/>
        <v>0</v>
      </c>
      <c r="AU1278" s="40">
        <f t="shared" si="6218"/>
        <v>0</v>
      </c>
      <c r="AV1278" s="25">
        <f t="shared" si="6218"/>
        <v>75</v>
      </c>
      <c r="AW1278" s="40">
        <f t="shared" si="6218"/>
        <v>0</v>
      </c>
      <c r="AX1278" s="40">
        <f>AX1279</f>
        <v>0</v>
      </c>
      <c r="AY1278" s="40">
        <f t="shared" si="6219"/>
        <v>0</v>
      </c>
      <c r="AZ1278" s="40">
        <f t="shared" si="6219"/>
        <v>0</v>
      </c>
      <c r="BA1278" s="40">
        <f t="shared" si="6219"/>
        <v>0</v>
      </c>
      <c r="BB1278" s="25">
        <f t="shared" si="6219"/>
        <v>75</v>
      </c>
      <c r="BC1278" s="40">
        <f t="shared" si="6219"/>
        <v>0</v>
      </c>
      <c r="BD1278" s="40">
        <f>BD1279</f>
        <v>0</v>
      </c>
      <c r="BE1278" s="40">
        <f t="shared" si="6219"/>
        <v>0</v>
      </c>
      <c r="BF1278" s="40">
        <f t="shared" si="6219"/>
        <v>0</v>
      </c>
      <c r="BG1278" s="40">
        <f t="shared" si="6219"/>
        <v>0</v>
      </c>
      <c r="BH1278" s="25">
        <f t="shared" si="6219"/>
        <v>75</v>
      </c>
      <c r="BI1278" s="40">
        <f t="shared" si="6219"/>
        <v>0</v>
      </c>
      <c r="BJ1278" s="40">
        <f>BJ1279</f>
        <v>0</v>
      </c>
      <c r="BK1278" s="40">
        <f t="shared" si="6220"/>
        <v>0</v>
      </c>
      <c r="BL1278" s="40">
        <f t="shared" si="6220"/>
        <v>0</v>
      </c>
      <c r="BM1278" s="40">
        <f t="shared" si="6220"/>
        <v>0</v>
      </c>
      <c r="BN1278" s="25">
        <f t="shared" si="6220"/>
        <v>75</v>
      </c>
      <c r="BO1278" s="40">
        <f t="shared" si="6220"/>
        <v>0</v>
      </c>
      <c r="BP1278" s="40">
        <f>BP1279</f>
        <v>0</v>
      </c>
      <c r="BQ1278" s="40">
        <f t="shared" si="6221"/>
        <v>0</v>
      </c>
      <c r="BR1278" s="40">
        <f t="shared" si="6221"/>
        <v>0</v>
      </c>
      <c r="BS1278" s="40">
        <f t="shared" si="6221"/>
        <v>0</v>
      </c>
      <c r="BT1278" s="25">
        <f t="shared" si="6221"/>
        <v>75</v>
      </c>
      <c r="BU1278" s="40">
        <f t="shared" si="6221"/>
        <v>0</v>
      </c>
      <c r="BV1278" s="40">
        <f>BV1279</f>
        <v>12</v>
      </c>
      <c r="BW1278" s="40">
        <f t="shared" si="6221"/>
        <v>0</v>
      </c>
      <c r="BX1278" s="40">
        <f t="shared" si="6221"/>
        <v>0</v>
      </c>
      <c r="BY1278" s="40">
        <f t="shared" si="6221"/>
        <v>0</v>
      </c>
      <c r="BZ1278" s="25">
        <f t="shared" si="6221"/>
        <v>87</v>
      </c>
      <c r="CA1278" s="40">
        <f t="shared" si="6221"/>
        <v>0</v>
      </c>
      <c r="CB1278" s="40">
        <f>CB1279</f>
        <v>0</v>
      </c>
      <c r="CC1278" s="40">
        <f t="shared" si="6222"/>
        <v>0</v>
      </c>
      <c r="CD1278" s="40">
        <f t="shared" si="6222"/>
        <v>0</v>
      </c>
      <c r="CE1278" s="40">
        <f t="shared" si="6222"/>
        <v>0</v>
      </c>
      <c r="CF1278" s="25">
        <f t="shared" si="6222"/>
        <v>87</v>
      </c>
      <c r="CG1278" s="40">
        <f t="shared" si="6222"/>
        <v>0</v>
      </c>
      <c r="CH1278" s="40">
        <f>CH1279</f>
        <v>0</v>
      </c>
      <c r="CI1278" s="40">
        <f t="shared" si="6223"/>
        <v>0</v>
      </c>
      <c r="CJ1278" s="40">
        <f t="shared" si="6223"/>
        <v>0</v>
      </c>
      <c r="CK1278" s="40">
        <f t="shared" si="6223"/>
        <v>0</v>
      </c>
      <c r="CL1278" s="25">
        <f t="shared" si="6223"/>
        <v>87</v>
      </c>
      <c r="CM1278" s="40">
        <f t="shared" si="6223"/>
        <v>0</v>
      </c>
      <c r="CN1278" s="40">
        <f>CN1279</f>
        <v>0</v>
      </c>
      <c r="CO1278" s="40">
        <f t="shared" si="6223"/>
        <v>0</v>
      </c>
      <c r="CP1278" s="40">
        <f t="shared" si="6223"/>
        <v>0</v>
      </c>
      <c r="CQ1278" s="40">
        <f t="shared" si="6223"/>
        <v>0</v>
      </c>
      <c r="CR1278" s="25">
        <f t="shared" si="6223"/>
        <v>87</v>
      </c>
      <c r="CS1278" s="40">
        <f t="shared" si="6223"/>
        <v>0</v>
      </c>
      <c r="CT1278" s="40">
        <f>CT1279</f>
        <v>0</v>
      </c>
      <c r="CU1278" s="40">
        <f t="shared" ref="CU1278:DA1278" si="6225">CU1279</f>
        <v>0</v>
      </c>
      <c r="CV1278" s="40">
        <f t="shared" si="6225"/>
        <v>0</v>
      </c>
      <c r="CW1278" s="40">
        <f t="shared" si="6225"/>
        <v>0</v>
      </c>
      <c r="CX1278" s="25">
        <f t="shared" si="6225"/>
        <v>87</v>
      </c>
      <c r="CY1278" s="25">
        <f t="shared" si="6225"/>
        <v>0</v>
      </c>
      <c r="CZ1278" s="25">
        <f t="shared" si="6225"/>
        <v>78</v>
      </c>
      <c r="DA1278" s="25">
        <f t="shared" si="6225"/>
        <v>0</v>
      </c>
      <c r="DB1278" s="115">
        <f t="shared" si="6156"/>
        <v>89.65517241379311</v>
      </c>
      <c r="DC1278" s="115"/>
    </row>
    <row r="1279" spans="1:107" s="7" customFormat="1" ht="33.75" x14ac:dyDescent="0.3">
      <c r="A1279" s="30" t="s">
        <v>194</v>
      </c>
      <c r="B1279" s="32" t="s">
        <v>11</v>
      </c>
      <c r="C1279" s="32" t="s">
        <v>53</v>
      </c>
      <c r="D1279" s="32" t="s">
        <v>418</v>
      </c>
      <c r="E1279" s="32" t="s">
        <v>193</v>
      </c>
      <c r="F1279" s="25">
        <v>75</v>
      </c>
      <c r="G1279" s="25"/>
      <c r="H1279" s="40"/>
      <c r="I1279" s="40"/>
      <c r="J1279" s="40"/>
      <c r="K1279" s="40"/>
      <c r="L1279" s="25">
        <f>F1279+H1279+I1279+J1279+K1279</f>
        <v>75</v>
      </c>
      <c r="M1279" s="25">
        <f>G1279+K1279</f>
        <v>0</v>
      </c>
      <c r="N1279" s="40"/>
      <c r="O1279" s="40"/>
      <c r="P1279" s="40"/>
      <c r="Q1279" s="40"/>
      <c r="R1279" s="25">
        <f>L1279+N1279+O1279+P1279+Q1279</f>
        <v>75</v>
      </c>
      <c r="S1279" s="25">
        <f>M1279+Q1279</f>
        <v>0</v>
      </c>
      <c r="T1279" s="40"/>
      <c r="U1279" s="40"/>
      <c r="V1279" s="40"/>
      <c r="W1279" s="40"/>
      <c r="X1279" s="25">
        <f>R1279+T1279+U1279+V1279+W1279</f>
        <v>75</v>
      </c>
      <c r="Y1279" s="25">
        <f>S1279+W1279</f>
        <v>0</v>
      </c>
      <c r="Z1279" s="40"/>
      <c r="AA1279" s="40"/>
      <c r="AB1279" s="40"/>
      <c r="AC1279" s="40"/>
      <c r="AD1279" s="25">
        <f>X1279+Z1279+AA1279+AB1279+AC1279</f>
        <v>75</v>
      </c>
      <c r="AE1279" s="25">
        <f>Y1279+AC1279</f>
        <v>0</v>
      </c>
      <c r="AF1279" s="40"/>
      <c r="AG1279" s="40"/>
      <c r="AH1279" s="40"/>
      <c r="AI1279" s="40"/>
      <c r="AJ1279" s="25">
        <f>AD1279+AF1279+AG1279+AH1279+AI1279</f>
        <v>75</v>
      </c>
      <c r="AK1279" s="25">
        <f>AE1279+AI1279</f>
        <v>0</v>
      </c>
      <c r="AL1279" s="40"/>
      <c r="AM1279" s="40"/>
      <c r="AN1279" s="40"/>
      <c r="AO1279" s="40"/>
      <c r="AP1279" s="25">
        <f>AJ1279+AL1279+AM1279+AN1279+AO1279</f>
        <v>75</v>
      </c>
      <c r="AQ1279" s="25">
        <f>AK1279+AO1279</f>
        <v>0</v>
      </c>
      <c r="AR1279" s="40"/>
      <c r="AS1279" s="40"/>
      <c r="AT1279" s="40"/>
      <c r="AU1279" s="40"/>
      <c r="AV1279" s="25">
        <f>AP1279+AR1279+AS1279+AT1279+AU1279</f>
        <v>75</v>
      </c>
      <c r="AW1279" s="25">
        <f>AQ1279+AU1279</f>
        <v>0</v>
      </c>
      <c r="AX1279" s="40"/>
      <c r="AY1279" s="40"/>
      <c r="AZ1279" s="40"/>
      <c r="BA1279" s="40"/>
      <c r="BB1279" s="25">
        <f>AV1279+AX1279+AY1279+AZ1279+BA1279</f>
        <v>75</v>
      </c>
      <c r="BC1279" s="25">
        <f>AW1279+BA1279</f>
        <v>0</v>
      </c>
      <c r="BD1279" s="40"/>
      <c r="BE1279" s="40"/>
      <c r="BF1279" s="40"/>
      <c r="BG1279" s="40"/>
      <c r="BH1279" s="25">
        <f>BB1279+BD1279+BE1279+BF1279+BG1279</f>
        <v>75</v>
      </c>
      <c r="BI1279" s="25">
        <f>BC1279+BG1279</f>
        <v>0</v>
      </c>
      <c r="BJ1279" s="40"/>
      <c r="BK1279" s="40"/>
      <c r="BL1279" s="40"/>
      <c r="BM1279" s="40"/>
      <c r="BN1279" s="25">
        <f>BH1279+BJ1279+BK1279+BL1279+BM1279</f>
        <v>75</v>
      </c>
      <c r="BO1279" s="25">
        <f>BI1279+BM1279</f>
        <v>0</v>
      </c>
      <c r="BP1279" s="40"/>
      <c r="BQ1279" s="40"/>
      <c r="BR1279" s="40"/>
      <c r="BS1279" s="40"/>
      <c r="BT1279" s="25">
        <f>BN1279+BP1279+BQ1279+BR1279+BS1279</f>
        <v>75</v>
      </c>
      <c r="BU1279" s="25">
        <f>BO1279+BS1279</f>
        <v>0</v>
      </c>
      <c r="BV1279" s="40">
        <v>12</v>
      </c>
      <c r="BW1279" s="40"/>
      <c r="BX1279" s="40"/>
      <c r="BY1279" s="40"/>
      <c r="BZ1279" s="25">
        <f>BT1279+BV1279+BW1279+BX1279+BY1279</f>
        <v>87</v>
      </c>
      <c r="CA1279" s="25">
        <f>BU1279+BY1279</f>
        <v>0</v>
      </c>
      <c r="CB1279" s="40"/>
      <c r="CC1279" s="40"/>
      <c r="CD1279" s="40"/>
      <c r="CE1279" s="40"/>
      <c r="CF1279" s="25">
        <f>BZ1279+CB1279+CC1279+CD1279+CE1279</f>
        <v>87</v>
      </c>
      <c r="CG1279" s="25">
        <f>CA1279+CE1279</f>
        <v>0</v>
      </c>
      <c r="CH1279" s="40"/>
      <c r="CI1279" s="40"/>
      <c r="CJ1279" s="40"/>
      <c r="CK1279" s="40"/>
      <c r="CL1279" s="25">
        <f>CF1279+CH1279+CI1279+CJ1279+CK1279</f>
        <v>87</v>
      </c>
      <c r="CM1279" s="25">
        <f>CG1279+CK1279</f>
        <v>0</v>
      </c>
      <c r="CN1279" s="40"/>
      <c r="CO1279" s="40"/>
      <c r="CP1279" s="40"/>
      <c r="CQ1279" s="40"/>
      <c r="CR1279" s="25">
        <f>CL1279+CN1279+CO1279+CP1279+CQ1279</f>
        <v>87</v>
      </c>
      <c r="CS1279" s="25">
        <f>CM1279+CQ1279</f>
        <v>0</v>
      </c>
      <c r="CT1279" s="40"/>
      <c r="CU1279" s="40"/>
      <c r="CV1279" s="40"/>
      <c r="CW1279" s="40"/>
      <c r="CX1279" s="25">
        <f>CR1279+CT1279+CU1279+CV1279+CW1279</f>
        <v>87</v>
      </c>
      <c r="CY1279" s="25">
        <f>CS1279+CW1279</f>
        <v>0</v>
      </c>
      <c r="CZ1279" s="25">
        <v>78</v>
      </c>
      <c r="DA1279" s="40"/>
      <c r="DB1279" s="115">
        <f t="shared" si="6156"/>
        <v>89.65517241379311</v>
      </c>
      <c r="DC1279" s="115"/>
    </row>
    <row r="1280" spans="1:107" s="7" customFormat="1" ht="38.25" customHeight="1" x14ac:dyDescent="0.3">
      <c r="A1280" s="71" t="s">
        <v>147</v>
      </c>
      <c r="B1280" s="32" t="s">
        <v>11</v>
      </c>
      <c r="C1280" s="32" t="s">
        <v>53</v>
      </c>
      <c r="D1280" s="32" t="s">
        <v>343</v>
      </c>
      <c r="E1280" s="32"/>
      <c r="F1280" s="25">
        <f t="shared" ref="F1280:G1281" si="6226">F1281</f>
        <v>1817</v>
      </c>
      <c r="G1280" s="25">
        <f t="shared" si="6226"/>
        <v>0</v>
      </c>
      <c r="H1280" s="40">
        <f>H1281</f>
        <v>0</v>
      </c>
      <c r="I1280" s="40">
        <f t="shared" ref="I1280:I1281" si="6227">I1281</f>
        <v>0</v>
      </c>
      <c r="J1280" s="40">
        <f t="shared" ref="J1280:J1281" si="6228">J1281</f>
        <v>0</v>
      </c>
      <c r="K1280" s="40">
        <f t="shared" ref="K1280:K1281" si="6229">K1281</f>
        <v>0</v>
      </c>
      <c r="L1280" s="25">
        <f t="shared" ref="L1280:L1281" si="6230">L1281</f>
        <v>1817</v>
      </c>
      <c r="M1280" s="40">
        <f t="shared" ref="M1280:M1281" si="6231">M1281</f>
        <v>0</v>
      </c>
      <c r="N1280" s="40">
        <f>N1281</f>
        <v>0</v>
      </c>
      <c r="O1280" s="40">
        <f t="shared" ref="O1280:AD1281" si="6232">O1281</f>
        <v>0</v>
      </c>
      <c r="P1280" s="40">
        <f t="shared" si="6232"/>
        <v>0</v>
      </c>
      <c r="Q1280" s="40">
        <f t="shared" si="6232"/>
        <v>0</v>
      </c>
      <c r="R1280" s="25">
        <f t="shared" si="6232"/>
        <v>1817</v>
      </c>
      <c r="S1280" s="40">
        <f t="shared" si="6232"/>
        <v>0</v>
      </c>
      <c r="T1280" s="40">
        <f>T1281</f>
        <v>0</v>
      </c>
      <c r="U1280" s="40">
        <f t="shared" si="6232"/>
        <v>0</v>
      </c>
      <c r="V1280" s="40">
        <f t="shared" si="6232"/>
        <v>0</v>
      </c>
      <c r="W1280" s="40">
        <f t="shared" si="6232"/>
        <v>0</v>
      </c>
      <c r="X1280" s="25">
        <f t="shared" si="6232"/>
        <v>1817</v>
      </c>
      <c r="Y1280" s="40">
        <f t="shared" si="6232"/>
        <v>0</v>
      </c>
      <c r="Z1280" s="40">
        <f>Z1281</f>
        <v>0</v>
      </c>
      <c r="AA1280" s="40">
        <f t="shared" si="6232"/>
        <v>-112</v>
      </c>
      <c r="AB1280" s="40">
        <f t="shared" si="6232"/>
        <v>0</v>
      </c>
      <c r="AC1280" s="40">
        <f t="shared" si="6232"/>
        <v>0</v>
      </c>
      <c r="AD1280" s="25">
        <f t="shared" si="6232"/>
        <v>1705</v>
      </c>
      <c r="AE1280" s="40">
        <f t="shared" ref="AA1280:AE1281" si="6233">AE1281</f>
        <v>0</v>
      </c>
      <c r="AF1280" s="40">
        <f>AF1281</f>
        <v>0</v>
      </c>
      <c r="AG1280" s="40">
        <f t="shared" ref="AG1280:AV1281" si="6234">AG1281</f>
        <v>-69</v>
      </c>
      <c r="AH1280" s="40">
        <f t="shared" si="6234"/>
        <v>0</v>
      </c>
      <c r="AI1280" s="40">
        <f t="shared" si="6234"/>
        <v>0</v>
      </c>
      <c r="AJ1280" s="25">
        <f t="shared" si="6234"/>
        <v>1636</v>
      </c>
      <c r="AK1280" s="40">
        <f t="shared" si="6234"/>
        <v>0</v>
      </c>
      <c r="AL1280" s="40">
        <f>AL1281</f>
        <v>0</v>
      </c>
      <c r="AM1280" s="40">
        <f t="shared" si="6234"/>
        <v>0</v>
      </c>
      <c r="AN1280" s="40">
        <f t="shared" si="6234"/>
        <v>0</v>
      </c>
      <c r="AO1280" s="40">
        <f t="shared" si="6234"/>
        <v>0</v>
      </c>
      <c r="AP1280" s="25">
        <f t="shared" si="6234"/>
        <v>1636</v>
      </c>
      <c r="AQ1280" s="40">
        <f t="shared" si="6234"/>
        <v>0</v>
      </c>
      <c r="AR1280" s="40">
        <f>AR1281</f>
        <v>0</v>
      </c>
      <c r="AS1280" s="40">
        <f t="shared" si="6234"/>
        <v>0</v>
      </c>
      <c r="AT1280" s="40">
        <f t="shared" si="6234"/>
        <v>0</v>
      </c>
      <c r="AU1280" s="40">
        <f t="shared" si="6234"/>
        <v>0</v>
      </c>
      <c r="AV1280" s="25">
        <f t="shared" si="6234"/>
        <v>1636</v>
      </c>
      <c r="AW1280" s="40">
        <f t="shared" ref="AS1280:AW1281" si="6235">AW1281</f>
        <v>0</v>
      </c>
      <c r="AX1280" s="40">
        <f>AX1281</f>
        <v>0</v>
      </c>
      <c r="AY1280" s="40">
        <f t="shared" ref="AY1280:BN1281" si="6236">AY1281</f>
        <v>0</v>
      </c>
      <c r="AZ1280" s="40">
        <f t="shared" si="6236"/>
        <v>0</v>
      </c>
      <c r="BA1280" s="40">
        <f t="shared" si="6236"/>
        <v>0</v>
      </c>
      <c r="BB1280" s="25">
        <f t="shared" si="6236"/>
        <v>1636</v>
      </c>
      <c r="BC1280" s="40">
        <f t="shared" si="6236"/>
        <v>0</v>
      </c>
      <c r="BD1280" s="40">
        <f>BD1281</f>
        <v>0</v>
      </c>
      <c r="BE1280" s="40">
        <f t="shared" si="6236"/>
        <v>0</v>
      </c>
      <c r="BF1280" s="40">
        <f t="shared" si="6236"/>
        <v>0</v>
      </c>
      <c r="BG1280" s="40">
        <f t="shared" si="6236"/>
        <v>0</v>
      </c>
      <c r="BH1280" s="25">
        <f t="shared" si="6236"/>
        <v>1636</v>
      </c>
      <c r="BI1280" s="40">
        <f t="shared" si="6236"/>
        <v>0</v>
      </c>
      <c r="BJ1280" s="40">
        <f>BJ1281</f>
        <v>0</v>
      </c>
      <c r="BK1280" s="40">
        <f t="shared" si="6236"/>
        <v>0</v>
      </c>
      <c r="BL1280" s="40">
        <f t="shared" si="6236"/>
        <v>0</v>
      </c>
      <c r="BM1280" s="40">
        <f t="shared" si="6236"/>
        <v>0</v>
      </c>
      <c r="BN1280" s="25">
        <f t="shared" si="6236"/>
        <v>1636</v>
      </c>
      <c r="BO1280" s="40">
        <f t="shared" ref="BK1280:BO1281" si="6237">BO1281</f>
        <v>0</v>
      </c>
      <c r="BP1280" s="40">
        <f>BP1281</f>
        <v>0</v>
      </c>
      <c r="BQ1280" s="40">
        <f t="shared" ref="BQ1280:CF1281" si="6238">BQ1281</f>
        <v>0</v>
      </c>
      <c r="BR1280" s="40">
        <f t="shared" si="6238"/>
        <v>0</v>
      </c>
      <c r="BS1280" s="40">
        <f t="shared" si="6238"/>
        <v>0</v>
      </c>
      <c r="BT1280" s="25">
        <f t="shared" si="6238"/>
        <v>1636</v>
      </c>
      <c r="BU1280" s="40">
        <f t="shared" si="6238"/>
        <v>0</v>
      </c>
      <c r="BV1280" s="40">
        <f>BV1281</f>
        <v>0</v>
      </c>
      <c r="BW1280" s="40">
        <f t="shared" si="6238"/>
        <v>-364</v>
      </c>
      <c r="BX1280" s="40">
        <f t="shared" si="6238"/>
        <v>0</v>
      </c>
      <c r="BY1280" s="40">
        <f t="shared" si="6238"/>
        <v>0</v>
      </c>
      <c r="BZ1280" s="25">
        <f t="shared" si="6238"/>
        <v>1272</v>
      </c>
      <c r="CA1280" s="40">
        <f t="shared" si="6238"/>
        <v>0</v>
      </c>
      <c r="CB1280" s="40">
        <f>CB1281</f>
        <v>0</v>
      </c>
      <c r="CC1280" s="40">
        <f t="shared" si="6238"/>
        <v>0</v>
      </c>
      <c r="CD1280" s="40">
        <f t="shared" si="6238"/>
        <v>0</v>
      </c>
      <c r="CE1280" s="40">
        <f t="shared" si="6238"/>
        <v>0</v>
      </c>
      <c r="CF1280" s="25">
        <f t="shared" si="6238"/>
        <v>1272</v>
      </c>
      <c r="CG1280" s="40">
        <f t="shared" ref="CC1280:CG1281" si="6239">CG1281</f>
        <v>0</v>
      </c>
      <c r="CH1280" s="40">
        <f>CH1281</f>
        <v>0</v>
      </c>
      <c r="CI1280" s="40">
        <f t="shared" ref="CI1280:CY1281" si="6240">CI1281</f>
        <v>-154</v>
      </c>
      <c r="CJ1280" s="40">
        <f t="shared" si="6240"/>
        <v>0</v>
      </c>
      <c r="CK1280" s="40">
        <f t="shared" si="6240"/>
        <v>0</v>
      </c>
      <c r="CL1280" s="25">
        <f t="shared" si="6240"/>
        <v>1118</v>
      </c>
      <c r="CM1280" s="40">
        <f t="shared" si="6240"/>
        <v>0</v>
      </c>
      <c r="CN1280" s="40">
        <f>CN1281</f>
        <v>0</v>
      </c>
      <c r="CO1280" s="40">
        <f t="shared" si="6240"/>
        <v>0</v>
      </c>
      <c r="CP1280" s="40">
        <f t="shared" si="6240"/>
        <v>0</v>
      </c>
      <c r="CQ1280" s="40">
        <f t="shared" si="6240"/>
        <v>0</v>
      </c>
      <c r="CR1280" s="25">
        <f t="shared" si="6240"/>
        <v>1118</v>
      </c>
      <c r="CS1280" s="40">
        <f t="shared" si="6240"/>
        <v>0</v>
      </c>
      <c r="CT1280" s="40">
        <f>CT1281</f>
        <v>0</v>
      </c>
      <c r="CU1280" s="40">
        <f t="shared" si="6240"/>
        <v>0</v>
      </c>
      <c r="CV1280" s="40">
        <f t="shared" si="6240"/>
        <v>0</v>
      </c>
      <c r="CW1280" s="40">
        <f t="shared" si="6240"/>
        <v>0</v>
      </c>
      <c r="CX1280" s="25">
        <f t="shared" si="6240"/>
        <v>1118</v>
      </c>
      <c r="CY1280" s="25">
        <f t="shared" si="6240"/>
        <v>0</v>
      </c>
      <c r="CZ1280" s="25">
        <f t="shared" ref="CZ1280:DA1280" si="6241">CZ1281</f>
        <v>1103</v>
      </c>
      <c r="DA1280" s="25">
        <f t="shared" si="6241"/>
        <v>0</v>
      </c>
      <c r="DB1280" s="115">
        <f t="shared" si="6156"/>
        <v>98.658318425760285</v>
      </c>
      <c r="DC1280" s="115"/>
    </row>
    <row r="1281" spans="1:107" s="7" customFormat="1" ht="18.75" customHeight="1" x14ac:dyDescent="0.3">
      <c r="A1281" s="70" t="s">
        <v>102</v>
      </c>
      <c r="B1281" s="32" t="s">
        <v>11</v>
      </c>
      <c r="C1281" s="32" t="s">
        <v>53</v>
      </c>
      <c r="D1281" s="32" t="s">
        <v>343</v>
      </c>
      <c r="E1281" s="32" t="s">
        <v>91</v>
      </c>
      <c r="F1281" s="25">
        <f t="shared" si="6226"/>
        <v>1817</v>
      </c>
      <c r="G1281" s="25">
        <f t="shared" si="6226"/>
        <v>0</v>
      </c>
      <c r="H1281" s="40">
        <f>H1282</f>
        <v>0</v>
      </c>
      <c r="I1281" s="40">
        <f t="shared" si="6227"/>
        <v>0</v>
      </c>
      <c r="J1281" s="40">
        <f t="shared" si="6228"/>
        <v>0</v>
      </c>
      <c r="K1281" s="40">
        <f t="shared" si="6229"/>
        <v>0</v>
      </c>
      <c r="L1281" s="25">
        <f t="shared" si="6230"/>
        <v>1817</v>
      </c>
      <c r="M1281" s="40">
        <f t="shared" si="6231"/>
        <v>0</v>
      </c>
      <c r="N1281" s="40">
        <f>N1282</f>
        <v>0</v>
      </c>
      <c r="O1281" s="40">
        <f t="shared" si="6232"/>
        <v>0</v>
      </c>
      <c r="P1281" s="40">
        <f t="shared" si="6232"/>
        <v>0</v>
      </c>
      <c r="Q1281" s="40">
        <f t="shared" si="6232"/>
        <v>0</v>
      </c>
      <c r="R1281" s="25">
        <f t="shared" si="6232"/>
        <v>1817</v>
      </c>
      <c r="S1281" s="40">
        <f t="shared" si="6232"/>
        <v>0</v>
      </c>
      <c r="T1281" s="40">
        <f>T1282</f>
        <v>0</v>
      </c>
      <c r="U1281" s="40">
        <f t="shared" si="6232"/>
        <v>0</v>
      </c>
      <c r="V1281" s="40">
        <f t="shared" si="6232"/>
        <v>0</v>
      </c>
      <c r="W1281" s="40">
        <f t="shared" si="6232"/>
        <v>0</v>
      </c>
      <c r="X1281" s="25">
        <f t="shared" si="6232"/>
        <v>1817</v>
      </c>
      <c r="Y1281" s="40">
        <f t="shared" si="6232"/>
        <v>0</v>
      </c>
      <c r="Z1281" s="40">
        <f>Z1282</f>
        <v>0</v>
      </c>
      <c r="AA1281" s="40">
        <f t="shared" si="6233"/>
        <v>-112</v>
      </c>
      <c r="AB1281" s="40">
        <f t="shared" si="6233"/>
        <v>0</v>
      </c>
      <c r="AC1281" s="40">
        <f t="shared" si="6233"/>
        <v>0</v>
      </c>
      <c r="AD1281" s="25">
        <f t="shared" si="6233"/>
        <v>1705</v>
      </c>
      <c r="AE1281" s="40">
        <f t="shared" si="6233"/>
        <v>0</v>
      </c>
      <c r="AF1281" s="40">
        <f>AF1282</f>
        <v>0</v>
      </c>
      <c r="AG1281" s="40">
        <f t="shared" si="6234"/>
        <v>-69</v>
      </c>
      <c r="AH1281" s="40">
        <f t="shared" si="6234"/>
        <v>0</v>
      </c>
      <c r="AI1281" s="40">
        <f t="shared" si="6234"/>
        <v>0</v>
      </c>
      <c r="AJ1281" s="25">
        <f t="shared" si="6234"/>
        <v>1636</v>
      </c>
      <c r="AK1281" s="40">
        <f t="shared" si="6234"/>
        <v>0</v>
      </c>
      <c r="AL1281" s="40">
        <f>AL1282</f>
        <v>0</v>
      </c>
      <c r="AM1281" s="40">
        <f t="shared" si="6234"/>
        <v>0</v>
      </c>
      <c r="AN1281" s="40">
        <f t="shared" si="6234"/>
        <v>0</v>
      </c>
      <c r="AO1281" s="40">
        <f t="shared" si="6234"/>
        <v>0</v>
      </c>
      <c r="AP1281" s="25">
        <f t="shared" si="6234"/>
        <v>1636</v>
      </c>
      <c r="AQ1281" s="40">
        <f t="shared" si="6234"/>
        <v>0</v>
      </c>
      <c r="AR1281" s="40">
        <f>AR1282</f>
        <v>0</v>
      </c>
      <c r="AS1281" s="40">
        <f t="shared" si="6235"/>
        <v>0</v>
      </c>
      <c r="AT1281" s="40">
        <f t="shared" si="6235"/>
        <v>0</v>
      </c>
      <c r="AU1281" s="40">
        <f t="shared" si="6235"/>
        <v>0</v>
      </c>
      <c r="AV1281" s="25">
        <f t="shared" si="6235"/>
        <v>1636</v>
      </c>
      <c r="AW1281" s="40">
        <f t="shared" si="6235"/>
        <v>0</v>
      </c>
      <c r="AX1281" s="40">
        <f>AX1282</f>
        <v>0</v>
      </c>
      <c r="AY1281" s="40">
        <f t="shared" si="6236"/>
        <v>0</v>
      </c>
      <c r="AZ1281" s="40">
        <f t="shared" si="6236"/>
        <v>0</v>
      </c>
      <c r="BA1281" s="40">
        <f t="shared" si="6236"/>
        <v>0</v>
      </c>
      <c r="BB1281" s="25">
        <f t="shared" si="6236"/>
        <v>1636</v>
      </c>
      <c r="BC1281" s="40">
        <f t="shared" si="6236"/>
        <v>0</v>
      </c>
      <c r="BD1281" s="40">
        <f>BD1282</f>
        <v>0</v>
      </c>
      <c r="BE1281" s="40">
        <f t="shared" si="6236"/>
        <v>0</v>
      </c>
      <c r="BF1281" s="40">
        <f t="shared" si="6236"/>
        <v>0</v>
      </c>
      <c r="BG1281" s="40">
        <f t="shared" si="6236"/>
        <v>0</v>
      </c>
      <c r="BH1281" s="25">
        <f t="shared" si="6236"/>
        <v>1636</v>
      </c>
      <c r="BI1281" s="40">
        <f t="shared" si="6236"/>
        <v>0</v>
      </c>
      <c r="BJ1281" s="40">
        <f>BJ1282</f>
        <v>0</v>
      </c>
      <c r="BK1281" s="40">
        <f t="shared" si="6237"/>
        <v>0</v>
      </c>
      <c r="BL1281" s="40">
        <f t="shared" si="6237"/>
        <v>0</v>
      </c>
      <c r="BM1281" s="40">
        <f t="shared" si="6237"/>
        <v>0</v>
      </c>
      <c r="BN1281" s="25">
        <f t="shared" si="6237"/>
        <v>1636</v>
      </c>
      <c r="BO1281" s="40">
        <f t="shared" si="6237"/>
        <v>0</v>
      </c>
      <c r="BP1281" s="40">
        <f>BP1282</f>
        <v>0</v>
      </c>
      <c r="BQ1281" s="40">
        <f t="shared" si="6238"/>
        <v>0</v>
      </c>
      <c r="BR1281" s="40">
        <f t="shared" si="6238"/>
        <v>0</v>
      </c>
      <c r="BS1281" s="40">
        <f t="shared" si="6238"/>
        <v>0</v>
      </c>
      <c r="BT1281" s="25">
        <f t="shared" si="6238"/>
        <v>1636</v>
      </c>
      <c r="BU1281" s="40">
        <f t="shared" si="6238"/>
        <v>0</v>
      </c>
      <c r="BV1281" s="40">
        <f>BV1282</f>
        <v>0</v>
      </c>
      <c r="BW1281" s="40">
        <f t="shared" si="6238"/>
        <v>-364</v>
      </c>
      <c r="BX1281" s="40">
        <f t="shared" si="6238"/>
        <v>0</v>
      </c>
      <c r="BY1281" s="40">
        <f t="shared" si="6238"/>
        <v>0</v>
      </c>
      <c r="BZ1281" s="25">
        <f t="shared" si="6238"/>
        <v>1272</v>
      </c>
      <c r="CA1281" s="40">
        <f t="shared" si="6238"/>
        <v>0</v>
      </c>
      <c r="CB1281" s="40">
        <f>CB1282</f>
        <v>0</v>
      </c>
      <c r="CC1281" s="40">
        <f t="shared" si="6239"/>
        <v>0</v>
      </c>
      <c r="CD1281" s="40">
        <f t="shared" si="6239"/>
        <v>0</v>
      </c>
      <c r="CE1281" s="40">
        <f t="shared" si="6239"/>
        <v>0</v>
      </c>
      <c r="CF1281" s="25">
        <f t="shared" si="6239"/>
        <v>1272</v>
      </c>
      <c r="CG1281" s="40">
        <f t="shared" si="6239"/>
        <v>0</v>
      </c>
      <c r="CH1281" s="40">
        <f>CH1282</f>
        <v>0</v>
      </c>
      <c r="CI1281" s="40">
        <f t="shared" si="6240"/>
        <v>-154</v>
      </c>
      <c r="CJ1281" s="40">
        <f t="shared" si="6240"/>
        <v>0</v>
      </c>
      <c r="CK1281" s="40">
        <f t="shared" si="6240"/>
        <v>0</v>
      </c>
      <c r="CL1281" s="25">
        <f t="shared" si="6240"/>
        <v>1118</v>
      </c>
      <c r="CM1281" s="40">
        <f t="shared" si="6240"/>
        <v>0</v>
      </c>
      <c r="CN1281" s="40">
        <f>CN1282</f>
        <v>0</v>
      </c>
      <c r="CO1281" s="40">
        <f t="shared" si="6240"/>
        <v>0</v>
      </c>
      <c r="CP1281" s="40">
        <f t="shared" si="6240"/>
        <v>0</v>
      </c>
      <c r="CQ1281" s="40">
        <f t="shared" si="6240"/>
        <v>0</v>
      </c>
      <c r="CR1281" s="25">
        <f t="shared" si="6240"/>
        <v>1118</v>
      </c>
      <c r="CS1281" s="40">
        <f t="shared" si="6240"/>
        <v>0</v>
      </c>
      <c r="CT1281" s="40">
        <f>CT1282</f>
        <v>0</v>
      </c>
      <c r="CU1281" s="40">
        <f t="shared" ref="CU1281:DA1281" si="6242">CU1282</f>
        <v>0</v>
      </c>
      <c r="CV1281" s="40">
        <f t="shared" si="6242"/>
        <v>0</v>
      </c>
      <c r="CW1281" s="40">
        <f t="shared" si="6242"/>
        <v>0</v>
      </c>
      <c r="CX1281" s="25">
        <f t="shared" si="6242"/>
        <v>1118</v>
      </c>
      <c r="CY1281" s="25">
        <f t="shared" si="6242"/>
        <v>0</v>
      </c>
      <c r="CZ1281" s="25">
        <f t="shared" si="6242"/>
        <v>1103</v>
      </c>
      <c r="DA1281" s="25">
        <f t="shared" si="6242"/>
        <v>0</v>
      </c>
      <c r="DB1281" s="115">
        <f t="shared" si="6156"/>
        <v>98.658318425760285</v>
      </c>
      <c r="DC1281" s="115"/>
    </row>
    <row r="1282" spans="1:107" s="7" customFormat="1" ht="33.75" x14ac:dyDescent="0.3">
      <c r="A1282" s="30" t="s">
        <v>194</v>
      </c>
      <c r="B1282" s="32" t="s">
        <v>11</v>
      </c>
      <c r="C1282" s="32" t="s">
        <v>53</v>
      </c>
      <c r="D1282" s="32" t="s">
        <v>343</v>
      </c>
      <c r="E1282" s="32" t="s">
        <v>193</v>
      </c>
      <c r="F1282" s="25">
        <v>1817</v>
      </c>
      <c r="G1282" s="25"/>
      <c r="H1282" s="40"/>
      <c r="I1282" s="40"/>
      <c r="J1282" s="40"/>
      <c r="K1282" s="40"/>
      <c r="L1282" s="25">
        <f>F1282+H1282+I1282+J1282+K1282</f>
        <v>1817</v>
      </c>
      <c r="M1282" s="25">
        <f>G1282+K1282</f>
        <v>0</v>
      </c>
      <c r="N1282" s="40"/>
      <c r="O1282" s="40"/>
      <c r="P1282" s="40"/>
      <c r="Q1282" s="40"/>
      <c r="R1282" s="25">
        <f>L1282+N1282+O1282+P1282+Q1282</f>
        <v>1817</v>
      </c>
      <c r="S1282" s="25">
        <f>M1282+Q1282</f>
        <v>0</v>
      </c>
      <c r="T1282" s="40"/>
      <c r="U1282" s="40"/>
      <c r="V1282" s="40"/>
      <c r="W1282" s="40"/>
      <c r="X1282" s="25">
        <f>R1282+T1282+U1282+V1282+W1282</f>
        <v>1817</v>
      </c>
      <c r="Y1282" s="25">
        <f>S1282+W1282</f>
        <v>0</v>
      </c>
      <c r="Z1282" s="40"/>
      <c r="AA1282" s="40">
        <v>-112</v>
      </c>
      <c r="AB1282" s="40"/>
      <c r="AC1282" s="40"/>
      <c r="AD1282" s="25">
        <f>X1282+Z1282+AA1282+AB1282+AC1282</f>
        <v>1705</v>
      </c>
      <c r="AE1282" s="25">
        <f>Y1282+AC1282</f>
        <v>0</v>
      </c>
      <c r="AF1282" s="40"/>
      <c r="AG1282" s="40">
        <v>-69</v>
      </c>
      <c r="AH1282" s="40"/>
      <c r="AI1282" s="40"/>
      <c r="AJ1282" s="25">
        <f>AD1282+AF1282+AG1282+AH1282+AI1282</f>
        <v>1636</v>
      </c>
      <c r="AK1282" s="25">
        <f>AE1282+AI1282</f>
        <v>0</v>
      </c>
      <c r="AL1282" s="40"/>
      <c r="AM1282" s="40"/>
      <c r="AN1282" s="40"/>
      <c r="AO1282" s="40"/>
      <c r="AP1282" s="25">
        <f>AJ1282+AL1282+AM1282+AN1282+AO1282</f>
        <v>1636</v>
      </c>
      <c r="AQ1282" s="25">
        <f>AK1282+AO1282</f>
        <v>0</v>
      </c>
      <c r="AR1282" s="40"/>
      <c r="AS1282" s="40"/>
      <c r="AT1282" s="40"/>
      <c r="AU1282" s="40"/>
      <c r="AV1282" s="25">
        <f>AP1282+AR1282+AS1282+AT1282+AU1282</f>
        <v>1636</v>
      </c>
      <c r="AW1282" s="25">
        <f>AQ1282+AU1282</f>
        <v>0</v>
      </c>
      <c r="AX1282" s="40"/>
      <c r="AY1282" s="40"/>
      <c r="AZ1282" s="40"/>
      <c r="BA1282" s="40"/>
      <c r="BB1282" s="25">
        <f>AV1282+AX1282+AY1282+AZ1282+BA1282</f>
        <v>1636</v>
      </c>
      <c r="BC1282" s="25">
        <f>AW1282+BA1282</f>
        <v>0</v>
      </c>
      <c r="BD1282" s="40"/>
      <c r="BE1282" s="40"/>
      <c r="BF1282" s="40"/>
      <c r="BG1282" s="40"/>
      <c r="BH1282" s="25">
        <f>BB1282+BD1282+BE1282+BF1282+BG1282</f>
        <v>1636</v>
      </c>
      <c r="BI1282" s="25">
        <f>BC1282+BG1282</f>
        <v>0</v>
      </c>
      <c r="BJ1282" s="40"/>
      <c r="BK1282" s="40"/>
      <c r="BL1282" s="40"/>
      <c r="BM1282" s="40"/>
      <c r="BN1282" s="25">
        <f>BH1282+BJ1282+BK1282+BL1282+BM1282</f>
        <v>1636</v>
      </c>
      <c r="BO1282" s="25">
        <f>BI1282+BM1282</f>
        <v>0</v>
      </c>
      <c r="BP1282" s="40"/>
      <c r="BQ1282" s="40"/>
      <c r="BR1282" s="40"/>
      <c r="BS1282" s="40"/>
      <c r="BT1282" s="25">
        <f>BN1282+BP1282+BQ1282+BR1282+BS1282</f>
        <v>1636</v>
      </c>
      <c r="BU1282" s="25">
        <f>BO1282+BS1282</f>
        <v>0</v>
      </c>
      <c r="BV1282" s="40"/>
      <c r="BW1282" s="40">
        <v>-364</v>
      </c>
      <c r="BX1282" s="40"/>
      <c r="BY1282" s="40"/>
      <c r="BZ1282" s="25">
        <f>BT1282+BV1282+BW1282+BX1282+BY1282</f>
        <v>1272</v>
      </c>
      <c r="CA1282" s="25">
        <f>BU1282+BY1282</f>
        <v>0</v>
      </c>
      <c r="CB1282" s="40"/>
      <c r="CC1282" s="40"/>
      <c r="CD1282" s="40"/>
      <c r="CE1282" s="40"/>
      <c r="CF1282" s="25">
        <f>BZ1282+CB1282+CC1282+CD1282+CE1282</f>
        <v>1272</v>
      </c>
      <c r="CG1282" s="25">
        <f>CA1282+CE1282</f>
        <v>0</v>
      </c>
      <c r="CH1282" s="40"/>
      <c r="CI1282" s="40">
        <v>-154</v>
      </c>
      <c r="CJ1282" s="40"/>
      <c r="CK1282" s="40"/>
      <c r="CL1282" s="25">
        <f>CF1282+CH1282+CI1282+CJ1282+CK1282</f>
        <v>1118</v>
      </c>
      <c r="CM1282" s="25">
        <f>CG1282+CK1282</f>
        <v>0</v>
      </c>
      <c r="CN1282" s="40"/>
      <c r="CO1282" s="40"/>
      <c r="CP1282" s="40"/>
      <c r="CQ1282" s="40"/>
      <c r="CR1282" s="25">
        <f>CL1282+CN1282+CO1282+CP1282+CQ1282</f>
        <v>1118</v>
      </c>
      <c r="CS1282" s="25">
        <f>CM1282+CQ1282</f>
        <v>0</v>
      </c>
      <c r="CT1282" s="40"/>
      <c r="CU1282" s="40"/>
      <c r="CV1282" s="40"/>
      <c r="CW1282" s="40"/>
      <c r="CX1282" s="25">
        <f>CR1282+CT1282+CU1282+CV1282+CW1282</f>
        <v>1118</v>
      </c>
      <c r="CY1282" s="25">
        <f>CS1282+CW1282</f>
        <v>0</v>
      </c>
      <c r="CZ1282" s="25">
        <v>1103</v>
      </c>
      <c r="DA1282" s="40"/>
      <c r="DB1282" s="115">
        <f t="shared" si="6156"/>
        <v>98.658318425760285</v>
      </c>
      <c r="DC1282" s="115"/>
    </row>
    <row r="1283" spans="1:107" s="7" customFormat="1" ht="70.5" customHeight="1" x14ac:dyDescent="0.3">
      <c r="A1283" s="70" t="s">
        <v>516</v>
      </c>
      <c r="B1283" s="32" t="s">
        <v>11</v>
      </c>
      <c r="C1283" s="32" t="s">
        <v>53</v>
      </c>
      <c r="D1283" s="32" t="s">
        <v>344</v>
      </c>
      <c r="E1283" s="32"/>
      <c r="F1283" s="25">
        <f t="shared" ref="F1283:G1284" si="6243">F1284</f>
        <v>360</v>
      </c>
      <c r="G1283" s="25">
        <f t="shared" si="6243"/>
        <v>0</v>
      </c>
      <c r="H1283" s="40">
        <f>H1284</f>
        <v>0</v>
      </c>
      <c r="I1283" s="40">
        <f t="shared" ref="I1283:I1284" si="6244">I1284</f>
        <v>0</v>
      </c>
      <c r="J1283" s="40">
        <f t="shared" ref="J1283:J1284" si="6245">J1284</f>
        <v>0</v>
      </c>
      <c r="K1283" s="40">
        <f t="shared" ref="K1283:K1284" si="6246">K1284</f>
        <v>0</v>
      </c>
      <c r="L1283" s="25">
        <f t="shared" ref="L1283:L1284" si="6247">L1284</f>
        <v>360</v>
      </c>
      <c r="M1283" s="40">
        <f t="shared" ref="M1283:M1284" si="6248">M1284</f>
        <v>0</v>
      </c>
      <c r="N1283" s="40">
        <f>N1284</f>
        <v>0</v>
      </c>
      <c r="O1283" s="40">
        <f t="shared" ref="O1283:AD1284" si="6249">O1284</f>
        <v>0</v>
      </c>
      <c r="P1283" s="40">
        <f t="shared" si="6249"/>
        <v>0</v>
      </c>
      <c r="Q1283" s="40">
        <f t="shared" si="6249"/>
        <v>0</v>
      </c>
      <c r="R1283" s="25">
        <f t="shared" si="6249"/>
        <v>360</v>
      </c>
      <c r="S1283" s="40">
        <f t="shared" si="6249"/>
        <v>0</v>
      </c>
      <c r="T1283" s="40">
        <f>T1284</f>
        <v>0</v>
      </c>
      <c r="U1283" s="40">
        <f t="shared" si="6249"/>
        <v>0</v>
      </c>
      <c r="V1283" s="40">
        <f t="shared" si="6249"/>
        <v>0</v>
      </c>
      <c r="W1283" s="40">
        <f t="shared" si="6249"/>
        <v>0</v>
      </c>
      <c r="X1283" s="25">
        <f t="shared" si="6249"/>
        <v>360</v>
      </c>
      <c r="Y1283" s="40">
        <f t="shared" si="6249"/>
        <v>0</v>
      </c>
      <c r="Z1283" s="40">
        <f>Z1284</f>
        <v>0</v>
      </c>
      <c r="AA1283" s="40">
        <f t="shared" si="6249"/>
        <v>0</v>
      </c>
      <c r="AB1283" s="40">
        <f t="shared" si="6249"/>
        <v>0</v>
      </c>
      <c r="AC1283" s="40">
        <f t="shared" si="6249"/>
        <v>0</v>
      </c>
      <c r="AD1283" s="25">
        <f t="shared" si="6249"/>
        <v>360</v>
      </c>
      <c r="AE1283" s="40">
        <f t="shared" ref="AA1283:AE1284" si="6250">AE1284</f>
        <v>0</v>
      </c>
      <c r="AF1283" s="40">
        <f>AF1284</f>
        <v>0</v>
      </c>
      <c r="AG1283" s="40">
        <f t="shared" ref="AG1283:AV1284" si="6251">AG1284</f>
        <v>0</v>
      </c>
      <c r="AH1283" s="40">
        <f t="shared" si="6251"/>
        <v>0</v>
      </c>
      <c r="AI1283" s="40">
        <f t="shared" si="6251"/>
        <v>0</v>
      </c>
      <c r="AJ1283" s="25">
        <f t="shared" si="6251"/>
        <v>360</v>
      </c>
      <c r="AK1283" s="40">
        <f t="shared" si="6251"/>
        <v>0</v>
      </c>
      <c r="AL1283" s="40">
        <f>AL1284</f>
        <v>0</v>
      </c>
      <c r="AM1283" s="40">
        <f t="shared" si="6251"/>
        <v>0</v>
      </c>
      <c r="AN1283" s="40">
        <f t="shared" si="6251"/>
        <v>0</v>
      </c>
      <c r="AO1283" s="40">
        <f t="shared" si="6251"/>
        <v>0</v>
      </c>
      <c r="AP1283" s="25">
        <f t="shared" si="6251"/>
        <v>360</v>
      </c>
      <c r="AQ1283" s="40">
        <f t="shared" si="6251"/>
        <v>0</v>
      </c>
      <c r="AR1283" s="40">
        <f>AR1284</f>
        <v>0</v>
      </c>
      <c r="AS1283" s="40">
        <f t="shared" si="6251"/>
        <v>0</v>
      </c>
      <c r="AT1283" s="40">
        <f t="shared" si="6251"/>
        <v>0</v>
      </c>
      <c r="AU1283" s="40">
        <f t="shared" si="6251"/>
        <v>0</v>
      </c>
      <c r="AV1283" s="25">
        <f t="shared" si="6251"/>
        <v>360</v>
      </c>
      <c r="AW1283" s="40">
        <f t="shared" ref="AS1283:AW1284" si="6252">AW1284</f>
        <v>0</v>
      </c>
      <c r="AX1283" s="40">
        <f>AX1284</f>
        <v>0</v>
      </c>
      <c r="AY1283" s="40">
        <f t="shared" ref="AY1283:BN1284" si="6253">AY1284</f>
        <v>0</v>
      </c>
      <c r="AZ1283" s="40">
        <f t="shared" si="6253"/>
        <v>0</v>
      </c>
      <c r="BA1283" s="40">
        <f t="shared" si="6253"/>
        <v>0</v>
      </c>
      <c r="BB1283" s="25">
        <f t="shared" si="6253"/>
        <v>360</v>
      </c>
      <c r="BC1283" s="40">
        <f t="shared" si="6253"/>
        <v>0</v>
      </c>
      <c r="BD1283" s="40">
        <f>BD1284</f>
        <v>0</v>
      </c>
      <c r="BE1283" s="40">
        <f t="shared" si="6253"/>
        <v>0</v>
      </c>
      <c r="BF1283" s="40">
        <f t="shared" si="6253"/>
        <v>0</v>
      </c>
      <c r="BG1283" s="40">
        <f t="shared" si="6253"/>
        <v>0</v>
      </c>
      <c r="BH1283" s="25">
        <f t="shared" si="6253"/>
        <v>360</v>
      </c>
      <c r="BI1283" s="40">
        <f t="shared" si="6253"/>
        <v>0</v>
      </c>
      <c r="BJ1283" s="40">
        <f>BJ1284</f>
        <v>0</v>
      </c>
      <c r="BK1283" s="40">
        <f t="shared" si="6253"/>
        <v>0</v>
      </c>
      <c r="BL1283" s="40">
        <f t="shared" si="6253"/>
        <v>0</v>
      </c>
      <c r="BM1283" s="40">
        <f t="shared" si="6253"/>
        <v>0</v>
      </c>
      <c r="BN1283" s="25">
        <f t="shared" si="6253"/>
        <v>360</v>
      </c>
      <c r="BO1283" s="40">
        <f t="shared" ref="BK1283:BO1284" si="6254">BO1284</f>
        <v>0</v>
      </c>
      <c r="BP1283" s="40">
        <f>BP1284</f>
        <v>0</v>
      </c>
      <c r="BQ1283" s="40">
        <f t="shared" ref="BQ1283:CF1284" si="6255">BQ1284</f>
        <v>0</v>
      </c>
      <c r="BR1283" s="40">
        <f t="shared" si="6255"/>
        <v>0</v>
      </c>
      <c r="BS1283" s="40">
        <f t="shared" si="6255"/>
        <v>0</v>
      </c>
      <c r="BT1283" s="25">
        <f t="shared" si="6255"/>
        <v>360</v>
      </c>
      <c r="BU1283" s="40">
        <f t="shared" si="6255"/>
        <v>0</v>
      </c>
      <c r="BV1283" s="40">
        <f>BV1284</f>
        <v>0</v>
      </c>
      <c r="BW1283" s="40">
        <f t="shared" si="6255"/>
        <v>0</v>
      </c>
      <c r="BX1283" s="40">
        <f t="shared" si="6255"/>
        <v>0</v>
      </c>
      <c r="BY1283" s="40">
        <f t="shared" si="6255"/>
        <v>0</v>
      </c>
      <c r="BZ1283" s="25">
        <f t="shared" si="6255"/>
        <v>360</v>
      </c>
      <c r="CA1283" s="40">
        <f t="shared" si="6255"/>
        <v>0</v>
      </c>
      <c r="CB1283" s="40">
        <f>CB1284</f>
        <v>0</v>
      </c>
      <c r="CC1283" s="40">
        <f t="shared" si="6255"/>
        <v>0</v>
      </c>
      <c r="CD1283" s="40">
        <f t="shared" si="6255"/>
        <v>0</v>
      </c>
      <c r="CE1283" s="40">
        <f t="shared" si="6255"/>
        <v>0</v>
      </c>
      <c r="CF1283" s="25">
        <f t="shared" si="6255"/>
        <v>360</v>
      </c>
      <c r="CG1283" s="40">
        <f t="shared" ref="CC1283:CG1284" si="6256">CG1284</f>
        <v>0</v>
      </c>
      <c r="CH1283" s="40">
        <f>CH1284</f>
        <v>0</v>
      </c>
      <c r="CI1283" s="40">
        <f t="shared" ref="CI1283:CY1284" si="6257">CI1284</f>
        <v>0</v>
      </c>
      <c r="CJ1283" s="40">
        <f t="shared" si="6257"/>
        <v>0</v>
      </c>
      <c r="CK1283" s="40">
        <f t="shared" si="6257"/>
        <v>0</v>
      </c>
      <c r="CL1283" s="25">
        <f t="shared" si="6257"/>
        <v>360</v>
      </c>
      <c r="CM1283" s="40">
        <f t="shared" si="6257"/>
        <v>0</v>
      </c>
      <c r="CN1283" s="40">
        <f>CN1284</f>
        <v>0</v>
      </c>
      <c r="CO1283" s="40">
        <f t="shared" si="6257"/>
        <v>0</v>
      </c>
      <c r="CP1283" s="40">
        <f t="shared" si="6257"/>
        <v>0</v>
      </c>
      <c r="CQ1283" s="40">
        <f t="shared" si="6257"/>
        <v>0</v>
      </c>
      <c r="CR1283" s="25">
        <f t="shared" si="6257"/>
        <v>360</v>
      </c>
      <c r="CS1283" s="40">
        <f t="shared" si="6257"/>
        <v>0</v>
      </c>
      <c r="CT1283" s="40">
        <f>CT1284</f>
        <v>0</v>
      </c>
      <c r="CU1283" s="40">
        <f t="shared" si="6257"/>
        <v>0</v>
      </c>
      <c r="CV1283" s="40">
        <f t="shared" si="6257"/>
        <v>0</v>
      </c>
      <c r="CW1283" s="40">
        <f t="shared" si="6257"/>
        <v>0</v>
      </c>
      <c r="CX1283" s="25">
        <f t="shared" si="6257"/>
        <v>360</v>
      </c>
      <c r="CY1283" s="25">
        <f t="shared" si="6257"/>
        <v>0</v>
      </c>
      <c r="CZ1283" s="25">
        <f t="shared" ref="CZ1283:DA1283" si="6258">CZ1284</f>
        <v>360</v>
      </c>
      <c r="DA1283" s="25">
        <f t="shared" si="6258"/>
        <v>0</v>
      </c>
      <c r="DB1283" s="115">
        <f t="shared" si="6156"/>
        <v>100</v>
      </c>
      <c r="DC1283" s="115"/>
    </row>
    <row r="1284" spans="1:107" s="7" customFormat="1" ht="21" customHeight="1" x14ac:dyDescent="0.3">
      <c r="A1284" s="70" t="s">
        <v>102</v>
      </c>
      <c r="B1284" s="32" t="s">
        <v>11</v>
      </c>
      <c r="C1284" s="32" t="s">
        <v>53</v>
      </c>
      <c r="D1284" s="32" t="s">
        <v>344</v>
      </c>
      <c r="E1284" s="32" t="s">
        <v>91</v>
      </c>
      <c r="F1284" s="25">
        <f t="shared" si="6243"/>
        <v>360</v>
      </c>
      <c r="G1284" s="25">
        <f t="shared" si="6243"/>
        <v>0</v>
      </c>
      <c r="H1284" s="40">
        <f>H1285</f>
        <v>0</v>
      </c>
      <c r="I1284" s="40">
        <f t="shared" si="6244"/>
        <v>0</v>
      </c>
      <c r="J1284" s="40">
        <f t="shared" si="6245"/>
        <v>0</v>
      </c>
      <c r="K1284" s="40">
        <f t="shared" si="6246"/>
        <v>0</v>
      </c>
      <c r="L1284" s="25">
        <f t="shared" si="6247"/>
        <v>360</v>
      </c>
      <c r="M1284" s="40">
        <f t="shared" si="6248"/>
        <v>0</v>
      </c>
      <c r="N1284" s="40">
        <f>N1285</f>
        <v>0</v>
      </c>
      <c r="O1284" s="40">
        <f t="shared" si="6249"/>
        <v>0</v>
      </c>
      <c r="P1284" s="40">
        <f t="shared" si="6249"/>
        <v>0</v>
      </c>
      <c r="Q1284" s="40">
        <f t="shared" si="6249"/>
        <v>0</v>
      </c>
      <c r="R1284" s="25">
        <f t="shared" si="6249"/>
        <v>360</v>
      </c>
      <c r="S1284" s="40">
        <f t="shared" si="6249"/>
        <v>0</v>
      </c>
      <c r="T1284" s="40">
        <f>T1285</f>
        <v>0</v>
      </c>
      <c r="U1284" s="40">
        <f t="shared" si="6249"/>
        <v>0</v>
      </c>
      <c r="V1284" s="40">
        <f t="shared" si="6249"/>
        <v>0</v>
      </c>
      <c r="W1284" s="40">
        <f t="shared" si="6249"/>
        <v>0</v>
      </c>
      <c r="X1284" s="25">
        <f t="shared" si="6249"/>
        <v>360</v>
      </c>
      <c r="Y1284" s="40">
        <f t="shared" si="6249"/>
        <v>0</v>
      </c>
      <c r="Z1284" s="40">
        <f>Z1285</f>
        <v>0</v>
      </c>
      <c r="AA1284" s="40">
        <f t="shared" si="6250"/>
        <v>0</v>
      </c>
      <c r="AB1284" s="40">
        <f t="shared" si="6250"/>
        <v>0</v>
      </c>
      <c r="AC1284" s="40">
        <f t="shared" si="6250"/>
        <v>0</v>
      </c>
      <c r="AD1284" s="25">
        <f t="shared" si="6250"/>
        <v>360</v>
      </c>
      <c r="AE1284" s="40">
        <f t="shared" si="6250"/>
        <v>0</v>
      </c>
      <c r="AF1284" s="40">
        <f>AF1285</f>
        <v>0</v>
      </c>
      <c r="AG1284" s="40">
        <f t="shared" si="6251"/>
        <v>0</v>
      </c>
      <c r="AH1284" s="40">
        <f t="shared" si="6251"/>
        <v>0</v>
      </c>
      <c r="AI1284" s="40">
        <f t="shared" si="6251"/>
        <v>0</v>
      </c>
      <c r="AJ1284" s="25">
        <f t="shared" si="6251"/>
        <v>360</v>
      </c>
      <c r="AK1284" s="40">
        <f t="shared" si="6251"/>
        <v>0</v>
      </c>
      <c r="AL1284" s="40">
        <f>AL1285</f>
        <v>0</v>
      </c>
      <c r="AM1284" s="40">
        <f t="shared" si="6251"/>
        <v>0</v>
      </c>
      <c r="AN1284" s="40">
        <f t="shared" si="6251"/>
        <v>0</v>
      </c>
      <c r="AO1284" s="40">
        <f t="shared" si="6251"/>
        <v>0</v>
      </c>
      <c r="AP1284" s="25">
        <f t="shared" si="6251"/>
        <v>360</v>
      </c>
      <c r="AQ1284" s="40">
        <f t="shared" si="6251"/>
        <v>0</v>
      </c>
      <c r="AR1284" s="40">
        <f>AR1285</f>
        <v>0</v>
      </c>
      <c r="AS1284" s="40">
        <f t="shared" si="6252"/>
        <v>0</v>
      </c>
      <c r="AT1284" s="40">
        <f t="shared" si="6252"/>
        <v>0</v>
      </c>
      <c r="AU1284" s="40">
        <f t="shared" si="6252"/>
        <v>0</v>
      </c>
      <c r="AV1284" s="25">
        <f t="shared" si="6252"/>
        <v>360</v>
      </c>
      <c r="AW1284" s="40">
        <f t="shared" si="6252"/>
        <v>0</v>
      </c>
      <c r="AX1284" s="40">
        <f>AX1285</f>
        <v>0</v>
      </c>
      <c r="AY1284" s="40">
        <f t="shared" si="6253"/>
        <v>0</v>
      </c>
      <c r="AZ1284" s="40">
        <f t="shared" si="6253"/>
        <v>0</v>
      </c>
      <c r="BA1284" s="40">
        <f t="shared" si="6253"/>
        <v>0</v>
      </c>
      <c r="BB1284" s="25">
        <f t="shared" si="6253"/>
        <v>360</v>
      </c>
      <c r="BC1284" s="40">
        <f t="shared" si="6253"/>
        <v>0</v>
      </c>
      <c r="BD1284" s="40">
        <f>BD1285</f>
        <v>0</v>
      </c>
      <c r="BE1284" s="40">
        <f t="shared" si="6253"/>
        <v>0</v>
      </c>
      <c r="BF1284" s="40">
        <f t="shared" si="6253"/>
        <v>0</v>
      </c>
      <c r="BG1284" s="40">
        <f t="shared" si="6253"/>
        <v>0</v>
      </c>
      <c r="BH1284" s="25">
        <f t="shared" si="6253"/>
        <v>360</v>
      </c>
      <c r="BI1284" s="40">
        <f t="shared" si="6253"/>
        <v>0</v>
      </c>
      <c r="BJ1284" s="40">
        <f>BJ1285</f>
        <v>0</v>
      </c>
      <c r="BK1284" s="40">
        <f t="shared" si="6254"/>
        <v>0</v>
      </c>
      <c r="BL1284" s="40">
        <f t="shared" si="6254"/>
        <v>0</v>
      </c>
      <c r="BM1284" s="40">
        <f t="shared" si="6254"/>
        <v>0</v>
      </c>
      <c r="BN1284" s="25">
        <f t="shared" si="6254"/>
        <v>360</v>
      </c>
      <c r="BO1284" s="40">
        <f t="shared" si="6254"/>
        <v>0</v>
      </c>
      <c r="BP1284" s="40">
        <f>BP1285</f>
        <v>0</v>
      </c>
      <c r="BQ1284" s="40">
        <f t="shared" si="6255"/>
        <v>0</v>
      </c>
      <c r="BR1284" s="40">
        <f t="shared" si="6255"/>
        <v>0</v>
      </c>
      <c r="BS1284" s="40">
        <f t="shared" si="6255"/>
        <v>0</v>
      </c>
      <c r="BT1284" s="25">
        <f t="shared" si="6255"/>
        <v>360</v>
      </c>
      <c r="BU1284" s="40">
        <f t="shared" si="6255"/>
        <v>0</v>
      </c>
      <c r="BV1284" s="40">
        <f>BV1285</f>
        <v>0</v>
      </c>
      <c r="BW1284" s="40">
        <f t="shared" si="6255"/>
        <v>0</v>
      </c>
      <c r="BX1284" s="40">
        <f t="shared" si="6255"/>
        <v>0</v>
      </c>
      <c r="BY1284" s="40">
        <f t="shared" si="6255"/>
        <v>0</v>
      </c>
      <c r="BZ1284" s="25">
        <f t="shared" si="6255"/>
        <v>360</v>
      </c>
      <c r="CA1284" s="40">
        <f t="shared" si="6255"/>
        <v>0</v>
      </c>
      <c r="CB1284" s="40">
        <f>CB1285</f>
        <v>0</v>
      </c>
      <c r="CC1284" s="40">
        <f t="shared" si="6256"/>
        <v>0</v>
      </c>
      <c r="CD1284" s="40">
        <f t="shared" si="6256"/>
        <v>0</v>
      </c>
      <c r="CE1284" s="40">
        <f t="shared" si="6256"/>
        <v>0</v>
      </c>
      <c r="CF1284" s="25">
        <f t="shared" si="6256"/>
        <v>360</v>
      </c>
      <c r="CG1284" s="40">
        <f t="shared" si="6256"/>
        <v>0</v>
      </c>
      <c r="CH1284" s="40">
        <f>CH1285</f>
        <v>0</v>
      </c>
      <c r="CI1284" s="40">
        <f t="shared" si="6257"/>
        <v>0</v>
      </c>
      <c r="CJ1284" s="40">
        <f t="shared" si="6257"/>
        <v>0</v>
      </c>
      <c r="CK1284" s="40">
        <f t="shared" si="6257"/>
        <v>0</v>
      </c>
      <c r="CL1284" s="25">
        <f t="shared" si="6257"/>
        <v>360</v>
      </c>
      <c r="CM1284" s="40">
        <f t="shared" si="6257"/>
        <v>0</v>
      </c>
      <c r="CN1284" s="40">
        <f>CN1285</f>
        <v>0</v>
      </c>
      <c r="CO1284" s="40">
        <f t="shared" si="6257"/>
        <v>0</v>
      </c>
      <c r="CP1284" s="40">
        <f t="shared" si="6257"/>
        <v>0</v>
      </c>
      <c r="CQ1284" s="40">
        <f t="shared" si="6257"/>
        <v>0</v>
      </c>
      <c r="CR1284" s="25">
        <f t="shared" si="6257"/>
        <v>360</v>
      </c>
      <c r="CS1284" s="40">
        <f t="shared" si="6257"/>
        <v>0</v>
      </c>
      <c r="CT1284" s="40">
        <f>CT1285</f>
        <v>0</v>
      </c>
      <c r="CU1284" s="40">
        <f t="shared" ref="CU1284:DA1284" si="6259">CU1285</f>
        <v>0</v>
      </c>
      <c r="CV1284" s="40">
        <f t="shared" si="6259"/>
        <v>0</v>
      </c>
      <c r="CW1284" s="40">
        <f t="shared" si="6259"/>
        <v>0</v>
      </c>
      <c r="CX1284" s="25">
        <f t="shared" si="6259"/>
        <v>360</v>
      </c>
      <c r="CY1284" s="25">
        <f t="shared" si="6259"/>
        <v>0</v>
      </c>
      <c r="CZ1284" s="25">
        <f t="shared" si="6259"/>
        <v>360</v>
      </c>
      <c r="DA1284" s="25">
        <f t="shared" si="6259"/>
        <v>0</v>
      </c>
      <c r="DB1284" s="115">
        <f t="shared" si="6156"/>
        <v>100</v>
      </c>
      <c r="DC1284" s="115"/>
    </row>
    <row r="1285" spans="1:107" s="7" customFormat="1" ht="33.75" x14ac:dyDescent="0.3">
      <c r="A1285" s="30" t="s">
        <v>194</v>
      </c>
      <c r="B1285" s="32" t="s">
        <v>11</v>
      </c>
      <c r="C1285" s="32" t="s">
        <v>53</v>
      </c>
      <c r="D1285" s="32" t="s">
        <v>344</v>
      </c>
      <c r="E1285" s="32" t="s">
        <v>193</v>
      </c>
      <c r="F1285" s="25">
        <v>360</v>
      </c>
      <c r="G1285" s="25"/>
      <c r="H1285" s="40"/>
      <c r="I1285" s="40"/>
      <c r="J1285" s="40"/>
      <c r="K1285" s="40"/>
      <c r="L1285" s="25">
        <f>F1285+H1285+I1285+J1285+K1285</f>
        <v>360</v>
      </c>
      <c r="M1285" s="25">
        <f>G1285+K1285</f>
        <v>0</v>
      </c>
      <c r="N1285" s="40"/>
      <c r="O1285" s="40"/>
      <c r="P1285" s="40"/>
      <c r="Q1285" s="40"/>
      <c r="R1285" s="25">
        <f>L1285+N1285+O1285+P1285+Q1285</f>
        <v>360</v>
      </c>
      <c r="S1285" s="25">
        <f>M1285+Q1285</f>
        <v>0</v>
      </c>
      <c r="T1285" s="40"/>
      <c r="U1285" s="40"/>
      <c r="V1285" s="40"/>
      <c r="W1285" s="40"/>
      <c r="X1285" s="25">
        <f>R1285+T1285+U1285+V1285+W1285</f>
        <v>360</v>
      </c>
      <c r="Y1285" s="25">
        <f>S1285+W1285</f>
        <v>0</v>
      </c>
      <c r="Z1285" s="40"/>
      <c r="AA1285" s="40"/>
      <c r="AB1285" s="40"/>
      <c r="AC1285" s="40"/>
      <c r="AD1285" s="25">
        <f>X1285+Z1285+AA1285+AB1285+AC1285</f>
        <v>360</v>
      </c>
      <c r="AE1285" s="25">
        <f>Y1285+AC1285</f>
        <v>0</v>
      </c>
      <c r="AF1285" s="40"/>
      <c r="AG1285" s="40"/>
      <c r="AH1285" s="40"/>
      <c r="AI1285" s="40"/>
      <c r="AJ1285" s="25">
        <f>AD1285+AF1285+AG1285+AH1285+AI1285</f>
        <v>360</v>
      </c>
      <c r="AK1285" s="25">
        <f>AE1285+AI1285</f>
        <v>0</v>
      </c>
      <c r="AL1285" s="40"/>
      <c r="AM1285" s="40"/>
      <c r="AN1285" s="40"/>
      <c r="AO1285" s="40"/>
      <c r="AP1285" s="25">
        <f>AJ1285+AL1285+AM1285+AN1285+AO1285</f>
        <v>360</v>
      </c>
      <c r="AQ1285" s="25">
        <f>AK1285+AO1285</f>
        <v>0</v>
      </c>
      <c r="AR1285" s="40"/>
      <c r="AS1285" s="40"/>
      <c r="AT1285" s="40"/>
      <c r="AU1285" s="40"/>
      <c r="AV1285" s="25">
        <f>AP1285+AR1285+AS1285+AT1285+AU1285</f>
        <v>360</v>
      </c>
      <c r="AW1285" s="25">
        <f>AQ1285+AU1285</f>
        <v>0</v>
      </c>
      <c r="AX1285" s="40"/>
      <c r="AY1285" s="40"/>
      <c r="AZ1285" s="40"/>
      <c r="BA1285" s="40"/>
      <c r="BB1285" s="25">
        <f>AV1285+AX1285+AY1285+AZ1285+BA1285</f>
        <v>360</v>
      </c>
      <c r="BC1285" s="25">
        <f>AW1285+BA1285</f>
        <v>0</v>
      </c>
      <c r="BD1285" s="40"/>
      <c r="BE1285" s="40"/>
      <c r="BF1285" s="40"/>
      <c r="BG1285" s="40"/>
      <c r="BH1285" s="25">
        <f>BB1285+BD1285+BE1285+BF1285+BG1285</f>
        <v>360</v>
      </c>
      <c r="BI1285" s="25">
        <f>BC1285+BG1285</f>
        <v>0</v>
      </c>
      <c r="BJ1285" s="40"/>
      <c r="BK1285" s="40"/>
      <c r="BL1285" s="40"/>
      <c r="BM1285" s="40"/>
      <c r="BN1285" s="25">
        <f>BH1285+BJ1285+BK1285+BL1285+BM1285</f>
        <v>360</v>
      </c>
      <c r="BO1285" s="25">
        <f>BI1285+BM1285</f>
        <v>0</v>
      </c>
      <c r="BP1285" s="40"/>
      <c r="BQ1285" s="40"/>
      <c r="BR1285" s="40"/>
      <c r="BS1285" s="40"/>
      <c r="BT1285" s="25">
        <f>BN1285+BP1285+BQ1285+BR1285+BS1285</f>
        <v>360</v>
      </c>
      <c r="BU1285" s="25">
        <f>BO1285+BS1285</f>
        <v>0</v>
      </c>
      <c r="BV1285" s="40"/>
      <c r="BW1285" s="40"/>
      <c r="BX1285" s="40"/>
      <c r="BY1285" s="40"/>
      <c r="BZ1285" s="25">
        <f>BT1285+BV1285+BW1285+BX1285+BY1285</f>
        <v>360</v>
      </c>
      <c r="CA1285" s="25">
        <f>BU1285+BY1285</f>
        <v>0</v>
      </c>
      <c r="CB1285" s="40"/>
      <c r="CC1285" s="40"/>
      <c r="CD1285" s="40"/>
      <c r="CE1285" s="40"/>
      <c r="CF1285" s="25">
        <f>BZ1285+CB1285+CC1285+CD1285+CE1285</f>
        <v>360</v>
      </c>
      <c r="CG1285" s="25">
        <f>CA1285+CE1285</f>
        <v>0</v>
      </c>
      <c r="CH1285" s="40"/>
      <c r="CI1285" s="40"/>
      <c r="CJ1285" s="40"/>
      <c r="CK1285" s="40"/>
      <c r="CL1285" s="25">
        <f>CF1285+CH1285+CI1285+CJ1285+CK1285</f>
        <v>360</v>
      </c>
      <c r="CM1285" s="25">
        <f>CG1285+CK1285</f>
        <v>0</v>
      </c>
      <c r="CN1285" s="40"/>
      <c r="CO1285" s="40"/>
      <c r="CP1285" s="40"/>
      <c r="CQ1285" s="40"/>
      <c r="CR1285" s="25">
        <f>CL1285+CN1285+CO1285+CP1285+CQ1285</f>
        <v>360</v>
      </c>
      <c r="CS1285" s="25">
        <f>CM1285+CQ1285</f>
        <v>0</v>
      </c>
      <c r="CT1285" s="40"/>
      <c r="CU1285" s="40"/>
      <c r="CV1285" s="40"/>
      <c r="CW1285" s="40"/>
      <c r="CX1285" s="25">
        <f>CR1285+CT1285+CU1285+CV1285+CW1285</f>
        <v>360</v>
      </c>
      <c r="CY1285" s="25">
        <f>CS1285+CW1285</f>
        <v>0</v>
      </c>
      <c r="CZ1285" s="25">
        <v>360</v>
      </c>
      <c r="DA1285" s="40"/>
      <c r="DB1285" s="115">
        <f t="shared" si="6156"/>
        <v>100</v>
      </c>
      <c r="DC1285" s="115"/>
    </row>
    <row r="1286" spans="1:107" s="7" customFormat="1" ht="54" customHeight="1" x14ac:dyDescent="0.3">
      <c r="A1286" s="70" t="s">
        <v>221</v>
      </c>
      <c r="B1286" s="32" t="s">
        <v>11</v>
      </c>
      <c r="C1286" s="32" t="s">
        <v>53</v>
      </c>
      <c r="D1286" s="32" t="s">
        <v>345</v>
      </c>
      <c r="E1286" s="32"/>
      <c r="F1286" s="25">
        <f t="shared" ref="F1286:G1287" si="6260">F1287</f>
        <v>900</v>
      </c>
      <c r="G1286" s="25">
        <f t="shared" si="6260"/>
        <v>0</v>
      </c>
      <c r="H1286" s="40">
        <f>H1287</f>
        <v>0</v>
      </c>
      <c r="I1286" s="40">
        <f t="shared" ref="I1286:I1287" si="6261">I1287</f>
        <v>0</v>
      </c>
      <c r="J1286" s="40">
        <f t="shared" ref="J1286:J1287" si="6262">J1287</f>
        <v>0</v>
      </c>
      <c r="K1286" s="40">
        <f t="shared" ref="K1286:K1287" si="6263">K1287</f>
        <v>0</v>
      </c>
      <c r="L1286" s="25">
        <f t="shared" ref="L1286:L1287" si="6264">L1287</f>
        <v>900</v>
      </c>
      <c r="M1286" s="40">
        <f t="shared" ref="M1286:M1287" si="6265">M1287</f>
        <v>0</v>
      </c>
      <c r="N1286" s="40">
        <f>N1287</f>
        <v>0</v>
      </c>
      <c r="O1286" s="40">
        <f t="shared" ref="O1286:AD1287" si="6266">O1287</f>
        <v>0</v>
      </c>
      <c r="P1286" s="40">
        <f t="shared" si="6266"/>
        <v>0</v>
      </c>
      <c r="Q1286" s="40">
        <f t="shared" si="6266"/>
        <v>0</v>
      </c>
      <c r="R1286" s="25">
        <f t="shared" si="6266"/>
        <v>900</v>
      </c>
      <c r="S1286" s="40">
        <f t="shared" si="6266"/>
        <v>0</v>
      </c>
      <c r="T1286" s="40">
        <f>T1287</f>
        <v>0</v>
      </c>
      <c r="U1286" s="40">
        <f t="shared" si="6266"/>
        <v>0</v>
      </c>
      <c r="V1286" s="40">
        <f t="shared" si="6266"/>
        <v>0</v>
      </c>
      <c r="W1286" s="40">
        <f t="shared" si="6266"/>
        <v>0</v>
      </c>
      <c r="X1286" s="25">
        <f t="shared" si="6266"/>
        <v>900</v>
      </c>
      <c r="Y1286" s="40">
        <f t="shared" si="6266"/>
        <v>0</v>
      </c>
      <c r="Z1286" s="40">
        <f>Z1287</f>
        <v>0</v>
      </c>
      <c r="AA1286" s="40">
        <f t="shared" si="6266"/>
        <v>0</v>
      </c>
      <c r="AB1286" s="40">
        <f t="shared" si="6266"/>
        <v>0</v>
      </c>
      <c r="AC1286" s="40">
        <f t="shared" si="6266"/>
        <v>0</v>
      </c>
      <c r="AD1286" s="25">
        <f t="shared" si="6266"/>
        <v>900</v>
      </c>
      <c r="AE1286" s="40">
        <f t="shared" ref="AA1286:AE1287" si="6267">AE1287</f>
        <v>0</v>
      </c>
      <c r="AF1286" s="40">
        <f>AF1287</f>
        <v>0</v>
      </c>
      <c r="AG1286" s="40">
        <f t="shared" ref="AG1286:AV1287" si="6268">AG1287</f>
        <v>0</v>
      </c>
      <c r="AH1286" s="40">
        <f t="shared" si="6268"/>
        <v>0</v>
      </c>
      <c r="AI1286" s="40">
        <f t="shared" si="6268"/>
        <v>0</v>
      </c>
      <c r="AJ1286" s="25">
        <f t="shared" si="6268"/>
        <v>900</v>
      </c>
      <c r="AK1286" s="40">
        <f t="shared" si="6268"/>
        <v>0</v>
      </c>
      <c r="AL1286" s="40">
        <f>AL1287</f>
        <v>0</v>
      </c>
      <c r="AM1286" s="40">
        <f t="shared" si="6268"/>
        <v>0</v>
      </c>
      <c r="AN1286" s="40">
        <f t="shared" si="6268"/>
        <v>0</v>
      </c>
      <c r="AO1286" s="40">
        <f t="shared" si="6268"/>
        <v>0</v>
      </c>
      <c r="AP1286" s="25">
        <f t="shared" si="6268"/>
        <v>900</v>
      </c>
      <c r="AQ1286" s="40">
        <f t="shared" si="6268"/>
        <v>0</v>
      </c>
      <c r="AR1286" s="40">
        <f>AR1287</f>
        <v>0</v>
      </c>
      <c r="AS1286" s="40">
        <f t="shared" si="6268"/>
        <v>0</v>
      </c>
      <c r="AT1286" s="40">
        <f t="shared" si="6268"/>
        <v>0</v>
      </c>
      <c r="AU1286" s="40">
        <f t="shared" si="6268"/>
        <v>0</v>
      </c>
      <c r="AV1286" s="25">
        <f t="shared" si="6268"/>
        <v>900</v>
      </c>
      <c r="AW1286" s="40">
        <f t="shared" ref="AS1286:AW1287" si="6269">AW1287</f>
        <v>0</v>
      </c>
      <c r="AX1286" s="40">
        <f>AX1287</f>
        <v>0</v>
      </c>
      <c r="AY1286" s="40">
        <f t="shared" ref="AY1286:BN1287" si="6270">AY1287</f>
        <v>0</v>
      </c>
      <c r="AZ1286" s="40">
        <f t="shared" si="6270"/>
        <v>0</v>
      </c>
      <c r="BA1286" s="40">
        <f t="shared" si="6270"/>
        <v>0</v>
      </c>
      <c r="BB1286" s="25">
        <f t="shared" si="6270"/>
        <v>900</v>
      </c>
      <c r="BC1286" s="40">
        <f t="shared" si="6270"/>
        <v>0</v>
      </c>
      <c r="BD1286" s="40">
        <f>BD1287</f>
        <v>0</v>
      </c>
      <c r="BE1286" s="40">
        <f t="shared" si="6270"/>
        <v>0</v>
      </c>
      <c r="BF1286" s="40">
        <f t="shared" si="6270"/>
        <v>0</v>
      </c>
      <c r="BG1286" s="40">
        <f t="shared" si="6270"/>
        <v>0</v>
      </c>
      <c r="BH1286" s="25">
        <f t="shared" si="6270"/>
        <v>900</v>
      </c>
      <c r="BI1286" s="40">
        <f t="shared" si="6270"/>
        <v>0</v>
      </c>
      <c r="BJ1286" s="40">
        <f>BJ1287</f>
        <v>0</v>
      </c>
      <c r="BK1286" s="40">
        <f t="shared" si="6270"/>
        <v>0</v>
      </c>
      <c r="BL1286" s="40">
        <f t="shared" si="6270"/>
        <v>0</v>
      </c>
      <c r="BM1286" s="40">
        <f t="shared" si="6270"/>
        <v>0</v>
      </c>
      <c r="BN1286" s="25">
        <f t="shared" si="6270"/>
        <v>900</v>
      </c>
      <c r="BO1286" s="40">
        <f t="shared" ref="BK1286:BO1287" si="6271">BO1287</f>
        <v>0</v>
      </c>
      <c r="BP1286" s="40">
        <f>BP1287</f>
        <v>0</v>
      </c>
      <c r="BQ1286" s="40">
        <f t="shared" ref="BQ1286:CF1287" si="6272">BQ1287</f>
        <v>0</v>
      </c>
      <c r="BR1286" s="40">
        <f t="shared" si="6272"/>
        <v>0</v>
      </c>
      <c r="BS1286" s="40">
        <f t="shared" si="6272"/>
        <v>0</v>
      </c>
      <c r="BT1286" s="25">
        <f t="shared" si="6272"/>
        <v>900</v>
      </c>
      <c r="BU1286" s="40">
        <f t="shared" si="6272"/>
        <v>0</v>
      </c>
      <c r="BV1286" s="40">
        <f>BV1287</f>
        <v>0</v>
      </c>
      <c r="BW1286" s="40">
        <f t="shared" si="6272"/>
        <v>0</v>
      </c>
      <c r="BX1286" s="40">
        <f t="shared" si="6272"/>
        <v>0</v>
      </c>
      <c r="BY1286" s="40">
        <f t="shared" si="6272"/>
        <v>0</v>
      </c>
      <c r="BZ1286" s="25">
        <f t="shared" si="6272"/>
        <v>900</v>
      </c>
      <c r="CA1286" s="40">
        <f t="shared" si="6272"/>
        <v>0</v>
      </c>
      <c r="CB1286" s="40">
        <f>CB1287</f>
        <v>0</v>
      </c>
      <c r="CC1286" s="40">
        <f t="shared" si="6272"/>
        <v>0</v>
      </c>
      <c r="CD1286" s="40">
        <f t="shared" si="6272"/>
        <v>0</v>
      </c>
      <c r="CE1286" s="40">
        <f t="shared" si="6272"/>
        <v>0</v>
      </c>
      <c r="CF1286" s="25">
        <f t="shared" si="6272"/>
        <v>900</v>
      </c>
      <c r="CG1286" s="40">
        <f t="shared" ref="CC1286:CG1287" si="6273">CG1287</f>
        <v>0</v>
      </c>
      <c r="CH1286" s="40">
        <f>CH1287</f>
        <v>0</v>
      </c>
      <c r="CI1286" s="40">
        <f t="shared" ref="CI1286:CY1287" si="6274">CI1287</f>
        <v>-300</v>
      </c>
      <c r="CJ1286" s="40">
        <f t="shared" si="6274"/>
        <v>0</v>
      </c>
      <c r="CK1286" s="40">
        <f t="shared" si="6274"/>
        <v>0</v>
      </c>
      <c r="CL1286" s="25">
        <f t="shared" si="6274"/>
        <v>600</v>
      </c>
      <c r="CM1286" s="40">
        <f t="shared" si="6274"/>
        <v>0</v>
      </c>
      <c r="CN1286" s="40">
        <f>CN1287</f>
        <v>0</v>
      </c>
      <c r="CO1286" s="40">
        <f t="shared" si="6274"/>
        <v>0</v>
      </c>
      <c r="CP1286" s="40">
        <f t="shared" si="6274"/>
        <v>0</v>
      </c>
      <c r="CQ1286" s="40">
        <f t="shared" si="6274"/>
        <v>0</v>
      </c>
      <c r="CR1286" s="25">
        <f t="shared" si="6274"/>
        <v>600</v>
      </c>
      <c r="CS1286" s="40">
        <f t="shared" si="6274"/>
        <v>0</v>
      </c>
      <c r="CT1286" s="40">
        <f>CT1287</f>
        <v>0</v>
      </c>
      <c r="CU1286" s="40">
        <f t="shared" si="6274"/>
        <v>0</v>
      </c>
      <c r="CV1286" s="40">
        <f t="shared" si="6274"/>
        <v>0</v>
      </c>
      <c r="CW1286" s="40">
        <f t="shared" si="6274"/>
        <v>0</v>
      </c>
      <c r="CX1286" s="25">
        <f t="shared" si="6274"/>
        <v>600</v>
      </c>
      <c r="CY1286" s="25">
        <f t="shared" si="6274"/>
        <v>0</v>
      </c>
      <c r="CZ1286" s="25">
        <f t="shared" ref="CZ1286:DA1286" si="6275">CZ1287</f>
        <v>518</v>
      </c>
      <c r="DA1286" s="25">
        <f t="shared" si="6275"/>
        <v>0</v>
      </c>
      <c r="DB1286" s="115">
        <f t="shared" si="6156"/>
        <v>86.333333333333329</v>
      </c>
      <c r="DC1286" s="115"/>
    </row>
    <row r="1287" spans="1:107" s="7" customFormat="1" ht="19.5" customHeight="1" x14ac:dyDescent="0.3">
      <c r="A1287" s="70" t="s">
        <v>102</v>
      </c>
      <c r="B1287" s="32" t="s">
        <v>11</v>
      </c>
      <c r="C1287" s="32" t="s">
        <v>53</v>
      </c>
      <c r="D1287" s="32" t="s">
        <v>345</v>
      </c>
      <c r="E1287" s="32" t="s">
        <v>91</v>
      </c>
      <c r="F1287" s="25">
        <f t="shared" si="6260"/>
        <v>900</v>
      </c>
      <c r="G1287" s="25">
        <f t="shared" si="6260"/>
        <v>0</v>
      </c>
      <c r="H1287" s="40">
        <f>H1288</f>
        <v>0</v>
      </c>
      <c r="I1287" s="40">
        <f t="shared" si="6261"/>
        <v>0</v>
      </c>
      <c r="J1287" s="40">
        <f t="shared" si="6262"/>
        <v>0</v>
      </c>
      <c r="K1287" s="40">
        <f t="shared" si="6263"/>
        <v>0</v>
      </c>
      <c r="L1287" s="25">
        <f t="shared" si="6264"/>
        <v>900</v>
      </c>
      <c r="M1287" s="40">
        <f t="shared" si="6265"/>
        <v>0</v>
      </c>
      <c r="N1287" s="40">
        <f>N1288</f>
        <v>0</v>
      </c>
      <c r="O1287" s="40">
        <f t="shared" si="6266"/>
        <v>0</v>
      </c>
      <c r="P1287" s="40">
        <f t="shared" si="6266"/>
        <v>0</v>
      </c>
      <c r="Q1287" s="40">
        <f t="shared" si="6266"/>
        <v>0</v>
      </c>
      <c r="R1287" s="25">
        <f t="shared" si="6266"/>
        <v>900</v>
      </c>
      <c r="S1287" s="40">
        <f t="shared" si="6266"/>
        <v>0</v>
      </c>
      <c r="T1287" s="40">
        <f>T1288</f>
        <v>0</v>
      </c>
      <c r="U1287" s="40">
        <f t="shared" si="6266"/>
        <v>0</v>
      </c>
      <c r="V1287" s="40">
        <f t="shared" si="6266"/>
        <v>0</v>
      </c>
      <c r="W1287" s="40">
        <f t="shared" si="6266"/>
        <v>0</v>
      </c>
      <c r="X1287" s="25">
        <f t="shared" si="6266"/>
        <v>900</v>
      </c>
      <c r="Y1287" s="40">
        <f t="shared" si="6266"/>
        <v>0</v>
      </c>
      <c r="Z1287" s="40">
        <f>Z1288</f>
        <v>0</v>
      </c>
      <c r="AA1287" s="40">
        <f t="shared" si="6267"/>
        <v>0</v>
      </c>
      <c r="AB1287" s="40">
        <f t="shared" si="6267"/>
        <v>0</v>
      </c>
      <c r="AC1287" s="40">
        <f t="shared" si="6267"/>
        <v>0</v>
      </c>
      <c r="AD1287" s="25">
        <f t="shared" si="6267"/>
        <v>900</v>
      </c>
      <c r="AE1287" s="40">
        <f t="shared" si="6267"/>
        <v>0</v>
      </c>
      <c r="AF1287" s="40">
        <f>AF1288</f>
        <v>0</v>
      </c>
      <c r="AG1287" s="40">
        <f t="shared" si="6268"/>
        <v>0</v>
      </c>
      <c r="AH1287" s="40">
        <f t="shared" si="6268"/>
        <v>0</v>
      </c>
      <c r="AI1287" s="40">
        <f t="shared" si="6268"/>
        <v>0</v>
      </c>
      <c r="AJ1287" s="25">
        <f t="shared" si="6268"/>
        <v>900</v>
      </c>
      <c r="AK1287" s="40">
        <f t="shared" si="6268"/>
        <v>0</v>
      </c>
      <c r="AL1287" s="40">
        <f>AL1288</f>
        <v>0</v>
      </c>
      <c r="AM1287" s="40">
        <f t="shared" si="6268"/>
        <v>0</v>
      </c>
      <c r="AN1287" s="40">
        <f t="shared" si="6268"/>
        <v>0</v>
      </c>
      <c r="AO1287" s="40">
        <f t="shared" si="6268"/>
        <v>0</v>
      </c>
      <c r="AP1287" s="25">
        <f t="shared" si="6268"/>
        <v>900</v>
      </c>
      <c r="AQ1287" s="40">
        <f t="shared" si="6268"/>
        <v>0</v>
      </c>
      <c r="AR1287" s="40">
        <f>AR1288</f>
        <v>0</v>
      </c>
      <c r="AS1287" s="40">
        <f t="shared" si="6269"/>
        <v>0</v>
      </c>
      <c r="AT1287" s="40">
        <f t="shared" si="6269"/>
        <v>0</v>
      </c>
      <c r="AU1287" s="40">
        <f t="shared" si="6269"/>
        <v>0</v>
      </c>
      <c r="AV1287" s="25">
        <f t="shared" si="6269"/>
        <v>900</v>
      </c>
      <c r="AW1287" s="40">
        <f t="shared" si="6269"/>
        <v>0</v>
      </c>
      <c r="AX1287" s="40">
        <f>AX1288</f>
        <v>0</v>
      </c>
      <c r="AY1287" s="40">
        <f t="shared" si="6270"/>
        <v>0</v>
      </c>
      <c r="AZ1287" s="40">
        <f t="shared" si="6270"/>
        <v>0</v>
      </c>
      <c r="BA1287" s="40">
        <f t="shared" si="6270"/>
        <v>0</v>
      </c>
      <c r="BB1287" s="25">
        <f t="shared" si="6270"/>
        <v>900</v>
      </c>
      <c r="BC1287" s="40">
        <f t="shared" si="6270"/>
        <v>0</v>
      </c>
      <c r="BD1287" s="40">
        <f>BD1288</f>
        <v>0</v>
      </c>
      <c r="BE1287" s="40">
        <f t="shared" si="6270"/>
        <v>0</v>
      </c>
      <c r="BF1287" s="40">
        <f t="shared" si="6270"/>
        <v>0</v>
      </c>
      <c r="BG1287" s="40">
        <f t="shared" si="6270"/>
        <v>0</v>
      </c>
      <c r="BH1287" s="25">
        <f t="shared" si="6270"/>
        <v>900</v>
      </c>
      <c r="BI1287" s="40">
        <f t="shared" si="6270"/>
        <v>0</v>
      </c>
      <c r="BJ1287" s="40">
        <f>BJ1288</f>
        <v>0</v>
      </c>
      <c r="BK1287" s="40">
        <f t="shared" si="6271"/>
        <v>0</v>
      </c>
      <c r="BL1287" s="40">
        <f t="shared" si="6271"/>
        <v>0</v>
      </c>
      <c r="BM1287" s="40">
        <f t="shared" si="6271"/>
        <v>0</v>
      </c>
      <c r="BN1287" s="25">
        <f t="shared" si="6271"/>
        <v>900</v>
      </c>
      <c r="BO1287" s="40">
        <f t="shared" si="6271"/>
        <v>0</v>
      </c>
      <c r="BP1287" s="40">
        <f>BP1288</f>
        <v>0</v>
      </c>
      <c r="BQ1287" s="40">
        <f t="shared" si="6272"/>
        <v>0</v>
      </c>
      <c r="BR1287" s="40">
        <f t="shared" si="6272"/>
        <v>0</v>
      </c>
      <c r="BS1287" s="40">
        <f t="shared" si="6272"/>
        <v>0</v>
      </c>
      <c r="BT1287" s="25">
        <f t="shared" si="6272"/>
        <v>900</v>
      </c>
      <c r="BU1287" s="40">
        <f t="shared" si="6272"/>
        <v>0</v>
      </c>
      <c r="BV1287" s="40">
        <f>BV1288</f>
        <v>0</v>
      </c>
      <c r="BW1287" s="40">
        <f t="shared" si="6272"/>
        <v>0</v>
      </c>
      <c r="BX1287" s="40">
        <f t="shared" si="6272"/>
        <v>0</v>
      </c>
      <c r="BY1287" s="40">
        <f t="shared" si="6272"/>
        <v>0</v>
      </c>
      <c r="BZ1287" s="25">
        <f t="shared" si="6272"/>
        <v>900</v>
      </c>
      <c r="CA1287" s="40">
        <f t="shared" si="6272"/>
        <v>0</v>
      </c>
      <c r="CB1287" s="40">
        <f>CB1288</f>
        <v>0</v>
      </c>
      <c r="CC1287" s="40">
        <f t="shared" si="6273"/>
        <v>0</v>
      </c>
      <c r="CD1287" s="40">
        <f t="shared" si="6273"/>
        <v>0</v>
      </c>
      <c r="CE1287" s="40">
        <f t="shared" si="6273"/>
        <v>0</v>
      </c>
      <c r="CF1287" s="25">
        <f t="shared" si="6273"/>
        <v>900</v>
      </c>
      <c r="CG1287" s="40">
        <f t="shared" si="6273"/>
        <v>0</v>
      </c>
      <c r="CH1287" s="40">
        <f>CH1288</f>
        <v>0</v>
      </c>
      <c r="CI1287" s="40">
        <f t="shared" si="6274"/>
        <v>-300</v>
      </c>
      <c r="CJ1287" s="40">
        <f t="shared" si="6274"/>
        <v>0</v>
      </c>
      <c r="CK1287" s="40">
        <f t="shared" si="6274"/>
        <v>0</v>
      </c>
      <c r="CL1287" s="25">
        <f t="shared" si="6274"/>
        <v>600</v>
      </c>
      <c r="CM1287" s="40">
        <f t="shared" si="6274"/>
        <v>0</v>
      </c>
      <c r="CN1287" s="40">
        <f>CN1288</f>
        <v>0</v>
      </c>
      <c r="CO1287" s="40">
        <f t="shared" si="6274"/>
        <v>0</v>
      </c>
      <c r="CP1287" s="40">
        <f t="shared" si="6274"/>
        <v>0</v>
      </c>
      <c r="CQ1287" s="40">
        <f t="shared" si="6274"/>
        <v>0</v>
      </c>
      <c r="CR1287" s="25">
        <f t="shared" si="6274"/>
        <v>600</v>
      </c>
      <c r="CS1287" s="40">
        <f t="shared" si="6274"/>
        <v>0</v>
      </c>
      <c r="CT1287" s="40">
        <f>CT1288</f>
        <v>0</v>
      </c>
      <c r="CU1287" s="40">
        <f t="shared" ref="CU1287:DA1287" si="6276">CU1288</f>
        <v>0</v>
      </c>
      <c r="CV1287" s="40">
        <f t="shared" si="6276"/>
        <v>0</v>
      </c>
      <c r="CW1287" s="40">
        <f t="shared" si="6276"/>
        <v>0</v>
      </c>
      <c r="CX1287" s="25">
        <f t="shared" si="6276"/>
        <v>600</v>
      </c>
      <c r="CY1287" s="25">
        <f t="shared" si="6276"/>
        <v>0</v>
      </c>
      <c r="CZ1287" s="25">
        <f t="shared" si="6276"/>
        <v>518</v>
      </c>
      <c r="DA1287" s="25">
        <f t="shared" si="6276"/>
        <v>0</v>
      </c>
      <c r="DB1287" s="115">
        <f t="shared" si="6156"/>
        <v>86.333333333333329</v>
      </c>
      <c r="DC1287" s="115"/>
    </row>
    <row r="1288" spans="1:107" s="7" customFormat="1" ht="33.75" x14ac:dyDescent="0.3">
      <c r="A1288" s="30" t="s">
        <v>194</v>
      </c>
      <c r="B1288" s="32" t="s">
        <v>11</v>
      </c>
      <c r="C1288" s="32" t="s">
        <v>53</v>
      </c>
      <c r="D1288" s="32" t="s">
        <v>345</v>
      </c>
      <c r="E1288" s="32" t="s">
        <v>193</v>
      </c>
      <c r="F1288" s="25">
        <v>900</v>
      </c>
      <c r="G1288" s="25"/>
      <c r="H1288" s="40"/>
      <c r="I1288" s="40"/>
      <c r="J1288" s="40"/>
      <c r="K1288" s="40"/>
      <c r="L1288" s="25">
        <f>F1288+H1288+I1288+J1288+K1288</f>
        <v>900</v>
      </c>
      <c r="M1288" s="25">
        <f>G1288+K1288</f>
        <v>0</v>
      </c>
      <c r="N1288" s="40"/>
      <c r="O1288" s="40"/>
      <c r="P1288" s="40"/>
      <c r="Q1288" s="40"/>
      <c r="R1288" s="25">
        <f>L1288+N1288+O1288+P1288+Q1288</f>
        <v>900</v>
      </c>
      <c r="S1288" s="25">
        <f>M1288+Q1288</f>
        <v>0</v>
      </c>
      <c r="T1288" s="40"/>
      <c r="U1288" s="40"/>
      <c r="V1288" s="40"/>
      <c r="W1288" s="40"/>
      <c r="X1288" s="25">
        <f>R1288+T1288+U1288+V1288+W1288</f>
        <v>900</v>
      </c>
      <c r="Y1288" s="25">
        <f>S1288+W1288</f>
        <v>0</v>
      </c>
      <c r="Z1288" s="40"/>
      <c r="AA1288" s="40"/>
      <c r="AB1288" s="40"/>
      <c r="AC1288" s="40"/>
      <c r="AD1288" s="25">
        <f>X1288+Z1288+AA1288+AB1288+AC1288</f>
        <v>900</v>
      </c>
      <c r="AE1288" s="25">
        <f>Y1288+AC1288</f>
        <v>0</v>
      </c>
      <c r="AF1288" s="40"/>
      <c r="AG1288" s="40"/>
      <c r="AH1288" s="40"/>
      <c r="AI1288" s="40"/>
      <c r="AJ1288" s="25">
        <f>AD1288+AF1288+AG1288+AH1288+AI1288</f>
        <v>900</v>
      </c>
      <c r="AK1288" s="25">
        <f>AE1288+AI1288</f>
        <v>0</v>
      </c>
      <c r="AL1288" s="40"/>
      <c r="AM1288" s="40"/>
      <c r="AN1288" s="40"/>
      <c r="AO1288" s="40"/>
      <c r="AP1288" s="25">
        <f>AJ1288+AL1288+AM1288+AN1288+AO1288</f>
        <v>900</v>
      </c>
      <c r="AQ1288" s="25">
        <f>AK1288+AO1288</f>
        <v>0</v>
      </c>
      <c r="AR1288" s="40"/>
      <c r="AS1288" s="40"/>
      <c r="AT1288" s="40"/>
      <c r="AU1288" s="40"/>
      <c r="AV1288" s="25">
        <f>AP1288+AR1288+AS1288+AT1288+AU1288</f>
        <v>900</v>
      </c>
      <c r="AW1288" s="25">
        <f>AQ1288+AU1288</f>
        <v>0</v>
      </c>
      <c r="AX1288" s="40"/>
      <c r="AY1288" s="40"/>
      <c r="AZ1288" s="40"/>
      <c r="BA1288" s="40"/>
      <c r="BB1288" s="25">
        <f>AV1288+AX1288+AY1288+AZ1288+BA1288</f>
        <v>900</v>
      </c>
      <c r="BC1288" s="25">
        <f>AW1288+BA1288</f>
        <v>0</v>
      </c>
      <c r="BD1288" s="40"/>
      <c r="BE1288" s="40"/>
      <c r="BF1288" s="40"/>
      <c r="BG1288" s="40"/>
      <c r="BH1288" s="25">
        <f>BB1288+BD1288+BE1288+BF1288+BG1288</f>
        <v>900</v>
      </c>
      <c r="BI1288" s="25">
        <f>BC1288+BG1288</f>
        <v>0</v>
      </c>
      <c r="BJ1288" s="40"/>
      <c r="BK1288" s="40"/>
      <c r="BL1288" s="40"/>
      <c r="BM1288" s="40"/>
      <c r="BN1288" s="25">
        <f>BH1288+BJ1288+BK1288+BL1288+BM1288</f>
        <v>900</v>
      </c>
      <c r="BO1288" s="25">
        <f>BI1288+BM1288</f>
        <v>0</v>
      </c>
      <c r="BP1288" s="40"/>
      <c r="BQ1288" s="40"/>
      <c r="BR1288" s="40"/>
      <c r="BS1288" s="40"/>
      <c r="BT1288" s="25">
        <f>BN1288+BP1288+BQ1288+BR1288+BS1288</f>
        <v>900</v>
      </c>
      <c r="BU1288" s="25">
        <f>BO1288+BS1288</f>
        <v>0</v>
      </c>
      <c r="BV1288" s="40"/>
      <c r="BW1288" s="40"/>
      <c r="BX1288" s="40"/>
      <c r="BY1288" s="40"/>
      <c r="BZ1288" s="25">
        <f>BT1288+BV1288+BW1288+BX1288+BY1288</f>
        <v>900</v>
      </c>
      <c r="CA1288" s="25">
        <f>BU1288+BY1288</f>
        <v>0</v>
      </c>
      <c r="CB1288" s="40"/>
      <c r="CC1288" s="40"/>
      <c r="CD1288" s="40"/>
      <c r="CE1288" s="40"/>
      <c r="CF1288" s="25">
        <f>BZ1288+CB1288+CC1288+CD1288+CE1288</f>
        <v>900</v>
      </c>
      <c r="CG1288" s="25">
        <f>CA1288+CE1288</f>
        <v>0</v>
      </c>
      <c r="CH1288" s="40"/>
      <c r="CI1288" s="40">
        <v>-300</v>
      </c>
      <c r="CJ1288" s="40"/>
      <c r="CK1288" s="40"/>
      <c r="CL1288" s="25">
        <f>CF1288+CH1288+CI1288+CJ1288+CK1288</f>
        <v>600</v>
      </c>
      <c r="CM1288" s="25">
        <f>CG1288+CK1288</f>
        <v>0</v>
      </c>
      <c r="CN1288" s="40"/>
      <c r="CO1288" s="40"/>
      <c r="CP1288" s="40"/>
      <c r="CQ1288" s="40"/>
      <c r="CR1288" s="25">
        <f>CL1288+CN1288+CO1288+CP1288+CQ1288</f>
        <v>600</v>
      </c>
      <c r="CS1288" s="25">
        <f>CM1288+CQ1288</f>
        <v>0</v>
      </c>
      <c r="CT1288" s="40"/>
      <c r="CU1288" s="40"/>
      <c r="CV1288" s="40"/>
      <c r="CW1288" s="40"/>
      <c r="CX1288" s="25">
        <f>CR1288+CT1288+CU1288+CV1288+CW1288</f>
        <v>600</v>
      </c>
      <c r="CY1288" s="25">
        <f>CS1288+CW1288</f>
        <v>0</v>
      </c>
      <c r="CZ1288" s="25">
        <v>518</v>
      </c>
      <c r="DA1288" s="40"/>
      <c r="DB1288" s="115">
        <f t="shared" si="6156"/>
        <v>86.333333333333329</v>
      </c>
      <c r="DC1288" s="115"/>
    </row>
    <row r="1289" spans="1:107" s="7" customFormat="1" ht="102.75" customHeight="1" x14ac:dyDescent="0.3">
      <c r="A1289" s="30" t="s">
        <v>156</v>
      </c>
      <c r="B1289" s="32" t="s">
        <v>11</v>
      </c>
      <c r="C1289" s="32" t="s">
        <v>53</v>
      </c>
      <c r="D1289" s="32" t="s">
        <v>346</v>
      </c>
      <c r="E1289" s="32"/>
      <c r="F1289" s="25">
        <f t="shared" ref="F1289:G1290" si="6277">F1290</f>
        <v>50</v>
      </c>
      <c r="G1289" s="25">
        <f t="shared" si="6277"/>
        <v>0</v>
      </c>
      <c r="H1289" s="40">
        <f>H1290</f>
        <v>0</v>
      </c>
      <c r="I1289" s="40">
        <f t="shared" ref="I1289:I1290" si="6278">I1290</f>
        <v>0</v>
      </c>
      <c r="J1289" s="40">
        <f t="shared" ref="J1289:J1290" si="6279">J1290</f>
        <v>0</v>
      </c>
      <c r="K1289" s="40">
        <f t="shared" ref="K1289:K1290" si="6280">K1290</f>
        <v>0</v>
      </c>
      <c r="L1289" s="25">
        <f t="shared" ref="L1289:L1290" si="6281">L1290</f>
        <v>50</v>
      </c>
      <c r="M1289" s="40">
        <f t="shared" ref="M1289:M1290" si="6282">M1290</f>
        <v>0</v>
      </c>
      <c r="N1289" s="40">
        <f>N1290</f>
        <v>0</v>
      </c>
      <c r="O1289" s="40">
        <f t="shared" ref="O1289:AD1290" si="6283">O1290</f>
        <v>0</v>
      </c>
      <c r="P1289" s="40">
        <f t="shared" si="6283"/>
        <v>0</v>
      </c>
      <c r="Q1289" s="40">
        <f t="shared" si="6283"/>
        <v>0</v>
      </c>
      <c r="R1289" s="25">
        <f t="shared" si="6283"/>
        <v>50</v>
      </c>
      <c r="S1289" s="40">
        <f t="shared" si="6283"/>
        <v>0</v>
      </c>
      <c r="T1289" s="40">
        <f>T1290</f>
        <v>0</v>
      </c>
      <c r="U1289" s="40">
        <f t="shared" si="6283"/>
        <v>0</v>
      </c>
      <c r="V1289" s="40">
        <f t="shared" si="6283"/>
        <v>0</v>
      </c>
      <c r="W1289" s="40">
        <f t="shared" si="6283"/>
        <v>0</v>
      </c>
      <c r="X1289" s="25">
        <f t="shared" si="6283"/>
        <v>50</v>
      </c>
      <c r="Y1289" s="40">
        <f t="shared" si="6283"/>
        <v>0</v>
      </c>
      <c r="Z1289" s="40">
        <f>Z1290</f>
        <v>0</v>
      </c>
      <c r="AA1289" s="40">
        <f t="shared" si="6283"/>
        <v>0</v>
      </c>
      <c r="AB1289" s="40">
        <f t="shared" si="6283"/>
        <v>0</v>
      </c>
      <c r="AC1289" s="40">
        <f t="shared" si="6283"/>
        <v>0</v>
      </c>
      <c r="AD1289" s="25">
        <f t="shared" si="6283"/>
        <v>50</v>
      </c>
      <c r="AE1289" s="40">
        <f t="shared" ref="AA1289:AE1290" si="6284">AE1290</f>
        <v>0</v>
      </c>
      <c r="AF1289" s="40">
        <f>AF1290</f>
        <v>0</v>
      </c>
      <c r="AG1289" s="40">
        <f t="shared" ref="AG1289:AV1290" si="6285">AG1290</f>
        <v>0</v>
      </c>
      <c r="AH1289" s="40">
        <f t="shared" si="6285"/>
        <v>0</v>
      </c>
      <c r="AI1289" s="40">
        <f t="shared" si="6285"/>
        <v>0</v>
      </c>
      <c r="AJ1289" s="25">
        <f t="shared" si="6285"/>
        <v>50</v>
      </c>
      <c r="AK1289" s="40">
        <f t="shared" si="6285"/>
        <v>0</v>
      </c>
      <c r="AL1289" s="40">
        <f>AL1290</f>
        <v>0</v>
      </c>
      <c r="AM1289" s="40">
        <f t="shared" si="6285"/>
        <v>0</v>
      </c>
      <c r="AN1289" s="40">
        <f t="shared" si="6285"/>
        <v>0</v>
      </c>
      <c r="AO1289" s="40">
        <f t="shared" si="6285"/>
        <v>0</v>
      </c>
      <c r="AP1289" s="25">
        <f t="shared" si="6285"/>
        <v>50</v>
      </c>
      <c r="AQ1289" s="40">
        <f t="shared" si="6285"/>
        <v>0</v>
      </c>
      <c r="AR1289" s="40">
        <f>AR1290</f>
        <v>0</v>
      </c>
      <c r="AS1289" s="40">
        <f t="shared" si="6285"/>
        <v>0</v>
      </c>
      <c r="AT1289" s="40">
        <f t="shared" si="6285"/>
        <v>0</v>
      </c>
      <c r="AU1289" s="40">
        <f t="shared" si="6285"/>
        <v>0</v>
      </c>
      <c r="AV1289" s="25">
        <f t="shared" si="6285"/>
        <v>50</v>
      </c>
      <c r="AW1289" s="40">
        <f t="shared" ref="AS1289:AW1290" si="6286">AW1290</f>
        <v>0</v>
      </c>
      <c r="AX1289" s="40">
        <f>AX1290</f>
        <v>0</v>
      </c>
      <c r="AY1289" s="40">
        <f t="shared" ref="AY1289:BN1290" si="6287">AY1290</f>
        <v>0</v>
      </c>
      <c r="AZ1289" s="40">
        <f t="shared" si="6287"/>
        <v>0</v>
      </c>
      <c r="BA1289" s="40">
        <f t="shared" si="6287"/>
        <v>0</v>
      </c>
      <c r="BB1289" s="25">
        <f t="shared" si="6287"/>
        <v>50</v>
      </c>
      <c r="BC1289" s="40">
        <f t="shared" si="6287"/>
        <v>0</v>
      </c>
      <c r="BD1289" s="40">
        <f>BD1290</f>
        <v>0</v>
      </c>
      <c r="BE1289" s="40">
        <f t="shared" si="6287"/>
        <v>0</v>
      </c>
      <c r="BF1289" s="40">
        <f t="shared" si="6287"/>
        <v>0</v>
      </c>
      <c r="BG1289" s="40">
        <f t="shared" si="6287"/>
        <v>0</v>
      </c>
      <c r="BH1289" s="25">
        <f t="shared" si="6287"/>
        <v>50</v>
      </c>
      <c r="BI1289" s="40">
        <f t="shared" si="6287"/>
        <v>0</v>
      </c>
      <c r="BJ1289" s="40">
        <f>BJ1290</f>
        <v>0</v>
      </c>
      <c r="BK1289" s="40">
        <f t="shared" si="6287"/>
        <v>0</v>
      </c>
      <c r="BL1289" s="40">
        <f t="shared" si="6287"/>
        <v>0</v>
      </c>
      <c r="BM1289" s="40">
        <f t="shared" si="6287"/>
        <v>0</v>
      </c>
      <c r="BN1289" s="25">
        <f t="shared" si="6287"/>
        <v>50</v>
      </c>
      <c r="BO1289" s="40">
        <f t="shared" ref="BK1289:BO1290" si="6288">BO1290</f>
        <v>0</v>
      </c>
      <c r="BP1289" s="40">
        <f>BP1290</f>
        <v>0</v>
      </c>
      <c r="BQ1289" s="40">
        <f t="shared" ref="BQ1289:CF1290" si="6289">BQ1290</f>
        <v>0</v>
      </c>
      <c r="BR1289" s="40">
        <f t="shared" si="6289"/>
        <v>0</v>
      </c>
      <c r="BS1289" s="40">
        <f t="shared" si="6289"/>
        <v>0</v>
      </c>
      <c r="BT1289" s="25">
        <f t="shared" si="6289"/>
        <v>50</v>
      </c>
      <c r="BU1289" s="40">
        <f t="shared" si="6289"/>
        <v>0</v>
      </c>
      <c r="BV1289" s="40">
        <f>BV1290</f>
        <v>0</v>
      </c>
      <c r="BW1289" s="40">
        <f t="shared" si="6289"/>
        <v>0</v>
      </c>
      <c r="BX1289" s="40">
        <f t="shared" si="6289"/>
        <v>0</v>
      </c>
      <c r="BY1289" s="40">
        <f t="shared" si="6289"/>
        <v>0</v>
      </c>
      <c r="BZ1289" s="25">
        <f t="shared" si="6289"/>
        <v>50</v>
      </c>
      <c r="CA1289" s="40">
        <f t="shared" si="6289"/>
        <v>0</v>
      </c>
      <c r="CB1289" s="40">
        <f>CB1290</f>
        <v>0</v>
      </c>
      <c r="CC1289" s="40">
        <f t="shared" si="6289"/>
        <v>0</v>
      </c>
      <c r="CD1289" s="40">
        <f t="shared" si="6289"/>
        <v>0</v>
      </c>
      <c r="CE1289" s="40">
        <f t="shared" si="6289"/>
        <v>0</v>
      </c>
      <c r="CF1289" s="25">
        <f t="shared" si="6289"/>
        <v>50</v>
      </c>
      <c r="CG1289" s="40">
        <f t="shared" ref="CC1289:CG1290" si="6290">CG1290</f>
        <v>0</v>
      </c>
      <c r="CH1289" s="40">
        <f>CH1290</f>
        <v>0</v>
      </c>
      <c r="CI1289" s="40">
        <f t="shared" ref="CI1289:CY1290" si="6291">CI1290</f>
        <v>0</v>
      </c>
      <c r="CJ1289" s="40">
        <f t="shared" si="6291"/>
        <v>0</v>
      </c>
      <c r="CK1289" s="40">
        <f t="shared" si="6291"/>
        <v>0</v>
      </c>
      <c r="CL1289" s="25">
        <f t="shared" si="6291"/>
        <v>50</v>
      </c>
      <c r="CM1289" s="40">
        <f t="shared" si="6291"/>
        <v>0</v>
      </c>
      <c r="CN1289" s="40">
        <f>CN1290</f>
        <v>0</v>
      </c>
      <c r="CO1289" s="40">
        <f t="shared" si="6291"/>
        <v>0</v>
      </c>
      <c r="CP1289" s="40">
        <f t="shared" si="6291"/>
        <v>0</v>
      </c>
      <c r="CQ1289" s="40">
        <f t="shared" si="6291"/>
        <v>0</v>
      </c>
      <c r="CR1289" s="25">
        <f t="shared" si="6291"/>
        <v>50</v>
      </c>
      <c r="CS1289" s="40">
        <f t="shared" si="6291"/>
        <v>0</v>
      </c>
      <c r="CT1289" s="40">
        <f>CT1290</f>
        <v>0</v>
      </c>
      <c r="CU1289" s="40">
        <f t="shared" si="6291"/>
        <v>0</v>
      </c>
      <c r="CV1289" s="40">
        <f t="shared" si="6291"/>
        <v>0</v>
      </c>
      <c r="CW1289" s="40">
        <f t="shared" si="6291"/>
        <v>0</v>
      </c>
      <c r="CX1289" s="25">
        <f t="shared" si="6291"/>
        <v>50</v>
      </c>
      <c r="CY1289" s="25">
        <f t="shared" si="6291"/>
        <v>0</v>
      </c>
      <c r="CZ1289" s="25">
        <f t="shared" ref="CZ1289:DA1289" si="6292">CZ1290</f>
        <v>50</v>
      </c>
      <c r="DA1289" s="25">
        <f t="shared" si="6292"/>
        <v>0</v>
      </c>
      <c r="DB1289" s="115">
        <f t="shared" si="6156"/>
        <v>100</v>
      </c>
      <c r="DC1289" s="115"/>
    </row>
    <row r="1290" spans="1:107" s="7" customFormat="1" ht="19.5" customHeight="1" x14ac:dyDescent="0.3">
      <c r="A1290" s="70" t="s">
        <v>102</v>
      </c>
      <c r="B1290" s="32" t="s">
        <v>11</v>
      </c>
      <c r="C1290" s="32" t="s">
        <v>53</v>
      </c>
      <c r="D1290" s="32" t="s">
        <v>346</v>
      </c>
      <c r="E1290" s="32" t="s">
        <v>91</v>
      </c>
      <c r="F1290" s="25">
        <f t="shared" si="6277"/>
        <v>50</v>
      </c>
      <c r="G1290" s="25">
        <f t="shared" si="6277"/>
        <v>0</v>
      </c>
      <c r="H1290" s="40">
        <f>H1291</f>
        <v>0</v>
      </c>
      <c r="I1290" s="40">
        <f t="shared" si="6278"/>
        <v>0</v>
      </c>
      <c r="J1290" s="40">
        <f t="shared" si="6279"/>
        <v>0</v>
      </c>
      <c r="K1290" s="40">
        <f t="shared" si="6280"/>
        <v>0</v>
      </c>
      <c r="L1290" s="25">
        <f t="shared" si="6281"/>
        <v>50</v>
      </c>
      <c r="M1290" s="40">
        <f t="shared" si="6282"/>
        <v>0</v>
      </c>
      <c r="N1290" s="40">
        <f>N1291</f>
        <v>0</v>
      </c>
      <c r="O1290" s="40">
        <f t="shared" si="6283"/>
        <v>0</v>
      </c>
      <c r="P1290" s="40">
        <f t="shared" si="6283"/>
        <v>0</v>
      </c>
      <c r="Q1290" s="40">
        <f t="shared" si="6283"/>
        <v>0</v>
      </c>
      <c r="R1290" s="25">
        <f t="shared" si="6283"/>
        <v>50</v>
      </c>
      <c r="S1290" s="40">
        <f t="shared" si="6283"/>
        <v>0</v>
      </c>
      <c r="T1290" s="40">
        <f>T1291</f>
        <v>0</v>
      </c>
      <c r="U1290" s="40">
        <f t="shared" si="6283"/>
        <v>0</v>
      </c>
      <c r="V1290" s="40">
        <f t="shared" si="6283"/>
        <v>0</v>
      </c>
      <c r="W1290" s="40">
        <f t="shared" si="6283"/>
        <v>0</v>
      </c>
      <c r="X1290" s="25">
        <f t="shared" si="6283"/>
        <v>50</v>
      </c>
      <c r="Y1290" s="40">
        <f t="shared" si="6283"/>
        <v>0</v>
      </c>
      <c r="Z1290" s="40">
        <f>Z1291</f>
        <v>0</v>
      </c>
      <c r="AA1290" s="40">
        <f t="shared" si="6284"/>
        <v>0</v>
      </c>
      <c r="AB1290" s="40">
        <f t="shared" si="6284"/>
        <v>0</v>
      </c>
      <c r="AC1290" s="40">
        <f t="shared" si="6284"/>
        <v>0</v>
      </c>
      <c r="AD1290" s="25">
        <f t="shared" si="6284"/>
        <v>50</v>
      </c>
      <c r="AE1290" s="40">
        <f t="shared" si="6284"/>
        <v>0</v>
      </c>
      <c r="AF1290" s="40">
        <f>AF1291</f>
        <v>0</v>
      </c>
      <c r="AG1290" s="40">
        <f t="shared" si="6285"/>
        <v>0</v>
      </c>
      <c r="AH1290" s="40">
        <f t="shared" si="6285"/>
        <v>0</v>
      </c>
      <c r="AI1290" s="40">
        <f t="shared" si="6285"/>
        <v>0</v>
      </c>
      <c r="AJ1290" s="25">
        <f t="shared" si="6285"/>
        <v>50</v>
      </c>
      <c r="AK1290" s="40">
        <f t="shared" si="6285"/>
        <v>0</v>
      </c>
      <c r="AL1290" s="40">
        <f>AL1291</f>
        <v>0</v>
      </c>
      <c r="AM1290" s="40">
        <f t="shared" si="6285"/>
        <v>0</v>
      </c>
      <c r="AN1290" s="40">
        <f t="shared" si="6285"/>
        <v>0</v>
      </c>
      <c r="AO1290" s="40">
        <f t="shared" si="6285"/>
        <v>0</v>
      </c>
      <c r="AP1290" s="25">
        <f t="shared" si="6285"/>
        <v>50</v>
      </c>
      <c r="AQ1290" s="40">
        <f t="shared" si="6285"/>
        <v>0</v>
      </c>
      <c r="AR1290" s="40">
        <f>AR1291</f>
        <v>0</v>
      </c>
      <c r="AS1290" s="40">
        <f t="shared" si="6286"/>
        <v>0</v>
      </c>
      <c r="AT1290" s="40">
        <f t="shared" si="6286"/>
        <v>0</v>
      </c>
      <c r="AU1290" s="40">
        <f t="shared" si="6286"/>
        <v>0</v>
      </c>
      <c r="AV1290" s="25">
        <f t="shared" si="6286"/>
        <v>50</v>
      </c>
      <c r="AW1290" s="40">
        <f t="shared" si="6286"/>
        <v>0</v>
      </c>
      <c r="AX1290" s="40">
        <f>AX1291</f>
        <v>0</v>
      </c>
      <c r="AY1290" s="40">
        <f t="shared" si="6287"/>
        <v>0</v>
      </c>
      <c r="AZ1290" s="40">
        <f t="shared" si="6287"/>
        <v>0</v>
      </c>
      <c r="BA1290" s="40">
        <f t="shared" si="6287"/>
        <v>0</v>
      </c>
      <c r="BB1290" s="25">
        <f t="shared" si="6287"/>
        <v>50</v>
      </c>
      <c r="BC1290" s="40">
        <f t="shared" si="6287"/>
        <v>0</v>
      </c>
      <c r="BD1290" s="40">
        <f>BD1291</f>
        <v>0</v>
      </c>
      <c r="BE1290" s="40">
        <f t="shared" si="6287"/>
        <v>0</v>
      </c>
      <c r="BF1290" s="40">
        <f t="shared" si="6287"/>
        <v>0</v>
      </c>
      <c r="BG1290" s="40">
        <f t="shared" si="6287"/>
        <v>0</v>
      </c>
      <c r="BH1290" s="25">
        <f t="shared" si="6287"/>
        <v>50</v>
      </c>
      <c r="BI1290" s="40">
        <f t="shared" si="6287"/>
        <v>0</v>
      </c>
      <c r="BJ1290" s="40">
        <f>BJ1291</f>
        <v>0</v>
      </c>
      <c r="BK1290" s="40">
        <f t="shared" si="6288"/>
        <v>0</v>
      </c>
      <c r="BL1290" s="40">
        <f t="shared" si="6288"/>
        <v>0</v>
      </c>
      <c r="BM1290" s="40">
        <f t="shared" si="6288"/>
        <v>0</v>
      </c>
      <c r="BN1290" s="25">
        <f t="shared" si="6288"/>
        <v>50</v>
      </c>
      <c r="BO1290" s="40">
        <f t="shared" si="6288"/>
        <v>0</v>
      </c>
      <c r="BP1290" s="40">
        <f>BP1291</f>
        <v>0</v>
      </c>
      <c r="BQ1290" s="40">
        <f t="shared" si="6289"/>
        <v>0</v>
      </c>
      <c r="BR1290" s="40">
        <f t="shared" si="6289"/>
        <v>0</v>
      </c>
      <c r="BS1290" s="40">
        <f t="shared" si="6289"/>
        <v>0</v>
      </c>
      <c r="BT1290" s="25">
        <f t="shared" si="6289"/>
        <v>50</v>
      </c>
      <c r="BU1290" s="40">
        <f t="shared" si="6289"/>
        <v>0</v>
      </c>
      <c r="BV1290" s="40">
        <f>BV1291</f>
        <v>0</v>
      </c>
      <c r="BW1290" s="40">
        <f t="shared" si="6289"/>
        <v>0</v>
      </c>
      <c r="BX1290" s="40">
        <f t="shared" si="6289"/>
        <v>0</v>
      </c>
      <c r="BY1290" s="40">
        <f t="shared" si="6289"/>
        <v>0</v>
      </c>
      <c r="BZ1290" s="25">
        <f t="shared" si="6289"/>
        <v>50</v>
      </c>
      <c r="CA1290" s="40">
        <f t="shared" si="6289"/>
        <v>0</v>
      </c>
      <c r="CB1290" s="40">
        <f>CB1291</f>
        <v>0</v>
      </c>
      <c r="CC1290" s="40">
        <f t="shared" si="6290"/>
        <v>0</v>
      </c>
      <c r="CD1290" s="40">
        <f t="shared" si="6290"/>
        <v>0</v>
      </c>
      <c r="CE1290" s="40">
        <f t="shared" si="6290"/>
        <v>0</v>
      </c>
      <c r="CF1290" s="25">
        <f t="shared" si="6290"/>
        <v>50</v>
      </c>
      <c r="CG1290" s="40">
        <f t="shared" si="6290"/>
        <v>0</v>
      </c>
      <c r="CH1290" s="40">
        <f>CH1291</f>
        <v>0</v>
      </c>
      <c r="CI1290" s="40">
        <f t="shared" si="6291"/>
        <v>0</v>
      </c>
      <c r="CJ1290" s="40">
        <f t="shared" si="6291"/>
        <v>0</v>
      </c>
      <c r="CK1290" s="40">
        <f t="shared" si="6291"/>
        <v>0</v>
      </c>
      <c r="CL1290" s="25">
        <f t="shared" si="6291"/>
        <v>50</v>
      </c>
      <c r="CM1290" s="40">
        <f t="shared" si="6291"/>
        <v>0</v>
      </c>
      <c r="CN1290" s="40">
        <f>CN1291</f>
        <v>0</v>
      </c>
      <c r="CO1290" s="40">
        <f t="shared" si="6291"/>
        <v>0</v>
      </c>
      <c r="CP1290" s="40">
        <f t="shared" si="6291"/>
        <v>0</v>
      </c>
      <c r="CQ1290" s="40">
        <f t="shared" si="6291"/>
        <v>0</v>
      </c>
      <c r="CR1290" s="25">
        <f t="shared" si="6291"/>
        <v>50</v>
      </c>
      <c r="CS1290" s="40">
        <f t="shared" si="6291"/>
        <v>0</v>
      </c>
      <c r="CT1290" s="40">
        <f>CT1291</f>
        <v>0</v>
      </c>
      <c r="CU1290" s="40">
        <f t="shared" ref="CU1290:DA1290" si="6293">CU1291</f>
        <v>0</v>
      </c>
      <c r="CV1290" s="40">
        <f t="shared" si="6293"/>
        <v>0</v>
      </c>
      <c r="CW1290" s="40">
        <f t="shared" si="6293"/>
        <v>0</v>
      </c>
      <c r="CX1290" s="25">
        <f t="shared" si="6293"/>
        <v>50</v>
      </c>
      <c r="CY1290" s="25">
        <f t="shared" si="6293"/>
        <v>0</v>
      </c>
      <c r="CZ1290" s="25">
        <f t="shared" si="6293"/>
        <v>50</v>
      </c>
      <c r="DA1290" s="25">
        <f t="shared" si="6293"/>
        <v>0</v>
      </c>
      <c r="DB1290" s="115">
        <f t="shared" si="6156"/>
        <v>100</v>
      </c>
      <c r="DC1290" s="115"/>
    </row>
    <row r="1291" spans="1:107" s="7" customFormat="1" ht="35.25" customHeight="1" x14ac:dyDescent="0.3">
      <c r="A1291" s="30" t="s">
        <v>194</v>
      </c>
      <c r="B1291" s="32" t="s">
        <v>11</v>
      </c>
      <c r="C1291" s="32" t="s">
        <v>53</v>
      </c>
      <c r="D1291" s="32" t="s">
        <v>346</v>
      </c>
      <c r="E1291" s="32" t="s">
        <v>193</v>
      </c>
      <c r="F1291" s="25">
        <v>50</v>
      </c>
      <c r="G1291" s="25"/>
      <c r="H1291" s="40"/>
      <c r="I1291" s="40"/>
      <c r="J1291" s="40"/>
      <c r="K1291" s="40"/>
      <c r="L1291" s="25">
        <f>F1291+H1291+I1291+J1291+K1291</f>
        <v>50</v>
      </c>
      <c r="M1291" s="25">
        <f>G1291+K1291</f>
        <v>0</v>
      </c>
      <c r="N1291" s="40"/>
      <c r="O1291" s="40"/>
      <c r="P1291" s="40"/>
      <c r="Q1291" s="40"/>
      <c r="R1291" s="25">
        <f>L1291+N1291+O1291+P1291+Q1291</f>
        <v>50</v>
      </c>
      <c r="S1291" s="25">
        <f>M1291+Q1291</f>
        <v>0</v>
      </c>
      <c r="T1291" s="40"/>
      <c r="U1291" s="40"/>
      <c r="V1291" s="40"/>
      <c r="W1291" s="40"/>
      <c r="X1291" s="25">
        <f>R1291+T1291+U1291+V1291+W1291</f>
        <v>50</v>
      </c>
      <c r="Y1291" s="25">
        <f>S1291+W1291</f>
        <v>0</v>
      </c>
      <c r="Z1291" s="40"/>
      <c r="AA1291" s="40"/>
      <c r="AB1291" s="40"/>
      <c r="AC1291" s="40"/>
      <c r="AD1291" s="25">
        <f>X1291+Z1291+AA1291+AB1291+AC1291</f>
        <v>50</v>
      </c>
      <c r="AE1291" s="25">
        <f>Y1291+AC1291</f>
        <v>0</v>
      </c>
      <c r="AF1291" s="40"/>
      <c r="AG1291" s="40"/>
      <c r="AH1291" s="40"/>
      <c r="AI1291" s="40"/>
      <c r="AJ1291" s="25">
        <f>AD1291+AF1291+AG1291+AH1291+AI1291</f>
        <v>50</v>
      </c>
      <c r="AK1291" s="25">
        <f>AE1291+AI1291</f>
        <v>0</v>
      </c>
      <c r="AL1291" s="40"/>
      <c r="AM1291" s="40"/>
      <c r="AN1291" s="40"/>
      <c r="AO1291" s="40"/>
      <c r="AP1291" s="25">
        <f>AJ1291+AL1291+AM1291+AN1291+AO1291</f>
        <v>50</v>
      </c>
      <c r="AQ1291" s="25">
        <f>AK1291+AO1291</f>
        <v>0</v>
      </c>
      <c r="AR1291" s="40"/>
      <c r="AS1291" s="40"/>
      <c r="AT1291" s="40"/>
      <c r="AU1291" s="40"/>
      <c r="AV1291" s="25">
        <f>AP1291+AR1291+AS1291+AT1291+AU1291</f>
        <v>50</v>
      </c>
      <c r="AW1291" s="25">
        <f>AQ1291+AU1291</f>
        <v>0</v>
      </c>
      <c r="AX1291" s="40"/>
      <c r="AY1291" s="40"/>
      <c r="AZ1291" s="40"/>
      <c r="BA1291" s="40"/>
      <c r="BB1291" s="25">
        <f>AV1291+AX1291+AY1291+AZ1291+BA1291</f>
        <v>50</v>
      </c>
      <c r="BC1291" s="25">
        <f>AW1291+BA1291</f>
        <v>0</v>
      </c>
      <c r="BD1291" s="40"/>
      <c r="BE1291" s="40"/>
      <c r="BF1291" s="40"/>
      <c r="BG1291" s="40"/>
      <c r="BH1291" s="25">
        <f>BB1291+BD1291+BE1291+BF1291+BG1291</f>
        <v>50</v>
      </c>
      <c r="BI1291" s="25">
        <f>BC1291+BG1291</f>
        <v>0</v>
      </c>
      <c r="BJ1291" s="40"/>
      <c r="BK1291" s="40"/>
      <c r="BL1291" s="40"/>
      <c r="BM1291" s="40"/>
      <c r="BN1291" s="25">
        <f>BH1291+BJ1291+BK1291+BL1291+BM1291</f>
        <v>50</v>
      </c>
      <c r="BO1291" s="25">
        <f>BI1291+BM1291</f>
        <v>0</v>
      </c>
      <c r="BP1291" s="40"/>
      <c r="BQ1291" s="40"/>
      <c r="BR1291" s="40"/>
      <c r="BS1291" s="40"/>
      <c r="BT1291" s="25">
        <f>BN1291+BP1291+BQ1291+BR1291+BS1291</f>
        <v>50</v>
      </c>
      <c r="BU1291" s="25">
        <f>BO1291+BS1291</f>
        <v>0</v>
      </c>
      <c r="BV1291" s="40"/>
      <c r="BW1291" s="40"/>
      <c r="BX1291" s="40"/>
      <c r="BY1291" s="40"/>
      <c r="BZ1291" s="25">
        <f>BT1291+BV1291+BW1291+BX1291+BY1291</f>
        <v>50</v>
      </c>
      <c r="CA1291" s="25">
        <f>BU1291+BY1291</f>
        <v>0</v>
      </c>
      <c r="CB1291" s="40"/>
      <c r="CC1291" s="40"/>
      <c r="CD1291" s="40"/>
      <c r="CE1291" s="40"/>
      <c r="CF1291" s="25">
        <f>BZ1291+CB1291+CC1291+CD1291+CE1291</f>
        <v>50</v>
      </c>
      <c r="CG1291" s="25">
        <f>CA1291+CE1291</f>
        <v>0</v>
      </c>
      <c r="CH1291" s="40"/>
      <c r="CI1291" s="40"/>
      <c r="CJ1291" s="40"/>
      <c r="CK1291" s="40"/>
      <c r="CL1291" s="25">
        <f>CF1291+CH1291+CI1291+CJ1291+CK1291</f>
        <v>50</v>
      </c>
      <c r="CM1291" s="25">
        <f>CG1291+CK1291</f>
        <v>0</v>
      </c>
      <c r="CN1291" s="40"/>
      <c r="CO1291" s="40"/>
      <c r="CP1291" s="40"/>
      <c r="CQ1291" s="40"/>
      <c r="CR1291" s="25">
        <f>CL1291+CN1291+CO1291+CP1291+CQ1291</f>
        <v>50</v>
      </c>
      <c r="CS1291" s="25">
        <f>CM1291+CQ1291</f>
        <v>0</v>
      </c>
      <c r="CT1291" s="40"/>
      <c r="CU1291" s="40"/>
      <c r="CV1291" s="40"/>
      <c r="CW1291" s="40"/>
      <c r="CX1291" s="25">
        <f>CR1291+CT1291+CU1291+CV1291+CW1291</f>
        <v>50</v>
      </c>
      <c r="CY1291" s="25">
        <f>CS1291+CW1291</f>
        <v>0</v>
      </c>
      <c r="CZ1291" s="25">
        <v>50</v>
      </c>
      <c r="DA1291" s="40"/>
      <c r="DB1291" s="115">
        <f t="shared" si="6156"/>
        <v>100</v>
      </c>
      <c r="DC1291" s="115"/>
    </row>
    <row r="1292" spans="1:107" s="7" customFormat="1" ht="90" customHeight="1" x14ac:dyDescent="0.3">
      <c r="A1292" s="70" t="s">
        <v>809</v>
      </c>
      <c r="B1292" s="32" t="s">
        <v>11</v>
      </c>
      <c r="C1292" s="32" t="s">
        <v>53</v>
      </c>
      <c r="D1292" s="32" t="s">
        <v>347</v>
      </c>
      <c r="E1292" s="32"/>
      <c r="F1292" s="25">
        <f t="shared" ref="F1292:G1293" si="6294">F1293</f>
        <v>636</v>
      </c>
      <c r="G1292" s="25">
        <f t="shared" si="6294"/>
        <v>0</v>
      </c>
      <c r="H1292" s="40">
        <f>H1293</f>
        <v>0</v>
      </c>
      <c r="I1292" s="40">
        <f t="shared" ref="I1292:I1293" si="6295">I1293</f>
        <v>0</v>
      </c>
      <c r="J1292" s="40">
        <f t="shared" ref="J1292:J1293" si="6296">J1293</f>
        <v>0</v>
      </c>
      <c r="K1292" s="40">
        <f t="shared" ref="K1292:K1293" si="6297">K1293</f>
        <v>0</v>
      </c>
      <c r="L1292" s="25">
        <f t="shared" ref="L1292:L1293" si="6298">L1293</f>
        <v>636</v>
      </c>
      <c r="M1292" s="40">
        <f t="shared" ref="M1292:M1293" si="6299">M1293</f>
        <v>0</v>
      </c>
      <c r="N1292" s="40">
        <f>N1293</f>
        <v>0</v>
      </c>
      <c r="O1292" s="40">
        <f t="shared" ref="O1292:AD1293" si="6300">O1293</f>
        <v>0</v>
      </c>
      <c r="P1292" s="40">
        <f t="shared" si="6300"/>
        <v>0</v>
      </c>
      <c r="Q1292" s="40">
        <f t="shared" si="6300"/>
        <v>0</v>
      </c>
      <c r="R1292" s="25">
        <f t="shared" si="6300"/>
        <v>636</v>
      </c>
      <c r="S1292" s="40">
        <f t="shared" si="6300"/>
        <v>0</v>
      </c>
      <c r="T1292" s="40">
        <f>T1293</f>
        <v>0</v>
      </c>
      <c r="U1292" s="40">
        <f t="shared" si="6300"/>
        <v>0</v>
      </c>
      <c r="V1292" s="40">
        <f t="shared" si="6300"/>
        <v>0</v>
      </c>
      <c r="W1292" s="40">
        <f t="shared" si="6300"/>
        <v>0</v>
      </c>
      <c r="X1292" s="25">
        <f t="shared" si="6300"/>
        <v>636</v>
      </c>
      <c r="Y1292" s="40">
        <f t="shared" si="6300"/>
        <v>0</v>
      </c>
      <c r="Z1292" s="40">
        <f>Z1293</f>
        <v>0</v>
      </c>
      <c r="AA1292" s="40">
        <f t="shared" si="6300"/>
        <v>0</v>
      </c>
      <c r="AB1292" s="40">
        <f t="shared" si="6300"/>
        <v>0</v>
      </c>
      <c r="AC1292" s="40">
        <f t="shared" si="6300"/>
        <v>0</v>
      </c>
      <c r="AD1292" s="25">
        <f t="shared" si="6300"/>
        <v>636</v>
      </c>
      <c r="AE1292" s="40">
        <f t="shared" ref="AA1292:AE1293" si="6301">AE1293</f>
        <v>0</v>
      </c>
      <c r="AF1292" s="40">
        <f>AF1293</f>
        <v>0</v>
      </c>
      <c r="AG1292" s="40">
        <f t="shared" ref="AG1292:AV1293" si="6302">AG1293</f>
        <v>0</v>
      </c>
      <c r="AH1292" s="40">
        <f t="shared" si="6302"/>
        <v>0</v>
      </c>
      <c r="AI1292" s="40">
        <f t="shared" si="6302"/>
        <v>0</v>
      </c>
      <c r="AJ1292" s="25">
        <f t="shared" si="6302"/>
        <v>636</v>
      </c>
      <c r="AK1292" s="40">
        <f t="shared" si="6302"/>
        <v>0</v>
      </c>
      <c r="AL1292" s="40">
        <f>AL1293</f>
        <v>0</v>
      </c>
      <c r="AM1292" s="40">
        <f t="shared" si="6302"/>
        <v>0</v>
      </c>
      <c r="AN1292" s="40">
        <f t="shared" si="6302"/>
        <v>0</v>
      </c>
      <c r="AO1292" s="40">
        <f t="shared" si="6302"/>
        <v>0</v>
      </c>
      <c r="AP1292" s="25">
        <f t="shared" si="6302"/>
        <v>636</v>
      </c>
      <c r="AQ1292" s="40">
        <f t="shared" si="6302"/>
        <v>0</v>
      </c>
      <c r="AR1292" s="40">
        <f>AR1293</f>
        <v>0</v>
      </c>
      <c r="AS1292" s="40">
        <f t="shared" si="6302"/>
        <v>0</v>
      </c>
      <c r="AT1292" s="40">
        <f t="shared" si="6302"/>
        <v>0</v>
      </c>
      <c r="AU1292" s="40">
        <f t="shared" si="6302"/>
        <v>0</v>
      </c>
      <c r="AV1292" s="25">
        <f t="shared" si="6302"/>
        <v>636</v>
      </c>
      <c r="AW1292" s="40">
        <f t="shared" ref="AS1292:AW1293" si="6303">AW1293</f>
        <v>0</v>
      </c>
      <c r="AX1292" s="40">
        <f>AX1293</f>
        <v>0</v>
      </c>
      <c r="AY1292" s="40">
        <f t="shared" ref="AY1292:BN1293" si="6304">AY1293</f>
        <v>0</v>
      </c>
      <c r="AZ1292" s="40">
        <f t="shared" si="6304"/>
        <v>0</v>
      </c>
      <c r="BA1292" s="40">
        <f t="shared" si="6304"/>
        <v>0</v>
      </c>
      <c r="BB1292" s="25">
        <f t="shared" si="6304"/>
        <v>636</v>
      </c>
      <c r="BC1292" s="40">
        <f t="shared" si="6304"/>
        <v>0</v>
      </c>
      <c r="BD1292" s="40">
        <f>BD1293</f>
        <v>0</v>
      </c>
      <c r="BE1292" s="40">
        <f t="shared" si="6304"/>
        <v>0</v>
      </c>
      <c r="BF1292" s="40">
        <f t="shared" si="6304"/>
        <v>0</v>
      </c>
      <c r="BG1292" s="40">
        <f t="shared" si="6304"/>
        <v>0</v>
      </c>
      <c r="BH1292" s="25">
        <f t="shared" si="6304"/>
        <v>636</v>
      </c>
      <c r="BI1292" s="40">
        <f t="shared" si="6304"/>
        <v>0</v>
      </c>
      <c r="BJ1292" s="40">
        <f>BJ1293</f>
        <v>0</v>
      </c>
      <c r="BK1292" s="40">
        <f t="shared" si="6304"/>
        <v>0</v>
      </c>
      <c r="BL1292" s="40">
        <f t="shared" si="6304"/>
        <v>0</v>
      </c>
      <c r="BM1292" s="40">
        <f t="shared" si="6304"/>
        <v>0</v>
      </c>
      <c r="BN1292" s="25">
        <f t="shared" si="6304"/>
        <v>636</v>
      </c>
      <c r="BO1292" s="40">
        <f t="shared" ref="BK1292:BO1293" si="6305">BO1293</f>
        <v>0</v>
      </c>
      <c r="BP1292" s="40">
        <f>BP1293</f>
        <v>0</v>
      </c>
      <c r="BQ1292" s="40">
        <f t="shared" ref="BQ1292:CF1293" si="6306">BQ1293</f>
        <v>0</v>
      </c>
      <c r="BR1292" s="40">
        <f t="shared" si="6306"/>
        <v>0</v>
      </c>
      <c r="BS1292" s="40">
        <f t="shared" si="6306"/>
        <v>0</v>
      </c>
      <c r="BT1292" s="25">
        <f t="shared" si="6306"/>
        <v>636</v>
      </c>
      <c r="BU1292" s="40">
        <f t="shared" si="6306"/>
        <v>0</v>
      </c>
      <c r="BV1292" s="40">
        <f>BV1293</f>
        <v>72</v>
      </c>
      <c r="BW1292" s="40">
        <f t="shared" si="6306"/>
        <v>0</v>
      </c>
      <c r="BX1292" s="40">
        <f t="shared" si="6306"/>
        <v>0</v>
      </c>
      <c r="BY1292" s="40">
        <f t="shared" si="6306"/>
        <v>0</v>
      </c>
      <c r="BZ1292" s="25">
        <f t="shared" si="6306"/>
        <v>708</v>
      </c>
      <c r="CA1292" s="40">
        <f t="shared" si="6306"/>
        <v>0</v>
      </c>
      <c r="CB1292" s="40">
        <f>CB1293</f>
        <v>0</v>
      </c>
      <c r="CC1292" s="40">
        <f t="shared" si="6306"/>
        <v>0</v>
      </c>
      <c r="CD1292" s="40">
        <f t="shared" si="6306"/>
        <v>0</v>
      </c>
      <c r="CE1292" s="40">
        <f t="shared" si="6306"/>
        <v>0</v>
      </c>
      <c r="CF1292" s="25">
        <f t="shared" si="6306"/>
        <v>708</v>
      </c>
      <c r="CG1292" s="40">
        <f t="shared" ref="CC1292:CG1293" si="6307">CG1293</f>
        <v>0</v>
      </c>
      <c r="CH1292" s="40">
        <f>CH1293</f>
        <v>0</v>
      </c>
      <c r="CI1292" s="40">
        <f t="shared" ref="CI1292:CY1293" si="6308">CI1293</f>
        <v>0</v>
      </c>
      <c r="CJ1292" s="40">
        <f t="shared" si="6308"/>
        <v>0</v>
      </c>
      <c r="CK1292" s="40">
        <f t="shared" si="6308"/>
        <v>0</v>
      </c>
      <c r="CL1292" s="25">
        <f t="shared" si="6308"/>
        <v>708</v>
      </c>
      <c r="CM1292" s="40">
        <f t="shared" si="6308"/>
        <v>0</v>
      </c>
      <c r="CN1292" s="40">
        <f>CN1293</f>
        <v>0</v>
      </c>
      <c r="CO1292" s="40">
        <f t="shared" si="6308"/>
        <v>0</v>
      </c>
      <c r="CP1292" s="40">
        <f t="shared" si="6308"/>
        <v>0</v>
      </c>
      <c r="CQ1292" s="40">
        <f t="shared" si="6308"/>
        <v>0</v>
      </c>
      <c r="CR1292" s="25">
        <f t="shared" si="6308"/>
        <v>708</v>
      </c>
      <c r="CS1292" s="40">
        <f t="shared" si="6308"/>
        <v>0</v>
      </c>
      <c r="CT1292" s="40">
        <f>CT1293</f>
        <v>0</v>
      </c>
      <c r="CU1292" s="40">
        <f t="shared" si="6308"/>
        <v>0</v>
      </c>
      <c r="CV1292" s="40">
        <f t="shared" si="6308"/>
        <v>0</v>
      </c>
      <c r="CW1292" s="40">
        <f t="shared" si="6308"/>
        <v>0</v>
      </c>
      <c r="CX1292" s="25">
        <f t="shared" si="6308"/>
        <v>708</v>
      </c>
      <c r="CY1292" s="25">
        <f t="shared" si="6308"/>
        <v>0</v>
      </c>
      <c r="CZ1292" s="25">
        <f t="shared" ref="CZ1292:DA1292" si="6309">CZ1293</f>
        <v>603</v>
      </c>
      <c r="DA1292" s="25">
        <f t="shared" si="6309"/>
        <v>0</v>
      </c>
      <c r="DB1292" s="115">
        <f t="shared" si="6156"/>
        <v>85.169491525423723</v>
      </c>
      <c r="DC1292" s="115"/>
    </row>
    <row r="1293" spans="1:107" s="7" customFormat="1" ht="20.25" customHeight="1" x14ac:dyDescent="0.3">
      <c r="A1293" s="70" t="s">
        <v>102</v>
      </c>
      <c r="B1293" s="32" t="s">
        <v>11</v>
      </c>
      <c r="C1293" s="32" t="s">
        <v>53</v>
      </c>
      <c r="D1293" s="32" t="s">
        <v>347</v>
      </c>
      <c r="E1293" s="32" t="s">
        <v>91</v>
      </c>
      <c r="F1293" s="25">
        <f t="shared" si="6294"/>
        <v>636</v>
      </c>
      <c r="G1293" s="25">
        <f t="shared" si="6294"/>
        <v>0</v>
      </c>
      <c r="H1293" s="40">
        <f>H1294</f>
        <v>0</v>
      </c>
      <c r="I1293" s="40">
        <f t="shared" si="6295"/>
        <v>0</v>
      </c>
      <c r="J1293" s="40">
        <f t="shared" si="6296"/>
        <v>0</v>
      </c>
      <c r="K1293" s="40">
        <f t="shared" si="6297"/>
        <v>0</v>
      </c>
      <c r="L1293" s="25">
        <f t="shared" si="6298"/>
        <v>636</v>
      </c>
      <c r="M1293" s="40">
        <f t="shared" si="6299"/>
        <v>0</v>
      </c>
      <c r="N1293" s="40">
        <f>N1294</f>
        <v>0</v>
      </c>
      <c r="O1293" s="40">
        <f t="shared" si="6300"/>
        <v>0</v>
      </c>
      <c r="P1293" s="40">
        <f t="shared" si="6300"/>
        <v>0</v>
      </c>
      <c r="Q1293" s="40">
        <f t="shared" si="6300"/>
        <v>0</v>
      </c>
      <c r="R1293" s="25">
        <f t="shared" si="6300"/>
        <v>636</v>
      </c>
      <c r="S1293" s="40">
        <f t="shared" si="6300"/>
        <v>0</v>
      </c>
      <c r="T1293" s="40">
        <f>T1294</f>
        <v>0</v>
      </c>
      <c r="U1293" s="40">
        <f t="shared" si="6300"/>
        <v>0</v>
      </c>
      <c r="V1293" s="40">
        <f t="shared" si="6300"/>
        <v>0</v>
      </c>
      <c r="W1293" s="40">
        <f t="shared" si="6300"/>
        <v>0</v>
      </c>
      <c r="X1293" s="25">
        <f t="shared" si="6300"/>
        <v>636</v>
      </c>
      <c r="Y1293" s="40">
        <f t="shared" si="6300"/>
        <v>0</v>
      </c>
      <c r="Z1293" s="40">
        <f>Z1294</f>
        <v>0</v>
      </c>
      <c r="AA1293" s="40">
        <f t="shared" si="6301"/>
        <v>0</v>
      </c>
      <c r="AB1293" s="40">
        <f t="shared" si="6301"/>
        <v>0</v>
      </c>
      <c r="AC1293" s="40">
        <f t="shared" si="6301"/>
        <v>0</v>
      </c>
      <c r="AD1293" s="25">
        <f t="shared" si="6301"/>
        <v>636</v>
      </c>
      <c r="AE1293" s="40">
        <f t="shared" si="6301"/>
        <v>0</v>
      </c>
      <c r="AF1293" s="40">
        <f>AF1294</f>
        <v>0</v>
      </c>
      <c r="AG1293" s="40">
        <f t="shared" si="6302"/>
        <v>0</v>
      </c>
      <c r="AH1293" s="40">
        <f t="shared" si="6302"/>
        <v>0</v>
      </c>
      <c r="AI1293" s="40">
        <f t="shared" si="6302"/>
        <v>0</v>
      </c>
      <c r="AJ1293" s="25">
        <f t="shared" si="6302"/>
        <v>636</v>
      </c>
      <c r="AK1293" s="40">
        <f t="shared" si="6302"/>
        <v>0</v>
      </c>
      <c r="AL1293" s="40">
        <f>AL1294</f>
        <v>0</v>
      </c>
      <c r="AM1293" s="40">
        <f t="shared" si="6302"/>
        <v>0</v>
      </c>
      <c r="AN1293" s="40">
        <f t="shared" si="6302"/>
        <v>0</v>
      </c>
      <c r="AO1293" s="40">
        <f t="shared" si="6302"/>
        <v>0</v>
      </c>
      <c r="AP1293" s="25">
        <f t="shared" si="6302"/>
        <v>636</v>
      </c>
      <c r="AQ1293" s="40">
        <f t="shared" si="6302"/>
        <v>0</v>
      </c>
      <c r="AR1293" s="40">
        <f>AR1294</f>
        <v>0</v>
      </c>
      <c r="AS1293" s="40">
        <f t="shared" si="6303"/>
        <v>0</v>
      </c>
      <c r="AT1293" s="40">
        <f t="shared" si="6303"/>
        <v>0</v>
      </c>
      <c r="AU1293" s="40">
        <f t="shared" si="6303"/>
        <v>0</v>
      </c>
      <c r="AV1293" s="25">
        <f t="shared" si="6303"/>
        <v>636</v>
      </c>
      <c r="AW1293" s="40">
        <f t="shared" si="6303"/>
        <v>0</v>
      </c>
      <c r="AX1293" s="40">
        <f>AX1294</f>
        <v>0</v>
      </c>
      <c r="AY1293" s="40">
        <f t="shared" si="6304"/>
        <v>0</v>
      </c>
      <c r="AZ1293" s="40">
        <f t="shared" si="6304"/>
        <v>0</v>
      </c>
      <c r="BA1293" s="40">
        <f t="shared" si="6304"/>
        <v>0</v>
      </c>
      <c r="BB1293" s="25">
        <f t="shared" si="6304"/>
        <v>636</v>
      </c>
      <c r="BC1293" s="40">
        <f t="shared" si="6304"/>
        <v>0</v>
      </c>
      <c r="BD1293" s="40">
        <f>BD1294</f>
        <v>0</v>
      </c>
      <c r="BE1293" s="40">
        <f t="shared" si="6304"/>
        <v>0</v>
      </c>
      <c r="BF1293" s="40">
        <f t="shared" si="6304"/>
        <v>0</v>
      </c>
      <c r="BG1293" s="40">
        <f t="shared" si="6304"/>
        <v>0</v>
      </c>
      <c r="BH1293" s="25">
        <f t="shared" si="6304"/>
        <v>636</v>
      </c>
      <c r="BI1293" s="40">
        <f t="shared" si="6304"/>
        <v>0</v>
      </c>
      <c r="BJ1293" s="40">
        <f>BJ1294</f>
        <v>0</v>
      </c>
      <c r="BK1293" s="40">
        <f t="shared" si="6305"/>
        <v>0</v>
      </c>
      <c r="BL1293" s="40">
        <f t="shared" si="6305"/>
        <v>0</v>
      </c>
      <c r="BM1293" s="40">
        <f t="shared" si="6305"/>
        <v>0</v>
      </c>
      <c r="BN1293" s="25">
        <f t="shared" si="6305"/>
        <v>636</v>
      </c>
      <c r="BO1293" s="40">
        <f t="shared" si="6305"/>
        <v>0</v>
      </c>
      <c r="BP1293" s="40">
        <f>BP1294</f>
        <v>0</v>
      </c>
      <c r="BQ1293" s="40">
        <f t="shared" si="6306"/>
        <v>0</v>
      </c>
      <c r="BR1293" s="40">
        <f t="shared" si="6306"/>
        <v>0</v>
      </c>
      <c r="BS1293" s="40">
        <f t="shared" si="6306"/>
        <v>0</v>
      </c>
      <c r="BT1293" s="25">
        <f t="shared" si="6306"/>
        <v>636</v>
      </c>
      <c r="BU1293" s="40">
        <f t="shared" si="6306"/>
        <v>0</v>
      </c>
      <c r="BV1293" s="40">
        <f>BV1294</f>
        <v>72</v>
      </c>
      <c r="BW1293" s="40">
        <f t="shared" si="6306"/>
        <v>0</v>
      </c>
      <c r="BX1293" s="40">
        <f t="shared" si="6306"/>
        <v>0</v>
      </c>
      <c r="BY1293" s="40">
        <f t="shared" si="6306"/>
        <v>0</v>
      </c>
      <c r="BZ1293" s="25">
        <f t="shared" si="6306"/>
        <v>708</v>
      </c>
      <c r="CA1293" s="40">
        <f t="shared" si="6306"/>
        <v>0</v>
      </c>
      <c r="CB1293" s="40">
        <f>CB1294</f>
        <v>0</v>
      </c>
      <c r="CC1293" s="40">
        <f t="shared" si="6307"/>
        <v>0</v>
      </c>
      <c r="CD1293" s="40">
        <f t="shared" si="6307"/>
        <v>0</v>
      </c>
      <c r="CE1293" s="40">
        <f t="shared" si="6307"/>
        <v>0</v>
      </c>
      <c r="CF1293" s="25">
        <f t="shared" si="6307"/>
        <v>708</v>
      </c>
      <c r="CG1293" s="40">
        <f t="shared" si="6307"/>
        <v>0</v>
      </c>
      <c r="CH1293" s="40">
        <f>CH1294</f>
        <v>0</v>
      </c>
      <c r="CI1293" s="40">
        <f t="shared" si="6308"/>
        <v>0</v>
      </c>
      <c r="CJ1293" s="40">
        <f t="shared" si="6308"/>
        <v>0</v>
      </c>
      <c r="CK1293" s="40">
        <f t="shared" si="6308"/>
        <v>0</v>
      </c>
      <c r="CL1293" s="25">
        <f t="shared" si="6308"/>
        <v>708</v>
      </c>
      <c r="CM1293" s="40">
        <f t="shared" si="6308"/>
        <v>0</v>
      </c>
      <c r="CN1293" s="40">
        <f>CN1294</f>
        <v>0</v>
      </c>
      <c r="CO1293" s="40">
        <f t="shared" si="6308"/>
        <v>0</v>
      </c>
      <c r="CP1293" s="40">
        <f t="shared" si="6308"/>
        <v>0</v>
      </c>
      <c r="CQ1293" s="40">
        <f t="shared" si="6308"/>
        <v>0</v>
      </c>
      <c r="CR1293" s="25">
        <f t="shared" si="6308"/>
        <v>708</v>
      </c>
      <c r="CS1293" s="40">
        <f t="shared" si="6308"/>
        <v>0</v>
      </c>
      <c r="CT1293" s="40">
        <f>CT1294</f>
        <v>0</v>
      </c>
      <c r="CU1293" s="40">
        <f t="shared" ref="CU1293:DA1293" si="6310">CU1294</f>
        <v>0</v>
      </c>
      <c r="CV1293" s="40">
        <f t="shared" si="6310"/>
        <v>0</v>
      </c>
      <c r="CW1293" s="40">
        <f t="shared" si="6310"/>
        <v>0</v>
      </c>
      <c r="CX1293" s="25">
        <f t="shared" si="6310"/>
        <v>708</v>
      </c>
      <c r="CY1293" s="25">
        <f t="shared" si="6310"/>
        <v>0</v>
      </c>
      <c r="CZ1293" s="25">
        <f t="shared" si="6310"/>
        <v>603</v>
      </c>
      <c r="DA1293" s="25">
        <f t="shared" si="6310"/>
        <v>0</v>
      </c>
      <c r="DB1293" s="115">
        <f t="shared" si="6156"/>
        <v>85.169491525423723</v>
      </c>
      <c r="DC1293" s="115"/>
    </row>
    <row r="1294" spans="1:107" s="7" customFormat="1" ht="37.5" customHeight="1" x14ac:dyDescent="0.3">
      <c r="A1294" s="30" t="s">
        <v>194</v>
      </c>
      <c r="B1294" s="32" t="s">
        <v>11</v>
      </c>
      <c r="C1294" s="32" t="s">
        <v>53</v>
      </c>
      <c r="D1294" s="32" t="s">
        <v>347</v>
      </c>
      <c r="E1294" s="32" t="s">
        <v>193</v>
      </c>
      <c r="F1294" s="25">
        <v>636</v>
      </c>
      <c r="G1294" s="25"/>
      <c r="H1294" s="40"/>
      <c r="I1294" s="40"/>
      <c r="J1294" s="40"/>
      <c r="K1294" s="40"/>
      <c r="L1294" s="25">
        <f>F1294+H1294+I1294+J1294+K1294</f>
        <v>636</v>
      </c>
      <c r="M1294" s="25">
        <f>G1294+K1294</f>
        <v>0</v>
      </c>
      <c r="N1294" s="40"/>
      <c r="O1294" s="40"/>
      <c r="P1294" s="40"/>
      <c r="Q1294" s="40"/>
      <c r="R1294" s="25">
        <f>L1294+N1294+O1294+P1294+Q1294</f>
        <v>636</v>
      </c>
      <c r="S1294" s="25">
        <f>M1294+Q1294</f>
        <v>0</v>
      </c>
      <c r="T1294" s="40"/>
      <c r="U1294" s="40"/>
      <c r="V1294" s="40"/>
      <c r="W1294" s="40"/>
      <c r="X1294" s="25">
        <f>R1294+T1294+U1294+V1294+W1294</f>
        <v>636</v>
      </c>
      <c r="Y1294" s="25">
        <f>S1294+W1294</f>
        <v>0</v>
      </c>
      <c r="Z1294" s="40"/>
      <c r="AA1294" s="40"/>
      <c r="AB1294" s="40"/>
      <c r="AC1294" s="40"/>
      <c r="AD1294" s="25">
        <f>X1294+Z1294+AA1294+AB1294+AC1294</f>
        <v>636</v>
      </c>
      <c r="AE1294" s="25">
        <f>Y1294+AC1294</f>
        <v>0</v>
      </c>
      <c r="AF1294" s="40"/>
      <c r="AG1294" s="40"/>
      <c r="AH1294" s="40"/>
      <c r="AI1294" s="40"/>
      <c r="AJ1294" s="25">
        <f>AD1294+AF1294+AG1294+AH1294+AI1294</f>
        <v>636</v>
      </c>
      <c r="AK1294" s="25">
        <f>AE1294+AI1294</f>
        <v>0</v>
      </c>
      <c r="AL1294" s="40"/>
      <c r="AM1294" s="40"/>
      <c r="AN1294" s="40"/>
      <c r="AO1294" s="40"/>
      <c r="AP1294" s="25">
        <f>AJ1294+AL1294+AM1294+AN1294+AO1294</f>
        <v>636</v>
      </c>
      <c r="AQ1294" s="25">
        <f>AK1294+AO1294</f>
        <v>0</v>
      </c>
      <c r="AR1294" s="40"/>
      <c r="AS1294" s="40"/>
      <c r="AT1294" s="40"/>
      <c r="AU1294" s="40"/>
      <c r="AV1294" s="25">
        <f>AP1294+AR1294+AS1294+AT1294+AU1294</f>
        <v>636</v>
      </c>
      <c r="AW1294" s="25">
        <f>AQ1294+AU1294</f>
        <v>0</v>
      </c>
      <c r="AX1294" s="40"/>
      <c r="AY1294" s="40"/>
      <c r="AZ1294" s="40"/>
      <c r="BA1294" s="40"/>
      <c r="BB1294" s="25">
        <f>AV1294+AX1294+AY1294+AZ1294+BA1294</f>
        <v>636</v>
      </c>
      <c r="BC1294" s="25">
        <f>AW1294+BA1294</f>
        <v>0</v>
      </c>
      <c r="BD1294" s="40"/>
      <c r="BE1294" s="40"/>
      <c r="BF1294" s="40"/>
      <c r="BG1294" s="40"/>
      <c r="BH1294" s="25">
        <f>BB1294+BD1294+BE1294+BF1294+BG1294</f>
        <v>636</v>
      </c>
      <c r="BI1294" s="25">
        <f>BC1294+BG1294</f>
        <v>0</v>
      </c>
      <c r="BJ1294" s="40"/>
      <c r="BK1294" s="40"/>
      <c r="BL1294" s="40"/>
      <c r="BM1294" s="40"/>
      <c r="BN1294" s="25">
        <f>BH1294+BJ1294+BK1294+BL1294+BM1294</f>
        <v>636</v>
      </c>
      <c r="BO1294" s="25">
        <f>BI1294+BM1294</f>
        <v>0</v>
      </c>
      <c r="BP1294" s="40"/>
      <c r="BQ1294" s="40"/>
      <c r="BR1294" s="40"/>
      <c r="BS1294" s="40"/>
      <c r="BT1294" s="25">
        <f>BN1294+BP1294+BQ1294+BR1294+BS1294</f>
        <v>636</v>
      </c>
      <c r="BU1294" s="25">
        <f>BO1294+BS1294</f>
        <v>0</v>
      </c>
      <c r="BV1294" s="40">
        <v>72</v>
      </c>
      <c r="BW1294" s="40"/>
      <c r="BX1294" s="40"/>
      <c r="BY1294" s="40"/>
      <c r="BZ1294" s="25">
        <f>BT1294+BV1294+BW1294+BX1294+BY1294</f>
        <v>708</v>
      </c>
      <c r="CA1294" s="25">
        <f>BU1294+BY1294</f>
        <v>0</v>
      </c>
      <c r="CB1294" s="40"/>
      <c r="CC1294" s="40"/>
      <c r="CD1294" s="40"/>
      <c r="CE1294" s="40"/>
      <c r="CF1294" s="25">
        <f>BZ1294+CB1294+CC1294+CD1294+CE1294</f>
        <v>708</v>
      </c>
      <c r="CG1294" s="25">
        <f>CA1294+CE1294</f>
        <v>0</v>
      </c>
      <c r="CH1294" s="40"/>
      <c r="CI1294" s="40"/>
      <c r="CJ1294" s="40"/>
      <c r="CK1294" s="40"/>
      <c r="CL1294" s="25">
        <f>CF1294+CH1294+CI1294+CJ1294+CK1294</f>
        <v>708</v>
      </c>
      <c r="CM1294" s="25">
        <f>CG1294+CK1294</f>
        <v>0</v>
      </c>
      <c r="CN1294" s="40"/>
      <c r="CO1294" s="40"/>
      <c r="CP1294" s="40"/>
      <c r="CQ1294" s="40"/>
      <c r="CR1294" s="25">
        <f>CL1294+CN1294+CO1294+CP1294+CQ1294</f>
        <v>708</v>
      </c>
      <c r="CS1294" s="25">
        <f>CM1294+CQ1294</f>
        <v>0</v>
      </c>
      <c r="CT1294" s="40"/>
      <c r="CU1294" s="40"/>
      <c r="CV1294" s="40"/>
      <c r="CW1294" s="40"/>
      <c r="CX1294" s="25">
        <f>CR1294+CT1294+CU1294+CV1294+CW1294</f>
        <v>708</v>
      </c>
      <c r="CY1294" s="25">
        <f>CS1294+CW1294</f>
        <v>0</v>
      </c>
      <c r="CZ1294" s="25">
        <v>603</v>
      </c>
      <c r="DA1294" s="40"/>
      <c r="DB1294" s="115">
        <f t="shared" si="6156"/>
        <v>85.169491525423723</v>
      </c>
      <c r="DC1294" s="115"/>
    </row>
    <row r="1295" spans="1:107" s="7" customFormat="1" ht="50.25" x14ac:dyDescent="0.3">
      <c r="A1295" s="70" t="s">
        <v>811</v>
      </c>
      <c r="B1295" s="32" t="s">
        <v>11</v>
      </c>
      <c r="C1295" s="32" t="s">
        <v>53</v>
      </c>
      <c r="D1295" s="32" t="s">
        <v>810</v>
      </c>
      <c r="E1295" s="32"/>
      <c r="F1295" s="25"/>
      <c r="G1295" s="25"/>
      <c r="H1295" s="40"/>
      <c r="I1295" s="40"/>
      <c r="J1295" s="40"/>
      <c r="K1295" s="40"/>
      <c r="L1295" s="25"/>
      <c r="M1295" s="25"/>
      <c r="N1295" s="40"/>
      <c r="O1295" s="40"/>
      <c r="P1295" s="40"/>
      <c r="Q1295" s="40"/>
      <c r="R1295" s="25"/>
      <c r="S1295" s="25"/>
      <c r="T1295" s="40"/>
      <c r="U1295" s="40"/>
      <c r="V1295" s="40"/>
      <c r="W1295" s="40"/>
      <c r="X1295" s="25"/>
      <c r="Y1295" s="25"/>
      <c r="Z1295" s="40"/>
      <c r="AA1295" s="40"/>
      <c r="AB1295" s="40"/>
      <c r="AC1295" s="40"/>
      <c r="AD1295" s="25"/>
      <c r="AE1295" s="25"/>
      <c r="AF1295" s="40"/>
      <c r="AG1295" s="40"/>
      <c r="AH1295" s="40"/>
      <c r="AI1295" s="40"/>
      <c r="AJ1295" s="25"/>
      <c r="AK1295" s="25"/>
      <c r="AL1295" s="40"/>
      <c r="AM1295" s="40"/>
      <c r="AN1295" s="40"/>
      <c r="AO1295" s="40"/>
      <c r="AP1295" s="25"/>
      <c r="AQ1295" s="25"/>
      <c r="AR1295" s="40"/>
      <c r="AS1295" s="40"/>
      <c r="AT1295" s="40"/>
      <c r="AU1295" s="40"/>
      <c r="AV1295" s="25"/>
      <c r="AW1295" s="25"/>
      <c r="AX1295" s="40"/>
      <c r="AY1295" s="40"/>
      <c r="AZ1295" s="40"/>
      <c r="BA1295" s="40"/>
      <c r="BB1295" s="25"/>
      <c r="BC1295" s="25"/>
      <c r="BD1295" s="40"/>
      <c r="BE1295" s="40"/>
      <c r="BF1295" s="40"/>
      <c r="BG1295" s="40"/>
      <c r="BH1295" s="25"/>
      <c r="BI1295" s="25"/>
      <c r="BJ1295" s="40"/>
      <c r="BK1295" s="40"/>
      <c r="BL1295" s="40"/>
      <c r="BM1295" s="40"/>
      <c r="BN1295" s="25"/>
      <c r="BO1295" s="25"/>
      <c r="BP1295" s="40"/>
      <c r="BQ1295" s="40"/>
      <c r="BR1295" s="40"/>
      <c r="BS1295" s="40"/>
      <c r="BT1295" s="25"/>
      <c r="BU1295" s="25"/>
      <c r="BV1295" s="40">
        <f>BV1296</f>
        <v>237</v>
      </c>
      <c r="BW1295" s="40">
        <f t="shared" ref="BW1295:CL1296" si="6311">BW1296</f>
        <v>0</v>
      </c>
      <c r="BX1295" s="40">
        <f t="shared" si="6311"/>
        <v>0</v>
      </c>
      <c r="BY1295" s="40">
        <f t="shared" si="6311"/>
        <v>0</v>
      </c>
      <c r="BZ1295" s="25">
        <f t="shared" si="6311"/>
        <v>237</v>
      </c>
      <c r="CA1295" s="40">
        <f t="shared" si="6311"/>
        <v>0</v>
      </c>
      <c r="CB1295" s="40">
        <f>CB1296</f>
        <v>0</v>
      </c>
      <c r="CC1295" s="40">
        <f t="shared" si="6311"/>
        <v>0</v>
      </c>
      <c r="CD1295" s="40">
        <f t="shared" si="6311"/>
        <v>0</v>
      </c>
      <c r="CE1295" s="40">
        <f t="shared" si="6311"/>
        <v>0</v>
      </c>
      <c r="CF1295" s="25">
        <f t="shared" si="6311"/>
        <v>237</v>
      </c>
      <c r="CG1295" s="40">
        <f t="shared" si="6311"/>
        <v>0</v>
      </c>
      <c r="CH1295" s="40">
        <f>CH1296</f>
        <v>0</v>
      </c>
      <c r="CI1295" s="40">
        <f t="shared" si="6311"/>
        <v>-111</v>
      </c>
      <c r="CJ1295" s="40">
        <f t="shared" si="6311"/>
        <v>0</v>
      </c>
      <c r="CK1295" s="40">
        <f t="shared" si="6311"/>
        <v>0</v>
      </c>
      <c r="CL1295" s="25">
        <f t="shared" si="6311"/>
        <v>126</v>
      </c>
      <c r="CM1295" s="40">
        <f t="shared" ref="CI1295:CM1296" si="6312">CM1296</f>
        <v>0</v>
      </c>
      <c r="CN1295" s="40">
        <f>CN1296</f>
        <v>0</v>
      </c>
      <c r="CO1295" s="40">
        <f t="shared" ref="CO1295:DA1296" si="6313">CO1296</f>
        <v>0</v>
      </c>
      <c r="CP1295" s="40">
        <f t="shared" si="6313"/>
        <v>0</v>
      </c>
      <c r="CQ1295" s="40">
        <f t="shared" si="6313"/>
        <v>0</v>
      </c>
      <c r="CR1295" s="25">
        <f t="shared" si="6313"/>
        <v>126</v>
      </c>
      <c r="CS1295" s="40">
        <f t="shared" si="6313"/>
        <v>0</v>
      </c>
      <c r="CT1295" s="40">
        <f>CT1296</f>
        <v>0</v>
      </c>
      <c r="CU1295" s="40">
        <f t="shared" si="6313"/>
        <v>0</v>
      </c>
      <c r="CV1295" s="40">
        <f t="shared" si="6313"/>
        <v>0</v>
      </c>
      <c r="CW1295" s="40">
        <f t="shared" si="6313"/>
        <v>0</v>
      </c>
      <c r="CX1295" s="25">
        <f t="shared" si="6313"/>
        <v>126</v>
      </c>
      <c r="CY1295" s="25">
        <f t="shared" si="6313"/>
        <v>0</v>
      </c>
      <c r="CZ1295" s="25">
        <f t="shared" si="6313"/>
        <v>109</v>
      </c>
      <c r="DA1295" s="25">
        <f t="shared" si="6313"/>
        <v>0</v>
      </c>
      <c r="DB1295" s="115">
        <f t="shared" si="6156"/>
        <v>86.507936507936506</v>
      </c>
      <c r="DC1295" s="115"/>
    </row>
    <row r="1296" spans="1:107" s="7" customFormat="1" ht="22.5" customHeight="1" x14ac:dyDescent="0.3">
      <c r="A1296" s="70" t="s">
        <v>102</v>
      </c>
      <c r="B1296" s="32" t="s">
        <v>11</v>
      </c>
      <c r="C1296" s="32" t="s">
        <v>53</v>
      </c>
      <c r="D1296" s="32" t="s">
        <v>810</v>
      </c>
      <c r="E1296" s="32" t="s">
        <v>91</v>
      </c>
      <c r="F1296" s="25"/>
      <c r="G1296" s="25"/>
      <c r="H1296" s="40"/>
      <c r="I1296" s="40"/>
      <c r="J1296" s="40"/>
      <c r="K1296" s="40"/>
      <c r="L1296" s="25"/>
      <c r="M1296" s="25"/>
      <c r="N1296" s="40"/>
      <c r="O1296" s="40"/>
      <c r="P1296" s="40"/>
      <c r="Q1296" s="40"/>
      <c r="R1296" s="25"/>
      <c r="S1296" s="25"/>
      <c r="T1296" s="40"/>
      <c r="U1296" s="40"/>
      <c r="V1296" s="40"/>
      <c r="W1296" s="40"/>
      <c r="X1296" s="25"/>
      <c r="Y1296" s="25"/>
      <c r="Z1296" s="40"/>
      <c r="AA1296" s="40"/>
      <c r="AB1296" s="40"/>
      <c r="AC1296" s="40"/>
      <c r="AD1296" s="25"/>
      <c r="AE1296" s="25"/>
      <c r="AF1296" s="40"/>
      <c r="AG1296" s="40"/>
      <c r="AH1296" s="40"/>
      <c r="AI1296" s="40"/>
      <c r="AJ1296" s="25"/>
      <c r="AK1296" s="25"/>
      <c r="AL1296" s="40"/>
      <c r="AM1296" s="40"/>
      <c r="AN1296" s="40"/>
      <c r="AO1296" s="40"/>
      <c r="AP1296" s="25"/>
      <c r="AQ1296" s="25"/>
      <c r="AR1296" s="40"/>
      <c r="AS1296" s="40"/>
      <c r="AT1296" s="40"/>
      <c r="AU1296" s="40"/>
      <c r="AV1296" s="25"/>
      <c r="AW1296" s="25"/>
      <c r="AX1296" s="40"/>
      <c r="AY1296" s="40"/>
      <c r="AZ1296" s="40"/>
      <c r="BA1296" s="40"/>
      <c r="BB1296" s="25"/>
      <c r="BC1296" s="25"/>
      <c r="BD1296" s="40"/>
      <c r="BE1296" s="40"/>
      <c r="BF1296" s="40"/>
      <c r="BG1296" s="40"/>
      <c r="BH1296" s="25"/>
      <c r="BI1296" s="25"/>
      <c r="BJ1296" s="40"/>
      <c r="BK1296" s="40"/>
      <c r="BL1296" s="40"/>
      <c r="BM1296" s="40"/>
      <c r="BN1296" s="25"/>
      <c r="BO1296" s="25"/>
      <c r="BP1296" s="40"/>
      <c r="BQ1296" s="40"/>
      <c r="BR1296" s="40"/>
      <c r="BS1296" s="40"/>
      <c r="BT1296" s="25"/>
      <c r="BU1296" s="25"/>
      <c r="BV1296" s="40">
        <f>BV1297</f>
        <v>237</v>
      </c>
      <c r="BW1296" s="40">
        <f t="shared" si="6311"/>
        <v>0</v>
      </c>
      <c r="BX1296" s="40">
        <f t="shared" si="6311"/>
        <v>0</v>
      </c>
      <c r="BY1296" s="40">
        <f t="shared" si="6311"/>
        <v>0</v>
      </c>
      <c r="BZ1296" s="25">
        <f t="shared" si="6311"/>
        <v>237</v>
      </c>
      <c r="CA1296" s="40">
        <f t="shared" si="6311"/>
        <v>0</v>
      </c>
      <c r="CB1296" s="40">
        <f>CB1297</f>
        <v>0</v>
      </c>
      <c r="CC1296" s="40">
        <f t="shared" si="6311"/>
        <v>0</v>
      </c>
      <c r="CD1296" s="40">
        <f t="shared" si="6311"/>
        <v>0</v>
      </c>
      <c r="CE1296" s="40">
        <f t="shared" si="6311"/>
        <v>0</v>
      </c>
      <c r="CF1296" s="25">
        <f t="shared" si="6311"/>
        <v>237</v>
      </c>
      <c r="CG1296" s="40">
        <f t="shared" si="6311"/>
        <v>0</v>
      </c>
      <c r="CH1296" s="40">
        <f>CH1297</f>
        <v>0</v>
      </c>
      <c r="CI1296" s="40">
        <f t="shared" si="6312"/>
        <v>-111</v>
      </c>
      <c r="CJ1296" s="40">
        <f t="shared" si="6312"/>
        <v>0</v>
      </c>
      <c r="CK1296" s="40">
        <f t="shared" si="6312"/>
        <v>0</v>
      </c>
      <c r="CL1296" s="25">
        <f t="shared" si="6312"/>
        <v>126</v>
      </c>
      <c r="CM1296" s="40">
        <f t="shared" si="6312"/>
        <v>0</v>
      </c>
      <c r="CN1296" s="40">
        <f>CN1297</f>
        <v>0</v>
      </c>
      <c r="CO1296" s="40">
        <f t="shared" si="6313"/>
        <v>0</v>
      </c>
      <c r="CP1296" s="40">
        <f t="shared" si="6313"/>
        <v>0</v>
      </c>
      <c r="CQ1296" s="40">
        <f t="shared" si="6313"/>
        <v>0</v>
      </c>
      <c r="CR1296" s="25">
        <f t="shared" si="6313"/>
        <v>126</v>
      </c>
      <c r="CS1296" s="40">
        <f t="shared" si="6313"/>
        <v>0</v>
      </c>
      <c r="CT1296" s="40">
        <f>CT1297</f>
        <v>0</v>
      </c>
      <c r="CU1296" s="40">
        <f t="shared" si="6313"/>
        <v>0</v>
      </c>
      <c r="CV1296" s="40">
        <f t="shared" si="6313"/>
        <v>0</v>
      </c>
      <c r="CW1296" s="40">
        <f t="shared" si="6313"/>
        <v>0</v>
      </c>
      <c r="CX1296" s="25">
        <f t="shared" si="6313"/>
        <v>126</v>
      </c>
      <c r="CY1296" s="25">
        <f t="shared" si="6313"/>
        <v>0</v>
      </c>
      <c r="CZ1296" s="25">
        <f t="shared" si="6313"/>
        <v>109</v>
      </c>
      <c r="DA1296" s="25">
        <f t="shared" si="6313"/>
        <v>0</v>
      </c>
      <c r="DB1296" s="115">
        <f t="shared" si="6156"/>
        <v>86.507936507936506</v>
      </c>
      <c r="DC1296" s="115"/>
    </row>
    <row r="1297" spans="1:107" s="7" customFormat="1" ht="37.5" customHeight="1" x14ac:dyDescent="0.3">
      <c r="A1297" s="30" t="s">
        <v>194</v>
      </c>
      <c r="B1297" s="32" t="s">
        <v>11</v>
      </c>
      <c r="C1297" s="32" t="s">
        <v>53</v>
      </c>
      <c r="D1297" s="32" t="s">
        <v>810</v>
      </c>
      <c r="E1297" s="32" t="s">
        <v>193</v>
      </c>
      <c r="F1297" s="25"/>
      <c r="G1297" s="25"/>
      <c r="H1297" s="40"/>
      <c r="I1297" s="40"/>
      <c r="J1297" s="40"/>
      <c r="K1297" s="40"/>
      <c r="L1297" s="25"/>
      <c r="M1297" s="25"/>
      <c r="N1297" s="40"/>
      <c r="O1297" s="40"/>
      <c r="P1297" s="40"/>
      <c r="Q1297" s="40"/>
      <c r="R1297" s="25"/>
      <c r="S1297" s="25"/>
      <c r="T1297" s="40"/>
      <c r="U1297" s="40"/>
      <c r="V1297" s="40"/>
      <c r="W1297" s="40"/>
      <c r="X1297" s="25"/>
      <c r="Y1297" s="25"/>
      <c r="Z1297" s="40"/>
      <c r="AA1297" s="40"/>
      <c r="AB1297" s="40"/>
      <c r="AC1297" s="40"/>
      <c r="AD1297" s="25"/>
      <c r="AE1297" s="25"/>
      <c r="AF1297" s="40"/>
      <c r="AG1297" s="40"/>
      <c r="AH1297" s="40"/>
      <c r="AI1297" s="40"/>
      <c r="AJ1297" s="25"/>
      <c r="AK1297" s="25"/>
      <c r="AL1297" s="40"/>
      <c r="AM1297" s="40"/>
      <c r="AN1297" s="40"/>
      <c r="AO1297" s="40"/>
      <c r="AP1297" s="25"/>
      <c r="AQ1297" s="25"/>
      <c r="AR1297" s="40"/>
      <c r="AS1297" s="40"/>
      <c r="AT1297" s="40"/>
      <c r="AU1297" s="40"/>
      <c r="AV1297" s="25"/>
      <c r="AW1297" s="25"/>
      <c r="AX1297" s="40"/>
      <c r="AY1297" s="40"/>
      <c r="AZ1297" s="40"/>
      <c r="BA1297" s="40"/>
      <c r="BB1297" s="25"/>
      <c r="BC1297" s="25"/>
      <c r="BD1297" s="40"/>
      <c r="BE1297" s="40"/>
      <c r="BF1297" s="40"/>
      <c r="BG1297" s="40"/>
      <c r="BH1297" s="25"/>
      <c r="BI1297" s="25"/>
      <c r="BJ1297" s="40"/>
      <c r="BK1297" s="40"/>
      <c r="BL1297" s="40"/>
      <c r="BM1297" s="40"/>
      <c r="BN1297" s="25"/>
      <c r="BO1297" s="25"/>
      <c r="BP1297" s="40"/>
      <c r="BQ1297" s="40"/>
      <c r="BR1297" s="40"/>
      <c r="BS1297" s="40"/>
      <c r="BT1297" s="25"/>
      <c r="BU1297" s="25"/>
      <c r="BV1297" s="40">
        <v>237</v>
      </c>
      <c r="BW1297" s="40"/>
      <c r="BX1297" s="40"/>
      <c r="BY1297" s="40"/>
      <c r="BZ1297" s="25">
        <f>BT1297+BV1297+BW1297+BX1297+BY1297</f>
        <v>237</v>
      </c>
      <c r="CA1297" s="25">
        <f>BU1297+BY1297</f>
        <v>0</v>
      </c>
      <c r="CB1297" s="40"/>
      <c r="CC1297" s="40"/>
      <c r="CD1297" s="40"/>
      <c r="CE1297" s="40"/>
      <c r="CF1297" s="25">
        <f>BZ1297+CB1297+CC1297+CD1297+CE1297</f>
        <v>237</v>
      </c>
      <c r="CG1297" s="25">
        <f>CA1297+CE1297</f>
        <v>0</v>
      </c>
      <c r="CH1297" s="40"/>
      <c r="CI1297" s="40">
        <v>-111</v>
      </c>
      <c r="CJ1297" s="40"/>
      <c r="CK1297" s="40"/>
      <c r="CL1297" s="25">
        <f>CF1297+CH1297+CI1297+CJ1297+CK1297</f>
        <v>126</v>
      </c>
      <c r="CM1297" s="25">
        <f>CG1297+CK1297</f>
        <v>0</v>
      </c>
      <c r="CN1297" s="40"/>
      <c r="CO1297" s="40"/>
      <c r="CP1297" s="40"/>
      <c r="CQ1297" s="40"/>
      <c r="CR1297" s="25">
        <f>CL1297+CN1297+CO1297+CP1297+CQ1297</f>
        <v>126</v>
      </c>
      <c r="CS1297" s="25">
        <f>CM1297+CQ1297</f>
        <v>0</v>
      </c>
      <c r="CT1297" s="40"/>
      <c r="CU1297" s="40"/>
      <c r="CV1297" s="40"/>
      <c r="CW1297" s="40"/>
      <c r="CX1297" s="25">
        <f>CR1297+CT1297+CU1297+CV1297+CW1297</f>
        <v>126</v>
      </c>
      <c r="CY1297" s="25">
        <f>CS1297+CW1297</f>
        <v>0</v>
      </c>
      <c r="CZ1297" s="25">
        <v>109</v>
      </c>
      <c r="DA1297" s="40"/>
      <c r="DB1297" s="115">
        <f t="shared" si="6156"/>
        <v>86.507936507936506</v>
      </c>
      <c r="DC1297" s="115"/>
    </row>
    <row r="1298" spans="1:107" s="7" customFormat="1" ht="141" customHeight="1" x14ac:dyDescent="0.3">
      <c r="A1298" s="70" t="s">
        <v>157</v>
      </c>
      <c r="B1298" s="32" t="s">
        <v>11</v>
      </c>
      <c r="C1298" s="32" t="s">
        <v>53</v>
      </c>
      <c r="D1298" s="32" t="s">
        <v>348</v>
      </c>
      <c r="E1298" s="32"/>
      <c r="F1298" s="25">
        <f t="shared" ref="F1298:G1299" si="6314">F1299</f>
        <v>12</v>
      </c>
      <c r="G1298" s="25">
        <f t="shared" si="6314"/>
        <v>0</v>
      </c>
      <c r="H1298" s="40">
        <f>H1299</f>
        <v>0</v>
      </c>
      <c r="I1298" s="40">
        <f t="shared" ref="I1298:I1299" si="6315">I1299</f>
        <v>0</v>
      </c>
      <c r="J1298" s="40">
        <f t="shared" ref="J1298:J1299" si="6316">J1299</f>
        <v>0</v>
      </c>
      <c r="K1298" s="40">
        <f t="shared" ref="K1298:K1299" si="6317">K1299</f>
        <v>0</v>
      </c>
      <c r="L1298" s="25">
        <f t="shared" ref="L1298:L1299" si="6318">L1299</f>
        <v>12</v>
      </c>
      <c r="M1298" s="40">
        <f t="shared" ref="M1298:M1299" si="6319">M1299</f>
        <v>0</v>
      </c>
      <c r="N1298" s="40">
        <f>N1299</f>
        <v>0</v>
      </c>
      <c r="O1298" s="40">
        <f t="shared" ref="O1298:AD1299" si="6320">O1299</f>
        <v>0</v>
      </c>
      <c r="P1298" s="40">
        <f t="shared" si="6320"/>
        <v>0</v>
      </c>
      <c r="Q1298" s="40">
        <f t="shared" si="6320"/>
        <v>0</v>
      </c>
      <c r="R1298" s="25">
        <f t="shared" si="6320"/>
        <v>12</v>
      </c>
      <c r="S1298" s="40">
        <f t="shared" si="6320"/>
        <v>0</v>
      </c>
      <c r="T1298" s="40">
        <f>T1299</f>
        <v>0</v>
      </c>
      <c r="U1298" s="40">
        <f t="shared" si="6320"/>
        <v>0</v>
      </c>
      <c r="V1298" s="40">
        <f t="shared" si="6320"/>
        <v>0</v>
      </c>
      <c r="W1298" s="40">
        <f t="shared" si="6320"/>
        <v>0</v>
      </c>
      <c r="X1298" s="25">
        <f t="shared" si="6320"/>
        <v>12</v>
      </c>
      <c r="Y1298" s="40">
        <f t="shared" si="6320"/>
        <v>0</v>
      </c>
      <c r="Z1298" s="40">
        <f>Z1299</f>
        <v>0</v>
      </c>
      <c r="AA1298" s="40">
        <f t="shared" si="6320"/>
        <v>0</v>
      </c>
      <c r="AB1298" s="40">
        <f t="shared" si="6320"/>
        <v>0</v>
      </c>
      <c r="AC1298" s="40">
        <f t="shared" si="6320"/>
        <v>0</v>
      </c>
      <c r="AD1298" s="25">
        <f t="shared" si="6320"/>
        <v>12</v>
      </c>
      <c r="AE1298" s="40">
        <f t="shared" ref="AA1298:AE1299" si="6321">AE1299</f>
        <v>0</v>
      </c>
      <c r="AF1298" s="40">
        <f>AF1299</f>
        <v>0</v>
      </c>
      <c r="AG1298" s="40">
        <f t="shared" ref="AG1298:AV1299" si="6322">AG1299</f>
        <v>0</v>
      </c>
      <c r="AH1298" s="40">
        <f t="shared" si="6322"/>
        <v>0</v>
      </c>
      <c r="AI1298" s="40">
        <f t="shared" si="6322"/>
        <v>0</v>
      </c>
      <c r="AJ1298" s="25">
        <f t="shared" si="6322"/>
        <v>12</v>
      </c>
      <c r="AK1298" s="40">
        <f t="shared" si="6322"/>
        <v>0</v>
      </c>
      <c r="AL1298" s="40">
        <f>AL1299</f>
        <v>0</v>
      </c>
      <c r="AM1298" s="40">
        <f t="shared" si="6322"/>
        <v>0</v>
      </c>
      <c r="AN1298" s="40">
        <f t="shared" si="6322"/>
        <v>0</v>
      </c>
      <c r="AO1298" s="40">
        <f t="shared" si="6322"/>
        <v>0</v>
      </c>
      <c r="AP1298" s="25">
        <f t="shared" si="6322"/>
        <v>12</v>
      </c>
      <c r="AQ1298" s="40">
        <f t="shared" si="6322"/>
        <v>0</v>
      </c>
      <c r="AR1298" s="40">
        <f>AR1299</f>
        <v>0</v>
      </c>
      <c r="AS1298" s="40">
        <f t="shared" si="6322"/>
        <v>0</v>
      </c>
      <c r="AT1298" s="40">
        <f t="shared" si="6322"/>
        <v>0</v>
      </c>
      <c r="AU1298" s="40">
        <f t="shared" si="6322"/>
        <v>0</v>
      </c>
      <c r="AV1298" s="25">
        <f t="shared" si="6322"/>
        <v>12</v>
      </c>
      <c r="AW1298" s="40">
        <f t="shared" ref="AS1298:AW1299" si="6323">AW1299</f>
        <v>0</v>
      </c>
      <c r="AX1298" s="40">
        <f>AX1299</f>
        <v>0</v>
      </c>
      <c r="AY1298" s="40">
        <f t="shared" ref="AY1298:BN1299" si="6324">AY1299</f>
        <v>0</v>
      </c>
      <c r="AZ1298" s="40">
        <f t="shared" si="6324"/>
        <v>0</v>
      </c>
      <c r="BA1298" s="40">
        <f t="shared" si="6324"/>
        <v>0</v>
      </c>
      <c r="BB1298" s="25">
        <f t="shared" si="6324"/>
        <v>12</v>
      </c>
      <c r="BC1298" s="40">
        <f t="shared" si="6324"/>
        <v>0</v>
      </c>
      <c r="BD1298" s="40">
        <f>BD1299</f>
        <v>0</v>
      </c>
      <c r="BE1298" s="40">
        <f t="shared" si="6324"/>
        <v>0</v>
      </c>
      <c r="BF1298" s="40">
        <f t="shared" si="6324"/>
        <v>0</v>
      </c>
      <c r="BG1298" s="40">
        <f t="shared" si="6324"/>
        <v>0</v>
      </c>
      <c r="BH1298" s="25">
        <f t="shared" si="6324"/>
        <v>12</v>
      </c>
      <c r="BI1298" s="40">
        <f t="shared" si="6324"/>
        <v>0</v>
      </c>
      <c r="BJ1298" s="40">
        <f>BJ1299</f>
        <v>0</v>
      </c>
      <c r="BK1298" s="40">
        <f t="shared" si="6324"/>
        <v>0</v>
      </c>
      <c r="BL1298" s="40">
        <f t="shared" si="6324"/>
        <v>0</v>
      </c>
      <c r="BM1298" s="40">
        <f t="shared" si="6324"/>
        <v>0</v>
      </c>
      <c r="BN1298" s="25">
        <f t="shared" si="6324"/>
        <v>12</v>
      </c>
      <c r="BO1298" s="40">
        <f t="shared" ref="BK1298:BO1299" si="6325">BO1299</f>
        <v>0</v>
      </c>
      <c r="BP1298" s="40">
        <f>BP1299</f>
        <v>0</v>
      </c>
      <c r="BQ1298" s="40">
        <f t="shared" ref="BQ1298:CF1299" si="6326">BQ1299</f>
        <v>0</v>
      </c>
      <c r="BR1298" s="40">
        <f t="shared" si="6326"/>
        <v>0</v>
      </c>
      <c r="BS1298" s="40">
        <f t="shared" si="6326"/>
        <v>0</v>
      </c>
      <c r="BT1298" s="25">
        <f t="shared" si="6326"/>
        <v>12</v>
      </c>
      <c r="BU1298" s="40">
        <f t="shared" si="6326"/>
        <v>0</v>
      </c>
      <c r="BV1298" s="40">
        <f>BV1299</f>
        <v>0</v>
      </c>
      <c r="BW1298" s="40">
        <f t="shared" si="6326"/>
        <v>0</v>
      </c>
      <c r="BX1298" s="40">
        <f t="shared" si="6326"/>
        <v>0</v>
      </c>
      <c r="BY1298" s="40">
        <f t="shared" si="6326"/>
        <v>0</v>
      </c>
      <c r="BZ1298" s="25">
        <f t="shared" si="6326"/>
        <v>12</v>
      </c>
      <c r="CA1298" s="40">
        <f t="shared" si="6326"/>
        <v>0</v>
      </c>
      <c r="CB1298" s="40">
        <f>CB1299</f>
        <v>0</v>
      </c>
      <c r="CC1298" s="40">
        <f t="shared" si="6326"/>
        <v>0</v>
      </c>
      <c r="CD1298" s="40">
        <f t="shared" si="6326"/>
        <v>0</v>
      </c>
      <c r="CE1298" s="40">
        <f t="shared" si="6326"/>
        <v>0</v>
      </c>
      <c r="CF1298" s="25">
        <f t="shared" si="6326"/>
        <v>12</v>
      </c>
      <c r="CG1298" s="40">
        <f t="shared" ref="CC1298:CG1299" si="6327">CG1299</f>
        <v>0</v>
      </c>
      <c r="CH1298" s="40">
        <f>CH1299</f>
        <v>0</v>
      </c>
      <c r="CI1298" s="40">
        <f t="shared" ref="CI1298:CY1299" si="6328">CI1299</f>
        <v>0</v>
      </c>
      <c r="CJ1298" s="40">
        <f t="shared" si="6328"/>
        <v>0</v>
      </c>
      <c r="CK1298" s="40">
        <f t="shared" si="6328"/>
        <v>0</v>
      </c>
      <c r="CL1298" s="25">
        <f t="shared" si="6328"/>
        <v>12</v>
      </c>
      <c r="CM1298" s="40">
        <f t="shared" si="6328"/>
        <v>0</v>
      </c>
      <c r="CN1298" s="40">
        <f>CN1299</f>
        <v>0</v>
      </c>
      <c r="CO1298" s="40">
        <f t="shared" si="6328"/>
        <v>0</v>
      </c>
      <c r="CP1298" s="40">
        <f t="shared" si="6328"/>
        <v>0</v>
      </c>
      <c r="CQ1298" s="40">
        <f t="shared" si="6328"/>
        <v>0</v>
      </c>
      <c r="CR1298" s="25">
        <f t="shared" si="6328"/>
        <v>12</v>
      </c>
      <c r="CS1298" s="40">
        <f t="shared" si="6328"/>
        <v>0</v>
      </c>
      <c r="CT1298" s="40">
        <f>CT1299</f>
        <v>0</v>
      </c>
      <c r="CU1298" s="40">
        <f t="shared" si="6328"/>
        <v>0</v>
      </c>
      <c r="CV1298" s="40">
        <f t="shared" si="6328"/>
        <v>0</v>
      </c>
      <c r="CW1298" s="40">
        <f t="shared" si="6328"/>
        <v>0</v>
      </c>
      <c r="CX1298" s="25">
        <f t="shared" si="6328"/>
        <v>12</v>
      </c>
      <c r="CY1298" s="25">
        <f t="shared" si="6328"/>
        <v>0</v>
      </c>
      <c r="CZ1298" s="25">
        <f t="shared" ref="CZ1298:DA1298" si="6329">CZ1299</f>
        <v>12</v>
      </c>
      <c r="DA1298" s="25">
        <f t="shared" si="6329"/>
        <v>0</v>
      </c>
      <c r="DB1298" s="115">
        <f t="shared" si="6156"/>
        <v>100</v>
      </c>
      <c r="DC1298" s="115"/>
    </row>
    <row r="1299" spans="1:107" s="7" customFormat="1" ht="23.25" customHeight="1" x14ac:dyDescent="0.3">
      <c r="A1299" s="52" t="s">
        <v>102</v>
      </c>
      <c r="B1299" s="32" t="s">
        <v>11</v>
      </c>
      <c r="C1299" s="32" t="s">
        <v>53</v>
      </c>
      <c r="D1299" s="32" t="s">
        <v>348</v>
      </c>
      <c r="E1299" s="32" t="s">
        <v>91</v>
      </c>
      <c r="F1299" s="25">
        <f t="shared" si="6314"/>
        <v>12</v>
      </c>
      <c r="G1299" s="25">
        <f t="shared" si="6314"/>
        <v>0</v>
      </c>
      <c r="H1299" s="40">
        <f>H1300</f>
        <v>0</v>
      </c>
      <c r="I1299" s="40">
        <f t="shared" si="6315"/>
        <v>0</v>
      </c>
      <c r="J1299" s="40">
        <f t="shared" si="6316"/>
        <v>0</v>
      </c>
      <c r="K1299" s="40">
        <f t="shared" si="6317"/>
        <v>0</v>
      </c>
      <c r="L1299" s="25">
        <f t="shared" si="6318"/>
        <v>12</v>
      </c>
      <c r="M1299" s="40">
        <f t="shared" si="6319"/>
        <v>0</v>
      </c>
      <c r="N1299" s="40">
        <f>N1300</f>
        <v>0</v>
      </c>
      <c r="O1299" s="40">
        <f t="shared" si="6320"/>
        <v>0</v>
      </c>
      <c r="P1299" s="40">
        <f t="shared" si="6320"/>
        <v>0</v>
      </c>
      <c r="Q1299" s="40">
        <f t="shared" si="6320"/>
        <v>0</v>
      </c>
      <c r="R1299" s="25">
        <f t="shared" si="6320"/>
        <v>12</v>
      </c>
      <c r="S1299" s="40">
        <f t="shared" si="6320"/>
        <v>0</v>
      </c>
      <c r="T1299" s="40">
        <f>T1300</f>
        <v>0</v>
      </c>
      <c r="U1299" s="40">
        <f t="shared" si="6320"/>
        <v>0</v>
      </c>
      <c r="V1299" s="40">
        <f t="shared" si="6320"/>
        <v>0</v>
      </c>
      <c r="W1299" s="40">
        <f t="shared" si="6320"/>
        <v>0</v>
      </c>
      <c r="X1299" s="25">
        <f t="shared" si="6320"/>
        <v>12</v>
      </c>
      <c r="Y1299" s="40">
        <f t="shared" si="6320"/>
        <v>0</v>
      </c>
      <c r="Z1299" s="40">
        <f>Z1300</f>
        <v>0</v>
      </c>
      <c r="AA1299" s="40">
        <f t="shared" si="6321"/>
        <v>0</v>
      </c>
      <c r="AB1299" s="40">
        <f t="shared" si="6321"/>
        <v>0</v>
      </c>
      <c r="AC1299" s="40">
        <f t="shared" si="6321"/>
        <v>0</v>
      </c>
      <c r="AD1299" s="25">
        <f t="shared" si="6321"/>
        <v>12</v>
      </c>
      <c r="AE1299" s="40">
        <f t="shared" si="6321"/>
        <v>0</v>
      </c>
      <c r="AF1299" s="40">
        <f>AF1300</f>
        <v>0</v>
      </c>
      <c r="AG1299" s="40">
        <f t="shared" si="6322"/>
        <v>0</v>
      </c>
      <c r="AH1299" s="40">
        <f t="shared" si="6322"/>
        <v>0</v>
      </c>
      <c r="AI1299" s="40">
        <f t="shared" si="6322"/>
        <v>0</v>
      </c>
      <c r="AJ1299" s="25">
        <f t="shared" si="6322"/>
        <v>12</v>
      </c>
      <c r="AK1299" s="40">
        <f t="shared" si="6322"/>
        <v>0</v>
      </c>
      <c r="AL1299" s="40">
        <f>AL1300</f>
        <v>0</v>
      </c>
      <c r="AM1299" s="40">
        <f t="shared" si="6322"/>
        <v>0</v>
      </c>
      <c r="AN1299" s="40">
        <f t="shared" si="6322"/>
        <v>0</v>
      </c>
      <c r="AO1299" s="40">
        <f t="shared" si="6322"/>
        <v>0</v>
      </c>
      <c r="AP1299" s="25">
        <f t="shared" si="6322"/>
        <v>12</v>
      </c>
      <c r="AQ1299" s="40">
        <f t="shared" si="6322"/>
        <v>0</v>
      </c>
      <c r="AR1299" s="40">
        <f>AR1300</f>
        <v>0</v>
      </c>
      <c r="AS1299" s="40">
        <f t="shared" si="6323"/>
        <v>0</v>
      </c>
      <c r="AT1299" s="40">
        <f t="shared" si="6323"/>
        <v>0</v>
      </c>
      <c r="AU1299" s="40">
        <f t="shared" si="6323"/>
        <v>0</v>
      </c>
      <c r="AV1299" s="25">
        <f t="shared" si="6323"/>
        <v>12</v>
      </c>
      <c r="AW1299" s="40">
        <f t="shared" si="6323"/>
        <v>0</v>
      </c>
      <c r="AX1299" s="40">
        <f>AX1300</f>
        <v>0</v>
      </c>
      <c r="AY1299" s="40">
        <f t="shared" si="6324"/>
        <v>0</v>
      </c>
      <c r="AZ1299" s="40">
        <f t="shared" si="6324"/>
        <v>0</v>
      </c>
      <c r="BA1299" s="40">
        <f t="shared" si="6324"/>
        <v>0</v>
      </c>
      <c r="BB1299" s="25">
        <f t="shared" si="6324"/>
        <v>12</v>
      </c>
      <c r="BC1299" s="40">
        <f t="shared" si="6324"/>
        <v>0</v>
      </c>
      <c r="BD1299" s="40">
        <f>BD1300</f>
        <v>0</v>
      </c>
      <c r="BE1299" s="40">
        <f t="shared" si="6324"/>
        <v>0</v>
      </c>
      <c r="BF1299" s="40">
        <f t="shared" si="6324"/>
        <v>0</v>
      </c>
      <c r="BG1299" s="40">
        <f t="shared" si="6324"/>
        <v>0</v>
      </c>
      <c r="BH1299" s="25">
        <f t="shared" si="6324"/>
        <v>12</v>
      </c>
      <c r="BI1299" s="40">
        <f t="shared" si="6324"/>
        <v>0</v>
      </c>
      <c r="BJ1299" s="40">
        <f>BJ1300</f>
        <v>0</v>
      </c>
      <c r="BK1299" s="40">
        <f t="shared" si="6325"/>
        <v>0</v>
      </c>
      <c r="BL1299" s="40">
        <f t="shared" si="6325"/>
        <v>0</v>
      </c>
      <c r="BM1299" s="40">
        <f t="shared" si="6325"/>
        <v>0</v>
      </c>
      <c r="BN1299" s="25">
        <f t="shared" si="6325"/>
        <v>12</v>
      </c>
      <c r="BO1299" s="40">
        <f t="shared" si="6325"/>
        <v>0</v>
      </c>
      <c r="BP1299" s="40">
        <f>BP1300</f>
        <v>0</v>
      </c>
      <c r="BQ1299" s="40">
        <f t="shared" si="6326"/>
        <v>0</v>
      </c>
      <c r="BR1299" s="40">
        <f t="shared" si="6326"/>
        <v>0</v>
      </c>
      <c r="BS1299" s="40">
        <f t="shared" si="6326"/>
        <v>0</v>
      </c>
      <c r="BT1299" s="25">
        <f t="shared" si="6326"/>
        <v>12</v>
      </c>
      <c r="BU1299" s="40">
        <f t="shared" si="6326"/>
        <v>0</v>
      </c>
      <c r="BV1299" s="40">
        <f>BV1300</f>
        <v>0</v>
      </c>
      <c r="BW1299" s="40">
        <f t="shared" si="6326"/>
        <v>0</v>
      </c>
      <c r="BX1299" s="40">
        <f t="shared" si="6326"/>
        <v>0</v>
      </c>
      <c r="BY1299" s="40">
        <f t="shared" si="6326"/>
        <v>0</v>
      </c>
      <c r="BZ1299" s="25">
        <f t="shared" si="6326"/>
        <v>12</v>
      </c>
      <c r="CA1299" s="40">
        <f t="shared" si="6326"/>
        <v>0</v>
      </c>
      <c r="CB1299" s="40">
        <f>CB1300</f>
        <v>0</v>
      </c>
      <c r="CC1299" s="40">
        <f t="shared" si="6327"/>
        <v>0</v>
      </c>
      <c r="CD1299" s="40">
        <f t="shared" si="6327"/>
        <v>0</v>
      </c>
      <c r="CE1299" s="40">
        <f t="shared" si="6327"/>
        <v>0</v>
      </c>
      <c r="CF1299" s="25">
        <f t="shared" si="6327"/>
        <v>12</v>
      </c>
      <c r="CG1299" s="40">
        <f t="shared" si="6327"/>
        <v>0</v>
      </c>
      <c r="CH1299" s="40">
        <f>CH1300</f>
        <v>0</v>
      </c>
      <c r="CI1299" s="40">
        <f t="shared" si="6328"/>
        <v>0</v>
      </c>
      <c r="CJ1299" s="40">
        <f t="shared" si="6328"/>
        <v>0</v>
      </c>
      <c r="CK1299" s="40">
        <f t="shared" si="6328"/>
        <v>0</v>
      </c>
      <c r="CL1299" s="25">
        <f t="shared" si="6328"/>
        <v>12</v>
      </c>
      <c r="CM1299" s="40">
        <f t="shared" si="6328"/>
        <v>0</v>
      </c>
      <c r="CN1299" s="40">
        <f>CN1300</f>
        <v>0</v>
      </c>
      <c r="CO1299" s="40">
        <f t="shared" si="6328"/>
        <v>0</v>
      </c>
      <c r="CP1299" s="40">
        <f t="shared" si="6328"/>
        <v>0</v>
      </c>
      <c r="CQ1299" s="40">
        <f t="shared" si="6328"/>
        <v>0</v>
      </c>
      <c r="CR1299" s="25">
        <f t="shared" si="6328"/>
        <v>12</v>
      </c>
      <c r="CS1299" s="40">
        <f t="shared" si="6328"/>
        <v>0</v>
      </c>
      <c r="CT1299" s="40">
        <f>CT1300</f>
        <v>0</v>
      </c>
      <c r="CU1299" s="40">
        <f t="shared" ref="CU1299:DA1299" si="6330">CU1300</f>
        <v>0</v>
      </c>
      <c r="CV1299" s="40">
        <f t="shared" si="6330"/>
        <v>0</v>
      </c>
      <c r="CW1299" s="40">
        <f t="shared" si="6330"/>
        <v>0</v>
      </c>
      <c r="CX1299" s="25">
        <f t="shared" si="6330"/>
        <v>12</v>
      </c>
      <c r="CY1299" s="25">
        <f t="shared" si="6330"/>
        <v>0</v>
      </c>
      <c r="CZ1299" s="25">
        <f t="shared" si="6330"/>
        <v>12</v>
      </c>
      <c r="DA1299" s="25">
        <f t="shared" si="6330"/>
        <v>0</v>
      </c>
      <c r="DB1299" s="115">
        <f t="shared" si="6156"/>
        <v>100</v>
      </c>
      <c r="DC1299" s="115"/>
    </row>
    <row r="1300" spans="1:107" s="7" customFormat="1" ht="35.25" customHeight="1" x14ac:dyDescent="0.3">
      <c r="A1300" s="30" t="s">
        <v>194</v>
      </c>
      <c r="B1300" s="32" t="s">
        <v>11</v>
      </c>
      <c r="C1300" s="32" t="s">
        <v>53</v>
      </c>
      <c r="D1300" s="32" t="s">
        <v>348</v>
      </c>
      <c r="E1300" s="32" t="s">
        <v>193</v>
      </c>
      <c r="F1300" s="25">
        <v>12</v>
      </c>
      <c r="G1300" s="25"/>
      <c r="H1300" s="40"/>
      <c r="I1300" s="40"/>
      <c r="J1300" s="40"/>
      <c r="K1300" s="40"/>
      <c r="L1300" s="25">
        <f>F1300+H1300+I1300+J1300+K1300</f>
        <v>12</v>
      </c>
      <c r="M1300" s="25">
        <f>G1300+K1300</f>
        <v>0</v>
      </c>
      <c r="N1300" s="40"/>
      <c r="O1300" s="40"/>
      <c r="P1300" s="40"/>
      <c r="Q1300" s="40"/>
      <c r="R1300" s="25">
        <f>L1300+N1300+O1300+P1300+Q1300</f>
        <v>12</v>
      </c>
      <c r="S1300" s="25">
        <f>M1300+Q1300</f>
        <v>0</v>
      </c>
      <c r="T1300" s="40"/>
      <c r="U1300" s="40"/>
      <c r="V1300" s="40"/>
      <c r="W1300" s="40"/>
      <c r="X1300" s="25">
        <f>R1300+T1300+U1300+V1300+W1300</f>
        <v>12</v>
      </c>
      <c r="Y1300" s="25">
        <f>S1300+W1300</f>
        <v>0</v>
      </c>
      <c r="Z1300" s="40"/>
      <c r="AA1300" s="40"/>
      <c r="AB1300" s="40"/>
      <c r="AC1300" s="40"/>
      <c r="AD1300" s="25">
        <f>X1300+Z1300+AA1300+AB1300+AC1300</f>
        <v>12</v>
      </c>
      <c r="AE1300" s="25">
        <f>Y1300+AC1300</f>
        <v>0</v>
      </c>
      <c r="AF1300" s="40"/>
      <c r="AG1300" s="40"/>
      <c r="AH1300" s="40"/>
      <c r="AI1300" s="40"/>
      <c r="AJ1300" s="25">
        <f>AD1300+AF1300+AG1300+AH1300+AI1300</f>
        <v>12</v>
      </c>
      <c r="AK1300" s="25">
        <f>AE1300+AI1300</f>
        <v>0</v>
      </c>
      <c r="AL1300" s="40"/>
      <c r="AM1300" s="40"/>
      <c r="AN1300" s="40"/>
      <c r="AO1300" s="40"/>
      <c r="AP1300" s="25">
        <f>AJ1300+AL1300+AM1300+AN1300+AO1300</f>
        <v>12</v>
      </c>
      <c r="AQ1300" s="25">
        <f>AK1300+AO1300</f>
        <v>0</v>
      </c>
      <c r="AR1300" s="40"/>
      <c r="AS1300" s="40"/>
      <c r="AT1300" s="40"/>
      <c r="AU1300" s="40"/>
      <c r="AV1300" s="25">
        <f>AP1300+AR1300+AS1300+AT1300+AU1300</f>
        <v>12</v>
      </c>
      <c r="AW1300" s="25">
        <f>AQ1300+AU1300</f>
        <v>0</v>
      </c>
      <c r="AX1300" s="40"/>
      <c r="AY1300" s="40"/>
      <c r="AZ1300" s="40"/>
      <c r="BA1300" s="40"/>
      <c r="BB1300" s="25">
        <f>AV1300+AX1300+AY1300+AZ1300+BA1300</f>
        <v>12</v>
      </c>
      <c r="BC1300" s="25">
        <f>AW1300+BA1300</f>
        <v>0</v>
      </c>
      <c r="BD1300" s="40"/>
      <c r="BE1300" s="40"/>
      <c r="BF1300" s="40"/>
      <c r="BG1300" s="40"/>
      <c r="BH1300" s="25">
        <f>BB1300+BD1300+BE1300+BF1300+BG1300</f>
        <v>12</v>
      </c>
      <c r="BI1300" s="25">
        <f>BC1300+BG1300</f>
        <v>0</v>
      </c>
      <c r="BJ1300" s="40"/>
      <c r="BK1300" s="40"/>
      <c r="BL1300" s="40"/>
      <c r="BM1300" s="40"/>
      <c r="BN1300" s="25">
        <f>BH1300+BJ1300+BK1300+BL1300+BM1300</f>
        <v>12</v>
      </c>
      <c r="BO1300" s="25">
        <f>BI1300+BM1300</f>
        <v>0</v>
      </c>
      <c r="BP1300" s="40"/>
      <c r="BQ1300" s="40"/>
      <c r="BR1300" s="40"/>
      <c r="BS1300" s="40"/>
      <c r="BT1300" s="25">
        <f>BN1300+BP1300+BQ1300+BR1300+BS1300</f>
        <v>12</v>
      </c>
      <c r="BU1300" s="25">
        <f>BO1300+BS1300</f>
        <v>0</v>
      </c>
      <c r="BV1300" s="40"/>
      <c r="BW1300" s="40"/>
      <c r="BX1300" s="40"/>
      <c r="BY1300" s="40"/>
      <c r="BZ1300" s="25">
        <f>BT1300+BV1300+BW1300+BX1300+BY1300</f>
        <v>12</v>
      </c>
      <c r="CA1300" s="25">
        <f>BU1300+BY1300</f>
        <v>0</v>
      </c>
      <c r="CB1300" s="40"/>
      <c r="CC1300" s="40"/>
      <c r="CD1300" s="40"/>
      <c r="CE1300" s="40"/>
      <c r="CF1300" s="25">
        <f>BZ1300+CB1300+CC1300+CD1300+CE1300</f>
        <v>12</v>
      </c>
      <c r="CG1300" s="25">
        <f>CA1300+CE1300</f>
        <v>0</v>
      </c>
      <c r="CH1300" s="40"/>
      <c r="CI1300" s="40"/>
      <c r="CJ1300" s="40"/>
      <c r="CK1300" s="40"/>
      <c r="CL1300" s="25">
        <f>CF1300+CH1300+CI1300+CJ1300+CK1300</f>
        <v>12</v>
      </c>
      <c r="CM1300" s="25">
        <f>CG1300+CK1300</f>
        <v>0</v>
      </c>
      <c r="CN1300" s="40"/>
      <c r="CO1300" s="40"/>
      <c r="CP1300" s="40"/>
      <c r="CQ1300" s="40"/>
      <c r="CR1300" s="25">
        <f>CL1300+CN1300+CO1300+CP1300+CQ1300</f>
        <v>12</v>
      </c>
      <c r="CS1300" s="25">
        <f>CM1300+CQ1300</f>
        <v>0</v>
      </c>
      <c r="CT1300" s="40"/>
      <c r="CU1300" s="40"/>
      <c r="CV1300" s="40"/>
      <c r="CW1300" s="40"/>
      <c r="CX1300" s="25">
        <f>CR1300+CT1300+CU1300+CV1300+CW1300</f>
        <v>12</v>
      </c>
      <c r="CY1300" s="25">
        <f>CS1300+CW1300</f>
        <v>0</v>
      </c>
      <c r="CZ1300" s="25">
        <v>12</v>
      </c>
      <c r="DA1300" s="40"/>
      <c r="DB1300" s="115">
        <f t="shared" si="6156"/>
        <v>100</v>
      </c>
      <c r="DC1300" s="115"/>
    </row>
    <row r="1301" spans="1:107" s="7" customFormat="1" ht="235.5" customHeight="1" x14ac:dyDescent="0.3">
      <c r="A1301" s="70" t="s">
        <v>158</v>
      </c>
      <c r="B1301" s="32" t="s">
        <v>11</v>
      </c>
      <c r="C1301" s="32" t="s">
        <v>53</v>
      </c>
      <c r="D1301" s="32" t="s">
        <v>349</v>
      </c>
      <c r="E1301" s="32"/>
      <c r="F1301" s="25">
        <f t="shared" ref="F1301:G1302" si="6331">F1302</f>
        <v>9</v>
      </c>
      <c r="G1301" s="25">
        <f t="shared" si="6331"/>
        <v>0</v>
      </c>
      <c r="H1301" s="40">
        <f>H1302</f>
        <v>0</v>
      </c>
      <c r="I1301" s="40">
        <f t="shared" ref="I1301:I1302" si="6332">I1302</f>
        <v>0</v>
      </c>
      <c r="J1301" s="40">
        <f t="shared" ref="J1301:J1302" si="6333">J1302</f>
        <v>0</v>
      </c>
      <c r="K1301" s="40">
        <f t="shared" ref="K1301:K1302" si="6334">K1302</f>
        <v>0</v>
      </c>
      <c r="L1301" s="25">
        <f t="shared" ref="L1301:L1302" si="6335">L1302</f>
        <v>9</v>
      </c>
      <c r="M1301" s="40">
        <f t="shared" ref="M1301:M1302" si="6336">M1302</f>
        <v>0</v>
      </c>
      <c r="N1301" s="40">
        <f>N1302</f>
        <v>0</v>
      </c>
      <c r="O1301" s="40">
        <f t="shared" ref="O1301:AD1302" si="6337">O1302</f>
        <v>0</v>
      </c>
      <c r="P1301" s="40">
        <f t="shared" si="6337"/>
        <v>0</v>
      </c>
      <c r="Q1301" s="40">
        <f t="shared" si="6337"/>
        <v>0</v>
      </c>
      <c r="R1301" s="25">
        <f t="shared" si="6337"/>
        <v>9</v>
      </c>
      <c r="S1301" s="40">
        <f t="shared" si="6337"/>
        <v>0</v>
      </c>
      <c r="T1301" s="40">
        <f>T1302</f>
        <v>0</v>
      </c>
      <c r="U1301" s="40">
        <f t="shared" si="6337"/>
        <v>0</v>
      </c>
      <c r="V1301" s="40">
        <f t="shared" si="6337"/>
        <v>0</v>
      </c>
      <c r="W1301" s="40">
        <f t="shared" si="6337"/>
        <v>0</v>
      </c>
      <c r="X1301" s="25">
        <f t="shared" si="6337"/>
        <v>9</v>
      </c>
      <c r="Y1301" s="40">
        <f t="shared" si="6337"/>
        <v>0</v>
      </c>
      <c r="Z1301" s="40">
        <f>Z1302</f>
        <v>0</v>
      </c>
      <c r="AA1301" s="40">
        <f t="shared" si="6337"/>
        <v>0</v>
      </c>
      <c r="AB1301" s="40">
        <f t="shared" si="6337"/>
        <v>0</v>
      </c>
      <c r="AC1301" s="40">
        <f t="shared" si="6337"/>
        <v>0</v>
      </c>
      <c r="AD1301" s="25">
        <f t="shared" si="6337"/>
        <v>9</v>
      </c>
      <c r="AE1301" s="40">
        <f t="shared" ref="AA1301:AE1302" si="6338">AE1302</f>
        <v>0</v>
      </c>
      <c r="AF1301" s="40">
        <f>AF1302</f>
        <v>0</v>
      </c>
      <c r="AG1301" s="40">
        <f t="shared" ref="AG1301:AV1302" si="6339">AG1302</f>
        <v>0</v>
      </c>
      <c r="AH1301" s="40">
        <f t="shared" si="6339"/>
        <v>0</v>
      </c>
      <c r="AI1301" s="40">
        <f t="shared" si="6339"/>
        <v>0</v>
      </c>
      <c r="AJ1301" s="25">
        <f t="shared" si="6339"/>
        <v>9</v>
      </c>
      <c r="AK1301" s="40">
        <f t="shared" si="6339"/>
        <v>0</v>
      </c>
      <c r="AL1301" s="40">
        <f>AL1302</f>
        <v>0</v>
      </c>
      <c r="AM1301" s="40">
        <f t="shared" si="6339"/>
        <v>0</v>
      </c>
      <c r="AN1301" s="40">
        <f t="shared" si="6339"/>
        <v>0</v>
      </c>
      <c r="AO1301" s="40">
        <f t="shared" si="6339"/>
        <v>0</v>
      </c>
      <c r="AP1301" s="25">
        <f t="shared" si="6339"/>
        <v>9</v>
      </c>
      <c r="AQ1301" s="40">
        <f t="shared" si="6339"/>
        <v>0</v>
      </c>
      <c r="AR1301" s="40">
        <f>AR1302</f>
        <v>0</v>
      </c>
      <c r="AS1301" s="40">
        <f t="shared" si="6339"/>
        <v>0</v>
      </c>
      <c r="AT1301" s="40">
        <f t="shared" si="6339"/>
        <v>0</v>
      </c>
      <c r="AU1301" s="40">
        <f t="shared" si="6339"/>
        <v>0</v>
      </c>
      <c r="AV1301" s="25">
        <f t="shared" si="6339"/>
        <v>9</v>
      </c>
      <c r="AW1301" s="40">
        <f t="shared" ref="AS1301:AW1302" si="6340">AW1302</f>
        <v>0</v>
      </c>
      <c r="AX1301" s="40">
        <f>AX1302</f>
        <v>0</v>
      </c>
      <c r="AY1301" s="40">
        <f t="shared" ref="AY1301:BN1302" si="6341">AY1302</f>
        <v>0</v>
      </c>
      <c r="AZ1301" s="40">
        <f t="shared" si="6341"/>
        <v>0</v>
      </c>
      <c r="BA1301" s="40">
        <f t="shared" si="6341"/>
        <v>0</v>
      </c>
      <c r="BB1301" s="25">
        <f t="shared" si="6341"/>
        <v>9</v>
      </c>
      <c r="BC1301" s="40">
        <f t="shared" si="6341"/>
        <v>0</v>
      </c>
      <c r="BD1301" s="40">
        <f>BD1302</f>
        <v>0</v>
      </c>
      <c r="BE1301" s="40">
        <f t="shared" si="6341"/>
        <v>0</v>
      </c>
      <c r="BF1301" s="40">
        <f t="shared" si="6341"/>
        <v>0</v>
      </c>
      <c r="BG1301" s="40">
        <f t="shared" si="6341"/>
        <v>0</v>
      </c>
      <c r="BH1301" s="25">
        <f t="shared" si="6341"/>
        <v>9</v>
      </c>
      <c r="BI1301" s="40">
        <f t="shared" si="6341"/>
        <v>0</v>
      </c>
      <c r="BJ1301" s="40">
        <f>BJ1302</f>
        <v>0</v>
      </c>
      <c r="BK1301" s="40">
        <f t="shared" si="6341"/>
        <v>0</v>
      </c>
      <c r="BL1301" s="40">
        <f t="shared" si="6341"/>
        <v>0</v>
      </c>
      <c r="BM1301" s="40">
        <f t="shared" si="6341"/>
        <v>0</v>
      </c>
      <c r="BN1301" s="25">
        <f t="shared" si="6341"/>
        <v>9</v>
      </c>
      <c r="BO1301" s="40">
        <f t="shared" ref="BK1301:BO1302" si="6342">BO1302</f>
        <v>0</v>
      </c>
      <c r="BP1301" s="40">
        <f>BP1302</f>
        <v>0</v>
      </c>
      <c r="BQ1301" s="40">
        <f t="shared" ref="BQ1301:CF1302" si="6343">BQ1302</f>
        <v>0</v>
      </c>
      <c r="BR1301" s="40">
        <f t="shared" si="6343"/>
        <v>0</v>
      </c>
      <c r="BS1301" s="40">
        <f t="shared" si="6343"/>
        <v>0</v>
      </c>
      <c r="BT1301" s="25">
        <f t="shared" si="6343"/>
        <v>9</v>
      </c>
      <c r="BU1301" s="40">
        <f t="shared" si="6343"/>
        <v>0</v>
      </c>
      <c r="BV1301" s="40">
        <f>BV1302</f>
        <v>0</v>
      </c>
      <c r="BW1301" s="40">
        <f t="shared" si="6343"/>
        <v>0</v>
      </c>
      <c r="BX1301" s="40">
        <f t="shared" si="6343"/>
        <v>0</v>
      </c>
      <c r="BY1301" s="40">
        <f t="shared" si="6343"/>
        <v>0</v>
      </c>
      <c r="BZ1301" s="25">
        <f t="shared" si="6343"/>
        <v>9</v>
      </c>
      <c r="CA1301" s="40">
        <f t="shared" si="6343"/>
        <v>0</v>
      </c>
      <c r="CB1301" s="40">
        <f>CB1302</f>
        <v>0</v>
      </c>
      <c r="CC1301" s="40">
        <f t="shared" si="6343"/>
        <v>0</v>
      </c>
      <c r="CD1301" s="40">
        <f t="shared" si="6343"/>
        <v>0</v>
      </c>
      <c r="CE1301" s="40">
        <f t="shared" si="6343"/>
        <v>0</v>
      </c>
      <c r="CF1301" s="25">
        <f t="shared" si="6343"/>
        <v>9</v>
      </c>
      <c r="CG1301" s="40">
        <f t="shared" ref="CC1301:CG1302" si="6344">CG1302</f>
        <v>0</v>
      </c>
      <c r="CH1301" s="40">
        <f>CH1302</f>
        <v>0</v>
      </c>
      <c r="CI1301" s="40">
        <f t="shared" ref="CI1301:CY1302" si="6345">CI1302</f>
        <v>0</v>
      </c>
      <c r="CJ1301" s="40">
        <f t="shared" si="6345"/>
        <v>0</v>
      </c>
      <c r="CK1301" s="40">
        <f t="shared" si="6345"/>
        <v>0</v>
      </c>
      <c r="CL1301" s="25">
        <f t="shared" si="6345"/>
        <v>9</v>
      </c>
      <c r="CM1301" s="40">
        <f t="shared" si="6345"/>
        <v>0</v>
      </c>
      <c r="CN1301" s="40">
        <f>CN1302</f>
        <v>0</v>
      </c>
      <c r="CO1301" s="40">
        <f t="shared" si="6345"/>
        <v>0</v>
      </c>
      <c r="CP1301" s="40">
        <f t="shared" si="6345"/>
        <v>0</v>
      </c>
      <c r="CQ1301" s="40">
        <f t="shared" si="6345"/>
        <v>0</v>
      </c>
      <c r="CR1301" s="25">
        <f t="shared" si="6345"/>
        <v>9</v>
      </c>
      <c r="CS1301" s="40">
        <f t="shared" si="6345"/>
        <v>0</v>
      </c>
      <c r="CT1301" s="40">
        <f>CT1302</f>
        <v>0</v>
      </c>
      <c r="CU1301" s="40">
        <f t="shared" si="6345"/>
        <v>0</v>
      </c>
      <c r="CV1301" s="40">
        <f t="shared" si="6345"/>
        <v>0</v>
      </c>
      <c r="CW1301" s="40">
        <f t="shared" si="6345"/>
        <v>0</v>
      </c>
      <c r="CX1301" s="25">
        <f t="shared" si="6345"/>
        <v>9</v>
      </c>
      <c r="CY1301" s="25">
        <f t="shared" si="6345"/>
        <v>0</v>
      </c>
      <c r="CZ1301" s="25">
        <f t="shared" ref="CZ1301:DA1301" si="6346">CZ1302</f>
        <v>9</v>
      </c>
      <c r="DA1301" s="25">
        <f t="shared" si="6346"/>
        <v>0</v>
      </c>
      <c r="DB1301" s="115">
        <f t="shared" si="6156"/>
        <v>100</v>
      </c>
      <c r="DC1301" s="115"/>
    </row>
    <row r="1302" spans="1:107" s="7" customFormat="1" ht="21.75" customHeight="1" x14ac:dyDescent="0.3">
      <c r="A1302" s="52" t="s">
        <v>102</v>
      </c>
      <c r="B1302" s="32" t="s">
        <v>11</v>
      </c>
      <c r="C1302" s="32" t="s">
        <v>53</v>
      </c>
      <c r="D1302" s="32" t="s">
        <v>349</v>
      </c>
      <c r="E1302" s="32" t="s">
        <v>91</v>
      </c>
      <c r="F1302" s="25">
        <f t="shared" si="6331"/>
        <v>9</v>
      </c>
      <c r="G1302" s="25">
        <f t="shared" si="6331"/>
        <v>0</v>
      </c>
      <c r="H1302" s="40">
        <f>H1303</f>
        <v>0</v>
      </c>
      <c r="I1302" s="40">
        <f t="shared" si="6332"/>
        <v>0</v>
      </c>
      <c r="J1302" s="40">
        <f t="shared" si="6333"/>
        <v>0</v>
      </c>
      <c r="K1302" s="40">
        <f t="shared" si="6334"/>
        <v>0</v>
      </c>
      <c r="L1302" s="25">
        <f t="shared" si="6335"/>
        <v>9</v>
      </c>
      <c r="M1302" s="40">
        <f t="shared" si="6336"/>
        <v>0</v>
      </c>
      <c r="N1302" s="40">
        <f>N1303</f>
        <v>0</v>
      </c>
      <c r="O1302" s="40">
        <f t="shared" si="6337"/>
        <v>0</v>
      </c>
      <c r="P1302" s="40">
        <f t="shared" si="6337"/>
        <v>0</v>
      </c>
      <c r="Q1302" s="40">
        <f t="shared" si="6337"/>
        <v>0</v>
      </c>
      <c r="R1302" s="25">
        <f t="shared" si="6337"/>
        <v>9</v>
      </c>
      <c r="S1302" s="40">
        <f t="shared" si="6337"/>
        <v>0</v>
      </c>
      <c r="T1302" s="40">
        <f>T1303</f>
        <v>0</v>
      </c>
      <c r="U1302" s="40">
        <f t="shared" si="6337"/>
        <v>0</v>
      </c>
      <c r="V1302" s="40">
        <f t="shared" si="6337"/>
        <v>0</v>
      </c>
      <c r="W1302" s="40">
        <f t="shared" si="6337"/>
        <v>0</v>
      </c>
      <c r="X1302" s="25">
        <f t="shared" si="6337"/>
        <v>9</v>
      </c>
      <c r="Y1302" s="40">
        <f t="shared" si="6337"/>
        <v>0</v>
      </c>
      <c r="Z1302" s="40">
        <f>Z1303</f>
        <v>0</v>
      </c>
      <c r="AA1302" s="40">
        <f t="shared" si="6338"/>
        <v>0</v>
      </c>
      <c r="AB1302" s="40">
        <f t="shared" si="6338"/>
        <v>0</v>
      </c>
      <c r="AC1302" s="40">
        <f t="shared" si="6338"/>
        <v>0</v>
      </c>
      <c r="AD1302" s="25">
        <f t="shared" si="6338"/>
        <v>9</v>
      </c>
      <c r="AE1302" s="40">
        <f t="shared" si="6338"/>
        <v>0</v>
      </c>
      <c r="AF1302" s="40">
        <f>AF1303</f>
        <v>0</v>
      </c>
      <c r="AG1302" s="40">
        <f t="shared" si="6339"/>
        <v>0</v>
      </c>
      <c r="AH1302" s="40">
        <f t="shared" si="6339"/>
        <v>0</v>
      </c>
      <c r="AI1302" s="40">
        <f t="shared" si="6339"/>
        <v>0</v>
      </c>
      <c r="AJ1302" s="25">
        <f t="shared" si="6339"/>
        <v>9</v>
      </c>
      <c r="AK1302" s="40">
        <f t="shared" si="6339"/>
        <v>0</v>
      </c>
      <c r="AL1302" s="40">
        <f>AL1303</f>
        <v>0</v>
      </c>
      <c r="AM1302" s="40">
        <f t="shared" si="6339"/>
        <v>0</v>
      </c>
      <c r="AN1302" s="40">
        <f t="shared" si="6339"/>
        <v>0</v>
      </c>
      <c r="AO1302" s="40">
        <f t="shared" si="6339"/>
        <v>0</v>
      </c>
      <c r="AP1302" s="25">
        <f t="shared" si="6339"/>
        <v>9</v>
      </c>
      <c r="AQ1302" s="40">
        <f t="shared" si="6339"/>
        <v>0</v>
      </c>
      <c r="AR1302" s="40">
        <f>AR1303</f>
        <v>0</v>
      </c>
      <c r="AS1302" s="40">
        <f t="shared" si="6340"/>
        <v>0</v>
      </c>
      <c r="AT1302" s="40">
        <f t="shared" si="6340"/>
        <v>0</v>
      </c>
      <c r="AU1302" s="40">
        <f t="shared" si="6340"/>
        <v>0</v>
      </c>
      <c r="AV1302" s="25">
        <f t="shared" si="6340"/>
        <v>9</v>
      </c>
      <c r="AW1302" s="40">
        <f t="shared" si="6340"/>
        <v>0</v>
      </c>
      <c r="AX1302" s="40">
        <f>AX1303</f>
        <v>0</v>
      </c>
      <c r="AY1302" s="40">
        <f t="shared" si="6341"/>
        <v>0</v>
      </c>
      <c r="AZ1302" s="40">
        <f t="shared" si="6341"/>
        <v>0</v>
      </c>
      <c r="BA1302" s="40">
        <f t="shared" si="6341"/>
        <v>0</v>
      </c>
      <c r="BB1302" s="25">
        <f t="shared" si="6341"/>
        <v>9</v>
      </c>
      <c r="BC1302" s="40">
        <f t="shared" si="6341"/>
        <v>0</v>
      </c>
      <c r="BD1302" s="40">
        <f>BD1303</f>
        <v>0</v>
      </c>
      <c r="BE1302" s="40">
        <f t="shared" si="6341"/>
        <v>0</v>
      </c>
      <c r="BF1302" s="40">
        <f t="shared" si="6341"/>
        <v>0</v>
      </c>
      <c r="BG1302" s="40">
        <f t="shared" si="6341"/>
        <v>0</v>
      </c>
      <c r="BH1302" s="25">
        <f t="shared" si="6341"/>
        <v>9</v>
      </c>
      <c r="BI1302" s="40">
        <f t="shared" si="6341"/>
        <v>0</v>
      </c>
      <c r="BJ1302" s="40">
        <f>BJ1303</f>
        <v>0</v>
      </c>
      <c r="BK1302" s="40">
        <f t="shared" si="6342"/>
        <v>0</v>
      </c>
      <c r="BL1302" s="40">
        <f t="shared" si="6342"/>
        <v>0</v>
      </c>
      <c r="BM1302" s="40">
        <f t="shared" si="6342"/>
        <v>0</v>
      </c>
      <c r="BN1302" s="25">
        <f t="shared" si="6342"/>
        <v>9</v>
      </c>
      <c r="BO1302" s="40">
        <f t="shared" si="6342"/>
        <v>0</v>
      </c>
      <c r="BP1302" s="40">
        <f>BP1303</f>
        <v>0</v>
      </c>
      <c r="BQ1302" s="40">
        <f t="shared" si="6343"/>
        <v>0</v>
      </c>
      <c r="BR1302" s="40">
        <f t="shared" si="6343"/>
        <v>0</v>
      </c>
      <c r="BS1302" s="40">
        <f t="shared" si="6343"/>
        <v>0</v>
      </c>
      <c r="BT1302" s="25">
        <f t="shared" si="6343"/>
        <v>9</v>
      </c>
      <c r="BU1302" s="40">
        <f t="shared" si="6343"/>
        <v>0</v>
      </c>
      <c r="BV1302" s="40">
        <f>BV1303</f>
        <v>0</v>
      </c>
      <c r="BW1302" s="40">
        <f t="shared" si="6343"/>
        <v>0</v>
      </c>
      <c r="BX1302" s="40">
        <f t="shared" si="6343"/>
        <v>0</v>
      </c>
      <c r="BY1302" s="40">
        <f t="shared" si="6343"/>
        <v>0</v>
      </c>
      <c r="BZ1302" s="25">
        <f t="shared" si="6343"/>
        <v>9</v>
      </c>
      <c r="CA1302" s="40">
        <f t="shared" si="6343"/>
        <v>0</v>
      </c>
      <c r="CB1302" s="40">
        <f>CB1303</f>
        <v>0</v>
      </c>
      <c r="CC1302" s="40">
        <f t="shared" si="6344"/>
        <v>0</v>
      </c>
      <c r="CD1302" s="40">
        <f t="shared" si="6344"/>
        <v>0</v>
      </c>
      <c r="CE1302" s="40">
        <f t="shared" si="6344"/>
        <v>0</v>
      </c>
      <c r="CF1302" s="25">
        <f t="shared" si="6344"/>
        <v>9</v>
      </c>
      <c r="CG1302" s="40">
        <f t="shared" si="6344"/>
        <v>0</v>
      </c>
      <c r="CH1302" s="40">
        <f>CH1303</f>
        <v>0</v>
      </c>
      <c r="CI1302" s="40">
        <f t="shared" si="6345"/>
        <v>0</v>
      </c>
      <c r="CJ1302" s="40">
        <f t="shared" si="6345"/>
        <v>0</v>
      </c>
      <c r="CK1302" s="40">
        <f t="shared" si="6345"/>
        <v>0</v>
      </c>
      <c r="CL1302" s="25">
        <f t="shared" si="6345"/>
        <v>9</v>
      </c>
      <c r="CM1302" s="40">
        <f t="shared" si="6345"/>
        <v>0</v>
      </c>
      <c r="CN1302" s="40">
        <f>CN1303</f>
        <v>0</v>
      </c>
      <c r="CO1302" s="40">
        <f t="shared" si="6345"/>
        <v>0</v>
      </c>
      <c r="CP1302" s="40">
        <f t="shared" si="6345"/>
        <v>0</v>
      </c>
      <c r="CQ1302" s="40">
        <f t="shared" si="6345"/>
        <v>0</v>
      </c>
      <c r="CR1302" s="25">
        <f t="shared" si="6345"/>
        <v>9</v>
      </c>
      <c r="CS1302" s="40">
        <f t="shared" si="6345"/>
        <v>0</v>
      </c>
      <c r="CT1302" s="40">
        <f>CT1303</f>
        <v>0</v>
      </c>
      <c r="CU1302" s="40">
        <f t="shared" ref="CU1302:DA1302" si="6347">CU1303</f>
        <v>0</v>
      </c>
      <c r="CV1302" s="40">
        <f t="shared" si="6347"/>
        <v>0</v>
      </c>
      <c r="CW1302" s="40">
        <f t="shared" si="6347"/>
        <v>0</v>
      </c>
      <c r="CX1302" s="25">
        <f t="shared" si="6347"/>
        <v>9</v>
      </c>
      <c r="CY1302" s="25">
        <f t="shared" si="6347"/>
        <v>0</v>
      </c>
      <c r="CZ1302" s="25">
        <f t="shared" si="6347"/>
        <v>9</v>
      </c>
      <c r="DA1302" s="25">
        <f t="shared" si="6347"/>
        <v>0</v>
      </c>
      <c r="DB1302" s="115">
        <f t="shared" si="6156"/>
        <v>100</v>
      </c>
      <c r="DC1302" s="115"/>
    </row>
    <row r="1303" spans="1:107" s="7" customFormat="1" ht="33" customHeight="1" x14ac:dyDescent="0.3">
      <c r="A1303" s="30" t="s">
        <v>194</v>
      </c>
      <c r="B1303" s="32" t="s">
        <v>11</v>
      </c>
      <c r="C1303" s="32" t="s">
        <v>53</v>
      </c>
      <c r="D1303" s="32" t="s">
        <v>349</v>
      </c>
      <c r="E1303" s="32" t="s">
        <v>193</v>
      </c>
      <c r="F1303" s="25">
        <v>9</v>
      </c>
      <c r="G1303" s="25"/>
      <c r="H1303" s="40"/>
      <c r="I1303" s="40"/>
      <c r="J1303" s="40"/>
      <c r="K1303" s="40"/>
      <c r="L1303" s="25">
        <f>F1303+H1303+I1303+J1303+K1303</f>
        <v>9</v>
      </c>
      <c r="M1303" s="25">
        <f>G1303+K1303</f>
        <v>0</v>
      </c>
      <c r="N1303" s="40"/>
      <c r="O1303" s="40"/>
      <c r="P1303" s="40"/>
      <c r="Q1303" s="40"/>
      <c r="R1303" s="25">
        <f>L1303+N1303+O1303+P1303+Q1303</f>
        <v>9</v>
      </c>
      <c r="S1303" s="25">
        <f>M1303+Q1303</f>
        <v>0</v>
      </c>
      <c r="T1303" s="40"/>
      <c r="U1303" s="40"/>
      <c r="V1303" s="40"/>
      <c r="W1303" s="40"/>
      <c r="X1303" s="25">
        <f>R1303+T1303+U1303+V1303+W1303</f>
        <v>9</v>
      </c>
      <c r="Y1303" s="25">
        <f>S1303+W1303</f>
        <v>0</v>
      </c>
      <c r="Z1303" s="40"/>
      <c r="AA1303" s="40"/>
      <c r="AB1303" s="40"/>
      <c r="AC1303" s="40"/>
      <c r="AD1303" s="25">
        <f>X1303+Z1303+AA1303+AB1303+AC1303</f>
        <v>9</v>
      </c>
      <c r="AE1303" s="25">
        <f>Y1303+AC1303</f>
        <v>0</v>
      </c>
      <c r="AF1303" s="40"/>
      <c r="AG1303" s="40"/>
      <c r="AH1303" s="40"/>
      <c r="AI1303" s="40"/>
      <c r="AJ1303" s="25">
        <f>AD1303+AF1303+AG1303+AH1303+AI1303</f>
        <v>9</v>
      </c>
      <c r="AK1303" s="25">
        <f>AE1303+AI1303</f>
        <v>0</v>
      </c>
      <c r="AL1303" s="40"/>
      <c r="AM1303" s="40"/>
      <c r="AN1303" s="40"/>
      <c r="AO1303" s="40"/>
      <c r="AP1303" s="25">
        <f>AJ1303+AL1303+AM1303+AN1303+AO1303</f>
        <v>9</v>
      </c>
      <c r="AQ1303" s="25">
        <f>AK1303+AO1303</f>
        <v>0</v>
      </c>
      <c r="AR1303" s="40"/>
      <c r="AS1303" s="40"/>
      <c r="AT1303" s="40"/>
      <c r="AU1303" s="40"/>
      <c r="AV1303" s="25">
        <f>AP1303+AR1303+AS1303+AT1303+AU1303</f>
        <v>9</v>
      </c>
      <c r="AW1303" s="25">
        <f>AQ1303+AU1303</f>
        <v>0</v>
      </c>
      <c r="AX1303" s="40"/>
      <c r="AY1303" s="40"/>
      <c r="AZ1303" s="40"/>
      <c r="BA1303" s="40"/>
      <c r="BB1303" s="25">
        <f>AV1303+AX1303+AY1303+AZ1303+BA1303</f>
        <v>9</v>
      </c>
      <c r="BC1303" s="25">
        <f>AW1303+BA1303</f>
        <v>0</v>
      </c>
      <c r="BD1303" s="40"/>
      <c r="BE1303" s="40"/>
      <c r="BF1303" s="40"/>
      <c r="BG1303" s="40"/>
      <c r="BH1303" s="25">
        <f>BB1303+BD1303+BE1303+BF1303+BG1303</f>
        <v>9</v>
      </c>
      <c r="BI1303" s="25">
        <f>BC1303+BG1303</f>
        <v>0</v>
      </c>
      <c r="BJ1303" s="40"/>
      <c r="BK1303" s="40"/>
      <c r="BL1303" s="40"/>
      <c r="BM1303" s="40"/>
      <c r="BN1303" s="25">
        <f>BH1303+BJ1303+BK1303+BL1303+BM1303</f>
        <v>9</v>
      </c>
      <c r="BO1303" s="25">
        <f>BI1303+BM1303</f>
        <v>0</v>
      </c>
      <c r="BP1303" s="40"/>
      <c r="BQ1303" s="40"/>
      <c r="BR1303" s="40"/>
      <c r="BS1303" s="40"/>
      <c r="BT1303" s="25">
        <f>BN1303+BP1303+BQ1303+BR1303+BS1303</f>
        <v>9</v>
      </c>
      <c r="BU1303" s="25">
        <f>BO1303+BS1303</f>
        <v>0</v>
      </c>
      <c r="BV1303" s="40"/>
      <c r="BW1303" s="40"/>
      <c r="BX1303" s="40"/>
      <c r="BY1303" s="40"/>
      <c r="BZ1303" s="25">
        <f>BT1303+BV1303+BW1303+BX1303+BY1303</f>
        <v>9</v>
      </c>
      <c r="CA1303" s="25">
        <f>BU1303+BY1303</f>
        <v>0</v>
      </c>
      <c r="CB1303" s="40"/>
      <c r="CC1303" s="40"/>
      <c r="CD1303" s="40"/>
      <c r="CE1303" s="40"/>
      <c r="CF1303" s="25">
        <f>BZ1303+CB1303+CC1303+CD1303+CE1303</f>
        <v>9</v>
      </c>
      <c r="CG1303" s="25">
        <f>CA1303+CE1303</f>
        <v>0</v>
      </c>
      <c r="CH1303" s="40"/>
      <c r="CI1303" s="40"/>
      <c r="CJ1303" s="40"/>
      <c r="CK1303" s="40"/>
      <c r="CL1303" s="25">
        <f>CF1303+CH1303+CI1303+CJ1303+CK1303</f>
        <v>9</v>
      </c>
      <c r="CM1303" s="25">
        <f>CG1303+CK1303</f>
        <v>0</v>
      </c>
      <c r="CN1303" s="40"/>
      <c r="CO1303" s="40"/>
      <c r="CP1303" s="40"/>
      <c r="CQ1303" s="40"/>
      <c r="CR1303" s="25">
        <f>CL1303+CN1303+CO1303+CP1303+CQ1303</f>
        <v>9</v>
      </c>
      <c r="CS1303" s="25">
        <f>CM1303+CQ1303</f>
        <v>0</v>
      </c>
      <c r="CT1303" s="40"/>
      <c r="CU1303" s="40"/>
      <c r="CV1303" s="40"/>
      <c r="CW1303" s="40"/>
      <c r="CX1303" s="25">
        <f>CR1303+CT1303+CU1303+CV1303+CW1303</f>
        <v>9</v>
      </c>
      <c r="CY1303" s="25">
        <f>CS1303+CW1303</f>
        <v>0</v>
      </c>
      <c r="CZ1303" s="25">
        <v>9</v>
      </c>
      <c r="DA1303" s="40"/>
      <c r="DB1303" s="115">
        <f t="shared" si="6156"/>
        <v>100</v>
      </c>
      <c r="DC1303" s="115"/>
    </row>
    <row r="1304" spans="1:107" s="7" customFormat="1" ht="85.5" customHeight="1" x14ac:dyDescent="0.3">
      <c r="A1304" s="30" t="s">
        <v>511</v>
      </c>
      <c r="B1304" s="32" t="s">
        <v>11</v>
      </c>
      <c r="C1304" s="32" t="s">
        <v>53</v>
      </c>
      <c r="D1304" s="32" t="s">
        <v>501</v>
      </c>
      <c r="E1304" s="32"/>
      <c r="F1304" s="25">
        <f t="shared" ref="F1304:F1305" si="6348">F1305</f>
        <v>90</v>
      </c>
      <c r="G1304" s="25"/>
      <c r="H1304" s="40">
        <f>H1305</f>
        <v>0</v>
      </c>
      <c r="I1304" s="40">
        <f t="shared" ref="I1304:I1305" si="6349">I1305</f>
        <v>0</v>
      </c>
      <c r="J1304" s="40">
        <f t="shared" ref="J1304:J1305" si="6350">J1305</f>
        <v>0</v>
      </c>
      <c r="K1304" s="40">
        <f t="shared" ref="K1304:K1305" si="6351">K1305</f>
        <v>0</v>
      </c>
      <c r="L1304" s="25">
        <f t="shared" ref="L1304:L1305" si="6352">L1305</f>
        <v>90</v>
      </c>
      <c r="M1304" s="40">
        <f t="shared" ref="M1304:M1305" si="6353">M1305</f>
        <v>0</v>
      </c>
      <c r="N1304" s="40">
        <f>N1305</f>
        <v>0</v>
      </c>
      <c r="O1304" s="40">
        <f t="shared" ref="O1304:AD1305" si="6354">O1305</f>
        <v>0</v>
      </c>
      <c r="P1304" s="40">
        <f t="shared" si="6354"/>
        <v>0</v>
      </c>
      <c r="Q1304" s="40">
        <f t="shared" si="6354"/>
        <v>0</v>
      </c>
      <c r="R1304" s="25">
        <f t="shared" si="6354"/>
        <v>90</v>
      </c>
      <c r="S1304" s="40">
        <f t="shared" si="6354"/>
        <v>0</v>
      </c>
      <c r="T1304" s="40">
        <f>T1305</f>
        <v>0</v>
      </c>
      <c r="U1304" s="40">
        <f t="shared" si="6354"/>
        <v>0</v>
      </c>
      <c r="V1304" s="40">
        <f t="shared" si="6354"/>
        <v>0</v>
      </c>
      <c r="W1304" s="40">
        <f t="shared" si="6354"/>
        <v>0</v>
      </c>
      <c r="X1304" s="25">
        <f t="shared" si="6354"/>
        <v>90</v>
      </c>
      <c r="Y1304" s="40">
        <f t="shared" si="6354"/>
        <v>0</v>
      </c>
      <c r="Z1304" s="40">
        <f>Z1305</f>
        <v>0</v>
      </c>
      <c r="AA1304" s="40">
        <f t="shared" si="6354"/>
        <v>30</v>
      </c>
      <c r="AB1304" s="40">
        <f t="shared" si="6354"/>
        <v>0</v>
      </c>
      <c r="AC1304" s="40">
        <f t="shared" si="6354"/>
        <v>0</v>
      </c>
      <c r="AD1304" s="25">
        <f t="shared" si="6354"/>
        <v>120</v>
      </c>
      <c r="AE1304" s="40">
        <f t="shared" ref="AA1304:AE1305" si="6355">AE1305</f>
        <v>0</v>
      </c>
      <c r="AF1304" s="40">
        <f>AF1305</f>
        <v>0</v>
      </c>
      <c r="AG1304" s="40">
        <f t="shared" ref="AG1304:AV1305" si="6356">AG1305</f>
        <v>0</v>
      </c>
      <c r="AH1304" s="40">
        <f t="shared" si="6356"/>
        <v>0</v>
      </c>
      <c r="AI1304" s="40">
        <f t="shared" si="6356"/>
        <v>0</v>
      </c>
      <c r="AJ1304" s="25">
        <f t="shared" si="6356"/>
        <v>120</v>
      </c>
      <c r="AK1304" s="40">
        <f t="shared" si="6356"/>
        <v>0</v>
      </c>
      <c r="AL1304" s="40">
        <f>AL1305</f>
        <v>0</v>
      </c>
      <c r="AM1304" s="40">
        <f t="shared" si="6356"/>
        <v>0</v>
      </c>
      <c r="AN1304" s="40">
        <f t="shared" si="6356"/>
        <v>0</v>
      </c>
      <c r="AO1304" s="40">
        <f t="shared" si="6356"/>
        <v>0</v>
      </c>
      <c r="AP1304" s="25">
        <f t="shared" si="6356"/>
        <v>120</v>
      </c>
      <c r="AQ1304" s="40">
        <f t="shared" si="6356"/>
        <v>0</v>
      </c>
      <c r="AR1304" s="40">
        <f>AR1305</f>
        <v>0</v>
      </c>
      <c r="AS1304" s="40">
        <f t="shared" si="6356"/>
        <v>0</v>
      </c>
      <c r="AT1304" s="40">
        <f t="shared" si="6356"/>
        <v>0</v>
      </c>
      <c r="AU1304" s="40">
        <f t="shared" si="6356"/>
        <v>0</v>
      </c>
      <c r="AV1304" s="25">
        <f t="shared" si="6356"/>
        <v>120</v>
      </c>
      <c r="AW1304" s="40">
        <f t="shared" ref="AS1304:AW1305" si="6357">AW1305</f>
        <v>0</v>
      </c>
      <c r="AX1304" s="40">
        <f>AX1305</f>
        <v>0</v>
      </c>
      <c r="AY1304" s="40">
        <f t="shared" ref="AY1304:BN1305" si="6358">AY1305</f>
        <v>0</v>
      </c>
      <c r="AZ1304" s="40">
        <f t="shared" si="6358"/>
        <v>0</v>
      </c>
      <c r="BA1304" s="40">
        <f t="shared" si="6358"/>
        <v>0</v>
      </c>
      <c r="BB1304" s="25">
        <f t="shared" si="6358"/>
        <v>120</v>
      </c>
      <c r="BC1304" s="40">
        <f t="shared" si="6358"/>
        <v>0</v>
      </c>
      <c r="BD1304" s="40">
        <f>BD1305</f>
        <v>0</v>
      </c>
      <c r="BE1304" s="40">
        <f t="shared" si="6358"/>
        <v>0</v>
      </c>
      <c r="BF1304" s="40">
        <f t="shared" si="6358"/>
        <v>0</v>
      </c>
      <c r="BG1304" s="40">
        <f t="shared" si="6358"/>
        <v>0</v>
      </c>
      <c r="BH1304" s="25">
        <f t="shared" si="6358"/>
        <v>120</v>
      </c>
      <c r="BI1304" s="40">
        <f t="shared" si="6358"/>
        <v>0</v>
      </c>
      <c r="BJ1304" s="40">
        <f>BJ1305</f>
        <v>0</v>
      </c>
      <c r="BK1304" s="40">
        <f t="shared" si="6358"/>
        <v>0</v>
      </c>
      <c r="BL1304" s="40">
        <f t="shared" si="6358"/>
        <v>0</v>
      </c>
      <c r="BM1304" s="40">
        <f t="shared" si="6358"/>
        <v>0</v>
      </c>
      <c r="BN1304" s="25">
        <f t="shared" si="6358"/>
        <v>120</v>
      </c>
      <c r="BO1304" s="40">
        <f t="shared" ref="BK1304:BO1305" si="6359">BO1305</f>
        <v>0</v>
      </c>
      <c r="BP1304" s="40">
        <f>BP1305</f>
        <v>0</v>
      </c>
      <c r="BQ1304" s="40">
        <f t="shared" ref="BQ1304:CF1305" si="6360">BQ1305</f>
        <v>0</v>
      </c>
      <c r="BR1304" s="40">
        <f t="shared" si="6360"/>
        <v>0</v>
      </c>
      <c r="BS1304" s="40">
        <f t="shared" si="6360"/>
        <v>0</v>
      </c>
      <c r="BT1304" s="25">
        <f t="shared" si="6360"/>
        <v>120</v>
      </c>
      <c r="BU1304" s="40">
        <f t="shared" si="6360"/>
        <v>0</v>
      </c>
      <c r="BV1304" s="40">
        <f>BV1305</f>
        <v>0</v>
      </c>
      <c r="BW1304" s="40">
        <f t="shared" si="6360"/>
        <v>-30</v>
      </c>
      <c r="BX1304" s="40">
        <f t="shared" si="6360"/>
        <v>0</v>
      </c>
      <c r="BY1304" s="40">
        <f t="shared" si="6360"/>
        <v>0</v>
      </c>
      <c r="BZ1304" s="25">
        <f t="shared" si="6360"/>
        <v>90</v>
      </c>
      <c r="CA1304" s="40">
        <f t="shared" si="6360"/>
        <v>0</v>
      </c>
      <c r="CB1304" s="40">
        <f>CB1305</f>
        <v>0</v>
      </c>
      <c r="CC1304" s="40">
        <f t="shared" si="6360"/>
        <v>0</v>
      </c>
      <c r="CD1304" s="40">
        <f t="shared" si="6360"/>
        <v>0</v>
      </c>
      <c r="CE1304" s="40">
        <f t="shared" si="6360"/>
        <v>0</v>
      </c>
      <c r="CF1304" s="25">
        <f t="shared" si="6360"/>
        <v>90</v>
      </c>
      <c r="CG1304" s="40">
        <f t="shared" ref="CC1304:CG1305" si="6361">CG1305</f>
        <v>0</v>
      </c>
      <c r="CH1304" s="40">
        <f>CH1305</f>
        <v>0</v>
      </c>
      <c r="CI1304" s="40">
        <f t="shared" ref="CI1304:CY1305" si="6362">CI1305</f>
        <v>0</v>
      </c>
      <c r="CJ1304" s="40">
        <f t="shared" si="6362"/>
        <v>0</v>
      </c>
      <c r="CK1304" s="40">
        <f t="shared" si="6362"/>
        <v>0</v>
      </c>
      <c r="CL1304" s="25">
        <f t="shared" si="6362"/>
        <v>90</v>
      </c>
      <c r="CM1304" s="40">
        <f t="shared" si="6362"/>
        <v>0</v>
      </c>
      <c r="CN1304" s="40">
        <f>CN1305</f>
        <v>0</v>
      </c>
      <c r="CO1304" s="40">
        <f t="shared" si="6362"/>
        <v>0</v>
      </c>
      <c r="CP1304" s="40">
        <f t="shared" si="6362"/>
        <v>0</v>
      </c>
      <c r="CQ1304" s="40">
        <f t="shared" si="6362"/>
        <v>0</v>
      </c>
      <c r="CR1304" s="25">
        <f t="shared" si="6362"/>
        <v>90</v>
      </c>
      <c r="CS1304" s="40">
        <f t="shared" si="6362"/>
        <v>0</v>
      </c>
      <c r="CT1304" s="40">
        <f>CT1305</f>
        <v>0</v>
      </c>
      <c r="CU1304" s="40">
        <f t="shared" si="6362"/>
        <v>0</v>
      </c>
      <c r="CV1304" s="40">
        <f t="shared" si="6362"/>
        <v>0</v>
      </c>
      <c r="CW1304" s="40">
        <f t="shared" si="6362"/>
        <v>0</v>
      </c>
      <c r="CX1304" s="25">
        <f t="shared" si="6362"/>
        <v>90</v>
      </c>
      <c r="CY1304" s="25">
        <f t="shared" si="6362"/>
        <v>0</v>
      </c>
      <c r="CZ1304" s="25">
        <f t="shared" ref="CZ1304:DA1304" si="6363">CZ1305</f>
        <v>90</v>
      </c>
      <c r="DA1304" s="25">
        <f t="shared" si="6363"/>
        <v>0</v>
      </c>
      <c r="DB1304" s="115">
        <f t="shared" si="6156"/>
        <v>100</v>
      </c>
      <c r="DC1304" s="115"/>
    </row>
    <row r="1305" spans="1:107" s="7" customFormat="1" ht="21.75" customHeight="1" x14ac:dyDescent="0.3">
      <c r="A1305" s="52" t="s">
        <v>102</v>
      </c>
      <c r="B1305" s="32" t="s">
        <v>11</v>
      </c>
      <c r="C1305" s="32" t="s">
        <v>53</v>
      </c>
      <c r="D1305" s="32" t="s">
        <v>501</v>
      </c>
      <c r="E1305" s="32" t="s">
        <v>91</v>
      </c>
      <c r="F1305" s="25">
        <f t="shared" si="6348"/>
        <v>90</v>
      </c>
      <c r="G1305" s="25"/>
      <c r="H1305" s="40">
        <f>H1306</f>
        <v>0</v>
      </c>
      <c r="I1305" s="40">
        <f t="shared" si="6349"/>
        <v>0</v>
      </c>
      <c r="J1305" s="40">
        <f t="shared" si="6350"/>
        <v>0</v>
      </c>
      <c r="K1305" s="40">
        <f t="shared" si="6351"/>
        <v>0</v>
      </c>
      <c r="L1305" s="25">
        <f t="shared" si="6352"/>
        <v>90</v>
      </c>
      <c r="M1305" s="40">
        <f t="shared" si="6353"/>
        <v>0</v>
      </c>
      <c r="N1305" s="40">
        <f>N1306</f>
        <v>0</v>
      </c>
      <c r="O1305" s="40">
        <f t="shared" si="6354"/>
        <v>0</v>
      </c>
      <c r="P1305" s="40">
        <f t="shared" si="6354"/>
        <v>0</v>
      </c>
      <c r="Q1305" s="40">
        <f t="shared" si="6354"/>
        <v>0</v>
      </c>
      <c r="R1305" s="25">
        <f t="shared" si="6354"/>
        <v>90</v>
      </c>
      <c r="S1305" s="40">
        <f t="shared" si="6354"/>
        <v>0</v>
      </c>
      <c r="T1305" s="40">
        <f>T1306</f>
        <v>0</v>
      </c>
      <c r="U1305" s="40">
        <f t="shared" si="6354"/>
        <v>0</v>
      </c>
      <c r="V1305" s="40">
        <f t="shared" si="6354"/>
        <v>0</v>
      </c>
      <c r="W1305" s="40">
        <f t="shared" si="6354"/>
        <v>0</v>
      </c>
      <c r="X1305" s="25">
        <f t="shared" si="6354"/>
        <v>90</v>
      </c>
      <c r="Y1305" s="40">
        <f t="shared" si="6354"/>
        <v>0</v>
      </c>
      <c r="Z1305" s="40">
        <f>Z1306</f>
        <v>0</v>
      </c>
      <c r="AA1305" s="40">
        <f t="shared" si="6355"/>
        <v>30</v>
      </c>
      <c r="AB1305" s="40">
        <f t="shared" si="6355"/>
        <v>0</v>
      </c>
      <c r="AC1305" s="40">
        <f t="shared" si="6355"/>
        <v>0</v>
      </c>
      <c r="AD1305" s="25">
        <f t="shared" si="6355"/>
        <v>120</v>
      </c>
      <c r="AE1305" s="40">
        <f t="shared" si="6355"/>
        <v>0</v>
      </c>
      <c r="AF1305" s="40">
        <f>AF1306</f>
        <v>0</v>
      </c>
      <c r="AG1305" s="40">
        <f t="shared" si="6356"/>
        <v>0</v>
      </c>
      <c r="AH1305" s="40">
        <f t="shared" si="6356"/>
        <v>0</v>
      </c>
      <c r="AI1305" s="40">
        <f t="shared" si="6356"/>
        <v>0</v>
      </c>
      <c r="AJ1305" s="25">
        <f t="shared" si="6356"/>
        <v>120</v>
      </c>
      <c r="AK1305" s="40">
        <f t="shared" si="6356"/>
        <v>0</v>
      </c>
      <c r="AL1305" s="40">
        <f>AL1306</f>
        <v>0</v>
      </c>
      <c r="AM1305" s="40">
        <f t="shared" si="6356"/>
        <v>0</v>
      </c>
      <c r="AN1305" s="40">
        <f t="shared" si="6356"/>
        <v>0</v>
      </c>
      <c r="AO1305" s="40">
        <f t="shared" si="6356"/>
        <v>0</v>
      </c>
      <c r="AP1305" s="25">
        <f t="shared" si="6356"/>
        <v>120</v>
      </c>
      <c r="AQ1305" s="40">
        <f t="shared" si="6356"/>
        <v>0</v>
      </c>
      <c r="AR1305" s="40">
        <f>AR1306</f>
        <v>0</v>
      </c>
      <c r="AS1305" s="40">
        <f t="shared" si="6357"/>
        <v>0</v>
      </c>
      <c r="AT1305" s="40">
        <f t="shared" si="6357"/>
        <v>0</v>
      </c>
      <c r="AU1305" s="40">
        <f t="shared" si="6357"/>
        <v>0</v>
      </c>
      <c r="AV1305" s="25">
        <f t="shared" si="6357"/>
        <v>120</v>
      </c>
      <c r="AW1305" s="40">
        <f t="shared" si="6357"/>
        <v>0</v>
      </c>
      <c r="AX1305" s="40">
        <f>AX1306</f>
        <v>0</v>
      </c>
      <c r="AY1305" s="40">
        <f t="shared" si="6358"/>
        <v>0</v>
      </c>
      <c r="AZ1305" s="40">
        <f t="shared" si="6358"/>
        <v>0</v>
      </c>
      <c r="BA1305" s="40">
        <f t="shared" si="6358"/>
        <v>0</v>
      </c>
      <c r="BB1305" s="25">
        <f t="shared" si="6358"/>
        <v>120</v>
      </c>
      <c r="BC1305" s="40">
        <f t="shared" si="6358"/>
        <v>0</v>
      </c>
      <c r="BD1305" s="40">
        <f>BD1306</f>
        <v>0</v>
      </c>
      <c r="BE1305" s="40">
        <f t="shared" si="6358"/>
        <v>0</v>
      </c>
      <c r="BF1305" s="40">
        <f t="shared" si="6358"/>
        <v>0</v>
      </c>
      <c r="BG1305" s="40">
        <f t="shared" si="6358"/>
        <v>0</v>
      </c>
      <c r="BH1305" s="25">
        <f t="shared" si="6358"/>
        <v>120</v>
      </c>
      <c r="BI1305" s="40">
        <f t="shared" si="6358"/>
        <v>0</v>
      </c>
      <c r="BJ1305" s="40">
        <f>BJ1306</f>
        <v>0</v>
      </c>
      <c r="BK1305" s="40">
        <f t="shared" si="6359"/>
        <v>0</v>
      </c>
      <c r="BL1305" s="40">
        <f t="shared" si="6359"/>
        <v>0</v>
      </c>
      <c r="BM1305" s="40">
        <f t="shared" si="6359"/>
        <v>0</v>
      </c>
      <c r="BN1305" s="25">
        <f t="shared" si="6359"/>
        <v>120</v>
      </c>
      <c r="BO1305" s="40">
        <f t="shared" si="6359"/>
        <v>0</v>
      </c>
      <c r="BP1305" s="40">
        <f>BP1306</f>
        <v>0</v>
      </c>
      <c r="BQ1305" s="40">
        <f t="shared" si="6360"/>
        <v>0</v>
      </c>
      <c r="BR1305" s="40">
        <f t="shared" si="6360"/>
        <v>0</v>
      </c>
      <c r="BS1305" s="40">
        <f t="shared" si="6360"/>
        <v>0</v>
      </c>
      <c r="BT1305" s="25">
        <f t="shared" si="6360"/>
        <v>120</v>
      </c>
      <c r="BU1305" s="40">
        <f t="shared" si="6360"/>
        <v>0</v>
      </c>
      <c r="BV1305" s="40">
        <f>BV1306</f>
        <v>0</v>
      </c>
      <c r="BW1305" s="40">
        <f t="shared" si="6360"/>
        <v>-30</v>
      </c>
      <c r="BX1305" s="40">
        <f t="shared" si="6360"/>
        <v>0</v>
      </c>
      <c r="BY1305" s="40">
        <f t="shared" si="6360"/>
        <v>0</v>
      </c>
      <c r="BZ1305" s="25">
        <f t="shared" si="6360"/>
        <v>90</v>
      </c>
      <c r="CA1305" s="40">
        <f t="shared" si="6360"/>
        <v>0</v>
      </c>
      <c r="CB1305" s="40">
        <f>CB1306</f>
        <v>0</v>
      </c>
      <c r="CC1305" s="40">
        <f t="shared" si="6361"/>
        <v>0</v>
      </c>
      <c r="CD1305" s="40">
        <f t="shared" si="6361"/>
        <v>0</v>
      </c>
      <c r="CE1305" s="40">
        <f t="shared" si="6361"/>
        <v>0</v>
      </c>
      <c r="CF1305" s="25">
        <f t="shared" si="6361"/>
        <v>90</v>
      </c>
      <c r="CG1305" s="40">
        <f t="shared" si="6361"/>
        <v>0</v>
      </c>
      <c r="CH1305" s="40">
        <f>CH1306</f>
        <v>0</v>
      </c>
      <c r="CI1305" s="40">
        <f t="shared" si="6362"/>
        <v>0</v>
      </c>
      <c r="CJ1305" s="40">
        <f t="shared" si="6362"/>
        <v>0</v>
      </c>
      <c r="CK1305" s="40">
        <f t="shared" si="6362"/>
        <v>0</v>
      </c>
      <c r="CL1305" s="25">
        <f t="shared" si="6362"/>
        <v>90</v>
      </c>
      <c r="CM1305" s="40">
        <f t="shared" si="6362"/>
        <v>0</v>
      </c>
      <c r="CN1305" s="40">
        <f>CN1306</f>
        <v>0</v>
      </c>
      <c r="CO1305" s="40">
        <f t="shared" si="6362"/>
        <v>0</v>
      </c>
      <c r="CP1305" s="40">
        <f t="shared" si="6362"/>
        <v>0</v>
      </c>
      <c r="CQ1305" s="40">
        <f t="shared" si="6362"/>
        <v>0</v>
      </c>
      <c r="CR1305" s="25">
        <f t="shared" si="6362"/>
        <v>90</v>
      </c>
      <c r="CS1305" s="40">
        <f t="shared" si="6362"/>
        <v>0</v>
      </c>
      <c r="CT1305" s="40">
        <f>CT1306</f>
        <v>0</v>
      </c>
      <c r="CU1305" s="40">
        <f t="shared" ref="CU1305:DA1305" si="6364">CU1306</f>
        <v>0</v>
      </c>
      <c r="CV1305" s="40">
        <f t="shared" si="6364"/>
        <v>0</v>
      </c>
      <c r="CW1305" s="40">
        <f t="shared" si="6364"/>
        <v>0</v>
      </c>
      <c r="CX1305" s="25">
        <f t="shared" si="6364"/>
        <v>90</v>
      </c>
      <c r="CY1305" s="25">
        <f t="shared" si="6364"/>
        <v>0</v>
      </c>
      <c r="CZ1305" s="25">
        <f t="shared" si="6364"/>
        <v>90</v>
      </c>
      <c r="DA1305" s="25">
        <f t="shared" si="6364"/>
        <v>0</v>
      </c>
      <c r="DB1305" s="115">
        <f t="shared" si="6156"/>
        <v>100</v>
      </c>
      <c r="DC1305" s="115"/>
    </row>
    <row r="1306" spans="1:107" s="7" customFormat="1" ht="33" customHeight="1" x14ac:dyDescent="0.3">
      <c r="A1306" s="30" t="s">
        <v>194</v>
      </c>
      <c r="B1306" s="32" t="s">
        <v>11</v>
      </c>
      <c r="C1306" s="32" t="s">
        <v>53</v>
      </c>
      <c r="D1306" s="32" t="s">
        <v>501</v>
      </c>
      <c r="E1306" s="32" t="s">
        <v>193</v>
      </c>
      <c r="F1306" s="25">
        <v>90</v>
      </c>
      <c r="G1306" s="25"/>
      <c r="H1306" s="40"/>
      <c r="I1306" s="40"/>
      <c r="J1306" s="40"/>
      <c r="K1306" s="40"/>
      <c r="L1306" s="25">
        <f>F1306+H1306+I1306+J1306+K1306</f>
        <v>90</v>
      </c>
      <c r="M1306" s="25">
        <f>G1306+K1306</f>
        <v>0</v>
      </c>
      <c r="N1306" s="40"/>
      <c r="O1306" s="40"/>
      <c r="P1306" s="40"/>
      <c r="Q1306" s="40"/>
      <c r="R1306" s="25">
        <f>L1306+N1306+O1306+P1306+Q1306</f>
        <v>90</v>
      </c>
      <c r="S1306" s="25">
        <f>M1306+Q1306</f>
        <v>0</v>
      </c>
      <c r="T1306" s="40"/>
      <c r="U1306" s="40"/>
      <c r="V1306" s="40"/>
      <c r="W1306" s="40"/>
      <c r="X1306" s="25">
        <f>R1306+T1306+U1306+V1306+W1306</f>
        <v>90</v>
      </c>
      <c r="Y1306" s="25">
        <f>S1306+W1306</f>
        <v>0</v>
      </c>
      <c r="Z1306" s="40"/>
      <c r="AA1306" s="40">
        <v>30</v>
      </c>
      <c r="AB1306" s="40"/>
      <c r="AC1306" s="40"/>
      <c r="AD1306" s="25">
        <f>X1306+Z1306+AA1306+AB1306+AC1306</f>
        <v>120</v>
      </c>
      <c r="AE1306" s="25">
        <f>Y1306+AC1306</f>
        <v>0</v>
      </c>
      <c r="AF1306" s="40"/>
      <c r="AG1306" s="40"/>
      <c r="AH1306" s="40"/>
      <c r="AI1306" s="40"/>
      <c r="AJ1306" s="25">
        <f>AD1306+AF1306+AG1306+AH1306+AI1306</f>
        <v>120</v>
      </c>
      <c r="AK1306" s="25">
        <f>AE1306+AI1306</f>
        <v>0</v>
      </c>
      <c r="AL1306" s="40"/>
      <c r="AM1306" s="40"/>
      <c r="AN1306" s="40"/>
      <c r="AO1306" s="40"/>
      <c r="AP1306" s="25">
        <f>AJ1306+AL1306+AM1306+AN1306+AO1306</f>
        <v>120</v>
      </c>
      <c r="AQ1306" s="25">
        <f>AK1306+AO1306</f>
        <v>0</v>
      </c>
      <c r="AR1306" s="40"/>
      <c r="AS1306" s="40"/>
      <c r="AT1306" s="40"/>
      <c r="AU1306" s="40"/>
      <c r="AV1306" s="25">
        <f>AP1306+AR1306+AS1306+AT1306+AU1306</f>
        <v>120</v>
      </c>
      <c r="AW1306" s="25">
        <f>AQ1306+AU1306</f>
        <v>0</v>
      </c>
      <c r="AX1306" s="40"/>
      <c r="AY1306" s="40"/>
      <c r="AZ1306" s="40"/>
      <c r="BA1306" s="40"/>
      <c r="BB1306" s="25">
        <f>AV1306+AX1306+AY1306+AZ1306+BA1306</f>
        <v>120</v>
      </c>
      <c r="BC1306" s="25">
        <f>AW1306+BA1306</f>
        <v>0</v>
      </c>
      <c r="BD1306" s="40"/>
      <c r="BE1306" s="40"/>
      <c r="BF1306" s="40"/>
      <c r="BG1306" s="40"/>
      <c r="BH1306" s="25">
        <f>BB1306+BD1306+BE1306+BF1306+BG1306</f>
        <v>120</v>
      </c>
      <c r="BI1306" s="25">
        <f>BC1306+BG1306</f>
        <v>0</v>
      </c>
      <c r="BJ1306" s="40"/>
      <c r="BK1306" s="40"/>
      <c r="BL1306" s="40"/>
      <c r="BM1306" s="40"/>
      <c r="BN1306" s="25">
        <f>BH1306+BJ1306+BK1306+BL1306+BM1306</f>
        <v>120</v>
      </c>
      <c r="BO1306" s="25">
        <f>BI1306+BM1306</f>
        <v>0</v>
      </c>
      <c r="BP1306" s="40"/>
      <c r="BQ1306" s="40"/>
      <c r="BR1306" s="40"/>
      <c r="BS1306" s="40"/>
      <c r="BT1306" s="25">
        <f>BN1306+BP1306+BQ1306+BR1306+BS1306</f>
        <v>120</v>
      </c>
      <c r="BU1306" s="25">
        <f>BO1306+BS1306</f>
        <v>0</v>
      </c>
      <c r="BV1306" s="40"/>
      <c r="BW1306" s="40">
        <v>-30</v>
      </c>
      <c r="BX1306" s="40"/>
      <c r="BY1306" s="40"/>
      <c r="BZ1306" s="25">
        <f>BT1306+BV1306+BW1306+BX1306+BY1306</f>
        <v>90</v>
      </c>
      <c r="CA1306" s="25">
        <f>BU1306+BY1306</f>
        <v>0</v>
      </c>
      <c r="CB1306" s="40"/>
      <c r="CC1306" s="40"/>
      <c r="CD1306" s="40"/>
      <c r="CE1306" s="40"/>
      <c r="CF1306" s="25">
        <f>BZ1306+CB1306+CC1306+CD1306+CE1306</f>
        <v>90</v>
      </c>
      <c r="CG1306" s="25">
        <f>CA1306+CE1306</f>
        <v>0</v>
      </c>
      <c r="CH1306" s="40"/>
      <c r="CI1306" s="40"/>
      <c r="CJ1306" s="40"/>
      <c r="CK1306" s="40"/>
      <c r="CL1306" s="25">
        <f>CF1306+CH1306+CI1306+CJ1306+CK1306</f>
        <v>90</v>
      </c>
      <c r="CM1306" s="25">
        <f>CG1306+CK1306</f>
        <v>0</v>
      </c>
      <c r="CN1306" s="40"/>
      <c r="CO1306" s="40"/>
      <c r="CP1306" s="40"/>
      <c r="CQ1306" s="40"/>
      <c r="CR1306" s="25">
        <f>CL1306+CN1306+CO1306+CP1306+CQ1306</f>
        <v>90</v>
      </c>
      <c r="CS1306" s="25">
        <f>CM1306+CQ1306</f>
        <v>0</v>
      </c>
      <c r="CT1306" s="40"/>
      <c r="CU1306" s="40"/>
      <c r="CV1306" s="40"/>
      <c r="CW1306" s="40"/>
      <c r="CX1306" s="25">
        <f>CR1306+CT1306+CU1306+CV1306+CW1306</f>
        <v>90</v>
      </c>
      <c r="CY1306" s="25">
        <f>CS1306+CW1306</f>
        <v>0</v>
      </c>
      <c r="CZ1306" s="25">
        <v>90</v>
      </c>
      <c r="DA1306" s="40"/>
      <c r="DB1306" s="115">
        <f t="shared" si="6156"/>
        <v>100</v>
      </c>
      <c r="DC1306" s="115"/>
    </row>
    <row r="1307" spans="1:107" s="7" customFormat="1" ht="52.5" customHeight="1" x14ac:dyDescent="0.3">
      <c r="A1307" s="52" t="s">
        <v>160</v>
      </c>
      <c r="B1307" s="32" t="s">
        <v>11</v>
      </c>
      <c r="C1307" s="32" t="s">
        <v>53</v>
      </c>
      <c r="D1307" s="32" t="s">
        <v>350</v>
      </c>
      <c r="E1307" s="32"/>
      <c r="F1307" s="25">
        <f t="shared" ref="F1307:G1308" si="6365">F1308</f>
        <v>30</v>
      </c>
      <c r="G1307" s="25">
        <f t="shared" si="6365"/>
        <v>0</v>
      </c>
      <c r="H1307" s="40">
        <f>H1308</f>
        <v>0</v>
      </c>
      <c r="I1307" s="40">
        <f t="shared" ref="I1307:I1308" si="6366">I1308</f>
        <v>0</v>
      </c>
      <c r="J1307" s="40">
        <f t="shared" ref="J1307:J1308" si="6367">J1308</f>
        <v>0</v>
      </c>
      <c r="K1307" s="40">
        <f t="shared" ref="K1307:K1308" si="6368">K1308</f>
        <v>0</v>
      </c>
      <c r="L1307" s="25">
        <f t="shared" ref="L1307:L1308" si="6369">L1308</f>
        <v>30</v>
      </c>
      <c r="M1307" s="40">
        <f t="shared" ref="M1307:M1308" si="6370">M1308</f>
        <v>0</v>
      </c>
      <c r="N1307" s="40">
        <f>N1308</f>
        <v>0</v>
      </c>
      <c r="O1307" s="40">
        <f t="shared" ref="O1307:AD1308" si="6371">O1308</f>
        <v>0</v>
      </c>
      <c r="P1307" s="40">
        <f t="shared" si="6371"/>
        <v>0</v>
      </c>
      <c r="Q1307" s="40">
        <f t="shared" si="6371"/>
        <v>0</v>
      </c>
      <c r="R1307" s="25">
        <f t="shared" si="6371"/>
        <v>30</v>
      </c>
      <c r="S1307" s="40">
        <f t="shared" si="6371"/>
        <v>0</v>
      </c>
      <c r="T1307" s="40">
        <f>T1308</f>
        <v>0</v>
      </c>
      <c r="U1307" s="40">
        <f t="shared" si="6371"/>
        <v>0</v>
      </c>
      <c r="V1307" s="40">
        <f t="shared" si="6371"/>
        <v>0</v>
      </c>
      <c r="W1307" s="40">
        <f t="shared" si="6371"/>
        <v>0</v>
      </c>
      <c r="X1307" s="25">
        <f t="shared" si="6371"/>
        <v>30</v>
      </c>
      <c r="Y1307" s="40">
        <f t="shared" si="6371"/>
        <v>0</v>
      </c>
      <c r="Z1307" s="40">
        <f>Z1308</f>
        <v>0</v>
      </c>
      <c r="AA1307" s="40">
        <f t="shared" si="6371"/>
        <v>0</v>
      </c>
      <c r="AB1307" s="40">
        <f t="shared" si="6371"/>
        <v>0</v>
      </c>
      <c r="AC1307" s="40">
        <f t="shared" si="6371"/>
        <v>0</v>
      </c>
      <c r="AD1307" s="25">
        <f t="shared" si="6371"/>
        <v>30</v>
      </c>
      <c r="AE1307" s="40">
        <f t="shared" ref="AA1307:AE1308" si="6372">AE1308</f>
        <v>0</v>
      </c>
      <c r="AF1307" s="40">
        <f>AF1308</f>
        <v>0</v>
      </c>
      <c r="AG1307" s="40">
        <f t="shared" ref="AG1307:AV1308" si="6373">AG1308</f>
        <v>0</v>
      </c>
      <c r="AH1307" s="40">
        <f t="shared" si="6373"/>
        <v>0</v>
      </c>
      <c r="AI1307" s="40">
        <f t="shared" si="6373"/>
        <v>0</v>
      </c>
      <c r="AJ1307" s="25">
        <f t="shared" si="6373"/>
        <v>30</v>
      </c>
      <c r="AK1307" s="40">
        <f t="shared" si="6373"/>
        <v>0</v>
      </c>
      <c r="AL1307" s="40">
        <f>AL1308</f>
        <v>0</v>
      </c>
      <c r="AM1307" s="40">
        <f t="shared" si="6373"/>
        <v>0</v>
      </c>
      <c r="AN1307" s="40">
        <f t="shared" si="6373"/>
        <v>0</v>
      </c>
      <c r="AO1307" s="40">
        <f t="shared" si="6373"/>
        <v>0</v>
      </c>
      <c r="AP1307" s="25">
        <f t="shared" si="6373"/>
        <v>30</v>
      </c>
      <c r="AQ1307" s="40">
        <f t="shared" si="6373"/>
        <v>0</v>
      </c>
      <c r="AR1307" s="40">
        <f>AR1308</f>
        <v>0</v>
      </c>
      <c r="AS1307" s="40">
        <f t="shared" si="6373"/>
        <v>0</v>
      </c>
      <c r="AT1307" s="40">
        <f t="shared" si="6373"/>
        <v>0</v>
      </c>
      <c r="AU1307" s="40">
        <f t="shared" si="6373"/>
        <v>0</v>
      </c>
      <c r="AV1307" s="25">
        <f t="shared" si="6373"/>
        <v>30</v>
      </c>
      <c r="AW1307" s="40">
        <f t="shared" ref="AS1307:AW1308" si="6374">AW1308</f>
        <v>0</v>
      </c>
      <c r="AX1307" s="40">
        <f>AX1308</f>
        <v>0</v>
      </c>
      <c r="AY1307" s="40">
        <f t="shared" ref="AY1307:BN1308" si="6375">AY1308</f>
        <v>0</v>
      </c>
      <c r="AZ1307" s="40">
        <f t="shared" si="6375"/>
        <v>0</v>
      </c>
      <c r="BA1307" s="40">
        <f t="shared" si="6375"/>
        <v>0</v>
      </c>
      <c r="BB1307" s="25">
        <f t="shared" si="6375"/>
        <v>30</v>
      </c>
      <c r="BC1307" s="40">
        <f t="shared" si="6375"/>
        <v>0</v>
      </c>
      <c r="BD1307" s="40">
        <f>BD1308</f>
        <v>0</v>
      </c>
      <c r="BE1307" s="40">
        <f t="shared" si="6375"/>
        <v>0</v>
      </c>
      <c r="BF1307" s="40">
        <f t="shared" si="6375"/>
        <v>0</v>
      </c>
      <c r="BG1307" s="40">
        <f t="shared" si="6375"/>
        <v>0</v>
      </c>
      <c r="BH1307" s="25">
        <f t="shared" si="6375"/>
        <v>30</v>
      </c>
      <c r="BI1307" s="40">
        <f t="shared" si="6375"/>
        <v>0</v>
      </c>
      <c r="BJ1307" s="40">
        <f>BJ1308</f>
        <v>0</v>
      </c>
      <c r="BK1307" s="40">
        <f t="shared" si="6375"/>
        <v>0</v>
      </c>
      <c r="BL1307" s="40">
        <f t="shared" si="6375"/>
        <v>0</v>
      </c>
      <c r="BM1307" s="40">
        <f t="shared" si="6375"/>
        <v>0</v>
      </c>
      <c r="BN1307" s="25">
        <f t="shared" si="6375"/>
        <v>30</v>
      </c>
      <c r="BO1307" s="40">
        <f t="shared" ref="BK1307:BO1308" si="6376">BO1308</f>
        <v>0</v>
      </c>
      <c r="BP1307" s="40">
        <f>BP1308</f>
        <v>0</v>
      </c>
      <c r="BQ1307" s="40">
        <f t="shared" ref="BQ1307:CF1308" si="6377">BQ1308</f>
        <v>0</v>
      </c>
      <c r="BR1307" s="40">
        <f t="shared" si="6377"/>
        <v>0</v>
      </c>
      <c r="BS1307" s="40">
        <f t="shared" si="6377"/>
        <v>0</v>
      </c>
      <c r="BT1307" s="25">
        <f t="shared" si="6377"/>
        <v>30</v>
      </c>
      <c r="BU1307" s="40">
        <f t="shared" si="6377"/>
        <v>0</v>
      </c>
      <c r="BV1307" s="40">
        <f>BV1308</f>
        <v>0</v>
      </c>
      <c r="BW1307" s="40">
        <f t="shared" si="6377"/>
        <v>0</v>
      </c>
      <c r="BX1307" s="40">
        <f t="shared" si="6377"/>
        <v>0</v>
      </c>
      <c r="BY1307" s="40">
        <f t="shared" si="6377"/>
        <v>0</v>
      </c>
      <c r="BZ1307" s="25">
        <f t="shared" si="6377"/>
        <v>30</v>
      </c>
      <c r="CA1307" s="40">
        <f t="shared" si="6377"/>
        <v>0</v>
      </c>
      <c r="CB1307" s="40">
        <f>CB1308</f>
        <v>0</v>
      </c>
      <c r="CC1307" s="40">
        <f t="shared" si="6377"/>
        <v>0</v>
      </c>
      <c r="CD1307" s="40">
        <f t="shared" si="6377"/>
        <v>0</v>
      </c>
      <c r="CE1307" s="40">
        <f t="shared" si="6377"/>
        <v>0</v>
      </c>
      <c r="CF1307" s="25">
        <f t="shared" si="6377"/>
        <v>30</v>
      </c>
      <c r="CG1307" s="40">
        <f t="shared" ref="CC1307:CG1308" si="6378">CG1308</f>
        <v>0</v>
      </c>
      <c r="CH1307" s="40">
        <f>CH1308</f>
        <v>0</v>
      </c>
      <c r="CI1307" s="40">
        <f t="shared" ref="CI1307:CY1308" si="6379">CI1308</f>
        <v>-21</v>
      </c>
      <c r="CJ1307" s="40">
        <f t="shared" si="6379"/>
        <v>0</v>
      </c>
      <c r="CK1307" s="40">
        <f t="shared" si="6379"/>
        <v>0</v>
      </c>
      <c r="CL1307" s="25">
        <f t="shared" si="6379"/>
        <v>9</v>
      </c>
      <c r="CM1307" s="40">
        <f t="shared" si="6379"/>
        <v>0</v>
      </c>
      <c r="CN1307" s="40">
        <f>CN1308</f>
        <v>0</v>
      </c>
      <c r="CO1307" s="40">
        <f t="shared" si="6379"/>
        <v>0</v>
      </c>
      <c r="CP1307" s="40">
        <f t="shared" si="6379"/>
        <v>0</v>
      </c>
      <c r="CQ1307" s="40">
        <f t="shared" si="6379"/>
        <v>0</v>
      </c>
      <c r="CR1307" s="25">
        <f t="shared" si="6379"/>
        <v>9</v>
      </c>
      <c r="CS1307" s="40">
        <f t="shared" si="6379"/>
        <v>0</v>
      </c>
      <c r="CT1307" s="40">
        <f>CT1308</f>
        <v>0</v>
      </c>
      <c r="CU1307" s="40">
        <f t="shared" si="6379"/>
        <v>0</v>
      </c>
      <c r="CV1307" s="40">
        <f t="shared" si="6379"/>
        <v>0</v>
      </c>
      <c r="CW1307" s="40">
        <f t="shared" si="6379"/>
        <v>0</v>
      </c>
      <c r="CX1307" s="25">
        <f t="shared" si="6379"/>
        <v>9</v>
      </c>
      <c r="CY1307" s="25">
        <f t="shared" si="6379"/>
        <v>0</v>
      </c>
      <c r="CZ1307" s="25">
        <f t="shared" ref="CZ1307:DA1307" si="6380">CZ1308</f>
        <v>9</v>
      </c>
      <c r="DA1307" s="25">
        <f t="shared" si="6380"/>
        <v>0</v>
      </c>
      <c r="DB1307" s="115">
        <f t="shared" si="6156"/>
        <v>100</v>
      </c>
      <c r="DC1307" s="115"/>
    </row>
    <row r="1308" spans="1:107" s="7" customFormat="1" ht="18.75" customHeight="1" x14ac:dyDescent="0.3">
      <c r="A1308" s="52" t="s">
        <v>102</v>
      </c>
      <c r="B1308" s="32" t="s">
        <v>11</v>
      </c>
      <c r="C1308" s="32" t="s">
        <v>53</v>
      </c>
      <c r="D1308" s="32" t="s">
        <v>350</v>
      </c>
      <c r="E1308" s="32" t="s">
        <v>91</v>
      </c>
      <c r="F1308" s="25">
        <f t="shared" si="6365"/>
        <v>30</v>
      </c>
      <c r="G1308" s="25">
        <f t="shared" si="6365"/>
        <v>0</v>
      </c>
      <c r="H1308" s="40">
        <f>H1309</f>
        <v>0</v>
      </c>
      <c r="I1308" s="40">
        <f t="shared" si="6366"/>
        <v>0</v>
      </c>
      <c r="J1308" s="40">
        <f t="shared" si="6367"/>
        <v>0</v>
      </c>
      <c r="K1308" s="40">
        <f t="shared" si="6368"/>
        <v>0</v>
      </c>
      <c r="L1308" s="25">
        <f t="shared" si="6369"/>
        <v>30</v>
      </c>
      <c r="M1308" s="40">
        <f t="shared" si="6370"/>
        <v>0</v>
      </c>
      <c r="N1308" s="40">
        <f>N1309</f>
        <v>0</v>
      </c>
      <c r="O1308" s="40">
        <f t="shared" si="6371"/>
        <v>0</v>
      </c>
      <c r="P1308" s="40">
        <f t="shared" si="6371"/>
        <v>0</v>
      </c>
      <c r="Q1308" s="40">
        <f t="shared" si="6371"/>
        <v>0</v>
      </c>
      <c r="R1308" s="25">
        <f t="shared" si="6371"/>
        <v>30</v>
      </c>
      <c r="S1308" s="40">
        <f t="shared" si="6371"/>
        <v>0</v>
      </c>
      <c r="T1308" s="40">
        <f>T1309</f>
        <v>0</v>
      </c>
      <c r="U1308" s="40">
        <f t="shared" si="6371"/>
        <v>0</v>
      </c>
      <c r="V1308" s="40">
        <f t="shared" si="6371"/>
        <v>0</v>
      </c>
      <c r="W1308" s="40">
        <f t="shared" si="6371"/>
        <v>0</v>
      </c>
      <c r="X1308" s="25">
        <f t="shared" si="6371"/>
        <v>30</v>
      </c>
      <c r="Y1308" s="40">
        <f t="shared" si="6371"/>
        <v>0</v>
      </c>
      <c r="Z1308" s="40">
        <f>Z1309</f>
        <v>0</v>
      </c>
      <c r="AA1308" s="40">
        <f t="shared" si="6372"/>
        <v>0</v>
      </c>
      <c r="AB1308" s="40">
        <f t="shared" si="6372"/>
        <v>0</v>
      </c>
      <c r="AC1308" s="40">
        <f t="shared" si="6372"/>
        <v>0</v>
      </c>
      <c r="AD1308" s="25">
        <f t="shared" si="6372"/>
        <v>30</v>
      </c>
      <c r="AE1308" s="40">
        <f t="shared" si="6372"/>
        <v>0</v>
      </c>
      <c r="AF1308" s="40">
        <f>AF1309</f>
        <v>0</v>
      </c>
      <c r="AG1308" s="40">
        <f t="shared" si="6373"/>
        <v>0</v>
      </c>
      <c r="AH1308" s="40">
        <f t="shared" si="6373"/>
        <v>0</v>
      </c>
      <c r="AI1308" s="40">
        <f t="shared" si="6373"/>
        <v>0</v>
      </c>
      <c r="AJ1308" s="25">
        <f t="shared" si="6373"/>
        <v>30</v>
      </c>
      <c r="AK1308" s="40">
        <f t="shared" si="6373"/>
        <v>0</v>
      </c>
      <c r="AL1308" s="40">
        <f>AL1309</f>
        <v>0</v>
      </c>
      <c r="AM1308" s="40">
        <f t="shared" si="6373"/>
        <v>0</v>
      </c>
      <c r="AN1308" s="40">
        <f t="shared" si="6373"/>
        <v>0</v>
      </c>
      <c r="AO1308" s="40">
        <f t="shared" si="6373"/>
        <v>0</v>
      </c>
      <c r="AP1308" s="25">
        <f t="shared" si="6373"/>
        <v>30</v>
      </c>
      <c r="AQ1308" s="40">
        <f t="shared" si="6373"/>
        <v>0</v>
      </c>
      <c r="AR1308" s="40">
        <f>AR1309</f>
        <v>0</v>
      </c>
      <c r="AS1308" s="40">
        <f t="shared" si="6374"/>
        <v>0</v>
      </c>
      <c r="AT1308" s="40">
        <f t="shared" si="6374"/>
        <v>0</v>
      </c>
      <c r="AU1308" s="40">
        <f t="shared" si="6374"/>
        <v>0</v>
      </c>
      <c r="AV1308" s="25">
        <f t="shared" si="6374"/>
        <v>30</v>
      </c>
      <c r="AW1308" s="40">
        <f t="shared" si="6374"/>
        <v>0</v>
      </c>
      <c r="AX1308" s="40">
        <f>AX1309</f>
        <v>0</v>
      </c>
      <c r="AY1308" s="40">
        <f t="shared" si="6375"/>
        <v>0</v>
      </c>
      <c r="AZ1308" s="40">
        <f t="shared" si="6375"/>
        <v>0</v>
      </c>
      <c r="BA1308" s="40">
        <f t="shared" si="6375"/>
        <v>0</v>
      </c>
      <c r="BB1308" s="25">
        <f t="shared" si="6375"/>
        <v>30</v>
      </c>
      <c r="BC1308" s="40">
        <f t="shared" si="6375"/>
        <v>0</v>
      </c>
      <c r="BD1308" s="40">
        <f>BD1309</f>
        <v>0</v>
      </c>
      <c r="BE1308" s="40">
        <f t="shared" si="6375"/>
        <v>0</v>
      </c>
      <c r="BF1308" s="40">
        <f t="shared" si="6375"/>
        <v>0</v>
      </c>
      <c r="BG1308" s="40">
        <f t="shared" si="6375"/>
        <v>0</v>
      </c>
      <c r="BH1308" s="25">
        <f t="shared" si="6375"/>
        <v>30</v>
      </c>
      <c r="BI1308" s="40">
        <f t="shared" si="6375"/>
        <v>0</v>
      </c>
      <c r="BJ1308" s="40">
        <f>BJ1309</f>
        <v>0</v>
      </c>
      <c r="BK1308" s="40">
        <f t="shared" si="6376"/>
        <v>0</v>
      </c>
      <c r="BL1308" s="40">
        <f t="shared" si="6376"/>
        <v>0</v>
      </c>
      <c r="BM1308" s="40">
        <f t="shared" si="6376"/>
        <v>0</v>
      </c>
      <c r="BN1308" s="25">
        <f t="shared" si="6376"/>
        <v>30</v>
      </c>
      <c r="BO1308" s="40">
        <f t="shared" si="6376"/>
        <v>0</v>
      </c>
      <c r="BP1308" s="40">
        <f>BP1309</f>
        <v>0</v>
      </c>
      <c r="BQ1308" s="40">
        <f t="shared" si="6377"/>
        <v>0</v>
      </c>
      <c r="BR1308" s="40">
        <f t="shared" si="6377"/>
        <v>0</v>
      </c>
      <c r="BS1308" s="40">
        <f t="shared" si="6377"/>
        <v>0</v>
      </c>
      <c r="BT1308" s="25">
        <f t="shared" si="6377"/>
        <v>30</v>
      </c>
      <c r="BU1308" s="40">
        <f t="shared" si="6377"/>
        <v>0</v>
      </c>
      <c r="BV1308" s="40">
        <f>BV1309</f>
        <v>0</v>
      </c>
      <c r="BW1308" s="40">
        <f t="shared" si="6377"/>
        <v>0</v>
      </c>
      <c r="BX1308" s="40">
        <f t="shared" si="6377"/>
        <v>0</v>
      </c>
      <c r="BY1308" s="40">
        <f t="shared" si="6377"/>
        <v>0</v>
      </c>
      <c r="BZ1308" s="25">
        <f t="shared" si="6377"/>
        <v>30</v>
      </c>
      <c r="CA1308" s="40">
        <f t="shared" si="6377"/>
        <v>0</v>
      </c>
      <c r="CB1308" s="40">
        <f>CB1309</f>
        <v>0</v>
      </c>
      <c r="CC1308" s="40">
        <f t="shared" si="6378"/>
        <v>0</v>
      </c>
      <c r="CD1308" s="40">
        <f t="shared" si="6378"/>
        <v>0</v>
      </c>
      <c r="CE1308" s="40">
        <f t="shared" si="6378"/>
        <v>0</v>
      </c>
      <c r="CF1308" s="25">
        <f t="shared" si="6378"/>
        <v>30</v>
      </c>
      <c r="CG1308" s="40">
        <f t="shared" si="6378"/>
        <v>0</v>
      </c>
      <c r="CH1308" s="40">
        <f>CH1309</f>
        <v>0</v>
      </c>
      <c r="CI1308" s="40">
        <f t="shared" si="6379"/>
        <v>-21</v>
      </c>
      <c r="CJ1308" s="40">
        <f t="shared" si="6379"/>
        <v>0</v>
      </c>
      <c r="CK1308" s="40">
        <f t="shared" si="6379"/>
        <v>0</v>
      </c>
      <c r="CL1308" s="25">
        <f t="shared" si="6379"/>
        <v>9</v>
      </c>
      <c r="CM1308" s="40">
        <f t="shared" si="6379"/>
        <v>0</v>
      </c>
      <c r="CN1308" s="40">
        <f>CN1309</f>
        <v>0</v>
      </c>
      <c r="CO1308" s="40">
        <f t="shared" si="6379"/>
        <v>0</v>
      </c>
      <c r="CP1308" s="40">
        <f t="shared" si="6379"/>
        <v>0</v>
      </c>
      <c r="CQ1308" s="40">
        <f t="shared" si="6379"/>
        <v>0</v>
      </c>
      <c r="CR1308" s="25">
        <f t="shared" si="6379"/>
        <v>9</v>
      </c>
      <c r="CS1308" s="40">
        <f t="shared" si="6379"/>
        <v>0</v>
      </c>
      <c r="CT1308" s="40">
        <f>CT1309</f>
        <v>0</v>
      </c>
      <c r="CU1308" s="40">
        <f t="shared" ref="CU1308:DA1308" si="6381">CU1309</f>
        <v>0</v>
      </c>
      <c r="CV1308" s="40">
        <f t="shared" si="6381"/>
        <v>0</v>
      </c>
      <c r="CW1308" s="40">
        <f t="shared" si="6381"/>
        <v>0</v>
      </c>
      <c r="CX1308" s="25">
        <f t="shared" si="6381"/>
        <v>9</v>
      </c>
      <c r="CY1308" s="25">
        <f t="shared" si="6381"/>
        <v>0</v>
      </c>
      <c r="CZ1308" s="25">
        <f t="shared" si="6381"/>
        <v>9</v>
      </c>
      <c r="DA1308" s="25">
        <f t="shared" si="6381"/>
        <v>0</v>
      </c>
      <c r="DB1308" s="115">
        <f t="shared" si="6156"/>
        <v>100</v>
      </c>
      <c r="DC1308" s="115"/>
    </row>
    <row r="1309" spans="1:107" s="7" customFormat="1" ht="33.75" x14ac:dyDescent="0.3">
      <c r="A1309" s="30" t="s">
        <v>194</v>
      </c>
      <c r="B1309" s="32" t="s">
        <v>11</v>
      </c>
      <c r="C1309" s="32" t="s">
        <v>53</v>
      </c>
      <c r="D1309" s="32" t="s">
        <v>350</v>
      </c>
      <c r="E1309" s="32" t="s">
        <v>193</v>
      </c>
      <c r="F1309" s="25">
        <v>30</v>
      </c>
      <c r="G1309" s="25"/>
      <c r="H1309" s="40"/>
      <c r="I1309" s="40"/>
      <c r="J1309" s="40"/>
      <c r="K1309" s="40"/>
      <c r="L1309" s="25">
        <f>F1309+H1309+I1309+J1309+K1309</f>
        <v>30</v>
      </c>
      <c r="M1309" s="25">
        <f>G1309+K1309</f>
        <v>0</v>
      </c>
      <c r="N1309" s="40"/>
      <c r="O1309" s="40"/>
      <c r="P1309" s="40"/>
      <c r="Q1309" s="40"/>
      <c r="R1309" s="25">
        <f>L1309+N1309+O1309+P1309+Q1309</f>
        <v>30</v>
      </c>
      <c r="S1309" s="25">
        <f>M1309+Q1309</f>
        <v>0</v>
      </c>
      <c r="T1309" s="40"/>
      <c r="U1309" s="40"/>
      <c r="V1309" s="40"/>
      <c r="W1309" s="40"/>
      <c r="X1309" s="25">
        <f>R1309+T1309+U1309+V1309+W1309</f>
        <v>30</v>
      </c>
      <c r="Y1309" s="25">
        <f>S1309+W1309</f>
        <v>0</v>
      </c>
      <c r="Z1309" s="40"/>
      <c r="AA1309" s="40"/>
      <c r="AB1309" s="40"/>
      <c r="AC1309" s="40"/>
      <c r="AD1309" s="25">
        <f>X1309+Z1309+AA1309+AB1309+AC1309</f>
        <v>30</v>
      </c>
      <c r="AE1309" s="25">
        <f>Y1309+AC1309</f>
        <v>0</v>
      </c>
      <c r="AF1309" s="40"/>
      <c r="AG1309" s="40"/>
      <c r="AH1309" s="40"/>
      <c r="AI1309" s="40"/>
      <c r="AJ1309" s="25">
        <f>AD1309+AF1309+AG1309+AH1309+AI1309</f>
        <v>30</v>
      </c>
      <c r="AK1309" s="25">
        <f>AE1309+AI1309</f>
        <v>0</v>
      </c>
      <c r="AL1309" s="40"/>
      <c r="AM1309" s="40"/>
      <c r="AN1309" s="40"/>
      <c r="AO1309" s="40"/>
      <c r="AP1309" s="25">
        <f>AJ1309+AL1309+AM1309+AN1309+AO1309</f>
        <v>30</v>
      </c>
      <c r="AQ1309" s="25">
        <f>AK1309+AO1309</f>
        <v>0</v>
      </c>
      <c r="AR1309" s="40"/>
      <c r="AS1309" s="40"/>
      <c r="AT1309" s="40"/>
      <c r="AU1309" s="40"/>
      <c r="AV1309" s="25">
        <f>AP1309+AR1309+AS1309+AT1309+AU1309</f>
        <v>30</v>
      </c>
      <c r="AW1309" s="25">
        <f>AQ1309+AU1309</f>
        <v>0</v>
      </c>
      <c r="AX1309" s="40"/>
      <c r="AY1309" s="40"/>
      <c r="AZ1309" s="40"/>
      <c r="BA1309" s="40"/>
      <c r="BB1309" s="25">
        <f>AV1309+AX1309+AY1309+AZ1309+BA1309</f>
        <v>30</v>
      </c>
      <c r="BC1309" s="25">
        <f>AW1309+BA1309</f>
        <v>0</v>
      </c>
      <c r="BD1309" s="40"/>
      <c r="BE1309" s="40"/>
      <c r="BF1309" s="40"/>
      <c r="BG1309" s="40"/>
      <c r="BH1309" s="25">
        <f>BB1309+BD1309+BE1309+BF1309+BG1309</f>
        <v>30</v>
      </c>
      <c r="BI1309" s="25">
        <f>BC1309+BG1309</f>
        <v>0</v>
      </c>
      <c r="BJ1309" s="40"/>
      <c r="BK1309" s="40"/>
      <c r="BL1309" s="40"/>
      <c r="BM1309" s="40"/>
      <c r="BN1309" s="25">
        <f>BH1309+BJ1309+BK1309+BL1309+BM1309</f>
        <v>30</v>
      </c>
      <c r="BO1309" s="25">
        <f>BI1309+BM1309</f>
        <v>0</v>
      </c>
      <c r="BP1309" s="40"/>
      <c r="BQ1309" s="40"/>
      <c r="BR1309" s="40"/>
      <c r="BS1309" s="40"/>
      <c r="BT1309" s="25">
        <f>BN1309+BP1309+BQ1309+BR1309+BS1309</f>
        <v>30</v>
      </c>
      <c r="BU1309" s="25">
        <f>BO1309+BS1309</f>
        <v>0</v>
      </c>
      <c r="BV1309" s="40"/>
      <c r="BW1309" s="40"/>
      <c r="BX1309" s="40"/>
      <c r="BY1309" s="40"/>
      <c r="BZ1309" s="25">
        <f>BT1309+BV1309+BW1309+BX1309+BY1309</f>
        <v>30</v>
      </c>
      <c r="CA1309" s="25">
        <f>BU1309+BY1309</f>
        <v>0</v>
      </c>
      <c r="CB1309" s="40"/>
      <c r="CC1309" s="40"/>
      <c r="CD1309" s="40"/>
      <c r="CE1309" s="40"/>
      <c r="CF1309" s="25">
        <f>BZ1309+CB1309+CC1309+CD1309+CE1309</f>
        <v>30</v>
      </c>
      <c r="CG1309" s="25">
        <f>CA1309+CE1309</f>
        <v>0</v>
      </c>
      <c r="CH1309" s="40"/>
      <c r="CI1309" s="40">
        <v>-21</v>
      </c>
      <c r="CJ1309" s="40"/>
      <c r="CK1309" s="40"/>
      <c r="CL1309" s="25">
        <f>CF1309+CH1309+CI1309+CJ1309+CK1309</f>
        <v>9</v>
      </c>
      <c r="CM1309" s="25">
        <f>CG1309+CK1309</f>
        <v>0</v>
      </c>
      <c r="CN1309" s="40"/>
      <c r="CO1309" s="40"/>
      <c r="CP1309" s="40"/>
      <c r="CQ1309" s="40"/>
      <c r="CR1309" s="25">
        <f>CL1309+CN1309+CO1309+CP1309+CQ1309</f>
        <v>9</v>
      </c>
      <c r="CS1309" s="25">
        <f>CM1309+CQ1309</f>
        <v>0</v>
      </c>
      <c r="CT1309" s="40"/>
      <c r="CU1309" s="40"/>
      <c r="CV1309" s="40"/>
      <c r="CW1309" s="40"/>
      <c r="CX1309" s="25">
        <f>CR1309+CT1309+CU1309+CV1309+CW1309</f>
        <v>9</v>
      </c>
      <c r="CY1309" s="25">
        <f>CS1309+CW1309</f>
        <v>0</v>
      </c>
      <c r="CZ1309" s="25">
        <v>9</v>
      </c>
      <c r="DA1309" s="40"/>
      <c r="DB1309" s="115">
        <f t="shared" si="6156"/>
        <v>100</v>
      </c>
      <c r="DC1309" s="115"/>
    </row>
    <row r="1310" spans="1:107" s="7" customFormat="1" ht="39" customHeight="1" x14ac:dyDescent="0.3">
      <c r="A1310" s="52" t="s">
        <v>161</v>
      </c>
      <c r="B1310" s="32" t="s">
        <v>11</v>
      </c>
      <c r="C1310" s="32" t="s">
        <v>53</v>
      </c>
      <c r="D1310" s="32" t="s">
        <v>351</v>
      </c>
      <c r="E1310" s="32"/>
      <c r="F1310" s="25">
        <f t="shared" ref="F1310:G1311" si="6382">F1311</f>
        <v>3267</v>
      </c>
      <c r="G1310" s="25">
        <f t="shared" si="6382"/>
        <v>0</v>
      </c>
      <c r="H1310" s="40">
        <f>H1311</f>
        <v>0</v>
      </c>
      <c r="I1310" s="40">
        <f t="shared" ref="I1310:I1311" si="6383">I1311</f>
        <v>0</v>
      </c>
      <c r="J1310" s="40">
        <f t="shared" ref="J1310:J1311" si="6384">J1311</f>
        <v>0</v>
      </c>
      <c r="K1310" s="40">
        <f t="shared" ref="K1310:K1311" si="6385">K1311</f>
        <v>0</v>
      </c>
      <c r="L1310" s="25">
        <f t="shared" ref="L1310:L1311" si="6386">L1311</f>
        <v>3267</v>
      </c>
      <c r="M1310" s="40">
        <f t="shared" ref="M1310:M1311" si="6387">M1311</f>
        <v>0</v>
      </c>
      <c r="N1310" s="40">
        <f>N1311</f>
        <v>0</v>
      </c>
      <c r="O1310" s="40">
        <f t="shared" ref="O1310:AD1311" si="6388">O1311</f>
        <v>0</v>
      </c>
      <c r="P1310" s="40">
        <f t="shared" si="6388"/>
        <v>0</v>
      </c>
      <c r="Q1310" s="40">
        <f t="shared" si="6388"/>
        <v>0</v>
      </c>
      <c r="R1310" s="25">
        <f t="shared" si="6388"/>
        <v>3267</v>
      </c>
      <c r="S1310" s="40">
        <f t="shared" si="6388"/>
        <v>0</v>
      </c>
      <c r="T1310" s="40">
        <f>T1311</f>
        <v>0</v>
      </c>
      <c r="U1310" s="40">
        <f t="shared" si="6388"/>
        <v>0</v>
      </c>
      <c r="V1310" s="40">
        <f t="shared" si="6388"/>
        <v>0</v>
      </c>
      <c r="W1310" s="40">
        <f t="shared" si="6388"/>
        <v>0</v>
      </c>
      <c r="X1310" s="25">
        <f t="shared" si="6388"/>
        <v>3267</v>
      </c>
      <c r="Y1310" s="40">
        <f t="shared" si="6388"/>
        <v>0</v>
      </c>
      <c r="Z1310" s="40">
        <f>Z1311</f>
        <v>0</v>
      </c>
      <c r="AA1310" s="40">
        <f t="shared" si="6388"/>
        <v>0</v>
      </c>
      <c r="AB1310" s="40">
        <f t="shared" si="6388"/>
        <v>0</v>
      </c>
      <c r="AC1310" s="40">
        <f t="shared" si="6388"/>
        <v>0</v>
      </c>
      <c r="AD1310" s="25">
        <f t="shared" si="6388"/>
        <v>3267</v>
      </c>
      <c r="AE1310" s="40">
        <f t="shared" ref="AA1310:AE1311" si="6389">AE1311</f>
        <v>0</v>
      </c>
      <c r="AF1310" s="40">
        <f>AF1311</f>
        <v>0</v>
      </c>
      <c r="AG1310" s="40">
        <f t="shared" ref="AG1310:AV1311" si="6390">AG1311</f>
        <v>0</v>
      </c>
      <c r="AH1310" s="40">
        <f t="shared" si="6390"/>
        <v>0</v>
      </c>
      <c r="AI1310" s="40">
        <f t="shared" si="6390"/>
        <v>0</v>
      </c>
      <c r="AJ1310" s="25">
        <f t="shared" si="6390"/>
        <v>3267</v>
      </c>
      <c r="AK1310" s="40">
        <f t="shared" si="6390"/>
        <v>0</v>
      </c>
      <c r="AL1310" s="40">
        <f>AL1311</f>
        <v>0</v>
      </c>
      <c r="AM1310" s="40">
        <f t="shared" si="6390"/>
        <v>0</v>
      </c>
      <c r="AN1310" s="40">
        <f t="shared" si="6390"/>
        <v>0</v>
      </c>
      <c r="AO1310" s="40">
        <f t="shared" si="6390"/>
        <v>0</v>
      </c>
      <c r="AP1310" s="25">
        <f t="shared" si="6390"/>
        <v>3267</v>
      </c>
      <c r="AQ1310" s="40">
        <f t="shared" si="6390"/>
        <v>0</v>
      </c>
      <c r="AR1310" s="40">
        <f>AR1311</f>
        <v>0</v>
      </c>
      <c r="AS1310" s="40">
        <f t="shared" si="6390"/>
        <v>0</v>
      </c>
      <c r="AT1310" s="40">
        <f t="shared" si="6390"/>
        <v>0</v>
      </c>
      <c r="AU1310" s="40">
        <f t="shared" si="6390"/>
        <v>0</v>
      </c>
      <c r="AV1310" s="25">
        <f t="shared" si="6390"/>
        <v>3267</v>
      </c>
      <c r="AW1310" s="40">
        <f t="shared" ref="AS1310:AW1311" si="6391">AW1311</f>
        <v>0</v>
      </c>
      <c r="AX1310" s="40">
        <f>AX1311</f>
        <v>0</v>
      </c>
      <c r="AY1310" s="40">
        <f t="shared" ref="AY1310:BN1311" si="6392">AY1311</f>
        <v>-511</v>
      </c>
      <c r="AZ1310" s="40">
        <f t="shared" si="6392"/>
        <v>0</v>
      </c>
      <c r="BA1310" s="40">
        <f t="shared" si="6392"/>
        <v>0</v>
      </c>
      <c r="BB1310" s="25">
        <f t="shared" si="6392"/>
        <v>2756</v>
      </c>
      <c r="BC1310" s="40">
        <f t="shared" si="6392"/>
        <v>0</v>
      </c>
      <c r="BD1310" s="40">
        <f>BD1311</f>
        <v>0</v>
      </c>
      <c r="BE1310" s="40">
        <f t="shared" si="6392"/>
        <v>0</v>
      </c>
      <c r="BF1310" s="40">
        <f t="shared" si="6392"/>
        <v>0</v>
      </c>
      <c r="BG1310" s="40">
        <f t="shared" si="6392"/>
        <v>0</v>
      </c>
      <c r="BH1310" s="25">
        <f t="shared" si="6392"/>
        <v>2756</v>
      </c>
      <c r="BI1310" s="40">
        <f t="shared" si="6392"/>
        <v>0</v>
      </c>
      <c r="BJ1310" s="40">
        <f>BJ1311</f>
        <v>0</v>
      </c>
      <c r="BK1310" s="40">
        <f t="shared" si="6392"/>
        <v>0</v>
      </c>
      <c r="BL1310" s="40">
        <f t="shared" si="6392"/>
        <v>0</v>
      </c>
      <c r="BM1310" s="40">
        <f t="shared" si="6392"/>
        <v>0</v>
      </c>
      <c r="BN1310" s="25">
        <f t="shared" si="6392"/>
        <v>2756</v>
      </c>
      <c r="BO1310" s="40">
        <f t="shared" ref="BK1310:BO1311" si="6393">BO1311</f>
        <v>0</v>
      </c>
      <c r="BP1310" s="40">
        <f>BP1311</f>
        <v>0</v>
      </c>
      <c r="BQ1310" s="40">
        <f t="shared" ref="BQ1310:CF1311" si="6394">BQ1311</f>
        <v>0</v>
      </c>
      <c r="BR1310" s="40">
        <f t="shared" si="6394"/>
        <v>0</v>
      </c>
      <c r="BS1310" s="40">
        <f t="shared" si="6394"/>
        <v>0</v>
      </c>
      <c r="BT1310" s="25">
        <f t="shared" si="6394"/>
        <v>2756</v>
      </c>
      <c r="BU1310" s="40">
        <f t="shared" si="6394"/>
        <v>0</v>
      </c>
      <c r="BV1310" s="40">
        <f>BV1311</f>
        <v>0</v>
      </c>
      <c r="BW1310" s="40">
        <f t="shared" si="6394"/>
        <v>0</v>
      </c>
      <c r="BX1310" s="40">
        <f t="shared" si="6394"/>
        <v>0</v>
      </c>
      <c r="BY1310" s="40">
        <f t="shared" si="6394"/>
        <v>0</v>
      </c>
      <c r="BZ1310" s="25">
        <f t="shared" si="6394"/>
        <v>2756</v>
      </c>
      <c r="CA1310" s="40">
        <f t="shared" si="6394"/>
        <v>0</v>
      </c>
      <c r="CB1310" s="40">
        <f>CB1311</f>
        <v>0</v>
      </c>
      <c r="CC1310" s="40">
        <f t="shared" si="6394"/>
        <v>0</v>
      </c>
      <c r="CD1310" s="40">
        <f t="shared" si="6394"/>
        <v>0</v>
      </c>
      <c r="CE1310" s="40">
        <f t="shared" si="6394"/>
        <v>0</v>
      </c>
      <c r="CF1310" s="25">
        <f t="shared" si="6394"/>
        <v>2756</v>
      </c>
      <c r="CG1310" s="40">
        <f t="shared" ref="CC1310:CG1311" si="6395">CG1311</f>
        <v>0</v>
      </c>
      <c r="CH1310" s="40">
        <f>CH1311</f>
        <v>0</v>
      </c>
      <c r="CI1310" s="40">
        <f t="shared" ref="CI1310:CY1311" si="6396">CI1311</f>
        <v>-348</v>
      </c>
      <c r="CJ1310" s="40">
        <f t="shared" si="6396"/>
        <v>0</v>
      </c>
      <c r="CK1310" s="40">
        <f t="shared" si="6396"/>
        <v>0</v>
      </c>
      <c r="CL1310" s="25">
        <f t="shared" si="6396"/>
        <v>2408</v>
      </c>
      <c r="CM1310" s="40">
        <f t="shared" si="6396"/>
        <v>0</v>
      </c>
      <c r="CN1310" s="40">
        <f>CN1311</f>
        <v>0</v>
      </c>
      <c r="CO1310" s="40">
        <f t="shared" si="6396"/>
        <v>0</v>
      </c>
      <c r="CP1310" s="40">
        <f t="shared" si="6396"/>
        <v>0</v>
      </c>
      <c r="CQ1310" s="40">
        <f t="shared" si="6396"/>
        <v>0</v>
      </c>
      <c r="CR1310" s="25">
        <f t="shared" si="6396"/>
        <v>2408</v>
      </c>
      <c r="CS1310" s="40">
        <f t="shared" si="6396"/>
        <v>0</v>
      </c>
      <c r="CT1310" s="40">
        <f>CT1311</f>
        <v>0</v>
      </c>
      <c r="CU1310" s="40">
        <f t="shared" si="6396"/>
        <v>0</v>
      </c>
      <c r="CV1310" s="40">
        <f t="shared" si="6396"/>
        <v>0</v>
      </c>
      <c r="CW1310" s="40">
        <f t="shared" si="6396"/>
        <v>0</v>
      </c>
      <c r="CX1310" s="25">
        <f t="shared" si="6396"/>
        <v>2408</v>
      </c>
      <c r="CY1310" s="25">
        <f t="shared" si="6396"/>
        <v>0</v>
      </c>
      <c r="CZ1310" s="25">
        <f t="shared" ref="CZ1310:DA1310" si="6397">CZ1311</f>
        <v>1804</v>
      </c>
      <c r="DA1310" s="25">
        <f t="shared" si="6397"/>
        <v>0</v>
      </c>
      <c r="DB1310" s="115">
        <f t="shared" si="6156"/>
        <v>74.916943521594675</v>
      </c>
      <c r="DC1310" s="115"/>
    </row>
    <row r="1311" spans="1:107" s="7" customFormat="1" ht="21" customHeight="1" x14ac:dyDescent="0.3">
      <c r="A1311" s="52" t="s">
        <v>102</v>
      </c>
      <c r="B1311" s="32" t="s">
        <v>11</v>
      </c>
      <c r="C1311" s="32" t="s">
        <v>53</v>
      </c>
      <c r="D1311" s="32" t="s">
        <v>351</v>
      </c>
      <c r="E1311" s="32" t="s">
        <v>91</v>
      </c>
      <c r="F1311" s="25">
        <f t="shared" si="6382"/>
        <v>3267</v>
      </c>
      <c r="G1311" s="25">
        <f t="shared" si="6382"/>
        <v>0</v>
      </c>
      <c r="H1311" s="40">
        <f>H1312</f>
        <v>0</v>
      </c>
      <c r="I1311" s="40">
        <f t="shared" si="6383"/>
        <v>0</v>
      </c>
      <c r="J1311" s="40">
        <f t="shared" si="6384"/>
        <v>0</v>
      </c>
      <c r="K1311" s="40">
        <f t="shared" si="6385"/>
        <v>0</v>
      </c>
      <c r="L1311" s="25">
        <f t="shared" si="6386"/>
        <v>3267</v>
      </c>
      <c r="M1311" s="40">
        <f t="shared" si="6387"/>
        <v>0</v>
      </c>
      <c r="N1311" s="40">
        <f>N1312</f>
        <v>0</v>
      </c>
      <c r="O1311" s="40">
        <f t="shared" si="6388"/>
        <v>0</v>
      </c>
      <c r="P1311" s="40">
        <f t="shared" si="6388"/>
        <v>0</v>
      </c>
      <c r="Q1311" s="40">
        <f t="shared" si="6388"/>
        <v>0</v>
      </c>
      <c r="R1311" s="25">
        <f t="shared" si="6388"/>
        <v>3267</v>
      </c>
      <c r="S1311" s="40">
        <f t="shared" si="6388"/>
        <v>0</v>
      </c>
      <c r="T1311" s="40">
        <f>T1312</f>
        <v>0</v>
      </c>
      <c r="U1311" s="40">
        <f t="shared" si="6388"/>
        <v>0</v>
      </c>
      <c r="V1311" s="40">
        <f t="shared" si="6388"/>
        <v>0</v>
      </c>
      <c r="W1311" s="40">
        <f t="shared" si="6388"/>
        <v>0</v>
      </c>
      <c r="X1311" s="25">
        <f t="shared" si="6388"/>
        <v>3267</v>
      </c>
      <c r="Y1311" s="40">
        <f t="shared" si="6388"/>
        <v>0</v>
      </c>
      <c r="Z1311" s="40">
        <f>Z1312</f>
        <v>0</v>
      </c>
      <c r="AA1311" s="40">
        <f t="shared" si="6389"/>
        <v>0</v>
      </c>
      <c r="AB1311" s="40">
        <f t="shared" si="6389"/>
        <v>0</v>
      </c>
      <c r="AC1311" s="40">
        <f t="shared" si="6389"/>
        <v>0</v>
      </c>
      <c r="AD1311" s="25">
        <f t="shared" si="6389"/>
        <v>3267</v>
      </c>
      <c r="AE1311" s="40">
        <f t="shared" si="6389"/>
        <v>0</v>
      </c>
      <c r="AF1311" s="40">
        <f>AF1312</f>
        <v>0</v>
      </c>
      <c r="AG1311" s="40">
        <f t="shared" si="6390"/>
        <v>0</v>
      </c>
      <c r="AH1311" s="40">
        <f t="shared" si="6390"/>
        <v>0</v>
      </c>
      <c r="AI1311" s="40">
        <f t="shared" si="6390"/>
        <v>0</v>
      </c>
      <c r="AJ1311" s="25">
        <f t="shared" si="6390"/>
        <v>3267</v>
      </c>
      <c r="AK1311" s="40">
        <f t="shared" si="6390"/>
        <v>0</v>
      </c>
      <c r="AL1311" s="40">
        <f>AL1312</f>
        <v>0</v>
      </c>
      <c r="AM1311" s="40">
        <f t="shared" si="6390"/>
        <v>0</v>
      </c>
      <c r="AN1311" s="40">
        <f t="shared" si="6390"/>
        <v>0</v>
      </c>
      <c r="AO1311" s="40">
        <f t="shared" si="6390"/>
        <v>0</v>
      </c>
      <c r="AP1311" s="25">
        <f t="shared" si="6390"/>
        <v>3267</v>
      </c>
      <c r="AQ1311" s="40">
        <f t="shared" si="6390"/>
        <v>0</v>
      </c>
      <c r="AR1311" s="40">
        <f>AR1312</f>
        <v>0</v>
      </c>
      <c r="AS1311" s="40">
        <f t="shared" si="6391"/>
        <v>0</v>
      </c>
      <c r="AT1311" s="40">
        <f t="shared" si="6391"/>
        <v>0</v>
      </c>
      <c r="AU1311" s="40">
        <f t="shared" si="6391"/>
        <v>0</v>
      </c>
      <c r="AV1311" s="25">
        <f t="shared" si="6391"/>
        <v>3267</v>
      </c>
      <c r="AW1311" s="40">
        <f t="shared" si="6391"/>
        <v>0</v>
      </c>
      <c r="AX1311" s="40">
        <f>AX1312</f>
        <v>0</v>
      </c>
      <c r="AY1311" s="40">
        <f t="shared" si="6392"/>
        <v>-511</v>
      </c>
      <c r="AZ1311" s="40">
        <f t="shared" si="6392"/>
        <v>0</v>
      </c>
      <c r="BA1311" s="40">
        <f t="shared" si="6392"/>
        <v>0</v>
      </c>
      <c r="BB1311" s="25">
        <f t="shared" si="6392"/>
        <v>2756</v>
      </c>
      <c r="BC1311" s="40">
        <f t="shared" si="6392"/>
        <v>0</v>
      </c>
      <c r="BD1311" s="40">
        <f>BD1312</f>
        <v>0</v>
      </c>
      <c r="BE1311" s="40">
        <f t="shared" si="6392"/>
        <v>0</v>
      </c>
      <c r="BF1311" s="40">
        <f t="shared" si="6392"/>
        <v>0</v>
      </c>
      <c r="BG1311" s="40">
        <f t="shared" si="6392"/>
        <v>0</v>
      </c>
      <c r="BH1311" s="25">
        <f t="shared" si="6392"/>
        <v>2756</v>
      </c>
      <c r="BI1311" s="40">
        <f t="shared" si="6392"/>
        <v>0</v>
      </c>
      <c r="BJ1311" s="40">
        <f>BJ1312</f>
        <v>0</v>
      </c>
      <c r="BK1311" s="40">
        <f t="shared" si="6393"/>
        <v>0</v>
      </c>
      <c r="BL1311" s="40">
        <f t="shared" si="6393"/>
        <v>0</v>
      </c>
      <c r="BM1311" s="40">
        <f t="shared" si="6393"/>
        <v>0</v>
      </c>
      <c r="BN1311" s="25">
        <f t="shared" si="6393"/>
        <v>2756</v>
      </c>
      <c r="BO1311" s="40">
        <f t="shared" si="6393"/>
        <v>0</v>
      </c>
      <c r="BP1311" s="40">
        <f>BP1312</f>
        <v>0</v>
      </c>
      <c r="BQ1311" s="40">
        <f t="shared" si="6394"/>
        <v>0</v>
      </c>
      <c r="BR1311" s="40">
        <f t="shared" si="6394"/>
        <v>0</v>
      </c>
      <c r="BS1311" s="40">
        <f t="shared" si="6394"/>
        <v>0</v>
      </c>
      <c r="BT1311" s="25">
        <f t="shared" si="6394"/>
        <v>2756</v>
      </c>
      <c r="BU1311" s="40">
        <f t="shared" si="6394"/>
        <v>0</v>
      </c>
      <c r="BV1311" s="40">
        <f>BV1312</f>
        <v>0</v>
      </c>
      <c r="BW1311" s="40">
        <f t="shared" si="6394"/>
        <v>0</v>
      </c>
      <c r="BX1311" s="40">
        <f t="shared" si="6394"/>
        <v>0</v>
      </c>
      <c r="BY1311" s="40">
        <f t="shared" si="6394"/>
        <v>0</v>
      </c>
      <c r="BZ1311" s="25">
        <f t="shared" si="6394"/>
        <v>2756</v>
      </c>
      <c r="CA1311" s="40">
        <f t="shared" si="6394"/>
        <v>0</v>
      </c>
      <c r="CB1311" s="40">
        <f>CB1312</f>
        <v>0</v>
      </c>
      <c r="CC1311" s="40">
        <f t="shared" si="6395"/>
        <v>0</v>
      </c>
      <c r="CD1311" s="40">
        <f t="shared" si="6395"/>
        <v>0</v>
      </c>
      <c r="CE1311" s="40">
        <f t="shared" si="6395"/>
        <v>0</v>
      </c>
      <c r="CF1311" s="25">
        <f t="shared" si="6395"/>
        <v>2756</v>
      </c>
      <c r="CG1311" s="40">
        <f t="shared" si="6395"/>
        <v>0</v>
      </c>
      <c r="CH1311" s="40">
        <f>CH1312</f>
        <v>0</v>
      </c>
      <c r="CI1311" s="40">
        <f t="shared" si="6396"/>
        <v>-348</v>
      </c>
      <c r="CJ1311" s="40">
        <f t="shared" si="6396"/>
        <v>0</v>
      </c>
      <c r="CK1311" s="40">
        <f t="shared" si="6396"/>
        <v>0</v>
      </c>
      <c r="CL1311" s="25">
        <f t="shared" si="6396"/>
        <v>2408</v>
      </c>
      <c r="CM1311" s="40">
        <f t="shared" si="6396"/>
        <v>0</v>
      </c>
      <c r="CN1311" s="40">
        <f>CN1312</f>
        <v>0</v>
      </c>
      <c r="CO1311" s="40">
        <f t="shared" si="6396"/>
        <v>0</v>
      </c>
      <c r="CP1311" s="40">
        <f t="shared" si="6396"/>
        <v>0</v>
      </c>
      <c r="CQ1311" s="40">
        <f t="shared" si="6396"/>
        <v>0</v>
      </c>
      <c r="CR1311" s="25">
        <f t="shared" si="6396"/>
        <v>2408</v>
      </c>
      <c r="CS1311" s="40">
        <f t="shared" si="6396"/>
        <v>0</v>
      </c>
      <c r="CT1311" s="40">
        <f>CT1312</f>
        <v>0</v>
      </c>
      <c r="CU1311" s="40">
        <f t="shared" ref="CU1311:DA1311" si="6398">CU1312</f>
        <v>0</v>
      </c>
      <c r="CV1311" s="40">
        <f t="shared" si="6398"/>
        <v>0</v>
      </c>
      <c r="CW1311" s="40">
        <f t="shared" si="6398"/>
        <v>0</v>
      </c>
      <c r="CX1311" s="25">
        <f t="shared" si="6398"/>
        <v>2408</v>
      </c>
      <c r="CY1311" s="25">
        <f t="shared" si="6398"/>
        <v>0</v>
      </c>
      <c r="CZ1311" s="25">
        <f t="shared" si="6398"/>
        <v>1804</v>
      </c>
      <c r="DA1311" s="25">
        <f t="shared" si="6398"/>
        <v>0</v>
      </c>
      <c r="DB1311" s="115">
        <f t="shared" si="6156"/>
        <v>74.916943521594675</v>
      </c>
      <c r="DC1311" s="115"/>
    </row>
    <row r="1312" spans="1:107" s="7" customFormat="1" ht="33" customHeight="1" x14ac:dyDescent="0.3">
      <c r="A1312" s="30" t="s">
        <v>194</v>
      </c>
      <c r="B1312" s="32" t="s">
        <v>11</v>
      </c>
      <c r="C1312" s="32" t="s">
        <v>53</v>
      </c>
      <c r="D1312" s="32" t="s">
        <v>351</v>
      </c>
      <c r="E1312" s="32" t="s">
        <v>193</v>
      </c>
      <c r="F1312" s="25">
        <v>3267</v>
      </c>
      <c r="G1312" s="25"/>
      <c r="H1312" s="40"/>
      <c r="I1312" s="40"/>
      <c r="J1312" s="40"/>
      <c r="K1312" s="40"/>
      <c r="L1312" s="25">
        <f>F1312+H1312+I1312+J1312+K1312</f>
        <v>3267</v>
      </c>
      <c r="M1312" s="25">
        <f>G1312+K1312</f>
        <v>0</v>
      </c>
      <c r="N1312" s="40"/>
      <c r="O1312" s="40"/>
      <c r="P1312" s="40"/>
      <c r="Q1312" s="40"/>
      <c r="R1312" s="25">
        <f>L1312+N1312+O1312+P1312+Q1312</f>
        <v>3267</v>
      </c>
      <c r="S1312" s="25">
        <f>M1312+Q1312</f>
        <v>0</v>
      </c>
      <c r="T1312" s="40"/>
      <c r="U1312" s="40"/>
      <c r="V1312" s="40"/>
      <c r="W1312" s="40"/>
      <c r="X1312" s="25">
        <f>R1312+T1312+U1312+V1312+W1312</f>
        <v>3267</v>
      </c>
      <c r="Y1312" s="25">
        <f>S1312+W1312</f>
        <v>0</v>
      </c>
      <c r="Z1312" s="40"/>
      <c r="AA1312" s="40"/>
      <c r="AB1312" s="40"/>
      <c r="AC1312" s="40"/>
      <c r="AD1312" s="25">
        <f>X1312+Z1312+AA1312+AB1312+AC1312</f>
        <v>3267</v>
      </c>
      <c r="AE1312" s="25">
        <f>Y1312+AC1312</f>
        <v>0</v>
      </c>
      <c r="AF1312" s="40"/>
      <c r="AG1312" s="40"/>
      <c r="AH1312" s="40"/>
      <c r="AI1312" s="40"/>
      <c r="AJ1312" s="25">
        <f>AD1312+AF1312+AG1312+AH1312+AI1312</f>
        <v>3267</v>
      </c>
      <c r="AK1312" s="25">
        <f>AE1312+AI1312</f>
        <v>0</v>
      </c>
      <c r="AL1312" s="40"/>
      <c r="AM1312" s="40"/>
      <c r="AN1312" s="40"/>
      <c r="AO1312" s="40"/>
      <c r="AP1312" s="25">
        <f>AJ1312+AL1312+AM1312+AN1312+AO1312</f>
        <v>3267</v>
      </c>
      <c r="AQ1312" s="25">
        <f>AK1312+AO1312</f>
        <v>0</v>
      </c>
      <c r="AR1312" s="40"/>
      <c r="AS1312" s="40"/>
      <c r="AT1312" s="40"/>
      <c r="AU1312" s="40"/>
      <c r="AV1312" s="25">
        <f>AP1312+AR1312+AS1312+AT1312+AU1312</f>
        <v>3267</v>
      </c>
      <c r="AW1312" s="25">
        <f>AQ1312+AU1312</f>
        <v>0</v>
      </c>
      <c r="AX1312" s="40"/>
      <c r="AY1312" s="40">
        <v>-511</v>
      </c>
      <c r="AZ1312" s="40"/>
      <c r="BA1312" s="40"/>
      <c r="BB1312" s="25">
        <f>AV1312+AX1312+AY1312+AZ1312+BA1312</f>
        <v>2756</v>
      </c>
      <c r="BC1312" s="25">
        <f>AW1312+BA1312</f>
        <v>0</v>
      </c>
      <c r="BD1312" s="40"/>
      <c r="BE1312" s="40"/>
      <c r="BF1312" s="40"/>
      <c r="BG1312" s="40"/>
      <c r="BH1312" s="25">
        <f>BB1312+BD1312+BE1312+BF1312+BG1312</f>
        <v>2756</v>
      </c>
      <c r="BI1312" s="25">
        <f>BC1312+BG1312</f>
        <v>0</v>
      </c>
      <c r="BJ1312" s="40"/>
      <c r="BK1312" s="40"/>
      <c r="BL1312" s="40"/>
      <c r="BM1312" s="40"/>
      <c r="BN1312" s="25">
        <f>BH1312+BJ1312+BK1312+BL1312+BM1312</f>
        <v>2756</v>
      </c>
      <c r="BO1312" s="25">
        <f>BI1312+BM1312</f>
        <v>0</v>
      </c>
      <c r="BP1312" s="40"/>
      <c r="BQ1312" s="40"/>
      <c r="BR1312" s="40"/>
      <c r="BS1312" s="40"/>
      <c r="BT1312" s="25">
        <f>BN1312+BP1312+BQ1312+BR1312+BS1312</f>
        <v>2756</v>
      </c>
      <c r="BU1312" s="25">
        <f>BO1312+BS1312</f>
        <v>0</v>
      </c>
      <c r="BV1312" s="40"/>
      <c r="BW1312" s="40"/>
      <c r="BX1312" s="40"/>
      <c r="BY1312" s="40"/>
      <c r="BZ1312" s="25">
        <f>BT1312+BV1312+BW1312+BX1312+BY1312</f>
        <v>2756</v>
      </c>
      <c r="CA1312" s="25">
        <f>BU1312+BY1312</f>
        <v>0</v>
      </c>
      <c r="CB1312" s="40"/>
      <c r="CC1312" s="40"/>
      <c r="CD1312" s="40"/>
      <c r="CE1312" s="40"/>
      <c r="CF1312" s="25">
        <f>BZ1312+CB1312+CC1312+CD1312+CE1312</f>
        <v>2756</v>
      </c>
      <c r="CG1312" s="25">
        <f>CA1312+CE1312</f>
        <v>0</v>
      </c>
      <c r="CH1312" s="40"/>
      <c r="CI1312" s="40">
        <v>-348</v>
      </c>
      <c r="CJ1312" s="40"/>
      <c r="CK1312" s="40"/>
      <c r="CL1312" s="25">
        <f>CF1312+CH1312+CI1312+CJ1312+CK1312</f>
        <v>2408</v>
      </c>
      <c r="CM1312" s="25">
        <f>CG1312+CK1312</f>
        <v>0</v>
      </c>
      <c r="CN1312" s="40"/>
      <c r="CO1312" s="40"/>
      <c r="CP1312" s="40"/>
      <c r="CQ1312" s="40"/>
      <c r="CR1312" s="25">
        <f>CL1312+CN1312+CO1312+CP1312+CQ1312</f>
        <v>2408</v>
      </c>
      <c r="CS1312" s="25">
        <f>CM1312+CQ1312</f>
        <v>0</v>
      </c>
      <c r="CT1312" s="40"/>
      <c r="CU1312" s="40"/>
      <c r="CV1312" s="40"/>
      <c r="CW1312" s="40"/>
      <c r="CX1312" s="25">
        <f>CR1312+CT1312+CU1312+CV1312+CW1312</f>
        <v>2408</v>
      </c>
      <c r="CY1312" s="25">
        <f>CS1312+CW1312</f>
        <v>0</v>
      </c>
      <c r="CZ1312" s="25">
        <v>1804</v>
      </c>
      <c r="DA1312" s="40"/>
      <c r="DB1312" s="115">
        <f t="shared" si="6156"/>
        <v>74.916943521594675</v>
      </c>
      <c r="DC1312" s="115"/>
    </row>
    <row r="1313" spans="1:107" s="7" customFormat="1" ht="34.5" customHeight="1" x14ac:dyDescent="0.3">
      <c r="A1313" s="52" t="s">
        <v>159</v>
      </c>
      <c r="B1313" s="32" t="s">
        <v>11</v>
      </c>
      <c r="C1313" s="32" t="s">
        <v>53</v>
      </c>
      <c r="D1313" s="32" t="s">
        <v>352</v>
      </c>
      <c r="E1313" s="32"/>
      <c r="F1313" s="25">
        <f t="shared" ref="F1313:G1314" si="6399">F1314</f>
        <v>22876</v>
      </c>
      <c r="G1313" s="25">
        <f t="shared" si="6399"/>
        <v>0</v>
      </c>
      <c r="H1313" s="40">
        <f>H1314</f>
        <v>0</v>
      </c>
      <c r="I1313" s="40">
        <f t="shared" ref="I1313:I1314" si="6400">I1314</f>
        <v>0</v>
      </c>
      <c r="J1313" s="40">
        <f t="shared" ref="J1313:J1314" si="6401">J1314</f>
        <v>0</v>
      </c>
      <c r="K1313" s="40">
        <f t="shared" ref="K1313:K1314" si="6402">K1314</f>
        <v>0</v>
      </c>
      <c r="L1313" s="25">
        <f t="shared" ref="L1313:L1314" si="6403">L1314</f>
        <v>22876</v>
      </c>
      <c r="M1313" s="40">
        <f t="shared" ref="M1313:M1314" si="6404">M1314</f>
        <v>0</v>
      </c>
      <c r="N1313" s="40">
        <f>N1314</f>
        <v>0</v>
      </c>
      <c r="O1313" s="40">
        <f t="shared" ref="O1313:AD1314" si="6405">O1314</f>
        <v>0</v>
      </c>
      <c r="P1313" s="40">
        <f t="shared" si="6405"/>
        <v>0</v>
      </c>
      <c r="Q1313" s="40">
        <f t="shared" si="6405"/>
        <v>0</v>
      </c>
      <c r="R1313" s="25">
        <f t="shared" si="6405"/>
        <v>22876</v>
      </c>
      <c r="S1313" s="40">
        <f t="shared" si="6405"/>
        <v>0</v>
      </c>
      <c r="T1313" s="40">
        <f>T1314</f>
        <v>0</v>
      </c>
      <c r="U1313" s="40">
        <f t="shared" si="6405"/>
        <v>0</v>
      </c>
      <c r="V1313" s="40">
        <f t="shared" si="6405"/>
        <v>0</v>
      </c>
      <c r="W1313" s="40">
        <f t="shared" si="6405"/>
        <v>0</v>
      </c>
      <c r="X1313" s="25">
        <f t="shared" si="6405"/>
        <v>22876</v>
      </c>
      <c r="Y1313" s="40">
        <f t="shared" si="6405"/>
        <v>0</v>
      </c>
      <c r="Z1313" s="40">
        <f>Z1314</f>
        <v>0</v>
      </c>
      <c r="AA1313" s="40">
        <f t="shared" si="6405"/>
        <v>0</v>
      </c>
      <c r="AB1313" s="40">
        <f t="shared" si="6405"/>
        <v>0</v>
      </c>
      <c r="AC1313" s="40">
        <f t="shared" si="6405"/>
        <v>0</v>
      </c>
      <c r="AD1313" s="25">
        <f t="shared" si="6405"/>
        <v>22876</v>
      </c>
      <c r="AE1313" s="40">
        <f t="shared" ref="AA1313:AE1314" si="6406">AE1314</f>
        <v>0</v>
      </c>
      <c r="AF1313" s="40">
        <f>AF1314</f>
        <v>0</v>
      </c>
      <c r="AG1313" s="40">
        <f t="shared" ref="AG1313:AV1314" si="6407">AG1314</f>
        <v>0</v>
      </c>
      <c r="AH1313" s="40">
        <f t="shared" si="6407"/>
        <v>0</v>
      </c>
      <c r="AI1313" s="40">
        <f t="shared" si="6407"/>
        <v>0</v>
      </c>
      <c r="AJ1313" s="25">
        <f t="shared" si="6407"/>
        <v>22876</v>
      </c>
      <c r="AK1313" s="40">
        <f t="shared" si="6407"/>
        <v>0</v>
      </c>
      <c r="AL1313" s="40">
        <f>AL1314</f>
        <v>0</v>
      </c>
      <c r="AM1313" s="40">
        <f t="shared" si="6407"/>
        <v>0</v>
      </c>
      <c r="AN1313" s="40">
        <f t="shared" si="6407"/>
        <v>0</v>
      </c>
      <c r="AO1313" s="40">
        <f t="shared" si="6407"/>
        <v>0</v>
      </c>
      <c r="AP1313" s="25">
        <f t="shared" si="6407"/>
        <v>22876</v>
      </c>
      <c r="AQ1313" s="40">
        <f t="shared" si="6407"/>
        <v>0</v>
      </c>
      <c r="AR1313" s="40">
        <f>AR1314</f>
        <v>0</v>
      </c>
      <c r="AS1313" s="40">
        <f t="shared" si="6407"/>
        <v>0</v>
      </c>
      <c r="AT1313" s="40">
        <f t="shared" si="6407"/>
        <v>0</v>
      </c>
      <c r="AU1313" s="40">
        <f t="shared" si="6407"/>
        <v>0</v>
      </c>
      <c r="AV1313" s="25">
        <f t="shared" si="6407"/>
        <v>22876</v>
      </c>
      <c r="AW1313" s="40">
        <f t="shared" ref="AS1313:AW1314" si="6408">AW1314</f>
        <v>0</v>
      </c>
      <c r="AX1313" s="40">
        <f>AX1314</f>
        <v>0</v>
      </c>
      <c r="AY1313" s="40">
        <f t="shared" ref="AY1313:BN1314" si="6409">AY1314</f>
        <v>0</v>
      </c>
      <c r="AZ1313" s="40">
        <f t="shared" si="6409"/>
        <v>0</v>
      </c>
      <c r="BA1313" s="40">
        <f t="shared" si="6409"/>
        <v>0</v>
      </c>
      <c r="BB1313" s="25">
        <f t="shared" si="6409"/>
        <v>22876</v>
      </c>
      <c r="BC1313" s="40">
        <f t="shared" si="6409"/>
        <v>0</v>
      </c>
      <c r="BD1313" s="40">
        <f>BD1314</f>
        <v>0</v>
      </c>
      <c r="BE1313" s="40">
        <f t="shared" si="6409"/>
        <v>0</v>
      </c>
      <c r="BF1313" s="40">
        <f t="shared" si="6409"/>
        <v>0</v>
      </c>
      <c r="BG1313" s="40">
        <f t="shared" si="6409"/>
        <v>0</v>
      </c>
      <c r="BH1313" s="25">
        <f t="shared" si="6409"/>
        <v>22876</v>
      </c>
      <c r="BI1313" s="40">
        <f t="shared" si="6409"/>
        <v>0</v>
      </c>
      <c r="BJ1313" s="40">
        <f>BJ1314</f>
        <v>0</v>
      </c>
      <c r="BK1313" s="40">
        <f t="shared" si="6409"/>
        <v>0</v>
      </c>
      <c r="BL1313" s="40">
        <f t="shared" si="6409"/>
        <v>0</v>
      </c>
      <c r="BM1313" s="40">
        <f t="shared" si="6409"/>
        <v>0</v>
      </c>
      <c r="BN1313" s="25">
        <f t="shared" si="6409"/>
        <v>22876</v>
      </c>
      <c r="BO1313" s="40">
        <f t="shared" ref="BK1313:BO1314" si="6410">BO1314</f>
        <v>0</v>
      </c>
      <c r="BP1313" s="40">
        <f>BP1314</f>
        <v>0</v>
      </c>
      <c r="BQ1313" s="40">
        <f t="shared" ref="BQ1313:CF1314" si="6411">BQ1314</f>
        <v>0</v>
      </c>
      <c r="BR1313" s="40">
        <f t="shared" si="6411"/>
        <v>0</v>
      </c>
      <c r="BS1313" s="40">
        <f t="shared" si="6411"/>
        <v>0</v>
      </c>
      <c r="BT1313" s="25">
        <f t="shared" si="6411"/>
        <v>22876</v>
      </c>
      <c r="BU1313" s="40">
        <f t="shared" si="6411"/>
        <v>0</v>
      </c>
      <c r="BV1313" s="40">
        <f>BV1314</f>
        <v>1124</v>
      </c>
      <c r="BW1313" s="40">
        <f t="shared" si="6411"/>
        <v>0</v>
      </c>
      <c r="BX1313" s="40">
        <f t="shared" si="6411"/>
        <v>0</v>
      </c>
      <c r="BY1313" s="40">
        <f t="shared" si="6411"/>
        <v>0</v>
      </c>
      <c r="BZ1313" s="25">
        <f t="shared" si="6411"/>
        <v>24000</v>
      </c>
      <c r="CA1313" s="40">
        <f t="shared" si="6411"/>
        <v>0</v>
      </c>
      <c r="CB1313" s="40">
        <f>CB1314</f>
        <v>0</v>
      </c>
      <c r="CC1313" s="40">
        <f t="shared" si="6411"/>
        <v>0</v>
      </c>
      <c r="CD1313" s="40">
        <f t="shared" si="6411"/>
        <v>0</v>
      </c>
      <c r="CE1313" s="40">
        <f t="shared" si="6411"/>
        <v>0</v>
      </c>
      <c r="CF1313" s="25">
        <f t="shared" si="6411"/>
        <v>24000</v>
      </c>
      <c r="CG1313" s="40">
        <f t="shared" ref="CC1313:CG1314" si="6412">CG1314</f>
        <v>0</v>
      </c>
      <c r="CH1313" s="40">
        <f>CH1314</f>
        <v>0</v>
      </c>
      <c r="CI1313" s="40">
        <f t="shared" ref="CI1313:CY1314" si="6413">CI1314</f>
        <v>0</v>
      </c>
      <c r="CJ1313" s="40">
        <f t="shared" si="6413"/>
        <v>0</v>
      </c>
      <c r="CK1313" s="40">
        <f t="shared" si="6413"/>
        <v>0</v>
      </c>
      <c r="CL1313" s="25">
        <f t="shared" si="6413"/>
        <v>24000</v>
      </c>
      <c r="CM1313" s="40">
        <f t="shared" si="6413"/>
        <v>0</v>
      </c>
      <c r="CN1313" s="40">
        <f>CN1314</f>
        <v>0</v>
      </c>
      <c r="CO1313" s="40">
        <f t="shared" si="6413"/>
        <v>0</v>
      </c>
      <c r="CP1313" s="40">
        <f t="shared" si="6413"/>
        <v>0</v>
      </c>
      <c r="CQ1313" s="40">
        <f t="shared" si="6413"/>
        <v>0</v>
      </c>
      <c r="CR1313" s="25">
        <f t="shared" si="6413"/>
        <v>24000</v>
      </c>
      <c r="CS1313" s="40">
        <f t="shared" si="6413"/>
        <v>0</v>
      </c>
      <c r="CT1313" s="40">
        <f>CT1314</f>
        <v>0</v>
      </c>
      <c r="CU1313" s="40">
        <f t="shared" si="6413"/>
        <v>0</v>
      </c>
      <c r="CV1313" s="40">
        <f t="shared" si="6413"/>
        <v>0</v>
      </c>
      <c r="CW1313" s="40">
        <f t="shared" si="6413"/>
        <v>0</v>
      </c>
      <c r="CX1313" s="25">
        <f t="shared" si="6413"/>
        <v>24000</v>
      </c>
      <c r="CY1313" s="25">
        <f t="shared" si="6413"/>
        <v>0</v>
      </c>
      <c r="CZ1313" s="25">
        <f t="shared" ref="CZ1313:DA1313" si="6414">CZ1314</f>
        <v>23732</v>
      </c>
      <c r="DA1313" s="25">
        <f t="shared" si="6414"/>
        <v>0</v>
      </c>
      <c r="DB1313" s="115">
        <f t="shared" si="6156"/>
        <v>98.88333333333334</v>
      </c>
      <c r="DC1313" s="115"/>
    </row>
    <row r="1314" spans="1:107" s="7" customFormat="1" ht="20.25" customHeight="1" x14ac:dyDescent="0.3">
      <c r="A1314" s="52" t="s">
        <v>102</v>
      </c>
      <c r="B1314" s="32" t="s">
        <v>11</v>
      </c>
      <c r="C1314" s="32" t="s">
        <v>53</v>
      </c>
      <c r="D1314" s="32" t="s">
        <v>352</v>
      </c>
      <c r="E1314" s="32" t="s">
        <v>91</v>
      </c>
      <c r="F1314" s="25">
        <f t="shared" si="6399"/>
        <v>22876</v>
      </c>
      <c r="G1314" s="25">
        <f t="shared" si="6399"/>
        <v>0</v>
      </c>
      <c r="H1314" s="40">
        <f>H1315</f>
        <v>0</v>
      </c>
      <c r="I1314" s="40">
        <f t="shared" si="6400"/>
        <v>0</v>
      </c>
      <c r="J1314" s="40">
        <f t="shared" si="6401"/>
        <v>0</v>
      </c>
      <c r="K1314" s="40">
        <f t="shared" si="6402"/>
        <v>0</v>
      </c>
      <c r="L1314" s="25">
        <f t="shared" si="6403"/>
        <v>22876</v>
      </c>
      <c r="M1314" s="40">
        <f t="shared" si="6404"/>
        <v>0</v>
      </c>
      <c r="N1314" s="40">
        <f>N1315</f>
        <v>0</v>
      </c>
      <c r="O1314" s="40">
        <f t="shared" si="6405"/>
        <v>0</v>
      </c>
      <c r="P1314" s="40">
        <f t="shared" si="6405"/>
        <v>0</v>
      </c>
      <c r="Q1314" s="40">
        <f t="shared" si="6405"/>
        <v>0</v>
      </c>
      <c r="R1314" s="25">
        <f t="shared" si="6405"/>
        <v>22876</v>
      </c>
      <c r="S1314" s="40">
        <f t="shared" si="6405"/>
        <v>0</v>
      </c>
      <c r="T1314" s="40">
        <f>T1315</f>
        <v>0</v>
      </c>
      <c r="U1314" s="40">
        <f t="shared" si="6405"/>
        <v>0</v>
      </c>
      <c r="V1314" s="40">
        <f t="shared" si="6405"/>
        <v>0</v>
      </c>
      <c r="W1314" s="40">
        <f t="shared" si="6405"/>
        <v>0</v>
      </c>
      <c r="X1314" s="25">
        <f t="shared" si="6405"/>
        <v>22876</v>
      </c>
      <c r="Y1314" s="40">
        <f t="shared" si="6405"/>
        <v>0</v>
      </c>
      <c r="Z1314" s="40">
        <f>Z1315</f>
        <v>0</v>
      </c>
      <c r="AA1314" s="40">
        <f t="shared" si="6406"/>
        <v>0</v>
      </c>
      <c r="AB1314" s="40">
        <f t="shared" si="6406"/>
        <v>0</v>
      </c>
      <c r="AC1314" s="40">
        <f t="shared" si="6406"/>
        <v>0</v>
      </c>
      <c r="AD1314" s="25">
        <f t="shared" si="6406"/>
        <v>22876</v>
      </c>
      <c r="AE1314" s="40">
        <f t="shared" si="6406"/>
        <v>0</v>
      </c>
      <c r="AF1314" s="40">
        <f>AF1315</f>
        <v>0</v>
      </c>
      <c r="AG1314" s="40">
        <f t="shared" si="6407"/>
        <v>0</v>
      </c>
      <c r="AH1314" s="40">
        <f t="shared" si="6407"/>
        <v>0</v>
      </c>
      <c r="AI1314" s="40">
        <f t="shared" si="6407"/>
        <v>0</v>
      </c>
      <c r="AJ1314" s="25">
        <f t="shared" si="6407"/>
        <v>22876</v>
      </c>
      <c r="AK1314" s="40">
        <f t="shared" si="6407"/>
        <v>0</v>
      </c>
      <c r="AL1314" s="40">
        <f>AL1315</f>
        <v>0</v>
      </c>
      <c r="AM1314" s="40">
        <f t="shared" si="6407"/>
        <v>0</v>
      </c>
      <c r="AN1314" s="40">
        <f t="shared" si="6407"/>
        <v>0</v>
      </c>
      <c r="AO1314" s="40">
        <f t="shared" si="6407"/>
        <v>0</v>
      </c>
      <c r="AP1314" s="25">
        <f t="shared" si="6407"/>
        <v>22876</v>
      </c>
      <c r="AQ1314" s="40">
        <f t="shared" si="6407"/>
        <v>0</v>
      </c>
      <c r="AR1314" s="40">
        <f>AR1315</f>
        <v>0</v>
      </c>
      <c r="AS1314" s="40">
        <f t="shared" si="6408"/>
        <v>0</v>
      </c>
      <c r="AT1314" s="40">
        <f t="shared" si="6408"/>
        <v>0</v>
      </c>
      <c r="AU1314" s="40">
        <f t="shared" si="6408"/>
        <v>0</v>
      </c>
      <c r="AV1314" s="25">
        <f t="shared" si="6408"/>
        <v>22876</v>
      </c>
      <c r="AW1314" s="40">
        <f t="shared" si="6408"/>
        <v>0</v>
      </c>
      <c r="AX1314" s="40">
        <f>AX1315</f>
        <v>0</v>
      </c>
      <c r="AY1314" s="40">
        <f t="shared" si="6409"/>
        <v>0</v>
      </c>
      <c r="AZ1314" s="40">
        <f t="shared" si="6409"/>
        <v>0</v>
      </c>
      <c r="BA1314" s="40">
        <f t="shared" si="6409"/>
        <v>0</v>
      </c>
      <c r="BB1314" s="25">
        <f t="shared" si="6409"/>
        <v>22876</v>
      </c>
      <c r="BC1314" s="40">
        <f t="shared" si="6409"/>
        <v>0</v>
      </c>
      <c r="BD1314" s="40">
        <f>BD1315</f>
        <v>0</v>
      </c>
      <c r="BE1314" s="40">
        <f t="shared" si="6409"/>
        <v>0</v>
      </c>
      <c r="BF1314" s="40">
        <f t="shared" si="6409"/>
        <v>0</v>
      </c>
      <c r="BG1314" s="40">
        <f t="shared" si="6409"/>
        <v>0</v>
      </c>
      <c r="BH1314" s="25">
        <f t="shared" si="6409"/>
        <v>22876</v>
      </c>
      <c r="BI1314" s="40">
        <f t="shared" si="6409"/>
        <v>0</v>
      </c>
      <c r="BJ1314" s="40">
        <f>BJ1315</f>
        <v>0</v>
      </c>
      <c r="BK1314" s="40">
        <f t="shared" si="6410"/>
        <v>0</v>
      </c>
      <c r="BL1314" s="40">
        <f t="shared" si="6410"/>
        <v>0</v>
      </c>
      <c r="BM1314" s="40">
        <f t="shared" si="6410"/>
        <v>0</v>
      </c>
      <c r="BN1314" s="25">
        <f t="shared" si="6410"/>
        <v>22876</v>
      </c>
      <c r="BO1314" s="40">
        <f t="shared" si="6410"/>
        <v>0</v>
      </c>
      <c r="BP1314" s="40">
        <f>BP1315</f>
        <v>0</v>
      </c>
      <c r="BQ1314" s="40">
        <f t="shared" si="6411"/>
        <v>0</v>
      </c>
      <c r="BR1314" s="40">
        <f t="shared" si="6411"/>
        <v>0</v>
      </c>
      <c r="BS1314" s="40">
        <f t="shared" si="6411"/>
        <v>0</v>
      </c>
      <c r="BT1314" s="25">
        <f t="shared" si="6411"/>
        <v>22876</v>
      </c>
      <c r="BU1314" s="40">
        <f t="shared" si="6411"/>
        <v>0</v>
      </c>
      <c r="BV1314" s="40">
        <f>BV1315</f>
        <v>1124</v>
      </c>
      <c r="BW1314" s="40">
        <f t="shared" si="6411"/>
        <v>0</v>
      </c>
      <c r="BX1314" s="40">
        <f t="shared" si="6411"/>
        <v>0</v>
      </c>
      <c r="BY1314" s="40">
        <f t="shared" si="6411"/>
        <v>0</v>
      </c>
      <c r="BZ1314" s="25">
        <f t="shared" si="6411"/>
        <v>24000</v>
      </c>
      <c r="CA1314" s="40">
        <f t="shared" si="6411"/>
        <v>0</v>
      </c>
      <c r="CB1314" s="40">
        <f>CB1315</f>
        <v>0</v>
      </c>
      <c r="CC1314" s="40">
        <f t="shared" si="6412"/>
        <v>0</v>
      </c>
      <c r="CD1314" s="40">
        <f t="shared" si="6412"/>
        <v>0</v>
      </c>
      <c r="CE1314" s="40">
        <f t="shared" si="6412"/>
        <v>0</v>
      </c>
      <c r="CF1314" s="25">
        <f t="shared" si="6412"/>
        <v>24000</v>
      </c>
      <c r="CG1314" s="40">
        <f t="shared" si="6412"/>
        <v>0</v>
      </c>
      <c r="CH1314" s="40">
        <f>CH1315</f>
        <v>0</v>
      </c>
      <c r="CI1314" s="40">
        <f t="shared" si="6413"/>
        <v>0</v>
      </c>
      <c r="CJ1314" s="40">
        <f t="shared" si="6413"/>
        <v>0</v>
      </c>
      <c r="CK1314" s="40">
        <f t="shared" si="6413"/>
        <v>0</v>
      </c>
      <c r="CL1314" s="25">
        <f t="shared" si="6413"/>
        <v>24000</v>
      </c>
      <c r="CM1314" s="40">
        <f t="shared" si="6413"/>
        <v>0</v>
      </c>
      <c r="CN1314" s="40">
        <f>CN1315</f>
        <v>0</v>
      </c>
      <c r="CO1314" s="40">
        <f t="shared" si="6413"/>
        <v>0</v>
      </c>
      <c r="CP1314" s="40">
        <f t="shared" si="6413"/>
        <v>0</v>
      </c>
      <c r="CQ1314" s="40">
        <f t="shared" si="6413"/>
        <v>0</v>
      </c>
      <c r="CR1314" s="25">
        <f t="shared" si="6413"/>
        <v>24000</v>
      </c>
      <c r="CS1314" s="40">
        <f t="shared" si="6413"/>
        <v>0</v>
      </c>
      <c r="CT1314" s="40">
        <f>CT1315</f>
        <v>0</v>
      </c>
      <c r="CU1314" s="40">
        <f t="shared" ref="CU1314:DA1314" si="6415">CU1315</f>
        <v>0</v>
      </c>
      <c r="CV1314" s="40">
        <f t="shared" si="6415"/>
        <v>0</v>
      </c>
      <c r="CW1314" s="40">
        <f t="shared" si="6415"/>
        <v>0</v>
      </c>
      <c r="CX1314" s="25">
        <f t="shared" si="6415"/>
        <v>24000</v>
      </c>
      <c r="CY1314" s="25">
        <f t="shared" si="6415"/>
        <v>0</v>
      </c>
      <c r="CZ1314" s="25">
        <f t="shared" si="6415"/>
        <v>23732</v>
      </c>
      <c r="DA1314" s="25">
        <f t="shared" si="6415"/>
        <v>0</v>
      </c>
      <c r="DB1314" s="115">
        <f t="shared" si="6156"/>
        <v>98.88333333333334</v>
      </c>
      <c r="DC1314" s="115"/>
    </row>
    <row r="1315" spans="1:107" s="7" customFormat="1" ht="33" customHeight="1" x14ac:dyDescent="0.3">
      <c r="A1315" s="30" t="s">
        <v>194</v>
      </c>
      <c r="B1315" s="32" t="s">
        <v>11</v>
      </c>
      <c r="C1315" s="32" t="s">
        <v>53</v>
      </c>
      <c r="D1315" s="32" t="s">
        <v>352</v>
      </c>
      <c r="E1315" s="32" t="s">
        <v>193</v>
      </c>
      <c r="F1315" s="25">
        <v>22876</v>
      </c>
      <c r="G1315" s="25"/>
      <c r="H1315" s="40"/>
      <c r="I1315" s="40"/>
      <c r="J1315" s="40"/>
      <c r="K1315" s="40"/>
      <c r="L1315" s="25">
        <f>F1315+H1315+I1315+J1315+K1315</f>
        <v>22876</v>
      </c>
      <c r="M1315" s="25">
        <f>G1315+K1315</f>
        <v>0</v>
      </c>
      <c r="N1315" s="40"/>
      <c r="O1315" s="40"/>
      <c r="P1315" s="40"/>
      <c r="Q1315" s="40"/>
      <c r="R1315" s="25">
        <f>L1315+N1315+O1315+P1315+Q1315</f>
        <v>22876</v>
      </c>
      <c r="S1315" s="25">
        <f>M1315+Q1315</f>
        <v>0</v>
      </c>
      <c r="T1315" s="40"/>
      <c r="U1315" s="40"/>
      <c r="V1315" s="40"/>
      <c r="W1315" s="40"/>
      <c r="X1315" s="25">
        <f>R1315+T1315+U1315+V1315+W1315</f>
        <v>22876</v>
      </c>
      <c r="Y1315" s="25">
        <f>S1315+W1315</f>
        <v>0</v>
      </c>
      <c r="Z1315" s="40"/>
      <c r="AA1315" s="40"/>
      <c r="AB1315" s="40"/>
      <c r="AC1315" s="40"/>
      <c r="AD1315" s="25">
        <f>X1315+Z1315+AA1315+AB1315+AC1315</f>
        <v>22876</v>
      </c>
      <c r="AE1315" s="25">
        <f>Y1315+AC1315</f>
        <v>0</v>
      </c>
      <c r="AF1315" s="40"/>
      <c r="AG1315" s="40"/>
      <c r="AH1315" s="40"/>
      <c r="AI1315" s="40"/>
      <c r="AJ1315" s="25">
        <f>AD1315+AF1315+AG1315+AH1315+AI1315</f>
        <v>22876</v>
      </c>
      <c r="AK1315" s="25">
        <f>AE1315+AI1315</f>
        <v>0</v>
      </c>
      <c r="AL1315" s="40"/>
      <c r="AM1315" s="40"/>
      <c r="AN1315" s="40"/>
      <c r="AO1315" s="40"/>
      <c r="AP1315" s="25">
        <f>AJ1315+AL1315+AM1315+AN1315+AO1315</f>
        <v>22876</v>
      </c>
      <c r="AQ1315" s="25">
        <f>AK1315+AO1315</f>
        <v>0</v>
      </c>
      <c r="AR1315" s="40"/>
      <c r="AS1315" s="40"/>
      <c r="AT1315" s="40"/>
      <c r="AU1315" s="40"/>
      <c r="AV1315" s="25">
        <f>AP1315+AR1315+AS1315+AT1315+AU1315</f>
        <v>22876</v>
      </c>
      <c r="AW1315" s="25">
        <f>AQ1315+AU1315</f>
        <v>0</v>
      </c>
      <c r="AX1315" s="40"/>
      <c r="AY1315" s="40"/>
      <c r="AZ1315" s="40"/>
      <c r="BA1315" s="40"/>
      <c r="BB1315" s="25">
        <f>AV1315+AX1315+AY1315+AZ1315+BA1315</f>
        <v>22876</v>
      </c>
      <c r="BC1315" s="25">
        <f>AW1315+BA1315</f>
        <v>0</v>
      </c>
      <c r="BD1315" s="40"/>
      <c r="BE1315" s="40"/>
      <c r="BF1315" s="40"/>
      <c r="BG1315" s="40"/>
      <c r="BH1315" s="25">
        <f>BB1315+BD1315+BE1315+BF1315+BG1315</f>
        <v>22876</v>
      </c>
      <c r="BI1315" s="25">
        <f>BC1315+BG1315</f>
        <v>0</v>
      </c>
      <c r="BJ1315" s="40"/>
      <c r="BK1315" s="40"/>
      <c r="BL1315" s="40"/>
      <c r="BM1315" s="40"/>
      <c r="BN1315" s="25">
        <f>BH1315+BJ1315+BK1315+BL1315+BM1315</f>
        <v>22876</v>
      </c>
      <c r="BO1315" s="25">
        <f>BI1315+BM1315</f>
        <v>0</v>
      </c>
      <c r="BP1315" s="40"/>
      <c r="BQ1315" s="40"/>
      <c r="BR1315" s="40"/>
      <c r="BS1315" s="40"/>
      <c r="BT1315" s="25">
        <f>BN1315+BP1315+BQ1315+BR1315+BS1315</f>
        <v>22876</v>
      </c>
      <c r="BU1315" s="25">
        <f>BO1315+BS1315</f>
        <v>0</v>
      </c>
      <c r="BV1315" s="40">
        <v>1124</v>
      </c>
      <c r="BW1315" s="40"/>
      <c r="BX1315" s="40"/>
      <c r="BY1315" s="40"/>
      <c r="BZ1315" s="25">
        <f>BT1315+BV1315+BW1315+BX1315+BY1315</f>
        <v>24000</v>
      </c>
      <c r="CA1315" s="25">
        <f>BU1315+BY1315</f>
        <v>0</v>
      </c>
      <c r="CB1315" s="40"/>
      <c r="CC1315" s="40"/>
      <c r="CD1315" s="40"/>
      <c r="CE1315" s="40"/>
      <c r="CF1315" s="25">
        <f>BZ1315+CB1315+CC1315+CD1315+CE1315</f>
        <v>24000</v>
      </c>
      <c r="CG1315" s="25">
        <f>CA1315+CE1315</f>
        <v>0</v>
      </c>
      <c r="CH1315" s="40"/>
      <c r="CI1315" s="40"/>
      <c r="CJ1315" s="40"/>
      <c r="CK1315" s="40"/>
      <c r="CL1315" s="25">
        <f>CF1315+CH1315+CI1315+CJ1315+CK1315</f>
        <v>24000</v>
      </c>
      <c r="CM1315" s="25">
        <f>CG1315+CK1315</f>
        <v>0</v>
      </c>
      <c r="CN1315" s="40"/>
      <c r="CO1315" s="40"/>
      <c r="CP1315" s="40"/>
      <c r="CQ1315" s="40"/>
      <c r="CR1315" s="25">
        <f>CL1315+CN1315+CO1315+CP1315+CQ1315</f>
        <v>24000</v>
      </c>
      <c r="CS1315" s="25">
        <f>CM1315+CQ1315</f>
        <v>0</v>
      </c>
      <c r="CT1315" s="40"/>
      <c r="CU1315" s="40"/>
      <c r="CV1315" s="40"/>
      <c r="CW1315" s="40"/>
      <c r="CX1315" s="25">
        <f>CR1315+CT1315+CU1315+CV1315+CW1315</f>
        <v>24000</v>
      </c>
      <c r="CY1315" s="25">
        <f>CS1315+CW1315</f>
        <v>0</v>
      </c>
      <c r="CZ1315" s="25">
        <v>23732</v>
      </c>
      <c r="DA1315" s="40"/>
      <c r="DB1315" s="115">
        <f t="shared" si="6156"/>
        <v>98.88333333333334</v>
      </c>
      <c r="DC1315" s="115"/>
    </row>
    <row r="1316" spans="1:107" s="7" customFormat="1" ht="23.25" customHeight="1" x14ac:dyDescent="0.3">
      <c r="A1316" s="30" t="s">
        <v>502</v>
      </c>
      <c r="B1316" s="32" t="s">
        <v>11</v>
      </c>
      <c r="C1316" s="32" t="s">
        <v>53</v>
      </c>
      <c r="D1316" s="24" t="s">
        <v>503</v>
      </c>
      <c r="E1316" s="53"/>
      <c r="F1316" s="26">
        <f t="shared" ref="F1316:F1317" si="6416">F1317</f>
        <v>430</v>
      </c>
      <c r="G1316" s="25"/>
      <c r="H1316" s="40">
        <f>H1317</f>
        <v>0</v>
      </c>
      <c r="I1316" s="40">
        <f t="shared" ref="I1316:I1317" si="6417">I1317</f>
        <v>0</v>
      </c>
      <c r="J1316" s="40">
        <f t="shared" ref="J1316:J1317" si="6418">J1317</f>
        <v>0</v>
      </c>
      <c r="K1316" s="40">
        <f t="shared" ref="K1316:K1317" si="6419">K1317</f>
        <v>0</v>
      </c>
      <c r="L1316" s="25">
        <f t="shared" ref="L1316:L1317" si="6420">L1317</f>
        <v>430</v>
      </c>
      <c r="M1316" s="40">
        <f t="shared" ref="M1316:M1317" si="6421">M1317</f>
        <v>0</v>
      </c>
      <c r="N1316" s="40">
        <f>N1317</f>
        <v>0</v>
      </c>
      <c r="O1316" s="40">
        <f t="shared" ref="O1316:AD1317" si="6422">O1317</f>
        <v>0</v>
      </c>
      <c r="P1316" s="40">
        <f t="shared" si="6422"/>
        <v>0</v>
      </c>
      <c r="Q1316" s="40">
        <f t="shared" si="6422"/>
        <v>0</v>
      </c>
      <c r="R1316" s="25">
        <f t="shared" si="6422"/>
        <v>430</v>
      </c>
      <c r="S1316" s="40">
        <f t="shared" si="6422"/>
        <v>0</v>
      </c>
      <c r="T1316" s="40">
        <f>T1317</f>
        <v>0</v>
      </c>
      <c r="U1316" s="40">
        <f t="shared" si="6422"/>
        <v>0</v>
      </c>
      <c r="V1316" s="40">
        <f t="shared" si="6422"/>
        <v>0</v>
      </c>
      <c r="W1316" s="40">
        <f t="shared" si="6422"/>
        <v>0</v>
      </c>
      <c r="X1316" s="25">
        <f t="shared" si="6422"/>
        <v>430</v>
      </c>
      <c r="Y1316" s="40">
        <f t="shared" si="6422"/>
        <v>0</v>
      </c>
      <c r="Z1316" s="40">
        <f>Z1317</f>
        <v>0</v>
      </c>
      <c r="AA1316" s="40">
        <f t="shared" si="6422"/>
        <v>105</v>
      </c>
      <c r="AB1316" s="40">
        <f t="shared" si="6422"/>
        <v>0</v>
      </c>
      <c r="AC1316" s="40">
        <f t="shared" si="6422"/>
        <v>0</v>
      </c>
      <c r="AD1316" s="25">
        <f t="shared" si="6422"/>
        <v>535</v>
      </c>
      <c r="AE1316" s="40">
        <f t="shared" ref="AA1316:AE1317" si="6423">AE1317</f>
        <v>0</v>
      </c>
      <c r="AF1316" s="40">
        <f>AF1317</f>
        <v>0</v>
      </c>
      <c r="AG1316" s="40">
        <f t="shared" ref="AG1316:AV1317" si="6424">AG1317</f>
        <v>0</v>
      </c>
      <c r="AH1316" s="40">
        <f t="shared" si="6424"/>
        <v>0</v>
      </c>
      <c r="AI1316" s="40">
        <f t="shared" si="6424"/>
        <v>0</v>
      </c>
      <c r="AJ1316" s="25">
        <f t="shared" si="6424"/>
        <v>535</v>
      </c>
      <c r="AK1316" s="40">
        <f t="shared" si="6424"/>
        <v>0</v>
      </c>
      <c r="AL1316" s="40">
        <f>AL1317</f>
        <v>0</v>
      </c>
      <c r="AM1316" s="40">
        <f t="shared" si="6424"/>
        <v>0</v>
      </c>
      <c r="AN1316" s="40">
        <f t="shared" si="6424"/>
        <v>0</v>
      </c>
      <c r="AO1316" s="40">
        <f t="shared" si="6424"/>
        <v>0</v>
      </c>
      <c r="AP1316" s="25">
        <f t="shared" si="6424"/>
        <v>535</v>
      </c>
      <c r="AQ1316" s="40">
        <f t="shared" si="6424"/>
        <v>0</v>
      </c>
      <c r="AR1316" s="40">
        <f>AR1317</f>
        <v>0</v>
      </c>
      <c r="AS1316" s="40">
        <f t="shared" si="6424"/>
        <v>0</v>
      </c>
      <c r="AT1316" s="40">
        <f t="shared" si="6424"/>
        <v>0</v>
      </c>
      <c r="AU1316" s="40">
        <f t="shared" si="6424"/>
        <v>0</v>
      </c>
      <c r="AV1316" s="25">
        <f t="shared" si="6424"/>
        <v>535</v>
      </c>
      <c r="AW1316" s="40">
        <f t="shared" ref="AS1316:AW1317" si="6425">AW1317</f>
        <v>0</v>
      </c>
      <c r="AX1316" s="40">
        <f>AX1317</f>
        <v>0</v>
      </c>
      <c r="AY1316" s="40">
        <f t="shared" ref="AY1316:BN1317" si="6426">AY1317</f>
        <v>0</v>
      </c>
      <c r="AZ1316" s="40">
        <f t="shared" si="6426"/>
        <v>0</v>
      </c>
      <c r="BA1316" s="40">
        <f t="shared" si="6426"/>
        <v>0</v>
      </c>
      <c r="BB1316" s="25">
        <f t="shared" si="6426"/>
        <v>535</v>
      </c>
      <c r="BC1316" s="40">
        <f t="shared" si="6426"/>
        <v>0</v>
      </c>
      <c r="BD1316" s="40">
        <f>BD1317</f>
        <v>0</v>
      </c>
      <c r="BE1316" s="40">
        <f t="shared" si="6426"/>
        <v>0</v>
      </c>
      <c r="BF1316" s="40">
        <f t="shared" si="6426"/>
        <v>0</v>
      </c>
      <c r="BG1316" s="40">
        <f t="shared" si="6426"/>
        <v>0</v>
      </c>
      <c r="BH1316" s="25">
        <f t="shared" si="6426"/>
        <v>535</v>
      </c>
      <c r="BI1316" s="40">
        <f t="shared" si="6426"/>
        <v>0</v>
      </c>
      <c r="BJ1316" s="40">
        <f>BJ1317</f>
        <v>0</v>
      </c>
      <c r="BK1316" s="40">
        <f t="shared" si="6426"/>
        <v>0</v>
      </c>
      <c r="BL1316" s="40">
        <f t="shared" si="6426"/>
        <v>0</v>
      </c>
      <c r="BM1316" s="40">
        <f t="shared" si="6426"/>
        <v>0</v>
      </c>
      <c r="BN1316" s="25">
        <f t="shared" si="6426"/>
        <v>535</v>
      </c>
      <c r="BO1316" s="40">
        <f t="shared" ref="BK1316:BO1317" si="6427">BO1317</f>
        <v>0</v>
      </c>
      <c r="BP1316" s="40">
        <f>BP1317</f>
        <v>0</v>
      </c>
      <c r="BQ1316" s="40">
        <f t="shared" ref="BQ1316:CF1317" si="6428">BQ1317</f>
        <v>0</v>
      </c>
      <c r="BR1316" s="40">
        <f t="shared" si="6428"/>
        <v>0</v>
      </c>
      <c r="BS1316" s="40">
        <f t="shared" si="6428"/>
        <v>0</v>
      </c>
      <c r="BT1316" s="25">
        <f t="shared" si="6428"/>
        <v>535</v>
      </c>
      <c r="BU1316" s="40">
        <f t="shared" si="6428"/>
        <v>0</v>
      </c>
      <c r="BV1316" s="40">
        <f>BV1317</f>
        <v>0</v>
      </c>
      <c r="BW1316" s="40">
        <f t="shared" si="6428"/>
        <v>0</v>
      </c>
      <c r="BX1316" s="40">
        <f t="shared" si="6428"/>
        <v>0</v>
      </c>
      <c r="BY1316" s="40">
        <f t="shared" si="6428"/>
        <v>0</v>
      </c>
      <c r="BZ1316" s="25">
        <f t="shared" si="6428"/>
        <v>535</v>
      </c>
      <c r="CA1316" s="40">
        <f t="shared" si="6428"/>
        <v>0</v>
      </c>
      <c r="CB1316" s="40">
        <f>CB1317</f>
        <v>0</v>
      </c>
      <c r="CC1316" s="40">
        <f t="shared" si="6428"/>
        <v>0</v>
      </c>
      <c r="CD1316" s="40">
        <f t="shared" si="6428"/>
        <v>0</v>
      </c>
      <c r="CE1316" s="40">
        <f t="shared" si="6428"/>
        <v>0</v>
      </c>
      <c r="CF1316" s="25">
        <f t="shared" si="6428"/>
        <v>535</v>
      </c>
      <c r="CG1316" s="40">
        <f t="shared" ref="CC1316:CG1317" si="6429">CG1317</f>
        <v>0</v>
      </c>
      <c r="CH1316" s="40">
        <f>CH1317</f>
        <v>0</v>
      </c>
      <c r="CI1316" s="40">
        <f t="shared" ref="CI1316:DA1317" si="6430">CI1317</f>
        <v>0</v>
      </c>
      <c r="CJ1316" s="40">
        <f t="shared" si="6430"/>
        <v>0</v>
      </c>
      <c r="CK1316" s="40">
        <f t="shared" si="6430"/>
        <v>0</v>
      </c>
      <c r="CL1316" s="25">
        <f t="shared" si="6430"/>
        <v>535</v>
      </c>
      <c r="CM1316" s="40">
        <f t="shared" si="6430"/>
        <v>0</v>
      </c>
      <c r="CN1316" s="40">
        <f>CN1317</f>
        <v>0</v>
      </c>
      <c r="CO1316" s="40">
        <f t="shared" si="6430"/>
        <v>0</v>
      </c>
      <c r="CP1316" s="40">
        <f t="shared" si="6430"/>
        <v>0</v>
      </c>
      <c r="CQ1316" s="40">
        <f t="shared" si="6430"/>
        <v>0</v>
      </c>
      <c r="CR1316" s="25">
        <f t="shared" si="6430"/>
        <v>535</v>
      </c>
      <c r="CS1316" s="40">
        <f t="shared" si="6430"/>
        <v>0</v>
      </c>
      <c r="CT1316" s="40">
        <f>CT1317</f>
        <v>0</v>
      </c>
      <c r="CU1316" s="40">
        <f t="shared" si="6430"/>
        <v>0</v>
      </c>
      <c r="CV1316" s="40">
        <f t="shared" si="6430"/>
        <v>0</v>
      </c>
      <c r="CW1316" s="40">
        <f t="shared" si="6430"/>
        <v>0</v>
      </c>
      <c r="CX1316" s="25">
        <f t="shared" si="6430"/>
        <v>535</v>
      </c>
      <c r="CY1316" s="25">
        <f t="shared" si="6430"/>
        <v>0</v>
      </c>
      <c r="CZ1316" s="25">
        <f t="shared" ref="CZ1316" si="6431">CZ1317</f>
        <v>490</v>
      </c>
      <c r="DA1316" s="25">
        <f t="shared" si="6430"/>
        <v>0</v>
      </c>
      <c r="DB1316" s="115">
        <f t="shared" si="6156"/>
        <v>91.588785046728972</v>
      </c>
      <c r="DC1316" s="115"/>
    </row>
    <row r="1317" spans="1:107" s="7" customFormat="1" ht="21.75" customHeight="1" x14ac:dyDescent="0.3">
      <c r="A1317" s="30" t="s">
        <v>102</v>
      </c>
      <c r="B1317" s="32" t="s">
        <v>11</v>
      </c>
      <c r="C1317" s="32" t="s">
        <v>53</v>
      </c>
      <c r="D1317" s="24" t="s">
        <v>503</v>
      </c>
      <c r="E1317" s="53">
        <v>300</v>
      </c>
      <c r="F1317" s="26">
        <f t="shared" si="6416"/>
        <v>430</v>
      </c>
      <c r="G1317" s="25"/>
      <c r="H1317" s="40">
        <f>H1318</f>
        <v>0</v>
      </c>
      <c r="I1317" s="40">
        <f t="shared" si="6417"/>
        <v>0</v>
      </c>
      <c r="J1317" s="40">
        <f t="shared" si="6418"/>
        <v>0</v>
      </c>
      <c r="K1317" s="40">
        <f t="shared" si="6419"/>
        <v>0</v>
      </c>
      <c r="L1317" s="25">
        <f t="shared" si="6420"/>
        <v>430</v>
      </c>
      <c r="M1317" s="40">
        <f t="shared" si="6421"/>
        <v>0</v>
      </c>
      <c r="N1317" s="40">
        <f>N1318</f>
        <v>0</v>
      </c>
      <c r="O1317" s="40">
        <f t="shared" si="6422"/>
        <v>0</v>
      </c>
      <c r="P1317" s="40">
        <f t="shared" si="6422"/>
        <v>0</v>
      </c>
      <c r="Q1317" s="40">
        <f t="shared" si="6422"/>
        <v>0</v>
      </c>
      <c r="R1317" s="25">
        <f t="shared" si="6422"/>
        <v>430</v>
      </c>
      <c r="S1317" s="40">
        <f t="shared" si="6422"/>
        <v>0</v>
      </c>
      <c r="T1317" s="40">
        <f>T1318</f>
        <v>0</v>
      </c>
      <c r="U1317" s="40">
        <f t="shared" si="6422"/>
        <v>0</v>
      </c>
      <c r="V1317" s="40">
        <f t="shared" si="6422"/>
        <v>0</v>
      </c>
      <c r="W1317" s="40">
        <f t="shared" si="6422"/>
        <v>0</v>
      </c>
      <c r="X1317" s="25">
        <f t="shared" si="6422"/>
        <v>430</v>
      </c>
      <c r="Y1317" s="40">
        <f t="shared" si="6422"/>
        <v>0</v>
      </c>
      <c r="Z1317" s="40">
        <f>Z1318</f>
        <v>0</v>
      </c>
      <c r="AA1317" s="40">
        <f t="shared" si="6423"/>
        <v>105</v>
      </c>
      <c r="AB1317" s="40">
        <f t="shared" si="6423"/>
        <v>0</v>
      </c>
      <c r="AC1317" s="40">
        <f t="shared" si="6423"/>
        <v>0</v>
      </c>
      <c r="AD1317" s="25">
        <f t="shared" si="6423"/>
        <v>535</v>
      </c>
      <c r="AE1317" s="40">
        <f t="shared" si="6423"/>
        <v>0</v>
      </c>
      <c r="AF1317" s="40">
        <f>AF1318</f>
        <v>0</v>
      </c>
      <c r="AG1317" s="40">
        <f t="shared" si="6424"/>
        <v>0</v>
      </c>
      <c r="AH1317" s="40">
        <f t="shared" si="6424"/>
        <v>0</v>
      </c>
      <c r="AI1317" s="40">
        <f t="shared" si="6424"/>
        <v>0</v>
      </c>
      <c r="AJ1317" s="25">
        <f t="shared" si="6424"/>
        <v>535</v>
      </c>
      <c r="AK1317" s="40">
        <f t="shared" si="6424"/>
        <v>0</v>
      </c>
      <c r="AL1317" s="40">
        <f>AL1318</f>
        <v>0</v>
      </c>
      <c r="AM1317" s="40">
        <f t="shared" si="6424"/>
        <v>0</v>
      </c>
      <c r="AN1317" s="40">
        <f t="shared" si="6424"/>
        <v>0</v>
      </c>
      <c r="AO1317" s="40">
        <f t="shared" si="6424"/>
        <v>0</v>
      </c>
      <c r="AP1317" s="25">
        <f t="shared" si="6424"/>
        <v>535</v>
      </c>
      <c r="AQ1317" s="40">
        <f t="shared" si="6424"/>
        <v>0</v>
      </c>
      <c r="AR1317" s="40">
        <f>AR1318</f>
        <v>0</v>
      </c>
      <c r="AS1317" s="40">
        <f t="shared" si="6425"/>
        <v>0</v>
      </c>
      <c r="AT1317" s="40">
        <f t="shared" si="6425"/>
        <v>0</v>
      </c>
      <c r="AU1317" s="40">
        <f t="shared" si="6425"/>
        <v>0</v>
      </c>
      <c r="AV1317" s="25">
        <f t="shared" si="6425"/>
        <v>535</v>
      </c>
      <c r="AW1317" s="40">
        <f t="shared" si="6425"/>
        <v>0</v>
      </c>
      <c r="AX1317" s="40">
        <f>AX1318</f>
        <v>0</v>
      </c>
      <c r="AY1317" s="40">
        <f t="shared" si="6426"/>
        <v>0</v>
      </c>
      <c r="AZ1317" s="40">
        <f t="shared" si="6426"/>
        <v>0</v>
      </c>
      <c r="BA1317" s="40">
        <f t="shared" si="6426"/>
        <v>0</v>
      </c>
      <c r="BB1317" s="25">
        <f t="shared" si="6426"/>
        <v>535</v>
      </c>
      <c r="BC1317" s="40">
        <f t="shared" si="6426"/>
        <v>0</v>
      </c>
      <c r="BD1317" s="40">
        <f>BD1318</f>
        <v>0</v>
      </c>
      <c r="BE1317" s="40">
        <f t="shared" si="6426"/>
        <v>0</v>
      </c>
      <c r="BF1317" s="40">
        <f t="shared" si="6426"/>
        <v>0</v>
      </c>
      <c r="BG1317" s="40">
        <f t="shared" si="6426"/>
        <v>0</v>
      </c>
      <c r="BH1317" s="25">
        <f t="shared" si="6426"/>
        <v>535</v>
      </c>
      <c r="BI1317" s="40">
        <f t="shared" si="6426"/>
        <v>0</v>
      </c>
      <c r="BJ1317" s="40">
        <f>BJ1318</f>
        <v>0</v>
      </c>
      <c r="BK1317" s="40">
        <f t="shared" si="6427"/>
        <v>0</v>
      </c>
      <c r="BL1317" s="40">
        <f t="shared" si="6427"/>
        <v>0</v>
      </c>
      <c r="BM1317" s="40">
        <f t="shared" si="6427"/>
        <v>0</v>
      </c>
      <c r="BN1317" s="25">
        <f t="shared" si="6427"/>
        <v>535</v>
      </c>
      <c r="BO1317" s="40">
        <f t="shared" si="6427"/>
        <v>0</v>
      </c>
      <c r="BP1317" s="40">
        <f>BP1318</f>
        <v>0</v>
      </c>
      <c r="BQ1317" s="40">
        <f t="shared" si="6428"/>
        <v>0</v>
      </c>
      <c r="BR1317" s="40">
        <f t="shared" si="6428"/>
        <v>0</v>
      </c>
      <c r="BS1317" s="40">
        <f t="shared" si="6428"/>
        <v>0</v>
      </c>
      <c r="BT1317" s="25">
        <f t="shared" si="6428"/>
        <v>535</v>
      </c>
      <c r="BU1317" s="40">
        <f t="shared" si="6428"/>
        <v>0</v>
      </c>
      <c r="BV1317" s="40">
        <f>BV1318</f>
        <v>0</v>
      </c>
      <c r="BW1317" s="40">
        <f t="shared" si="6428"/>
        <v>0</v>
      </c>
      <c r="BX1317" s="40">
        <f t="shared" si="6428"/>
        <v>0</v>
      </c>
      <c r="BY1317" s="40">
        <f t="shared" si="6428"/>
        <v>0</v>
      </c>
      <c r="BZ1317" s="25">
        <f t="shared" si="6428"/>
        <v>535</v>
      </c>
      <c r="CA1317" s="40">
        <f t="shared" si="6428"/>
        <v>0</v>
      </c>
      <c r="CB1317" s="40">
        <f>CB1318</f>
        <v>0</v>
      </c>
      <c r="CC1317" s="40">
        <f t="shared" si="6429"/>
        <v>0</v>
      </c>
      <c r="CD1317" s="40">
        <f t="shared" si="6429"/>
        <v>0</v>
      </c>
      <c r="CE1317" s="40">
        <f t="shared" si="6429"/>
        <v>0</v>
      </c>
      <c r="CF1317" s="25">
        <f t="shared" si="6429"/>
        <v>535</v>
      </c>
      <c r="CG1317" s="40">
        <f t="shared" si="6429"/>
        <v>0</v>
      </c>
      <c r="CH1317" s="40">
        <f>CH1318</f>
        <v>0</v>
      </c>
      <c r="CI1317" s="40">
        <f t="shared" si="6430"/>
        <v>0</v>
      </c>
      <c r="CJ1317" s="40">
        <f t="shared" si="6430"/>
        <v>0</v>
      </c>
      <c r="CK1317" s="40">
        <f t="shared" si="6430"/>
        <v>0</v>
      </c>
      <c r="CL1317" s="25">
        <f t="shared" si="6430"/>
        <v>535</v>
      </c>
      <c r="CM1317" s="40">
        <f t="shared" si="6430"/>
        <v>0</v>
      </c>
      <c r="CN1317" s="40">
        <f>CN1318</f>
        <v>0</v>
      </c>
      <c r="CO1317" s="40">
        <f t="shared" si="6430"/>
        <v>0</v>
      </c>
      <c r="CP1317" s="40">
        <f t="shared" si="6430"/>
        <v>0</v>
      </c>
      <c r="CQ1317" s="40">
        <f t="shared" si="6430"/>
        <v>0</v>
      </c>
      <c r="CR1317" s="25">
        <f t="shared" si="6430"/>
        <v>535</v>
      </c>
      <c r="CS1317" s="40">
        <f t="shared" si="6430"/>
        <v>0</v>
      </c>
      <c r="CT1317" s="40">
        <f>CT1318</f>
        <v>0</v>
      </c>
      <c r="CU1317" s="40">
        <f t="shared" ref="CU1317:DA1317" si="6432">CU1318</f>
        <v>0</v>
      </c>
      <c r="CV1317" s="40">
        <f t="shared" si="6432"/>
        <v>0</v>
      </c>
      <c r="CW1317" s="40">
        <f t="shared" si="6432"/>
        <v>0</v>
      </c>
      <c r="CX1317" s="25">
        <f t="shared" si="6432"/>
        <v>535</v>
      </c>
      <c r="CY1317" s="25">
        <f t="shared" si="6432"/>
        <v>0</v>
      </c>
      <c r="CZ1317" s="25">
        <f t="shared" si="6432"/>
        <v>490</v>
      </c>
      <c r="DA1317" s="25">
        <f t="shared" si="6432"/>
        <v>0</v>
      </c>
      <c r="DB1317" s="115">
        <f t="shared" si="6156"/>
        <v>91.588785046728972</v>
      </c>
      <c r="DC1317" s="115"/>
    </row>
    <row r="1318" spans="1:107" s="7" customFormat="1" ht="33" customHeight="1" x14ac:dyDescent="0.3">
      <c r="A1318" s="30" t="s">
        <v>194</v>
      </c>
      <c r="B1318" s="32" t="s">
        <v>11</v>
      </c>
      <c r="C1318" s="32" t="s">
        <v>53</v>
      </c>
      <c r="D1318" s="24" t="s">
        <v>503</v>
      </c>
      <c r="E1318" s="53">
        <v>310</v>
      </c>
      <c r="F1318" s="25">
        <v>430</v>
      </c>
      <c r="G1318" s="25"/>
      <c r="H1318" s="40"/>
      <c r="I1318" s="40"/>
      <c r="J1318" s="40"/>
      <c r="K1318" s="40"/>
      <c r="L1318" s="25">
        <f>F1318+H1318+I1318+J1318+K1318</f>
        <v>430</v>
      </c>
      <c r="M1318" s="25">
        <f>G1318+K1318</f>
        <v>0</v>
      </c>
      <c r="N1318" s="40"/>
      <c r="O1318" s="40"/>
      <c r="P1318" s="40"/>
      <c r="Q1318" s="40"/>
      <c r="R1318" s="25">
        <f>L1318+N1318+O1318+P1318+Q1318</f>
        <v>430</v>
      </c>
      <c r="S1318" s="25">
        <f>M1318+Q1318</f>
        <v>0</v>
      </c>
      <c r="T1318" s="40"/>
      <c r="U1318" s="40"/>
      <c r="V1318" s="40"/>
      <c r="W1318" s="40"/>
      <c r="X1318" s="25">
        <f>R1318+T1318+U1318+V1318+W1318</f>
        <v>430</v>
      </c>
      <c r="Y1318" s="25">
        <f>S1318+W1318</f>
        <v>0</v>
      </c>
      <c r="Z1318" s="40"/>
      <c r="AA1318" s="40">
        <v>105</v>
      </c>
      <c r="AB1318" s="40"/>
      <c r="AC1318" s="40"/>
      <c r="AD1318" s="25">
        <f>X1318+Z1318+AA1318+AB1318+AC1318</f>
        <v>535</v>
      </c>
      <c r="AE1318" s="25">
        <f>Y1318+AC1318</f>
        <v>0</v>
      </c>
      <c r="AF1318" s="40"/>
      <c r="AG1318" s="40"/>
      <c r="AH1318" s="40"/>
      <c r="AI1318" s="40"/>
      <c r="AJ1318" s="25">
        <f>AD1318+AF1318+AG1318+AH1318+AI1318</f>
        <v>535</v>
      </c>
      <c r="AK1318" s="25">
        <f>AE1318+AI1318</f>
        <v>0</v>
      </c>
      <c r="AL1318" s="40"/>
      <c r="AM1318" s="40"/>
      <c r="AN1318" s="40"/>
      <c r="AO1318" s="40"/>
      <c r="AP1318" s="25">
        <f>AJ1318+AL1318+AM1318+AN1318+AO1318</f>
        <v>535</v>
      </c>
      <c r="AQ1318" s="25">
        <f>AK1318+AO1318</f>
        <v>0</v>
      </c>
      <c r="AR1318" s="40"/>
      <c r="AS1318" s="40"/>
      <c r="AT1318" s="40"/>
      <c r="AU1318" s="40"/>
      <c r="AV1318" s="25">
        <f>AP1318+AR1318+AS1318+AT1318+AU1318</f>
        <v>535</v>
      </c>
      <c r="AW1318" s="25">
        <f>AQ1318+AU1318</f>
        <v>0</v>
      </c>
      <c r="AX1318" s="40"/>
      <c r="AY1318" s="40"/>
      <c r="AZ1318" s="40"/>
      <c r="BA1318" s="40"/>
      <c r="BB1318" s="25">
        <f>AV1318+AX1318+AY1318+AZ1318+BA1318</f>
        <v>535</v>
      </c>
      <c r="BC1318" s="25">
        <f>AW1318+BA1318</f>
        <v>0</v>
      </c>
      <c r="BD1318" s="40"/>
      <c r="BE1318" s="40"/>
      <c r="BF1318" s="40"/>
      <c r="BG1318" s="40"/>
      <c r="BH1318" s="25">
        <f>BB1318+BD1318+BE1318+BF1318+BG1318</f>
        <v>535</v>
      </c>
      <c r="BI1318" s="25">
        <f>BC1318+BG1318</f>
        <v>0</v>
      </c>
      <c r="BJ1318" s="40"/>
      <c r="BK1318" s="40"/>
      <c r="BL1318" s="40"/>
      <c r="BM1318" s="40"/>
      <c r="BN1318" s="25">
        <f>BH1318+BJ1318+BK1318+BL1318+BM1318</f>
        <v>535</v>
      </c>
      <c r="BO1318" s="25">
        <f>BI1318+BM1318</f>
        <v>0</v>
      </c>
      <c r="BP1318" s="40"/>
      <c r="BQ1318" s="40"/>
      <c r="BR1318" s="40"/>
      <c r="BS1318" s="40"/>
      <c r="BT1318" s="25">
        <f>BN1318+BP1318+BQ1318+BR1318+BS1318</f>
        <v>535</v>
      </c>
      <c r="BU1318" s="25">
        <f>BO1318+BS1318</f>
        <v>0</v>
      </c>
      <c r="BV1318" s="40"/>
      <c r="BW1318" s="40"/>
      <c r="BX1318" s="40"/>
      <c r="BY1318" s="40"/>
      <c r="BZ1318" s="25">
        <f>BT1318+BV1318+BW1318+BX1318+BY1318</f>
        <v>535</v>
      </c>
      <c r="CA1318" s="25">
        <f>BU1318+BY1318</f>
        <v>0</v>
      </c>
      <c r="CB1318" s="40"/>
      <c r="CC1318" s="40"/>
      <c r="CD1318" s="40"/>
      <c r="CE1318" s="40"/>
      <c r="CF1318" s="25">
        <f>BZ1318+CB1318+CC1318+CD1318+CE1318</f>
        <v>535</v>
      </c>
      <c r="CG1318" s="25">
        <f>CA1318+CE1318</f>
        <v>0</v>
      </c>
      <c r="CH1318" s="40"/>
      <c r="CI1318" s="40"/>
      <c r="CJ1318" s="40"/>
      <c r="CK1318" s="40"/>
      <c r="CL1318" s="25">
        <f>CF1318+CH1318+CI1318+CJ1318+CK1318</f>
        <v>535</v>
      </c>
      <c r="CM1318" s="25">
        <f>CG1318+CK1318</f>
        <v>0</v>
      </c>
      <c r="CN1318" s="40"/>
      <c r="CO1318" s="40"/>
      <c r="CP1318" s="40"/>
      <c r="CQ1318" s="40"/>
      <c r="CR1318" s="25">
        <f>CL1318+CN1318+CO1318+CP1318+CQ1318</f>
        <v>535</v>
      </c>
      <c r="CS1318" s="25">
        <f>CM1318+CQ1318</f>
        <v>0</v>
      </c>
      <c r="CT1318" s="40"/>
      <c r="CU1318" s="40"/>
      <c r="CV1318" s="40"/>
      <c r="CW1318" s="40"/>
      <c r="CX1318" s="25">
        <f>CR1318+CT1318+CU1318+CV1318+CW1318</f>
        <v>535</v>
      </c>
      <c r="CY1318" s="25">
        <f>CS1318+CW1318</f>
        <v>0</v>
      </c>
      <c r="CZ1318" s="25">
        <v>490</v>
      </c>
      <c r="DA1318" s="40"/>
      <c r="DB1318" s="115">
        <f t="shared" si="6156"/>
        <v>91.588785046728972</v>
      </c>
      <c r="DC1318" s="115"/>
    </row>
    <row r="1319" spans="1:107" s="7" customFormat="1" ht="89.25" customHeight="1" x14ac:dyDescent="0.3">
      <c r="A1319" s="30" t="s">
        <v>512</v>
      </c>
      <c r="B1319" s="32" t="s">
        <v>11</v>
      </c>
      <c r="C1319" s="32" t="s">
        <v>53</v>
      </c>
      <c r="D1319" s="24" t="s">
        <v>504</v>
      </c>
      <c r="E1319" s="53"/>
      <c r="F1319" s="25">
        <f t="shared" ref="F1319:F1320" si="6433">F1320</f>
        <v>172</v>
      </c>
      <c r="G1319" s="25"/>
      <c r="H1319" s="40">
        <f>H1320</f>
        <v>0</v>
      </c>
      <c r="I1319" s="40">
        <f t="shared" ref="I1319:I1320" si="6434">I1320</f>
        <v>0</v>
      </c>
      <c r="J1319" s="40">
        <f t="shared" ref="J1319:J1320" si="6435">J1320</f>
        <v>0</v>
      </c>
      <c r="K1319" s="40">
        <f t="shared" ref="K1319:K1320" si="6436">K1320</f>
        <v>0</v>
      </c>
      <c r="L1319" s="25">
        <f t="shared" ref="L1319:L1320" si="6437">L1320</f>
        <v>172</v>
      </c>
      <c r="M1319" s="40">
        <f t="shared" ref="M1319:M1320" si="6438">M1320</f>
        <v>0</v>
      </c>
      <c r="N1319" s="40">
        <f>N1320</f>
        <v>0</v>
      </c>
      <c r="O1319" s="40">
        <f t="shared" ref="O1319:AD1320" si="6439">O1320</f>
        <v>0</v>
      </c>
      <c r="P1319" s="40">
        <f t="shared" si="6439"/>
        <v>0</v>
      </c>
      <c r="Q1319" s="40">
        <f t="shared" si="6439"/>
        <v>0</v>
      </c>
      <c r="R1319" s="25">
        <f t="shared" si="6439"/>
        <v>172</v>
      </c>
      <c r="S1319" s="40">
        <f t="shared" si="6439"/>
        <v>0</v>
      </c>
      <c r="T1319" s="40">
        <f>T1320</f>
        <v>0</v>
      </c>
      <c r="U1319" s="40">
        <f t="shared" si="6439"/>
        <v>0</v>
      </c>
      <c r="V1319" s="40">
        <f t="shared" si="6439"/>
        <v>0</v>
      </c>
      <c r="W1319" s="40">
        <f t="shared" si="6439"/>
        <v>0</v>
      </c>
      <c r="X1319" s="25">
        <f t="shared" si="6439"/>
        <v>172</v>
      </c>
      <c r="Y1319" s="40">
        <f t="shared" si="6439"/>
        <v>0</v>
      </c>
      <c r="Z1319" s="40">
        <f>Z1320</f>
        <v>0</v>
      </c>
      <c r="AA1319" s="40">
        <f t="shared" si="6439"/>
        <v>0</v>
      </c>
      <c r="AB1319" s="40">
        <f t="shared" si="6439"/>
        <v>0</v>
      </c>
      <c r="AC1319" s="40">
        <f t="shared" si="6439"/>
        <v>0</v>
      </c>
      <c r="AD1319" s="25">
        <f t="shared" si="6439"/>
        <v>172</v>
      </c>
      <c r="AE1319" s="40">
        <f t="shared" ref="AA1319:AE1320" si="6440">AE1320</f>
        <v>0</v>
      </c>
      <c r="AF1319" s="40">
        <f>AF1320</f>
        <v>0</v>
      </c>
      <c r="AG1319" s="40">
        <f t="shared" ref="AG1319:AV1320" si="6441">AG1320</f>
        <v>0</v>
      </c>
      <c r="AH1319" s="40">
        <f t="shared" si="6441"/>
        <v>0</v>
      </c>
      <c r="AI1319" s="40">
        <f t="shared" si="6441"/>
        <v>0</v>
      </c>
      <c r="AJ1319" s="25">
        <f t="shared" si="6441"/>
        <v>172</v>
      </c>
      <c r="AK1319" s="40">
        <f t="shared" si="6441"/>
        <v>0</v>
      </c>
      <c r="AL1319" s="40">
        <f>AL1320</f>
        <v>0</v>
      </c>
      <c r="AM1319" s="40">
        <f t="shared" si="6441"/>
        <v>0</v>
      </c>
      <c r="AN1319" s="40">
        <f t="shared" si="6441"/>
        <v>0</v>
      </c>
      <c r="AO1319" s="40">
        <f t="shared" si="6441"/>
        <v>0</v>
      </c>
      <c r="AP1319" s="25">
        <f t="shared" si="6441"/>
        <v>172</v>
      </c>
      <c r="AQ1319" s="40">
        <f t="shared" si="6441"/>
        <v>0</v>
      </c>
      <c r="AR1319" s="40">
        <f>AR1320</f>
        <v>0</v>
      </c>
      <c r="AS1319" s="40">
        <f t="shared" si="6441"/>
        <v>0</v>
      </c>
      <c r="AT1319" s="40">
        <f t="shared" si="6441"/>
        <v>0</v>
      </c>
      <c r="AU1319" s="40">
        <f t="shared" si="6441"/>
        <v>0</v>
      </c>
      <c r="AV1319" s="25">
        <f t="shared" si="6441"/>
        <v>172</v>
      </c>
      <c r="AW1319" s="40">
        <f t="shared" ref="AS1319:AW1320" si="6442">AW1320</f>
        <v>0</v>
      </c>
      <c r="AX1319" s="40">
        <f>AX1320</f>
        <v>0</v>
      </c>
      <c r="AY1319" s="40">
        <f t="shared" ref="AY1319:BN1320" si="6443">AY1320</f>
        <v>0</v>
      </c>
      <c r="AZ1319" s="40">
        <f t="shared" si="6443"/>
        <v>0</v>
      </c>
      <c r="BA1319" s="40">
        <f t="shared" si="6443"/>
        <v>0</v>
      </c>
      <c r="BB1319" s="25">
        <f t="shared" si="6443"/>
        <v>172</v>
      </c>
      <c r="BC1319" s="40">
        <f t="shared" si="6443"/>
        <v>0</v>
      </c>
      <c r="BD1319" s="40">
        <f>BD1320</f>
        <v>0</v>
      </c>
      <c r="BE1319" s="40">
        <f t="shared" si="6443"/>
        <v>0</v>
      </c>
      <c r="BF1319" s="40">
        <f t="shared" si="6443"/>
        <v>0</v>
      </c>
      <c r="BG1319" s="40">
        <f t="shared" si="6443"/>
        <v>0</v>
      </c>
      <c r="BH1319" s="25">
        <f t="shared" si="6443"/>
        <v>172</v>
      </c>
      <c r="BI1319" s="40">
        <f t="shared" si="6443"/>
        <v>0</v>
      </c>
      <c r="BJ1319" s="40">
        <f>BJ1320</f>
        <v>0</v>
      </c>
      <c r="BK1319" s="40">
        <f t="shared" si="6443"/>
        <v>0</v>
      </c>
      <c r="BL1319" s="40">
        <f t="shared" si="6443"/>
        <v>0</v>
      </c>
      <c r="BM1319" s="40">
        <f t="shared" si="6443"/>
        <v>0</v>
      </c>
      <c r="BN1319" s="25">
        <f t="shared" si="6443"/>
        <v>172</v>
      </c>
      <c r="BO1319" s="40">
        <f t="shared" ref="BK1319:BO1320" si="6444">BO1320</f>
        <v>0</v>
      </c>
      <c r="BP1319" s="40">
        <f>BP1320</f>
        <v>0</v>
      </c>
      <c r="BQ1319" s="40">
        <f t="shared" ref="BQ1319:CF1320" si="6445">BQ1320</f>
        <v>0</v>
      </c>
      <c r="BR1319" s="40">
        <f t="shared" si="6445"/>
        <v>0</v>
      </c>
      <c r="BS1319" s="40">
        <f t="shared" si="6445"/>
        <v>0</v>
      </c>
      <c r="BT1319" s="25">
        <f t="shared" si="6445"/>
        <v>172</v>
      </c>
      <c r="BU1319" s="40">
        <f t="shared" si="6445"/>
        <v>0</v>
      </c>
      <c r="BV1319" s="40">
        <f>BV1320</f>
        <v>0</v>
      </c>
      <c r="BW1319" s="40">
        <f t="shared" si="6445"/>
        <v>0</v>
      </c>
      <c r="BX1319" s="40">
        <f t="shared" si="6445"/>
        <v>0</v>
      </c>
      <c r="BY1319" s="40">
        <f t="shared" si="6445"/>
        <v>0</v>
      </c>
      <c r="BZ1319" s="25">
        <f t="shared" si="6445"/>
        <v>172</v>
      </c>
      <c r="CA1319" s="40">
        <f t="shared" si="6445"/>
        <v>0</v>
      </c>
      <c r="CB1319" s="40">
        <f>CB1320</f>
        <v>0</v>
      </c>
      <c r="CC1319" s="40">
        <f t="shared" si="6445"/>
        <v>0</v>
      </c>
      <c r="CD1319" s="40">
        <f t="shared" si="6445"/>
        <v>0</v>
      </c>
      <c r="CE1319" s="40">
        <f t="shared" si="6445"/>
        <v>0</v>
      </c>
      <c r="CF1319" s="25">
        <f t="shared" si="6445"/>
        <v>172</v>
      </c>
      <c r="CG1319" s="40">
        <f t="shared" ref="CC1319:CG1320" si="6446">CG1320</f>
        <v>0</v>
      </c>
      <c r="CH1319" s="40">
        <f>CH1320</f>
        <v>0</v>
      </c>
      <c r="CI1319" s="40">
        <f t="shared" ref="CI1319:CY1320" si="6447">CI1320</f>
        <v>0</v>
      </c>
      <c r="CJ1319" s="40">
        <f t="shared" si="6447"/>
        <v>0</v>
      </c>
      <c r="CK1319" s="40">
        <f t="shared" si="6447"/>
        <v>0</v>
      </c>
      <c r="CL1319" s="25">
        <f t="shared" si="6447"/>
        <v>172</v>
      </c>
      <c r="CM1319" s="40">
        <f t="shared" si="6447"/>
        <v>0</v>
      </c>
      <c r="CN1319" s="40">
        <f>CN1320</f>
        <v>0</v>
      </c>
      <c r="CO1319" s="40">
        <f t="shared" si="6447"/>
        <v>0</v>
      </c>
      <c r="CP1319" s="40">
        <f t="shared" si="6447"/>
        <v>0</v>
      </c>
      <c r="CQ1319" s="40">
        <f t="shared" si="6447"/>
        <v>0</v>
      </c>
      <c r="CR1319" s="25">
        <f t="shared" si="6447"/>
        <v>172</v>
      </c>
      <c r="CS1319" s="40">
        <f t="shared" si="6447"/>
        <v>0</v>
      </c>
      <c r="CT1319" s="40">
        <f>CT1320</f>
        <v>0</v>
      </c>
      <c r="CU1319" s="40">
        <f t="shared" si="6447"/>
        <v>0</v>
      </c>
      <c r="CV1319" s="40">
        <f t="shared" si="6447"/>
        <v>0</v>
      </c>
      <c r="CW1319" s="40">
        <f t="shared" si="6447"/>
        <v>0</v>
      </c>
      <c r="CX1319" s="25">
        <f t="shared" si="6447"/>
        <v>172</v>
      </c>
      <c r="CY1319" s="25">
        <f t="shared" si="6447"/>
        <v>0</v>
      </c>
      <c r="CZ1319" s="25">
        <f t="shared" ref="CZ1319:DA1319" si="6448">CZ1320</f>
        <v>132</v>
      </c>
      <c r="DA1319" s="25">
        <f t="shared" si="6448"/>
        <v>0</v>
      </c>
      <c r="DB1319" s="115">
        <f t="shared" si="6156"/>
        <v>76.744186046511629</v>
      </c>
      <c r="DC1319" s="115"/>
    </row>
    <row r="1320" spans="1:107" s="7" customFormat="1" ht="23.25" customHeight="1" x14ac:dyDescent="0.3">
      <c r="A1320" s="30" t="s">
        <v>102</v>
      </c>
      <c r="B1320" s="32" t="s">
        <v>11</v>
      </c>
      <c r="C1320" s="32" t="s">
        <v>53</v>
      </c>
      <c r="D1320" s="24" t="s">
        <v>504</v>
      </c>
      <c r="E1320" s="53">
        <v>300</v>
      </c>
      <c r="F1320" s="25">
        <f t="shared" si="6433"/>
        <v>172</v>
      </c>
      <c r="G1320" s="25"/>
      <c r="H1320" s="40">
        <f>H1321</f>
        <v>0</v>
      </c>
      <c r="I1320" s="40">
        <f t="shared" si="6434"/>
        <v>0</v>
      </c>
      <c r="J1320" s="40">
        <f t="shared" si="6435"/>
        <v>0</v>
      </c>
      <c r="K1320" s="40">
        <f t="shared" si="6436"/>
        <v>0</v>
      </c>
      <c r="L1320" s="25">
        <f t="shared" si="6437"/>
        <v>172</v>
      </c>
      <c r="M1320" s="40">
        <f t="shared" si="6438"/>
        <v>0</v>
      </c>
      <c r="N1320" s="40">
        <f>N1321</f>
        <v>0</v>
      </c>
      <c r="O1320" s="40">
        <f t="shared" si="6439"/>
        <v>0</v>
      </c>
      <c r="P1320" s="40">
        <f t="shared" si="6439"/>
        <v>0</v>
      </c>
      <c r="Q1320" s="40">
        <f t="shared" si="6439"/>
        <v>0</v>
      </c>
      <c r="R1320" s="25">
        <f t="shared" si="6439"/>
        <v>172</v>
      </c>
      <c r="S1320" s="40">
        <f t="shared" si="6439"/>
        <v>0</v>
      </c>
      <c r="T1320" s="40">
        <f>T1321</f>
        <v>0</v>
      </c>
      <c r="U1320" s="40">
        <f t="shared" si="6439"/>
        <v>0</v>
      </c>
      <c r="V1320" s="40">
        <f t="shared" si="6439"/>
        <v>0</v>
      </c>
      <c r="W1320" s="40">
        <f t="shared" si="6439"/>
        <v>0</v>
      </c>
      <c r="X1320" s="25">
        <f t="shared" si="6439"/>
        <v>172</v>
      </c>
      <c r="Y1320" s="40">
        <f t="shared" si="6439"/>
        <v>0</v>
      </c>
      <c r="Z1320" s="40">
        <f>Z1321</f>
        <v>0</v>
      </c>
      <c r="AA1320" s="40">
        <f t="shared" si="6440"/>
        <v>0</v>
      </c>
      <c r="AB1320" s="40">
        <f t="shared" si="6440"/>
        <v>0</v>
      </c>
      <c r="AC1320" s="40">
        <f t="shared" si="6440"/>
        <v>0</v>
      </c>
      <c r="AD1320" s="25">
        <f t="shared" si="6440"/>
        <v>172</v>
      </c>
      <c r="AE1320" s="40">
        <f t="shared" si="6440"/>
        <v>0</v>
      </c>
      <c r="AF1320" s="40">
        <f>AF1321</f>
        <v>0</v>
      </c>
      <c r="AG1320" s="40">
        <f t="shared" si="6441"/>
        <v>0</v>
      </c>
      <c r="AH1320" s="40">
        <f t="shared" si="6441"/>
        <v>0</v>
      </c>
      <c r="AI1320" s="40">
        <f t="shared" si="6441"/>
        <v>0</v>
      </c>
      <c r="AJ1320" s="25">
        <f t="shared" si="6441"/>
        <v>172</v>
      </c>
      <c r="AK1320" s="40">
        <f t="shared" si="6441"/>
        <v>0</v>
      </c>
      <c r="AL1320" s="40">
        <f>AL1321</f>
        <v>0</v>
      </c>
      <c r="AM1320" s="40">
        <f t="shared" si="6441"/>
        <v>0</v>
      </c>
      <c r="AN1320" s="40">
        <f t="shared" si="6441"/>
        <v>0</v>
      </c>
      <c r="AO1320" s="40">
        <f t="shared" si="6441"/>
        <v>0</v>
      </c>
      <c r="AP1320" s="25">
        <f t="shared" si="6441"/>
        <v>172</v>
      </c>
      <c r="AQ1320" s="40">
        <f t="shared" si="6441"/>
        <v>0</v>
      </c>
      <c r="AR1320" s="40">
        <f>AR1321</f>
        <v>0</v>
      </c>
      <c r="AS1320" s="40">
        <f t="shared" si="6442"/>
        <v>0</v>
      </c>
      <c r="AT1320" s="40">
        <f t="shared" si="6442"/>
        <v>0</v>
      </c>
      <c r="AU1320" s="40">
        <f t="shared" si="6442"/>
        <v>0</v>
      </c>
      <c r="AV1320" s="25">
        <f t="shared" si="6442"/>
        <v>172</v>
      </c>
      <c r="AW1320" s="40">
        <f t="shared" si="6442"/>
        <v>0</v>
      </c>
      <c r="AX1320" s="40">
        <f>AX1321</f>
        <v>0</v>
      </c>
      <c r="AY1320" s="40">
        <f t="shared" si="6443"/>
        <v>0</v>
      </c>
      <c r="AZ1320" s="40">
        <f t="shared" si="6443"/>
        <v>0</v>
      </c>
      <c r="BA1320" s="40">
        <f t="shared" si="6443"/>
        <v>0</v>
      </c>
      <c r="BB1320" s="25">
        <f t="shared" si="6443"/>
        <v>172</v>
      </c>
      <c r="BC1320" s="40">
        <f t="shared" si="6443"/>
        <v>0</v>
      </c>
      <c r="BD1320" s="40">
        <f>BD1321</f>
        <v>0</v>
      </c>
      <c r="BE1320" s="40">
        <f t="shared" si="6443"/>
        <v>0</v>
      </c>
      <c r="BF1320" s="40">
        <f t="shared" si="6443"/>
        <v>0</v>
      </c>
      <c r="BG1320" s="40">
        <f t="shared" si="6443"/>
        <v>0</v>
      </c>
      <c r="BH1320" s="25">
        <f t="shared" si="6443"/>
        <v>172</v>
      </c>
      <c r="BI1320" s="40">
        <f t="shared" si="6443"/>
        <v>0</v>
      </c>
      <c r="BJ1320" s="40">
        <f>BJ1321</f>
        <v>0</v>
      </c>
      <c r="BK1320" s="40">
        <f t="shared" si="6444"/>
        <v>0</v>
      </c>
      <c r="BL1320" s="40">
        <f t="shared" si="6444"/>
        <v>0</v>
      </c>
      <c r="BM1320" s="40">
        <f t="shared" si="6444"/>
        <v>0</v>
      </c>
      <c r="BN1320" s="25">
        <f t="shared" si="6444"/>
        <v>172</v>
      </c>
      <c r="BO1320" s="40">
        <f t="shared" si="6444"/>
        <v>0</v>
      </c>
      <c r="BP1320" s="40">
        <f>BP1321</f>
        <v>0</v>
      </c>
      <c r="BQ1320" s="40">
        <f t="shared" si="6445"/>
        <v>0</v>
      </c>
      <c r="BR1320" s="40">
        <f t="shared" si="6445"/>
        <v>0</v>
      </c>
      <c r="BS1320" s="40">
        <f t="shared" si="6445"/>
        <v>0</v>
      </c>
      <c r="BT1320" s="25">
        <f t="shared" si="6445"/>
        <v>172</v>
      </c>
      <c r="BU1320" s="40">
        <f t="shared" si="6445"/>
        <v>0</v>
      </c>
      <c r="BV1320" s="40">
        <f>BV1321</f>
        <v>0</v>
      </c>
      <c r="BW1320" s="40">
        <f t="shared" si="6445"/>
        <v>0</v>
      </c>
      <c r="BX1320" s="40">
        <f t="shared" si="6445"/>
        <v>0</v>
      </c>
      <c r="BY1320" s="40">
        <f t="shared" si="6445"/>
        <v>0</v>
      </c>
      <c r="BZ1320" s="25">
        <f t="shared" si="6445"/>
        <v>172</v>
      </c>
      <c r="CA1320" s="40">
        <f t="shared" si="6445"/>
        <v>0</v>
      </c>
      <c r="CB1320" s="40">
        <f>CB1321</f>
        <v>0</v>
      </c>
      <c r="CC1320" s="40">
        <f t="shared" si="6446"/>
        <v>0</v>
      </c>
      <c r="CD1320" s="40">
        <f t="shared" si="6446"/>
        <v>0</v>
      </c>
      <c r="CE1320" s="40">
        <f t="shared" si="6446"/>
        <v>0</v>
      </c>
      <c r="CF1320" s="25">
        <f t="shared" si="6446"/>
        <v>172</v>
      </c>
      <c r="CG1320" s="40">
        <f t="shared" si="6446"/>
        <v>0</v>
      </c>
      <c r="CH1320" s="40">
        <f>CH1321</f>
        <v>0</v>
      </c>
      <c r="CI1320" s="40">
        <f t="shared" si="6447"/>
        <v>0</v>
      </c>
      <c r="CJ1320" s="40">
        <f t="shared" si="6447"/>
        <v>0</v>
      </c>
      <c r="CK1320" s="40">
        <f t="shared" si="6447"/>
        <v>0</v>
      </c>
      <c r="CL1320" s="25">
        <f t="shared" si="6447"/>
        <v>172</v>
      </c>
      <c r="CM1320" s="40">
        <f t="shared" si="6447"/>
        <v>0</v>
      </c>
      <c r="CN1320" s="40">
        <f>CN1321</f>
        <v>0</v>
      </c>
      <c r="CO1320" s="40">
        <f t="shared" si="6447"/>
        <v>0</v>
      </c>
      <c r="CP1320" s="40">
        <f t="shared" si="6447"/>
        <v>0</v>
      </c>
      <c r="CQ1320" s="40">
        <f t="shared" si="6447"/>
        <v>0</v>
      </c>
      <c r="CR1320" s="25">
        <f t="shared" si="6447"/>
        <v>172</v>
      </c>
      <c r="CS1320" s="40">
        <f t="shared" si="6447"/>
        <v>0</v>
      </c>
      <c r="CT1320" s="40">
        <f>CT1321</f>
        <v>0</v>
      </c>
      <c r="CU1320" s="40">
        <f t="shared" ref="CU1320:DA1320" si="6449">CU1321</f>
        <v>0</v>
      </c>
      <c r="CV1320" s="40">
        <f t="shared" si="6449"/>
        <v>0</v>
      </c>
      <c r="CW1320" s="40">
        <f t="shared" si="6449"/>
        <v>0</v>
      </c>
      <c r="CX1320" s="25">
        <f t="shared" si="6449"/>
        <v>172</v>
      </c>
      <c r="CY1320" s="25">
        <f t="shared" si="6449"/>
        <v>0</v>
      </c>
      <c r="CZ1320" s="25">
        <f t="shared" si="6449"/>
        <v>132</v>
      </c>
      <c r="DA1320" s="25">
        <f t="shared" si="6449"/>
        <v>0</v>
      </c>
      <c r="DB1320" s="115">
        <f t="shared" si="6156"/>
        <v>76.744186046511629</v>
      </c>
      <c r="DC1320" s="115"/>
    </row>
    <row r="1321" spans="1:107" s="7" customFormat="1" ht="33" customHeight="1" x14ac:dyDescent="0.3">
      <c r="A1321" s="30" t="s">
        <v>194</v>
      </c>
      <c r="B1321" s="32" t="s">
        <v>11</v>
      </c>
      <c r="C1321" s="32" t="s">
        <v>53</v>
      </c>
      <c r="D1321" s="24" t="s">
        <v>504</v>
      </c>
      <c r="E1321" s="53">
        <v>310</v>
      </c>
      <c r="F1321" s="25">
        <v>172</v>
      </c>
      <c r="G1321" s="25"/>
      <c r="H1321" s="40"/>
      <c r="I1321" s="40"/>
      <c r="J1321" s="40"/>
      <c r="K1321" s="40"/>
      <c r="L1321" s="25">
        <f>F1321+H1321+I1321+J1321+K1321</f>
        <v>172</v>
      </c>
      <c r="M1321" s="25">
        <f>G1321+K1321</f>
        <v>0</v>
      </c>
      <c r="N1321" s="40"/>
      <c r="O1321" s="40"/>
      <c r="P1321" s="40"/>
      <c r="Q1321" s="40"/>
      <c r="R1321" s="25">
        <f>L1321+N1321+O1321+P1321+Q1321</f>
        <v>172</v>
      </c>
      <c r="S1321" s="25">
        <f>M1321+Q1321</f>
        <v>0</v>
      </c>
      <c r="T1321" s="40"/>
      <c r="U1321" s="40"/>
      <c r="V1321" s="40"/>
      <c r="W1321" s="40"/>
      <c r="X1321" s="25">
        <f>R1321+T1321+U1321+V1321+W1321</f>
        <v>172</v>
      </c>
      <c r="Y1321" s="25">
        <f>S1321+W1321</f>
        <v>0</v>
      </c>
      <c r="Z1321" s="40"/>
      <c r="AA1321" s="40"/>
      <c r="AB1321" s="40"/>
      <c r="AC1321" s="40"/>
      <c r="AD1321" s="25">
        <f>X1321+Z1321+AA1321+AB1321+AC1321</f>
        <v>172</v>
      </c>
      <c r="AE1321" s="25">
        <f>Y1321+AC1321</f>
        <v>0</v>
      </c>
      <c r="AF1321" s="40"/>
      <c r="AG1321" s="40"/>
      <c r="AH1321" s="40"/>
      <c r="AI1321" s="40"/>
      <c r="AJ1321" s="25">
        <f>AD1321+AF1321+AG1321+AH1321+AI1321</f>
        <v>172</v>
      </c>
      <c r="AK1321" s="25">
        <f>AE1321+AI1321</f>
        <v>0</v>
      </c>
      <c r="AL1321" s="40"/>
      <c r="AM1321" s="40"/>
      <c r="AN1321" s="40"/>
      <c r="AO1321" s="40"/>
      <c r="AP1321" s="25">
        <f>AJ1321+AL1321+AM1321+AN1321+AO1321</f>
        <v>172</v>
      </c>
      <c r="AQ1321" s="25">
        <f>AK1321+AO1321</f>
        <v>0</v>
      </c>
      <c r="AR1321" s="40"/>
      <c r="AS1321" s="40"/>
      <c r="AT1321" s="40"/>
      <c r="AU1321" s="40"/>
      <c r="AV1321" s="25">
        <f>AP1321+AR1321+AS1321+AT1321+AU1321</f>
        <v>172</v>
      </c>
      <c r="AW1321" s="25">
        <f>AQ1321+AU1321</f>
        <v>0</v>
      </c>
      <c r="AX1321" s="40"/>
      <c r="AY1321" s="40"/>
      <c r="AZ1321" s="40"/>
      <c r="BA1321" s="40"/>
      <c r="BB1321" s="25">
        <f>AV1321+AX1321+AY1321+AZ1321+BA1321</f>
        <v>172</v>
      </c>
      <c r="BC1321" s="25">
        <f>AW1321+BA1321</f>
        <v>0</v>
      </c>
      <c r="BD1321" s="40"/>
      <c r="BE1321" s="40"/>
      <c r="BF1321" s="40"/>
      <c r="BG1321" s="40"/>
      <c r="BH1321" s="25">
        <f>BB1321+BD1321+BE1321+BF1321+BG1321</f>
        <v>172</v>
      </c>
      <c r="BI1321" s="25">
        <f>BC1321+BG1321</f>
        <v>0</v>
      </c>
      <c r="BJ1321" s="40"/>
      <c r="BK1321" s="40"/>
      <c r="BL1321" s="40"/>
      <c r="BM1321" s="40"/>
      <c r="BN1321" s="25">
        <f>BH1321+BJ1321+BK1321+BL1321+BM1321</f>
        <v>172</v>
      </c>
      <c r="BO1321" s="25">
        <f>BI1321+BM1321</f>
        <v>0</v>
      </c>
      <c r="BP1321" s="40"/>
      <c r="BQ1321" s="40"/>
      <c r="BR1321" s="40"/>
      <c r="BS1321" s="40"/>
      <c r="BT1321" s="25">
        <f>BN1321+BP1321+BQ1321+BR1321+BS1321</f>
        <v>172</v>
      </c>
      <c r="BU1321" s="25">
        <f>BO1321+BS1321</f>
        <v>0</v>
      </c>
      <c r="BV1321" s="40"/>
      <c r="BW1321" s="40"/>
      <c r="BX1321" s="40"/>
      <c r="BY1321" s="40"/>
      <c r="BZ1321" s="25">
        <f>BT1321+BV1321+BW1321+BX1321+BY1321</f>
        <v>172</v>
      </c>
      <c r="CA1321" s="25">
        <f>BU1321+BY1321</f>
        <v>0</v>
      </c>
      <c r="CB1321" s="40"/>
      <c r="CC1321" s="40"/>
      <c r="CD1321" s="40"/>
      <c r="CE1321" s="40"/>
      <c r="CF1321" s="25">
        <f>BZ1321+CB1321+CC1321+CD1321+CE1321</f>
        <v>172</v>
      </c>
      <c r="CG1321" s="25">
        <f>CA1321+CE1321</f>
        <v>0</v>
      </c>
      <c r="CH1321" s="40"/>
      <c r="CI1321" s="40"/>
      <c r="CJ1321" s="40"/>
      <c r="CK1321" s="40"/>
      <c r="CL1321" s="25">
        <f>CF1321+CH1321+CI1321+CJ1321+CK1321</f>
        <v>172</v>
      </c>
      <c r="CM1321" s="25">
        <f>CG1321+CK1321</f>
        <v>0</v>
      </c>
      <c r="CN1321" s="40"/>
      <c r="CO1321" s="40"/>
      <c r="CP1321" s="40"/>
      <c r="CQ1321" s="40"/>
      <c r="CR1321" s="25">
        <f>CL1321+CN1321+CO1321+CP1321+CQ1321</f>
        <v>172</v>
      </c>
      <c r="CS1321" s="25">
        <f>CM1321+CQ1321</f>
        <v>0</v>
      </c>
      <c r="CT1321" s="40"/>
      <c r="CU1321" s="40"/>
      <c r="CV1321" s="40"/>
      <c r="CW1321" s="40"/>
      <c r="CX1321" s="25">
        <f>CR1321+CT1321+CU1321+CV1321+CW1321</f>
        <v>172</v>
      </c>
      <c r="CY1321" s="25">
        <f>CS1321+CW1321</f>
        <v>0</v>
      </c>
      <c r="CZ1321" s="25">
        <v>132</v>
      </c>
      <c r="DA1321" s="40"/>
      <c r="DB1321" s="115">
        <f t="shared" si="6156"/>
        <v>76.744186046511629</v>
      </c>
      <c r="DC1321" s="115"/>
    </row>
    <row r="1322" spans="1:107" s="7" customFormat="1" ht="87" customHeight="1" x14ac:dyDescent="0.3">
      <c r="A1322" s="30" t="s">
        <v>513</v>
      </c>
      <c r="B1322" s="32" t="s">
        <v>11</v>
      </c>
      <c r="C1322" s="32" t="s">
        <v>53</v>
      </c>
      <c r="D1322" s="24" t="s">
        <v>505</v>
      </c>
      <c r="E1322" s="53"/>
      <c r="F1322" s="25">
        <f t="shared" ref="F1322:F1323" si="6450">F1323</f>
        <v>53</v>
      </c>
      <c r="G1322" s="25"/>
      <c r="H1322" s="40">
        <f>H1323</f>
        <v>0</v>
      </c>
      <c r="I1322" s="40">
        <f t="shared" ref="I1322:I1323" si="6451">I1323</f>
        <v>0</v>
      </c>
      <c r="J1322" s="40">
        <f t="shared" ref="J1322:J1323" si="6452">J1323</f>
        <v>0</v>
      </c>
      <c r="K1322" s="40">
        <f t="shared" ref="K1322:K1323" si="6453">K1323</f>
        <v>0</v>
      </c>
      <c r="L1322" s="25">
        <f t="shared" ref="L1322:L1323" si="6454">L1323</f>
        <v>53</v>
      </c>
      <c r="M1322" s="40">
        <f t="shared" ref="M1322:M1323" si="6455">M1323</f>
        <v>0</v>
      </c>
      <c r="N1322" s="40">
        <f>N1323</f>
        <v>0</v>
      </c>
      <c r="O1322" s="40">
        <f t="shared" ref="O1322:AD1323" si="6456">O1323</f>
        <v>0</v>
      </c>
      <c r="P1322" s="40">
        <f t="shared" si="6456"/>
        <v>0</v>
      </c>
      <c r="Q1322" s="40">
        <f t="shared" si="6456"/>
        <v>0</v>
      </c>
      <c r="R1322" s="25">
        <f t="shared" si="6456"/>
        <v>53</v>
      </c>
      <c r="S1322" s="40">
        <f t="shared" si="6456"/>
        <v>0</v>
      </c>
      <c r="T1322" s="40">
        <f>T1323</f>
        <v>0</v>
      </c>
      <c r="U1322" s="40">
        <f t="shared" si="6456"/>
        <v>0</v>
      </c>
      <c r="V1322" s="40">
        <f t="shared" si="6456"/>
        <v>0</v>
      </c>
      <c r="W1322" s="40">
        <f t="shared" si="6456"/>
        <v>0</v>
      </c>
      <c r="X1322" s="25">
        <f t="shared" si="6456"/>
        <v>53</v>
      </c>
      <c r="Y1322" s="40">
        <f t="shared" si="6456"/>
        <v>0</v>
      </c>
      <c r="Z1322" s="40">
        <f>Z1323</f>
        <v>0</v>
      </c>
      <c r="AA1322" s="40">
        <f t="shared" si="6456"/>
        <v>0</v>
      </c>
      <c r="AB1322" s="40">
        <f t="shared" si="6456"/>
        <v>0</v>
      </c>
      <c r="AC1322" s="40">
        <f t="shared" si="6456"/>
        <v>0</v>
      </c>
      <c r="AD1322" s="25">
        <f t="shared" si="6456"/>
        <v>53</v>
      </c>
      <c r="AE1322" s="40">
        <f t="shared" ref="AA1322:AE1323" si="6457">AE1323</f>
        <v>0</v>
      </c>
      <c r="AF1322" s="40">
        <f>AF1323</f>
        <v>0</v>
      </c>
      <c r="AG1322" s="40">
        <f t="shared" ref="AG1322:AV1323" si="6458">AG1323</f>
        <v>0</v>
      </c>
      <c r="AH1322" s="40">
        <f t="shared" si="6458"/>
        <v>0</v>
      </c>
      <c r="AI1322" s="40">
        <f t="shared" si="6458"/>
        <v>0</v>
      </c>
      <c r="AJ1322" s="25">
        <f t="shared" si="6458"/>
        <v>53</v>
      </c>
      <c r="AK1322" s="40">
        <f t="shared" si="6458"/>
        <v>0</v>
      </c>
      <c r="AL1322" s="40">
        <f>AL1323</f>
        <v>0</v>
      </c>
      <c r="AM1322" s="40">
        <f t="shared" si="6458"/>
        <v>0</v>
      </c>
      <c r="AN1322" s="40">
        <f t="shared" si="6458"/>
        <v>0</v>
      </c>
      <c r="AO1322" s="40">
        <f t="shared" si="6458"/>
        <v>0</v>
      </c>
      <c r="AP1322" s="25">
        <f t="shared" si="6458"/>
        <v>53</v>
      </c>
      <c r="AQ1322" s="40">
        <f t="shared" si="6458"/>
        <v>0</v>
      </c>
      <c r="AR1322" s="40">
        <f>AR1323</f>
        <v>0</v>
      </c>
      <c r="AS1322" s="40">
        <f t="shared" si="6458"/>
        <v>0</v>
      </c>
      <c r="AT1322" s="40">
        <f t="shared" si="6458"/>
        <v>0</v>
      </c>
      <c r="AU1322" s="40">
        <f t="shared" si="6458"/>
        <v>0</v>
      </c>
      <c r="AV1322" s="25">
        <f t="shared" si="6458"/>
        <v>53</v>
      </c>
      <c r="AW1322" s="40">
        <f t="shared" ref="AS1322:AW1323" si="6459">AW1323</f>
        <v>0</v>
      </c>
      <c r="AX1322" s="40">
        <f>AX1323</f>
        <v>0</v>
      </c>
      <c r="AY1322" s="40">
        <f t="shared" ref="AY1322:BN1323" si="6460">AY1323</f>
        <v>0</v>
      </c>
      <c r="AZ1322" s="40">
        <f t="shared" si="6460"/>
        <v>0</v>
      </c>
      <c r="BA1322" s="40">
        <f t="shared" si="6460"/>
        <v>0</v>
      </c>
      <c r="BB1322" s="25">
        <f t="shared" si="6460"/>
        <v>53</v>
      </c>
      <c r="BC1322" s="40">
        <f t="shared" si="6460"/>
        <v>0</v>
      </c>
      <c r="BD1322" s="40">
        <f>BD1323</f>
        <v>0</v>
      </c>
      <c r="BE1322" s="40">
        <f t="shared" si="6460"/>
        <v>0</v>
      </c>
      <c r="BF1322" s="40">
        <f t="shared" si="6460"/>
        <v>0</v>
      </c>
      <c r="BG1322" s="40">
        <f t="shared" si="6460"/>
        <v>0</v>
      </c>
      <c r="BH1322" s="25">
        <f t="shared" si="6460"/>
        <v>53</v>
      </c>
      <c r="BI1322" s="40">
        <f t="shared" si="6460"/>
        <v>0</v>
      </c>
      <c r="BJ1322" s="40">
        <f>BJ1323</f>
        <v>0</v>
      </c>
      <c r="BK1322" s="40">
        <f t="shared" si="6460"/>
        <v>0</v>
      </c>
      <c r="BL1322" s="40">
        <f t="shared" si="6460"/>
        <v>0</v>
      </c>
      <c r="BM1322" s="40">
        <f t="shared" si="6460"/>
        <v>0</v>
      </c>
      <c r="BN1322" s="25">
        <f t="shared" si="6460"/>
        <v>53</v>
      </c>
      <c r="BO1322" s="40">
        <f t="shared" ref="BK1322:BO1323" si="6461">BO1323</f>
        <v>0</v>
      </c>
      <c r="BP1322" s="40">
        <f>BP1323</f>
        <v>0</v>
      </c>
      <c r="BQ1322" s="40">
        <f t="shared" ref="BQ1322:CF1323" si="6462">BQ1323</f>
        <v>0</v>
      </c>
      <c r="BR1322" s="40">
        <f t="shared" si="6462"/>
        <v>0</v>
      </c>
      <c r="BS1322" s="40">
        <f t="shared" si="6462"/>
        <v>0</v>
      </c>
      <c r="BT1322" s="25">
        <f t="shared" si="6462"/>
        <v>53</v>
      </c>
      <c r="BU1322" s="40">
        <f t="shared" si="6462"/>
        <v>0</v>
      </c>
      <c r="BV1322" s="40">
        <f>BV1323</f>
        <v>20</v>
      </c>
      <c r="BW1322" s="40">
        <f t="shared" si="6462"/>
        <v>0</v>
      </c>
      <c r="BX1322" s="40">
        <f t="shared" si="6462"/>
        <v>0</v>
      </c>
      <c r="BY1322" s="40">
        <f t="shared" si="6462"/>
        <v>0</v>
      </c>
      <c r="BZ1322" s="25">
        <f t="shared" si="6462"/>
        <v>73</v>
      </c>
      <c r="CA1322" s="40">
        <f t="shared" si="6462"/>
        <v>0</v>
      </c>
      <c r="CB1322" s="40">
        <f>CB1323</f>
        <v>0</v>
      </c>
      <c r="CC1322" s="40">
        <f t="shared" si="6462"/>
        <v>0</v>
      </c>
      <c r="CD1322" s="40">
        <f t="shared" si="6462"/>
        <v>0</v>
      </c>
      <c r="CE1322" s="40">
        <f t="shared" si="6462"/>
        <v>0</v>
      </c>
      <c r="CF1322" s="25">
        <f t="shared" si="6462"/>
        <v>73</v>
      </c>
      <c r="CG1322" s="40">
        <f t="shared" ref="CC1322:CG1323" si="6463">CG1323</f>
        <v>0</v>
      </c>
      <c r="CH1322" s="40">
        <f>CH1323</f>
        <v>0</v>
      </c>
      <c r="CI1322" s="40">
        <f t="shared" ref="CI1322:CY1323" si="6464">CI1323</f>
        <v>0</v>
      </c>
      <c r="CJ1322" s="40">
        <f t="shared" si="6464"/>
        <v>0</v>
      </c>
      <c r="CK1322" s="40">
        <f t="shared" si="6464"/>
        <v>0</v>
      </c>
      <c r="CL1322" s="25">
        <f t="shared" si="6464"/>
        <v>73</v>
      </c>
      <c r="CM1322" s="40">
        <f t="shared" si="6464"/>
        <v>0</v>
      </c>
      <c r="CN1322" s="40">
        <f>CN1323</f>
        <v>0</v>
      </c>
      <c r="CO1322" s="40">
        <f t="shared" si="6464"/>
        <v>0</v>
      </c>
      <c r="CP1322" s="40">
        <f t="shared" si="6464"/>
        <v>0</v>
      </c>
      <c r="CQ1322" s="40">
        <f t="shared" si="6464"/>
        <v>0</v>
      </c>
      <c r="CR1322" s="25">
        <f t="shared" si="6464"/>
        <v>73</v>
      </c>
      <c r="CS1322" s="40">
        <f t="shared" si="6464"/>
        <v>0</v>
      </c>
      <c r="CT1322" s="40">
        <f>CT1323</f>
        <v>0</v>
      </c>
      <c r="CU1322" s="40">
        <f t="shared" si="6464"/>
        <v>0</v>
      </c>
      <c r="CV1322" s="40">
        <f t="shared" si="6464"/>
        <v>0</v>
      </c>
      <c r="CW1322" s="40">
        <f t="shared" si="6464"/>
        <v>0</v>
      </c>
      <c r="CX1322" s="25">
        <f t="shared" si="6464"/>
        <v>73</v>
      </c>
      <c r="CY1322" s="25">
        <f t="shared" si="6464"/>
        <v>0</v>
      </c>
      <c r="CZ1322" s="25">
        <f t="shared" ref="CZ1322:DA1322" si="6465">CZ1323</f>
        <v>59</v>
      </c>
      <c r="DA1322" s="25">
        <f t="shared" si="6465"/>
        <v>0</v>
      </c>
      <c r="DB1322" s="115">
        <f t="shared" si="6156"/>
        <v>80.821917808219183</v>
      </c>
      <c r="DC1322" s="115"/>
    </row>
    <row r="1323" spans="1:107" s="7" customFormat="1" ht="24" customHeight="1" x14ac:dyDescent="0.3">
      <c r="A1323" s="30" t="s">
        <v>102</v>
      </c>
      <c r="B1323" s="32" t="s">
        <v>11</v>
      </c>
      <c r="C1323" s="32" t="s">
        <v>53</v>
      </c>
      <c r="D1323" s="24" t="s">
        <v>505</v>
      </c>
      <c r="E1323" s="53">
        <v>300</v>
      </c>
      <c r="F1323" s="25">
        <f t="shared" si="6450"/>
        <v>53</v>
      </c>
      <c r="G1323" s="25"/>
      <c r="H1323" s="40">
        <f>H1324</f>
        <v>0</v>
      </c>
      <c r="I1323" s="40">
        <f t="shared" si="6451"/>
        <v>0</v>
      </c>
      <c r="J1323" s="40">
        <f t="shared" si="6452"/>
        <v>0</v>
      </c>
      <c r="K1323" s="40">
        <f t="shared" si="6453"/>
        <v>0</v>
      </c>
      <c r="L1323" s="25">
        <f t="shared" si="6454"/>
        <v>53</v>
      </c>
      <c r="M1323" s="40">
        <f t="shared" si="6455"/>
        <v>0</v>
      </c>
      <c r="N1323" s="40">
        <f>N1324</f>
        <v>0</v>
      </c>
      <c r="O1323" s="40">
        <f t="shared" si="6456"/>
        <v>0</v>
      </c>
      <c r="P1323" s="40">
        <f t="shared" si="6456"/>
        <v>0</v>
      </c>
      <c r="Q1323" s="40">
        <f t="shared" si="6456"/>
        <v>0</v>
      </c>
      <c r="R1323" s="25">
        <f t="shared" si="6456"/>
        <v>53</v>
      </c>
      <c r="S1323" s="40">
        <f t="shared" si="6456"/>
        <v>0</v>
      </c>
      <c r="T1323" s="40">
        <f>T1324</f>
        <v>0</v>
      </c>
      <c r="U1323" s="40">
        <f t="shared" si="6456"/>
        <v>0</v>
      </c>
      <c r="V1323" s="40">
        <f t="shared" si="6456"/>
        <v>0</v>
      </c>
      <c r="W1323" s="40">
        <f t="shared" si="6456"/>
        <v>0</v>
      </c>
      <c r="X1323" s="25">
        <f t="shared" si="6456"/>
        <v>53</v>
      </c>
      <c r="Y1323" s="40">
        <f t="shared" si="6456"/>
        <v>0</v>
      </c>
      <c r="Z1323" s="40">
        <f>Z1324</f>
        <v>0</v>
      </c>
      <c r="AA1323" s="40">
        <f t="shared" si="6457"/>
        <v>0</v>
      </c>
      <c r="AB1323" s="40">
        <f t="shared" si="6457"/>
        <v>0</v>
      </c>
      <c r="AC1323" s="40">
        <f t="shared" si="6457"/>
        <v>0</v>
      </c>
      <c r="AD1323" s="25">
        <f t="shared" si="6457"/>
        <v>53</v>
      </c>
      <c r="AE1323" s="40">
        <f t="shared" si="6457"/>
        <v>0</v>
      </c>
      <c r="AF1323" s="40">
        <f>AF1324</f>
        <v>0</v>
      </c>
      <c r="AG1323" s="40">
        <f t="shared" si="6458"/>
        <v>0</v>
      </c>
      <c r="AH1323" s="40">
        <f t="shared" si="6458"/>
        <v>0</v>
      </c>
      <c r="AI1323" s="40">
        <f t="shared" si="6458"/>
        <v>0</v>
      </c>
      <c r="AJ1323" s="25">
        <f t="shared" si="6458"/>
        <v>53</v>
      </c>
      <c r="AK1323" s="40">
        <f t="shared" si="6458"/>
        <v>0</v>
      </c>
      <c r="AL1323" s="40">
        <f>AL1324</f>
        <v>0</v>
      </c>
      <c r="AM1323" s="40">
        <f t="shared" si="6458"/>
        <v>0</v>
      </c>
      <c r="AN1323" s="40">
        <f t="shared" si="6458"/>
        <v>0</v>
      </c>
      <c r="AO1323" s="40">
        <f t="shared" si="6458"/>
        <v>0</v>
      </c>
      <c r="AP1323" s="25">
        <f t="shared" si="6458"/>
        <v>53</v>
      </c>
      <c r="AQ1323" s="40">
        <f t="shared" si="6458"/>
        <v>0</v>
      </c>
      <c r="AR1323" s="40">
        <f>AR1324</f>
        <v>0</v>
      </c>
      <c r="AS1323" s="40">
        <f t="shared" si="6459"/>
        <v>0</v>
      </c>
      <c r="AT1323" s="40">
        <f t="shared" si="6459"/>
        <v>0</v>
      </c>
      <c r="AU1323" s="40">
        <f t="shared" si="6459"/>
        <v>0</v>
      </c>
      <c r="AV1323" s="25">
        <f t="shared" si="6459"/>
        <v>53</v>
      </c>
      <c r="AW1323" s="40">
        <f t="shared" si="6459"/>
        <v>0</v>
      </c>
      <c r="AX1323" s="40">
        <f>AX1324</f>
        <v>0</v>
      </c>
      <c r="AY1323" s="40">
        <f t="shared" si="6460"/>
        <v>0</v>
      </c>
      <c r="AZ1323" s="40">
        <f t="shared" si="6460"/>
        <v>0</v>
      </c>
      <c r="BA1323" s="40">
        <f t="shared" si="6460"/>
        <v>0</v>
      </c>
      <c r="BB1323" s="25">
        <f t="shared" si="6460"/>
        <v>53</v>
      </c>
      <c r="BC1323" s="40">
        <f t="shared" si="6460"/>
        <v>0</v>
      </c>
      <c r="BD1323" s="40">
        <f>BD1324</f>
        <v>0</v>
      </c>
      <c r="BE1323" s="40">
        <f t="shared" si="6460"/>
        <v>0</v>
      </c>
      <c r="BF1323" s="40">
        <f t="shared" si="6460"/>
        <v>0</v>
      </c>
      <c r="BG1323" s="40">
        <f t="shared" si="6460"/>
        <v>0</v>
      </c>
      <c r="BH1323" s="25">
        <f t="shared" si="6460"/>
        <v>53</v>
      </c>
      <c r="BI1323" s="40">
        <f t="shared" si="6460"/>
        <v>0</v>
      </c>
      <c r="BJ1323" s="40">
        <f>BJ1324</f>
        <v>0</v>
      </c>
      <c r="BK1323" s="40">
        <f t="shared" si="6461"/>
        <v>0</v>
      </c>
      <c r="BL1323" s="40">
        <f t="shared" si="6461"/>
        <v>0</v>
      </c>
      <c r="BM1323" s="40">
        <f t="shared" si="6461"/>
        <v>0</v>
      </c>
      <c r="BN1323" s="25">
        <f t="shared" si="6461"/>
        <v>53</v>
      </c>
      <c r="BO1323" s="40">
        <f t="shared" si="6461"/>
        <v>0</v>
      </c>
      <c r="BP1323" s="40">
        <f>BP1324</f>
        <v>0</v>
      </c>
      <c r="BQ1323" s="40">
        <f t="shared" si="6462"/>
        <v>0</v>
      </c>
      <c r="BR1323" s="40">
        <f t="shared" si="6462"/>
        <v>0</v>
      </c>
      <c r="BS1323" s="40">
        <f t="shared" si="6462"/>
        <v>0</v>
      </c>
      <c r="BT1323" s="25">
        <f t="shared" si="6462"/>
        <v>53</v>
      </c>
      <c r="BU1323" s="40">
        <f t="shared" si="6462"/>
        <v>0</v>
      </c>
      <c r="BV1323" s="40">
        <f>BV1324</f>
        <v>20</v>
      </c>
      <c r="BW1323" s="40">
        <f t="shared" si="6462"/>
        <v>0</v>
      </c>
      <c r="BX1323" s="40">
        <f t="shared" si="6462"/>
        <v>0</v>
      </c>
      <c r="BY1323" s="40">
        <f t="shared" si="6462"/>
        <v>0</v>
      </c>
      <c r="BZ1323" s="25">
        <f t="shared" si="6462"/>
        <v>73</v>
      </c>
      <c r="CA1323" s="40">
        <f t="shared" si="6462"/>
        <v>0</v>
      </c>
      <c r="CB1323" s="40">
        <f>CB1324</f>
        <v>0</v>
      </c>
      <c r="CC1323" s="40">
        <f t="shared" si="6463"/>
        <v>0</v>
      </c>
      <c r="CD1323" s="40">
        <f t="shared" si="6463"/>
        <v>0</v>
      </c>
      <c r="CE1323" s="40">
        <f t="shared" si="6463"/>
        <v>0</v>
      </c>
      <c r="CF1323" s="25">
        <f t="shared" si="6463"/>
        <v>73</v>
      </c>
      <c r="CG1323" s="40">
        <f t="shared" si="6463"/>
        <v>0</v>
      </c>
      <c r="CH1323" s="40">
        <f>CH1324</f>
        <v>0</v>
      </c>
      <c r="CI1323" s="40">
        <f t="shared" si="6464"/>
        <v>0</v>
      </c>
      <c r="CJ1323" s="40">
        <f t="shared" si="6464"/>
        <v>0</v>
      </c>
      <c r="CK1323" s="40">
        <f t="shared" si="6464"/>
        <v>0</v>
      </c>
      <c r="CL1323" s="25">
        <f t="shared" si="6464"/>
        <v>73</v>
      </c>
      <c r="CM1323" s="40">
        <f t="shared" si="6464"/>
        <v>0</v>
      </c>
      <c r="CN1323" s="40">
        <f>CN1324</f>
        <v>0</v>
      </c>
      <c r="CO1323" s="40">
        <f t="shared" si="6464"/>
        <v>0</v>
      </c>
      <c r="CP1323" s="40">
        <f t="shared" si="6464"/>
        <v>0</v>
      </c>
      <c r="CQ1323" s="40">
        <f t="shared" si="6464"/>
        <v>0</v>
      </c>
      <c r="CR1323" s="25">
        <f t="shared" si="6464"/>
        <v>73</v>
      </c>
      <c r="CS1323" s="40">
        <f t="shared" si="6464"/>
        <v>0</v>
      </c>
      <c r="CT1323" s="40">
        <f>CT1324</f>
        <v>0</v>
      </c>
      <c r="CU1323" s="40">
        <f t="shared" ref="CU1323:DA1323" si="6466">CU1324</f>
        <v>0</v>
      </c>
      <c r="CV1323" s="40">
        <f t="shared" si="6466"/>
        <v>0</v>
      </c>
      <c r="CW1323" s="40">
        <f t="shared" si="6466"/>
        <v>0</v>
      </c>
      <c r="CX1323" s="25">
        <f t="shared" si="6466"/>
        <v>73</v>
      </c>
      <c r="CY1323" s="25">
        <f t="shared" si="6466"/>
        <v>0</v>
      </c>
      <c r="CZ1323" s="25">
        <f t="shared" si="6466"/>
        <v>59</v>
      </c>
      <c r="DA1323" s="25">
        <f t="shared" si="6466"/>
        <v>0</v>
      </c>
      <c r="DB1323" s="115">
        <f t="shared" si="6156"/>
        <v>80.821917808219183</v>
      </c>
      <c r="DC1323" s="115"/>
    </row>
    <row r="1324" spans="1:107" s="7" customFormat="1" ht="38.25" customHeight="1" x14ac:dyDescent="0.3">
      <c r="A1324" s="30" t="s">
        <v>194</v>
      </c>
      <c r="B1324" s="32" t="s">
        <v>11</v>
      </c>
      <c r="C1324" s="32" t="s">
        <v>53</v>
      </c>
      <c r="D1324" s="24" t="s">
        <v>505</v>
      </c>
      <c r="E1324" s="53">
        <v>310</v>
      </c>
      <c r="F1324" s="25">
        <v>53</v>
      </c>
      <c r="G1324" s="25"/>
      <c r="H1324" s="40"/>
      <c r="I1324" s="40"/>
      <c r="J1324" s="40"/>
      <c r="K1324" s="40"/>
      <c r="L1324" s="25">
        <f>F1324+H1324+I1324+J1324+K1324</f>
        <v>53</v>
      </c>
      <c r="M1324" s="25">
        <f>G1324+K1324</f>
        <v>0</v>
      </c>
      <c r="N1324" s="40"/>
      <c r="O1324" s="40"/>
      <c r="P1324" s="40"/>
      <c r="Q1324" s="40"/>
      <c r="R1324" s="25">
        <f>L1324+N1324+O1324+P1324+Q1324</f>
        <v>53</v>
      </c>
      <c r="S1324" s="25">
        <f>M1324+Q1324</f>
        <v>0</v>
      </c>
      <c r="T1324" s="40"/>
      <c r="U1324" s="40"/>
      <c r="V1324" s="40"/>
      <c r="W1324" s="40"/>
      <c r="X1324" s="25">
        <f>R1324+T1324+U1324+V1324+W1324</f>
        <v>53</v>
      </c>
      <c r="Y1324" s="25">
        <f>S1324+W1324</f>
        <v>0</v>
      </c>
      <c r="Z1324" s="40"/>
      <c r="AA1324" s="40"/>
      <c r="AB1324" s="40"/>
      <c r="AC1324" s="40"/>
      <c r="AD1324" s="25">
        <f>X1324+Z1324+AA1324+AB1324+AC1324</f>
        <v>53</v>
      </c>
      <c r="AE1324" s="25">
        <f>Y1324+AC1324</f>
        <v>0</v>
      </c>
      <c r="AF1324" s="40"/>
      <c r="AG1324" s="40"/>
      <c r="AH1324" s="40"/>
      <c r="AI1324" s="40"/>
      <c r="AJ1324" s="25">
        <f>AD1324+AF1324+AG1324+AH1324+AI1324</f>
        <v>53</v>
      </c>
      <c r="AK1324" s="25">
        <f>AE1324+AI1324</f>
        <v>0</v>
      </c>
      <c r="AL1324" s="40"/>
      <c r="AM1324" s="40"/>
      <c r="AN1324" s="40"/>
      <c r="AO1324" s="40"/>
      <c r="AP1324" s="25">
        <f>AJ1324+AL1324+AM1324+AN1324+AO1324</f>
        <v>53</v>
      </c>
      <c r="AQ1324" s="25">
        <f>AK1324+AO1324</f>
        <v>0</v>
      </c>
      <c r="AR1324" s="40"/>
      <c r="AS1324" s="40"/>
      <c r="AT1324" s="40"/>
      <c r="AU1324" s="40"/>
      <c r="AV1324" s="25">
        <f>AP1324+AR1324+AS1324+AT1324+AU1324</f>
        <v>53</v>
      </c>
      <c r="AW1324" s="25">
        <f>AQ1324+AU1324</f>
        <v>0</v>
      </c>
      <c r="AX1324" s="40"/>
      <c r="AY1324" s="40"/>
      <c r="AZ1324" s="40"/>
      <c r="BA1324" s="40"/>
      <c r="BB1324" s="25">
        <f>AV1324+AX1324+AY1324+AZ1324+BA1324</f>
        <v>53</v>
      </c>
      <c r="BC1324" s="25">
        <f>AW1324+BA1324</f>
        <v>0</v>
      </c>
      <c r="BD1324" s="40"/>
      <c r="BE1324" s="40"/>
      <c r="BF1324" s="40"/>
      <c r="BG1324" s="40"/>
      <c r="BH1324" s="25">
        <f>BB1324+BD1324+BE1324+BF1324+BG1324</f>
        <v>53</v>
      </c>
      <c r="BI1324" s="25">
        <f>BC1324+BG1324</f>
        <v>0</v>
      </c>
      <c r="BJ1324" s="40"/>
      <c r="BK1324" s="40"/>
      <c r="BL1324" s="40"/>
      <c r="BM1324" s="40"/>
      <c r="BN1324" s="25">
        <f>BH1324+BJ1324+BK1324+BL1324+BM1324</f>
        <v>53</v>
      </c>
      <c r="BO1324" s="25">
        <f>BI1324+BM1324</f>
        <v>0</v>
      </c>
      <c r="BP1324" s="40"/>
      <c r="BQ1324" s="40"/>
      <c r="BR1324" s="40"/>
      <c r="BS1324" s="40"/>
      <c r="BT1324" s="25">
        <f>BN1324+BP1324+BQ1324+BR1324+BS1324</f>
        <v>53</v>
      </c>
      <c r="BU1324" s="25">
        <f>BO1324+BS1324</f>
        <v>0</v>
      </c>
      <c r="BV1324" s="40">
        <v>20</v>
      </c>
      <c r="BW1324" s="40"/>
      <c r="BX1324" s="40"/>
      <c r="BY1324" s="40"/>
      <c r="BZ1324" s="25">
        <f>BT1324+BV1324+BW1324+BX1324+BY1324</f>
        <v>73</v>
      </c>
      <c r="CA1324" s="25">
        <f>BU1324+BY1324</f>
        <v>0</v>
      </c>
      <c r="CB1324" s="40"/>
      <c r="CC1324" s="40"/>
      <c r="CD1324" s="40"/>
      <c r="CE1324" s="40"/>
      <c r="CF1324" s="25">
        <f>BZ1324+CB1324+CC1324+CD1324+CE1324</f>
        <v>73</v>
      </c>
      <c r="CG1324" s="25">
        <f>CA1324+CE1324</f>
        <v>0</v>
      </c>
      <c r="CH1324" s="40"/>
      <c r="CI1324" s="40"/>
      <c r="CJ1324" s="40"/>
      <c r="CK1324" s="40"/>
      <c r="CL1324" s="25">
        <f>CF1324+CH1324+CI1324+CJ1324+CK1324</f>
        <v>73</v>
      </c>
      <c r="CM1324" s="25">
        <f>CG1324+CK1324</f>
        <v>0</v>
      </c>
      <c r="CN1324" s="40"/>
      <c r="CO1324" s="40"/>
      <c r="CP1324" s="40"/>
      <c r="CQ1324" s="40"/>
      <c r="CR1324" s="25">
        <f>CL1324+CN1324+CO1324+CP1324+CQ1324</f>
        <v>73</v>
      </c>
      <c r="CS1324" s="25">
        <f>CM1324+CQ1324</f>
        <v>0</v>
      </c>
      <c r="CT1324" s="40"/>
      <c r="CU1324" s="40"/>
      <c r="CV1324" s="40"/>
      <c r="CW1324" s="40"/>
      <c r="CX1324" s="25">
        <f>CR1324+CT1324+CU1324+CV1324+CW1324</f>
        <v>73</v>
      </c>
      <c r="CY1324" s="25">
        <f>CS1324+CW1324</f>
        <v>0</v>
      </c>
      <c r="CZ1324" s="25">
        <v>59</v>
      </c>
      <c r="DA1324" s="40"/>
      <c r="DB1324" s="115">
        <f t="shared" si="6156"/>
        <v>80.821917808219183</v>
      </c>
      <c r="DC1324" s="115"/>
    </row>
    <row r="1325" spans="1:107" s="7" customFormat="1" ht="55.5" customHeight="1" x14ac:dyDescent="0.3">
      <c r="A1325" s="30" t="s">
        <v>213</v>
      </c>
      <c r="B1325" s="32" t="s">
        <v>11</v>
      </c>
      <c r="C1325" s="32" t="s">
        <v>53</v>
      </c>
      <c r="D1325" s="24" t="s">
        <v>506</v>
      </c>
      <c r="E1325" s="53"/>
      <c r="F1325" s="26">
        <f t="shared" ref="F1325:F1326" si="6467">F1326</f>
        <v>174</v>
      </c>
      <c r="G1325" s="25"/>
      <c r="H1325" s="40">
        <f>H1326</f>
        <v>0</v>
      </c>
      <c r="I1325" s="40">
        <f t="shared" ref="I1325:I1326" si="6468">I1326</f>
        <v>0</v>
      </c>
      <c r="J1325" s="40">
        <f t="shared" ref="J1325:J1326" si="6469">J1326</f>
        <v>0</v>
      </c>
      <c r="K1325" s="40">
        <f t="shared" ref="K1325:K1326" si="6470">K1326</f>
        <v>0</v>
      </c>
      <c r="L1325" s="25">
        <f t="shared" ref="L1325:L1326" si="6471">L1326</f>
        <v>174</v>
      </c>
      <c r="M1325" s="40">
        <f t="shared" ref="M1325:M1326" si="6472">M1326</f>
        <v>0</v>
      </c>
      <c r="N1325" s="40">
        <f>N1326</f>
        <v>0</v>
      </c>
      <c r="O1325" s="40">
        <f t="shared" ref="O1325:AD1326" si="6473">O1326</f>
        <v>0</v>
      </c>
      <c r="P1325" s="40">
        <f t="shared" si="6473"/>
        <v>0</v>
      </c>
      <c r="Q1325" s="40">
        <f t="shared" si="6473"/>
        <v>0</v>
      </c>
      <c r="R1325" s="25">
        <f t="shared" si="6473"/>
        <v>174</v>
      </c>
      <c r="S1325" s="40">
        <f t="shared" si="6473"/>
        <v>0</v>
      </c>
      <c r="T1325" s="40">
        <f>T1326</f>
        <v>0</v>
      </c>
      <c r="U1325" s="40">
        <f t="shared" si="6473"/>
        <v>0</v>
      </c>
      <c r="V1325" s="40">
        <f t="shared" si="6473"/>
        <v>0</v>
      </c>
      <c r="W1325" s="40">
        <f t="shared" si="6473"/>
        <v>0</v>
      </c>
      <c r="X1325" s="25">
        <f t="shared" si="6473"/>
        <v>174</v>
      </c>
      <c r="Y1325" s="40">
        <f t="shared" si="6473"/>
        <v>0</v>
      </c>
      <c r="Z1325" s="40">
        <f>Z1326</f>
        <v>0</v>
      </c>
      <c r="AA1325" s="40">
        <f t="shared" si="6473"/>
        <v>0</v>
      </c>
      <c r="AB1325" s="40">
        <f t="shared" si="6473"/>
        <v>0</v>
      </c>
      <c r="AC1325" s="40">
        <f t="shared" si="6473"/>
        <v>0</v>
      </c>
      <c r="AD1325" s="25">
        <f t="shared" si="6473"/>
        <v>174</v>
      </c>
      <c r="AE1325" s="40">
        <f t="shared" ref="AA1325:AE1326" si="6474">AE1326</f>
        <v>0</v>
      </c>
      <c r="AF1325" s="40">
        <f>AF1326</f>
        <v>0</v>
      </c>
      <c r="AG1325" s="40">
        <f t="shared" ref="AG1325:AV1326" si="6475">AG1326</f>
        <v>0</v>
      </c>
      <c r="AH1325" s="40">
        <f t="shared" si="6475"/>
        <v>0</v>
      </c>
      <c r="AI1325" s="40">
        <f t="shared" si="6475"/>
        <v>0</v>
      </c>
      <c r="AJ1325" s="25">
        <f t="shared" si="6475"/>
        <v>174</v>
      </c>
      <c r="AK1325" s="40">
        <f t="shared" si="6475"/>
        <v>0</v>
      </c>
      <c r="AL1325" s="40">
        <f>AL1326</f>
        <v>0</v>
      </c>
      <c r="AM1325" s="40">
        <f t="shared" si="6475"/>
        <v>0</v>
      </c>
      <c r="AN1325" s="40">
        <f t="shared" si="6475"/>
        <v>0</v>
      </c>
      <c r="AO1325" s="40">
        <f t="shared" si="6475"/>
        <v>0</v>
      </c>
      <c r="AP1325" s="25">
        <f t="shared" si="6475"/>
        <v>174</v>
      </c>
      <c r="AQ1325" s="40">
        <f t="shared" si="6475"/>
        <v>0</v>
      </c>
      <c r="AR1325" s="40">
        <f>AR1326</f>
        <v>0</v>
      </c>
      <c r="AS1325" s="40">
        <f t="shared" si="6475"/>
        <v>0</v>
      </c>
      <c r="AT1325" s="40">
        <f t="shared" si="6475"/>
        <v>0</v>
      </c>
      <c r="AU1325" s="40">
        <f t="shared" si="6475"/>
        <v>0</v>
      </c>
      <c r="AV1325" s="25">
        <f t="shared" si="6475"/>
        <v>174</v>
      </c>
      <c r="AW1325" s="40">
        <f t="shared" ref="AS1325:AW1326" si="6476">AW1326</f>
        <v>0</v>
      </c>
      <c r="AX1325" s="40">
        <f>AX1326</f>
        <v>0</v>
      </c>
      <c r="AY1325" s="40">
        <f t="shared" ref="AY1325:BN1326" si="6477">AY1326</f>
        <v>0</v>
      </c>
      <c r="AZ1325" s="40">
        <f t="shared" si="6477"/>
        <v>0</v>
      </c>
      <c r="BA1325" s="40">
        <f t="shared" si="6477"/>
        <v>0</v>
      </c>
      <c r="BB1325" s="25">
        <f t="shared" si="6477"/>
        <v>174</v>
      </c>
      <c r="BC1325" s="40">
        <f t="shared" si="6477"/>
        <v>0</v>
      </c>
      <c r="BD1325" s="40">
        <f>BD1326</f>
        <v>0</v>
      </c>
      <c r="BE1325" s="40">
        <f t="shared" si="6477"/>
        <v>0</v>
      </c>
      <c r="BF1325" s="40">
        <f t="shared" si="6477"/>
        <v>0</v>
      </c>
      <c r="BG1325" s="40">
        <f t="shared" si="6477"/>
        <v>0</v>
      </c>
      <c r="BH1325" s="25">
        <f t="shared" si="6477"/>
        <v>174</v>
      </c>
      <c r="BI1325" s="40">
        <f t="shared" si="6477"/>
        <v>0</v>
      </c>
      <c r="BJ1325" s="40">
        <f>BJ1326</f>
        <v>0</v>
      </c>
      <c r="BK1325" s="40">
        <f t="shared" si="6477"/>
        <v>0</v>
      </c>
      <c r="BL1325" s="40">
        <f t="shared" si="6477"/>
        <v>0</v>
      </c>
      <c r="BM1325" s="40">
        <f t="shared" si="6477"/>
        <v>0</v>
      </c>
      <c r="BN1325" s="25">
        <f t="shared" si="6477"/>
        <v>174</v>
      </c>
      <c r="BO1325" s="40">
        <f t="shared" ref="BK1325:BO1326" si="6478">BO1326</f>
        <v>0</v>
      </c>
      <c r="BP1325" s="40">
        <f>BP1326</f>
        <v>0</v>
      </c>
      <c r="BQ1325" s="40">
        <f t="shared" ref="BQ1325:CF1326" si="6479">BQ1326</f>
        <v>0</v>
      </c>
      <c r="BR1325" s="40">
        <f t="shared" si="6479"/>
        <v>0</v>
      </c>
      <c r="BS1325" s="40">
        <f t="shared" si="6479"/>
        <v>0</v>
      </c>
      <c r="BT1325" s="25">
        <f t="shared" si="6479"/>
        <v>174</v>
      </c>
      <c r="BU1325" s="40">
        <f t="shared" si="6479"/>
        <v>0</v>
      </c>
      <c r="BV1325" s="40">
        <f>BV1326</f>
        <v>0</v>
      </c>
      <c r="BW1325" s="40">
        <f t="shared" si="6479"/>
        <v>0</v>
      </c>
      <c r="BX1325" s="40">
        <f t="shared" si="6479"/>
        <v>0</v>
      </c>
      <c r="BY1325" s="40">
        <f t="shared" si="6479"/>
        <v>0</v>
      </c>
      <c r="BZ1325" s="25">
        <f t="shared" si="6479"/>
        <v>174</v>
      </c>
      <c r="CA1325" s="40">
        <f t="shared" si="6479"/>
        <v>0</v>
      </c>
      <c r="CB1325" s="40">
        <f>CB1326</f>
        <v>0</v>
      </c>
      <c r="CC1325" s="40">
        <f t="shared" si="6479"/>
        <v>0</v>
      </c>
      <c r="CD1325" s="40">
        <f t="shared" si="6479"/>
        <v>0</v>
      </c>
      <c r="CE1325" s="40">
        <f t="shared" si="6479"/>
        <v>0</v>
      </c>
      <c r="CF1325" s="25">
        <f t="shared" si="6479"/>
        <v>174</v>
      </c>
      <c r="CG1325" s="40">
        <f t="shared" ref="CC1325:CG1326" si="6480">CG1326</f>
        <v>0</v>
      </c>
      <c r="CH1325" s="40">
        <f>CH1326</f>
        <v>0</v>
      </c>
      <c r="CI1325" s="40">
        <f t="shared" ref="CI1325:CY1326" si="6481">CI1326</f>
        <v>-50</v>
      </c>
      <c r="CJ1325" s="40">
        <f t="shared" si="6481"/>
        <v>0</v>
      </c>
      <c r="CK1325" s="40">
        <f t="shared" si="6481"/>
        <v>0</v>
      </c>
      <c r="CL1325" s="25">
        <f t="shared" si="6481"/>
        <v>124</v>
      </c>
      <c r="CM1325" s="40">
        <f t="shared" si="6481"/>
        <v>0</v>
      </c>
      <c r="CN1325" s="40">
        <f>CN1326</f>
        <v>0</v>
      </c>
      <c r="CO1325" s="40">
        <f t="shared" si="6481"/>
        <v>0</v>
      </c>
      <c r="CP1325" s="40">
        <f t="shared" si="6481"/>
        <v>0</v>
      </c>
      <c r="CQ1325" s="40">
        <f t="shared" si="6481"/>
        <v>0</v>
      </c>
      <c r="CR1325" s="25">
        <f t="shared" si="6481"/>
        <v>124</v>
      </c>
      <c r="CS1325" s="40">
        <f t="shared" si="6481"/>
        <v>0</v>
      </c>
      <c r="CT1325" s="40">
        <f>CT1326</f>
        <v>0</v>
      </c>
      <c r="CU1325" s="40">
        <f t="shared" si="6481"/>
        <v>0</v>
      </c>
      <c r="CV1325" s="40">
        <f t="shared" si="6481"/>
        <v>0</v>
      </c>
      <c r="CW1325" s="40">
        <f t="shared" si="6481"/>
        <v>0</v>
      </c>
      <c r="CX1325" s="25">
        <f t="shared" si="6481"/>
        <v>124</v>
      </c>
      <c r="CY1325" s="25">
        <f t="shared" si="6481"/>
        <v>0</v>
      </c>
      <c r="CZ1325" s="25">
        <f t="shared" ref="CZ1325:DA1325" si="6482">CZ1326</f>
        <v>86</v>
      </c>
      <c r="DA1325" s="25">
        <f t="shared" si="6482"/>
        <v>0</v>
      </c>
      <c r="DB1325" s="115">
        <f t="shared" si="6156"/>
        <v>69.354838709677423</v>
      </c>
      <c r="DC1325" s="115"/>
    </row>
    <row r="1326" spans="1:107" s="7" customFormat="1" ht="23.25" customHeight="1" x14ac:dyDescent="0.3">
      <c r="A1326" s="30" t="s">
        <v>102</v>
      </c>
      <c r="B1326" s="32" t="s">
        <v>11</v>
      </c>
      <c r="C1326" s="32" t="s">
        <v>53</v>
      </c>
      <c r="D1326" s="24" t="s">
        <v>506</v>
      </c>
      <c r="E1326" s="53">
        <v>300</v>
      </c>
      <c r="F1326" s="26">
        <f t="shared" si="6467"/>
        <v>174</v>
      </c>
      <c r="G1326" s="25"/>
      <c r="H1326" s="40">
        <f>H1327</f>
        <v>0</v>
      </c>
      <c r="I1326" s="40">
        <f t="shared" si="6468"/>
        <v>0</v>
      </c>
      <c r="J1326" s="40">
        <f t="shared" si="6469"/>
        <v>0</v>
      </c>
      <c r="K1326" s="40">
        <f t="shared" si="6470"/>
        <v>0</v>
      </c>
      <c r="L1326" s="25">
        <f t="shared" si="6471"/>
        <v>174</v>
      </c>
      <c r="M1326" s="40">
        <f t="shared" si="6472"/>
        <v>0</v>
      </c>
      <c r="N1326" s="40">
        <f>N1327</f>
        <v>0</v>
      </c>
      <c r="O1326" s="40">
        <f t="shared" si="6473"/>
        <v>0</v>
      </c>
      <c r="P1326" s="40">
        <f t="shared" si="6473"/>
        <v>0</v>
      </c>
      <c r="Q1326" s="40">
        <f t="shared" si="6473"/>
        <v>0</v>
      </c>
      <c r="R1326" s="25">
        <f t="shared" si="6473"/>
        <v>174</v>
      </c>
      <c r="S1326" s="40">
        <f t="shared" si="6473"/>
        <v>0</v>
      </c>
      <c r="T1326" s="40">
        <f>T1327</f>
        <v>0</v>
      </c>
      <c r="U1326" s="40">
        <f t="shared" si="6473"/>
        <v>0</v>
      </c>
      <c r="V1326" s="40">
        <f t="shared" si="6473"/>
        <v>0</v>
      </c>
      <c r="W1326" s="40">
        <f t="shared" si="6473"/>
        <v>0</v>
      </c>
      <c r="X1326" s="25">
        <f t="shared" si="6473"/>
        <v>174</v>
      </c>
      <c r="Y1326" s="40">
        <f t="shared" si="6473"/>
        <v>0</v>
      </c>
      <c r="Z1326" s="40">
        <f>Z1327</f>
        <v>0</v>
      </c>
      <c r="AA1326" s="40">
        <f t="shared" si="6474"/>
        <v>0</v>
      </c>
      <c r="AB1326" s="40">
        <f t="shared" si="6474"/>
        <v>0</v>
      </c>
      <c r="AC1326" s="40">
        <f t="shared" si="6474"/>
        <v>0</v>
      </c>
      <c r="AD1326" s="25">
        <f t="shared" si="6474"/>
        <v>174</v>
      </c>
      <c r="AE1326" s="40">
        <f t="shared" si="6474"/>
        <v>0</v>
      </c>
      <c r="AF1326" s="40">
        <f>AF1327</f>
        <v>0</v>
      </c>
      <c r="AG1326" s="40">
        <f t="shared" si="6475"/>
        <v>0</v>
      </c>
      <c r="AH1326" s="40">
        <f t="shared" si="6475"/>
        <v>0</v>
      </c>
      <c r="AI1326" s="40">
        <f t="shared" si="6475"/>
        <v>0</v>
      </c>
      <c r="AJ1326" s="25">
        <f t="shared" si="6475"/>
        <v>174</v>
      </c>
      <c r="AK1326" s="40">
        <f t="shared" si="6475"/>
        <v>0</v>
      </c>
      <c r="AL1326" s="40">
        <f>AL1327</f>
        <v>0</v>
      </c>
      <c r="AM1326" s="40">
        <f t="shared" si="6475"/>
        <v>0</v>
      </c>
      <c r="AN1326" s="40">
        <f t="shared" si="6475"/>
        <v>0</v>
      </c>
      <c r="AO1326" s="40">
        <f t="shared" si="6475"/>
        <v>0</v>
      </c>
      <c r="AP1326" s="25">
        <f t="shared" si="6475"/>
        <v>174</v>
      </c>
      <c r="AQ1326" s="40">
        <f t="shared" si="6475"/>
        <v>0</v>
      </c>
      <c r="AR1326" s="40">
        <f>AR1327</f>
        <v>0</v>
      </c>
      <c r="AS1326" s="40">
        <f t="shared" si="6476"/>
        <v>0</v>
      </c>
      <c r="AT1326" s="40">
        <f t="shared" si="6476"/>
        <v>0</v>
      </c>
      <c r="AU1326" s="40">
        <f t="shared" si="6476"/>
        <v>0</v>
      </c>
      <c r="AV1326" s="25">
        <f t="shared" si="6476"/>
        <v>174</v>
      </c>
      <c r="AW1326" s="40">
        <f t="shared" si="6476"/>
        <v>0</v>
      </c>
      <c r="AX1326" s="40">
        <f>AX1327</f>
        <v>0</v>
      </c>
      <c r="AY1326" s="40">
        <f t="shared" si="6477"/>
        <v>0</v>
      </c>
      <c r="AZ1326" s="40">
        <f t="shared" si="6477"/>
        <v>0</v>
      </c>
      <c r="BA1326" s="40">
        <f t="shared" si="6477"/>
        <v>0</v>
      </c>
      <c r="BB1326" s="25">
        <f t="shared" si="6477"/>
        <v>174</v>
      </c>
      <c r="BC1326" s="40">
        <f t="shared" si="6477"/>
        <v>0</v>
      </c>
      <c r="BD1326" s="40">
        <f>BD1327</f>
        <v>0</v>
      </c>
      <c r="BE1326" s="40">
        <f t="shared" si="6477"/>
        <v>0</v>
      </c>
      <c r="BF1326" s="40">
        <f t="shared" si="6477"/>
        <v>0</v>
      </c>
      <c r="BG1326" s="40">
        <f t="shared" si="6477"/>
        <v>0</v>
      </c>
      <c r="BH1326" s="25">
        <f t="shared" si="6477"/>
        <v>174</v>
      </c>
      <c r="BI1326" s="40">
        <f t="shared" si="6477"/>
        <v>0</v>
      </c>
      <c r="BJ1326" s="40">
        <f>BJ1327</f>
        <v>0</v>
      </c>
      <c r="BK1326" s="40">
        <f t="shared" si="6478"/>
        <v>0</v>
      </c>
      <c r="BL1326" s="40">
        <f t="shared" si="6478"/>
        <v>0</v>
      </c>
      <c r="BM1326" s="40">
        <f t="shared" si="6478"/>
        <v>0</v>
      </c>
      <c r="BN1326" s="25">
        <f t="shared" si="6478"/>
        <v>174</v>
      </c>
      <c r="BO1326" s="40">
        <f t="shared" si="6478"/>
        <v>0</v>
      </c>
      <c r="BP1326" s="40">
        <f>BP1327</f>
        <v>0</v>
      </c>
      <c r="BQ1326" s="40">
        <f t="shared" si="6479"/>
        <v>0</v>
      </c>
      <c r="BR1326" s="40">
        <f t="shared" si="6479"/>
        <v>0</v>
      </c>
      <c r="BS1326" s="40">
        <f t="shared" si="6479"/>
        <v>0</v>
      </c>
      <c r="BT1326" s="25">
        <f t="shared" si="6479"/>
        <v>174</v>
      </c>
      <c r="BU1326" s="40">
        <f t="shared" si="6479"/>
        <v>0</v>
      </c>
      <c r="BV1326" s="40">
        <f>BV1327</f>
        <v>0</v>
      </c>
      <c r="BW1326" s="40">
        <f t="shared" si="6479"/>
        <v>0</v>
      </c>
      <c r="BX1326" s="40">
        <f t="shared" si="6479"/>
        <v>0</v>
      </c>
      <c r="BY1326" s="40">
        <f t="shared" si="6479"/>
        <v>0</v>
      </c>
      <c r="BZ1326" s="25">
        <f t="shared" si="6479"/>
        <v>174</v>
      </c>
      <c r="CA1326" s="40">
        <f t="shared" si="6479"/>
        <v>0</v>
      </c>
      <c r="CB1326" s="40">
        <f>CB1327</f>
        <v>0</v>
      </c>
      <c r="CC1326" s="40">
        <f t="shared" si="6480"/>
        <v>0</v>
      </c>
      <c r="CD1326" s="40">
        <f t="shared" si="6480"/>
        <v>0</v>
      </c>
      <c r="CE1326" s="40">
        <f t="shared" si="6480"/>
        <v>0</v>
      </c>
      <c r="CF1326" s="25">
        <f t="shared" si="6480"/>
        <v>174</v>
      </c>
      <c r="CG1326" s="40">
        <f t="shared" si="6480"/>
        <v>0</v>
      </c>
      <c r="CH1326" s="40">
        <f>CH1327</f>
        <v>0</v>
      </c>
      <c r="CI1326" s="40">
        <f t="shared" si="6481"/>
        <v>-50</v>
      </c>
      <c r="CJ1326" s="40">
        <f t="shared" si="6481"/>
        <v>0</v>
      </c>
      <c r="CK1326" s="40">
        <f t="shared" si="6481"/>
        <v>0</v>
      </c>
      <c r="CL1326" s="25">
        <f t="shared" si="6481"/>
        <v>124</v>
      </c>
      <c r="CM1326" s="40">
        <f t="shared" si="6481"/>
        <v>0</v>
      </c>
      <c r="CN1326" s="40">
        <f>CN1327</f>
        <v>0</v>
      </c>
      <c r="CO1326" s="40">
        <f t="shared" si="6481"/>
        <v>0</v>
      </c>
      <c r="CP1326" s="40">
        <f t="shared" si="6481"/>
        <v>0</v>
      </c>
      <c r="CQ1326" s="40">
        <f t="shared" si="6481"/>
        <v>0</v>
      </c>
      <c r="CR1326" s="25">
        <f t="shared" si="6481"/>
        <v>124</v>
      </c>
      <c r="CS1326" s="40">
        <f t="shared" si="6481"/>
        <v>0</v>
      </c>
      <c r="CT1326" s="40">
        <f>CT1327</f>
        <v>0</v>
      </c>
      <c r="CU1326" s="40">
        <f t="shared" ref="CU1326:DA1326" si="6483">CU1327</f>
        <v>0</v>
      </c>
      <c r="CV1326" s="40">
        <f t="shared" si="6483"/>
        <v>0</v>
      </c>
      <c r="CW1326" s="40">
        <f t="shared" si="6483"/>
        <v>0</v>
      </c>
      <c r="CX1326" s="25">
        <f t="shared" si="6483"/>
        <v>124</v>
      </c>
      <c r="CY1326" s="25">
        <f t="shared" si="6483"/>
        <v>0</v>
      </c>
      <c r="CZ1326" s="25">
        <f t="shared" si="6483"/>
        <v>86</v>
      </c>
      <c r="DA1326" s="25">
        <f t="shared" si="6483"/>
        <v>0</v>
      </c>
      <c r="DB1326" s="115">
        <f t="shared" si="6156"/>
        <v>69.354838709677423</v>
      </c>
      <c r="DC1326" s="115"/>
    </row>
    <row r="1327" spans="1:107" s="7" customFormat="1" ht="37.5" customHeight="1" x14ac:dyDescent="0.3">
      <c r="A1327" s="30" t="s">
        <v>194</v>
      </c>
      <c r="B1327" s="32" t="s">
        <v>11</v>
      </c>
      <c r="C1327" s="32" t="s">
        <v>53</v>
      </c>
      <c r="D1327" s="24" t="s">
        <v>506</v>
      </c>
      <c r="E1327" s="53">
        <v>310</v>
      </c>
      <c r="F1327" s="25">
        <v>174</v>
      </c>
      <c r="G1327" s="25"/>
      <c r="H1327" s="40"/>
      <c r="I1327" s="40"/>
      <c r="J1327" s="40"/>
      <c r="K1327" s="40"/>
      <c r="L1327" s="25">
        <f>F1327+H1327+I1327+J1327+K1327</f>
        <v>174</v>
      </c>
      <c r="M1327" s="25">
        <f>G1327+K1327</f>
        <v>0</v>
      </c>
      <c r="N1327" s="40"/>
      <c r="O1327" s="40"/>
      <c r="P1327" s="40"/>
      <c r="Q1327" s="40"/>
      <c r="R1327" s="25">
        <f>L1327+N1327+O1327+P1327+Q1327</f>
        <v>174</v>
      </c>
      <c r="S1327" s="25">
        <f>M1327+Q1327</f>
        <v>0</v>
      </c>
      <c r="T1327" s="40"/>
      <c r="U1327" s="40"/>
      <c r="V1327" s="40"/>
      <c r="W1327" s="40"/>
      <c r="X1327" s="25">
        <f>R1327+T1327+U1327+V1327+W1327</f>
        <v>174</v>
      </c>
      <c r="Y1327" s="25">
        <f>S1327+W1327</f>
        <v>0</v>
      </c>
      <c r="Z1327" s="40"/>
      <c r="AA1327" s="40"/>
      <c r="AB1327" s="40"/>
      <c r="AC1327" s="40"/>
      <c r="AD1327" s="25">
        <f>X1327+Z1327+AA1327+AB1327+AC1327</f>
        <v>174</v>
      </c>
      <c r="AE1327" s="25">
        <f>Y1327+AC1327</f>
        <v>0</v>
      </c>
      <c r="AF1327" s="40"/>
      <c r="AG1327" s="40"/>
      <c r="AH1327" s="40"/>
      <c r="AI1327" s="40"/>
      <c r="AJ1327" s="25">
        <f>AD1327+AF1327+AG1327+AH1327+AI1327</f>
        <v>174</v>
      </c>
      <c r="AK1327" s="25">
        <f>AE1327+AI1327</f>
        <v>0</v>
      </c>
      <c r="AL1327" s="40"/>
      <c r="AM1327" s="40"/>
      <c r="AN1327" s="40"/>
      <c r="AO1327" s="40"/>
      <c r="AP1327" s="25">
        <f>AJ1327+AL1327+AM1327+AN1327+AO1327</f>
        <v>174</v>
      </c>
      <c r="AQ1327" s="25">
        <f>AK1327+AO1327</f>
        <v>0</v>
      </c>
      <c r="AR1327" s="40"/>
      <c r="AS1327" s="40"/>
      <c r="AT1327" s="40"/>
      <c r="AU1327" s="40"/>
      <c r="AV1327" s="25">
        <f>AP1327+AR1327+AS1327+AT1327+AU1327</f>
        <v>174</v>
      </c>
      <c r="AW1327" s="25">
        <f>AQ1327+AU1327</f>
        <v>0</v>
      </c>
      <c r="AX1327" s="40"/>
      <c r="AY1327" s="40"/>
      <c r="AZ1327" s="40"/>
      <c r="BA1327" s="40"/>
      <c r="BB1327" s="25">
        <f>AV1327+AX1327+AY1327+AZ1327+BA1327</f>
        <v>174</v>
      </c>
      <c r="BC1327" s="25">
        <f>AW1327+BA1327</f>
        <v>0</v>
      </c>
      <c r="BD1327" s="40"/>
      <c r="BE1327" s="40"/>
      <c r="BF1327" s="40"/>
      <c r="BG1327" s="40"/>
      <c r="BH1327" s="25">
        <f>BB1327+BD1327+BE1327+BF1327+BG1327</f>
        <v>174</v>
      </c>
      <c r="BI1327" s="25">
        <f>BC1327+BG1327</f>
        <v>0</v>
      </c>
      <c r="BJ1327" s="40"/>
      <c r="BK1327" s="40"/>
      <c r="BL1327" s="40"/>
      <c r="BM1327" s="40"/>
      <c r="BN1327" s="25">
        <f>BH1327+BJ1327+BK1327+BL1327+BM1327</f>
        <v>174</v>
      </c>
      <c r="BO1327" s="25">
        <f>BI1327+BM1327</f>
        <v>0</v>
      </c>
      <c r="BP1327" s="40"/>
      <c r="BQ1327" s="40"/>
      <c r="BR1327" s="40"/>
      <c r="BS1327" s="40"/>
      <c r="BT1327" s="25">
        <f>BN1327+BP1327+BQ1327+BR1327+BS1327</f>
        <v>174</v>
      </c>
      <c r="BU1327" s="25">
        <f>BO1327+BS1327</f>
        <v>0</v>
      </c>
      <c r="BV1327" s="40"/>
      <c r="BW1327" s="40"/>
      <c r="BX1327" s="40"/>
      <c r="BY1327" s="40"/>
      <c r="BZ1327" s="25">
        <f>BT1327+BV1327+BW1327+BX1327+BY1327</f>
        <v>174</v>
      </c>
      <c r="CA1327" s="25">
        <f>BU1327+BY1327</f>
        <v>0</v>
      </c>
      <c r="CB1327" s="40"/>
      <c r="CC1327" s="40"/>
      <c r="CD1327" s="40"/>
      <c r="CE1327" s="40"/>
      <c r="CF1327" s="25">
        <f>BZ1327+CB1327+CC1327+CD1327+CE1327</f>
        <v>174</v>
      </c>
      <c r="CG1327" s="25">
        <f>CA1327+CE1327</f>
        <v>0</v>
      </c>
      <c r="CH1327" s="40"/>
      <c r="CI1327" s="40">
        <v>-50</v>
      </c>
      <c r="CJ1327" s="40"/>
      <c r="CK1327" s="40"/>
      <c r="CL1327" s="25">
        <f>CF1327+CH1327+CI1327+CJ1327+CK1327</f>
        <v>124</v>
      </c>
      <c r="CM1327" s="25">
        <f>CG1327+CK1327</f>
        <v>0</v>
      </c>
      <c r="CN1327" s="40"/>
      <c r="CO1327" s="40"/>
      <c r="CP1327" s="40"/>
      <c r="CQ1327" s="40"/>
      <c r="CR1327" s="25">
        <f>CL1327+CN1327+CO1327+CP1327+CQ1327</f>
        <v>124</v>
      </c>
      <c r="CS1327" s="25">
        <f>CM1327+CQ1327</f>
        <v>0</v>
      </c>
      <c r="CT1327" s="40"/>
      <c r="CU1327" s="40"/>
      <c r="CV1327" s="40"/>
      <c r="CW1327" s="40"/>
      <c r="CX1327" s="25">
        <f>CR1327+CT1327+CU1327+CV1327+CW1327</f>
        <v>124</v>
      </c>
      <c r="CY1327" s="25">
        <f>CS1327+CW1327</f>
        <v>0</v>
      </c>
      <c r="CZ1327" s="25">
        <v>86</v>
      </c>
      <c r="DA1327" s="40"/>
      <c r="DB1327" s="115">
        <f t="shared" si="6156"/>
        <v>69.354838709677423</v>
      </c>
      <c r="DC1327" s="115"/>
    </row>
    <row r="1328" spans="1:107" s="7" customFormat="1" ht="54.75" customHeight="1" x14ac:dyDescent="0.3">
      <c r="A1328" s="30" t="s">
        <v>509</v>
      </c>
      <c r="B1328" s="32" t="s">
        <v>11</v>
      </c>
      <c r="C1328" s="32" t="s">
        <v>53</v>
      </c>
      <c r="D1328" s="24" t="s">
        <v>507</v>
      </c>
      <c r="E1328" s="53"/>
      <c r="F1328" s="26">
        <f t="shared" ref="F1328:F1329" si="6484">F1329</f>
        <v>300</v>
      </c>
      <c r="G1328" s="25"/>
      <c r="H1328" s="40">
        <f>H1329</f>
        <v>0</v>
      </c>
      <c r="I1328" s="40">
        <f t="shared" ref="I1328:I1329" si="6485">I1329</f>
        <v>0</v>
      </c>
      <c r="J1328" s="40">
        <f t="shared" ref="J1328:J1329" si="6486">J1329</f>
        <v>0</v>
      </c>
      <c r="K1328" s="40">
        <f t="shared" ref="K1328:K1329" si="6487">K1329</f>
        <v>0</v>
      </c>
      <c r="L1328" s="25">
        <f t="shared" ref="L1328:L1329" si="6488">L1329</f>
        <v>300</v>
      </c>
      <c r="M1328" s="40">
        <f t="shared" ref="M1328:M1329" si="6489">M1329</f>
        <v>0</v>
      </c>
      <c r="N1328" s="40">
        <f>N1329</f>
        <v>0</v>
      </c>
      <c r="O1328" s="40">
        <f t="shared" ref="O1328:AD1329" si="6490">O1329</f>
        <v>0</v>
      </c>
      <c r="P1328" s="40">
        <f t="shared" si="6490"/>
        <v>0</v>
      </c>
      <c r="Q1328" s="40">
        <f t="shared" si="6490"/>
        <v>0</v>
      </c>
      <c r="R1328" s="25">
        <f t="shared" si="6490"/>
        <v>300</v>
      </c>
      <c r="S1328" s="40">
        <f t="shared" si="6490"/>
        <v>0</v>
      </c>
      <c r="T1328" s="40">
        <f>T1329</f>
        <v>0</v>
      </c>
      <c r="U1328" s="40">
        <f t="shared" si="6490"/>
        <v>0</v>
      </c>
      <c r="V1328" s="40">
        <f t="shared" si="6490"/>
        <v>0</v>
      </c>
      <c r="W1328" s="40">
        <f t="shared" si="6490"/>
        <v>0</v>
      </c>
      <c r="X1328" s="25">
        <f t="shared" si="6490"/>
        <v>300</v>
      </c>
      <c r="Y1328" s="40">
        <f t="shared" si="6490"/>
        <v>0</v>
      </c>
      <c r="Z1328" s="40">
        <f>Z1329</f>
        <v>0</v>
      </c>
      <c r="AA1328" s="40">
        <f t="shared" si="6490"/>
        <v>0</v>
      </c>
      <c r="AB1328" s="40">
        <f t="shared" si="6490"/>
        <v>0</v>
      </c>
      <c r="AC1328" s="40">
        <f t="shared" si="6490"/>
        <v>0</v>
      </c>
      <c r="AD1328" s="25">
        <f t="shared" si="6490"/>
        <v>300</v>
      </c>
      <c r="AE1328" s="40">
        <f t="shared" ref="AA1328:AE1329" si="6491">AE1329</f>
        <v>0</v>
      </c>
      <c r="AF1328" s="40">
        <f>AF1329</f>
        <v>0</v>
      </c>
      <c r="AG1328" s="40">
        <f t="shared" ref="AG1328:AV1329" si="6492">AG1329</f>
        <v>0</v>
      </c>
      <c r="AH1328" s="40">
        <f t="shared" si="6492"/>
        <v>0</v>
      </c>
      <c r="AI1328" s="40">
        <f t="shared" si="6492"/>
        <v>0</v>
      </c>
      <c r="AJ1328" s="25">
        <f t="shared" si="6492"/>
        <v>300</v>
      </c>
      <c r="AK1328" s="40">
        <f t="shared" si="6492"/>
        <v>0</v>
      </c>
      <c r="AL1328" s="40">
        <f>AL1329</f>
        <v>0</v>
      </c>
      <c r="AM1328" s="40">
        <f t="shared" si="6492"/>
        <v>0</v>
      </c>
      <c r="AN1328" s="40">
        <f t="shared" si="6492"/>
        <v>0</v>
      </c>
      <c r="AO1328" s="40">
        <f t="shared" si="6492"/>
        <v>0</v>
      </c>
      <c r="AP1328" s="25">
        <f t="shared" si="6492"/>
        <v>300</v>
      </c>
      <c r="AQ1328" s="40">
        <f t="shared" si="6492"/>
        <v>0</v>
      </c>
      <c r="AR1328" s="40">
        <f>AR1329</f>
        <v>0</v>
      </c>
      <c r="AS1328" s="40">
        <f t="shared" si="6492"/>
        <v>0</v>
      </c>
      <c r="AT1328" s="40">
        <f t="shared" si="6492"/>
        <v>0</v>
      </c>
      <c r="AU1328" s="40">
        <f t="shared" si="6492"/>
        <v>0</v>
      </c>
      <c r="AV1328" s="25">
        <f t="shared" si="6492"/>
        <v>300</v>
      </c>
      <c r="AW1328" s="40">
        <f t="shared" ref="AS1328:AW1329" si="6493">AW1329</f>
        <v>0</v>
      </c>
      <c r="AX1328" s="40">
        <f>AX1329</f>
        <v>0</v>
      </c>
      <c r="AY1328" s="40">
        <f t="shared" ref="AY1328:BN1329" si="6494">AY1329</f>
        <v>0</v>
      </c>
      <c r="AZ1328" s="40">
        <f t="shared" si="6494"/>
        <v>0</v>
      </c>
      <c r="BA1328" s="40">
        <f t="shared" si="6494"/>
        <v>0</v>
      </c>
      <c r="BB1328" s="25">
        <f t="shared" si="6494"/>
        <v>300</v>
      </c>
      <c r="BC1328" s="40">
        <f t="shared" si="6494"/>
        <v>0</v>
      </c>
      <c r="BD1328" s="40">
        <f>BD1329</f>
        <v>0</v>
      </c>
      <c r="BE1328" s="40">
        <f t="shared" si="6494"/>
        <v>0</v>
      </c>
      <c r="BF1328" s="40">
        <f t="shared" si="6494"/>
        <v>0</v>
      </c>
      <c r="BG1328" s="40">
        <f t="shared" si="6494"/>
        <v>0</v>
      </c>
      <c r="BH1328" s="25">
        <f t="shared" si="6494"/>
        <v>300</v>
      </c>
      <c r="BI1328" s="40">
        <f t="shared" si="6494"/>
        <v>0</v>
      </c>
      <c r="BJ1328" s="40">
        <f>BJ1329</f>
        <v>0</v>
      </c>
      <c r="BK1328" s="40">
        <f t="shared" si="6494"/>
        <v>0</v>
      </c>
      <c r="BL1328" s="40">
        <f t="shared" si="6494"/>
        <v>0</v>
      </c>
      <c r="BM1328" s="40">
        <f t="shared" si="6494"/>
        <v>0</v>
      </c>
      <c r="BN1328" s="25">
        <f t="shared" si="6494"/>
        <v>300</v>
      </c>
      <c r="BO1328" s="40">
        <f t="shared" ref="BK1328:BO1329" si="6495">BO1329</f>
        <v>0</v>
      </c>
      <c r="BP1328" s="40">
        <f>BP1329</f>
        <v>0</v>
      </c>
      <c r="BQ1328" s="40">
        <f t="shared" ref="BQ1328:CF1329" si="6496">BQ1329</f>
        <v>0</v>
      </c>
      <c r="BR1328" s="40">
        <f t="shared" si="6496"/>
        <v>0</v>
      </c>
      <c r="BS1328" s="40">
        <f t="shared" si="6496"/>
        <v>0</v>
      </c>
      <c r="BT1328" s="25">
        <f t="shared" si="6496"/>
        <v>300</v>
      </c>
      <c r="BU1328" s="40">
        <f t="shared" si="6496"/>
        <v>0</v>
      </c>
      <c r="BV1328" s="40">
        <f>BV1329</f>
        <v>0</v>
      </c>
      <c r="BW1328" s="40">
        <f t="shared" si="6496"/>
        <v>-50</v>
      </c>
      <c r="BX1328" s="40">
        <f t="shared" si="6496"/>
        <v>0</v>
      </c>
      <c r="BY1328" s="40">
        <f t="shared" si="6496"/>
        <v>0</v>
      </c>
      <c r="BZ1328" s="25">
        <f t="shared" si="6496"/>
        <v>250</v>
      </c>
      <c r="CA1328" s="40">
        <f t="shared" si="6496"/>
        <v>0</v>
      </c>
      <c r="CB1328" s="40">
        <f>CB1329</f>
        <v>0</v>
      </c>
      <c r="CC1328" s="40">
        <f t="shared" si="6496"/>
        <v>0</v>
      </c>
      <c r="CD1328" s="40">
        <f t="shared" si="6496"/>
        <v>0</v>
      </c>
      <c r="CE1328" s="40">
        <f t="shared" si="6496"/>
        <v>0</v>
      </c>
      <c r="CF1328" s="25">
        <f t="shared" si="6496"/>
        <v>250</v>
      </c>
      <c r="CG1328" s="40">
        <f t="shared" ref="CC1328:CG1329" si="6497">CG1329</f>
        <v>0</v>
      </c>
      <c r="CH1328" s="40">
        <f>CH1329</f>
        <v>0</v>
      </c>
      <c r="CI1328" s="40">
        <f t="shared" ref="CI1328:CY1329" si="6498">CI1329</f>
        <v>0</v>
      </c>
      <c r="CJ1328" s="40">
        <f t="shared" si="6498"/>
        <v>0</v>
      </c>
      <c r="CK1328" s="40">
        <f t="shared" si="6498"/>
        <v>0</v>
      </c>
      <c r="CL1328" s="25">
        <f t="shared" si="6498"/>
        <v>250</v>
      </c>
      <c r="CM1328" s="40">
        <f t="shared" si="6498"/>
        <v>0</v>
      </c>
      <c r="CN1328" s="40">
        <f>CN1329</f>
        <v>0</v>
      </c>
      <c r="CO1328" s="40">
        <f t="shared" si="6498"/>
        <v>0</v>
      </c>
      <c r="CP1328" s="40">
        <f t="shared" si="6498"/>
        <v>0</v>
      </c>
      <c r="CQ1328" s="40">
        <f t="shared" si="6498"/>
        <v>0</v>
      </c>
      <c r="CR1328" s="25">
        <f t="shared" si="6498"/>
        <v>250</v>
      </c>
      <c r="CS1328" s="40">
        <f t="shared" si="6498"/>
        <v>0</v>
      </c>
      <c r="CT1328" s="40">
        <f>CT1329</f>
        <v>0</v>
      </c>
      <c r="CU1328" s="40">
        <f t="shared" si="6498"/>
        <v>0</v>
      </c>
      <c r="CV1328" s="40">
        <f t="shared" si="6498"/>
        <v>0</v>
      </c>
      <c r="CW1328" s="40">
        <f t="shared" si="6498"/>
        <v>0</v>
      </c>
      <c r="CX1328" s="25">
        <f t="shared" si="6498"/>
        <v>250</v>
      </c>
      <c r="CY1328" s="25">
        <f t="shared" si="6498"/>
        <v>0</v>
      </c>
      <c r="CZ1328" s="25">
        <f t="shared" ref="CZ1328:DA1328" si="6499">CZ1329</f>
        <v>250</v>
      </c>
      <c r="DA1328" s="25">
        <f t="shared" si="6499"/>
        <v>0</v>
      </c>
      <c r="DB1328" s="115">
        <f t="shared" si="6156"/>
        <v>100</v>
      </c>
      <c r="DC1328" s="115"/>
    </row>
    <row r="1329" spans="1:107" s="7" customFormat="1" ht="23.25" customHeight="1" x14ac:dyDescent="0.3">
      <c r="A1329" s="30" t="s">
        <v>102</v>
      </c>
      <c r="B1329" s="32" t="s">
        <v>11</v>
      </c>
      <c r="C1329" s="32" t="s">
        <v>53</v>
      </c>
      <c r="D1329" s="24" t="s">
        <v>507</v>
      </c>
      <c r="E1329" s="53">
        <v>300</v>
      </c>
      <c r="F1329" s="26">
        <f t="shared" si="6484"/>
        <v>300</v>
      </c>
      <c r="G1329" s="25"/>
      <c r="H1329" s="40">
        <f>H1330</f>
        <v>0</v>
      </c>
      <c r="I1329" s="40">
        <f t="shared" si="6485"/>
        <v>0</v>
      </c>
      <c r="J1329" s="40">
        <f t="shared" si="6486"/>
        <v>0</v>
      </c>
      <c r="K1329" s="40">
        <f t="shared" si="6487"/>
        <v>0</v>
      </c>
      <c r="L1329" s="25">
        <f t="shared" si="6488"/>
        <v>300</v>
      </c>
      <c r="M1329" s="40">
        <f t="shared" si="6489"/>
        <v>0</v>
      </c>
      <c r="N1329" s="40">
        <f>N1330</f>
        <v>0</v>
      </c>
      <c r="O1329" s="40">
        <f t="shared" si="6490"/>
        <v>0</v>
      </c>
      <c r="P1329" s="40">
        <f t="shared" si="6490"/>
        <v>0</v>
      </c>
      <c r="Q1329" s="40">
        <f t="shared" si="6490"/>
        <v>0</v>
      </c>
      <c r="R1329" s="25">
        <f t="shared" si="6490"/>
        <v>300</v>
      </c>
      <c r="S1329" s="40">
        <f t="shared" si="6490"/>
        <v>0</v>
      </c>
      <c r="T1329" s="40">
        <f>T1330</f>
        <v>0</v>
      </c>
      <c r="U1329" s="40">
        <f t="shared" si="6490"/>
        <v>0</v>
      </c>
      <c r="V1329" s="40">
        <f t="shared" si="6490"/>
        <v>0</v>
      </c>
      <c r="W1329" s="40">
        <f t="shared" si="6490"/>
        <v>0</v>
      </c>
      <c r="X1329" s="25">
        <f t="shared" si="6490"/>
        <v>300</v>
      </c>
      <c r="Y1329" s="40">
        <f t="shared" si="6490"/>
        <v>0</v>
      </c>
      <c r="Z1329" s="40">
        <f>Z1330</f>
        <v>0</v>
      </c>
      <c r="AA1329" s="40">
        <f t="shared" si="6491"/>
        <v>0</v>
      </c>
      <c r="AB1329" s="40">
        <f t="shared" si="6491"/>
        <v>0</v>
      </c>
      <c r="AC1329" s="40">
        <f t="shared" si="6491"/>
        <v>0</v>
      </c>
      <c r="AD1329" s="25">
        <f t="shared" si="6491"/>
        <v>300</v>
      </c>
      <c r="AE1329" s="40">
        <f t="shared" si="6491"/>
        <v>0</v>
      </c>
      <c r="AF1329" s="40">
        <f>AF1330</f>
        <v>0</v>
      </c>
      <c r="AG1329" s="40">
        <f t="shared" si="6492"/>
        <v>0</v>
      </c>
      <c r="AH1329" s="40">
        <f t="shared" si="6492"/>
        <v>0</v>
      </c>
      <c r="AI1329" s="40">
        <f t="shared" si="6492"/>
        <v>0</v>
      </c>
      <c r="AJ1329" s="25">
        <f t="shared" si="6492"/>
        <v>300</v>
      </c>
      <c r="AK1329" s="40">
        <f t="shared" si="6492"/>
        <v>0</v>
      </c>
      <c r="AL1329" s="40">
        <f>AL1330</f>
        <v>0</v>
      </c>
      <c r="AM1329" s="40">
        <f t="shared" si="6492"/>
        <v>0</v>
      </c>
      <c r="AN1329" s="40">
        <f t="shared" si="6492"/>
        <v>0</v>
      </c>
      <c r="AO1329" s="40">
        <f t="shared" si="6492"/>
        <v>0</v>
      </c>
      <c r="AP1329" s="25">
        <f t="shared" si="6492"/>
        <v>300</v>
      </c>
      <c r="AQ1329" s="40">
        <f t="shared" si="6492"/>
        <v>0</v>
      </c>
      <c r="AR1329" s="40">
        <f>AR1330</f>
        <v>0</v>
      </c>
      <c r="AS1329" s="40">
        <f t="shared" si="6493"/>
        <v>0</v>
      </c>
      <c r="AT1329" s="40">
        <f t="shared" si="6493"/>
        <v>0</v>
      </c>
      <c r="AU1329" s="40">
        <f t="shared" si="6493"/>
        <v>0</v>
      </c>
      <c r="AV1329" s="25">
        <f t="shared" si="6493"/>
        <v>300</v>
      </c>
      <c r="AW1329" s="40">
        <f t="shared" si="6493"/>
        <v>0</v>
      </c>
      <c r="AX1329" s="40">
        <f>AX1330</f>
        <v>0</v>
      </c>
      <c r="AY1329" s="40">
        <f t="shared" si="6494"/>
        <v>0</v>
      </c>
      <c r="AZ1329" s="40">
        <f t="shared" si="6494"/>
        <v>0</v>
      </c>
      <c r="BA1329" s="40">
        <f t="shared" si="6494"/>
        <v>0</v>
      </c>
      <c r="BB1329" s="25">
        <f t="shared" si="6494"/>
        <v>300</v>
      </c>
      <c r="BC1329" s="40">
        <f t="shared" si="6494"/>
        <v>0</v>
      </c>
      <c r="BD1329" s="40">
        <f>BD1330</f>
        <v>0</v>
      </c>
      <c r="BE1329" s="40">
        <f t="shared" si="6494"/>
        <v>0</v>
      </c>
      <c r="BF1329" s="40">
        <f t="shared" si="6494"/>
        <v>0</v>
      </c>
      <c r="BG1329" s="40">
        <f t="shared" si="6494"/>
        <v>0</v>
      </c>
      <c r="BH1329" s="25">
        <f t="shared" si="6494"/>
        <v>300</v>
      </c>
      <c r="BI1329" s="40">
        <f t="shared" si="6494"/>
        <v>0</v>
      </c>
      <c r="BJ1329" s="40">
        <f>BJ1330</f>
        <v>0</v>
      </c>
      <c r="BK1329" s="40">
        <f t="shared" si="6495"/>
        <v>0</v>
      </c>
      <c r="BL1329" s="40">
        <f t="shared" si="6495"/>
        <v>0</v>
      </c>
      <c r="BM1329" s="40">
        <f t="shared" si="6495"/>
        <v>0</v>
      </c>
      <c r="BN1329" s="25">
        <f t="shared" si="6495"/>
        <v>300</v>
      </c>
      <c r="BO1329" s="40">
        <f t="shared" si="6495"/>
        <v>0</v>
      </c>
      <c r="BP1329" s="40">
        <f>BP1330</f>
        <v>0</v>
      </c>
      <c r="BQ1329" s="40">
        <f t="shared" si="6496"/>
        <v>0</v>
      </c>
      <c r="BR1329" s="40">
        <f t="shared" si="6496"/>
        <v>0</v>
      </c>
      <c r="BS1329" s="40">
        <f t="shared" si="6496"/>
        <v>0</v>
      </c>
      <c r="BT1329" s="25">
        <f t="shared" si="6496"/>
        <v>300</v>
      </c>
      <c r="BU1329" s="40">
        <f t="shared" si="6496"/>
        <v>0</v>
      </c>
      <c r="BV1329" s="40">
        <f>BV1330</f>
        <v>0</v>
      </c>
      <c r="BW1329" s="40">
        <f t="shared" si="6496"/>
        <v>-50</v>
      </c>
      <c r="BX1329" s="40">
        <f t="shared" si="6496"/>
        <v>0</v>
      </c>
      <c r="BY1329" s="40">
        <f t="shared" si="6496"/>
        <v>0</v>
      </c>
      <c r="BZ1329" s="25">
        <f t="shared" si="6496"/>
        <v>250</v>
      </c>
      <c r="CA1329" s="40">
        <f t="shared" si="6496"/>
        <v>0</v>
      </c>
      <c r="CB1329" s="40">
        <f>CB1330</f>
        <v>0</v>
      </c>
      <c r="CC1329" s="40">
        <f t="shared" si="6497"/>
        <v>0</v>
      </c>
      <c r="CD1329" s="40">
        <f t="shared" si="6497"/>
        <v>0</v>
      </c>
      <c r="CE1329" s="40">
        <f t="shared" si="6497"/>
        <v>0</v>
      </c>
      <c r="CF1329" s="25">
        <f t="shared" si="6497"/>
        <v>250</v>
      </c>
      <c r="CG1329" s="40">
        <f t="shared" si="6497"/>
        <v>0</v>
      </c>
      <c r="CH1329" s="40">
        <f>CH1330</f>
        <v>0</v>
      </c>
      <c r="CI1329" s="40">
        <f t="shared" si="6498"/>
        <v>0</v>
      </c>
      <c r="CJ1329" s="40">
        <f t="shared" si="6498"/>
        <v>0</v>
      </c>
      <c r="CK1329" s="40">
        <f t="shared" si="6498"/>
        <v>0</v>
      </c>
      <c r="CL1329" s="25">
        <f t="shared" si="6498"/>
        <v>250</v>
      </c>
      <c r="CM1329" s="40">
        <f t="shared" si="6498"/>
        <v>0</v>
      </c>
      <c r="CN1329" s="40">
        <f>CN1330</f>
        <v>0</v>
      </c>
      <c r="CO1329" s="40">
        <f t="shared" si="6498"/>
        <v>0</v>
      </c>
      <c r="CP1329" s="40">
        <f t="shared" si="6498"/>
        <v>0</v>
      </c>
      <c r="CQ1329" s="40">
        <f t="shared" si="6498"/>
        <v>0</v>
      </c>
      <c r="CR1329" s="25">
        <f t="shared" si="6498"/>
        <v>250</v>
      </c>
      <c r="CS1329" s="40">
        <f t="shared" si="6498"/>
        <v>0</v>
      </c>
      <c r="CT1329" s="40">
        <f>CT1330</f>
        <v>0</v>
      </c>
      <c r="CU1329" s="40">
        <f t="shared" ref="CU1329:DA1329" si="6500">CU1330</f>
        <v>0</v>
      </c>
      <c r="CV1329" s="40">
        <f t="shared" si="6500"/>
        <v>0</v>
      </c>
      <c r="CW1329" s="40">
        <f t="shared" si="6500"/>
        <v>0</v>
      </c>
      <c r="CX1329" s="25">
        <f t="shared" si="6500"/>
        <v>250</v>
      </c>
      <c r="CY1329" s="25">
        <f t="shared" si="6500"/>
        <v>0</v>
      </c>
      <c r="CZ1329" s="25">
        <f t="shared" si="6500"/>
        <v>250</v>
      </c>
      <c r="DA1329" s="25">
        <f t="shared" si="6500"/>
        <v>0</v>
      </c>
      <c r="DB1329" s="115">
        <f t="shared" ref="DB1329:DB1392" si="6501">CZ1329/CX1329*100</f>
        <v>100</v>
      </c>
      <c r="DC1329" s="115"/>
    </row>
    <row r="1330" spans="1:107" s="7" customFormat="1" ht="33" customHeight="1" x14ac:dyDescent="0.3">
      <c r="A1330" s="30" t="s">
        <v>194</v>
      </c>
      <c r="B1330" s="32" t="s">
        <v>11</v>
      </c>
      <c r="C1330" s="32" t="s">
        <v>53</v>
      </c>
      <c r="D1330" s="24" t="s">
        <v>507</v>
      </c>
      <c r="E1330" s="53">
        <v>310</v>
      </c>
      <c r="F1330" s="25">
        <v>300</v>
      </c>
      <c r="G1330" s="25"/>
      <c r="H1330" s="40"/>
      <c r="I1330" s="40"/>
      <c r="J1330" s="40"/>
      <c r="K1330" s="40"/>
      <c r="L1330" s="25">
        <f>F1330+H1330+I1330+J1330+K1330</f>
        <v>300</v>
      </c>
      <c r="M1330" s="25">
        <f>G1330+K1330</f>
        <v>0</v>
      </c>
      <c r="N1330" s="40"/>
      <c r="O1330" s="40"/>
      <c r="P1330" s="40"/>
      <c r="Q1330" s="40"/>
      <c r="R1330" s="25">
        <f>L1330+N1330+O1330+P1330+Q1330</f>
        <v>300</v>
      </c>
      <c r="S1330" s="25">
        <f>M1330+Q1330</f>
        <v>0</v>
      </c>
      <c r="T1330" s="40"/>
      <c r="U1330" s="40"/>
      <c r="V1330" s="40"/>
      <c r="W1330" s="40"/>
      <c r="X1330" s="25">
        <f>R1330+T1330+U1330+V1330+W1330</f>
        <v>300</v>
      </c>
      <c r="Y1330" s="25">
        <f>S1330+W1330</f>
        <v>0</v>
      </c>
      <c r="Z1330" s="40"/>
      <c r="AA1330" s="40"/>
      <c r="AB1330" s="40"/>
      <c r="AC1330" s="40"/>
      <c r="AD1330" s="25">
        <f>X1330+Z1330+AA1330+AB1330+AC1330</f>
        <v>300</v>
      </c>
      <c r="AE1330" s="25">
        <f>Y1330+AC1330</f>
        <v>0</v>
      </c>
      <c r="AF1330" s="40"/>
      <c r="AG1330" s="40"/>
      <c r="AH1330" s="40"/>
      <c r="AI1330" s="40"/>
      <c r="AJ1330" s="25">
        <f>AD1330+AF1330+AG1330+AH1330+AI1330</f>
        <v>300</v>
      </c>
      <c r="AK1330" s="25">
        <f>AE1330+AI1330</f>
        <v>0</v>
      </c>
      <c r="AL1330" s="40"/>
      <c r="AM1330" s="40"/>
      <c r="AN1330" s="40"/>
      <c r="AO1330" s="40"/>
      <c r="AP1330" s="25">
        <f>AJ1330+AL1330+AM1330+AN1330+AO1330</f>
        <v>300</v>
      </c>
      <c r="AQ1330" s="25">
        <f>AK1330+AO1330</f>
        <v>0</v>
      </c>
      <c r="AR1330" s="40"/>
      <c r="AS1330" s="40"/>
      <c r="AT1330" s="40"/>
      <c r="AU1330" s="40"/>
      <c r="AV1330" s="25">
        <f>AP1330+AR1330+AS1330+AT1330+AU1330</f>
        <v>300</v>
      </c>
      <c r="AW1330" s="25">
        <f>AQ1330+AU1330</f>
        <v>0</v>
      </c>
      <c r="AX1330" s="40"/>
      <c r="AY1330" s="40"/>
      <c r="AZ1330" s="40"/>
      <c r="BA1330" s="40"/>
      <c r="BB1330" s="25">
        <f>AV1330+AX1330+AY1330+AZ1330+BA1330</f>
        <v>300</v>
      </c>
      <c r="BC1330" s="25">
        <f>AW1330+BA1330</f>
        <v>0</v>
      </c>
      <c r="BD1330" s="40"/>
      <c r="BE1330" s="40"/>
      <c r="BF1330" s="40"/>
      <c r="BG1330" s="40"/>
      <c r="BH1330" s="25">
        <f>BB1330+BD1330+BE1330+BF1330+BG1330</f>
        <v>300</v>
      </c>
      <c r="BI1330" s="25">
        <f>BC1330+BG1330</f>
        <v>0</v>
      </c>
      <c r="BJ1330" s="40"/>
      <c r="BK1330" s="40"/>
      <c r="BL1330" s="40"/>
      <c r="BM1330" s="40"/>
      <c r="BN1330" s="25">
        <f>BH1330+BJ1330+BK1330+BL1330+BM1330</f>
        <v>300</v>
      </c>
      <c r="BO1330" s="25">
        <f>BI1330+BM1330</f>
        <v>0</v>
      </c>
      <c r="BP1330" s="40"/>
      <c r="BQ1330" s="40"/>
      <c r="BR1330" s="40"/>
      <c r="BS1330" s="40"/>
      <c r="BT1330" s="25">
        <f>BN1330+BP1330+BQ1330+BR1330+BS1330</f>
        <v>300</v>
      </c>
      <c r="BU1330" s="25">
        <f>BO1330+BS1330</f>
        <v>0</v>
      </c>
      <c r="BV1330" s="40"/>
      <c r="BW1330" s="40">
        <v>-50</v>
      </c>
      <c r="BX1330" s="40"/>
      <c r="BY1330" s="40"/>
      <c r="BZ1330" s="25">
        <f>BT1330+BV1330+BW1330+BX1330+BY1330</f>
        <v>250</v>
      </c>
      <c r="CA1330" s="25">
        <f>BU1330+BY1330</f>
        <v>0</v>
      </c>
      <c r="CB1330" s="40"/>
      <c r="CC1330" s="40"/>
      <c r="CD1330" s="40"/>
      <c r="CE1330" s="40"/>
      <c r="CF1330" s="25">
        <f>BZ1330+CB1330+CC1330+CD1330+CE1330</f>
        <v>250</v>
      </c>
      <c r="CG1330" s="25">
        <f>CA1330+CE1330</f>
        <v>0</v>
      </c>
      <c r="CH1330" s="40"/>
      <c r="CI1330" s="40"/>
      <c r="CJ1330" s="40"/>
      <c r="CK1330" s="40"/>
      <c r="CL1330" s="25">
        <f>CF1330+CH1330+CI1330+CJ1330+CK1330</f>
        <v>250</v>
      </c>
      <c r="CM1330" s="25">
        <f>CG1330+CK1330</f>
        <v>0</v>
      </c>
      <c r="CN1330" s="40"/>
      <c r="CO1330" s="40"/>
      <c r="CP1330" s="40"/>
      <c r="CQ1330" s="40"/>
      <c r="CR1330" s="25">
        <f>CL1330+CN1330+CO1330+CP1330+CQ1330</f>
        <v>250</v>
      </c>
      <c r="CS1330" s="25">
        <f>CM1330+CQ1330</f>
        <v>0</v>
      </c>
      <c r="CT1330" s="40"/>
      <c r="CU1330" s="40"/>
      <c r="CV1330" s="40"/>
      <c r="CW1330" s="40"/>
      <c r="CX1330" s="25">
        <f>CR1330+CT1330+CU1330+CV1330+CW1330</f>
        <v>250</v>
      </c>
      <c r="CY1330" s="25">
        <f>CS1330+CW1330</f>
        <v>0</v>
      </c>
      <c r="CZ1330" s="25">
        <v>250</v>
      </c>
      <c r="DA1330" s="40"/>
      <c r="DB1330" s="115">
        <f t="shared" si="6501"/>
        <v>100</v>
      </c>
      <c r="DC1330" s="115"/>
    </row>
    <row r="1331" spans="1:107" s="7" customFormat="1" ht="54.75" customHeight="1" x14ac:dyDescent="0.3">
      <c r="A1331" s="30" t="s">
        <v>214</v>
      </c>
      <c r="B1331" s="32" t="s">
        <v>11</v>
      </c>
      <c r="C1331" s="32" t="s">
        <v>53</v>
      </c>
      <c r="D1331" s="24" t="s">
        <v>508</v>
      </c>
      <c r="E1331" s="53"/>
      <c r="F1331" s="26">
        <f t="shared" ref="F1331:F1332" si="6502">F1332</f>
        <v>6768</v>
      </c>
      <c r="G1331" s="25"/>
      <c r="H1331" s="40">
        <f>H1332</f>
        <v>0</v>
      </c>
      <c r="I1331" s="40">
        <f t="shared" ref="I1331:I1332" si="6503">I1332</f>
        <v>0</v>
      </c>
      <c r="J1331" s="40">
        <f t="shared" ref="J1331:J1332" si="6504">J1332</f>
        <v>0</v>
      </c>
      <c r="K1331" s="40">
        <f t="shared" ref="K1331:K1332" si="6505">K1332</f>
        <v>0</v>
      </c>
      <c r="L1331" s="25">
        <f t="shared" ref="L1331:L1332" si="6506">L1332</f>
        <v>6768</v>
      </c>
      <c r="M1331" s="40">
        <f t="shared" ref="M1331:M1332" si="6507">M1332</f>
        <v>0</v>
      </c>
      <c r="N1331" s="40">
        <f>N1332</f>
        <v>0</v>
      </c>
      <c r="O1331" s="40">
        <f t="shared" ref="O1331:AD1332" si="6508">O1332</f>
        <v>0</v>
      </c>
      <c r="P1331" s="40">
        <f t="shared" si="6508"/>
        <v>0</v>
      </c>
      <c r="Q1331" s="40">
        <f t="shared" si="6508"/>
        <v>0</v>
      </c>
      <c r="R1331" s="25">
        <f t="shared" si="6508"/>
        <v>6768</v>
      </c>
      <c r="S1331" s="40">
        <f t="shared" si="6508"/>
        <v>0</v>
      </c>
      <c r="T1331" s="40">
        <f>T1332</f>
        <v>0</v>
      </c>
      <c r="U1331" s="40">
        <f t="shared" si="6508"/>
        <v>0</v>
      </c>
      <c r="V1331" s="40">
        <f t="shared" si="6508"/>
        <v>0</v>
      </c>
      <c r="W1331" s="40">
        <f t="shared" si="6508"/>
        <v>0</v>
      </c>
      <c r="X1331" s="25">
        <f t="shared" si="6508"/>
        <v>6768</v>
      </c>
      <c r="Y1331" s="40">
        <f t="shared" si="6508"/>
        <v>0</v>
      </c>
      <c r="Z1331" s="40">
        <f>Z1332</f>
        <v>0</v>
      </c>
      <c r="AA1331" s="40">
        <f t="shared" si="6508"/>
        <v>-30</v>
      </c>
      <c r="AB1331" s="40">
        <f t="shared" si="6508"/>
        <v>0</v>
      </c>
      <c r="AC1331" s="40">
        <f t="shared" si="6508"/>
        <v>0</v>
      </c>
      <c r="AD1331" s="25">
        <f t="shared" si="6508"/>
        <v>6738</v>
      </c>
      <c r="AE1331" s="40">
        <f t="shared" ref="AA1331:AE1332" si="6509">AE1332</f>
        <v>0</v>
      </c>
      <c r="AF1331" s="40">
        <f>AF1332</f>
        <v>0</v>
      </c>
      <c r="AG1331" s="40">
        <f t="shared" ref="AG1331:AV1332" si="6510">AG1332</f>
        <v>0</v>
      </c>
      <c r="AH1331" s="40">
        <f t="shared" si="6510"/>
        <v>0</v>
      </c>
      <c r="AI1331" s="40">
        <f t="shared" si="6510"/>
        <v>0</v>
      </c>
      <c r="AJ1331" s="25">
        <f t="shared" si="6510"/>
        <v>6738</v>
      </c>
      <c r="AK1331" s="40">
        <f t="shared" si="6510"/>
        <v>0</v>
      </c>
      <c r="AL1331" s="40">
        <f>AL1332</f>
        <v>0</v>
      </c>
      <c r="AM1331" s="40">
        <f t="shared" si="6510"/>
        <v>0</v>
      </c>
      <c r="AN1331" s="40">
        <f t="shared" si="6510"/>
        <v>0</v>
      </c>
      <c r="AO1331" s="40">
        <f t="shared" si="6510"/>
        <v>0</v>
      </c>
      <c r="AP1331" s="25">
        <f t="shared" si="6510"/>
        <v>6738</v>
      </c>
      <c r="AQ1331" s="40">
        <f t="shared" si="6510"/>
        <v>0</v>
      </c>
      <c r="AR1331" s="40">
        <f>AR1332</f>
        <v>0</v>
      </c>
      <c r="AS1331" s="40">
        <f t="shared" si="6510"/>
        <v>0</v>
      </c>
      <c r="AT1331" s="40">
        <f t="shared" si="6510"/>
        <v>0</v>
      </c>
      <c r="AU1331" s="40">
        <f t="shared" si="6510"/>
        <v>0</v>
      </c>
      <c r="AV1331" s="25">
        <f t="shared" si="6510"/>
        <v>6738</v>
      </c>
      <c r="AW1331" s="40">
        <f t="shared" ref="AS1331:AW1332" si="6511">AW1332</f>
        <v>0</v>
      </c>
      <c r="AX1331" s="40">
        <f>AX1332</f>
        <v>0</v>
      </c>
      <c r="AY1331" s="40">
        <f t="shared" ref="AY1331:BN1332" si="6512">AY1332</f>
        <v>-420</v>
      </c>
      <c r="AZ1331" s="40">
        <f t="shared" si="6512"/>
        <v>0</v>
      </c>
      <c r="BA1331" s="40">
        <f t="shared" si="6512"/>
        <v>0</v>
      </c>
      <c r="BB1331" s="25">
        <f t="shared" si="6512"/>
        <v>6318</v>
      </c>
      <c r="BC1331" s="40">
        <f t="shared" si="6512"/>
        <v>0</v>
      </c>
      <c r="BD1331" s="40">
        <f>BD1332</f>
        <v>0</v>
      </c>
      <c r="BE1331" s="40">
        <f t="shared" si="6512"/>
        <v>0</v>
      </c>
      <c r="BF1331" s="40">
        <f t="shared" si="6512"/>
        <v>0</v>
      </c>
      <c r="BG1331" s="40">
        <f t="shared" si="6512"/>
        <v>0</v>
      </c>
      <c r="BH1331" s="25">
        <f t="shared" si="6512"/>
        <v>6318</v>
      </c>
      <c r="BI1331" s="40">
        <f t="shared" si="6512"/>
        <v>0</v>
      </c>
      <c r="BJ1331" s="40">
        <f>BJ1332</f>
        <v>0</v>
      </c>
      <c r="BK1331" s="40">
        <f t="shared" si="6512"/>
        <v>0</v>
      </c>
      <c r="BL1331" s="40">
        <f t="shared" si="6512"/>
        <v>0</v>
      </c>
      <c r="BM1331" s="40">
        <f t="shared" si="6512"/>
        <v>0</v>
      </c>
      <c r="BN1331" s="25">
        <f t="shared" si="6512"/>
        <v>6318</v>
      </c>
      <c r="BO1331" s="40">
        <f t="shared" ref="BK1331:BO1332" si="6513">BO1332</f>
        <v>0</v>
      </c>
      <c r="BP1331" s="40">
        <f>BP1332</f>
        <v>0</v>
      </c>
      <c r="BQ1331" s="40">
        <f t="shared" ref="BQ1331:CF1332" si="6514">BQ1332</f>
        <v>0</v>
      </c>
      <c r="BR1331" s="40">
        <f t="shared" si="6514"/>
        <v>0</v>
      </c>
      <c r="BS1331" s="40">
        <f t="shared" si="6514"/>
        <v>0</v>
      </c>
      <c r="BT1331" s="25">
        <f t="shared" si="6514"/>
        <v>6318</v>
      </c>
      <c r="BU1331" s="40">
        <f t="shared" si="6514"/>
        <v>0</v>
      </c>
      <c r="BV1331" s="40">
        <f>BV1332</f>
        <v>0</v>
      </c>
      <c r="BW1331" s="40">
        <f t="shared" si="6514"/>
        <v>0</v>
      </c>
      <c r="BX1331" s="40">
        <f t="shared" si="6514"/>
        <v>0</v>
      </c>
      <c r="BY1331" s="40">
        <f t="shared" si="6514"/>
        <v>0</v>
      </c>
      <c r="BZ1331" s="25">
        <f t="shared" si="6514"/>
        <v>6318</v>
      </c>
      <c r="CA1331" s="40">
        <f t="shared" si="6514"/>
        <v>0</v>
      </c>
      <c r="CB1331" s="40">
        <f>CB1332</f>
        <v>0</v>
      </c>
      <c r="CC1331" s="40">
        <f t="shared" si="6514"/>
        <v>0</v>
      </c>
      <c r="CD1331" s="40">
        <f t="shared" si="6514"/>
        <v>0</v>
      </c>
      <c r="CE1331" s="40">
        <f t="shared" si="6514"/>
        <v>0</v>
      </c>
      <c r="CF1331" s="25">
        <f t="shared" si="6514"/>
        <v>6318</v>
      </c>
      <c r="CG1331" s="40">
        <f t="shared" ref="CC1331:CG1332" si="6515">CG1332</f>
        <v>0</v>
      </c>
      <c r="CH1331" s="40">
        <f>CH1332</f>
        <v>0</v>
      </c>
      <c r="CI1331" s="40">
        <f t="shared" ref="CI1331:CY1332" si="6516">CI1332</f>
        <v>-451</v>
      </c>
      <c r="CJ1331" s="40">
        <f t="shared" si="6516"/>
        <v>0</v>
      </c>
      <c r="CK1331" s="40">
        <f t="shared" si="6516"/>
        <v>0</v>
      </c>
      <c r="CL1331" s="25">
        <f t="shared" si="6516"/>
        <v>5867</v>
      </c>
      <c r="CM1331" s="40">
        <f t="shared" si="6516"/>
        <v>0</v>
      </c>
      <c r="CN1331" s="40">
        <f>CN1332</f>
        <v>0</v>
      </c>
      <c r="CO1331" s="40">
        <f t="shared" si="6516"/>
        <v>0</v>
      </c>
      <c r="CP1331" s="40">
        <f t="shared" si="6516"/>
        <v>0</v>
      </c>
      <c r="CQ1331" s="40">
        <f t="shared" si="6516"/>
        <v>0</v>
      </c>
      <c r="CR1331" s="25">
        <f t="shared" si="6516"/>
        <v>5867</v>
      </c>
      <c r="CS1331" s="40">
        <f t="shared" si="6516"/>
        <v>0</v>
      </c>
      <c r="CT1331" s="40">
        <f>CT1332</f>
        <v>0</v>
      </c>
      <c r="CU1331" s="40">
        <f t="shared" si="6516"/>
        <v>0</v>
      </c>
      <c r="CV1331" s="40">
        <f t="shared" si="6516"/>
        <v>0</v>
      </c>
      <c r="CW1331" s="40">
        <f t="shared" si="6516"/>
        <v>0</v>
      </c>
      <c r="CX1331" s="25">
        <f t="shared" si="6516"/>
        <v>5867</v>
      </c>
      <c r="CY1331" s="25">
        <f t="shared" si="6516"/>
        <v>0</v>
      </c>
      <c r="CZ1331" s="25">
        <f t="shared" ref="CZ1331:DA1331" si="6517">CZ1332</f>
        <v>5719</v>
      </c>
      <c r="DA1331" s="25">
        <f t="shared" si="6517"/>
        <v>0</v>
      </c>
      <c r="DB1331" s="115">
        <f t="shared" si="6501"/>
        <v>97.47741605590592</v>
      </c>
      <c r="DC1331" s="115"/>
    </row>
    <row r="1332" spans="1:107" s="7" customFormat="1" ht="22.5" customHeight="1" x14ac:dyDescent="0.3">
      <c r="A1332" s="30" t="s">
        <v>102</v>
      </c>
      <c r="B1332" s="32" t="s">
        <v>11</v>
      </c>
      <c r="C1332" s="32" t="s">
        <v>53</v>
      </c>
      <c r="D1332" s="24" t="s">
        <v>508</v>
      </c>
      <c r="E1332" s="53">
        <v>300</v>
      </c>
      <c r="F1332" s="26">
        <f t="shared" si="6502"/>
        <v>6768</v>
      </c>
      <c r="G1332" s="25"/>
      <c r="H1332" s="40">
        <f>H1333</f>
        <v>0</v>
      </c>
      <c r="I1332" s="40">
        <f t="shared" si="6503"/>
        <v>0</v>
      </c>
      <c r="J1332" s="40">
        <f t="shared" si="6504"/>
        <v>0</v>
      </c>
      <c r="K1332" s="40">
        <f t="shared" si="6505"/>
        <v>0</v>
      </c>
      <c r="L1332" s="25">
        <f t="shared" si="6506"/>
        <v>6768</v>
      </c>
      <c r="M1332" s="40">
        <f t="shared" si="6507"/>
        <v>0</v>
      </c>
      <c r="N1332" s="40">
        <f>N1333</f>
        <v>0</v>
      </c>
      <c r="O1332" s="40">
        <f t="shared" si="6508"/>
        <v>0</v>
      </c>
      <c r="P1332" s="40">
        <f t="shared" si="6508"/>
        <v>0</v>
      </c>
      <c r="Q1332" s="40">
        <f t="shared" si="6508"/>
        <v>0</v>
      </c>
      <c r="R1332" s="25">
        <f t="shared" si="6508"/>
        <v>6768</v>
      </c>
      <c r="S1332" s="40">
        <f t="shared" si="6508"/>
        <v>0</v>
      </c>
      <c r="T1332" s="40">
        <f>T1333</f>
        <v>0</v>
      </c>
      <c r="U1332" s="40">
        <f t="shared" si="6508"/>
        <v>0</v>
      </c>
      <c r="V1332" s="40">
        <f t="shared" si="6508"/>
        <v>0</v>
      </c>
      <c r="W1332" s="40">
        <f t="shared" si="6508"/>
        <v>0</v>
      </c>
      <c r="X1332" s="25">
        <f t="shared" si="6508"/>
        <v>6768</v>
      </c>
      <c r="Y1332" s="40">
        <f t="shared" si="6508"/>
        <v>0</v>
      </c>
      <c r="Z1332" s="40">
        <f>Z1333</f>
        <v>0</v>
      </c>
      <c r="AA1332" s="40">
        <f t="shared" si="6509"/>
        <v>-30</v>
      </c>
      <c r="AB1332" s="40">
        <f t="shared" si="6509"/>
        <v>0</v>
      </c>
      <c r="AC1332" s="40">
        <f t="shared" si="6509"/>
        <v>0</v>
      </c>
      <c r="AD1332" s="25">
        <f t="shared" si="6509"/>
        <v>6738</v>
      </c>
      <c r="AE1332" s="40">
        <f t="shared" si="6509"/>
        <v>0</v>
      </c>
      <c r="AF1332" s="40">
        <f>AF1333</f>
        <v>0</v>
      </c>
      <c r="AG1332" s="40">
        <f t="shared" si="6510"/>
        <v>0</v>
      </c>
      <c r="AH1332" s="40">
        <f t="shared" si="6510"/>
        <v>0</v>
      </c>
      <c r="AI1332" s="40">
        <f t="shared" si="6510"/>
        <v>0</v>
      </c>
      <c r="AJ1332" s="25">
        <f t="shared" si="6510"/>
        <v>6738</v>
      </c>
      <c r="AK1332" s="40">
        <f t="shared" si="6510"/>
        <v>0</v>
      </c>
      <c r="AL1332" s="40">
        <f>AL1333</f>
        <v>0</v>
      </c>
      <c r="AM1332" s="40">
        <f t="shared" si="6510"/>
        <v>0</v>
      </c>
      <c r="AN1332" s="40">
        <f t="shared" si="6510"/>
        <v>0</v>
      </c>
      <c r="AO1332" s="40">
        <f t="shared" si="6510"/>
        <v>0</v>
      </c>
      <c r="AP1332" s="25">
        <f t="shared" si="6510"/>
        <v>6738</v>
      </c>
      <c r="AQ1332" s="40">
        <f t="shared" si="6510"/>
        <v>0</v>
      </c>
      <c r="AR1332" s="40">
        <f>AR1333</f>
        <v>0</v>
      </c>
      <c r="AS1332" s="40">
        <f t="shared" si="6511"/>
        <v>0</v>
      </c>
      <c r="AT1332" s="40">
        <f t="shared" si="6511"/>
        <v>0</v>
      </c>
      <c r="AU1332" s="40">
        <f t="shared" si="6511"/>
        <v>0</v>
      </c>
      <c r="AV1332" s="25">
        <f t="shared" si="6511"/>
        <v>6738</v>
      </c>
      <c r="AW1332" s="40">
        <f t="shared" si="6511"/>
        <v>0</v>
      </c>
      <c r="AX1332" s="40">
        <f>AX1333</f>
        <v>0</v>
      </c>
      <c r="AY1332" s="40">
        <f t="shared" si="6512"/>
        <v>-420</v>
      </c>
      <c r="AZ1332" s="40">
        <f t="shared" si="6512"/>
        <v>0</v>
      </c>
      <c r="BA1332" s="40">
        <f t="shared" si="6512"/>
        <v>0</v>
      </c>
      <c r="BB1332" s="25">
        <f t="shared" si="6512"/>
        <v>6318</v>
      </c>
      <c r="BC1332" s="40">
        <f t="shared" si="6512"/>
        <v>0</v>
      </c>
      <c r="BD1332" s="40">
        <f>BD1333</f>
        <v>0</v>
      </c>
      <c r="BE1332" s="40">
        <f t="shared" si="6512"/>
        <v>0</v>
      </c>
      <c r="BF1332" s="40">
        <f t="shared" si="6512"/>
        <v>0</v>
      </c>
      <c r="BG1332" s="40">
        <f t="shared" si="6512"/>
        <v>0</v>
      </c>
      <c r="BH1332" s="25">
        <f t="shared" si="6512"/>
        <v>6318</v>
      </c>
      <c r="BI1332" s="40">
        <f t="shared" si="6512"/>
        <v>0</v>
      </c>
      <c r="BJ1332" s="40">
        <f>BJ1333</f>
        <v>0</v>
      </c>
      <c r="BK1332" s="40">
        <f t="shared" si="6513"/>
        <v>0</v>
      </c>
      <c r="BL1332" s="40">
        <f t="shared" si="6513"/>
        <v>0</v>
      </c>
      <c r="BM1332" s="40">
        <f t="shared" si="6513"/>
        <v>0</v>
      </c>
      <c r="BN1332" s="25">
        <f t="shared" si="6513"/>
        <v>6318</v>
      </c>
      <c r="BO1332" s="40">
        <f t="shared" si="6513"/>
        <v>0</v>
      </c>
      <c r="BP1332" s="40">
        <f>BP1333</f>
        <v>0</v>
      </c>
      <c r="BQ1332" s="40">
        <f t="shared" si="6514"/>
        <v>0</v>
      </c>
      <c r="BR1332" s="40">
        <f t="shared" si="6514"/>
        <v>0</v>
      </c>
      <c r="BS1332" s="40">
        <f t="shared" si="6514"/>
        <v>0</v>
      </c>
      <c r="BT1332" s="25">
        <f t="shared" si="6514"/>
        <v>6318</v>
      </c>
      <c r="BU1332" s="40">
        <f t="shared" si="6514"/>
        <v>0</v>
      </c>
      <c r="BV1332" s="40">
        <f>BV1333</f>
        <v>0</v>
      </c>
      <c r="BW1332" s="40">
        <f t="shared" si="6514"/>
        <v>0</v>
      </c>
      <c r="BX1332" s="40">
        <f t="shared" si="6514"/>
        <v>0</v>
      </c>
      <c r="BY1332" s="40">
        <f t="shared" si="6514"/>
        <v>0</v>
      </c>
      <c r="BZ1332" s="25">
        <f t="shared" si="6514"/>
        <v>6318</v>
      </c>
      <c r="CA1332" s="40">
        <f t="shared" si="6514"/>
        <v>0</v>
      </c>
      <c r="CB1332" s="40">
        <f>CB1333</f>
        <v>0</v>
      </c>
      <c r="CC1332" s="40">
        <f t="shared" si="6515"/>
        <v>0</v>
      </c>
      <c r="CD1332" s="40">
        <f t="shared" si="6515"/>
        <v>0</v>
      </c>
      <c r="CE1332" s="40">
        <f t="shared" si="6515"/>
        <v>0</v>
      </c>
      <c r="CF1332" s="25">
        <f t="shared" si="6515"/>
        <v>6318</v>
      </c>
      <c r="CG1332" s="40">
        <f t="shared" si="6515"/>
        <v>0</v>
      </c>
      <c r="CH1332" s="40">
        <f>CH1333</f>
        <v>0</v>
      </c>
      <c r="CI1332" s="40">
        <f t="shared" si="6516"/>
        <v>-451</v>
      </c>
      <c r="CJ1332" s="40">
        <f t="shared" si="6516"/>
        <v>0</v>
      </c>
      <c r="CK1332" s="40">
        <f t="shared" si="6516"/>
        <v>0</v>
      </c>
      <c r="CL1332" s="25">
        <f t="shared" si="6516"/>
        <v>5867</v>
      </c>
      <c r="CM1332" s="40">
        <f t="shared" si="6516"/>
        <v>0</v>
      </c>
      <c r="CN1332" s="40">
        <f>CN1333</f>
        <v>0</v>
      </c>
      <c r="CO1332" s="40">
        <f t="shared" si="6516"/>
        <v>0</v>
      </c>
      <c r="CP1332" s="40">
        <f t="shared" si="6516"/>
        <v>0</v>
      </c>
      <c r="CQ1332" s="40">
        <f t="shared" si="6516"/>
        <v>0</v>
      </c>
      <c r="CR1332" s="25">
        <f t="shared" si="6516"/>
        <v>5867</v>
      </c>
      <c r="CS1332" s="40">
        <f t="shared" si="6516"/>
        <v>0</v>
      </c>
      <c r="CT1332" s="40">
        <f>CT1333</f>
        <v>0</v>
      </c>
      <c r="CU1332" s="40">
        <f t="shared" ref="CU1332:DA1332" si="6518">CU1333</f>
        <v>0</v>
      </c>
      <c r="CV1332" s="40">
        <f t="shared" si="6518"/>
        <v>0</v>
      </c>
      <c r="CW1332" s="40">
        <f t="shared" si="6518"/>
        <v>0</v>
      </c>
      <c r="CX1332" s="25">
        <f t="shared" si="6518"/>
        <v>5867</v>
      </c>
      <c r="CY1332" s="25">
        <f t="shared" si="6518"/>
        <v>0</v>
      </c>
      <c r="CZ1332" s="25">
        <f t="shared" si="6518"/>
        <v>5719</v>
      </c>
      <c r="DA1332" s="25">
        <f t="shared" si="6518"/>
        <v>0</v>
      </c>
      <c r="DB1332" s="115">
        <f t="shared" si="6501"/>
        <v>97.47741605590592</v>
      </c>
      <c r="DC1332" s="115"/>
    </row>
    <row r="1333" spans="1:107" s="7" customFormat="1" ht="33" customHeight="1" x14ac:dyDescent="0.3">
      <c r="A1333" s="30" t="s">
        <v>194</v>
      </c>
      <c r="B1333" s="32" t="s">
        <v>11</v>
      </c>
      <c r="C1333" s="32" t="s">
        <v>53</v>
      </c>
      <c r="D1333" s="24" t="s">
        <v>508</v>
      </c>
      <c r="E1333" s="53">
        <v>310</v>
      </c>
      <c r="F1333" s="25">
        <v>6768</v>
      </c>
      <c r="G1333" s="25"/>
      <c r="H1333" s="40"/>
      <c r="I1333" s="40"/>
      <c r="J1333" s="40"/>
      <c r="K1333" s="40"/>
      <c r="L1333" s="25">
        <f>F1333+H1333+I1333+J1333+K1333</f>
        <v>6768</v>
      </c>
      <c r="M1333" s="25">
        <f>G1333+K1333</f>
        <v>0</v>
      </c>
      <c r="N1333" s="40"/>
      <c r="O1333" s="40"/>
      <c r="P1333" s="40"/>
      <c r="Q1333" s="40"/>
      <c r="R1333" s="25">
        <f>L1333+N1333+O1333+P1333+Q1333</f>
        <v>6768</v>
      </c>
      <c r="S1333" s="25">
        <f>M1333+Q1333</f>
        <v>0</v>
      </c>
      <c r="T1333" s="40"/>
      <c r="U1333" s="40"/>
      <c r="V1333" s="40"/>
      <c r="W1333" s="40"/>
      <c r="X1333" s="25">
        <f>R1333+T1333+U1333+V1333+W1333</f>
        <v>6768</v>
      </c>
      <c r="Y1333" s="25">
        <f>S1333+W1333</f>
        <v>0</v>
      </c>
      <c r="Z1333" s="40"/>
      <c r="AA1333" s="40">
        <v>-30</v>
      </c>
      <c r="AB1333" s="40"/>
      <c r="AC1333" s="40"/>
      <c r="AD1333" s="25">
        <f>X1333+Z1333+AA1333+AB1333+AC1333</f>
        <v>6738</v>
      </c>
      <c r="AE1333" s="25">
        <f>Y1333+AC1333</f>
        <v>0</v>
      </c>
      <c r="AF1333" s="40"/>
      <c r="AG1333" s="40"/>
      <c r="AH1333" s="40"/>
      <c r="AI1333" s="40"/>
      <c r="AJ1333" s="25">
        <f>AD1333+AF1333+AG1333+AH1333+AI1333</f>
        <v>6738</v>
      </c>
      <c r="AK1333" s="25">
        <f>AE1333+AI1333</f>
        <v>0</v>
      </c>
      <c r="AL1333" s="40"/>
      <c r="AM1333" s="40"/>
      <c r="AN1333" s="40"/>
      <c r="AO1333" s="40"/>
      <c r="AP1333" s="25">
        <f>AJ1333+AL1333+AM1333+AN1333+AO1333</f>
        <v>6738</v>
      </c>
      <c r="AQ1333" s="25">
        <f>AK1333+AO1333</f>
        <v>0</v>
      </c>
      <c r="AR1333" s="40"/>
      <c r="AS1333" s="40"/>
      <c r="AT1333" s="40"/>
      <c r="AU1333" s="40"/>
      <c r="AV1333" s="25">
        <f>AP1333+AR1333+AS1333+AT1333+AU1333</f>
        <v>6738</v>
      </c>
      <c r="AW1333" s="25">
        <f>AQ1333+AU1333</f>
        <v>0</v>
      </c>
      <c r="AX1333" s="40"/>
      <c r="AY1333" s="40">
        <v>-420</v>
      </c>
      <c r="AZ1333" s="40"/>
      <c r="BA1333" s="40"/>
      <c r="BB1333" s="25">
        <f>AV1333+AX1333+AY1333+AZ1333+BA1333</f>
        <v>6318</v>
      </c>
      <c r="BC1333" s="25">
        <f>AW1333+BA1333</f>
        <v>0</v>
      </c>
      <c r="BD1333" s="40"/>
      <c r="BE1333" s="40"/>
      <c r="BF1333" s="40"/>
      <c r="BG1333" s="40"/>
      <c r="BH1333" s="25">
        <f>BB1333+BD1333+BE1333+BF1333+BG1333</f>
        <v>6318</v>
      </c>
      <c r="BI1333" s="25">
        <f>BC1333+BG1333</f>
        <v>0</v>
      </c>
      <c r="BJ1333" s="40"/>
      <c r="BK1333" s="40"/>
      <c r="BL1333" s="40"/>
      <c r="BM1333" s="40"/>
      <c r="BN1333" s="25">
        <f>BH1333+BJ1333+BK1333+BL1333+BM1333</f>
        <v>6318</v>
      </c>
      <c r="BO1333" s="25">
        <f>BI1333+BM1333</f>
        <v>0</v>
      </c>
      <c r="BP1333" s="40"/>
      <c r="BQ1333" s="40"/>
      <c r="BR1333" s="40"/>
      <c r="BS1333" s="40"/>
      <c r="BT1333" s="25">
        <f>BN1333+BP1333+BQ1333+BR1333+BS1333</f>
        <v>6318</v>
      </c>
      <c r="BU1333" s="25">
        <f>BO1333+BS1333</f>
        <v>0</v>
      </c>
      <c r="BV1333" s="40"/>
      <c r="BW1333" s="40"/>
      <c r="BX1333" s="40"/>
      <c r="BY1333" s="40"/>
      <c r="BZ1333" s="25">
        <f>BT1333+BV1333+BW1333+BX1333+BY1333</f>
        <v>6318</v>
      </c>
      <c r="CA1333" s="25">
        <f>BU1333+BY1333</f>
        <v>0</v>
      </c>
      <c r="CB1333" s="40"/>
      <c r="CC1333" s="40"/>
      <c r="CD1333" s="40"/>
      <c r="CE1333" s="40"/>
      <c r="CF1333" s="25">
        <f>BZ1333+CB1333+CC1333+CD1333+CE1333</f>
        <v>6318</v>
      </c>
      <c r="CG1333" s="25">
        <f>CA1333+CE1333</f>
        <v>0</v>
      </c>
      <c r="CH1333" s="40"/>
      <c r="CI1333" s="40">
        <v>-451</v>
      </c>
      <c r="CJ1333" s="40"/>
      <c r="CK1333" s="40"/>
      <c r="CL1333" s="25">
        <f>CF1333+CH1333+CI1333+CJ1333+CK1333</f>
        <v>5867</v>
      </c>
      <c r="CM1333" s="25">
        <f>CG1333+CK1333</f>
        <v>0</v>
      </c>
      <c r="CN1333" s="40"/>
      <c r="CO1333" s="40"/>
      <c r="CP1333" s="40"/>
      <c r="CQ1333" s="40"/>
      <c r="CR1333" s="25">
        <f>CL1333+CN1333+CO1333+CP1333+CQ1333</f>
        <v>5867</v>
      </c>
      <c r="CS1333" s="25">
        <f>CM1333+CQ1333</f>
        <v>0</v>
      </c>
      <c r="CT1333" s="40"/>
      <c r="CU1333" s="40"/>
      <c r="CV1333" s="40"/>
      <c r="CW1333" s="40"/>
      <c r="CX1333" s="25">
        <f>CR1333+CT1333+CU1333+CV1333+CW1333</f>
        <v>5867</v>
      </c>
      <c r="CY1333" s="25">
        <f>CS1333+CW1333</f>
        <v>0</v>
      </c>
      <c r="CZ1333" s="25">
        <v>5719</v>
      </c>
      <c r="DA1333" s="40"/>
      <c r="DB1333" s="115">
        <f t="shared" si="6501"/>
        <v>97.47741605590592</v>
      </c>
      <c r="DC1333" s="115"/>
    </row>
    <row r="1334" spans="1:107" s="7" customFormat="1" ht="33.75" x14ac:dyDescent="0.3">
      <c r="A1334" s="30" t="s">
        <v>608</v>
      </c>
      <c r="B1334" s="32" t="s">
        <v>11</v>
      </c>
      <c r="C1334" s="32" t="s">
        <v>53</v>
      </c>
      <c r="D1334" s="24" t="s">
        <v>607</v>
      </c>
      <c r="E1334" s="53"/>
      <c r="F1334" s="26">
        <f t="shared" ref="F1334:G1335" si="6519">F1335</f>
        <v>5904</v>
      </c>
      <c r="G1334" s="26">
        <f t="shared" si="6519"/>
        <v>0</v>
      </c>
      <c r="H1334" s="40">
        <f>H1335</f>
        <v>0</v>
      </c>
      <c r="I1334" s="40">
        <f t="shared" ref="I1334:I1335" si="6520">I1335</f>
        <v>0</v>
      </c>
      <c r="J1334" s="40">
        <f t="shared" ref="J1334:J1335" si="6521">J1335</f>
        <v>0</v>
      </c>
      <c r="K1334" s="40">
        <f t="shared" ref="K1334:K1335" si="6522">K1335</f>
        <v>0</v>
      </c>
      <c r="L1334" s="25">
        <f t="shared" ref="L1334:L1335" si="6523">L1335</f>
        <v>5904</v>
      </c>
      <c r="M1334" s="40">
        <f t="shared" ref="M1334:M1335" si="6524">M1335</f>
        <v>0</v>
      </c>
      <c r="N1334" s="40">
        <f>N1335</f>
        <v>0</v>
      </c>
      <c r="O1334" s="40">
        <f t="shared" ref="O1334:AD1335" si="6525">O1335</f>
        <v>0</v>
      </c>
      <c r="P1334" s="40">
        <f t="shared" si="6525"/>
        <v>0</v>
      </c>
      <c r="Q1334" s="40">
        <f t="shared" si="6525"/>
        <v>0</v>
      </c>
      <c r="R1334" s="25">
        <f t="shared" si="6525"/>
        <v>5904</v>
      </c>
      <c r="S1334" s="40">
        <f t="shared" si="6525"/>
        <v>0</v>
      </c>
      <c r="T1334" s="40">
        <f>T1335</f>
        <v>0</v>
      </c>
      <c r="U1334" s="40">
        <f t="shared" si="6525"/>
        <v>0</v>
      </c>
      <c r="V1334" s="40">
        <f t="shared" si="6525"/>
        <v>0</v>
      </c>
      <c r="W1334" s="40">
        <f t="shared" si="6525"/>
        <v>0</v>
      </c>
      <c r="X1334" s="25">
        <f t="shared" si="6525"/>
        <v>5904</v>
      </c>
      <c r="Y1334" s="40">
        <f t="shared" si="6525"/>
        <v>0</v>
      </c>
      <c r="Z1334" s="40">
        <f>Z1335</f>
        <v>0</v>
      </c>
      <c r="AA1334" s="40">
        <f t="shared" si="6525"/>
        <v>0</v>
      </c>
      <c r="AB1334" s="40">
        <f t="shared" si="6525"/>
        <v>0</v>
      </c>
      <c r="AC1334" s="40">
        <f t="shared" si="6525"/>
        <v>0</v>
      </c>
      <c r="AD1334" s="25">
        <f t="shared" si="6525"/>
        <v>5904</v>
      </c>
      <c r="AE1334" s="40">
        <f t="shared" ref="AA1334:AE1335" si="6526">AE1335</f>
        <v>0</v>
      </c>
      <c r="AF1334" s="40">
        <f>AF1335</f>
        <v>0</v>
      </c>
      <c r="AG1334" s="40">
        <f t="shared" ref="AG1334:AV1335" si="6527">AG1335</f>
        <v>0</v>
      </c>
      <c r="AH1334" s="40">
        <f t="shared" si="6527"/>
        <v>0</v>
      </c>
      <c r="AI1334" s="40">
        <f t="shared" si="6527"/>
        <v>0</v>
      </c>
      <c r="AJ1334" s="25">
        <f t="shared" si="6527"/>
        <v>5904</v>
      </c>
      <c r="AK1334" s="40">
        <f t="shared" si="6527"/>
        <v>0</v>
      </c>
      <c r="AL1334" s="40">
        <f>AL1335</f>
        <v>0</v>
      </c>
      <c r="AM1334" s="40">
        <f t="shared" si="6527"/>
        <v>0</v>
      </c>
      <c r="AN1334" s="40">
        <f t="shared" si="6527"/>
        <v>0</v>
      </c>
      <c r="AO1334" s="40">
        <f t="shared" si="6527"/>
        <v>0</v>
      </c>
      <c r="AP1334" s="25">
        <f t="shared" si="6527"/>
        <v>5904</v>
      </c>
      <c r="AQ1334" s="40">
        <f t="shared" si="6527"/>
        <v>0</v>
      </c>
      <c r="AR1334" s="40">
        <f>AR1335</f>
        <v>0</v>
      </c>
      <c r="AS1334" s="40">
        <f t="shared" si="6527"/>
        <v>0</v>
      </c>
      <c r="AT1334" s="40">
        <f t="shared" si="6527"/>
        <v>0</v>
      </c>
      <c r="AU1334" s="40">
        <f t="shared" si="6527"/>
        <v>0</v>
      </c>
      <c r="AV1334" s="25">
        <f t="shared" si="6527"/>
        <v>5904</v>
      </c>
      <c r="AW1334" s="40">
        <f t="shared" ref="AS1334:AW1335" si="6528">AW1335</f>
        <v>0</v>
      </c>
      <c r="AX1334" s="40">
        <f>AX1335</f>
        <v>0</v>
      </c>
      <c r="AY1334" s="40">
        <f t="shared" ref="AY1334:BN1335" si="6529">AY1335</f>
        <v>0</v>
      </c>
      <c r="AZ1334" s="40">
        <f t="shared" si="6529"/>
        <v>0</v>
      </c>
      <c r="BA1334" s="40">
        <f t="shared" si="6529"/>
        <v>0</v>
      </c>
      <c r="BB1334" s="25">
        <f t="shared" si="6529"/>
        <v>5904</v>
      </c>
      <c r="BC1334" s="40">
        <f t="shared" si="6529"/>
        <v>0</v>
      </c>
      <c r="BD1334" s="40">
        <f>BD1335</f>
        <v>0</v>
      </c>
      <c r="BE1334" s="40">
        <f t="shared" si="6529"/>
        <v>0</v>
      </c>
      <c r="BF1334" s="40">
        <f t="shared" si="6529"/>
        <v>0</v>
      </c>
      <c r="BG1334" s="40">
        <f t="shared" si="6529"/>
        <v>0</v>
      </c>
      <c r="BH1334" s="25">
        <f t="shared" si="6529"/>
        <v>5904</v>
      </c>
      <c r="BI1334" s="40">
        <f t="shared" si="6529"/>
        <v>0</v>
      </c>
      <c r="BJ1334" s="40">
        <f>BJ1335</f>
        <v>0</v>
      </c>
      <c r="BK1334" s="40">
        <f t="shared" si="6529"/>
        <v>0</v>
      </c>
      <c r="BL1334" s="40">
        <f t="shared" si="6529"/>
        <v>0</v>
      </c>
      <c r="BM1334" s="40">
        <f t="shared" si="6529"/>
        <v>0</v>
      </c>
      <c r="BN1334" s="25">
        <f t="shared" si="6529"/>
        <v>5904</v>
      </c>
      <c r="BO1334" s="40">
        <f t="shared" ref="BK1334:BO1335" si="6530">BO1335</f>
        <v>0</v>
      </c>
      <c r="BP1334" s="40">
        <f>BP1335</f>
        <v>0</v>
      </c>
      <c r="BQ1334" s="40">
        <f t="shared" ref="BQ1334:CF1335" si="6531">BQ1335</f>
        <v>0</v>
      </c>
      <c r="BR1334" s="40">
        <f t="shared" si="6531"/>
        <v>0</v>
      </c>
      <c r="BS1334" s="40">
        <f t="shared" si="6531"/>
        <v>0</v>
      </c>
      <c r="BT1334" s="25">
        <f t="shared" si="6531"/>
        <v>5904</v>
      </c>
      <c r="BU1334" s="40">
        <f t="shared" si="6531"/>
        <v>0</v>
      </c>
      <c r="BV1334" s="40">
        <f>BV1335</f>
        <v>554</v>
      </c>
      <c r="BW1334" s="40">
        <f t="shared" si="6531"/>
        <v>0</v>
      </c>
      <c r="BX1334" s="40">
        <f t="shared" si="6531"/>
        <v>0</v>
      </c>
      <c r="BY1334" s="40">
        <f t="shared" si="6531"/>
        <v>0</v>
      </c>
      <c r="BZ1334" s="25">
        <f t="shared" si="6531"/>
        <v>6458</v>
      </c>
      <c r="CA1334" s="40">
        <f t="shared" si="6531"/>
        <v>0</v>
      </c>
      <c r="CB1334" s="40">
        <f>CB1335</f>
        <v>0</v>
      </c>
      <c r="CC1334" s="40">
        <f t="shared" si="6531"/>
        <v>0</v>
      </c>
      <c r="CD1334" s="40">
        <f t="shared" si="6531"/>
        <v>0</v>
      </c>
      <c r="CE1334" s="40">
        <f t="shared" si="6531"/>
        <v>0</v>
      </c>
      <c r="CF1334" s="25">
        <f t="shared" si="6531"/>
        <v>6458</v>
      </c>
      <c r="CG1334" s="40">
        <f t="shared" ref="CC1334:CG1335" si="6532">CG1335</f>
        <v>0</v>
      </c>
      <c r="CH1334" s="40">
        <f>CH1335</f>
        <v>0</v>
      </c>
      <c r="CI1334" s="40">
        <f t="shared" ref="CI1334:CY1335" si="6533">CI1335</f>
        <v>162</v>
      </c>
      <c r="CJ1334" s="40">
        <f t="shared" si="6533"/>
        <v>0</v>
      </c>
      <c r="CK1334" s="40">
        <f t="shared" si="6533"/>
        <v>0</v>
      </c>
      <c r="CL1334" s="25">
        <f t="shared" si="6533"/>
        <v>6620</v>
      </c>
      <c r="CM1334" s="40">
        <f t="shared" si="6533"/>
        <v>0</v>
      </c>
      <c r="CN1334" s="40">
        <f>CN1335</f>
        <v>0</v>
      </c>
      <c r="CO1334" s="40">
        <f t="shared" si="6533"/>
        <v>0</v>
      </c>
      <c r="CP1334" s="40">
        <f t="shared" si="6533"/>
        <v>0</v>
      </c>
      <c r="CQ1334" s="40">
        <f t="shared" si="6533"/>
        <v>0</v>
      </c>
      <c r="CR1334" s="25">
        <f t="shared" si="6533"/>
        <v>6620</v>
      </c>
      <c r="CS1334" s="40">
        <f t="shared" si="6533"/>
        <v>0</v>
      </c>
      <c r="CT1334" s="40">
        <f>CT1335</f>
        <v>0</v>
      </c>
      <c r="CU1334" s="40">
        <f t="shared" si="6533"/>
        <v>0</v>
      </c>
      <c r="CV1334" s="40">
        <f t="shared" si="6533"/>
        <v>0</v>
      </c>
      <c r="CW1334" s="40">
        <f t="shared" si="6533"/>
        <v>0</v>
      </c>
      <c r="CX1334" s="25">
        <f t="shared" si="6533"/>
        <v>6620</v>
      </c>
      <c r="CY1334" s="25">
        <f t="shared" si="6533"/>
        <v>0</v>
      </c>
      <c r="CZ1334" s="25">
        <f t="shared" ref="CZ1334:DA1334" si="6534">CZ1335</f>
        <v>6580</v>
      </c>
      <c r="DA1334" s="25">
        <f t="shared" si="6534"/>
        <v>0</v>
      </c>
      <c r="DB1334" s="115">
        <f t="shared" si="6501"/>
        <v>99.395770392749256</v>
      </c>
      <c r="DC1334" s="115"/>
    </row>
    <row r="1335" spans="1:107" s="7" customFormat="1" ht="23.25" customHeight="1" x14ac:dyDescent="0.3">
      <c r="A1335" s="30" t="s">
        <v>102</v>
      </c>
      <c r="B1335" s="32" t="s">
        <v>11</v>
      </c>
      <c r="C1335" s="32" t="s">
        <v>53</v>
      </c>
      <c r="D1335" s="24" t="s">
        <v>607</v>
      </c>
      <c r="E1335" s="53">
        <v>300</v>
      </c>
      <c r="F1335" s="26">
        <f t="shared" si="6519"/>
        <v>5904</v>
      </c>
      <c r="G1335" s="26">
        <f t="shared" si="6519"/>
        <v>0</v>
      </c>
      <c r="H1335" s="40">
        <f>H1336</f>
        <v>0</v>
      </c>
      <c r="I1335" s="40">
        <f t="shared" si="6520"/>
        <v>0</v>
      </c>
      <c r="J1335" s="40">
        <f t="shared" si="6521"/>
        <v>0</v>
      </c>
      <c r="K1335" s="40">
        <f t="shared" si="6522"/>
        <v>0</v>
      </c>
      <c r="L1335" s="25">
        <f t="shared" si="6523"/>
        <v>5904</v>
      </c>
      <c r="M1335" s="40">
        <f t="shared" si="6524"/>
        <v>0</v>
      </c>
      <c r="N1335" s="40">
        <f>N1336</f>
        <v>0</v>
      </c>
      <c r="O1335" s="40">
        <f t="shared" si="6525"/>
        <v>0</v>
      </c>
      <c r="P1335" s="40">
        <f t="shared" si="6525"/>
        <v>0</v>
      </c>
      <c r="Q1335" s="40">
        <f t="shared" si="6525"/>
        <v>0</v>
      </c>
      <c r="R1335" s="25">
        <f t="shared" si="6525"/>
        <v>5904</v>
      </c>
      <c r="S1335" s="40">
        <f t="shared" si="6525"/>
        <v>0</v>
      </c>
      <c r="T1335" s="40">
        <f>T1336</f>
        <v>0</v>
      </c>
      <c r="U1335" s="40">
        <f t="shared" si="6525"/>
        <v>0</v>
      </c>
      <c r="V1335" s="40">
        <f t="shared" si="6525"/>
        <v>0</v>
      </c>
      <c r="W1335" s="40">
        <f t="shared" si="6525"/>
        <v>0</v>
      </c>
      <c r="X1335" s="25">
        <f t="shared" si="6525"/>
        <v>5904</v>
      </c>
      <c r="Y1335" s="40">
        <f t="shared" si="6525"/>
        <v>0</v>
      </c>
      <c r="Z1335" s="40">
        <f>Z1336</f>
        <v>0</v>
      </c>
      <c r="AA1335" s="40">
        <f t="shared" si="6526"/>
        <v>0</v>
      </c>
      <c r="AB1335" s="40">
        <f t="shared" si="6526"/>
        <v>0</v>
      </c>
      <c r="AC1335" s="40">
        <f t="shared" si="6526"/>
        <v>0</v>
      </c>
      <c r="AD1335" s="25">
        <f t="shared" si="6526"/>
        <v>5904</v>
      </c>
      <c r="AE1335" s="40">
        <f t="shared" si="6526"/>
        <v>0</v>
      </c>
      <c r="AF1335" s="40">
        <f>AF1336</f>
        <v>0</v>
      </c>
      <c r="AG1335" s="40">
        <f t="shared" si="6527"/>
        <v>0</v>
      </c>
      <c r="AH1335" s="40">
        <f t="shared" si="6527"/>
        <v>0</v>
      </c>
      <c r="AI1335" s="40">
        <f t="shared" si="6527"/>
        <v>0</v>
      </c>
      <c r="AJ1335" s="25">
        <f t="shared" si="6527"/>
        <v>5904</v>
      </c>
      <c r="AK1335" s="40">
        <f t="shared" si="6527"/>
        <v>0</v>
      </c>
      <c r="AL1335" s="40">
        <f>AL1336</f>
        <v>0</v>
      </c>
      <c r="AM1335" s="40">
        <f t="shared" si="6527"/>
        <v>0</v>
      </c>
      <c r="AN1335" s="40">
        <f t="shared" si="6527"/>
        <v>0</v>
      </c>
      <c r="AO1335" s="40">
        <f t="shared" si="6527"/>
        <v>0</v>
      </c>
      <c r="AP1335" s="25">
        <f t="shared" si="6527"/>
        <v>5904</v>
      </c>
      <c r="AQ1335" s="40">
        <f t="shared" si="6527"/>
        <v>0</v>
      </c>
      <c r="AR1335" s="40">
        <f>AR1336</f>
        <v>0</v>
      </c>
      <c r="AS1335" s="40">
        <f t="shared" si="6528"/>
        <v>0</v>
      </c>
      <c r="AT1335" s="40">
        <f t="shared" si="6528"/>
        <v>0</v>
      </c>
      <c r="AU1335" s="40">
        <f t="shared" si="6528"/>
        <v>0</v>
      </c>
      <c r="AV1335" s="25">
        <f t="shared" si="6528"/>
        <v>5904</v>
      </c>
      <c r="AW1335" s="40">
        <f t="shared" si="6528"/>
        <v>0</v>
      </c>
      <c r="AX1335" s="40">
        <f>AX1336</f>
        <v>0</v>
      </c>
      <c r="AY1335" s="40">
        <f t="shared" si="6529"/>
        <v>0</v>
      </c>
      <c r="AZ1335" s="40">
        <f t="shared" si="6529"/>
        <v>0</v>
      </c>
      <c r="BA1335" s="40">
        <f t="shared" si="6529"/>
        <v>0</v>
      </c>
      <c r="BB1335" s="25">
        <f t="shared" si="6529"/>
        <v>5904</v>
      </c>
      <c r="BC1335" s="40">
        <f t="shared" si="6529"/>
        <v>0</v>
      </c>
      <c r="BD1335" s="40">
        <f>BD1336</f>
        <v>0</v>
      </c>
      <c r="BE1335" s="40">
        <f t="shared" si="6529"/>
        <v>0</v>
      </c>
      <c r="BF1335" s="40">
        <f t="shared" si="6529"/>
        <v>0</v>
      </c>
      <c r="BG1335" s="40">
        <f t="shared" si="6529"/>
        <v>0</v>
      </c>
      <c r="BH1335" s="25">
        <f t="shared" si="6529"/>
        <v>5904</v>
      </c>
      <c r="BI1335" s="40">
        <f t="shared" si="6529"/>
        <v>0</v>
      </c>
      <c r="BJ1335" s="40">
        <f>BJ1336</f>
        <v>0</v>
      </c>
      <c r="BK1335" s="40">
        <f t="shared" si="6530"/>
        <v>0</v>
      </c>
      <c r="BL1335" s="40">
        <f t="shared" si="6530"/>
        <v>0</v>
      </c>
      <c r="BM1335" s="40">
        <f t="shared" si="6530"/>
        <v>0</v>
      </c>
      <c r="BN1335" s="25">
        <f t="shared" si="6530"/>
        <v>5904</v>
      </c>
      <c r="BO1335" s="40">
        <f t="shared" si="6530"/>
        <v>0</v>
      </c>
      <c r="BP1335" s="40">
        <f>BP1336</f>
        <v>0</v>
      </c>
      <c r="BQ1335" s="40">
        <f t="shared" si="6531"/>
        <v>0</v>
      </c>
      <c r="BR1335" s="40">
        <f t="shared" si="6531"/>
        <v>0</v>
      </c>
      <c r="BS1335" s="40">
        <f t="shared" si="6531"/>
        <v>0</v>
      </c>
      <c r="BT1335" s="25">
        <f t="shared" si="6531"/>
        <v>5904</v>
      </c>
      <c r="BU1335" s="40">
        <f t="shared" si="6531"/>
        <v>0</v>
      </c>
      <c r="BV1335" s="40">
        <f>BV1336</f>
        <v>554</v>
      </c>
      <c r="BW1335" s="40">
        <f t="shared" si="6531"/>
        <v>0</v>
      </c>
      <c r="BX1335" s="40">
        <f t="shared" si="6531"/>
        <v>0</v>
      </c>
      <c r="BY1335" s="40">
        <f t="shared" si="6531"/>
        <v>0</v>
      </c>
      <c r="BZ1335" s="25">
        <f t="shared" si="6531"/>
        <v>6458</v>
      </c>
      <c r="CA1335" s="40">
        <f t="shared" si="6531"/>
        <v>0</v>
      </c>
      <c r="CB1335" s="40">
        <f>CB1336</f>
        <v>0</v>
      </c>
      <c r="CC1335" s="40">
        <f t="shared" si="6532"/>
        <v>0</v>
      </c>
      <c r="CD1335" s="40">
        <f t="shared" si="6532"/>
        <v>0</v>
      </c>
      <c r="CE1335" s="40">
        <f t="shared" si="6532"/>
        <v>0</v>
      </c>
      <c r="CF1335" s="25">
        <f t="shared" si="6532"/>
        <v>6458</v>
      </c>
      <c r="CG1335" s="40">
        <f t="shared" si="6532"/>
        <v>0</v>
      </c>
      <c r="CH1335" s="40">
        <f>CH1336</f>
        <v>0</v>
      </c>
      <c r="CI1335" s="40">
        <f t="shared" si="6533"/>
        <v>162</v>
      </c>
      <c r="CJ1335" s="40">
        <f t="shared" si="6533"/>
        <v>0</v>
      </c>
      <c r="CK1335" s="40">
        <f t="shared" si="6533"/>
        <v>0</v>
      </c>
      <c r="CL1335" s="25">
        <f t="shared" si="6533"/>
        <v>6620</v>
      </c>
      <c r="CM1335" s="40">
        <f t="shared" si="6533"/>
        <v>0</v>
      </c>
      <c r="CN1335" s="40">
        <f>CN1336</f>
        <v>0</v>
      </c>
      <c r="CO1335" s="40">
        <f t="shared" si="6533"/>
        <v>0</v>
      </c>
      <c r="CP1335" s="40">
        <f t="shared" si="6533"/>
        <v>0</v>
      </c>
      <c r="CQ1335" s="40">
        <f t="shared" si="6533"/>
        <v>0</v>
      </c>
      <c r="CR1335" s="25">
        <f t="shared" si="6533"/>
        <v>6620</v>
      </c>
      <c r="CS1335" s="40">
        <f t="shared" si="6533"/>
        <v>0</v>
      </c>
      <c r="CT1335" s="40">
        <f>CT1336</f>
        <v>0</v>
      </c>
      <c r="CU1335" s="40">
        <f t="shared" ref="CU1335:DA1335" si="6535">CU1336</f>
        <v>0</v>
      </c>
      <c r="CV1335" s="40">
        <f t="shared" si="6535"/>
        <v>0</v>
      </c>
      <c r="CW1335" s="40">
        <f t="shared" si="6535"/>
        <v>0</v>
      </c>
      <c r="CX1335" s="25">
        <f t="shared" si="6535"/>
        <v>6620</v>
      </c>
      <c r="CY1335" s="25">
        <f t="shared" si="6535"/>
        <v>0</v>
      </c>
      <c r="CZ1335" s="25">
        <f t="shared" si="6535"/>
        <v>6580</v>
      </c>
      <c r="DA1335" s="25">
        <f t="shared" si="6535"/>
        <v>0</v>
      </c>
      <c r="DB1335" s="115">
        <f t="shared" si="6501"/>
        <v>99.395770392749256</v>
      </c>
      <c r="DC1335" s="115"/>
    </row>
    <row r="1336" spans="1:107" s="7" customFormat="1" ht="33.75" x14ac:dyDescent="0.3">
      <c r="A1336" s="30" t="s">
        <v>194</v>
      </c>
      <c r="B1336" s="32" t="s">
        <v>11</v>
      </c>
      <c r="C1336" s="32" t="s">
        <v>53</v>
      </c>
      <c r="D1336" s="24" t="s">
        <v>607</v>
      </c>
      <c r="E1336" s="53">
        <v>310</v>
      </c>
      <c r="F1336" s="25">
        <v>5904</v>
      </c>
      <c r="G1336" s="25"/>
      <c r="H1336" s="40"/>
      <c r="I1336" s="40"/>
      <c r="J1336" s="40"/>
      <c r="K1336" s="40"/>
      <c r="L1336" s="25">
        <f>F1336+H1336+I1336+J1336+K1336</f>
        <v>5904</v>
      </c>
      <c r="M1336" s="25">
        <f>G1336+K1336</f>
        <v>0</v>
      </c>
      <c r="N1336" s="40"/>
      <c r="O1336" s="40"/>
      <c r="P1336" s="40"/>
      <c r="Q1336" s="40"/>
      <c r="R1336" s="25">
        <f>L1336+N1336+O1336+P1336+Q1336</f>
        <v>5904</v>
      </c>
      <c r="S1336" s="25">
        <f>M1336+Q1336</f>
        <v>0</v>
      </c>
      <c r="T1336" s="40"/>
      <c r="U1336" s="40"/>
      <c r="V1336" s="40"/>
      <c r="W1336" s="40"/>
      <c r="X1336" s="25">
        <f>R1336+T1336+U1336+V1336+W1336</f>
        <v>5904</v>
      </c>
      <c r="Y1336" s="25">
        <f>S1336+W1336</f>
        <v>0</v>
      </c>
      <c r="Z1336" s="40"/>
      <c r="AA1336" s="40"/>
      <c r="AB1336" s="40"/>
      <c r="AC1336" s="40"/>
      <c r="AD1336" s="25">
        <f>X1336+Z1336+AA1336+AB1336+AC1336</f>
        <v>5904</v>
      </c>
      <c r="AE1336" s="25">
        <f>Y1336+AC1336</f>
        <v>0</v>
      </c>
      <c r="AF1336" s="40"/>
      <c r="AG1336" s="40"/>
      <c r="AH1336" s="40"/>
      <c r="AI1336" s="40"/>
      <c r="AJ1336" s="25">
        <f>AD1336+AF1336+AG1336+AH1336+AI1336</f>
        <v>5904</v>
      </c>
      <c r="AK1336" s="25">
        <f>AE1336+AI1336</f>
        <v>0</v>
      </c>
      <c r="AL1336" s="40"/>
      <c r="AM1336" s="40"/>
      <c r="AN1336" s="40"/>
      <c r="AO1336" s="40"/>
      <c r="AP1336" s="25">
        <f>AJ1336+AL1336+AM1336+AN1336+AO1336</f>
        <v>5904</v>
      </c>
      <c r="AQ1336" s="25">
        <f>AK1336+AO1336</f>
        <v>0</v>
      </c>
      <c r="AR1336" s="40"/>
      <c r="AS1336" s="40"/>
      <c r="AT1336" s="40"/>
      <c r="AU1336" s="40"/>
      <c r="AV1336" s="25">
        <f>AP1336+AR1336+AS1336+AT1336+AU1336</f>
        <v>5904</v>
      </c>
      <c r="AW1336" s="25">
        <f>AQ1336+AU1336</f>
        <v>0</v>
      </c>
      <c r="AX1336" s="40"/>
      <c r="AY1336" s="40"/>
      <c r="AZ1336" s="40"/>
      <c r="BA1336" s="40"/>
      <c r="BB1336" s="25">
        <f>AV1336+AX1336+AY1336+AZ1336+BA1336</f>
        <v>5904</v>
      </c>
      <c r="BC1336" s="25">
        <f>AW1336+BA1336</f>
        <v>0</v>
      </c>
      <c r="BD1336" s="40"/>
      <c r="BE1336" s="40"/>
      <c r="BF1336" s="40"/>
      <c r="BG1336" s="40"/>
      <c r="BH1336" s="25">
        <f>BB1336+BD1336+BE1336+BF1336+BG1336</f>
        <v>5904</v>
      </c>
      <c r="BI1336" s="25">
        <f>BC1336+BG1336</f>
        <v>0</v>
      </c>
      <c r="BJ1336" s="40"/>
      <c r="BK1336" s="40"/>
      <c r="BL1336" s="40"/>
      <c r="BM1336" s="40"/>
      <c r="BN1336" s="25">
        <f>BH1336+BJ1336+BK1336+BL1336+BM1336</f>
        <v>5904</v>
      </c>
      <c r="BO1336" s="25">
        <f>BI1336+BM1336</f>
        <v>0</v>
      </c>
      <c r="BP1336" s="40"/>
      <c r="BQ1336" s="40"/>
      <c r="BR1336" s="40"/>
      <c r="BS1336" s="40"/>
      <c r="BT1336" s="25">
        <f>BN1336+BP1336+BQ1336+BR1336+BS1336</f>
        <v>5904</v>
      </c>
      <c r="BU1336" s="25">
        <f>BO1336+BS1336</f>
        <v>0</v>
      </c>
      <c r="BV1336" s="40">
        <v>554</v>
      </c>
      <c r="BW1336" s="40"/>
      <c r="BX1336" s="40"/>
      <c r="BY1336" s="40"/>
      <c r="BZ1336" s="25">
        <f>BT1336+BV1336+BW1336+BX1336+BY1336</f>
        <v>6458</v>
      </c>
      <c r="CA1336" s="25">
        <f>BU1336+BY1336</f>
        <v>0</v>
      </c>
      <c r="CB1336" s="40"/>
      <c r="CC1336" s="40"/>
      <c r="CD1336" s="40"/>
      <c r="CE1336" s="40"/>
      <c r="CF1336" s="25">
        <f>BZ1336+CB1336+CC1336+CD1336+CE1336</f>
        <v>6458</v>
      </c>
      <c r="CG1336" s="25">
        <f>CA1336+CE1336</f>
        <v>0</v>
      </c>
      <c r="CH1336" s="40"/>
      <c r="CI1336" s="40">
        <v>162</v>
      </c>
      <c r="CJ1336" s="40"/>
      <c r="CK1336" s="40"/>
      <c r="CL1336" s="25">
        <f>CF1336+CH1336+CI1336+CJ1336+CK1336</f>
        <v>6620</v>
      </c>
      <c r="CM1336" s="25">
        <f>CG1336+CK1336</f>
        <v>0</v>
      </c>
      <c r="CN1336" s="40"/>
      <c r="CO1336" s="40"/>
      <c r="CP1336" s="40"/>
      <c r="CQ1336" s="40"/>
      <c r="CR1336" s="25">
        <f>CL1336+CN1336+CO1336+CP1336+CQ1336</f>
        <v>6620</v>
      </c>
      <c r="CS1336" s="25">
        <f>CM1336+CQ1336</f>
        <v>0</v>
      </c>
      <c r="CT1336" s="40"/>
      <c r="CU1336" s="40"/>
      <c r="CV1336" s="40"/>
      <c r="CW1336" s="40"/>
      <c r="CX1336" s="25">
        <f>CR1336+CT1336+CU1336+CV1336+CW1336</f>
        <v>6620</v>
      </c>
      <c r="CY1336" s="25">
        <f>CS1336+CW1336</f>
        <v>0</v>
      </c>
      <c r="CZ1336" s="25">
        <v>6580</v>
      </c>
      <c r="DA1336" s="40"/>
      <c r="DB1336" s="115">
        <f t="shared" si="6501"/>
        <v>99.395770392749256</v>
      </c>
      <c r="DC1336" s="115"/>
    </row>
    <row r="1337" spans="1:107" s="7" customFormat="1" ht="153.75" customHeight="1" x14ac:dyDescent="0.3">
      <c r="A1337" s="30" t="s">
        <v>635</v>
      </c>
      <c r="B1337" s="32" t="s">
        <v>11</v>
      </c>
      <c r="C1337" s="32" t="s">
        <v>53</v>
      </c>
      <c r="D1337" s="24" t="s">
        <v>636</v>
      </c>
      <c r="E1337" s="53"/>
      <c r="F1337" s="26">
        <f t="shared" ref="F1337:G1338" si="6536">F1338</f>
        <v>1848</v>
      </c>
      <c r="G1337" s="26">
        <f t="shared" si="6536"/>
        <v>0</v>
      </c>
      <c r="H1337" s="40">
        <f>H1338</f>
        <v>0</v>
      </c>
      <c r="I1337" s="40">
        <f t="shared" ref="I1337:I1338" si="6537">I1338</f>
        <v>0</v>
      </c>
      <c r="J1337" s="40">
        <f t="shared" ref="J1337:J1338" si="6538">J1338</f>
        <v>0</v>
      </c>
      <c r="K1337" s="40">
        <f t="shared" ref="K1337:K1338" si="6539">K1338</f>
        <v>0</v>
      </c>
      <c r="L1337" s="25">
        <f t="shared" ref="L1337:L1338" si="6540">L1338</f>
        <v>1848</v>
      </c>
      <c r="M1337" s="40">
        <f t="shared" ref="M1337:M1338" si="6541">M1338</f>
        <v>0</v>
      </c>
      <c r="N1337" s="40">
        <f>N1338</f>
        <v>0</v>
      </c>
      <c r="O1337" s="40">
        <f t="shared" ref="O1337:AD1338" si="6542">O1338</f>
        <v>0</v>
      </c>
      <c r="P1337" s="40">
        <f t="shared" si="6542"/>
        <v>0</v>
      </c>
      <c r="Q1337" s="40">
        <f t="shared" si="6542"/>
        <v>0</v>
      </c>
      <c r="R1337" s="25">
        <f t="shared" si="6542"/>
        <v>1848</v>
      </c>
      <c r="S1337" s="40">
        <f t="shared" si="6542"/>
        <v>0</v>
      </c>
      <c r="T1337" s="40">
        <f>T1338</f>
        <v>0</v>
      </c>
      <c r="U1337" s="40">
        <f t="shared" si="6542"/>
        <v>0</v>
      </c>
      <c r="V1337" s="40">
        <f t="shared" si="6542"/>
        <v>0</v>
      </c>
      <c r="W1337" s="40">
        <f t="shared" si="6542"/>
        <v>0</v>
      </c>
      <c r="X1337" s="25">
        <f t="shared" si="6542"/>
        <v>1848</v>
      </c>
      <c r="Y1337" s="40">
        <f t="shared" si="6542"/>
        <v>0</v>
      </c>
      <c r="Z1337" s="40">
        <f>Z1338</f>
        <v>0</v>
      </c>
      <c r="AA1337" s="40">
        <f t="shared" si="6542"/>
        <v>0</v>
      </c>
      <c r="AB1337" s="40">
        <f t="shared" si="6542"/>
        <v>0</v>
      </c>
      <c r="AC1337" s="40">
        <f t="shared" si="6542"/>
        <v>0</v>
      </c>
      <c r="AD1337" s="25">
        <f t="shared" si="6542"/>
        <v>1848</v>
      </c>
      <c r="AE1337" s="40">
        <f t="shared" ref="AA1337:AE1338" si="6543">AE1338</f>
        <v>0</v>
      </c>
      <c r="AF1337" s="40">
        <f>AF1338</f>
        <v>0</v>
      </c>
      <c r="AG1337" s="40">
        <f t="shared" ref="AG1337:AV1338" si="6544">AG1338</f>
        <v>476</v>
      </c>
      <c r="AH1337" s="40">
        <f t="shared" si="6544"/>
        <v>0</v>
      </c>
      <c r="AI1337" s="40">
        <f t="shared" si="6544"/>
        <v>9281</v>
      </c>
      <c r="AJ1337" s="25">
        <f t="shared" si="6544"/>
        <v>11605</v>
      </c>
      <c r="AK1337" s="25">
        <f t="shared" si="6544"/>
        <v>9281</v>
      </c>
      <c r="AL1337" s="40">
        <f>AL1338</f>
        <v>0</v>
      </c>
      <c r="AM1337" s="40">
        <f t="shared" si="6544"/>
        <v>0</v>
      </c>
      <c r="AN1337" s="40">
        <f t="shared" si="6544"/>
        <v>0</v>
      </c>
      <c r="AO1337" s="40">
        <f t="shared" si="6544"/>
        <v>0</v>
      </c>
      <c r="AP1337" s="25">
        <f t="shared" si="6544"/>
        <v>11605</v>
      </c>
      <c r="AQ1337" s="25">
        <f t="shared" si="6544"/>
        <v>9281</v>
      </c>
      <c r="AR1337" s="40">
        <f>AR1338</f>
        <v>0</v>
      </c>
      <c r="AS1337" s="40">
        <f t="shared" si="6544"/>
        <v>0</v>
      </c>
      <c r="AT1337" s="40">
        <f t="shared" si="6544"/>
        <v>0</v>
      </c>
      <c r="AU1337" s="40">
        <f t="shared" si="6544"/>
        <v>0</v>
      </c>
      <c r="AV1337" s="25">
        <f t="shared" si="6544"/>
        <v>11605</v>
      </c>
      <c r="AW1337" s="25">
        <f t="shared" ref="AS1337:AW1338" si="6545">AW1338</f>
        <v>9281</v>
      </c>
      <c r="AX1337" s="40">
        <f>AX1338</f>
        <v>0</v>
      </c>
      <c r="AY1337" s="40">
        <f t="shared" ref="AY1337:BN1338" si="6546">AY1338</f>
        <v>0</v>
      </c>
      <c r="AZ1337" s="40">
        <f t="shared" si="6546"/>
        <v>0</v>
      </c>
      <c r="BA1337" s="40">
        <f t="shared" si="6546"/>
        <v>0</v>
      </c>
      <c r="BB1337" s="25">
        <f t="shared" si="6546"/>
        <v>11605</v>
      </c>
      <c r="BC1337" s="25">
        <f t="shared" si="6546"/>
        <v>9281</v>
      </c>
      <c r="BD1337" s="40">
        <f>BD1338</f>
        <v>0</v>
      </c>
      <c r="BE1337" s="40">
        <f t="shared" si="6546"/>
        <v>0</v>
      </c>
      <c r="BF1337" s="40">
        <f t="shared" si="6546"/>
        <v>0</v>
      </c>
      <c r="BG1337" s="40">
        <f t="shared" si="6546"/>
        <v>0</v>
      </c>
      <c r="BH1337" s="25">
        <f t="shared" si="6546"/>
        <v>11605</v>
      </c>
      <c r="BI1337" s="25">
        <f t="shared" si="6546"/>
        <v>9281</v>
      </c>
      <c r="BJ1337" s="40">
        <f>BJ1338</f>
        <v>0</v>
      </c>
      <c r="BK1337" s="40">
        <f t="shared" si="6546"/>
        <v>0</v>
      </c>
      <c r="BL1337" s="40">
        <f t="shared" si="6546"/>
        <v>0</v>
      </c>
      <c r="BM1337" s="40">
        <f t="shared" si="6546"/>
        <v>0</v>
      </c>
      <c r="BN1337" s="25">
        <f t="shared" si="6546"/>
        <v>11605</v>
      </c>
      <c r="BO1337" s="25">
        <f t="shared" ref="BK1337:BO1338" si="6547">BO1338</f>
        <v>9281</v>
      </c>
      <c r="BP1337" s="40">
        <f>BP1338</f>
        <v>0</v>
      </c>
      <c r="BQ1337" s="40">
        <f t="shared" ref="BQ1337:CF1338" si="6548">BQ1338</f>
        <v>0</v>
      </c>
      <c r="BR1337" s="40">
        <f t="shared" si="6548"/>
        <v>0</v>
      </c>
      <c r="BS1337" s="40">
        <f t="shared" si="6548"/>
        <v>0</v>
      </c>
      <c r="BT1337" s="25">
        <f t="shared" si="6548"/>
        <v>11605</v>
      </c>
      <c r="BU1337" s="25">
        <f t="shared" si="6548"/>
        <v>9281</v>
      </c>
      <c r="BV1337" s="40">
        <f>BV1338</f>
        <v>0</v>
      </c>
      <c r="BW1337" s="40">
        <f t="shared" si="6548"/>
        <v>0</v>
      </c>
      <c r="BX1337" s="40">
        <f t="shared" si="6548"/>
        <v>0</v>
      </c>
      <c r="BY1337" s="40">
        <f t="shared" si="6548"/>
        <v>0</v>
      </c>
      <c r="BZ1337" s="25">
        <f t="shared" si="6548"/>
        <v>11605</v>
      </c>
      <c r="CA1337" s="25">
        <f t="shared" si="6548"/>
        <v>9281</v>
      </c>
      <c r="CB1337" s="40">
        <f>CB1338</f>
        <v>0</v>
      </c>
      <c r="CC1337" s="40">
        <f t="shared" si="6548"/>
        <v>0</v>
      </c>
      <c r="CD1337" s="40">
        <f t="shared" si="6548"/>
        <v>0</v>
      </c>
      <c r="CE1337" s="40">
        <f t="shared" si="6548"/>
        <v>0</v>
      </c>
      <c r="CF1337" s="25">
        <f t="shared" si="6548"/>
        <v>11605</v>
      </c>
      <c r="CG1337" s="25">
        <f t="shared" ref="CC1337:CG1338" si="6549">CG1338</f>
        <v>9281</v>
      </c>
      <c r="CH1337" s="40">
        <f>CH1338</f>
        <v>0</v>
      </c>
      <c r="CI1337" s="40">
        <f t="shared" ref="CI1337:CX1338" si="6550">CI1338</f>
        <v>0</v>
      </c>
      <c r="CJ1337" s="40">
        <f t="shared" si="6550"/>
        <v>0</v>
      </c>
      <c r="CK1337" s="40">
        <f t="shared" si="6550"/>
        <v>0</v>
      </c>
      <c r="CL1337" s="25">
        <f t="shared" si="6550"/>
        <v>11605</v>
      </c>
      <c r="CM1337" s="25">
        <f t="shared" si="6550"/>
        <v>9281</v>
      </c>
      <c r="CN1337" s="40">
        <f>CN1338</f>
        <v>0</v>
      </c>
      <c r="CO1337" s="40">
        <f t="shared" si="6550"/>
        <v>0</v>
      </c>
      <c r="CP1337" s="40">
        <f t="shared" si="6550"/>
        <v>0</v>
      </c>
      <c r="CQ1337" s="40">
        <f t="shared" si="6550"/>
        <v>0</v>
      </c>
      <c r="CR1337" s="25">
        <f t="shared" si="6550"/>
        <v>11605</v>
      </c>
      <c r="CS1337" s="25">
        <f t="shared" si="6550"/>
        <v>9281</v>
      </c>
      <c r="CT1337" s="40">
        <f>CT1338</f>
        <v>0</v>
      </c>
      <c r="CU1337" s="40">
        <f t="shared" si="6550"/>
        <v>0</v>
      </c>
      <c r="CV1337" s="40">
        <f t="shared" si="6550"/>
        <v>0</v>
      </c>
      <c r="CW1337" s="40">
        <f t="shared" si="6550"/>
        <v>0</v>
      </c>
      <c r="CX1337" s="25">
        <f t="shared" si="6550"/>
        <v>11605</v>
      </c>
      <c r="CY1337" s="25">
        <f t="shared" ref="CU1337:DA1338" si="6551">CY1338</f>
        <v>9281</v>
      </c>
      <c r="CZ1337" s="25">
        <f t="shared" si="6551"/>
        <v>11588</v>
      </c>
      <c r="DA1337" s="25">
        <f t="shared" si="6551"/>
        <v>9272</v>
      </c>
      <c r="DB1337" s="115">
        <f t="shared" si="6501"/>
        <v>99.853511417492456</v>
      </c>
      <c r="DC1337" s="115">
        <f t="shared" ref="DC1337:DC1390" si="6552">DA1337/CY1337*100</f>
        <v>99.903027690981574</v>
      </c>
    </row>
    <row r="1338" spans="1:107" s="7" customFormat="1" ht="23.25" customHeight="1" x14ac:dyDescent="0.3">
      <c r="A1338" s="30" t="s">
        <v>102</v>
      </c>
      <c r="B1338" s="32" t="s">
        <v>11</v>
      </c>
      <c r="C1338" s="32" t="s">
        <v>53</v>
      </c>
      <c r="D1338" s="24" t="s">
        <v>636</v>
      </c>
      <c r="E1338" s="53" t="s">
        <v>91</v>
      </c>
      <c r="F1338" s="26">
        <f t="shared" si="6536"/>
        <v>1848</v>
      </c>
      <c r="G1338" s="26">
        <f t="shared" si="6536"/>
        <v>0</v>
      </c>
      <c r="H1338" s="40">
        <f>H1339</f>
        <v>0</v>
      </c>
      <c r="I1338" s="40">
        <f t="shared" si="6537"/>
        <v>0</v>
      </c>
      <c r="J1338" s="40">
        <f t="shared" si="6538"/>
        <v>0</v>
      </c>
      <c r="K1338" s="40">
        <f t="shared" si="6539"/>
        <v>0</v>
      </c>
      <c r="L1338" s="25">
        <f t="shared" si="6540"/>
        <v>1848</v>
      </c>
      <c r="M1338" s="40">
        <f t="shared" si="6541"/>
        <v>0</v>
      </c>
      <c r="N1338" s="40">
        <f>N1339</f>
        <v>0</v>
      </c>
      <c r="O1338" s="40">
        <f t="shared" si="6542"/>
        <v>0</v>
      </c>
      <c r="P1338" s="40">
        <f t="shared" si="6542"/>
        <v>0</v>
      </c>
      <c r="Q1338" s="40">
        <f t="shared" si="6542"/>
        <v>0</v>
      </c>
      <c r="R1338" s="25">
        <f t="shared" si="6542"/>
        <v>1848</v>
      </c>
      <c r="S1338" s="40">
        <f t="shared" si="6542"/>
        <v>0</v>
      </c>
      <c r="T1338" s="40">
        <f>T1339</f>
        <v>0</v>
      </c>
      <c r="U1338" s="40">
        <f t="shared" si="6542"/>
        <v>0</v>
      </c>
      <c r="V1338" s="40">
        <f t="shared" si="6542"/>
        <v>0</v>
      </c>
      <c r="W1338" s="40">
        <f t="shared" si="6542"/>
        <v>0</v>
      </c>
      <c r="X1338" s="25">
        <f t="shared" si="6542"/>
        <v>1848</v>
      </c>
      <c r="Y1338" s="40">
        <f t="shared" si="6542"/>
        <v>0</v>
      </c>
      <c r="Z1338" s="40">
        <f>Z1339</f>
        <v>0</v>
      </c>
      <c r="AA1338" s="40">
        <f t="shared" si="6543"/>
        <v>0</v>
      </c>
      <c r="AB1338" s="40">
        <f t="shared" si="6543"/>
        <v>0</v>
      </c>
      <c r="AC1338" s="40">
        <f t="shared" si="6543"/>
        <v>0</v>
      </c>
      <c r="AD1338" s="25">
        <f t="shared" si="6543"/>
        <v>1848</v>
      </c>
      <c r="AE1338" s="40">
        <f t="shared" si="6543"/>
        <v>0</v>
      </c>
      <c r="AF1338" s="40">
        <f>AF1339</f>
        <v>0</v>
      </c>
      <c r="AG1338" s="40">
        <f t="shared" si="6544"/>
        <v>476</v>
      </c>
      <c r="AH1338" s="40">
        <f t="shared" si="6544"/>
        <v>0</v>
      </c>
      <c r="AI1338" s="40">
        <f t="shared" si="6544"/>
        <v>9281</v>
      </c>
      <c r="AJ1338" s="25">
        <f t="shared" si="6544"/>
        <v>11605</v>
      </c>
      <c r="AK1338" s="25">
        <f t="shared" si="6544"/>
        <v>9281</v>
      </c>
      <c r="AL1338" s="40">
        <f>AL1339</f>
        <v>0</v>
      </c>
      <c r="AM1338" s="40">
        <f t="shared" si="6544"/>
        <v>0</v>
      </c>
      <c r="AN1338" s="40">
        <f t="shared" si="6544"/>
        <v>0</v>
      </c>
      <c r="AO1338" s="40">
        <f t="shared" si="6544"/>
        <v>0</v>
      </c>
      <c r="AP1338" s="25">
        <f t="shared" si="6544"/>
        <v>11605</v>
      </c>
      <c r="AQ1338" s="25">
        <f t="shared" si="6544"/>
        <v>9281</v>
      </c>
      <c r="AR1338" s="40">
        <f>AR1339</f>
        <v>0</v>
      </c>
      <c r="AS1338" s="40">
        <f t="shared" si="6545"/>
        <v>0</v>
      </c>
      <c r="AT1338" s="40">
        <f t="shared" si="6545"/>
        <v>0</v>
      </c>
      <c r="AU1338" s="40">
        <f t="shared" si="6545"/>
        <v>0</v>
      </c>
      <c r="AV1338" s="25">
        <f t="shared" si="6545"/>
        <v>11605</v>
      </c>
      <c r="AW1338" s="25">
        <f t="shared" si="6545"/>
        <v>9281</v>
      </c>
      <c r="AX1338" s="40">
        <f>AX1339</f>
        <v>0</v>
      </c>
      <c r="AY1338" s="40">
        <f t="shared" si="6546"/>
        <v>0</v>
      </c>
      <c r="AZ1338" s="40">
        <f t="shared" si="6546"/>
        <v>0</v>
      </c>
      <c r="BA1338" s="40">
        <f t="shared" si="6546"/>
        <v>0</v>
      </c>
      <c r="BB1338" s="25">
        <f t="shared" si="6546"/>
        <v>11605</v>
      </c>
      <c r="BC1338" s="25">
        <f t="shared" si="6546"/>
        <v>9281</v>
      </c>
      <c r="BD1338" s="40">
        <f>BD1339</f>
        <v>0</v>
      </c>
      <c r="BE1338" s="40">
        <f t="shared" si="6546"/>
        <v>0</v>
      </c>
      <c r="BF1338" s="40">
        <f t="shared" si="6546"/>
        <v>0</v>
      </c>
      <c r="BG1338" s="40">
        <f t="shared" si="6546"/>
        <v>0</v>
      </c>
      <c r="BH1338" s="25">
        <f t="shared" si="6546"/>
        <v>11605</v>
      </c>
      <c r="BI1338" s="25">
        <f t="shared" si="6546"/>
        <v>9281</v>
      </c>
      <c r="BJ1338" s="40">
        <f>BJ1339</f>
        <v>0</v>
      </c>
      <c r="BK1338" s="40">
        <f t="shared" si="6547"/>
        <v>0</v>
      </c>
      <c r="BL1338" s="40">
        <f t="shared" si="6547"/>
        <v>0</v>
      </c>
      <c r="BM1338" s="40">
        <f t="shared" si="6547"/>
        <v>0</v>
      </c>
      <c r="BN1338" s="25">
        <f t="shared" si="6547"/>
        <v>11605</v>
      </c>
      <c r="BO1338" s="25">
        <f t="shared" si="6547"/>
        <v>9281</v>
      </c>
      <c r="BP1338" s="40">
        <f>BP1339</f>
        <v>0</v>
      </c>
      <c r="BQ1338" s="40">
        <f t="shared" si="6548"/>
        <v>0</v>
      </c>
      <c r="BR1338" s="40">
        <f t="shared" si="6548"/>
        <v>0</v>
      </c>
      <c r="BS1338" s="40">
        <f t="shared" si="6548"/>
        <v>0</v>
      </c>
      <c r="BT1338" s="25">
        <f t="shared" si="6548"/>
        <v>11605</v>
      </c>
      <c r="BU1338" s="25">
        <f t="shared" si="6548"/>
        <v>9281</v>
      </c>
      <c r="BV1338" s="40">
        <f>BV1339</f>
        <v>0</v>
      </c>
      <c r="BW1338" s="40">
        <f t="shared" si="6548"/>
        <v>0</v>
      </c>
      <c r="BX1338" s="40">
        <f t="shared" si="6548"/>
        <v>0</v>
      </c>
      <c r="BY1338" s="40">
        <f t="shared" si="6548"/>
        <v>0</v>
      </c>
      <c r="BZ1338" s="25">
        <f t="shared" si="6548"/>
        <v>11605</v>
      </c>
      <c r="CA1338" s="25">
        <f t="shared" si="6548"/>
        <v>9281</v>
      </c>
      <c r="CB1338" s="40">
        <f>CB1339</f>
        <v>0</v>
      </c>
      <c r="CC1338" s="40">
        <f t="shared" si="6549"/>
        <v>0</v>
      </c>
      <c r="CD1338" s="40">
        <f t="shared" si="6549"/>
        <v>0</v>
      </c>
      <c r="CE1338" s="40">
        <f t="shared" si="6549"/>
        <v>0</v>
      </c>
      <c r="CF1338" s="25">
        <f t="shared" si="6549"/>
        <v>11605</v>
      </c>
      <c r="CG1338" s="25">
        <f t="shared" si="6549"/>
        <v>9281</v>
      </c>
      <c r="CH1338" s="40">
        <f>CH1339</f>
        <v>0</v>
      </c>
      <c r="CI1338" s="40">
        <f t="shared" si="6550"/>
        <v>0</v>
      </c>
      <c r="CJ1338" s="40">
        <f t="shared" si="6550"/>
        <v>0</v>
      </c>
      <c r="CK1338" s="40">
        <f t="shared" si="6550"/>
        <v>0</v>
      </c>
      <c r="CL1338" s="25">
        <f t="shared" si="6550"/>
        <v>11605</v>
      </c>
      <c r="CM1338" s="25">
        <f t="shared" si="6550"/>
        <v>9281</v>
      </c>
      <c r="CN1338" s="40">
        <f>CN1339</f>
        <v>0</v>
      </c>
      <c r="CO1338" s="40">
        <f t="shared" si="6550"/>
        <v>0</v>
      </c>
      <c r="CP1338" s="40">
        <f t="shared" si="6550"/>
        <v>0</v>
      </c>
      <c r="CQ1338" s="40">
        <f t="shared" si="6550"/>
        <v>0</v>
      </c>
      <c r="CR1338" s="25">
        <f t="shared" si="6550"/>
        <v>11605</v>
      </c>
      <c r="CS1338" s="25">
        <f t="shared" si="6550"/>
        <v>9281</v>
      </c>
      <c r="CT1338" s="40">
        <f>CT1339</f>
        <v>0</v>
      </c>
      <c r="CU1338" s="40">
        <f t="shared" si="6551"/>
        <v>0</v>
      </c>
      <c r="CV1338" s="40">
        <f t="shared" si="6551"/>
        <v>0</v>
      </c>
      <c r="CW1338" s="40">
        <f t="shared" si="6551"/>
        <v>0</v>
      </c>
      <c r="CX1338" s="25">
        <f t="shared" si="6551"/>
        <v>11605</v>
      </c>
      <c r="CY1338" s="25">
        <f t="shared" si="6551"/>
        <v>9281</v>
      </c>
      <c r="CZ1338" s="25">
        <f t="shared" si="6551"/>
        <v>11588</v>
      </c>
      <c r="DA1338" s="25">
        <f t="shared" si="6551"/>
        <v>9272</v>
      </c>
      <c r="DB1338" s="115">
        <f t="shared" si="6501"/>
        <v>99.853511417492456</v>
      </c>
      <c r="DC1338" s="115">
        <f t="shared" si="6552"/>
        <v>99.903027690981574</v>
      </c>
    </row>
    <row r="1339" spans="1:107" s="7" customFormat="1" ht="33.75" x14ac:dyDescent="0.3">
      <c r="A1339" s="30" t="s">
        <v>194</v>
      </c>
      <c r="B1339" s="32" t="s">
        <v>11</v>
      </c>
      <c r="C1339" s="32" t="s">
        <v>53</v>
      </c>
      <c r="D1339" s="24" t="s">
        <v>636</v>
      </c>
      <c r="E1339" s="53" t="s">
        <v>193</v>
      </c>
      <c r="F1339" s="25">
        <v>1848</v>
      </c>
      <c r="G1339" s="25"/>
      <c r="H1339" s="40"/>
      <c r="I1339" s="40"/>
      <c r="J1339" s="40"/>
      <c r="K1339" s="40"/>
      <c r="L1339" s="25">
        <f>F1339+H1339+I1339+J1339+K1339</f>
        <v>1848</v>
      </c>
      <c r="M1339" s="25">
        <f>G1339+K1339</f>
        <v>0</v>
      </c>
      <c r="N1339" s="40"/>
      <c r="O1339" s="40"/>
      <c r="P1339" s="40"/>
      <c r="Q1339" s="40"/>
      <c r="R1339" s="25">
        <f>L1339+N1339+O1339+P1339+Q1339</f>
        <v>1848</v>
      </c>
      <c r="S1339" s="25">
        <f>M1339+Q1339</f>
        <v>0</v>
      </c>
      <c r="T1339" s="40"/>
      <c r="U1339" s="40"/>
      <c r="V1339" s="40"/>
      <c r="W1339" s="40"/>
      <c r="X1339" s="25">
        <f>R1339+T1339+U1339+V1339+W1339</f>
        <v>1848</v>
      </c>
      <c r="Y1339" s="25">
        <f>S1339+W1339</f>
        <v>0</v>
      </c>
      <c r="Z1339" s="40"/>
      <c r="AA1339" s="40"/>
      <c r="AB1339" s="40"/>
      <c r="AC1339" s="40"/>
      <c r="AD1339" s="25">
        <f>X1339+Z1339+AA1339+AB1339+AC1339</f>
        <v>1848</v>
      </c>
      <c r="AE1339" s="25">
        <f>Y1339+AC1339</f>
        <v>0</v>
      </c>
      <c r="AF1339" s="40"/>
      <c r="AG1339" s="40">
        <v>476</v>
      </c>
      <c r="AH1339" s="40"/>
      <c r="AI1339" s="40">
        <v>9281</v>
      </c>
      <c r="AJ1339" s="25">
        <f>AD1339+AF1339+AG1339+AH1339+AI1339</f>
        <v>11605</v>
      </c>
      <c r="AK1339" s="25">
        <f>AE1339+AI1339</f>
        <v>9281</v>
      </c>
      <c r="AL1339" s="40"/>
      <c r="AM1339" s="40"/>
      <c r="AN1339" s="40"/>
      <c r="AO1339" s="40"/>
      <c r="AP1339" s="25">
        <f>AJ1339+AL1339+AM1339+AN1339+AO1339</f>
        <v>11605</v>
      </c>
      <c r="AQ1339" s="25">
        <f>AK1339+AO1339</f>
        <v>9281</v>
      </c>
      <c r="AR1339" s="40"/>
      <c r="AS1339" s="40"/>
      <c r="AT1339" s="40"/>
      <c r="AU1339" s="40"/>
      <c r="AV1339" s="25">
        <f>AP1339+AR1339+AS1339+AT1339+AU1339</f>
        <v>11605</v>
      </c>
      <c r="AW1339" s="25">
        <f>AQ1339+AU1339</f>
        <v>9281</v>
      </c>
      <c r="AX1339" s="40"/>
      <c r="AY1339" s="40"/>
      <c r="AZ1339" s="40"/>
      <c r="BA1339" s="40"/>
      <c r="BB1339" s="25">
        <f>AV1339+AX1339+AY1339+AZ1339+BA1339</f>
        <v>11605</v>
      </c>
      <c r="BC1339" s="25">
        <f>AW1339+BA1339</f>
        <v>9281</v>
      </c>
      <c r="BD1339" s="40"/>
      <c r="BE1339" s="40"/>
      <c r="BF1339" s="40"/>
      <c r="BG1339" s="40"/>
      <c r="BH1339" s="25">
        <f>BB1339+BD1339+BE1339+BF1339+BG1339</f>
        <v>11605</v>
      </c>
      <c r="BI1339" s="25">
        <f>BC1339+BG1339</f>
        <v>9281</v>
      </c>
      <c r="BJ1339" s="40"/>
      <c r="BK1339" s="40"/>
      <c r="BL1339" s="40"/>
      <c r="BM1339" s="40"/>
      <c r="BN1339" s="25">
        <f>BH1339+BJ1339+BK1339+BL1339+BM1339</f>
        <v>11605</v>
      </c>
      <c r="BO1339" s="25">
        <f>BI1339+BM1339</f>
        <v>9281</v>
      </c>
      <c r="BP1339" s="40"/>
      <c r="BQ1339" s="40"/>
      <c r="BR1339" s="40"/>
      <c r="BS1339" s="40"/>
      <c r="BT1339" s="25">
        <f>BN1339+BP1339+BQ1339+BR1339+BS1339</f>
        <v>11605</v>
      </c>
      <c r="BU1339" s="25">
        <f>BO1339+BS1339</f>
        <v>9281</v>
      </c>
      <c r="BV1339" s="40"/>
      <c r="BW1339" s="40"/>
      <c r="BX1339" s="40"/>
      <c r="BY1339" s="40"/>
      <c r="BZ1339" s="25">
        <f>BT1339+BV1339+BW1339+BX1339+BY1339</f>
        <v>11605</v>
      </c>
      <c r="CA1339" s="25">
        <f>BU1339+BY1339</f>
        <v>9281</v>
      </c>
      <c r="CB1339" s="40"/>
      <c r="CC1339" s="40"/>
      <c r="CD1339" s="40"/>
      <c r="CE1339" s="40"/>
      <c r="CF1339" s="25">
        <f>BZ1339+CB1339+CC1339+CD1339+CE1339</f>
        <v>11605</v>
      </c>
      <c r="CG1339" s="25">
        <f>CA1339+CE1339</f>
        <v>9281</v>
      </c>
      <c r="CH1339" s="40"/>
      <c r="CI1339" s="40"/>
      <c r="CJ1339" s="40"/>
      <c r="CK1339" s="40"/>
      <c r="CL1339" s="25">
        <f>CF1339+CH1339+CI1339+CJ1339+CK1339</f>
        <v>11605</v>
      </c>
      <c r="CM1339" s="25">
        <f>CG1339+CK1339</f>
        <v>9281</v>
      </c>
      <c r="CN1339" s="40"/>
      <c r="CO1339" s="40"/>
      <c r="CP1339" s="40"/>
      <c r="CQ1339" s="40"/>
      <c r="CR1339" s="25">
        <f>CL1339+CN1339+CO1339+CP1339+CQ1339</f>
        <v>11605</v>
      </c>
      <c r="CS1339" s="25">
        <f>CM1339+CQ1339</f>
        <v>9281</v>
      </c>
      <c r="CT1339" s="40"/>
      <c r="CU1339" s="40"/>
      <c r="CV1339" s="40"/>
      <c r="CW1339" s="40"/>
      <c r="CX1339" s="25">
        <f>CR1339+CT1339+CU1339+CV1339+CW1339</f>
        <v>11605</v>
      </c>
      <c r="CY1339" s="25">
        <f>CS1339+CW1339</f>
        <v>9281</v>
      </c>
      <c r="CZ1339" s="25">
        <v>11588</v>
      </c>
      <c r="DA1339" s="25">
        <v>9272</v>
      </c>
      <c r="DB1339" s="115">
        <f t="shared" si="6501"/>
        <v>99.853511417492456</v>
      </c>
      <c r="DC1339" s="115">
        <f t="shared" si="6552"/>
        <v>99.903027690981574</v>
      </c>
    </row>
    <row r="1340" spans="1:107" s="7" customFormat="1" ht="52.5" hidden="1" customHeight="1" x14ac:dyDescent="0.3">
      <c r="A1340" s="30" t="s">
        <v>819</v>
      </c>
      <c r="B1340" s="24" t="s">
        <v>11</v>
      </c>
      <c r="C1340" s="24" t="s">
        <v>53</v>
      </c>
      <c r="D1340" s="97" t="s">
        <v>428</v>
      </c>
      <c r="E1340" s="24"/>
      <c r="F1340" s="26">
        <f>F1341+F1344+F1351</f>
        <v>35253</v>
      </c>
      <c r="G1340" s="26">
        <f>G1341+G1344+G1351</f>
        <v>0</v>
      </c>
      <c r="H1340" s="40">
        <f>H1341+H1344</f>
        <v>0</v>
      </c>
      <c r="I1340" s="40">
        <f t="shared" ref="I1340:M1340" si="6553">I1341+I1344</f>
        <v>0</v>
      </c>
      <c r="J1340" s="40">
        <f t="shared" si="6553"/>
        <v>0</v>
      </c>
      <c r="K1340" s="40">
        <f t="shared" si="6553"/>
        <v>0</v>
      </c>
      <c r="L1340" s="26">
        <f t="shared" si="6553"/>
        <v>35253</v>
      </c>
      <c r="M1340" s="40">
        <f t="shared" si="6553"/>
        <v>0</v>
      </c>
      <c r="N1340" s="40">
        <f>N1341+N1344</f>
        <v>0</v>
      </c>
      <c r="O1340" s="40">
        <f t="shared" ref="O1340:S1340" si="6554">O1341+O1344</f>
        <v>0</v>
      </c>
      <c r="P1340" s="40">
        <f t="shared" si="6554"/>
        <v>0</v>
      </c>
      <c r="Q1340" s="40">
        <f t="shared" si="6554"/>
        <v>0</v>
      </c>
      <c r="R1340" s="26">
        <f t="shared" si="6554"/>
        <v>35253</v>
      </c>
      <c r="S1340" s="40">
        <f t="shared" si="6554"/>
        <v>0</v>
      </c>
      <c r="T1340" s="40">
        <f>T1341+T1344</f>
        <v>0</v>
      </c>
      <c r="U1340" s="40">
        <f t="shared" ref="U1340:Y1340" si="6555">U1341+U1344</f>
        <v>0</v>
      </c>
      <c r="V1340" s="40">
        <f t="shared" si="6555"/>
        <v>0</v>
      </c>
      <c r="W1340" s="40">
        <f t="shared" si="6555"/>
        <v>0</v>
      </c>
      <c r="X1340" s="26">
        <f t="shared" si="6555"/>
        <v>35253</v>
      </c>
      <c r="Y1340" s="40">
        <f t="shared" si="6555"/>
        <v>0</v>
      </c>
      <c r="Z1340" s="40">
        <f>Z1341+Z1344</f>
        <v>0</v>
      </c>
      <c r="AA1340" s="40">
        <f t="shared" ref="AA1340:AE1340" si="6556">AA1341+AA1344</f>
        <v>-35253</v>
      </c>
      <c r="AB1340" s="40">
        <f t="shared" si="6556"/>
        <v>0</v>
      </c>
      <c r="AC1340" s="40">
        <f t="shared" si="6556"/>
        <v>0</v>
      </c>
      <c r="AD1340" s="26">
        <f t="shared" si="6556"/>
        <v>0</v>
      </c>
      <c r="AE1340" s="40">
        <f t="shared" si="6556"/>
        <v>0</v>
      </c>
      <c r="AF1340" s="40">
        <f>AF1341+AF1344</f>
        <v>0</v>
      </c>
      <c r="AG1340" s="40">
        <f t="shared" ref="AG1340:AK1340" si="6557">AG1341+AG1344</f>
        <v>0</v>
      </c>
      <c r="AH1340" s="40">
        <f t="shared" si="6557"/>
        <v>0</v>
      </c>
      <c r="AI1340" s="40">
        <f t="shared" si="6557"/>
        <v>0</v>
      </c>
      <c r="AJ1340" s="26">
        <f t="shared" si="6557"/>
        <v>0</v>
      </c>
      <c r="AK1340" s="40">
        <f t="shared" si="6557"/>
        <v>0</v>
      </c>
      <c r="AL1340" s="40">
        <f>AL1341+AL1344</f>
        <v>0</v>
      </c>
      <c r="AM1340" s="40">
        <f t="shared" ref="AM1340:AQ1340" si="6558">AM1341+AM1344</f>
        <v>0</v>
      </c>
      <c r="AN1340" s="40">
        <f t="shared" si="6558"/>
        <v>0</v>
      </c>
      <c r="AO1340" s="40">
        <f t="shared" si="6558"/>
        <v>0</v>
      </c>
      <c r="AP1340" s="26">
        <f t="shared" si="6558"/>
        <v>0</v>
      </c>
      <c r="AQ1340" s="40">
        <f t="shared" si="6558"/>
        <v>0</v>
      </c>
      <c r="AR1340" s="40">
        <f>AR1341+AR1344</f>
        <v>0</v>
      </c>
      <c r="AS1340" s="40">
        <f t="shared" ref="AS1340:AW1340" si="6559">AS1341+AS1344</f>
        <v>0</v>
      </c>
      <c r="AT1340" s="40">
        <f t="shared" si="6559"/>
        <v>0</v>
      </c>
      <c r="AU1340" s="40">
        <f t="shared" si="6559"/>
        <v>0</v>
      </c>
      <c r="AV1340" s="26">
        <f t="shared" si="6559"/>
        <v>0</v>
      </c>
      <c r="AW1340" s="40">
        <f t="shared" si="6559"/>
        <v>0</v>
      </c>
      <c r="AX1340" s="40">
        <f>AX1341+AX1344</f>
        <v>0</v>
      </c>
      <c r="AY1340" s="40">
        <f t="shared" ref="AY1340:BC1340" si="6560">AY1341+AY1344</f>
        <v>0</v>
      </c>
      <c r="AZ1340" s="40">
        <f t="shared" si="6560"/>
        <v>0</v>
      </c>
      <c r="BA1340" s="40">
        <f t="shared" si="6560"/>
        <v>0</v>
      </c>
      <c r="BB1340" s="26">
        <f t="shared" si="6560"/>
        <v>0</v>
      </c>
      <c r="BC1340" s="40">
        <f t="shared" si="6560"/>
        <v>0</v>
      </c>
      <c r="BD1340" s="40">
        <f>BD1341+BD1344</f>
        <v>0</v>
      </c>
      <c r="BE1340" s="40">
        <f t="shared" ref="BE1340:BI1340" si="6561">BE1341+BE1344</f>
        <v>0</v>
      </c>
      <c r="BF1340" s="40">
        <f t="shared" si="6561"/>
        <v>0</v>
      </c>
      <c r="BG1340" s="40">
        <f t="shared" si="6561"/>
        <v>0</v>
      </c>
      <c r="BH1340" s="26">
        <f t="shared" si="6561"/>
        <v>0</v>
      </c>
      <c r="BI1340" s="40">
        <f t="shared" si="6561"/>
        <v>0</v>
      </c>
      <c r="BJ1340" s="40">
        <f>BJ1341+BJ1344</f>
        <v>0</v>
      </c>
      <c r="BK1340" s="40">
        <f t="shared" ref="BK1340:BO1340" si="6562">BK1341+BK1344</f>
        <v>0</v>
      </c>
      <c r="BL1340" s="40">
        <f t="shared" si="6562"/>
        <v>0</v>
      </c>
      <c r="BM1340" s="40">
        <f t="shared" si="6562"/>
        <v>0</v>
      </c>
      <c r="BN1340" s="26">
        <f t="shared" si="6562"/>
        <v>0</v>
      </c>
      <c r="BO1340" s="40">
        <f t="shared" si="6562"/>
        <v>0</v>
      </c>
      <c r="BP1340" s="40">
        <f>BP1341+BP1344</f>
        <v>0</v>
      </c>
      <c r="BQ1340" s="40">
        <f t="shared" ref="BQ1340:BU1340" si="6563">BQ1341+BQ1344</f>
        <v>0</v>
      </c>
      <c r="BR1340" s="40">
        <f t="shared" si="6563"/>
        <v>0</v>
      </c>
      <c r="BS1340" s="40">
        <f t="shared" si="6563"/>
        <v>0</v>
      </c>
      <c r="BT1340" s="26">
        <f t="shared" si="6563"/>
        <v>0</v>
      </c>
      <c r="BU1340" s="40">
        <f t="shared" si="6563"/>
        <v>0</v>
      </c>
      <c r="BV1340" s="40">
        <f>BV1341+BV1344</f>
        <v>0</v>
      </c>
      <c r="BW1340" s="40">
        <f t="shared" ref="BW1340:CA1340" si="6564">BW1341+BW1344</f>
        <v>0</v>
      </c>
      <c r="BX1340" s="40">
        <f t="shared" si="6564"/>
        <v>0</v>
      </c>
      <c r="BY1340" s="40">
        <f t="shared" si="6564"/>
        <v>0</v>
      </c>
      <c r="BZ1340" s="26">
        <f t="shared" si="6564"/>
        <v>0</v>
      </c>
      <c r="CA1340" s="40">
        <f t="shared" si="6564"/>
        <v>0</v>
      </c>
      <c r="CB1340" s="40">
        <f>CB1341+CB1344</f>
        <v>0</v>
      </c>
      <c r="CC1340" s="40">
        <f t="shared" ref="CC1340:CG1340" si="6565">CC1341+CC1344</f>
        <v>0</v>
      </c>
      <c r="CD1340" s="40">
        <f t="shared" si="6565"/>
        <v>0</v>
      </c>
      <c r="CE1340" s="40">
        <f t="shared" si="6565"/>
        <v>0</v>
      </c>
      <c r="CF1340" s="26">
        <f t="shared" si="6565"/>
        <v>0</v>
      </c>
      <c r="CG1340" s="40">
        <f t="shared" si="6565"/>
        <v>0</v>
      </c>
      <c r="CH1340" s="40">
        <f>CH1341+CH1344</f>
        <v>0</v>
      </c>
      <c r="CI1340" s="40">
        <f t="shared" ref="CI1340:CM1340" si="6566">CI1341+CI1344</f>
        <v>0</v>
      </c>
      <c r="CJ1340" s="40">
        <f t="shared" si="6566"/>
        <v>0</v>
      </c>
      <c r="CK1340" s="40">
        <f t="shared" si="6566"/>
        <v>0</v>
      </c>
      <c r="CL1340" s="26">
        <f t="shared" si="6566"/>
        <v>0</v>
      </c>
      <c r="CM1340" s="40">
        <f t="shared" si="6566"/>
        <v>0</v>
      </c>
      <c r="CN1340" s="40">
        <f>CN1341+CN1344</f>
        <v>0</v>
      </c>
      <c r="CO1340" s="40">
        <f t="shared" ref="CO1340:CS1340" si="6567">CO1341+CO1344</f>
        <v>0</v>
      </c>
      <c r="CP1340" s="40">
        <f t="shared" si="6567"/>
        <v>0</v>
      </c>
      <c r="CQ1340" s="40">
        <f t="shared" si="6567"/>
        <v>0</v>
      </c>
      <c r="CR1340" s="26">
        <f t="shared" si="6567"/>
        <v>0</v>
      </c>
      <c r="CS1340" s="40">
        <f t="shared" si="6567"/>
        <v>0</v>
      </c>
      <c r="CT1340" s="40">
        <f>CT1341+CT1344</f>
        <v>0</v>
      </c>
      <c r="CU1340" s="40">
        <f t="shared" ref="CU1340:CY1340" si="6568">CU1341+CU1344</f>
        <v>0</v>
      </c>
      <c r="CV1340" s="40">
        <f t="shared" si="6568"/>
        <v>0</v>
      </c>
      <c r="CW1340" s="40">
        <f t="shared" si="6568"/>
        <v>0</v>
      </c>
      <c r="CX1340" s="26">
        <f t="shared" si="6568"/>
        <v>0</v>
      </c>
      <c r="CY1340" s="40">
        <f t="shared" si="6568"/>
        <v>0</v>
      </c>
      <c r="CZ1340" s="40"/>
      <c r="DA1340" s="40"/>
      <c r="DB1340" s="115" t="e">
        <f t="shared" si="6501"/>
        <v>#DIV/0!</v>
      </c>
      <c r="DC1340" s="115" t="e">
        <f t="shared" si="6552"/>
        <v>#DIV/0!</v>
      </c>
    </row>
    <row r="1341" spans="1:107" s="7" customFormat="1" ht="76.5" hidden="1" customHeight="1" x14ac:dyDescent="0.3">
      <c r="A1341" s="30" t="s">
        <v>542</v>
      </c>
      <c r="B1341" s="24" t="s">
        <v>11</v>
      </c>
      <c r="C1341" s="24" t="s">
        <v>53</v>
      </c>
      <c r="D1341" s="97" t="s">
        <v>541</v>
      </c>
      <c r="E1341" s="24"/>
      <c r="F1341" s="26">
        <f t="shared" ref="F1341:G1346" si="6569">F1342</f>
        <v>5253</v>
      </c>
      <c r="G1341" s="26">
        <f t="shared" si="6569"/>
        <v>0</v>
      </c>
      <c r="H1341" s="40">
        <f>H1342</f>
        <v>0</v>
      </c>
      <c r="I1341" s="40">
        <f t="shared" ref="I1341:X1342" si="6570">I1342</f>
        <v>0</v>
      </c>
      <c r="J1341" s="40">
        <f t="shared" si="6570"/>
        <v>0</v>
      </c>
      <c r="K1341" s="40">
        <f t="shared" si="6570"/>
        <v>0</v>
      </c>
      <c r="L1341" s="25">
        <f t="shared" si="6570"/>
        <v>5253</v>
      </c>
      <c r="M1341" s="40">
        <f t="shared" si="6570"/>
        <v>0</v>
      </c>
      <c r="N1341" s="40">
        <f>N1342</f>
        <v>0</v>
      </c>
      <c r="O1341" s="40">
        <f t="shared" si="6570"/>
        <v>0</v>
      </c>
      <c r="P1341" s="40">
        <f t="shared" si="6570"/>
        <v>0</v>
      </c>
      <c r="Q1341" s="40">
        <f t="shared" si="6570"/>
        <v>0</v>
      </c>
      <c r="R1341" s="25">
        <f t="shared" si="6570"/>
        <v>5253</v>
      </c>
      <c r="S1341" s="40">
        <f t="shared" si="6570"/>
        <v>0</v>
      </c>
      <c r="T1341" s="40">
        <f>T1342</f>
        <v>0</v>
      </c>
      <c r="U1341" s="40">
        <f t="shared" si="6570"/>
        <v>0</v>
      </c>
      <c r="V1341" s="40">
        <f t="shared" si="6570"/>
        <v>0</v>
      </c>
      <c r="W1341" s="40">
        <f t="shared" si="6570"/>
        <v>0</v>
      </c>
      <c r="X1341" s="25">
        <f t="shared" si="6570"/>
        <v>5253</v>
      </c>
      <c r="Y1341" s="40">
        <f t="shared" ref="U1341:Y1342" si="6571">Y1342</f>
        <v>0</v>
      </c>
      <c r="Z1341" s="40">
        <f>Z1342</f>
        <v>0</v>
      </c>
      <c r="AA1341" s="40">
        <f t="shared" ref="AA1341:AP1342" si="6572">AA1342</f>
        <v>-5253</v>
      </c>
      <c r="AB1341" s="40">
        <f t="shared" si="6572"/>
        <v>0</v>
      </c>
      <c r="AC1341" s="40">
        <f t="shared" si="6572"/>
        <v>0</v>
      </c>
      <c r="AD1341" s="25">
        <f t="shared" si="6572"/>
        <v>0</v>
      </c>
      <c r="AE1341" s="40">
        <f t="shared" si="6572"/>
        <v>0</v>
      </c>
      <c r="AF1341" s="40">
        <f>AF1342</f>
        <v>0</v>
      </c>
      <c r="AG1341" s="40">
        <f t="shared" si="6572"/>
        <v>0</v>
      </c>
      <c r="AH1341" s="40">
        <f t="shared" si="6572"/>
        <v>0</v>
      </c>
      <c r="AI1341" s="40">
        <f t="shared" si="6572"/>
        <v>0</v>
      </c>
      <c r="AJ1341" s="25">
        <f t="shared" si="6572"/>
        <v>0</v>
      </c>
      <c r="AK1341" s="40">
        <f t="shared" si="6572"/>
        <v>0</v>
      </c>
      <c r="AL1341" s="40">
        <f>AL1342</f>
        <v>0</v>
      </c>
      <c r="AM1341" s="40">
        <f t="shared" si="6572"/>
        <v>0</v>
      </c>
      <c r="AN1341" s="40">
        <f t="shared" si="6572"/>
        <v>0</v>
      </c>
      <c r="AO1341" s="40">
        <f t="shared" si="6572"/>
        <v>0</v>
      </c>
      <c r="AP1341" s="25">
        <f t="shared" si="6572"/>
        <v>0</v>
      </c>
      <c r="AQ1341" s="40">
        <f t="shared" ref="AM1341:AQ1342" si="6573">AQ1342</f>
        <v>0</v>
      </c>
      <c r="AR1341" s="40">
        <f>AR1342</f>
        <v>0</v>
      </c>
      <c r="AS1341" s="40">
        <f t="shared" ref="AS1341:BH1342" si="6574">AS1342</f>
        <v>0</v>
      </c>
      <c r="AT1341" s="40">
        <f t="shared" si="6574"/>
        <v>0</v>
      </c>
      <c r="AU1341" s="40">
        <f t="shared" si="6574"/>
        <v>0</v>
      </c>
      <c r="AV1341" s="25">
        <f t="shared" si="6574"/>
        <v>0</v>
      </c>
      <c r="AW1341" s="40">
        <f t="shared" si="6574"/>
        <v>0</v>
      </c>
      <c r="AX1341" s="40">
        <f>AX1342</f>
        <v>0</v>
      </c>
      <c r="AY1341" s="40">
        <f t="shared" si="6574"/>
        <v>0</v>
      </c>
      <c r="AZ1341" s="40">
        <f t="shared" si="6574"/>
        <v>0</v>
      </c>
      <c r="BA1341" s="40">
        <f t="shared" si="6574"/>
        <v>0</v>
      </c>
      <c r="BB1341" s="25">
        <f t="shared" si="6574"/>
        <v>0</v>
      </c>
      <c r="BC1341" s="40">
        <f t="shared" si="6574"/>
        <v>0</v>
      </c>
      <c r="BD1341" s="40">
        <f>BD1342</f>
        <v>0</v>
      </c>
      <c r="BE1341" s="40">
        <f t="shared" si="6574"/>
        <v>0</v>
      </c>
      <c r="BF1341" s="40">
        <f t="shared" si="6574"/>
        <v>0</v>
      </c>
      <c r="BG1341" s="40">
        <f t="shared" si="6574"/>
        <v>0</v>
      </c>
      <c r="BH1341" s="25">
        <f t="shared" si="6574"/>
        <v>0</v>
      </c>
      <c r="BI1341" s="40">
        <f t="shared" ref="BE1341:BI1342" si="6575">BI1342</f>
        <v>0</v>
      </c>
      <c r="BJ1341" s="40">
        <f>BJ1342</f>
        <v>0</v>
      </c>
      <c r="BK1341" s="40">
        <f t="shared" ref="BK1341:BZ1342" si="6576">BK1342</f>
        <v>0</v>
      </c>
      <c r="BL1341" s="40">
        <f t="shared" si="6576"/>
        <v>0</v>
      </c>
      <c r="BM1341" s="40">
        <f t="shared" si="6576"/>
        <v>0</v>
      </c>
      <c r="BN1341" s="25">
        <f t="shared" si="6576"/>
        <v>0</v>
      </c>
      <c r="BO1341" s="40">
        <f t="shared" si="6576"/>
        <v>0</v>
      </c>
      <c r="BP1341" s="40">
        <f>BP1342</f>
        <v>0</v>
      </c>
      <c r="BQ1341" s="40">
        <f t="shared" si="6576"/>
        <v>0</v>
      </c>
      <c r="BR1341" s="40">
        <f t="shared" si="6576"/>
        <v>0</v>
      </c>
      <c r="BS1341" s="40">
        <f t="shared" si="6576"/>
        <v>0</v>
      </c>
      <c r="BT1341" s="25">
        <f t="shared" si="6576"/>
        <v>0</v>
      </c>
      <c r="BU1341" s="40">
        <f t="shared" si="6576"/>
        <v>0</v>
      </c>
      <c r="BV1341" s="40">
        <f>BV1342</f>
        <v>0</v>
      </c>
      <c r="BW1341" s="40">
        <f t="shared" si="6576"/>
        <v>0</v>
      </c>
      <c r="BX1341" s="40">
        <f t="shared" si="6576"/>
        <v>0</v>
      </c>
      <c r="BY1341" s="40">
        <f t="shared" si="6576"/>
        <v>0</v>
      </c>
      <c r="BZ1341" s="25">
        <f t="shared" si="6576"/>
        <v>0</v>
      </c>
      <c r="CA1341" s="40">
        <f t="shared" ref="BW1341:CA1342" si="6577">CA1342</f>
        <v>0</v>
      </c>
      <c r="CB1341" s="40">
        <f>CB1342</f>
        <v>0</v>
      </c>
      <c r="CC1341" s="40">
        <f t="shared" ref="CC1341:CR1342" si="6578">CC1342</f>
        <v>0</v>
      </c>
      <c r="CD1341" s="40">
        <f t="shared" si="6578"/>
        <v>0</v>
      </c>
      <c r="CE1341" s="40">
        <f t="shared" si="6578"/>
        <v>0</v>
      </c>
      <c r="CF1341" s="25">
        <f t="shared" si="6578"/>
        <v>0</v>
      </c>
      <c r="CG1341" s="40">
        <f t="shared" si="6578"/>
        <v>0</v>
      </c>
      <c r="CH1341" s="40">
        <f>CH1342</f>
        <v>0</v>
      </c>
      <c r="CI1341" s="40">
        <f t="shared" si="6578"/>
        <v>0</v>
      </c>
      <c r="CJ1341" s="40">
        <f t="shared" si="6578"/>
        <v>0</v>
      </c>
      <c r="CK1341" s="40">
        <f t="shared" si="6578"/>
        <v>0</v>
      </c>
      <c r="CL1341" s="25">
        <f t="shared" si="6578"/>
        <v>0</v>
      </c>
      <c r="CM1341" s="40">
        <f t="shared" si="6578"/>
        <v>0</v>
      </c>
      <c r="CN1341" s="40">
        <f>CN1342</f>
        <v>0</v>
      </c>
      <c r="CO1341" s="40">
        <f t="shared" si="6578"/>
        <v>0</v>
      </c>
      <c r="CP1341" s="40">
        <f t="shared" si="6578"/>
        <v>0</v>
      </c>
      <c r="CQ1341" s="40">
        <f t="shared" si="6578"/>
        <v>0</v>
      </c>
      <c r="CR1341" s="25">
        <f t="shared" si="6578"/>
        <v>0</v>
      </c>
      <c r="CS1341" s="40">
        <f t="shared" ref="CO1341:CS1342" si="6579">CS1342</f>
        <v>0</v>
      </c>
      <c r="CT1341" s="40">
        <f>CT1342</f>
        <v>0</v>
      </c>
      <c r="CU1341" s="40">
        <f t="shared" ref="CU1341:CY1342" si="6580">CU1342</f>
        <v>0</v>
      </c>
      <c r="CV1341" s="40">
        <f t="shared" si="6580"/>
        <v>0</v>
      </c>
      <c r="CW1341" s="40">
        <f t="shared" si="6580"/>
        <v>0</v>
      </c>
      <c r="CX1341" s="25">
        <f t="shared" si="6580"/>
        <v>0</v>
      </c>
      <c r="CY1341" s="40">
        <f t="shared" si="6580"/>
        <v>0</v>
      </c>
      <c r="CZ1341" s="40"/>
      <c r="DA1341" s="40"/>
      <c r="DB1341" s="115" t="e">
        <f t="shared" si="6501"/>
        <v>#DIV/0!</v>
      </c>
      <c r="DC1341" s="115" t="e">
        <f t="shared" si="6552"/>
        <v>#DIV/0!</v>
      </c>
    </row>
    <row r="1342" spans="1:107" s="7" customFormat="1" ht="24" hidden="1" customHeight="1" x14ac:dyDescent="0.3">
      <c r="A1342" s="30" t="s">
        <v>102</v>
      </c>
      <c r="B1342" s="24" t="s">
        <v>11</v>
      </c>
      <c r="C1342" s="24" t="s">
        <v>53</v>
      </c>
      <c r="D1342" s="97" t="s">
        <v>541</v>
      </c>
      <c r="E1342" s="24" t="s">
        <v>91</v>
      </c>
      <c r="F1342" s="25">
        <f t="shared" si="6569"/>
        <v>5253</v>
      </c>
      <c r="G1342" s="25">
        <f t="shared" si="6569"/>
        <v>0</v>
      </c>
      <c r="H1342" s="40">
        <f>H1343</f>
        <v>0</v>
      </c>
      <c r="I1342" s="40">
        <f t="shared" si="6570"/>
        <v>0</v>
      </c>
      <c r="J1342" s="40">
        <f t="shared" si="6570"/>
        <v>0</v>
      </c>
      <c r="K1342" s="40">
        <f t="shared" si="6570"/>
        <v>0</v>
      </c>
      <c r="L1342" s="25">
        <f t="shared" si="6570"/>
        <v>5253</v>
      </c>
      <c r="M1342" s="40">
        <f t="shared" si="6570"/>
        <v>0</v>
      </c>
      <c r="N1342" s="40">
        <f>N1343</f>
        <v>0</v>
      </c>
      <c r="O1342" s="40">
        <f t="shared" si="6570"/>
        <v>0</v>
      </c>
      <c r="P1342" s="40">
        <f t="shared" si="6570"/>
        <v>0</v>
      </c>
      <c r="Q1342" s="40">
        <f t="shared" si="6570"/>
        <v>0</v>
      </c>
      <c r="R1342" s="25">
        <f t="shared" si="6570"/>
        <v>5253</v>
      </c>
      <c r="S1342" s="40">
        <f t="shared" si="6570"/>
        <v>0</v>
      </c>
      <c r="T1342" s="40">
        <f>T1343</f>
        <v>0</v>
      </c>
      <c r="U1342" s="40">
        <f t="shared" si="6571"/>
        <v>0</v>
      </c>
      <c r="V1342" s="40">
        <f t="shared" si="6571"/>
        <v>0</v>
      </c>
      <c r="W1342" s="40">
        <f t="shared" si="6571"/>
        <v>0</v>
      </c>
      <c r="X1342" s="25">
        <f t="shared" si="6571"/>
        <v>5253</v>
      </c>
      <c r="Y1342" s="40">
        <f t="shared" si="6571"/>
        <v>0</v>
      </c>
      <c r="Z1342" s="40">
        <f>Z1343</f>
        <v>0</v>
      </c>
      <c r="AA1342" s="40">
        <f t="shared" si="6572"/>
        <v>-5253</v>
      </c>
      <c r="AB1342" s="40">
        <f t="shared" si="6572"/>
        <v>0</v>
      </c>
      <c r="AC1342" s="40">
        <f t="shared" si="6572"/>
        <v>0</v>
      </c>
      <c r="AD1342" s="25">
        <f t="shared" si="6572"/>
        <v>0</v>
      </c>
      <c r="AE1342" s="40">
        <f t="shared" si="6572"/>
        <v>0</v>
      </c>
      <c r="AF1342" s="40">
        <f>AF1343</f>
        <v>0</v>
      </c>
      <c r="AG1342" s="40">
        <f t="shared" si="6572"/>
        <v>0</v>
      </c>
      <c r="AH1342" s="40">
        <f t="shared" si="6572"/>
        <v>0</v>
      </c>
      <c r="AI1342" s="40">
        <f t="shared" si="6572"/>
        <v>0</v>
      </c>
      <c r="AJ1342" s="25">
        <f t="shared" si="6572"/>
        <v>0</v>
      </c>
      <c r="AK1342" s="40">
        <f t="shared" si="6572"/>
        <v>0</v>
      </c>
      <c r="AL1342" s="40">
        <f>AL1343</f>
        <v>0</v>
      </c>
      <c r="AM1342" s="40">
        <f t="shared" si="6573"/>
        <v>0</v>
      </c>
      <c r="AN1342" s="40">
        <f t="shared" si="6573"/>
        <v>0</v>
      </c>
      <c r="AO1342" s="40">
        <f t="shared" si="6573"/>
        <v>0</v>
      </c>
      <c r="AP1342" s="25">
        <f t="shared" si="6573"/>
        <v>0</v>
      </c>
      <c r="AQ1342" s="40">
        <f t="shared" si="6573"/>
        <v>0</v>
      </c>
      <c r="AR1342" s="40">
        <f>AR1343</f>
        <v>0</v>
      </c>
      <c r="AS1342" s="40">
        <f t="shared" si="6574"/>
        <v>0</v>
      </c>
      <c r="AT1342" s="40">
        <f t="shared" si="6574"/>
        <v>0</v>
      </c>
      <c r="AU1342" s="40">
        <f t="shared" si="6574"/>
        <v>0</v>
      </c>
      <c r="AV1342" s="25">
        <f t="shared" si="6574"/>
        <v>0</v>
      </c>
      <c r="AW1342" s="40">
        <f t="shared" si="6574"/>
        <v>0</v>
      </c>
      <c r="AX1342" s="40">
        <f>AX1343</f>
        <v>0</v>
      </c>
      <c r="AY1342" s="40">
        <f t="shared" si="6574"/>
        <v>0</v>
      </c>
      <c r="AZ1342" s="40">
        <f t="shared" si="6574"/>
        <v>0</v>
      </c>
      <c r="BA1342" s="40">
        <f t="shared" si="6574"/>
        <v>0</v>
      </c>
      <c r="BB1342" s="25">
        <f t="shared" si="6574"/>
        <v>0</v>
      </c>
      <c r="BC1342" s="40">
        <f t="shared" si="6574"/>
        <v>0</v>
      </c>
      <c r="BD1342" s="40">
        <f>BD1343</f>
        <v>0</v>
      </c>
      <c r="BE1342" s="40">
        <f t="shared" si="6575"/>
        <v>0</v>
      </c>
      <c r="BF1342" s="40">
        <f t="shared" si="6575"/>
        <v>0</v>
      </c>
      <c r="BG1342" s="40">
        <f t="shared" si="6575"/>
        <v>0</v>
      </c>
      <c r="BH1342" s="25">
        <f t="shared" si="6575"/>
        <v>0</v>
      </c>
      <c r="BI1342" s="40">
        <f t="shared" si="6575"/>
        <v>0</v>
      </c>
      <c r="BJ1342" s="40">
        <f>BJ1343</f>
        <v>0</v>
      </c>
      <c r="BK1342" s="40">
        <f t="shared" si="6576"/>
        <v>0</v>
      </c>
      <c r="BL1342" s="40">
        <f t="shared" si="6576"/>
        <v>0</v>
      </c>
      <c r="BM1342" s="40">
        <f t="shared" si="6576"/>
        <v>0</v>
      </c>
      <c r="BN1342" s="25">
        <f t="shared" si="6576"/>
        <v>0</v>
      </c>
      <c r="BO1342" s="40">
        <f t="shared" si="6576"/>
        <v>0</v>
      </c>
      <c r="BP1342" s="40">
        <f>BP1343</f>
        <v>0</v>
      </c>
      <c r="BQ1342" s="40">
        <f t="shared" si="6576"/>
        <v>0</v>
      </c>
      <c r="BR1342" s="40">
        <f t="shared" si="6576"/>
        <v>0</v>
      </c>
      <c r="BS1342" s="40">
        <f t="shared" si="6576"/>
        <v>0</v>
      </c>
      <c r="BT1342" s="25">
        <f t="shared" si="6576"/>
        <v>0</v>
      </c>
      <c r="BU1342" s="40">
        <f t="shared" si="6576"/>
        <v>0</v>
      </c>
      <c r="BV1342" s="40">
        <f>BV1343</f>
        <v>0</v>
      </c>
      <c r="BW1342" s="40">
        <f t="shared" si="6577"/>
        <v>0</v>
      </c>
      <c r="BX1342" s="40">
        <f t="shared" si="6577"/>
        <v>0</v>
      </c>
      <c r="BY1342" s="40">
        <f t="shared" si="6577"/>
        <v>0</v>
      </c>
      <c r="BZ1342" s="25">
        <f t="shared" si="6577"/>
        <v>0</v>
      </c>
      <c r="CA1342" s="40">
        <f t="shared" si="6577"/>
        <v>0</v>
      </c>
      <c r="CB1342" s="40">
        <f>CB1343</f>
        <v>0</v>
      </c>
      <c r="CC1342" s="40">
        <f t="shared" si="6578"/>
        <v>0</v>
      </c>
      <c r="CD1342" s="40">
        <f t="shared" si="6578"/>
        <v>0</v>
      </c>
      <c r="CE1342" s="40">
        <f t="shared" si="6578"/>
        <v>0</v>
      </c>
      <c r="CF1342" s="25">
        <f t="shared" si="6578"/>
        <v>0</v>
      </c>
      <c r="CG1342" s="40">
        <f t="shared" si="6578"/>
        <v>0</v>
      </c>
      <c r="CH1342" s="40">
        <f>CH1343</f>
        <v>0</v>
      </c>
      <c r="CI1342" s="40">
        <f t="shared" si="6578"/>
        <v>0</v>
      </c>
      <c r="CJ1342" s="40">
        <f t="shared" si="6578"/>
        <v>0</v>
      </c>
      <c r="CK1342" s="40">
        <f t="shared" si="6578"/>
        <v>0</v>
      </c>
      <c r="CL1342" s="25">
        <f t="shared" si="6578"/>
        <v>0</v>
      </c>
      <c r="CM1342" s="40">
        <f t="shared" si="6578"/>
        <v>0</v>
      </c>
      <c r="CN1342" s="40">
        <f>CN1343</f>
        <v>0</v>
      </c>
      <c r="CO1342" s="40">
        <f t="shared" si="6579"/>
        <v>0</v>
      </c>
      <c r="CP1342" s="40">
        <f t="shared" si="6579"/>
        <v>0</v>
      </c>
      <c r="CQ1342" s="40">
        <f t="shared" si="6579"/>
        <v>0</v>
      </c>
      <c r="CR1342" s="25">
        <f t="shared" si="6579"/>
        <v>0</v>
      </c>
      <c r="CS1342" s="40">
        <f t="shared" si="6579"/>
        <v>0</v>
      </c>
      <c r="CT1342" s="40">
        <f>CT1343</f>
        <v>0</v>
      </c>
      <c r="CU1342" s="40">
        <f t="shared" si="6580"/>
        <v>0</v>
      </c>
      <c r="CV1342" s="40">
        <f t="shared" si="6580"/>
        <v>0</v>
      </c>
      <c r="CW1342" s="40">
        <f t="shared" si="6580"/>
        <v>0</v>
      </c>
      <c r="CX1342" s="25">
        <f t="shared" si="6580"/>
        <v>0</v>
      </c>
      <c r="CY1342" s="40">
        <f t="shared" si="6580"/>
        <v>0</v>
      </c>
      <c r="CZ1342" s="40"/>
      <c r="DA1342" s="40"/>
      <c r="DB1342" s="115" t="e">
        <f t="shared" si="6501"/>
        <v>#DIV/0!</v>
      </c>
      <c r="DC1342" s="115" t="e">
        <f t="shared" si="6552"/>
        <v>#DIV/0!</v>
      </c>
    </row>
    <row r="1343" spans="1:107" s="7" customFormat="1" ht="33.75" hidden="1" customHeight="1" x14ac:dyDescent="0.3">
      <c r="A1343" s="30" t="s">
        <v>363</v>
      </c>
      <c r="B1343" s="24" t="s">
        <v>11</v>
      </c>
      <c r="C1343" s="24" t="s">
        <v>53</v>
      </c>
      <c r="D1343" s="97" t="s">
        <v>541</v>
      </c>
      <c r="E1343" s="24" t="s">
        <v>186</v>
      </c>
      <c r="F1343" s="25">
        <f>1584+3669</f>
        <v>5253</v>
      </c>
      <c r="G1343" s="25"/>
      <c r="H1343" s="40"/>
      <c r="I1343" s="40"/>
      <c r="J1343" s="40"/>
      <c r="K1343" s="40"/>
      <c r="L1343" s="25">
        <f>F1343+H1343+I1343+J1343+K1343</f>
        <v>5253</v>
      </c>
      <c r="M1343" s="25">
        <f>G1343+K1343</f>
        <v>0</v>
      </c>
      <c r="N1343" s="40"/>
      <c r="O1343" s="40"/>
      <c r="P1343" s="40"/>
      <c r="Q1343" s="40"/>
      <c r="R1343" s="25">
        <f>L1343+N1343+O1343+P1343+Q1343</f>
        <v>5253</v>
      </c>
      <c r="S1343" s="25">
        <f>M1343+Q1343</f>
        <v>0</v>
      </c>
      <c r="T1343" s="40"/>
      <c r="U1343" s="40"/>
      <c r="V1343" s="40"/>
      <c r="W1343" s="40"/>
      <c r="X1343" s="25">
        <f>R1343+T1343+U1343+V1343+W1343</f>
        <v>5253</v>
      </c>
      <c r="Y1343" s="25">
        <f>S1343+W1343</f>
        <v>0</v>
      </c>
      <c r="Z1343" s="40"/>
      <c r="AA1343" s="40">
        <v>-5253</v>
      </c>
      <c r="AB1343" s="40"/>
      <c r="AC1343" s="40"/>
      <c r="AD1343" s="25">
        <f>X1343+Z1343+AA1343+AB1343+AC1343</f>
        <v>0</v>
      </c>
      <c r="AE1343" s="25">
        <f>Y1343+AC1343</f>
        <v>0</v>
      </c>
      <c r="AF1343" s="40"/>
      <c r="AG1343" s="40"/>
      <c r="AH1343" s="40"/>
      <c r="AI1343" s="40"/>
      <c r="AJ1343" s="25">
        <f>AD1343+AF1343+AG1343+AH1343+AI1343</f>
        <v>0</v>
      </c>
      <c r="AK1343" s="25">
        <f>AE1343+AI1343</f>
        <v>0</v>
      </c>
      <c r="AL1343" s="40"/>
      <c r="AM1343" s="40"/>
      <c r="AN1343" s="40"/>
      <c r="AO1343" s="40"/>
      <c r="AP1343" s="25">
        <f>AJ1343+AL1343+AM1343+AN1343+AO1343</f>
        <v>0</v>
      </c>
      <c r="AQ1343" s="25">
        <f>AK1343+AO1343</f>
        <v>0</v>
      </c>
      <c r="AR1343" s="40"/>
      <c r="AS1343" s="40"/>
      <c r="AT1343" s="40"/>
      <c r="AU1343" s="40"/>
      <c r="AV1343" s="25">
        <f>AP1343+AR1343+AS1343+AT1343+AU1343</f>
        <v>0</v>
      </c>
      <c r="AW1343" s="25">
        <f>AQ1343+AU1343</f>
        <v>0</v>
      </c>
      <c r="AX1343" s="40"/>
      <c r="AY1343" s="40"/>
      <c r="AZ1343" s="40"/>
      <c r="BA1343" s="40"/>
      <c r="BB1343" s="25">
        <f>AV1343+AX1343+AY1343+AZ1343+BA1343</f>
        <v>0</v>
      </c>
      <c r="BC1343" s="25">
        <f>AW1343+BA1343</f>
        <v>0</v>
      </c>
      <c r="BD1343" s="40"/>
      <c r="BE1343" s="40"/>
      <c r="BF1343" s="40"/>
      <c r="BG1343" s="40"/>
      <c r="BH1343" s="25">
        <f>BB1343+BD1343+BE1343+BF1343+BG1343</f>
        <v>0</v>
      </c>
      <c r="BI1343" s="25">
        <f>BC1343+BG1343</f>
        <v>0</v>
      </c>
      <c r="BJ1343" s="40"/>
      <c r="BK1343" s="40"/>
      <c r="BL1343" s="40"/>
      <c r="BM1343" s="40"/>
      <c r="BN1343" s="25">
        <f>BH1343+BJ1343+BK1343+BL1343+BM1343</f>
        <v>0</v>
      </c>
      <c r="BO1343" s="25">
        <f>BI1343+BM1343</f>
        <v>0</v>
      </c>
      <c r="BP1343" s="40"/>
      <c r="BQ1343" s="40"/>
      <c r="BR1343" s="40"/>
      <c r="BS1343" s="40"/>
      <c r="BT1343" s="25">
        <f>BN1343+BP1343+BQ1343+BR1343+BS1343</f>
        <v>0</v>
      </c>
      <c r="BU1343" s="25">
        <f>BO1343+BS1343</f>
        <v>0</v>
      </c>
      <c r="BV1343" s="40"/>
      <c r="BW1343" s="40"/>
      <c r="BX1343" s="40"/>
      <c r="BY1343" s="40"/>
      <c r="BZ1343" s="25">
        <f>BT1343+BV1343+BW1343+BX1343+BY1343</f>
        <v>0</v>
      </c>
      <c r="CA1343" s="25">
        <f>BU1343+BY1343</f>
        <v>0</v>
      </c>
      <c r="CB1343" s="40"/>
      <c r="CC1343" s="40"/>
      <c r="CD1343" s="40"/>
      <c r="CE1343" s="40"/>
      <c r="CF1343" s="25">
        <f>BZ1343+CB1343+CC1343+CD1343+CE1343</f>
        <v>0</v>
      </c>
      <c r="CG1343" s="25">
        <f>CA1343+CE1343</f>
        <v>0</v>
      </c>
      <c r="CH1343" s="40"/>
      <c r="CI1343" s="40"/>
      <c r="CJ1343" s="40"/>
      <c r="CK1343" s="40"/>
      <c r="CL1343" s="25">
        <f>CF1343+CH1343+CI1343+CJ1343+CK1343</f>
        <v>0</v>
      </c>
      <c r="CM1343" s="25">
        <f>CG1343+CK1343</f>
        <v>0</v>
      </c>
      <c r="CN1343" s="40"/>
      <c r="CO1343" s="40"/>
      <c r="CP1343" s="40"/>
      <c r="CQ1343" s="40"/>
      <c r="CR1343" s="25">
        <f>CL1343+CN1343+CO1343+CP1343+CQ1343</f>
        <v>0</v>
      </c>
      <c r="CS1343" s="25">
        <f>CM1343+CQ1343</f>
        <v>0</v>
      </c>
      <c r="CT1343" s="40"/>
      <c r="CU1343" s="40"/>
      <c r="CV1343" s="40"/>
      <c r="CW1343" s="40"/>
      <c r="CX1343" s="25">
        <f>CR1343+CT1343+CU1343+CV1343+CW1343</f>
        <v>0</v>
      </c>
      <c r="CY1343" s="25">
        <f>CS1343+CW1343</f>
        <v>0</v>
      </c>
      <c r="CZ1343" s="40"/>
      <c r="DA1343" s="40"/>
      <c r="DB1343" s="115" t="e">
        <f t="shared" si="6501"/>
        <v>#DIV/0!</v>
      </c>
      <c r="DC1343" s="115" t="e">
        <f t="shared" si="6552"/>
        <v>#DIV/0!</v>
      </c>
    </row>
    <row r="1344" spans="1:107" s="7" customFormat="1" ht="23.25" hidden="1" customHeight="1" x14ac:dyDescent="0.3">
      <c r="A1344" s="30" t="s">
        <v>461</v>
      </c>
      <c r="B1344" s="24" t="s">
        <v>11</v>
      </c>
      <c r="C1344" s="24" t="s">
        <v>53</v>
      </c>
      <c r="D1344" s="97" t="s">
        <v>462</v>
      </c>
      <c r="E1344" s="24"/>
      <c r="F1344" s="26">
        <f>F1345+F1348</f>
        <v>30000</v>
      </c>
      <c r="G1344" s="26">
        <f>G1345+G1348</f>
        <v>0</v>
      </c>
      <c r="H1344" s="40">
        <f>H1348</f>
        <v>0</v>
      </c>
      <c r="I1344" s="40">
        <f t="shared" ref="I1344:M1344" si="6581">I1348</f>
        <v>0</v>
      </c>
      <c r="J1344" s="40">
        <f t="shared" si="6581"/>
        <v>0</v>
      </c>
      <c r="K1344" s="40">
        <f t="shared" si="6581"/>
        <v>0</v>
      </c>
      <c r="L1344" s="25">
        <f t="shared" si="6581"/>
        <v>30000</v>
      </c>
      <c r="M1344" s="40">
        <f t="shared" si="6581"/>
        <v>0</v>
      </c>
      <c r="N1344" s="40">
        <f>N1348</f>
        <v>0</v>
      </c>
      <c r="O1344" s="40">
        <f t="shared" ref="O1344:S1344" si="6582">O1348</f>
        <v>0</v>
      </c>
      <c r="P1344" s="40">
        <f t="shared" si="6582"/>
        <v>0</v>
      </c>
      <c r="Q1344" s="40">
        <f t="shared" si="6582"/>
        <v>0</v>
      </c>
      <c r="R1344" s="25">
        <f t="shared" si="6582"/>
        <v>30000</v>
      </c>
      <c r="S1344" s="40">
        <f t="shared" si="6582"/>
        <v>0</v>
      </c>
      <c r="T1344" s="40">
        <f>T1348</f>
        <v>0</v>
      </c>
      <c r="U1344" s="40">
        <f t="shared" ref="U1344:Y1344" si="6583">U1348</f>
        <v>0</v>
      </c>
      <c r="V1344" s="40">
        <f t="shared" si="6583"/>
        <v>0</v>
      </c>
      <c r="W1344" s="40">
        <f t="shared" si="6583"/>
        <v>0</v>
      </c>
      <c r="X1344" s="25">
        <f t="shared" si="6583"/>
        <v>30000</v>
      </c>
      <c r="Y1344" s="40">
        <f t="shared" si="6583"/>
        <v>0</v>
      </c>
      <c r="Z1344" s="40">
        <f>Z1348</f>
        <v>0</v>
      </c>
      <c r="AA1344" s="40">
        <f t="shared" ref="AA1344:AE1344" si="6584">AA1348</f>
        <v>-30000</v>
      </c>
      <c r="AB1344" s="40">
        <f t="shared" si="6584"/>
        <v>0</v>
      </c>
      <c r="AC1344" s="40">
        <f t="shared" si="6584"/>
        <v>0</v>
      </c>
      <c r="AD1344" s="25">
        <f t="shared" si="6584"/>
        <v>0</v>
      </c>
      <c r="AE1344" s="40">
        <f t="shared" si="6584"/>
        <v>0</v>
      </c>
      <c r="AF1344" s="40">
        <f>AF1348</f>
        <v>0</v>
      </c>
      <c r="AG1344" s="40">
        <f t="shared" ref="AG1344:AK1344" si="6585">AG1348</f>
        <v>0</v>
      </c>
      <c r="AH1344" s="40">
        <f t="shared" si="6585"/>
        <v>0</v>
      </c>
      <c r="AI1344" s="40">
        <f t="shared" si="6585"/>
        <v>0</v>
      </c>
      <c r="AJ1344" s="25">
        <f t="shared" si="6585"/>
        <v>0</v>
      </c>
      <c r="AK1344" s="40">
        <f t="shared" si="6585"/>
        <v>0</v>
      </c>
      <c r="AL1344" s="40">
        <f>AL1348</f>
        <v>0</v>
      </c>
      <c r="AM1344" s="40">
        <f t="shared" ref="AM1344:AQ1344" si="6586">AM1348</f>
        <v>0</v>
      </c>
      <c r="AN1344" s="40">
        <f t="shared" si="6586"/>
        <v>0</v>
      </c>
      <c r="AO1344" s="40">
        <f t="shared" si="6586"/>
        <v>0</v>
      </c>
      <c r="AP1344" s="25">
        <f t="shared" si="6586"/>
        <v>0</v>
      </c>
      <c r="AQ1344" s="40">
        <f t="shared" si="6586"/>
        <v>0</v>
      </c>
      <c r="AR1344" s="40">
        <f>AR1348</f>
        <v>0</v>
      </c>
      <c r="AS1344" s="40">
        <f t="shared" ref="AS1344:AW1344" si="6587">AS1348</f>
        <v>0</v>
      </c>
      <c r="AT1344" s="40">
        <f t="shared" si="6587"/>
        <v>0</v>
      </c>
      <c r="AU1344" s="40">
        <f t="shared" si="6587"/>
        <v>0</v>
      </c>
      <c r="AV1344" s="25">
        <f t="shared" si="6587"/>
        <v>0</v>
      </c>
      <c r="AW1344" s="40">
        <f t="shared" si="6587"/>
        <v>0</v>
      </c>
      <c r="AX1344" s="40">
        <f>AX1348</f>
        <v>0</v>
      </c>
      <c r="AY1344" s="40">
        <f t="shared" ref="AY1344:BC1344" si="6588">AY1348</f>
        <v>0</v>
      </c>
      <c r="AZ1344" s="40">
        <f t="shared" si="6588"/>
        <v>0</v>
      </c>
      <c r="BA1344" s="40">
        <f t="shared" si="6588"/>
        <v>0</v>
      </c>
      <c r="BB1344" s="25">
        <f t="shared" si="6588"/>
        <v>0</v>
      </c>
      <c r="BC1344" s="40">
        <f t="shared" si="6588"/>
        <v>0</v>
      </c>
      <c r="BD1344" s="40">
        <f>BD1348</f>
        <v>0</v>
      </c>
      <c r="BE1344" s="40">
        <f t="shared" ref="BE1344:BI1344" si="6589">BE1348</f>
        <v>0</v>
      </c>
      <c r="BF1344" s="40">
        <f t="shared" si="6589"/>
        <v>0</v>
      </c>
      <c r="BG1344" s="40">
        <f t="shared" si="6589"/>
        <v>0</v>
      </c>
      <c r="BH1344" s="25">
        <f t="shared" si="6589"/>
        <v>0</v>
      </c>
      <c r="BI1344" s="40">
        <f t="shared" si="6589"/>
        <v>0</v>
      </c>
      <c r="BJ1344" s="40">
        <f>BJ1348</f>
        <v>0</v>
      </c>
      <c r="BK1344" s="40">
        <f t="shared" ref="BK1344:BO1344" si="6590">BK1348</f>
        <v>0</v>
      </c>
      <c r="BL1344" s="40">
        <f t="shared" si="6590"/>
        <v>0</v>
      </c>
      <c r="BM1344" s="40">
        <f t="shared" si="6590"/>
        <v>0</v>
      </c>
      <c r="BN1344" s="25">
        <f t="shared" si="6590"/>
        <v>0</v>
      </c>
      <c r="BO1344" s="40">
        <f t="shared" si="6590"/>
        <v>0</v>
      </c>
      <c r="BP1344" s="40">
        <f>BP1348</f>
        <v>0</v>
      </c>
      <c r="BQ1344" s="40">
        <f t="shared" ref="BQ1344:BU1344" si="6591">BQ1348</f>
        <v>0</v>
      </c>
      <c r="BR1344" s="40">
        <f t="shared" si="6591"/>
        <v>0</v>
      </c>
      <c r="BS1344" s="40">
        <f t="shared" si="6591"/>
        <v>0</v>
      </c>
      <c r="BT1344" s="25">
        <f t="shared" si="6591"/>
        <v>0</v>
      </c>
      <c r="BU1344" s="40">
        <f t="shared" si="6591"/>
        <v>0</v>
      </c>
      <c r="BV1344" s="40">
        <f>BV1348</f>
        <v>0</v>
      </c>
      <c r="BW1344" s="40">
        <f t="shared" ref="BW1344:CA1344" si="6592">BW1348</f>
        <v>0</v>
      </c>
      <c r="BX1344" s="40">
        <f t="shared" si="6592"/>
        <v>0</v>
      </c>
      <c r="BY1344" s="40">
        <f t="shared" si="6592"/>
        <v>0</v>
      </c>
      <c r="BZ1344" s="25">
        <f t="shared" si="6592"/>
        <v>0</v>
      </c>
      <c r="CA1344" s="40">
        <f t="shared" si="6592"/>
        <v>0</v>
      </c>
      <c r="CB1344" s="40">
        <f>CB1348</f>
        <v>0</v>
      </c>
      <c r="CC1344" s="40">
        <f t="shared" ref="CC1344:CG1344" si="6593">CC1348</f>
        <v>0</v>
      </c>
      <c r="CD1344" s="40">
        <f t="shared" si="6593"/>
        <v>0</v>
      </c>
      <c r="CE1344" s="40">
        <f t="shared" si="6593"/>
        <v>0</v>
      </c>
      <c r="CF1344" s="25">
        <f t="shared" si="6593"/>
        <v>0</v>
      </c>
      <c r="CG1344" s="40">
        <f t="shared" si="6593"/>
        <v>0</v>
      </c>
      <c r="CH1344" s="40">
        <f>CH1348</f>
        <v>0</v>
      </c>
      <c r="CI1344" s="40">
        <f t="shared" ref="CI1344:CM1344" si="6594">CI1348</f>
        <v>0</v>
      </c>
      <c r="CJ1344" s="40">
        <f t="shared" si="6594"/>
        <v>0</v>
      </c>
      <c r="CK1344" s="40">
        <f t="shared" si="6594"/>
        <v>0</v>
      </c>
      <c r="CL1344" s="25">
        <f t="shared" si="6594"/>
        <v>0</v>
      </c>
      <c r="CM1344" s="40">
        <f t="shared" si="6594"/>
        <v>0</v>
      </c>
      <c r="CN1344" s="40">
        <f>CN1348</f>
        <v>0</v>
      </c>
      <c r="CO1344" s="40">
        <f t="shared" ref="CO1344:CS1344" si="6595">CO1348</f>
        <v>0</v>
      </c>
      <c r="CP1344" s="40">
        <f t="shared" si="6595"/>
        <v>0</v>
      </c>
      <c r="CQ1344" s="40">
        <f t="shared" si="6595"/>
        <v>0</v>
      </c>
      <c r="CR1344" s="25">
        <f t="shared" si="6595"/>
        <v>0</v>
      </c>
      <c r="CS1344" s="40">
        <f t="shared" si="6595"/>
        <v>0</v>
      </c>
      <c r="CT1344" s="40">
        <f>CT1348</f>
        <v>0</v>
      </c>
      <c r="CU1344" s="40">
        <f t="shared" ref="CU1344:CY1344" si="6596">CU1348</f>
        <v>0</v>
      </c>
      <c r="CV1344" s="40">
        <f t="shared" si="6596"/>
        <v>0</v>
      </c>
      <c r="CW1344" s="40">
        <f t="shared" si="6596"/>
        <v>0</v>
      </c>
      <c r="CX1344" s="25">
        <f t="shared" si="6596"/>
        <v>0</v>
      </c>
      <c r="CY1344" s="40">
        <f t="shared" si="6596"/>
        <v>0</v>
      </c>
      <c r="CZ1344" s="40"/>
      <c r="DA1344" s="40"/>
      <c r="DB1344" s="115" t="e">
        <f t="shared" si="6501"/>
        <v>#DIV/0!</v>
      </c>
      <c r="DC1344" s="115" t="e">
        <f t="shared" si="6552"/>
        <v>#DIV/0!</v>
      </c>
    </row>
    <row r="1345" spans="1:107" s="7" customFormat="1" ht="50.25" hidden="1" x14ac:dyDescent="0.3">
      <c r="A1345" s="30" t="s">
        <v>463</v>
      </c>
      <c r="B1345" s="24" t="s">
        <v>11</v>
      </c>
      <c r="C1345" s="24" t="s">
        <v>53</v>
      </c>
      <c r="D1345" s="97" t="s">
        <v>517</v>
      </c>
      <c r="E1345" s="24"/>
      <c r="F1345" s="25">
        <f t="shared" si="6569"/>
        <v>0</v>
      </c>
      <c r="G1345" s="25">
        <f t="shared" si="6569"/>
        <v>0</v>
      </c>
      <c r="H1345" s="40"/>
      <c r="I1345" s="40"/>
      <c r="J1345" s="40"/>
      <c r="K1345" s="40"/>
      <c r="L1345" s="25"/>
      <c r="M1345" s="40"/>
      <c r="N1345" s="40"/>
      <c r="O1345" s="40"/>
      <c r="P1345" s="40"/>
      <c r="Q1345" s="40"/>
      <c r="R1345" s="25"/>
      <c r="S1345" s="40"/>
      <c r="T1345" s="40"/>
      <c r="U1345" s="40"/>
      <c r="V1345" s="40"/>
      <c r="W1345" s="40"/>
      <c r="X1345" s="25"/>
      <c r="Y1345" s="40"/>
      <c r="Z1345" s="40"/>
      <c r="AA1345" s="40"/>
      <c r="AB1345" s="40"/>
      <c r="AC1345" s="40"/>
      <c r="AD1345" s="25"/>
      <c r="AE1345" s="40"/>
      <c r="AF1345" s="40"/>
      <c r="AG1345" s="40"/>
      <c r="AH1345" s="40"/>
      <c r="AI1345" s="40"/>
      <c r="AJ1345" s="25"/>
      <c r="AK1345" s="40"/>
      <c r="AL1345" s="40"/>
      <c r="AM1345" s="40"/>
      <c r="AN1345" s="40"/>
      <c r="AO1345" s="40"/>
      <c r="AP1345" s="25"/>
      <c r="AQ1345" s="40"/>
      <c r="AR1345" s="40"/>
      <c r="AS1345" s="40"/>
      <c r="AT1345" s="40"/>
      <c r="AU1345" s="40"/>
      <c r="AV1345" s="25"/>
      <c r="AW1345" s="40"/>
      <c r="AX1345" s="40"/>
      <c r="AY1345" s="40"/>
      <c r="AZ1345" s="40"/>
      <c r="BA1345" s="40"/>
      <c r="BB1345" s="25"/>
      <c r="BC1345" s="40"/>
      <c r="BD1345" s="40"/>
      <c r="BE1345" s="40"/>
      <c r="BF1345" s="40"/>
      <c r="BG1345" s="40"/>
      <c r="BH1345" s="25"/>
      <c r="BI1345" s="40"/>
      <c r="BJ1345" s="40"/>
      <c r="BK1345" s="40"/>
      <c r="BL1345" s="40"/>
      <c r="BM1345" s="40"/>
      <c r="BN1345" s="25"/>
      <c r="BO1345" s="40"/>
      <c r="BP1345" s="40"/>
      <c r="BQ1345" s="40"/>
      <c r="BR1345" s="40"/>
      <c r="BS1345" s="40"/>
      <c r="BT1345" s="25"/>
      <c r="BU1345" s="40"/>
      <c r="BV1345" s="40"/>
      <c r="BW1345" s="40"/>
      <c r="BX1345" s="40"/>
      <c r="BY1345" s="40"/>
      <c r="BZ1345" s="25"/>
      <c r="CA1345" s="40"/>
      <c r="CB1345" s="40"/>
      <c r="CC1345" s="40"/>
      <c r="CD1345" s="40"/>
      <c r="CE1345" s="40"/>
      <c r="CF1345" s="25"/>
      <c r="CG1345" s="40"/>
      <c r="CH1345" s="40"/>
      <c r="CI1345" s="40"/>
      <c r="CJ1345" s="40"/>
      <c r="CK1345" s="40"/>
      <c r="CL1345" s="25"/>
      <c r="CM1345" s="40"/>
      <c r="CN1345" s="40"/>
      <c r="CO1345" s="40"/>
      <c r="CP1345" s="40"/>
      <c r="CQ1345" s="40"/>
      <c r="CR1345" s="25"/>
      <c r="CS1345" s="40"/>
      <c r="CT1345" s="40"/>
      <c r="CU1345" s="40"/>
      <c r="CV1345" s="40"/>
      <c r="CW1345" s="40"/>
      <c r="CX1345" s="25"/>
      <c r="CY1345" s="40"/>
      <c r="CZ1345" s="40"/>
      <c r="DA1345" s="40"/>
      <c r="DB1345" s="115" t="e">
        <f t="shared" si="6501"/>
        <v>#DIV/0!</v>
      </c>
      <c r="DC1345" s="115" t="e">
        <f t="shared" si="6552"/>
        <v>#DIV/0!</v>
      </c>
    </row>
    <row r="1346" spans="1:107" s="7" customFormat="1" ht="22.5" hidden="1" customHeight="1" x14ac:dyDescent="0.3">
      <c r="A1346" s="30" t="s">
        <v>102</v>
      </c>
      <c r="B1346" s="24" t="s">
        <v>11</v>
      </c>
      <c r="C1346" s="24" t="s">
        <v>53</v>
      </c>
      <c r="D1346" s="97" t="s">
        <v>517</v>
      </c>
      <c r="E1346" s="24" t="s">
        <v>91</v>
      </c>
      <c r="F1346" s="25">
        <f t="shared" si="6569"/>
        <v>0</v>
      </c>
      <c r="G1346" s="25">
        <f t="shared" si="6569"/>
        <v>0</v>
      </c>
      <c r="H1346" s="40"/>
      <c r="I1346" s="40"/>
      <c r="J1346" s="40"/>
      <c r="K1346" s="40"/>
      <c r="L1346" s="25"/>
      <c r="M1346" s="40"/>
      <c r="N1346" s="40"/>
      <c r="O1346" s="40"/>
      <c r="P1346" s="40"/>
      <c r="Q1346" s="40"/>
      <c r="R1346" s="25"/>
      <c r="S1346" s="40"/>
      <c r="T1346" s="40"/>
      <c r="U1346" s="40"/>
      <c r="V1346" s="40"/>
      <c r="W1346" s="40"/>
      <c r="X1346" s="25"/>
      <c r="Y1346" s="40"/>
      <c r="Z1346" s="40"/>
      <c r="AA1346" s="40"/>
      <c r="AB1346" s="40"/>
      <c r="AC1346" s="40"/>
      <c r="AD1346" s="25"/>
      <c r="AE1346" s="40"/>
      <c r="AF1346" s="40"/>
      <c r="AG1346" s="40"/>
      <c r="AH1346" s="40"/>
      <c r="AI1346" s="40"/>
      <c r="AJ1346" s="25"/>
      <c r="AK1346" s="40"/>
      <c r="AL1346" s="40"/>
      <c r="AM1346" s="40"/>
      <c r="AN1346" s="40"/>
      <c r="AO1346" s="40"/>
      <c r="AP1346" s="25"/>
      <c r="AQ1346" s="40"/>
      <c r="AR1346" s="40"/>
      <c r="AS1346" s="40"/>
      <c r="AT1346" s="40"/>
      <c r="AU1346" s="40"/>
      <c r="AV1346" s="25"/>
      <c r="AW1346" s="40"/>
      <c r="AX1346" s="40"/>
      <c r="AY1346" s="40"/>
      <c r="AZ1346" s="40"/>
      <c r="BA1346" s="40"/>
      <c r="BB1346" s="25"/>
      <c r="BC1346" s="40"/>
      <c r="BD1346" s="40"/>
      <c r="BE1346" s="40"/>
      <c r="BF1346" s="40"/>
      <c r="BG1346" s="40"/>
      <c r="BH1346" s="25"/>
      <c r="BI1346" s="40"/>
      <c r="BJ1346" s="40"/>
      <c r="BK1346" s="40"/>
      <c r="BL1346" s="40"/>
      <c r="BM1346" s="40"/>
      <c r="BN1346" s="25"/>
      <c r="BO1346" s="40"/>
      <c r="BP1346" s="40"/>
      <c r="BQ1346" s="40"/>
      <c r="BR1346" s="40"/>
      <c r="BS1346" s="40"/>
      <c r="BT1346" s="25"/>
      <c r="BU1346" s="40"/>
      <c r="BV1346" s="40"/>
      <c r="BW1346" s="40"/>
      <c r="BX1346" s="40"/>
      <c r="BY1346" s="40"/>
      <c r="BZ1346" s="25"/>
      <c r="CA1346" s="40"/>
      <c r="CB1346" s="40"/>
      <c r="CC1346" s="40"/>
      <c r="CD1346" s="40"/>
      <c r="CE1346" s="40"/>
      <c r="CF1346" s="25"/>
      <c r="CG1346" s="40"/>
      <c r="CH1346" s="40"/>
      <c r="CI1346" s="40"/>
      <c r="CJ1346" s="40"/>
      <c r="CK1346" s="40"/>
      <c r="CL1346" s="25"/>
      <c r="CM1346" s="40"/>
      <c r="CN1346" s="40"/>
      <c r="CO1346" s="40"/>
      <c r="CP1346" s="40"/>
      <c r="CQ1346" s="40"/>
      <c r="CR1346" s="25"/>
      <c r="CS1346" s="40"/>
      <c r="CT1346" s="40"/>
      <c r="CU1346" s="40"/>
      <c r="CV1346" s="40"/>
      <c r="CW1346" s="40"/>
      <c r="CX1346" s="25"/>
      <c r="CY1346" s="40"/>
      <c r="CZ1346" s="40"/>
      <c r="DA1346" s="40"/>
      <c r="DB1346" s="115" t="e">
        <f t="shared" si="6501"/>
        <v>#DIV/0!</v>
      </c>
      <c r="DC1346" s="115" t="e">
        <f t="shared" si="6552"/>
        <v>#DIV/0!</v>
      </c>
    </row>
    <row r="1347" spans="1:107" s="7" customFormat="1" ht="33" hidden="1" customHeight="1" x14ac:dyDescent="0.3">
      <c r="A1347" s="30" t="s">
        <v>363</v>
      </c>
      <c r="B1347" s="24" t="s">
        <v>11</v>
      </c>
      <c r="C1347" s="24" t="s">
        <v>53</v>
      </c>
      <c r="D1347" s="97" t="s">
        <v>517</v>
      </c>
      <c r="E1347" s="24" t="s">
        <v>186</v>
      </c>
      <c r="F1347" s="25"/>
      <c r="G1347" s="25"/>
      <c r="H1347" s="40"/>
      <c r="I1347" s="40"/>
      <c r="J1347" s="40"/>
      <c r="K1347" s="40"/>
      <c r="L1347" s="25"/>
      <c r="M1347" s="40"/>
      <c r="N1347" s="40"/>
      <c r="O1347" s="40"/>
      <c r="P1347" s="40"/>
      <c r="Q1347" s="40"/>
      <c r="R1347" s="25"/>
      <c r="S1347" s="40"/>
      <c r="T1347" s="40"/>
      <c r="U1347" s="40"/>
      <c r="V1347" s="40"/>
      <c r="W1347" s="40"/>
      <c r="X1347" s="25"/>
      <c r="Y1347" s="40"/>
      <c r="Z1347" s="40"/>
      <c r="AA1347" s="40"/>
      <c r="AB1347" s="40"/>
      <c r="AC1347" s="40"/>
      <c r="AD1347" s="25"/>
      <c r="AE1347" s="40"/>
      <c r="AF1347" s="40"/>
      <c r="AG1347" s="40"/>
      <c r="AH1347" s="40"/>
      <c r="AI1347" s="40"/>
      <c r="AJ1347" s="25"/>
      <c r="AK1347" s="40"/>
      <c r="AL1347" s="40"/>
      <c r="AM1347" s="40"/>
      <c r="AN1347" s="40"/>
      <c r="AO1347" s="40"/>
      <c r="AP1347" s="25"/>
      <c r="AQ1347" s="40"/>
      <c r="AR1347" s="40"/>
      <c r="AS1347" s="40"/>
      <c r="AT1347" s="40"/>
      <c r="AU1347" s="40"/>
      <c r="AV1347" s="25"/>
      <c r="AW1347" s="40"/>
      <c r="AX1347" s="40"/>
      <c r="AY1347" s="40"/>
      <c r="AZ1347" s="40"/>
      <c r="BA1347" s="40"/>
      <c r="BB1347" s="25"/>
      <c r="BC1347" s="40"/>
      <c r="BD1347" s="40"/>
      <c r="BE1347" s="40"/>
      <c r="BF1347" s="40"/>
      <c r="BG1347" s="40"/>
      <c r="BH1347" s="25"/>
      <c r="BI1347" s="40"/>
      <c r="BJ1347" s="40"/>
      <c r="BK1347" s="40"/>
      <c r="BL1347" s="40"/>
      <c r="BM1347" s="40"/>
      <c r="BN1347" s="25"/>
      <c r="BO1347" s="40"/>
      <c r="BP1347" s="40"/>
      <c r="BQ1347" s="40"/>
      <c r="BR1347" s="40"/>
      <c r="BS1347" s="40"/>
      <c r="BT1347" s="25"/>
      <c r="BU1347" s="40"/>
      <c r="BV1347" s="40"/>
      <c r="BW1347" s="40"/>
      <c r="BX1347" s="40"/>
      <c r="BY1347" s="40"/>
      <c r="BZ1347" s="25"/>
      <c r="CA1347" s="40"/>
      <c r="CB1347" s="40"/>
      <c r="CC1347" s="40"/>
      <c r="CD1347" s="40"/>
      <c r="CE1347" s="40"/>
      <c r="CF1347" s="25"/>
      <c r="CG1347" s="40"/>
      <c r="CH1347" s="40"/>
      <c r="CI1347" s="40"/>
      <c r="CJ1347" s="40"/>
      <c r="CK1347" s="40"/>
      <c r="CL1347" s="25"/>
      <c r="CM1347" s="40"/>
      <c r="CN1347" s="40"/>
      <c r="CO1347" s="40"/>
      <c r="CP1347" s="40"/>
      <c r="CQ1347" s="40"/>
      <c r="CR1347" s="25"/>
      <c r="CS1347" s="40"/>
      <c r="CT1347" s="40"/>
      <c r="CU1347" s="40"/>
      <c r="CV1347" s="40"/>
      <c r="CW1347" s="40"/>
      <c r="CX1347" s="25"/>
      <c r="CY1347" s="40"/>
      <c r="CZ1347" s="40"/>
      <c r="DA1347" s="40"/>
      <c r="DB1347" s="115" t="e">
        <f t="shared" si="6501"/>
        <v>#DIV/0!</v>
      </c>
      <c r="DC1347" s="115" t="e">
        <f t="shared" si="6552"/>
        <v>#DIV/0!</v>
      </c>
    </row>
    <row r="1348" spans="1:107" s="7" customFormat="1" ht="33" hidden="1" customHeight="1" x14ac:dyDescent="0.3">
      <c r="A1348" s="30" t="s">
        <v>463</v>
      </c>
      <c r="B1348" s="24" t="s">
        <v>11</v>
      </c>
      <c r="C1348" s="24" t="s">
        <v>53</v>
      </c>
      <c r="D1348" s="97" t="s">
        <v>624</v>
      </c>
      <c r="E1348" s="24"/>
      <c r="F1348" s="25">
        <f t="shared" ref="F1348:G1349" si="6597">F1349</f>
        <v>30000</v>
      </c>
      <c r="G1348" s="25">
        <f t="shared" si="6597"/>
        <v>0</v>
      </c>
      <c r="H1348" s="40">
        <f>H1349</f>
        <v>0</v>
      </c>
      <c r="I1348" s="40">
        <f t="shared" ref="I1348:X1349" si="6598">I1349</f>
        <v>0</v>
      </c>
      <c r="J1348" s="40">
        <f t="shared" si="6598"/>
        <v>0</v>
      </c>
      <c r="K1348" s="40">
        <f t="shared" si="6598"/>
        <v>0</v>
      </c>
      <c r="L1348" s="25">
        <f t="shared" si="6598"/>
        <v>30000</v>
      </c>
      <c r="M1348" s="40">
        <f t="shared" si="6598"/>
        <v>0</v>
      </c>
      <c r="N1348" s="40">
        <f>N1349</f>
        <v>0</v>
      </c>
      <c r="O1348" s="40">
        <f t="shared" si="6598"/>
        <v>0</v>
      </c>
      <c r="P1348" s="40">
        <f t="shared" si="6598"/>
        <v>0</v>
      </c>
      <c r="Q1348" s="40">
        <f t="shared" si="6598"/>
        <v>0</v>
      </c>
      <c r="R1348" s="25">
        <f t="shared" si="6598"/>
        <v>30000</v>
      </c>
      <c r="S1348" s="40">
        <f t="shared" si="6598"/>
        <v>0</v>
      </c>
      <c r="T1348" s="40">
        <f>T1349</f>
        <v>0</v>
      </c>
      <c r="U1348" s="40">
        <f t="shared" si="6598"/>
        <v>0</v>
      </c>
      <c r="V1348" s="40">
        <f t="shared" si="6598"/>
        <v>0</v>
      </c>
      <c r="W1348" s="40">
        <f t="shared" si="6598"/>
        <v>0</v>
      </c>
      <c r="X1348" s="25">
        <f t="shared" si="6598"/>
        <v>30000</v>
      </c>
      <c r="Y1348" s="40">
        <f t="shared" ref="U1348:Y1349" si="6599">Y1349</f>
        <v>0</v>
      </c>
      <c r="Z1348" s="40">
        <f>Z1349</f>
        <v>0</v>
      </c>
      <c r="AA1348" s="40">
        <f t="shared" ref="AA1348:AP1349" si="6600">AA1349</f>
        <v>-30000</v>
      </c>
      <c r="AB1348" s="40">
        <f t="shared" si="6600"/>
        <v>0</v>
      </c>
      <c r="AC1348" s="40">
        <f t="shared" si="6600"/>
        <v>0</v>
      </c>
      <c r="AD1348" s="25">
        <f t="shared" si="6600"/>
        <v>0</v>
      </c>
      <c r="AE1348" s="40">
        <f t="shared" si="6600"/>
        <v>0</v>
      </c>
      <c r="AF1348" s="40">
        <f>AF1349</f>
        <v>0</v>
      </c>
      <c r="AG1348" s="40">
        <f t="shared" si="6600"/>
        <v>0</v>
      </c>
      <c r="AH1348" s="40">
        <f t="shared" si="6600"/>
        <v>0</v>
      </c>
      <c r="AI1348" s="40">
        <f t="shared" si="6600"/>
        <v>0</v>
      </c>
      <c r="AJ1348" s="25">
        <f t="shared" si="6600"/>
        <v>0</v>
      </c>
      <c r="AK1348" s="40">
        <f t="shared" si="6600"/>
        <v>0</v>
      </c>
      <c r="AL1348" s="40">
        <f>AL1349</f>
        <v>0</v>
      </c>
      <c r="AM1348" s="40">
        <f t="shared" si="6600"/>
        <v>0</v>
      </c>
      <c r="AN1348" s="40">
        <f t="shared" si="6600"/>
        <v>0</v>
      </c>
      <c r="AO1348" s="40">
        <f t="shared" si="6600"/>
        <v>0</v>
      </c>
      <c r="AP1348" s="25">
        <f t="shared" si="6600"/>
        <v>0</v>
      </c>
      <c r="AQ1348" s="40">
        <f t="shared" ref="AM1348:AQ1349" si="6601">AQ1349</f>
        <v>0</v>
      </c>
      <c r="AR1348" s="40">
        <f>AR1349</f>
        <v>0</v>
      </c>
      <c r="AS1348" s="40">
        <f t="shared" ref="AS1348:BH1349" si="6602">AS1349</f>
        <v>0</v>
      </c>
      <c r="AT1348" s="40">
        <f t="shared" si="6602"/>
        <v>0</v>
      </c>
      <c r="AU1348" s="40">
        <f t="shared" si="6602"/>
        <v>0</v>
      </c>
      <c r="AV1348" s="25">
        <f t="shared" si="6602"/>
        <v>0</v>
      </c>
      <c r="AW1348" s="40">
        <f t="shared" si="6602"/>
        <v>0</v>
      </c>
      <c r="AX1348" s="40">
        <f>AX1349</f>
        <v>0</v>
      </c>
      <c r="AY1348" s="40">
        <f t="shared" si="6602"/>
        <v>0</v>
      </c>
      <c r="AZ1348" s="40">
        <f t="shared" si="6602"/>
        <v>0</v>
      </c>
      <c r="BA1348" s="40">
        <f t="shared" si="6602"/>
        <v>0</v>
      </c>
      <c r="BB1348" s="25">
        <f t="shared" si="6602"/>
        <v>0</v>
      </c>
      <c r="BC1348" s="40">
        <f t="shared" si="6602"/>
        <v>0</v>
      </c>
      <c r="BD1348" s="40">
        <f>BD1349</f>
        <v>0</v>
      </c>
      <c r="BE1348" s="40">
        <f t="shared" si="6602"/>
        <v>0</v>
      </c>
      <c r="BF1348" s="40">
        <f t="shared" si="6602"/>
        <v>0</v>
      </c>
      <c r="BG1348" s="40">
        <f t="shared" si="6602"/>
        <v>0</v>
      </c>
      <c r="BH1348" s="25">
        <f t="shared" si="6602"/>
        <v>0</v>
      </c>
      <c r="BI1348" s="40">
        <f t="shared" ref="BE1348:BI1349" si="6603">BI1349</f>
        <v>0</v>
      </c>
      <c r="BJ1348" s="40">
        <f>BJ1349</f>
        <v>0</v>
      </c>
      <c r="BK1348" s="40">
        <f t="shared" ref="BK1348:BZ1349" si="6604">BK1349</f>
        <v>0</v>
      </c>
      <c r="BL1348" s="40">
        <f t="shared" si="6604"/>
        <v>0</v>
      </c>
      <c r="BM1348" s="40">
        <f t="shared" si="6604"/>
        <v>0</v>
      </c>
      <c r="BN1348" s="25">
        <f t="shared" si="6604"/>
        <v>0</v>
      </c>
      <c r="BO1348" s="40">
        <f t="shared" si="6604"/>
        <v>0</v>
      </c>
      <c r="BP1348" s="40">
        <f>BP1349</f>
        <v>0</v>
      </c>
      <c r="BQ1348" s="40">
        <f t="shared" si="6604"/>
        <v>0</v>
      </c>
      <c r="BR1348" s="40">
        <f t="shared" si="6604"/>
        <v>0</v>
      </c>
      <c r="BS1348" s="40">
        <f t="shared" si="6604"/>
        <v>0</v>
      </c>
      <c r="BT1348" s="25">
        <f t="shared" si="6604"/>
        <v>0</v>
      </c>
      <c r="BU1348" s="40">
        <f t="shared" si="6604"/>
        <v>0</v>
      </c>
      <c r="BV1348" s="40">
        <f>BV1349</f>
        <v>0</v>
      </c>
      <c r="BW1348" s="40">
        <f t="shared" si="6604"/>
        <v>0</v>
      </c>
      <c r="BX1348" s="40">
        <f t="shared" si="6604"/>
        <v>0</v>
      </c>
      <c r="BY1348" s="40">
        <f t="shared" si="6604"/>
        <v>0</v>
      </c>
      <c r="BZ1348" s="25">
        <f t="shared" si="6604"/>
        <v>0</v>
      </c>
      <c r="CA1348" s="40">
        <f t="shared" ref="BW1348:CA1349" si="6605">CA1349</f>
        <v>0</v>
      </c>
      <c r="CB1348" s="40">
        <f>CB1349</f>
        <v>0</v>
      </c>
      <c r="CC1348" s="40">
        <f t="shared" ref="CC1348:CR1349" si="6606">CC1349</f>
        <v>0</v>
      </c>
      <c r="CD1348" s="40">
        <f t="shared" si="6606"/>
        <v>0</v>
      </c>
      <c r="CE1348" s="40">
        <f t="shared" si="6606"/>
        <v>0</v>
      </c>
      <c r="CF1348" s="25">
        <f t="shared" si="6606"/>
        <v>0</v>
      </c>
      <c r="CG1348" s="40">
        <f t="shared" si="6606"/>
        <v>0</v>
      </c>
      <c r="CH1348" s="40">
        <f>CH1349</f>
        <v>0</v>
      </c>
      <c r="CI1348" s="40">
        <f t="shared" si="6606"/>
        <v>0</v>
      </c>
      <c r="CJ1348" s="40">
        <f t="shared" si="6606"/>
        <v>0</v>
      </c>
      <c r="CK1348" s="40">
        <f t="shared" si="6606"/>
        <v>0</v>
      </c>
      <c r="CL1348" s="25">
        <f t="shared" si="6606"/>
        <v>0</v>
      </c>
      <c r="CM1348" s="40">
        <f t="shared" si="6606"/>
        <v>0</v>
      </c>
      <c r="CN1348" s="40">
        <f>CN1349</f>
        <v>0</v>
      </c>
      <c r="CO1348" s="40">
        <f t="shared" si="6606"/>
        <v>0</v>
      </c>
      <c r="CP1348" s="40">
        <f t="shared" si="6606"/>
        <v>0</v>
      </c>
      <c r="CQ1348" s="40">
        <f t="shared" si="6606"/>
        <v>0</v>
      </c>
      <c r="CR1348" s="25">
        <f t="shared" si="6606"/>
        <v>0</v>
      </c>
      <c r="CS1348" s="40">
        <f t="shared" ref="CO1348:CS1349" si="6607">CS1349</f>
        <v>0</v>
      </c>
      <c r="CT1348" s="40">
        <f>CT1349</f>
        <v>0</v>
      </c>
      <c r="CU1348" s="40">
        <f t="shared" ref="CU1348:CY1349" si="6608">CU1349</f>
        <v>0</v>
      </c>
      <c r="CV1348" s="40">
        <f t="shared" si="6608"/>
        <v>0</v>
      </c>
      <c r="CW1348" s="40">
        <f t="shared" si="6608"/>
        <v>0</v>
      </c>
      <c r="CX1348" s="25">
        <f t="shared" si="6608"/>
        <v>0</v>
      </c>
      <c r="CY1348" s="40">
        <f t="shared" si="6608"/>
        <v>0</v>
      </c>
      <c r="CZ1348" s="40"/>
      <c r="DA1348" s="40"/>
      <c r="DB1348" s="115" t="e">
        <f t="shared" si="6501"/>
        <v>#DIV/0!</v>
      </c>
      <c r="DC1348" s="115" t="e">
        <f t="shared" si="6552"/>
        <v>#DIV/0!</v>
      </c>
    </row>
    <row r="1349" spans="1:107" s="7" customFormat="1" ht="21.75" hidden="1" customHeight="1" x14ac:dyDescent="0.3">
      <c r="A1349" s="30" t="s">
        <v>102</v>
      </c>
      <c r="B1349" s="24" t="s">
        <v>11</v>
      </c>
      <c r="C1349" s="24" t="s">
        <v>53</v>
      </c>
      <c r="D1349" s="97" t="s">
        <v>624</v>
      </c>
      <c r="E1349" s="24" t="s">
        <v>91</v>
      </c>
      <c r="F1349" s="25">
        <f t="shared" si="6597"/>
        <v>30000</v>
      </c>
      <c r="G1349" s="25">
        <f t="shared" si="6597"/>
        <v>0</v>
      </c>
      <c r="H1349" s="40">
        <f>H1350</f>
        <v>0</v>
      </c>
      <c r="I1349" s="40">
        <f t="shared" si="6598"/>
        <v>0</v>
      </c>
      <c r="J1349" s="40">
        <f t="shared" si="6598"/>
        <v>0</v>
      </c>
      <c r="K1349" s="40">
        <f t="shared" si="6598"/>
        <v>0</v>
      </c>
      <c r="L1349" s="25">
        <f t="shared" si="6598"/>
        <v>30000</v>
      </c>
      <c r="M1349" s="40">
        <f t="shared" si="6598"/>
        <v>0</v>
      </c>
      <c r="N1349" s="40">
        <f>N1350</f>
        <v>0</v>
      </c>
      <c r="O1349" s="40">
        <f t="shared" si="6598"/>
        <v>0</v>
      </c>
      <c r="P1349" s="40">
        <f t="shared" si="6598"/>
        <v>0</v>
      </c>
      <c r="Q1349" s="40">
        <f t="shared" si="6598"/>
        <v>0</v>
      </c>
      <c r="R1349" s="25">
        <f t="shared" si="6598"/>
        <v>30000</v>
      </c>
      <c r="S1349" s="40">
        <f t="shared" si="6598"/>
        <v>0</v>
      </c>
      <c r="T1349" s="40">
        <f>T1350</f>
        <v>0</v>
      </c>
      <c r="U1349" s="40">
        <f t="shared" si="6599"/>
        <v>0</v>
      </c>
      <c r="V1349" s="40">
        <f t="shared" si="6599"/>
        <v>0</v>
      </c>
      <c r="W1349" s="40">
        <f t="shared" si="6599"/>
        <v>0</v>
      </c>
      <c r="X1349" s="25">
        <f t="shared" si="6599"/>
        <v>30000</v>
      </c>
      <c r="Y1349" s="40">
        <f t="shared" si="6599"/>
        <v>0</v>
      </c>
      <c r="Z1349" s="40">
        <f>Z1350</f>
        <v>0</v>
      </c>
      <c r="AA1349" s="40">
        <f t="shared" si="6600"/>
        <v>-30000</v>
      </c>
      <c r="AB1349" s="40">
        <f t="shared" si="6600"/>
        <v>0</v>
      </c>
      <c r="AC1349" s="40">
        <f t="shared" si="6600"/>
        <v>0</v>
      </c>
      <c r="AD1349" s="25">
        <f t="shared" si="6600"/>
        <v>0</v>
      </c>
      <c r="AE1349" s="40">
        <f t="shared" si="6600"/>
        <v>0</v>
      </c>
      <c r="AF1349" s="40">
        <f>AF1350</f>
        <v>0</v>
      </c>
      <c r="AG1349" s="40">
        <f t="shared" si="6600"/>
        <v>0</v>
      </c>
      <c r="AH1349" s="40">
        <f t="shared" si="6600"/>
        <v>0</v>
      </c>
      <c r="AI1349" s="40">
        <f t="shared" si="6600"/>
        <v>0</v>
      </c>
      <c r="AJ1349" s="25">
        <f t="shared" si="6600"/>
        <v>0</v>
      </c>
      <c r="AK1349" s="40">
        <f t="shared" si="6600"/>
        <v>0</v>
      </c>
      <c r="AL1349" s="40">
        <f>AL1350</f>
        <v>0</v>
      </c>
      <c r="AM1349" s="40">
        <f t="shared" si="6601"/>
        <v>0</v>
      </c>
      <c r="AN1349" s="40">
        <f t="shared" si="6601"/>
        <v>0</v>
      </c>
      <c r="AO1349" s="40">
        <f t="shared" si="6601"/>
        <v>0</v>
      </c>
      <c r="AP1349" s="25">
        <f t="shared" si="6601"/>
        <v>0</v>
      </c>
      <c r="AQ1349" s="40">
        <f t="shared" si="6601"/>
        <v>0</v>
      </c>
      <c r="AR1349" s="40">
        <f>AR1350</f>
        <v>0</v>
      </c>
      <c r="AS1349" s="40">
        <f t="shared" si="6602"/>
        <v>0</v>
      </c>
      <c r="AT1349" s="40">
        <f t="shared" si="6602"/>
        <v>0</v>
      </c>
      <c r="AU1349" s="40">
        <f t="shared" si="6602"/>
        <v>0</v>
      </c>
      <c r="AV1349" s="25">
        <f t="shared" si="6602"/>
        <v>0</v>
      </c>
      <c r="AW1349" s="40">
        <f t="shared" si="6602"/>
        <v>0</v>
      </c>
      <c r="AX1349" s="40">
        <f>AX1350</f>
        <v>0</v>
      </c>
      <c r="AY1349" s="40">
        <f t="shared" si="6602"/>
        <v>0</v>
      </c>
      <c r="AZ1349" s="40">
        <f t="shared" si="6602"/>
        <v>0</v>
      </c>
      <c r="BA1349" s="40">
        <f t="shared" si="6602"/>
        <v>0</v>
      </c>
      <c r="BB1349" s="25">
        <f t="shared" si="6602"/>
        <v>0</v>
      </c>
      <c r="BC1349" s="40">
        <f t="shared" si="6602"/>
        <v>0</v>
      </c>
      <c r="BD1349" s="40">
        <f>BD1350</f>
        <v>0</v>
      </c>
      <c r="BE1349" s="40">
        <f t="shared" si="6603"/>
        <v>0</v>
      </c>
      <c r="BF1349" s="40">
        <f t="shared" si="6603"/>
        <v>0</v>
      </c>
      <c r="BG1349" s="40">
        <f t="shared" si="6603"/>
        <v>0</v>
      </c>
      <c r="BH1349" s="25">
        <f t="shared" si="6603"/>
        <v>0</v>
      </c>
      <c r="BI1349" s="40">
        <f t="shared" si="6603"/>
        <v>0</v>
      </c>
      <c r="BJ1349" s="40">
        <f>BJ1350</f>
        <v>0</v>
      </c>
      <c r="BK1349" s="40">
        <f t="shared" si="6604"/>
        <v>0</v>
      </c>
      <c r="BL1349" s="40">
        <f t="shared" si="6604"/>
        <v>0</v>
      </c>
      <c r="BM1349" s="40">
        <f t="shared" si="6604"/>
        <v>0</v>
      </c>
      <c r="BN1349" s="25">
        <f t="shared" si="6604"/>
        <v>0</v>
      </c>
      <c r="BO1349" s="40">
        <f t="shared" si="6604"/>
        <v>0</v>
      </c>
      <c r="BP1349" s="40">
        <f>BP1350</f>
        <v>0</v>
      </c>
      <c r="BQ1349" s="40">
        <f t="shared" si="6604"/>
        <v>0</v>
      </c>
      <c r="BR1349" s="40">
        <f t="shared" si="6604"/>
        <v>0</v>
      </c>
      <c r="BS1349" s="40">
        <f t="shared" si="6604"/>
        <v>0</v>
      </c>
      <c r="BT1349" s="25">
        <f t="shared" si="6604"/>
        <v>0</v>
      </c>
      <c r="BU1349" s="40">
        <f t="shared" si="6604"/>
        <v>0</v>
      </c>
      <c r="BV1349" s="40">
        <f>BV1350</f>
        <v>0</v>
      </c>
      <c r="BW1349" s="40">
        <f t="shared" si="6605"/>
        <v>0</v>
      </c>
      <c r="BX1349" s="40">
        <f t="shared" si="6605"/>
        <v>0</v>
      </c>
      <c r="BY1349" s="40">
        <f t="shared" si="6605"/>
        <v>0</v>
      </c>
      <c r="BZ1349" s="25">
        <f t="shared" si="6605"/>
        <v>0</v>
      </c>
      <c r="CA1349" s="40">
        <f t="shared" si="6605"/>
        <v>0</v>
      </c>
      <c r="CB1349" s="40">
        <f>CB1350</f>
        <v>0</v>
      </c>
      <c r="CC1349" s="40">
        <f t="shared" si="6606"/>
        <v>0</v>
      </c>
      <c r="CD1349" s="40">
        <f t="shared" si="6606"/>
        <v>0</v>
      </c>
      <c r="CE1349" s="40">
        <f t="shared" si="6606"/>
        <v>0</v>
      </c>
      <c r="CF1349" s="25">
        <f t="shared" si="6606"/>
        <v>0</v>
      </c>
      <c r="CG1349" s="40">
        <f t="shared" si="6606"/>
        <v>0</v>
      </c>
      <c r="CH1349" s="40">
        <f>CH1350</f>
        <v>0</v>
      </c>
      <c r="CI1349" s="40">
        <f t="shared" si="6606"/>
        <v>0</v>
      </c>
      <c r="CJ1349" s="40">
        <f t="shared" si="6606"/>
        <v>0</v>
      </c>
      <c r="CK1349" s="40">
        <f t="shared" si="6606"/>
        <v>0</v>
      </c>
      <c r="CL1349" s="25">
        <f t="shared" si="6606"/>
        <v>0</v>
      </c>
      <c r="CM1349" s="40">
        <f t="shared" si="6606"/>
        <v>0</v>
      </c>
      <c r="CN1349" s="40">
        <f>CN1350</f>
        <v>0</v>
      </c>
      <c r="CO1349" s="40">
        <f t="shared" si="6607"/>
        <v>0</v>
      </c>
      <c r="CP1349" s="40">
        <f t="shared" si="6607"/>
        <v>0</v>
      </c>
      <c r="CQ1349" s="40">
        <f t="shared" si="6607"/>
        <v>0</v>
      </c>
      <c r="CR1349" s="25">
        <f t="shared" si="6607"/>
        <v>0</v>
      </c>
      <c r="CS1349" s="40">
        <f t="shared" si="6607"/>
        <v>0</v>
      </c>
      <c r="CT1349" s="40">
        <f>CT1350</f>
        <v>0</v>
      </c>
      <c r="CU1349" s="40">
        <f t="shared" si="6608"/>
        <v>0</v>
      </c>
      <c r="CV1349" s="40">
        <f t="shared" si="6608"/>
        <v>0</v>
      </c>
      <c r="CW1349" s="40">
        <f t="shared" si="6608"/>
        <v>0</v>
      </c>
      <c r="CX1349" s="25">
        <f t="shared" si="6608"/>
        <v>0</v>
      </c>
      <c r="CY1349" s="40">
        <f t="shared" si="6608"/>
        <v>0</v>
      </c>
      <c r="CZ1349" s="40"/>
      <c r="DA1349" s="40"/>
      <c r="DB1349" s="115" t="e">
        <f t="shared" si="6501"/>
        <v>#DIV/0!</v>
      </c>
      <c r="DC1349" s="115" t="e">
        <f t="shared" si="6552"/>
        <v>#DIV/0!</v>
      </c>
    </row>
    <row r="1350" spans="1:107" s="7" customFormat="1" ht="33" hidden="1" customHeight="1" x14ac:dyDescent="0.3">
      <c r="A1350" s="30" t="s">
        <v>363</v>
      </c>
      <c r="B1350" s="24" t="s">
        <v>11</v>
      </c>
      <c r="C1350" s="24" t="s">
        <v>53</v>
      </c>
      <c r="D1350" s="97" t="s">
        <v>624</v>
      </c>
      <c r="E1350" s="24" t="s">
        <v>186</v>
      </c>
      <c r="F1350" s="25">
        <f>10000+20000</f>
        <v>30000</v>
      </c>
      <c r="G1350" s="25"/>
      <c r="H1350" s="40"/>
      <c r="I1350" s="40"/>
      <c r="J1350" s="40"/>
      <c r="K1350" s="40"/>
      <c r="L1350" s="25">
        <f>F1350+H1350+I1350+J1350+K1350</f>
        <v>30000</v>
      </c>
      <c r="M1350" s="25">
        <f>G1350+K1350</f>
        <v>0</v>
      </c>
      <c r="N1350" s="40"/>
      <c r="O1350" s="40"/>
      <c r="P1350" s="40"/>
      <c r="Q1350" s="40"/>
      <c r="R1350" s="25">
        <f>L1350+N1350+O1350+P1350+Q1350</f>
        <v>30000</v>
      </c>
      <c r="S1350" s="25">
        <f>M1350+Q1350</f>
        <v>0</v>
      </c>
      <c r="T1350" s="40"/>
      <c r="U1350" s="40"/>
      <c r="V1350" s="40"/>
      <c r="W1350" s="40"/>
      <c r="X1350" s="25">
        <f>R1350+T1350+U1350+V1350+W1350</f>
        <v>30000</v>
      </c>
      <c r="Y1350" s="25">
        <f>S1350+W1350</f>
        <v>0</v>
      </c>
      <c r="Z1350" s="40"/>
      <c r="AA1350" s="40">
        <v>-30000</v>
      </c>
      <c r="AB1350" s="40"/>
      <c r="AC1350" s="40"/>
      <c r="AD1350" s="25">
        <f>X1350+Z1350+AA1350+AB1350+AC1350</f>
        <v>0</v>
      </c>
      <c r="AE1350" s="25">
        <f>Y1350+AC1350</f>
        <v>0</v>
      </c>
      <c r="AF1350" s="40"/>
      <c r="AG1350" s="40"/>
      <c r="AH1350" s="40"/>
      <c r="AI1350" s="40"/>
      <c r="AJ1350" s="25">
        <f>AD1350+AF1350+AG1350+AH1350+AI1350</f>
        <v>0</v>
      </c>
      <c r="AK1350" s="25">
        <f>AE1350+AI1350</f>
        <v>0</v>
      </c>
      <c r="AL1350" s="40"/>
      <c r="AM1350" s="40"/>
      <c r="AN1350" s="40"/>
      <c r="AO1350" s="40"/>
      <c r="AP1350" s="25">
        <f>AJ1350+AL1350+AM1350+AN1350+AO1350</f>
        <v>0</v>
      </c>
      <c r="AQ1350" s="25">
        <f>AK1350+AO1350</f>
        <v>0</v>
      </c>
      <c r="AR1350" s="40"/>
      <c r="AS1350" s="40"/>
      <c r="AT1350" s="40"/>
      <c r="AU1350" s="40"/>
      <c r="AV1350" s="25">
        <f>AP1350+AR1350+AS1350+AT1350+AU1350</f>
        <v>0</v>
      </c>
      <c r="AW1350" s="25">
        <f>AQ1350+AU1350</f>
        <v>0</v>
      </c>
      <c r="AX1350" s="40"/>
      <c r="AY1350" s="40"/>
      <c r="AZ1350" s="40"/>
      <c r="BA1350" s="40"/>
      <c r="BB1350" s="25">
        <f>AV1350+AX1350+AY1350+AZ1350+BA1350</f>
        <v>0</v>
      </c>
      <c r="BC1350" s="25">
        <f>AW1350+BA1350</f>
        <v>0</v>
      </c>
      <c r="BD1350" s="40"/>
      <c r="BE1350" s="40"/>
      <c r="BF1350" s="40"/>
      <c r="BG1350" s="40"/>
      <c r="BH1350" s="25">
        <f>BB1350+BD1350+BE1350+BF1350+BG1350</f>
        <v>0</v>
      </c>
      <c r="BI1350" s="25">
        <f>BC1350+BG1350</f>
        <v>0</v>
      </c>
      <c r="BJ1350" s="40"/>
      <c r="BK1350" s="40"/>
      <c r="BL1350" s="40"/>
      <c r="BM1350" s="40"/>
      <c r="BN1350" s="25">
        <f>BH1350+BJ1350+BK1350+BL1350+BM1350</f>
        <v>0</v>
      </c>
      <c r="BO1350" s="25">
        <f>BI1350+BM1350</f>
        <v>0</v>
      </c>
      <c r="BP1350" s="40"/>
      <c r="BQ1350" s="40"/>
      <c r="BR1350" s="40"/>
      <c r="BS1350" s="40"/>
      <c r="BT1350" s="25">
        <f>BN1350+BP1350+BQ1350+BR1350+BS1350</f>
        <v>0</v>
      </c>
      <c r="BU1350" s="25">
        <f>BO1350+BS1350</f>
        <v>0</v>
      </c>
      <c r="BV1350" s="40"/>
      <c r="BW1350" s="40"/>
      <c r="BX1350" s="40"/>
      <c r="BY1350" s="40"/>
      <c r="BZ1350" s="25">
        <f>BT1350+BV1350+BW1350+BX1350+BY1350</f>
        <v>0</v>
      </c>
      <c r="CA1350" s="25">
        <f>BU1350+BY1350</f>
        <v>0</v>
      </c>
      <c r="CB1350" s="40"/>
      <c r="CC1350" s="40"/>
      <c r="CD1350" s="40"/>
      <c r="CE1350" s="40"/>
      <c r="CF1350" s="25">
        <f>BZ1350+CB1350+CC1350+CD1350+CE1350</f>
        <v>0</v>
      </c>
      <c r="CG1350" s="25">
        <f>CA1350+CE1350</f>
        <v>0</v>
      </c>
      <c r="CH1350" s="40"/>
      <c r="CI1350" s="40"/>
      <c r="CJ1350" s="40"/>
      <c r="CK1350" s="40"/>
      <c r="CL1350" s="25">
        <f>CF1350+CH1350+CI1350+CJ1350+CK1350</f>
        <v>0</v>
      </c>
      <c r="CM1350" s="25">
        <f>CG1350+CK1350</f>
        <v>0</v>
      </c>
      <c r="CN1350" s="40"/>
      <c r="CO1350" s="40"/>
      <c r="CP1350" s="40"/>
      <c r="CQ1350" s="40"/>
      <c r="CR1350" s="25">
        <f>CL1350+CN1350+CO1350+CP1350+CQ1350</f>
        <v>0</v>
      </c>
      <c r="CS1350" s="25">
        <f>CM1350+CQ1350</f>
        <v>0</v>
      </c>
      <c r="CT1350" s="40"/>
      <c r="CU1350" s="40"/>
      <c r="CV1350" s="40"/>
      <c r="CW1350" s="40"/>
      <c r="CX1350" s="25">
        <f>CR1350+CT1350+CU1350+CV1350+CW1350</f>
        <v>0</v>
      </c>
      <c r="CY1350" s="25">
        <f>CS1350+CW1350</f>
        <v>0</v>
      </c>
      <c r="CZ1350" s="40"/>
      <c r="DA1350" s="40"/>
      <c r="DB1350" s="115" t="e">
        <f t="shared" si="6501"/>
        <v>#DIV/0!</v>
      </c>
      <c r="DC1350" s="115" t="e">
        <f t="shared" si="6552"/>
        <v>#DIV/0!</v>
      </c>
    </row>
    <row r="1351" spans="1:107" s="7" customFormat="1" ht="50.25" hidden="1" x14ac:dyDescent="0.3">
      <c r="A1351" s="30" t="s">
        <v>623</v>
      </c>
      <c r="B1351" s="24" t="s">
        <v>11</v>
      </c>
      <c r="C1351" s="24" t="s">
        <v>53</v>
      </c>
      <c r="D1351" s="97" t="s">
        <v>622</v>
      </c>
      <c r="E1351" s="24"/>
      <c r="F1351" s="25">
        <f t="shared" ref="F1351:G1352" si="6609">F1352</f>
        <v>0</v>
      </c>
      <c r="G1351" s="25">
        <f t="shared" si="6609"/>
        <v>0</v>
      </c>
      <c r="H1351" s="40"/>
      <c r="I1351" s="40"/>
      <c r="J1351" s="40"/>
      <c r="K1351" s="40"/>
      <c r="L1351" s="25">
        <f t="shared" ref="L1351:M1352" si="6610">L1352</f>
        <v>0</v>
      </c>
      <c r="M1351" s="25">
        <f t="shared" si="6610"/>
        <v>0</v>
      </c>
      <c r="N1351" s="40"/>
      <c r="O1351" s="40"/>
      <c r="P1351" s="40"/>
      <c r="Q1351" s="40"/>
      <c r="R1351" s="25">
        <f t="shared" ref="R1351:S1352" si="6611">R1352</f>
        <v>0</v>
      </c>
      <c r="S1351" s="25">
        <f t="shared" si="6611"/>
        <v>0</v>
      </c>
      <c r="T1351" s="40"/>
      <c r="U1351" s="40"/>
      <c r="V1351" s="40"/>
      <c r="W1351" s="40"/>
      <c r="X1351" s="25">
        <f t="shared" ref="X1351:Y1352" si="6612">X1352</f>
        <v>0</v>
      </c>
      <c r="Y1351" s="25">
        <f t="shared" si="6612"/>
        <v>0</v>
      </c>
      <c r="Z1351" s="40"/>
      <c r="AA1351" s="40"/>
      <c r="AB1351" s="40"/>
      <c r="AC1351" s="40"/>
      <c r="AD1351" s="25">
        <f t="shared" ref="AD1351:AE1352" si="6613">AD1352</f>
        <v>0</v>
      </c>
      <c r="AE1351" s="25">
        <f t="shared" si="6613"/>
        <v>0</v>
      </c>
      <c r="AF1351" s="40"/>
      <c r="AG1351" s="40"/>
      <c r="AH1351" s="40"/>
      <c r="AI1351" s="40"/>
      <c r="AJ1351" s="25">
        <f t="shared" ref="AJ1351:AK1352" si="6614">AJ1352</f>
        <v>0</v>
      </c>
      <c r="AK1351" s="25">
        <f t="shared" si="6614"/>
        <v>0</v>
      </c>
      <c r="AL1351" s="40"/>
      <c r="AM1351" s="40"/>
      <c r="AN1351" s="40"/>
      <c r="AO1351" s="40"/>
      <c r="AP1351" s="25">
        <f t="shared" ref="AP1351:AQ1352" si="6615">AP1352</f>
        <v>0</v>
      </c>
      <c r="AQ1351" s="25">
        <f t="shared" si="6615"/>
        <v>0</v>
      </c>
      <c r="AR1351" s="40"/>
      <c r="AS1351" s="40"/>
      <c r="AT1351" s="40"/>
      <c r="AU1351" s="40"/>
      <c r="AV1351" s="25">
        <f t="shared" ref="AV1351:AW1352" si="6616">AV1352</f>
        <v>0</v>
      </c>
      <c r="AW1351" s="25">
        <f t="shared" si="6616"/>
        <v>0</v>
      </c>
      <c r="AX1351" s="40"/>
      <c r="AY1351" s="40"/>
      <c r="AZ1351" s="40"/>
      <c r="BA1351" s="40"/>
      <c r="BB1351" s="25">
        <f t="shared" ref="BB1351:BC1352" si="6617">BB1352</f>
        <v>0</v>
      </c>
      <c r="BC1351" s="25">
        <f t="shared" si="6617"/>
        <v>0</v>
      </c>
      <c r="BD1351" s="40"/>
      <c r="BE1351" s="40"/>
      <c r="BF1351" s="40"/>
      <c r="BG1351" s="40"/>
      <c r="BH1351" s="25">
        <f t="shared" ref="BH1351:BI1352" si="6618">BH1352</f>
        <v>0</v>
      </c>
      <c r="BI1351" s="25">
        <f t="shared" si="6618"/>
        <v>0</v>
      </c>
      <c r="BJ1351" s="40"/>
      <c r="BK1351" s="40"/>
      <c r="BL1351" s="40"/>
      <c r="BM1351" s="40"/>
      <c r="BN1351" s="25">
        <f t="shared" ref="BN1351:BO1352" si="6619">BN1352</f>
        <v>0</v>
      </c>
      <c r="BO1351" s="25">
        <f t="shared" si="6619"/>
        <v>0</v>
      </c>
      <c r="BP1351" s="40"/>
      <c r="BQ1351" s="40"/>
      <c r="BR1351" s="40"/>
      <c r="BS1351" s="40"/>
      <c r="BT1351" s="25">
        <f t="shared" ref="BT1351:BU1352" si="6620">BT1352</f>
        <v>0</v>
      </c>
      <c r="BU1351" s="25">
        <f t="shared" si="6620"/>
        <v>0</v>
      </c>
      <c r="BV1351" s="40"/>
      <c r="BW1351" s="40"/>
      <c r="BX1351" s="40"/>
      <c r="BY1351" s="40"/>
      <c r="BZ1351" s="25">
        <f t="shared" ref="BZ1351:CA1352" si="6621">BZ1352</f>
        <v>0</v>
      </c>
      <c r="CA1351" s="25">
        <f t="shared" si="6621"/>
        <v>0</v>
      </c>
      <c r="CB1351" s="40"/>
      <c r="CC1351" s="40"/>
      <c r="CD1351" s="40"/>
      <c r="CE1351" s="40"/>
      <c r="CF1351" s="25">
        <f t="shared" ref="CF1351:CG1352" si="6622">CF1352</f>
        <v>0</v>
      </c>
      <c r="CG1351" s="25">
        <f t="shared" si="6622"/>
        <v>0</v>
      </c>
      <c r="CH1351" s="40"/>
      <c r="CI1351" s="40"/>
      <c r="CJ1351" s="40"/>
      <c r="CK1351" s="40"/>
      <c r="CL1351" s="25">
        <f t="shared" ref="CL1351:CM1352" si="6623">CL1352</f>
        <v>0</v>
      </c>
      <c r="CM1351" s="25">
        <f t="shared" si="6623"/>
        <v>0</v>
      </c>
      <c r="CN1351" s="40"/>
      <c r="CO1351" s="40"/>
      <c r="CP1351" s="40"/>
      <c r="CQ1351" s="40"/>
      <c r="CR1351" s="25">
        <f t="shared" ref="CR1351:CS1352" si="6624">CR1352</f>
        <v>0</v>
      </c>
      <c r="CS1351" s="25">
        <f t="shared" si="6624"/>
        <v>0</v>
      </c>
      <c r="CT1351" s="40"/>
      <c r="CU1351" s="40"/>
      <c r="CV1351" s="40"/>
      <c r="CW1351" s="40"/>
      <c r="CX1351" s="25">
        <f t="shared" ref="CX1351:CY1352" si="6625">CX1352</f>
        <v>0</v>
      </c>
      <c r="CY1351" s="25">
        <f t="shared" si="6625"/>
        <v>0</v>
      </c>
      <c r="CZ1351" s="40"/>
      <c r="DA1351" s="40"/>
      <c r="DB1351" s="115" t="e">
        <f t="shared" si="6501"/>
        <v>#DIV/0!</v>
      </c>
      <c r="DC1351" s="115" t="e">
        <f t="shared" si="6552"/>
        <v>#DIV/0!</v>
      </c>
    </row>
    <row r="1352" spans="1:107" s="7" customFormat="1" ht="33.75" hidden="1" x14ac:dyDescent="0.3">
      <c r="A1352" s="30" t="s">
        <v>102</v>
      </c>
      <c r="B1352" s="24" t="s">
        <v>11</v>
      </c>
      <c r="C1352" s="24" t="s">
        <v>53</v>
      </c>
      <c r="D1352" s="97" t="s">
        <v>622</v>
      </c>
      <c r="E1352" s="24" t="s">
        <v>91</v>
      </c>
      <c r="F1352" s="25">
        <f t="shared" si="6609"/>
        <v>0</v>
      </c>
      <c r="G1352" s="25">
        <f t="shared" si="6609"/>
        <v>0</v>
      </c>
      <c r="H1352" s="40"/>
      <c r="I1352" s="40"/>
      <c r="J1352" s="40"/>
      <c r="K1352" s="40"/>
      <c r="L1352" s="25">
        <f t="shared" si="6610"/>
        <v>0</v>
      </c>
      <c r="M1352" s="25">
        <f t="shared" si="6610"/>
        <v>0</v>
      </c>
      <c r="N1352" s="40"/>
      <c r="O1352" s="40"/>
      <c r="P1352" s="40"/>
      <c r="Q1352" s="40"/>
      <c r="R1352" s="25">
        <f t="shared" si="6611"/>
        <v>0</v>
      </c>
      <c r="S1352" s="25">
        <f t="shared" si="6611"/>
        <v>0</v>
      </c>
      <c r="T1352" s="40"/>
      <c r="U1352" s="40"/>
      <c r="V1352" s="40"/>
      <c r="W1352" s="40"/>
      <c r="X1352" s="25">
        <f t="shared" si="6612"/>
        <v>0</v>
      </c>
      <c r="Y1352" s="25">
        <f t="shared" si="6612"/>
        <v>0</v>
      </c>
      <c r="Z1352" s="40"/>
      <c r="AA1352" s="40"/>
      <c r="AB1352" s="40"/>
      <c r="AC1352" s="40"/>
      <c r="AD1352" s="25">
        <f t="shared" si="6613"/>
        <v>0</v>
      </c>
      <c r="AE1352" s="25">
        <f t="shared" si="6613"/>
        <v>0</v>
      </c>
      <c r="AF1352" s="40"/>
      <c r="AG1352" s="40"/>
      <c r="AH1352" s="40"/>
      <c r="AI1352" s="40"/>
      <c r="AJ1352" s="25">
        <f t="shared" si="6614"/>
        <v>0</v>
      </c>
      <c r="AK1352" s="25">
        <f t="shared" si="6614"/>
        <v>0</v>
      </c>
      <c r="AL1352" s="40"/>
      <c r="AM1352" s="40"/>
      <c r="AN1352" s="40"/>
      <c r="AO1352" s="40"/>
      <c r="AP1352" s="25">
        <f t="shared" si="6615"/>
        <v>0</v>
      </c>
      <c r="AQ1352" s="25">
        <f t="shared" si="6615"/>
        <v>0</v>
      </c>
      <c r="AR1352" s="40"/>
      <c r="AS1352" s="40"/>
      <c r="AT1352" s="40"/>
      <c r="AU1352" s="40"/>
      <c r="AV1352" s="25">
        <f t="shared" si="6616"/>
        <v>0</v>
      </c>
      <c r="AW1352" s="25">
        <f t="shared" si="6616"/>
        <v>0</v>
      </c>
      <c r="AX1352" s="40"/>
      <c r="AY1352" s="40"/>
      <c r="AZ1352" s="40"/>
      <c r="BA1352" s="40"/>
      <c r="BB1352" s="25">
        <f t="shared" si="6617"/>
        <v>0</v>
      </c>
      <c r="BC1352" s="25">
        <f t="shared" si="6617"/>
        <v>0</v>
      </c>
      <c r="BD1352" s="40"/>
      <c r="BE1352" s="40"/>
      <c r="BF1352" s="40"/>
      <c r="BG1352" s="40"/>
      <c r="BH1352" s="25">
        <f t="shared" si="6618"/>
        <v>0</v>
      </c>
      <c r="BI1352" s="25">
        <f t="shared" si="6618"/>
        <v>0</v>
      </c>
      <c r="BJ1352" s="40"/>
      <c r="BK1352" s="40"/>
      <c r="BL1352" s="40"/>
      <c r="BM1352" s="40"/>
      <c r="BN1352" s="25">
        <f t="shared" si="6619"/>
        <v>0</v>
      </c>
      <c r="BO1352" s="25">
        <f t="shared" si="6619"/>
        <v>0</v>
      </c>
      <c r="BP1352" s="40"/>
      <c r="BQ1352" s="40"/>
      <c r="BR1352" s="40"/>
      <c r="BS1352" s="40"/>
      <c r="BT1352" s="25">
        <f t="shared" si="6620"/>
        <v>0</v>
      </c>
      <c r="BU1352" s="25">
        <f t="shared" si="6620"/>
        <v>0</v>
      </c>
      <c r="BV1352" s="40"/>
      <c r="BW1352" s="40"/>
      <c r="BX1352" s="40"/>
      <c r="BY1352" s="40"/>
      <c r="BZ1352" s="25">
        <f t="shared" si="6621"/>
        <v>0</v>
      </c>
      <c r="CA1352" s="25">
        <f t="shared" si="6621"/>
        <v>0</v>
      </c>
      <c r="CB1352" s="40"/>
      <c r="CC1352" s="40"/>
      <c r="CD1352" s="40"/>
      <c r="CE1352" s="40"/>
      <c r="CF1352" s="25">
        <f t="shared" si="6622"/>
        <v>0</v>
      </c>
      <c r="CG1352" s="25">
        <f t="shared" si="6622"/>
        <v>0</v>
      </c>
      <c r="CH1352" s="40"/>
      <c r="CI1352" s="40"/>
      <c r="CJ1352" s="40"/>
      <c r="CK1352" s="40"/>
      <c r="CL1352" s="25">
        <f t="shared" si="6623"/>
        <v>0</v>
      </c>
      <c r="CM1352" s="25">
        <f t="shared" si="6623"/>
        <v>0</v>
      </c>
      <c r="CN1352" s="40"/>
      <c r="CO1352" s="40"/>
      <c r="CP1352" s="40"/>
      <c r="CQ1352" s="40"/>
      <c r="CR1352" s="25">
        <f t="shared" si="6624"/>
        <v>0</v>
      </c>
      <c r="CS1352" s="25">
        <f t="shared" si="6624"/>
        <v>0</v>
      </c>
      <c r="CT1352" s="40"/>
      <c r="CU1352" s="40"/>
      <c r="CV1352" s="40"/>
      <c r="CW1352" s="40"/>
      <c r="CX1352" s="25">
        <f t="shared" si="6625"/>
        <v>0</v>
      </c>
      <c r="CY1352" s="25">
        <f t="shared" si="6625"/>
        <v>0</v>
      </c>
      <c r="CZ1352" s="40"/>
      <c r="DA1352" s="40"/>
      <c r="DB1352" s="115" t="e">
        <f t="shared" si="6501"/>
        <v>#DIV/0!</v>
      </c>
      <c r="DC1352" s="115" t="e">
        <f t="shared" si="6552"/>
        <v>#DIV/0!</v>
      </c>
    </row>
    <row r="1353" spans="1:107" s="7" customFormat="1" ht="33.75" hidden="1" x14ac:dyDescent="0.3">
      <c r="A1353" s="30" t="s">
        <v>363</v>
      </c>
      <c r="B1353" s="24" t="s">
        <v>11</v>
      </c>
      <c r="C1353" s="24" t="s">
        <v>53</v>
      </c>
      <c r="D1353" s="97" t="s">
        <v>622</v>
      </c>
      <c r="E1353" s="24" t="s">
        <v>186</v>
      </c>
      <c r="F1353" s="25"/>
      <c r="G1353" s="25"/>
      <c r="H1353" s="40"/>
      <c r="I1353" s="40"/>
      <c r="J1353" s="40"/>
      <c r="K1353" s="40"/>
      <c r="L1353" s="25"/>
      <c r="M1353" s="25"/>
      <c r="N1353" s="40"/>
      <c r="O1353" s="40"/>
      <c r="P1353" s="40"/>
      <c r="Q1353" s="40"/>
      <c r="R1353" s="25"/>
      <c r="S1353" s="25"/>
      <c r="T1353" s="40"/>
      <c r="U1353" s="40"/>
      <c r="V1353" s="40"/>
      <c r="W1353" s="40"/>
      <c r="X1353" s="25"/>
      <c r="Y1353" s="25"/>
      <c r="Z1353" s="40"/>
      <c r="AA1353" s="40"/>
      <c r="AB1353" s="40"/>
      <c r="AC1353" s="40"/>
      <c r="AD1353" s="25"/>
      <c r="AE1353" s="25"/>
      <c r="AF1353" s="40"/>
      <c r="AG1353" s="40"/>
      <c r="AH1353" s="40"/>
      <c r="AI1353" s="40"/>
      <c r="AJ1353" s="25"/>
      <c r="AK1353" s="25"/>
      <c r="AL1353" s="40"/>
      <c r="AM1353" s="40"/>
      <c r="AN1353" s="40"/>
      <c r="AO1353" s="40"/>
      <c r="AP1353" s="25"/>
      <c r="AQ1353" s="25"/>
      <c r="AR1353" s="40"/>
      <c r="AS1353" s="40"/>
      <c r="AT1353" s="40"/>
      <c r="AU1353" s="40"/>
      <c r="AV1353" s="25"/>
      <c r="AW1353" s="25"/>
      <c r="AX1353" s="40"/>
      <c r="AY1353" s="40"/>
      <c r="AZ1353" s="40"/>
      <c r="BA1353" s="40"/>
      <c r="BB1353" s="25"/>
      <c r="BC1353" s="25"/>
      <c r="BD1353" s="40"/>
      <c r="BE1353" s="40"/>
      <c r="BF1353" s="40"/>
      <c r="BG1353" s="40"/>
      <c r="BH1353" s="25"/>
      <c r="BI1353" s="25"/>
      <c r="BJ1353" s="40"/>
      <c r="BK1353" s="40"/>
      <c r="BL1353" s="40"/>
      <c r="BM1353" s="40"/>
      <c r="BN1353" s="25"/>
      <c r="BO1353" s="25"/>
      <c r="BP1353" s="40"/>
      <c r="BQ1353" s="40"/>
      <c r="BR1353" s="40"/>
      <c r="BS1353" s="40"/>
      <c r="BT1353" s="25"/>
      <c r="BU1353" s="25"/>
      <c r="BV1353" s="40"/>
      <c r="BW1353" s="40"/>
      <c r="BX1353" s="40"/>
      <c r="BY1353" s="40"/>
      <c r="BZ1353" s="25"/>
      <c r="CA1353" s="25"/>
      <c r="CB1353" s="40"/>
      <c r="CC1353" s="40"/>
      <c r="CD1353" s="40"/>
      <c r="CE1353" s="40"/>
      <c r="CF1353" s="25"/>
      <c r="CG1353" s="25"/>
      <c r="CH1353" s="40"/>
      <c r="CI1353" s="40"/>
      <c r="CJ1353" s="40"/>
      <c r="CK1353" s="40"/>
      <c r="CL1353" s="25"/>
      <c r="CM1353" s="25"/>
      <c r="CN1353" s="40"/>
      <c r="CO1353" s="40"/>
      <c r="CP1353" s="40"/>
      <c r="CQ1353" s="40"/>
      <c r="CR1353" s="25"/>
      <c r="CS1353" s="25"/>
      <c r="CT1353" s="40"/>
      <c r="CU1353" s="40"/>
      <c r="CV1353" s="40"/>
      <c r="CW1353" s="40"/>
      <c r="CX1353" s="25"/>
      <c r="CY1353" s="25"/>
      <c r="CZ1353" s="40"/>
      <c r="DA1353" s="40"/>
      <c r="DB1353" s="115" t="e">
        <f t="shared" si="6501"/>
        <v>#DIV/0!</v>
      </c>
      <c r="DC1353" s="115" t="e">
        <f t="shared" si="6552"/>
        <v>#DIV/0!</v>
      </c>
    </row>
    <row r="1354" spans="1:107" s="7" customFormat="1" ht="18.75" x14ac:dyDescent="0.3">
      <c r="A1354" s="30" t="s">
        <v>81</v>
      </c>
      <c r="B1354" s="24" t="s">
        <v>11</v>
      </c>
      <c r="C1354" s="24" t="s">
        <v>53</v>
      </c>
      <c r="D1354" s="97" t="s">
        <v>240</v>
      </c>
      <c r="E1354" s="24"/>
      <c r="F1354" s="25">
        <f t="shared" ref="F1354:G1354" si="6626">F1365+F1355+F1358+F1361</f>
        <v>0</v>
      </c>
      <c r="G1354" s="25">
        <f t="shared" si="6626"/>
        <v>0</v>
      </c>
      <c r="H1354" s="40"/>
      <c r="I1354" s="40"/>
      <c r="J1354" s="40"/>
      <c r="K1354" s="40"/>
      <c r="L1354" s="25">
        <f t="shared" ref="L1354:M1354" si="6627">L1365+L1355+L1358+L1361</f>
        <v>0</v>
      </c>
      <c r="M1354" s="25">
        <f t="shared" si="6627"/>
        <v>0</v>
      </c>
      <c r="N1354" s="40"/>
      <c r="O1354" s="40"/>
      <c r="P1354" s="40"/>
      <c r="Q1354" s="40"/>
      <c r="R1354" s="25">
        <f t="shared" ref="R1354:S1354" si="6628">R1365+R1355+R1358+R1361</f>
        <v>0</v>
      </c>
      <c r="S1354" s="25">
        <f t="shared" si="6628"/>
        <v>0</v>
      </c>
      <c r="T1354" s="40"/>
      <c r="U1354" s="40"/>
      <c r="V1354" s="40"/>
      <c r="W1354" s="40"/>
      <c r="X1354" s="25">
        <f t="shared" ref="X1354:Y1354" si="6629">X1365+X1355+X1358+X1361</f>
        <v>0</v>
      </c>
      <c r="Y1354" s="25">
        <f t="shared" si="6629"/>
        <v>0</v>
      </c>
      <c r="Z1354" s="25">
        <f>Z1355+Z1358+Z1361+Z1377+Z1374+Z1364</f>
        <v>33</v>
      </c>
      <c r="AA1354" s="25">
        <f t="shared" ref="AA1354:AE1354" si="6630">AA1355+AA1358+AA1361+AA1377+AA1374+AA1364</f>
        <v>0</v>
      </c>
      <c r="AB1354" s="25">
        <f t="shared" si="6630"/>
        <v>0</v>
      </c>
      <c r="AC1354" s="25">
        <f t="shared" si="6630"/>
        <v>20410</v>
      </c>
      <c r="AD1354" s="25">
        <f t="shared" si="6630"/>
        <v>20443</v>
      </c>
      <c r="AE1354" s="25">
        <f t="shared" si="6630"/>
        <v>20410</v>
      </c>
      <c r="AF1354" s="25">
        <f>AF1355+AF1358+AF1361+AF1377+AF1374+AF1364</f>
        <v>0</v>
      </c>
      <c r="AG1354" s="25">
        <f t="shared" ref="AG1354:AK1354" si="6631">AG1355+AG1358+AG1361+AG1377+AG1374+AG1364</f>
        <v>0</v>
      </c>
      <c r="AH1354" s="25">
        <f t="shared" si="6631"/>
        <v>0</v>
      </c>
      <c r="AI1354" s="25">
        <f t="shared" si="6631"/>
        <v>0</v>
      </c>
      <c r="AJ1354" s="25">
        <f t="shared" si="6631"/>
        <v>20443</v>
      </c>
      <c r="AK1354" s="25">
        <f t="shared" si="6631"/>
        <v>20410</v>
      </c>
      <c r="AL1354" s="25">
        <f>AL1355+AL1358+AL1361+AL1377+AL1374+AL1364</f>
        <v>0</v>
      </c>
      <c r="AM1354" s="25">
        <f t="shared" ref="AM1354:AQ1354" si="6632">AM1355+AM1358+AM1361+AM1377+AM1374+AM1364</f>
        <v>0</v>
      </c>
      <c r="AN1354" s="25">
        <f t="shared" si="6632"/>
        <v>0</v>
      </c>
      <c r="AO1354" s="25">
        <f t="shared" si="6632"/>
        <v>0</v>
      </c>
      <c r="AP1354" s="25">
        <f t="shared" si="6632"/>
        <v>20443</v>
      </c>
      <c r="AQ1354" s="25">
        <f t="shared" si="6632"/>
        <v>20410</v>
      </c>
      <c r="AR1354" s="25">
        <f>AR1355+AR1358+AR1361+AR1377+AR1374+AR1364</f>
        <v>29</v>
      </c>
      <c r="AS1354" s="25">
        <f t="shared" ref="AS1354:AW1354" si="6633">AS1355+AS1358+AS1361+AS1377+AS1374+AS1364</f>
        <v>0</v>
      </c>
      <c r="AT1354" s="25">
        <f t="shared" si="6633"/>
        <v>0</v>
      </c>
      <c r="AU1354" s="25">
        <f t="shared" si="6633"/>
        <v>2892</v>
      </c>
      <c r="AV1354" s="25">
        <f t="shared" si="6633"/>
        <v>23364</v>
      </c>
      <c r="AW1354" s="25">
        <f t="shared" si="6633"/>
        <v>23302</v>
      </c>
      <c r="AX1354" s="25">
        <f>AX1355+AX1358+AX1361+AX1377+AX1374+AX1364+AX1368</f>
        <v>0</v>
      </c>
      <c r="AY1354" s="25">
        <f t="shared" ref="AY1354:BC1354" si="6634">AY1355+AY1358+AY1361+AY1377+AY1374+AY1364+AY1368</f>
        <v>0</v>
      </c>
      <c r="AZ1354" s="25">
        <f t="shared" si="6634"/>
        <v>0</v>
      </c>
      <c r="BA1354" s="25">
        <f t="shared" si="6634"/>
        <v>3961</v>
      </c>
      <c r="BB1354" s="25">
        <f t="shared" si="6634"/>
        <v>27325</v>
      </c>
      <c r="BC1354" s="25">
        <f t="shared" si="6634"/>
        <v>27263</v>
      </c>
      <c r="BD1354" s="25">
        <f>BD1355+BD1358+BD1361+BD1377+BD1374+BD1364+BD1368</f>
        <v>0</v>
      </c>
      <c r="BE1354" s="25">
        <f t="shared" ref="BE1354:BI1354" si="6635">BE1355+BE1358+BE1361+BE1377+BE1374+BE1364+BE1368</f>
        <v>0</v>
      </c>
      <c r="BF1354" s="25">
        <f t="shared" si="6635"/>
        <v>0</v>
      </c>
      <c r="BG1354" s="25">
        <f t="shared" si="6635"/>
        <v>0</v>
      </c>
      <c r="BH1354" s="25">
        <f t="shared" si="6635"/>
        <v>27325</v>
      </c>
      <c r="BI1354" s="25">
        <f t="shared" si="6635"/>
        <v>27263</v>
      </c>
      <c r="BJ1354" s="25">
        <f>BJ1355+BJ1358+BJ1361+BJ1377+BJ1374+BJ1364+BJ1368</f>
        <v>0</v>
      </c>
      <c r="BK1354" s="25">
        <f t="shared" ref="BK1354:BO1354" si="6636">BK1355+BK1358+BK1361+BK1377+BK1374+BK1364+BK1368</f>
        <v>0</v>
      </c>
      <c r="BL1354" s="25">
        <f t="shared" si="6636"/>
        <v>0</v>
      </c>
      <c r="BM1354" s="25">
        <f t="shared" si="6636"/>
        <v>0</v>
      </c>
      <c r="BN1354" s="25">
        <f t="shared" si="6636"/>
        <v>27325</v>
      </c>
      <c r="BO1354" s="25">
        <f t="shared" si="6636"/>
        <v>27263</v>
      </c>
      <c r="BP1354" s="25">
        <f>BP1355+BP1358+BP1361+BP1377+BP1374+BP1364+BP1368</f>
        <v>0</v>
      </c>
      <c r="BQ1354" s="25">
        <f t="shared" ref="BQ1354:BU1354" si="6637">BQ1355+BQ1358+BQ1361+BQ1377+BQ1374+BQ1364+BQ1368</f>
        <v>0</v>
      </c>
      <c r="BR1354" s="25">
        <f t="shared" si="6637"/>
        <v>0</v>
      </c>
      <c r="BS1354" s="25">
        <f t="shared" si="6637"/>
        <v>0</v>
      </c>
      <c r="BT1354" s="25">
        <f t="shared" si="6637"/>
        <v>27325</v>
      </c>
      <c r="BU1354" s="25">
        <f t="shared" si="6637"/>
        <v>27263</v>
      </c>
      <c r="BV1354" s="25">
        <f>BV1355+BV1358+BV1361+BV1377+BV1374+BV1364+BV1368</f>
        <v>0</v>
      </c>
      <c r="BW1354" s="25">
        <f t="shared" ref="BW1354:CA1354" si="6638">BW1355+BW1358+BW1361+BW1377+BW1374+BW1364+BW1368</f>
        <v>0</v>
      </c>
      <c r="BX1354" s="25">
        <f t="shared" si="6638"/>
        <v>0</v>
      </c>
      <c r="BY1354" s="25">
        <f t="shared" si="6638"/>
        <v>1980</v>
      </c>
      <c r="BZ1354" s="25">
        <f t="shared" si="6638"/>
        <v>29305</v>
      </c>
      <c r="CA1354" s="25">
        <f t="shared" si="6638"/>
        <v>29243</v>
      </c>
      <c r="CB1354" s="25">
        <f>CB1355+CB1358+CB1361+CB1377+CB1374+CB1364+CB1368</f>
        <v>0</v>
      </c>
      <c r="CC1354" s="25">
        <f t="shared" ref="CC1354:CG1354" si="6639">CC1355+CC1358+CC1361+CC1377+CC1374+CC1364+CC1368</f>
        <v>0</v>
      </c>
      <c r="CD1354" s="25">
        <f t="shared" si="6639"/>
        <v>0</v>
      </c>
      <c r="CE1354" s="25">
        <f t="shared" si="6639"/>
        <v>17811</v>
      </c>
      <c r="CF1354" s="25">
        <f t="shared" si="6639"/>
        <v>47116</v>
      </c>
      <c r="CG1354" s="25">
        <f t="shared" si="6639"/>
        <v>47054</v>
      </c>
      <c r="CH1354" s="25">
        <f>CH1355+CH1358+CH1361+CH1377+CH1374+CH1364+CH1368</f>
        <v>0</v>
      </c>
      <c r="CI1354" s="25">
        <f t="shared" ref="CI1354:CM1354" si="6640">CI1355+CI1358+CI1361+CI1377+CI1374+CI1364+CI1368</f>
        <v>0</v>
      </c>
      <c r="CJ1354" s="25">
        <f t="shared" si="6640"/>
        <v>0</v>
      </c>
      <c r="CK1354" s="25">
        <f t="shared" si="6640"/>
        <v>0</v>
      </c>
      <c r="CL1354" s="25">
        <f t="shared" si="6640"/>
        <v>47116</v>
      </c>
      <c r="CM1354" s="25">
        <f t="shared" si="6640"/>
        <v>47054</v>
      </c>
      <c r="CN1354" s="25">
        <f>CN1355+CN1358+CN1361+CN1377+CN1374+CN1364+CN1368</f>
        <v>0</v>
      </c>
      <c r="CO1354" s="25">
        <f t="shared" ref="CO1354:CS1354" si="6641">CO1355+CO1358+CO1361+CO1377+CO1374+CO1364+CO1368</f>
        <v>0</v>
      </c>
      <c r="CP1354" s="25">
        <f t="shared" si="6641"/>
        <v>0</v>
      </c>
      <c r="CQ1354" s="25">
        <f t="shared" si="6641"/>
        <v>0</v>
      </c>
      <c r="CR1354" s="25">
        <f t="shared" si="6641"/>
        <v>47116</v>
      </c>
      <c r="CS1354" s="25">
        <f t="shared" si="6641"/>
        <v>47054</v>
      </c>
      <c r="CT1354" s="25">
        <f>CT1355+CT1358+CT1361+CT1377+CT1374+CT1364+CT1368+CT1371</f>
        <v>28</v>
      </c>
      <c r="CU1354" s="25">
        <f t="shared" ref="CU1354:CY1354" si="6642">CU1355+CU1358+CU1361+CU1377+CU1374+CU1364+CU1368+CU1371</f>
        <v>0</v>
      </c>
      <c r="CV1354" s="25">
        <f t="shared" si="6642"/>
        <v>0</v>
      </c>
      <c r="CW1354" s="25">
        <f t="shared" si="6642"/>
        <v>4711</v>
      </c>
      <c r="CX1354" s="25">
        <f t="shared" si="6642"/>
        <v>51855</v>
      </c>
      <c r="CY1354" s="25">
        <f t="shared" si="6642"/>
        <v>51765</v>
      </c>
      <c r="CZ1354" s="25">
        <f t="shared" ref="CZ1354:DA1354" si="6643">CZ1355+CZ1358+CZ1361+CZ1377+CZ1374+CZ1364+CZ1368+CZ1371</f>
        <v>49096</v>
      </c>
      <c r="DA1354" s="25">
        <f t="shared" si="6643"/>
        <v>49034</v>
      </c>
      <c r="DB1354" s="115">
        <f t="shared" si="6501"/>
        <v>94.679394465336031</v>
      </c>
      <c r="DC1354" s="115">
        <f t="shared" si="6552"/>
        <v>94.724234521394763</v>
      </c>
    </row>
    <row r="1355" spans="1:107" s="7" customFormat="1" ht="100.5" customHeight="1" x14ac:dyDescent="0.3">
      <c r="A1355" s="30" t="s">
        <v>840</v>
      </c>
      <c r="B1355" s="24" t="s">
        <v>11</v>
      </c>
      <c r="C1355" s="24" t="s">
        <v>53</v>
      </c>
      <c r="D1355" s="97" t="s">
        <v>627</v>
      </c>
      <c r="E1355" s="24"/>
      <c r="F1355" s="25">
        <f t="shared" ref="F1355:G1356" si="6644">F1356</f>
        <v>0</v>
      </c>
      <c r="G1355" s="25">
        <f t="shared" si="6644"/>
        <v>0</v>
      </c>
      <c r="H1355" s="40"/>
      <c r="I1355" s="40"/>
      <c r="J1355" s="40"/>
      <c r="K1355" s="40"/>
      <c r="L1355" s="25">
        <f t="shared" ref="L1355:M1356" si="6645">L1356</f>
        <v>0</v>
      </c>
      <c r="M1355" s="25">
        <f t="shared" si="6645"/>
        <v>0</v>
      </c>
      <c r="N1355" s="40"/>
      <c r="O1355" s="40"/>
      <c r="P1355" s="40"/>
      <c r="Q1355" s="40"/>
      <c r="R1355" s="25">
        <f t="shared" ref="R1355:S1356" si="6646">R1356</f>
        <v>0</v>
      </c>
      <c r="S1355" s="25">
        <f t="shared" si="6646"/>
        <v>0</v>
      </c>
      <c r="T1355" s="40"/>
      <c r="U1355" s="40"/>
      <c r="V1355" s="40"/>
      <c r="W1355" s="40"/>
      <c r="X1355" s="25">
        <f t="shared" ref="X1355:Y1356" si="6647">X1356</f>
        <v>0</v>
      </c>
      <c r="Y1355" s="25">
        <f t="shared" si="6647"/>
        <v>0</v>
      </c>
      <c r="Z1355" s="25">
        <f>Z1356</f>
        <v>0</v>
      </c>
      <c r="AA1355" s="25">
        <f t="shared" ref="AA1355:AP1356" si="6648">AA1356</f>
        <v>0</v>
      </c>
      <c r="AB1355" s="25">
        <f t="shared" si="6648"/>
        <v>0</v>
      </c>
      <c r="AC1355" s="25">
        <f t="shared" si="6648"/>
        <v>3961</v>
      </c>
      <c r="AD1355" s="25">
        <f t="shared" si="6648"/>
        <v>3961</v>
      </c>
      <c r="AE1355" s="25">
        <f t="shared" si="6648"/>
        <v>3961</v>
      </c>
      <c r="AF1355" s="25">
        <f>AF1356</f>
        <v>0</v>
      </c>
      <c r="AG1355" s="25">
        <f t="shared" si="6648"/>
        <v>0</v>
      </c>
      <c r="AH1355" s="25">
        <f t="shared" si="6648"/>
        <v>0</v>
      </c>
      <c r="AI1355" s="25">
        <f t="shared" si="6648"/>
        <v>0</v>
      </c>
      <c r="AJ1355" s="25">
        <f t="shared" si="6648"/>
        <v>3961</v>
      </c>
      <c r="AK1355" s="25">
        <f t="shared" si="6648"/>
        <v>3961</v>
      </c>
      <c r="AL1355" s="25">
        <f>AL1356</f>
        <v>0</v>
      </c>
      <c r="AM1355" s="25">
        <f t="shared" si="6648"/>
        <v>0</v>
      </c>
      <c r="AN1355" s="25">
        <f t="shared" si="6648"/>
        <v>0</v>
      </c>
      <c r="AO1355" s="25">
        <f t="shared" si="6648"/>
        <v>0</v>
      </c>
      <c r="AP1355" s="25">
        <f t="shared" si="6648"/>
        <v>3961</v>
      </c>
      <c r="AQ1355" s="25">
        <f t="shared" ref="AM1355:AQ1356" si="6649">AQ1356</f>
        <v>3961</v>
      </c>
      <c r="AR1355" s="25">
        <f>AR1356</f>
        <v>0</v>
      </c>
      <c r="AS1355" s="25">
        <f t="shared" ref="AS1355:BH1356" si="6650">AS1356</f>
        <v>0</v>
      </c>
      <c r="AT1355" s="25">
        <f t="shared" si="6650"/>
        <v>0</v>
      </c>
      <c r="AU1355" s="25">
        <f t="shared" si="6650"/>
        <v>0</v>
      </c>
      <c r="AV1355" s="25">
        <f t="shared" si="6650"/>
        <v>3961</v>
      </c>
      <c r="AW1355" s="25">
        <f t="shared" si="6650"/>
        <v>3961</v>
      </c>
      <c r="AX1355" s="25">
        <f>AX1356</f>
        <v>0</v>
      </c>
      <c r="AY1355" s="25">
        <f t="shared" si="6650"/>
        <v>0</v>
      </c>
      <c r="AZ1355" s="25">
        <f t="shared" si="6650"/>
        <v>0</v>
      </c>
      <c r="BA1355" s="25">
        <f t="shared" si="6650"/>
        <v>0</v>
      </c>
      <c r="BB1355" s="25">
        <f t="shared" si="6650"/>
        <v>3961</v>
      </c>
      <c r="BC1355" s="25">
        <f t="shared" si="6650"/>
        <v>3961</v>
      </c>
      <c r="BD1355" s="25">
        <f>BD1356</f>
        <v>0</v>
      </c>
      <c r="BE1355" s="25">
        <f t="shared" si="6650"/>
        <v>0</v>
      </c>
      <c r="BF1355" s="25">
        <f t="shared" si="6650"/>
        <v>0</v>
      </c>
      <c r="BG1355" s="25">
        <f t="shared" si="6650"/>
        <v>0</v>
      </c>
      <c r="BH1355" s="25">
        <f t="shared" si="6650"/>
        <v>3961</v>
      </c>
      <c r="BI1355" s="25">
        <f t="shared" ref="BE1355:BI1356" si="6651">BI1356</f>
        <v>3961</v>
      </c>
      <c r="BJ1355" s="25">
        <f>BJ1356</f>
        <v>0</v>
      </c>
      <c r="BK1355" s="25">
        <f t="shared" ref="BK1355:BZ1356" si="6652">BK1356</f>
        <v>0</v>
      </c>
      <c r="BL1355" s="25">
        <f t="shared" si="6652"/>
        <v>0</v>
      </c>
      <c r="BM1355" s="25">
        <f t="shared" si="6652"/>
        <v>0</v>
      </c>
      <c r="BN1355" s="25">
        <f t="shared" si="6652"/>
        <v>3961</v>
      </c>
      <c r="BO1355" s="25">
        <f t="shared" si="6652"/>
        <v>3961</v>
      </c>
      <c r="BP1355" s="25">
        <f>BP1356</f>
        <v>0</v>
      </c>
      <c r="BQ1355" s="25">
        <f t="shared" si="6652"/>
        <v>0</v>
      </c>
      <c r="BR1355" s="25">
        <f t="shared" si="6652"/>
        <v>0</v>
      </c>
      <c r="BS1355" s="25">
        <f t="shared" si="6652"/>
        <v>0</v>
      </c>
      <c r="BT1355" s="25">
        <f t="shared" si="6652"/>
        <v>3961</v>
      </c>
      <c r="BU1355" s="25">
        <f t="shared" si="6652"/>
        <v>3961</v>
      </c>
      <c r="BV1355" s="25">
        <f>BV1356</f>
        <v>0</v>
      </c>
      <c r="BW1355" s="25">
        <f t="shared" si="6652"/>
        <v>0</v>
      </c>
      <c r="BX1355" s="25">
        <f t="shared" si="6652"/>
        <v>0</v>
      </c>
      <c r="BY1355" s="25">
        <f t="shared" si="6652"/>
        <v>0</v>
      </c>
      <c r="BZ1355" s="25">
        <f t="shared" si="6652"/>
        <v>3961</v>
      </c>
      <c r="CA1355" s="25">
        <f t="shared" ref="BW1355:CA1356" si="6653">CA1356</f>
        <v>3961</v>
      </c>
      <c r="CB1355" s="25">
        <f>CB1356</f>
        <v>0</v>
      </c>
      <c r="CC1355" s="25">
        <f t="shared" ref="CC1355:CR1356" si="6654">CC1356</f>
        <v>0</v>
      </c>
      <c r="CD1355" s="25">
        <f t="shared" si="6654"/>
        <v>0</v>
      </c>
      <c r="CE1355" s="25">
        <f t="shared" si="6654"/>
        <v>3961</v>
      </c>
      <c r="CF1355" s="25">
        <f t="shared" si="6654"/>
        <v>7922</v>
      </c>
      <c r="CG1355" s="25">
        <f t="shared" si="6654"/>
        <v>7922</v>
      </c>
      <c r="CH1355" s="25">
        <f>CH1356</f>
        <v>0</v>
      </c>
      <c r="CI1355" s="25">
        <f t="shared" si="6654"/>
        <v>0</v>
      </c>
      <c r="CJ1355" s="25">
        <f t="shared" si="6654"/>
        <v>0</v>
      </c>
      <c r="CK1355" s="25">
        <f t="shared" si="6654"/>
        <v>0</v>
      </c>
      <c r="CL1355" s="25">
        <f t="shared" si="6654"/>
        <v>7922</v>
      </c>
      <c r="CM1355" s="25">
        <f t="shared" si="6654"/>
        <v>7922</v>
      </c>
      <c r="CN1355" s="25">
        <f>CN1356</f>
        <v>0</v>
      </c>
      <c r="CO1355" s="25">
        <f t="shared" si="6654"/>
        <v>0</v>
      </c>
      <c r="CP1355" s="25">
        <f t="shared" si="6654"/>
        <v>0</v>
      </c>
      <c r="CQ1355" s="25">
        <f t="shared" si="6654"/>
        <v>0</v>
      </c>
      <c r="CR1355" s="25">
        <f t="shared" si="6654"/>
        <v>7922</v>
      </c>
      <c r="CS1355" s="25">
        <f t="shared" ref="CO1355:CS1356" si="6655">CS1356</f>
        <v>7922</v>
      </c>
      <c r="CT1355" s="25">
        <f>CT1356</f>
        <v>0</v>
      </c>
      <c r="CU1355" s="25">
        <f t="shared" ref="CU1355:DA1356" si="6656">CU1356</f>
        <v>0</v>
      </c>
      <c r="CV1355" s="25">
        <f t="shared" si="6656"/>
        <v>0</v>
      </c>
      <c r="CW1355" s="25">
        <f t="shared" si="6656"/>
        <v>0</v>
      </c>
      <c r="CX1355" s="25">
        <f t="shared" si="6656"/>
        <v>7922</v>
      </c>
      <c r="CY1355" s="25">
        <f t="shared" si="6656"/>
        <v>7922</v>
      </c>
      <c r="CZ1355" s="25">
        <f t="shared" si="6656"/>
        <v>7921</v>
      </c>
      <c r="DA1355" s="25">
        <f t="shared" si="6656"/>
        <v>7921</v>
      </c>
      <c r="DB1355" s="115">
        <f t="shared" si="6501"/>
        <v>99.987376925018935</v>
      </c>
      <c r="DC1355" s="115">
        <f t="shared" si="6552"/>
        <v>99.987376925018935</v>
      </c>
    </row>
    <row r="1356" spans="1:107" s="7" customFormat="1" ht="26.25" customHeight="1" x14ac:dyDescent="0.3">
      <c r="A1356" s="30" t="s">
        <v>102</v>
      </c>
      <c r="B1356" s="24" t="s">
        <v>11</v>
      </c>
      <c r="C1356" s="24" t="s">
        <v>53</v>
      </c>
      <c r="D1356" s="97" t="s">
        <v>627</v>
      </c>
      <c r="E1356" s="24" t="s">
        <v>91</v>
      </c>
      <c r="F1356" s="25">
        <f t="shared" si="6644"/>
        <v>0</v>
      </c>
      <c r="G1356" s="25">
        <f t="shared" si="6644"/>
        <v>0</v>
      </c>
      <c r="H1356" s="40"/>
      <c r="I1356" s="40"/>
      <c r="J1356" s="40"/>
      <c r="K1356" s="40"/>
      <c r="L1356" s="25">
        <f t="shared" si="6645"/>
        <v>0</v>
      </c>
      <c r="M1356" s="25">
        <f t="shared" si="6645"/>
        <v>0</v>
      </c>
      <c r="N1356" s="40"/>
      <c r="O1356" s="40"/>
      <c r="P1356" s="40"/>
      <c r="Q1356" s="40"/>
      <c r="R1356" s="25">
        <f t="shared" si="6646"/>
        <v>0</v>
      </c>
      <c r="S1356" s="25">
        <f t="shared" si="6646"/>
        <v>0</v>
      </c>
      <c r="T1356" s="40"/>
      <c r="U1356" s="40"/>
      <c r="V1356" s="40"/>
      <c r="W1356" s="40"/>
      <c r="X1356" s="25">
        <f t="shared" si="6647"/>
        <v>0</v>
      </c>
      <c r="Y1356" s="25">
        <f t="shared" si="6647"/>
        <v>0</v>
      </c>
      <c r="Z1356" s="25">
        <f>Z1357</f>
        <v>0</v>
      </c>
      <c r="AA1356" s="25">
        <f t="shared" si="6648"/>
        <v>0</v>
      </c>
      <c r="AB1356" s="25">
        <f t="shared" si="6648"/>
        <v>0</v>
      </c>
      <c r="AC1356" s="25">
        <f t="shared" si="6648"/>
        <v>3961</v>
      </c>
      <c r="AD1356" s="25">
        <f t="shared" si="6648"/>
        <v>3961</v>
      </c>
      <c r="AE1356" s="25">
        <f t="shared" si="6648"/>
        <v>3961</v>
      </c>
      <c r="AF1356" s="25">
        <f>AF1357</f>
        <v>0</v>
      </c>
      <c r="AG1356" s="25">
        <f t="shared" si="6648"/>
        <v>0</v>
      </c>
      <c r="AH1356" s="25">
        <f t="shared" si="6648"/>
        <v>0</v>
      </c>
      <c r="AI1356" s="25">
        <f t="shared" si="6648"/>
        <v>0</v>
      </c>
      <c r="AJ1356" s="25">
        <f t="shared" si="6648"/>
        <v>3961</v>
      </c>
      <c r="AK1356" s="25">
        <f t="shared" si="6648"/>
        <v>3961</v>
      </c>
      <c r="AL1356" s="25">
        <f>AL1357</f>
        <v>0</v>
      </c>
      <c r="AM1356" s="25">
        <f t="shared" si="6649"/>
        <v>0</v>
      </c>
      <c r="AN1356" s="25">
        <f t="shared" si="6649"/>
        <v>0</v>
      </c>
      <c r="AO1356" s="25">
        <f t="shared" si="6649"/>
        <v>0</v>
      </c>
      <c r="AP1356" s="25">
        <f t="shared" si="6649"/>
        <v>3961</v>
      </c>
      <c r="AQ1356" s="25">
        <f t="shared" si="6649"/>
        <v>3961</v>
      </c>
      <c r="AR1356" s="25">
        <f>AR1357</f>
        <v>0</v>
      </c>
      <c r="AS1356" s="25">
        <f t="shared" si="6650"/>
        <v>0</v>
      </c>
      <c r="AT1356" s="25">
        <f t="shared" si="6650"/>
        <v>0</v>
      </c>
      <c r="AU1356" s="25">
        <f t="shared" si="6650"/>
        <v>0</v>
      </c>
      <c r="AV1356" s="25">
        <f t="shared" si="6650"/>
        <v>3961</v>
      </c>
      <c r="AW1356" s="25">
        <f t="shared" si="6650"/>
        <v>3961</v>
      </c>
      <c r="AX1356" s="25">
        <f>AX1357</f>
        <v>0</v>
      </c>
      <c r="AY1356" s="25">
        <f t="shared" si="6650"/>
        <v>0</v>
      </c>
      <c r="AZ1356" s="25">
        <f t="shared" si="6650"/>
        <v>0</v>
      </c>
      <c r="BA1356" s="25">
        <f t="shared" si="6650"/>
        <v>0</v>
      </c>
      <c r="BB1356" s="25">
        <f t="shared" si="6650"/>
        <v>3961</v>
      </c>
      <c r="BC1356" s="25">
        <f t="shared" si="6650"/>
        <v>3961</v>
      </c>
      <c r="BD1356" s="25">
        <f>BD1357</f>
        <v>0</v>
      </c>
      <c r="BE1356" s="25">
        <f t="shared" si="6651"/>
        <v>0</v>
      </c>
      <c r="BF1356" s="25">
        <f t="shared" si="6651"/>
        <v>0</v>
      </c>
      <c r="BG1356" s="25">
        <f t="shared" si="6651"/>
        <v>0</v>
      </c>
      <c r="BH1356" s="25">
        <f t="shared" si="6651"/>
        <v>3961</v>
      </c>
      <c r="BI1356" s="25">
        <f t="shared" si="6651"/>
        <v>3961</v>
      </c>
      <c r="BJ1356" s="25">
        <f>BJ1357</f>
        <v>0</v>
      </c>
      <c r="BK1356" s="25">
        <f t="shared" si="6652"/>
        <v>0</v>
      </c>
      <c r="BL1356" s="25">
        <f t="shared" si="6652"/>
        <v>0</v>
      </c>
      <c r="BM1356" s="25">
        <f t="shared" si="6652"/>
        <v>0</v>
      </c>
      <c r="BN1356" s="25">
        <f t="shared" si="6652"/>
        <v>3961</v>
      </c>
      <c r="BO1356" s="25">
        <f t="shared" si="6652"/>
        <v>3961</v>
      </c>
      <c r="BP1356" s="25">
        <f>BP1357</f>
        <v>0</v>
      </c>
      <c r="BQ1356" s="25">
        <f t="shared" si="6652"/>
        <v>0</v>
      </c>
      <c r="BR1356" s="25">
        <f t="shared" si="6652"/>
        <v>0</v>
      </c>
      <c r="BS1356" s="25">
        <f t="shared" si="6652"/>
        <v>0</v>
      </c>
      <c r="BT1356" s="25">
        <f t="shared" si="6652"/>
        <v>3961</v>
      </c>
      <c r="BU1356" s="25">
        <f t="shared" si="6652"/>
        <v>3961</v>
      </c>
      <c r="BV1356" s="25">
        <f>BV1357</f>
        <v>0</v>
      </c>
      <c r="BW1356" s="25">
        <f t="shared" si="6653"/>
        <v>0</v>
      </c>
      <c r="BX1356" s="25">
        <f t="shared" si="6653"/>
        <v>0</v>
      </c>
      <c r="BY1356" s="25">
        <f t="shared" si="6653"/>
        <v>0</v>
      </c>
      <c r="BZ1356" s="25">
        <f t="shared" si="6653"/>
        <v>3961</v>
      </c>
      <c r="CA1356" s="25">
        <f t="shared" si="6653"/>
        <v>3961</v>
      </c>
      <c r="CB1356" s="25">
        <f>CB1357</f>
        <v>0</v>
      </c>
      <c r="CC1356" s="25">
        <f t="shared" si="6654"/>
        <v>0</v>
      </c>
      <c r="CD1356" s="25">
        <f t="shared" si="6654"/>
        <v>0</v>
      </c>
      <c r="CE1356" s="25">
        <f t="shared" si="6654"/>
        <v>3961</v>
      </c>
      <c r="CF1356" s="25">
        <f t="shared" si="6654"/>
        <v>7922</v>
      </c>
      <c r="CG1356" s="25">
        <f t="shared" si="6654"/>
        <v>7922</v>
      </c>
      <c r="CH1356" s="25">
        <f>CH1357</f>
        <v>0</v>
      </c>
      <c r="CI1356" s="25">
        <f t="shared" si="6654"/>
        <v>0</v>
      </c>
      <c r="CJ1356" s="25">
        <f t="shared" si="6654"/>
        <v>0</v>
      </c>
      <c r="CK1356" s="25">
        <f t="shared" si="6654"/>
        <v>0</v>
      </c>
      <c r="CL1356" s="25">
        <f t="shared" si="6654"/>
        <v>7922</v>
      </c>
      <c r="CM1356" s="25">
        <f t="shared" si="6654"/>
        <v>7922</v>
      </c>
      <c r="CN1356" s="25">
        <f>CN1357</f>
        <v>0</v>
      </c>
      <c r="CO1356" s="25">
        <f t="shared" si="6655"/>
        <v>0</v>
      </c>
      <c r="CP1356" s="25">
        <f t="shared" si="6655"/>
        <v>0</v>
      </c>
      <c r="CQ1356" s="25">
        <f t="shared" si="6655"/>
        <v>0</v>
      </c>
      <c r="CR1356" s="25">
        <f t="shared" si="6655"/>
        <v>7922</v>
      </c>
      <c r="CS1356" s="25">
        <f t="shared" si="6655"/>
        <v>7922</v>
      </c>
      <c r="CT1356" s="25">
        <f>CT1357</f>
        <v>0</v>
      </c>
      <c r="CU1356" s="25">
        <f t="shared" si="6656"/>
        <v>0</v>
      </c>
      <c r="CV1356" s="25">
        <f t="shared" si="6656"/>
        <v>0</v>
      </c>
      <c r="CW1356" s="25">
        <f t="shared" si="6656"/>
        <v>0</v>
      </c>
      <c r="CX1356" s="25">
        <f t="shared" si="6656"/>
        <v>7922</v>
      </c>
      <c r="CY1356" s="25">
        <f t="shared" si="6656"/>
        <v>7922</v>
      </c>
      <c r="CZ1356" s="25">
        <f t="shared" si="6656"/>
        <v>7921</v>
      </c>
      <c r="DA1356" s="25">
        <f t="shared" si="6656"/>
        <v>7921</v>
      </c>
      <c r="DB1356" s="115">
        <f t="shared" si="6501"/>
        <v>99.987376925018935</v>
      </c>
      <c r="DC1356" s="115">
        <f t="shared" si="6552"/>
        <v>99.987376925018935</v>
      </c>
    </row>
    <row r="1357" spans="1:107" s="7" customFormat="1" ht="33.75" x14ac:dyDescent="0.3">
      <c r="A1357" s="30" t="s">
        <v>478</v>
      </c>
      <c r="B1357" s="24" t="s">
        <v>11</v>
      </c>
      <c r="C1357" s="24" t="s">
        <v>53</v>
      </c>
      <c r="D1357" s="97" t="s">
        <v>627</v>
      </c>
      <c r="E1357" s="24" t="s">
        <v>186</v>
      </c>
      <c r="F1357" s="25"/>
      <c r="G1357" s="25"/>
      <c r="H1357" s="40"/>
      <c r="I1357" s="40"/>
      <c r="J1357" s="40"/>
      <c r="K1357" s="40"/>
      <c r="L1357" s="25"/>
      <c r="M1357" s="25"/>
      <c r="N1357" s="40"/>
      <c r="O1357" s="40"/>
      <c r="P1357" s="40"/>
      <c r="Q1357" s="40"/>
      <c r="R1357" s="25"/>
      <c r="S1357" s="25"/>
      <c r="T1357" s="40"/>
      <c r="U1357" s="40"/>
      <c r="V1357" s="40"/>
      <c r="W1357" s="40"/>
      <c r="X1357" s="25"/>
      <c r="Y1357" s="25"/>
      <c r="Z1357" s="25"/>
      <c r="AA1357" s="25"/>
      <c r="AB1357" s="25"/>
      <c r="AC1357" s="25">
        <v>3961</v>
      </c>
      <c r="AD1357" s="25">
        <f>X1357+Z1357+AA1357+AB1357+AC1357</f>
        <v>3961</v>
      </c>
      <c r="AE1357" s="25">
        <f>Y1357+AC1357</f>
        <v>3961</v>
      </c>
      <c r="AF1357" s="25"/>
      <c r="AG1357" s="25"/>
      <c r="AH1357" s="25"/>
      <c r="AI1357" s="25"/>
      <c r="AJ1357" s="25">
        <f>AD1357+AF1357+AG1357+AH1357+AI1357</f>
        <v>3961</v>
      </c>
      <c r="AK1357" s="25">
        <f>AE1357+AI1357</f>
        <v>3961</v>
      </c>
      <c r="AL1357" s="25"/>
      <c r="AM1357" s="25"/>
      <c r="AN1357" s="25"/>
      <c r="AO1357" s="25"/>
      <c r="AP1357" s="25">
        <f>AJ1357+AL1357+AM1357+AN1357+AO1357</f>
        <v>3961</v>
      </c>
      <c r="AQ1357" s="25">
        <f>AK1357+AO1357</f>
        <v>3961</v>
      </c>
      <c r="AR1357" s="25"/>
      <c r="AS1357" s="25"/>
      <c r="AT1357" s="25"/>
      <c r="AU1357" s="25"/>
      <c r="AV1357" s="25">
        <f>AP1357+AR1357+AS1357+AT1357+AU1357</f>
        <v>3961</v>
      </c>
      <c r="AW1357" s="25">
        <f>AQ1357+AU1357</f>
        <v>3961</v>
      </c>
      <c r="AX1357" s="25"/>
      <c r="AY1357" s="25"/>
      <c r="AZ1357" s="25"/>
      <c r="BA1357" s="25"/>
      <c r="BB1357" s="25">
        <f>AV1357+AX1357+AY1357+AZ1357+BA1357</f>
        <v>3961</v>
      </c>
      <c r="BC1357" s="25">
        <f>AW1357+BA1357</f>
        <v>3961</v>
      </c>
      <c r="BD1357" s="25"/>
      <c r="BE1357" s="25"/>
      <c r="BF1357" s="25"/>
      <c r="BG1357" s="25"/>
      <c r="BH1357" s="25">
        <f>BB1357+BD1357+BE1357+BF1357+BG1357</f>
        <v>3961</v>
      </c>
      <c r="BI1357" s="25">
        <f>BC1357+BG1357</f>
        <v>3961</v>
      </c>
      <c r="BJ1357" s="25"/>
      <c r="BK1357" s="25"/>
      <c r="BL1357" s="25"/>
      <c r="BM1357" s="25"/>
      <c r="BN1357" s="25">
        <f>BH1357+BJ1357+BK1357+BL1357+BM1357</f>
        <v>3961</v>
      </c>
      <c r="BO1357" s="25">
        <f>BI1357+BM1357</f>
        <v>3961</v>
      </c>
      <c r="BP1357" s="25"/>
      <c r="BQ1357" s="25"/>
      <c r="BR1357" s="25"/>
      <c r="BS1357" s="25"/>
      <c r="BT1357" s="25">
        <f>BN1357+BP1357+BQ1357+BR1357+BS1357</f>
        <v>3961</v>
      </c>
      <c r="BU1357" s="25">
        <f>BO1357+BS1357</f>
        <v>3961</v>
      </c>
      <c r="BV1357" s="25"/>
      <c r="BW1357" s="25"/>
      <c r="BX1357" s="25"/>
      <c r="BY1357" s="25"/>
      <c r="BZ1357" s="25">
        <f>BT1357+BV1357+BW1357+BX1357+BY1357</f>
        <v>3961</v>
      </c>
      <c r="CA1357" s="25">
        <f>BU1357+BY1357</f>
        <v>3961</v>
      </c>
      <c r="CB1357" s="25"/>
      <c r="CC1357" s="25"/>
      <c r="CD1357" s="25"/>
      <c r="CE1357" s="25">
        <v>3961</v>
      </c>
      <c r="CF1357" s="25">
        <f>BZ1357+CB1357+CC1357+CD1357+CE1357</f>
        <v>7922</v>
      </c>
      <c r="CG1357" s="25">
        <f>CA1357+CE1357</f>
        <v>7922</v>
      </c>
      <c r="CH1357" s="25"/>
      <c r="CI1357" s="25"/>
      <c r="CJ1357" s="25"/>
      <c r="CK1357" s="25"/>
      <c r="CL1357" s="25">
        <f>CF1357+CH1357+CI1357+CJ1357+CK1357</f>
        <v>7922</v>
      </c>
      <c r="CM1357" s="25">
        <f>CG1357+CK1357</f>
        <v>7922</v>
      </c>
      <c r="CN1357" s="25"/>
      <c r="CO1357" s="25"/>
      <c r="CP1357" s="25"/>
      <c r="CQ1357" s="25"/>
      <c r="CR1357" s="25">
        <f>CL1357+CN1357+CO1357+CP1357+CQ1357</f>
        <v>7922</v>
      </c>
      <c r="CS1357" s="25">
        <f>CM1357+CQ1357</f>
        <v>7922</v>
      </c>
      <c r="CT1357" s="25"/>
      <c r="CU1357" s="25"/>
      <c r="CV1357" s="25"/>
      <c r="CW1357" s="25"/>
      <c r="CX1357" s="25">
        <f>CR1357+CT1357+CU1357+CV1357+CW1357</f>
        <v>7922</v>
      </c>
      <c r="CY1357" s="25">
        <f>CS1357+CW1357</f>
        <v>7922</v>
      </c>
      <c r="CZ1357" s="25">
        <v>7921</v>
      </c>
      <c r="DA1357" s="25">
        <v>7921</v>
      </c>
      <c r="DB1357" s="115">
        <f t="shared" si="6501"/>
        <v>99.987376925018935</v>
      </c>
      <c r="DC1357" s="115">
        <f t="shared" si="6552"/>
        <v>99.987376925018935</v>
      </c>
    </row>
    <row r="1358" spans="1:107" s="7" customFormat="1" ht="50.25" x14ac:dyDescent="0.3">
      <c r="A1358" s="30" t="s">
        <v>629</v>
      </c>
      <c r="B1358" s="24" t="s">
        <v>11</v>
      </c>
      <c r="C1358" s="24" t="s">
        <v>53</v>
      </c>
      <c r="D1358" s="97" t="s">
        <v>628</v>
      </c>
      <c r="E1358" s="24"/>
      <c r="F1358" s="25">
        <f t="shared" ref="F1358:G1359" si="6657">F1359</f>
        <v>0</v>
      </c>
      <c r="G1358" s="25">
        <f t="shared" si="6657"/>
        <v>0</v>
      </c>
      <c r="H1358" s="40"/>
      <c r="I1358" s="40"/>
      <c r="J1358" s="40"/>
      <c r="K1358" s="40"/>
      <c r="L1358" s="25">
        <f t="shared" ref="L1358:M1359" si="6658">L1359</f>
        <v>0</v>
      </c>
      <c r="M1358" s="25">
        <f t="shared" si="6658"/>
        <v>0</v>
      </c>
      <c r="N1358" s="40"/>
      <c r="O1358" s="40"/>
      <c r="P1358" s="40"/>
      <c r="Q1358" s="40"/>
      <c r="R1358" s="25">
        <f t="shared" ref="R1358:S1359" si="6659">R1359</f>
        <v>0</v>
      </c>
      <c r="S1358" s="25">
        <f t="shared" si="6659"/>
        <v>0</v>
      </c>
      <c r="T1358" s="40"/>
      <c r="U1358" s="40"/>
      <c r="V1358" s="40"/>
      <c r="W1358" s="40"/>
      <c r="X1358" s="25">
        <f t="shared" ref="X1358:Y1359" si="6660">X1359</f>
        <v>0</v>
      </c>
      <c r="Y1358" s="25">
        <f t="shared" si="6660"/>
        <v>0</v>
      </c>
      <c r="Z1358" s="25">
        <f>Z1359</f>
        <v>0</v>
      </c>
      <c r="AA1358" s="25">
        <f t="shared" ref="AA1358:AP1359" si="6661">AA1359</f>
        <v>0</v>
      </c>
      <c r="AB1358" s="25">
        <f t="shared" si="6661"/>
        <v>0</v>
      </c>
      <c r="AC1358" s="25">
        <f t="shared" si="6661"/>
        <v>1980</v>
      </c>
      <c r="AD1358" s="25">
        <f t="shared" si="6661"/>
        <v>1980</v>
      </c>
      <c r="AE1358" s="25">
        <f t="shared" si="6661"/>
        <v>1980</v>
      </c>
      <c r="AF1358" s="25">
        <f>AF1359</f>
        <v>0</v>
      </c>
      <c r="AG1358" s="25">
        <f t="shared" si="6661"/>
        <v>0</v>
      </c>
      <c r="AH1358" s="25">
        <f t="shared" si="6661"/>
        <v>0</v>
      </c>
      <c r="AI1358" s="25">
        <f t="shared" si="6661"/>
        <v>0</v>
      </c>
      <c r="AJ1358" s="25">
        <f t="shared" si="6661"/>
        <v>1980</v>
      </c>
      <c r="AK1358" s="25">
        <f t="shared" si="6661"/>
        <v>1980</v>
      </c>
      <c r="AL1358" s="25">
        <f>AL1359</f>
        <v>0</v>
      </c>
      <c r="AM1358" s="25">
        <f t="shared" si="6661"/>
        <v>0</v>
      </c>
      <c r="AN1358" s="25">
        <f t="shared" si="6661"/>
        <v>0</v>
      </c>
      <c r="AO1358" s="25">
        <f t="shared" si="6661"/>
        <v>0</v>
      </c>
      <c r="AP1358" s="25">
        <f t="shared" si="6661"/>
        <v>1980</v>
      </c>
      <c r="AQ1358" s="25">
        <f t="shared" ref="AM1358:AQ1359" si="6662">AQ1359</f>
        <v>1980</v>
      </c>
      <c r="AR1358" s="25">
        <f>AR1359</f>
        <v>0</v>
      </c>
      <c r="AS1358" s="25">
        <f t="shared" ref="AS1358:BH1359" si="6663">AS1359</f>
        <v>0</v>
      </c>
      <c r="AT1358" s="25">
        <f t="shared" si="6663"/>
        <v>0</v>
      </c>
      <c r="AU1358" s="25">
        <f t="shared" si="6663"/>
        <v>0</v>
      </c>
      <c r="AV1358" s="25">
        <f t="shared" si="6663"/>
        <v>1980</v>
      </c>
      <c r="AW1358" s="25">
        <f t="shared" si="6663"/>
        <v>1980</v>
      </c>
      <c r="AX1358" s="25">
        <f>AX1359</f>
        <v>0</v>
      </c>
      <c r="AY1358" s="25">
        <f t="shared" si="6663"/>
        <v>0</v>
      </c>
      <c r="AZ1358" s="25">
        <f t="shared" si="6663"/>
        <v>0</v>
      </c>
      <c r="BA1358" s="25">
        <f t="shared" si="6663"/>
        <v>0</v>
      </c>
      <c r="BB1358" s="25">
        <f t="shared" si="6663"/>
        <v>1980</v>
      </c>
      <c r="BC1358" s="25">
        <f t="shared" si="6663"/>
        <v>1980</v>
      </c>
      <c r="BD1358" s="25">
        <f>BD1359</f>
        <v>0</v>
      </c>
      <c r="BE1358" s="25">
        <f t="shared" si="6663"/>
        <v>0</v>
      </c>
      <c r="BF1358" s="25">
        <f t="shared" si="6663"/>
        <v>0</v>
      </c>
      <c r="BG1358" s="25">
        <f t="shared" si="6663"/>
        <v>0</v>
      </c>
      <c r="BH1358" s="25">
        <f t="shared" si="6663"/>
        <v>1980</v>
      </c>
      <c r="BI1358" s="25">
        <f t="shared" ref="BE1358:BI1359" si="6664">BI1359</f>
        <v>1980</v>
      </c>
      <c r="BJ1358" s="25">
        <f>BJ1359</f>
        <v>0</v>
      </c>
      <c r="BK1358" s="25">
        <f t="shared" ref="BK1358:BZ1359" si="6665">BK1359</f>
        <v>0</v>
      </c>
      <c r="BL1358" s="25">
        <f t="shared" si="6665"/>
        <v>0</v>
      </c>
      <c r="BM1358" s="25">
        <f t="shared" si="6665"/>
        <v>0</v>
      </c>
      <c r="BN1358" s="25">
        <f t="shared" si="6665"/>
        <v>1980</v>
      </c>
      <c r="BO1358" s="25">
        <f t="shared" si="6665"/>
        <v>1980</v>
      </c>
      <c r="BP1358" s="25">
        <f>BP1359</f>
        <v>0</v>
      </c>
      <c r="BQ1358" s="25">
        <f t="shared" si="6665"/>
        <v>0</v>
      </c>
      <c r="BR1358" s="25">
        <f t="shared" si="6665"/>
        <v>0</v>
      </c>
      <c r="BS1358" s="25">
        <f t="shared" si="6665"/>
        <v>0</v>
      </c>
      <c r="BT1358" s="25">
        <f t="shared" si="6665"/>
        <v>1980</v>
      </c>
      <c r="BU1358" s="25">
        <f t="shared" si="6665"/>
        <v>1980</v>
      </c>
      <c r="BV1358" s="25">
        <f>BV1359</f>
        <v>0</v>
      </c>
      <c r="BW1358" s="25">
        <f t="shared" si="6665"/>
        <v>0</v>
      </c>
      <c r="BX1358" s="25">
        <f t="shared" si="6665"/>
        <v>0</v>
      </c>
      <c r="BY1358" s="25">
        <f t="shared" si="6665"/>
        <v>1320</v>
      </c>
      <c r="BZ1358" s="25">
        <f t="shared" si="6665"/>
        <v>3300</v>
      </c>
      <c r="CA1358" s="25">
        <f t="shared" ref="BW1358:CA1359" si="6666">CA1359</f>
        <v>3300</v>
      </c>
      <c r="CB1358" s="25">
        <f>CB1359</f>
        <v>0</v>
      </c>
      <c r="CC1358" s="25">
        <f t="shared" ref="CC1358:CR1359" si="6667">CC1359</f>
        <v>0</v>
      </c>
      <c r="CD1358" s="25">
        <f t="shared" si="6667"/>
        <v>0</v>
      </c>
      <c r="CE1358" s="25">
        <f t="shared" si="6667"/>
        <v>661</v>
      </c>
      <c r="CF1358" s="25">
        <f t="shared" si="6667"/>
        <v>3961</v>
      </c>
      <c r="CG1358" s="25">
        <f t="shared" si="6667"/>
        <v>3961</v>
      </c>
      <c r="CH1358" s="25">
        <f>CH1359</f>
        <v>0</v>
      </c>
      <c r="CI1358" s="25">
        <f t="shared" si="6667"/>
        <v>0</v>
      </c>
      <c r="CJ1358" s="25">
        <f t="shared" si="6667"/>
        <v>0</v>
      </c>
      <c r="CK1358" s="25">
        <f t="shared" si="6667"/>
        <v>0</v>
      </c>
      <c r="CL1358" s="25">
        <f t="shared" si="6667"/>
        <v>3961</v>
      </c>
      <c r="CM1358" s="25">
        <f t="shared" si="6667"/>
        <v>3961</v>
      </c>
      <c r="CN1358" s="25">
        <f>CN1359</f>
        <v>0</v>
      </c>
      <c r="CO1358" s="25">
        <f t="shared" si="6667"/>
        <v>0</v>
      </c>
      <c r="CP1358" s="25">
        <f t="shared" si="6667"/>
        <v>0</v>
      </c>
      <c r="CQ1358" s="25">
        <f t="shared" si="6667"/>
        <v>0</v>
      </c>
      <c r="CR1358" s="25">
        <f t="shared" si="6667"/>
        <v>3961</v>
      </c>
      <c r="CS1358" s="25">
        <f t="shared" ref="CO1358:CS1359" si="6668">CS1359</f>
        <v>3961</v>
      </c>
      <c r="CT1358" s="25">
        <f>CT1359</f>
        <v>0</v>
      </c>
      <c r="CU1358" s="25">
        <f t="shared" ref="CU1358:DA1359" si="6669">CU1359</f>
        <v>0</v>
      </c>
      <c r="CV1358" s="25">
        <f t="shared" si="6669"/>
        <v>0</v>
      </c>
      <c r="CW1358" s="25">
        <f t="shared" si="6669"/>
        <v>1320</v>
      </c>
      <c r="CX1358" s="25">
        <f t="shared" si="6669"/>
        <v>5281</v>
      </c>
      <c r="CY1358" s="25">
        <f t="shared" si="6669"/>
        <v>5281</v>
      </c>
      <c r="CZ1358" s="25">
        <f t="shared" si="6669"/>
        <v>5281</v>
      </c>
      <c r="DA1358" s="25">
        <f t="shared" si="6669"/>
        <v>5281</v>
      </c>
      <c r="DB1358" s="115">
        <f t="shared" si="6501"/>
        <v>100</v>
      </c>
      <c r="DC1358" s="115">
        <f t="shared" si="6552"/>
        <v>100</v>
      </c>
    </row>
    <row r="1359" spans="1:107" s="7" customFormat="1" ht="25.5" customHeight="1" x14ac:dyDescent="0.3">
      <c r="A1359" s="30" t="s">
        <v>102</v>
      </c>
      <c r="B1359" s="24" t="s">
        <v>11</v>
      </c>
      <c r="C1359" s="24" t="s">
        <v>53</v>
      </c>
      <c r="D1359" s="97" t="s">
        <v>628</v>
      </c>
      <c r="E1359" s="24" t="s">
        <v>91</v>
      </c>
      <c r="F1359" s="25">
        <f t="shared" si="6657"/>
        <v>0</v>
      </c>
      <c r="G1359" s="25">
        <f t="shared" si="6657"/>
        <v>0</v>
      </c>
      <c r="H1359" s="40"/>
      <c r="I1359" s="40"/>
      <c r="J1359" s="40"/>
      <c r="K1359" s="40"/>
      <c r="L1359" s="25">
        <f t="shared" si="6658"/>
        <v>0</v>
      </c>
      <c r="M1359" s="25">
        <f t="shared" si="6658"/>
        <v>0</v>
      </c>
      <c r="N1359" s="40"/>
      <c r="O1359" s="40"/>
      <c r="P1359" s="40"/>
      <c r="Q1359" s="40"/>
      <c r="R1359" s="25">
        <f t="shared" si="6659"/>
        <v>0</v>
      </c>
      <c r="S1359" s="25">
        <f t="shared" si="6659"/>
        <v>0</v>
      </c>
      <c r="T1359" s="40"/>
      <c r="U1359" s="40"/>
      <c r="V1359" s="40"/>
      <c r="W1359" s="40"/>
      <c r="X1359" s="25">
        <f t="shared" si="6660"/>
        <v>0</v>
      </c>
      <c r="Y1359" s="25">
        <f t="shared" si="6660"/>
        <v>0</v>
      </c>
      <c r="Z1359" s="25">
        <f>Z1360</f>
        <v>0</v>
      </c>
      <c r="AA1359" s="25">
        <f t="shared" si="6661"/>
        <v>0</v>
      </c>
      <c r="AB1359" s="25">
        <f t="shared" si="6661"/>
        <v>0</v>
      </c>
      <c r="AC1359" s="25">
        <f t="shared" si="6661"/>
        <v>1980</v>
      </c>
      <c r="AD1359" s="25">
        <f t="shared" si="6661"/>
        <v>1980</v>
      </c>
      <c r="AE1359" s="25">
        <f t="shared" si="6661"/>
        <v>1980</v>
      </c>
      <c r="AF1359" s="25">
        <f>AF1360</f>
        <v>0</v>
      </c>
      <c r="AG1359" s="25">
        <f t="shared" si="6661"/>
        <v>0</v>
      </c>
      <c r="AH1359" s="25">
        <f t="shared" si="6661"/>
        <v>0</v>
      </c>
      <c r="AI1359" s="25">
        <f t="shared" si="6661"/>
        <v>0</v>
      </c>
      <c r="AJ1359" s="25">
        <f t="shared" si="6661"/>
        <v>1980</v>
      </c>
      <c r="AK1359" s="25">
        <f t="shared" si="6661"/>
        <v>1980</v>
      </c>
      <c r="AL1359" s="25">
        <f>AL1360</f>
        <v>0</v>
      </c>
      <c r="AM1359" s="25">
        <f t="shared" si="6662"/>
        <v>0</v>
      </c>
      <c r="AN1359" s="25">
        <f t="shared" si="6662"/>
        <v>0</v>
      </c>
      <c r="AO1359" s="25">
        <f t="shared" si="6662"/>
        <v>0</v>
      </c>
      <c r="AP1359" s="25">
        <f t="shared" si="6662"/>
        <v>1980</v>
      </c>
      <c r="AQ1359" s="25">
        <f t="shared" si="6662"/>
        <v>1980</v>
      </c>
      <c r="AR1359" s="25">
        <f>AR1360</f>
        <v>0</v>
      </c>
      <c r="AS1359" s="25">
        <f t="shared" si="6663"/>
        <v>0</v>
      </c>
      <c r="AT1359" s="25">
        <f t="shared" si="6663"/>
        <v>0</v>
      </c>
      <c r="AU1359" s="25">
        <f t="shared" si="6663"/>
        <v>0</v>
      </c>
      <c r="AV1359" s="25">
        <f t="shared" si="6663"/>
        <v>1980</v>
      </c>
      <c r="AW1359" s="25">
        <f t="shared" si="6663"/>
        <v>1980</v>
      </c>
      <c r="AX1359" s="25">
        <f>AX1360</f>
        <v>0</v>
      </c>
      <c r="AY1359" s="25">
        <f t="shared" si="6663"/>
        <v>0</v>
      </c>
      <c r="AZ1359" s="25">
        <f t="shared" si="6663"/>
        <v>0</v>
      </c>
      <c r="BA1359" s="25">
        <f t="shared" si="6663"/>
        <v>0</v>
      </c>
      <c r="BB1359" s="25">
        <f t="shared" si="6663"/>
        <v>1980</v>
      </c>
      <c r="BC1359" s="25">
        <f t="shared" si="6663"/>
        <v>1980</v>
      </c>
      <c r="BD1359" s="25">
        <f>BD1360</f>
        <v>0</v>
      </c>
      <c r="BE1359" s="25">
        <f t="shared" si="6664"/>
        <v>0</v>
      </c>
      <c r="BF1359" s="25">
        <f t="shared" si="6664"/>
        <v>0</v>
      </c>
      <c r="BG1359" s="25">
        <f t="shared" si="6664"/>
        <v>0</v>
      </c>
      <c r="BH1359" s="25">
        <f t="shared" si="6664"/>
        <v>1980</v>
      </c>
      <c r="BI1359" s="25">
        <f t="shared" si="6664"/>
        <v>1980</v>
      </c>
      <c r="BJ1359" s="25">
        <f>BJ1360</f>
        <v>0</v>
      </c>
      <c r="BK1359" s="25">
        <f t="shared" si="6665"/>
        <v>0</v>
      </c>
      <c r="BL1359" s="25">
        <f t="shared" si="6665"/>
        <v>0</v>
      </c>
      <c r="BM1359" s="25">
        <f t="shared" si="6665"/>
        <v>0</v>
      </c>
      <c r="BN1359" s="25">
        <f t="shared" si="6665"/>
        <v>1980</v>
      </c>
      <c r="BO1359" s="25">
        <f t="shared" si="6665"/>
        <v>1980</v>
      </c>
      <c r="BP1359" s="25">
        <f>BP1360</f>
        <v>0</v>
      </c>
      <c r="BQ1359" s="25">
        <f t="shared" si="6665"/>
        <v>0</v>
      </c>
      <c r="BR1359" s="25">
        <f t="shared" si="6665"/>
        <v>0</v>
      </c>
      <c r="BS1359" s="25">
        <f t="shared" si="6665"/>
        <v>0</v>
      </c>
      <c r="BT1359" s="25">
        <f t="shared" si="6665"/>
        <v>1980</v>
      </c>
      <c r="BU1359" s="25">
        <f t="shared" si="6665"/>
        <v>1980</v>
      </c>
      <c r="BV1359" s="25">
        <f>BV1360</f>
        <v>0</v>
      </c>
      <c r="BW1359" s="25">
        <f t="shared" si="6666"/>
        <v>0</v>
      </c>
      <c r="BX1359" s="25">
        <f t="shared" si="6666"/>
        <v>0</v>
      </c>
      <c r="BY1359" s="25">
        <f t="shared" si="6666"/>
        <v>1320</v>
      </c>
      <c r="BZ1359" s="25">
        <f t="shared" si="6666"/>
        <v>3300</v>
      </c>
      <c r="CA1359" s="25">
        <f t="shared" si="6666"/>
        <v>3300</v>
      </c>
      <c r="CB1359" s="25">
        <f>CB1360</f>
        <v>0</v>
      </c>
      <c r="CC1359" s="25">
        <f t="shared" si="6667"/>
        <v>0</v>
      </c>
      <c r="CD1359" s="25">
        <f t="shared" si="6667"/>
        <v>0</v>
      </c>
      <c r="CE1359" s="25">
        <f t="shared" si="6667"/>
        <v>661</v>
      </c>
      <c r="CF1359" s="25">
        <f t="shared" si="6667"/>
        <v>3961</v>
      </c>
      <c r="CG1359" s="25">
        <f t="shared" si="6667"/>
        <v>3961</v>
      </c>
      <c r="CH1359" s="25">
        <f>CH1360</f>
        <v>0</v>
      </c>
      <c r="CI1359" s="25">
        <f t="shared" si="6667"/>
        <v>0</v>
      </c>
      <c r="CJ1359" s="25">
        <f t="shared" si="6667"/>
        <v>0</v>
      </c>
      <c r="CK1359" s="25">
        <f t="shared" si="6667"/>
        <v>0</v>
      </c>
      <c r="CL1359" s="25">
        <f t="shared" si="6667"/>
        <v>3961</v>
      </c>
      <c r="CM1359" s="25">
        <f t="shared" si="6667"/>
        <v>3961</v>
      </c>
      <c r="CN1359" s="25">
        <f>CN1360</f>
        <v>0</v>
      </c>
      <c r="CO1359" s="25">
        <f t="shared" si="6668"/>
        <v>0</v>
      </c>
      <c r="CP1359" s="25">
        <f t="shared" si="6668"/>
        <v>0</v>
      </c>
      <c r="CQ1359" s="25">
        <f t="shared" si="6668"/>
        <v>0</v>
      </c>
      <c r="CR1359" s="25">
        <f t="shared" si="6668"/>
        <v>3961</v>
      </c>
      <c r="CS1359" s="25">
        <f t="shared" si="6668"/>
        <v>3961</v>
      </c>
      <c r="CT1359" s="25">
        <f>CT1360</f>
        <v>0</v>
      </c>
      <c r="CU1359" s="25">
        <f t="shared" si="6669"/>
        <v>0</v>
      </c>
      <c r="CV1359" s="25">
        <f t="shared" si="6669"/>
        <v>0</v>
      </c>
      <c r="CW1359" s="25">
        <f t="shared" si="6669"/>
        <v>1320</v>
      </c>
      <c r="CX1359" s="25">
        <f t="shared" si="6669"/>
        <v>5281</v>
      </c>
      <c r="CY1359" s="25">
        <f t="shared" si="6669"/>
        <v>5281</v>
      </c>
      <c r="CZ1359" s="25">
        <f t="shared" si="6669"/>
        <v>5281</v>
      </c>
      <c r="DA1359" s="25">
        <f t="shared" si="6669"/>
        <v>5281</v>
      </c>
      <c r="DB1359" s="115">
        <f t="shared" si="6501"/>
        <v>100</v>
      </c>
      <c r="DC1359" s="115">
        <f t="shared" si="6552"/>
        <v>100</v>
      </c>
    </row>
    <row r="1360" spans="1:107" s="7" customFormat="1" ht="33.75" x14ac:dyDescent="0.3">
      <c r="A1360" s="30" t="s">
        <v>478</v>
      </c>
      <c r="B1360" s="24" t="s">
        <v>11</v>
      </c>
      <c r="C1360" s="24" t="s">
        <v>53</v>
      </c>
      <c r="D1360" s="97" t="s">
        <v>628</v>
      </c>
      <c r="E1360" s="24" t="s">
        <v>186</v>
      </c>
      <c r="F1360" s="25"/>
      <c r="G1360" s="25"/>
      <c r="H1360" s="40"/>
      <c r="I1360" s="40"/>
      <c r="J1360" s="40"/>
      <c r="K1360" s="40"/>
      <c r="L1360" s="25"/>
      <c r="M1360" s="25"/>
      <c r="N1360" s="40"/>
      <c r="O1360" s="40"/>
      <c r="P1360" s="40"/>
      <c r="Q1360" s="40"/>
      <c r="R1360" s="25"/>
      <c r="S1360" s="25"/>
      <c r="T1360" s="40"/>
      <c r="U1360" s="40"/>
      <c r="V1360" s="40"/>
      <c r="W1360" s="40"/>
      <c r="X1360" s="25"/>
      <c r="Y1360" s="25"/>
      <c r="Z1360" s="25"/>
      <c r="AA1360" s="25"/>
      <c r="AB1360" s="25"/>
      <c r="AC1360" s="25">
        <v>1980</v>
      </c>
      <c r="AD1360" s="25">
        <f>X1360+Z1360+AA1360+AB1360+AC1360</f>
        <v>1980</v>
      </c>
      <c r="AE1360" s="25">
        <f>Y1360+AC1360</f>
        <v>1980</v>
      </c>
      <c r="AF1360" s="25"/>
      <c r="AG1360" s="25"/>
      <c r="AH1360" s="25"/>
      <c r="AI1360" s="25"/>
      <c r="AJ1360" s="25">
        <f>AD1360+AF1360+AG1360+AH1360+AI1360</f>
        <v>1980</v>
      </c>
      <c r="AK1360" s="25">
        <f>AE1360+AI1360</f>
        <v>1980</v>
      </c>
      <c r="AL1360" s="25"/>
      <c r="AM1360" s="25"/>
      <c r="AN1360" s="25"/>
      <c r="AO1360" s="25"/>
      <c r="AP1360" s="25">
        <f>AJ1360+AL1360+AM1360+AN1360+AO1360</f>
        <v>1980</v>
      </c>
      <c r="AQ1360" s="25">
        <f>AK1360+AO1360</f>
        <v>1980</v>
      </c>
      <c r="AR1360" s="25"/>
      <c r="AS1360" s="25"/>
      <c r="AT1360" s="25"/>
      <c r="AU1360" s="25"/>
      <c r="AV1360" s="25">
        <f>AP1360+AR1360+AS1360+AT1360+AU1360</f>
        <v>1980</v>
      </c>
      <c r="AW1360" s="25">
        <f>AQ1360+AU1360</f>
        <v>1980</v>
      </c>
      <c r="AX1360" s="25"/>
      <c r="AY1360" s="25"/>
      <c r="AZ1360" s="25"/>
      <c r="BA1360" s="25"/>
      <c r="BB1360" s="25">
        <f>AV1360+AX1360+AY1360+AZ1360+BA1360</f>
        <v>1980</v>
      </c>
      <c r="BC1360" s="25">
        <f>AW1360+BA1360</f>
        <v>1980</v>
      </c>
      <c r="BD1360" s="25"/>
      <c r="BE1360" s="25"/>
      <c r="BF1360" s="25"/>
      <c r="BG1360" s="25"/>
      <c r="BH1360" s="25">
        <f>BB1360+BD1360+BE1360+BF1360+BG1360</f>
        <v>1980</v>
      </c>
      <c r="BI1360" s="25">
        <f>BC1360+BG1360</f>
        <v>1980</v>
      </c>
      <c r="BJ1360" s="25"/>
      <c r="BK1360" s="25"/>
      <c r="BL1360" s="25"/>
      <c r="BM1360" s="25"/>
      <c r="BN1360" s="25">
        <f>BH1360+BJ1360+BK1360+BL1360+BM1360</f>
        <v>1980</v>
      </c>
      <c r="BO1360" s="25">
        <f>BI1360+BM1360</f>
        <v>1980</v>
      </c>
      <c r="BP1360" s="25"/>
      <c r="BQ1360" s="25"/>
      <c r="BR1360" s="25"/>
      <c r="BS1360" s="25"/>
      <c r="BT1360" s="25">
        <f>BN1360+BP1360+BQ1360+BR1360+BS1360</f>
        <v>1980</v>
      </c>
      <c r="BU1360" s="25">
        <f>BO1360+BS1360</f>
        <v>1980</v>
      </c>
      <c r="BV1360" s="25"/>
      <c r="BW1360" s="25"/>
      <c r="BX1360" s="25"/>
      <c r="BY1360" s="25">
        <v>1320</v>
      </c>
      <c r="BZ1360" s="25">
        <f>BT1360+BV1360+BW1360+BX1360+BY1360</f>
        <v>3300</v>
      </c>
      <c r="CA1360" s="25">
        <f>BU1360+BY1360</f>
        <v>3300</v>
      </c>
      <c r="CB1360" s="25"/>
      <c r="CC1360" s="25"/>
      <c r="CD1360" s="25"/>
      <c r="CE1360" s="25">
        <v>661</v>
      </c>
      <c r="CF1360" s="25">
        <f>BZ1360+CB1360+CC1360+CD1360+CE1360</f>
        <v>3961</v>
      </c>
      <c r="CG1360" s="25">
        <f>CA1360+CE1360</f>
        <v>3961</v>
      </c>
      <c r="CH1360" s="25"/>
      <c r="CI1360" s="25"/>
      <c r="CJ1360" s="25"/>
      <c r="CK1360" s="25"/>
      <c r="CL1360" s="25">
        <f>CF1360+CH1360+CI1360+CJ1360+CK1360</f>
        <v>3961</v>
      </c>
      <c r="CM1360" s="25">
        <f>CG1360+CK1360</f>
        <v>3961</v>
      </c>
      <c r="CN1360" s="25"/>
      <c r="CO1360" s="25"/>
      <c r="CP1360" s="25"/>
      <c r="CQ1360" s="25"/>
      <c r="CR1360" s="25">
        <f>CL1360+CN1360+CO1360+CP1360+CQ1360</f>
        <v>3961</v>
      </c>
      <c r="CS1360" s="25">
        <f>CM1360+CQ1360</f>
        <v>3961</v>
      </c>
      <c r="CT1360" s="25"/>
      <c r="CU1360" s="25"/>
      <c r="CV1360" s="25"/>
      <c r="CW1360" s="25">
        <v>1320</v>
      </c>
      <c r="CX1360" s="25">
        <f>CR1360+CT1360+CU1360+CV1360+CW1360</f>
        <v>5281</v>
      </c>
      <c r="CY1360" s="25">
        <f>CS1360+CW1360</f>
        <v>5281</v>
      </c>
      <c r="CZ1360" s="25">
        <v>5281</v>
      </c>
      <c r="DA1360" s="25">
        <v>5281</v>
      </c>
      <c r="DB1360" s="115">
        <f t="shared" si="6501"/>
        <v>100</v>
      </c>
      <c r="DC1360" s="115">
        <f t="shared" si="6552"/>
        <v>100</v>
      </c>
    </row>
    <row r="1361" spans="1:107" s="7" customFormat="1" ht="51" customHeight="1" x14ac:dyDescent="0.3">
      <c r="A1361" s="30" t="s">
        <v>631</v>
      </c>
      <c r="B1361" s="24" t="s">
        <v>11</v>
      </c>
      <c r="C1361" s="24" t="s">
        <v>53</v>
      </c>
      <c r="D1361" s="97" t="s">
        <v>630</v>
      </c>
      <c r="E1361" s="24"/>
      <c r="F1361" s="25">
        <f t="shared" ref="F1361:G1362" si="6670">F1362</f>
        <v>0</v>
      </c>
      <c r="G1361" s="25">
        <f t="shared" si="6670"/>
        <v>0</v>
      </c>
      <c r="H1361" s="40"/>
      <c r="I1361" s="40"/>
      <c r="J1361" s="40"/>
      <c r="K1361" s="40"/>
      <c r="L1361" s="25">
        <f t="shared" ref="L1361:M1362" si="6671">L1362</f>
        <v>0</v>
      </c>
      <c r="M1361" s="25">
        <f t="shared" si="6671"/>
        <v>0</v>
      </c>
      <c r="N1361" s="40"/>
      <c r="O1361" s="40"/>
      <c r="P1361" s="40"/>
      <c r="Q1361" s="40"/>
      <c r="R1361" s="25">
        <f t="shared" ref="R1361:S1362" si="6672">R1362</f>
        <v>0</v>
      </c>
      <c r="S1361" s="25">
        <f t="shared" si="6672"/>
        <v>0</v>
      </c>
      <c r="T1361" s="40"/>
      <c r="U1361" s="40"/>
      <c r="V1361" s="40"/>
      <c r="W1361" s="40"/>
      <c r="X1361" s="25">
        <f t="shared" ref="X1361:Y1362" si="6673">X1362</f>
        <v>0</v>
      </c>
      <c r="Y1361" s="25">
        <f t="shared" si="6673"/>
        <v>0</v>
      </c>
      <c r="Z1361" s="25">
        <f>Z1362</f>
        <v>0</v>
      </c>
      <c r="AA1361" s="25">
        <f t="shared" ref="AA1361:AP1362" si="6674">AA1362</f>
        <v>0</v>
      </c>
      <c r="AB1361" s="25">
        <f t="shared" si="6674"/>
        <v>0</v>
      </c>
      <c r="AC1361" s="25">
        <f t="shared" si="6674"/>
        <v>1980</v>
      </c>
      <c r="AD1361" s="25">
        <f t="shared" si="6674"/>
        <v>1980</v>
      </c>
      <c r="AE1361" s="25">
        <f t="shared" si="6674"/>
        <v>1980</v>
      </c>
      <c r="AF1361" s="25">
        <f>AF1362</f>
        <v>0</v>
      </c>
      <c r="AG1361" s="25">
        <f t="shared" si="6674"/>
        <v>0</v>
      </c>
      <c r="AH1361" s="25">
        <f t="shared" si="6674"/>
        <v>0</v>
      </c>
      <c r="AI1361" s="25">
        <f t="shared" si="6674"/>
        <v>0</v>
      </c>
      <c r="AJ1361" s="25">
        <f t="shared" si="6674"/>
        <v>1980</v>
      </c>
      <c r="AK1361" s="25">
        <f t="shared" si="6674"/>
        <v>1980</v>
      </c>
      <c r="AL1361" s="25">
        <f>AL1362</f>
        <v>0</v>
      </c>
      <c r="AM1361" s="25">
        <f t="shared" si="6674"/>
        <v>0</v>
      </c>
      <c r="AN1361" s="25">
        <f t="shared" si="6674"/>
        <v>0</v>
      </c>
      <c r="AO1361" s="25">
        <f t="shared" si="6674"/>
        <v>0</v>
      </c>
      <c r="AP1361" s="25">
        <f t="shared" si="6674"/>
        <v>1980</v>
      </c>
      <c r="AQ1361" s="25">
        <f t="shared" ref="AM1361:AQ1362" si="6675">AQ1362</f>
        <v>1980</v>
      </c>
      <c r="AR1361" s="25">
        <f>AR1362</f>
        <v>0</v>
      </c>
      <c r="AS1361" s="25">
        <f t="shared" ref="AS1361:BH1362" si="6676">AS1362</f>
        <v>0</v>
      </c>
      <c r="AT1361" s="25">
        <f t="shared" si="6676"/>
        <v>0</v>
      </c>
      <c r="AU1361" s="25">
        <f t="shared" si="6676"/>
        <v>0</v>
      </c>
      <c r="AV1361" s="25">
        <f t="shared" si="6676"/>
        <v>1980</v>
      </c>
      <c r="AW1361" s="25">
        <f t="shared" si="6676"/>
        <v>1980</v>
      </c>
      <c r="AX1361" s="25">
        <f>AX1362</f>
        <v>0</v>
      </c>
      <c r="AY1361" s="25">
        <f t="shared" si="6676"/>
        <v>0</v>
      </c>
      <c r="AZ1361" s="25">
        <f t="shared" si="6676"/>
        <v>0</v>
      </c>
      <c r="BA1361" s="25">
        <f t="shared" si="6676"/>
        <v>0</v>
      </c>
      <c r="BB1361" s="25">
        <f t="shared" si="6676"/>
        <v>1980</v>
      </c>
      <c r="BC1361" s="25">
        <f t="shared" si="6676"/>
        <v>1980</v>
      </c>
      <c r="BD1361" s="25">
        <f>BD1362</f>
        <v>0</v>
      </c>
      <c r="BE1361" s="25">
        <f t="shared" si="6676"/>
        <v>0</v>
      </c>
      <c r="BF1361" s="25">
        <f t="shared" si="6676"/>
        <v>0</v>
      </c>
      <c r="BG1361" s="25">
        <f t="shared" si="6676"/>
        <v>0</v>
      </c>
      <c r="BH1361" s="25">
        <f t="shared" si="6676"/>
        <v>1980</v>
      </c>
      <c r="BI1361" s="25">
        <f t="shared" ref="BE1361:BI1362" si="6677">BI1362</f>
        <v>1980</v>
      </c>
      <c r="BJ1361" s="25">
        <f>BJ1362</f>
        <v>0</v>
      </c>
      <c r="BK1361" s="25">
        <f t="shared" ref="BK1361:BZ1362" si="6678">BK1362</f>
        <v>0</v>
      </c>
      <c r="BL1361" s="25">
        <f t="shared" si="6678"/>
        <v>0</v>
      </c>
      <c r="BM1361" s="25">
        <f t="shared" si="6678"/>
        <v>0</v>
      </c>
      <c r="BN1361" s="25">
        <f t="shared" si="6678"/>
        <v>1980</v>
      </c>
      <c r="BO1361" s="25">
        <f t="shared" si="6678"/>
        <v>1980</v>
      </c>
      <c r="BP1361" s="25">
        <f>BP1362</f>
        <v>0</v>
      </c>
      <c r="BQ1361" s="25">
        <f t="shared" si="6678"/>
        <v>0</v>
      </c>
      <c r="BR1361" s="25">
        <f t="shared" si="6678"/>
        <v>0</v>
      </c>
      <c r="BS1361" s="25">
        <f t="shared" si="6678"/>
        <v>0</v>
      </c>
      <c r="BT1361" s="25">
        <f t="shared" si="6678"/>
        <v>1980</v>
      </c>
      <c r="BU1361" s="25">
        <f t="shared" si="6678"/>
        <v>1980</v>
      </c>
      <c r="BV1361" s="25">
        <f>BV1362</f>
        <v>0</v>
      </c>
      <c r="BW1361" s="25">
        <f t="shared" si="6678"/>
        <v>0</v>
      </c>
      <c r="BX1361" s="25">
        <f t="shared" si="6678"/>
        <v>0</v>
      </c>
      <c r="BY1361" s="25">
        <f t="shared" si="6678"/>
        <v>660</v>
      </c>
      <c r="BZ1361" s="25">
        <f t="shared" si="6678"/>
        <v>2640</v>
      </c>
      <c r="CA1361" s="25">
        <f t="shared" ref="BW1361:CA1362" si="6679">CA1362</f>
        <v>2640</v>
      </c>
      <c r="CB1361" s="25">
        <f>CB1362</f>
        <v>0</v>
      </c>
      <c r="CC1361" s="25">
        <f t="shared" ref="CC1361:CR1362" si="6680">CC1362</f>
        <v>0</v>
      </c>
      <c r="CD1361" s="25">
        <f t="shared" si="6680"/>
        <v>0</v>
      </c>
      <c r="CE1361" s="25">
        <f t="shared" si="6680"/>
        <v>0</v>
      </c>
      <c r="CF1361" s="25">
        <f t="shared" si="6680"/>
        <v>2640</v>
      </c>
      <c r="CG1361" s="25">
        <f t="shared" si="6680"/>
        <v>2640</v>
      </c>
      <c r="CH1361" s="25">
        <f>CH1362</f>
        <v>0</v>
      </c>
      <c r="CI1361" s="25">
        <f t="shared" si="6680"/>
        <v>0</v>
      </c>
      <c r="CJ1361" s="25">
        <f t="shared" si="6680"/>
        <v>0</v>
      </c>
      <c r="CK1361" s="25">
        <f t="shared" si="6680"/>
        <v>0</v>
      </c>
      <c r="CL1361" s="25">
        <f t="shared" si="6680"/>
        <v>2640</v>
      </c>
      <c r="CM1361" s="25">
        <f t="shared" si="6680"/>
        <v>2640</v>
      </c>
      <c r="CN1361" s="25">
        <f>CN1362</f>
        <v>0</v>
      </c>
      <c r="CO1361" s="25">
        <f t="shared" si="6680"/>
        <v>0</v>
      </c>
      <c r="CP1361" s="25">
        <f t="shared" si="6680"/>
        <v>0</v>
      </c>
      <c r="CQ1361" s="25">
        <f t="shared" si="6680"/>
        <v>0</v>
      </c>
      <c r="CR1361" s="25">
        <f t="shared" si="6680"/>
        <v>2640</v>
      </c>
      <c r="CS1361" s="25">
        <f t="shared" ref="CO1361:CS1362" si="6681">CS1362</f>
        <v>2640</v>
      </c>
      <c r="CT1361" s="25">
        <f>CT1362</f>
        <v>0</v>
      </c>
      <c r="CU1361" s="25">
        <f t="shared" ref="CU1361:DA1362" si="6682">CU1362</f>
        <v>0</v>
      </c>
      <c r="CV1361" s="25">
        <f t="shared" si="6682"/>
        <v>0</v>
      </c>
      <c r="CW1361" s="25">
        <f t="shared" si="6682"/>
        <v>661</v>
      </c>
      <c r="CX1361" s="25">
        <f t="shared" si="6682"/>
        <v>3301</v>
      </c>
      <c r="CY1361" s="25">
        <f t="shared" si="6682"/>
        <v>3301</v>
      </c>
      <c r="CZ1361" s="25">
        <f t="shared" si="6682"/>
        <v>3301</v>
      </c>
      <c r="DA1361" s="25">
        <f t="shared" si="6682"/>
        <v>3301</v>
      </c>
      <c r="DB1361" s="115">
        <f t="shared" si="6501"/>
        <v>100</v>
      </c>
      <c r="DC1361" s="115">
        <f t="shared" si="6552"/>
        <v>100</v>
      </c>
    </row>
    <row r="1362" spans="1:107" s="7" customFormat="1" ht="27.75" customHeight="1" x14ac:dyDescent="0.3">
      <c r="A1362" s="30" t="s">
        <v>102</v>
      </c>
      <c r="B1362" s="24" t="s">
        <v>11</v>
      </c>
      <c r="C1362" s="24" t="s">
        <v>53</v>
      </c>
      <c r="D1362" s="97" t="s">
        <v>630</v>
      </c>
      <c r="E1362" s="24" t="s">
        <v>91</v>
      </c>
      <c r="F1362" s="25">
        <f t="shared" si="6670"/>
        <v>0</v>
      </c>
      <c r="G1362" s="25">
        <f t="shared" si="6670"/>
        <v>0</v>
      </c>
      <c r="H1362" s="40"/>
      <c r="I1362" s="40"/>
      <c r="J1362" s="40"/>
      <c r="K1362" s="40"/>
      <c r="L1362" s="25">
        <f t="shared" si="6671"/>
        <v>0</v>
      </c>
      <c r="M1362" s="25">
        <f t="shared" si="6671"/>
        <v>0</v>
      </c>
      <c r="N1362" s="40"/>
      <c r="O1362" s="40"/>
      <c r="P1362" s="40"/>
      <c r="Q1362" s="40"/>
      <c r="R1362" s="25">
        <f t="shared" si="6672"/>
        <v>0</v>
      </c>
      <c r="S1362" s="25">
        <f t="shared" si="6672"/>
        <v>0</v>
      </c>
      <c r="T1362" s="40"/>
      <c r="U1362" s="40"/>
      <c r="V1362" s="40"/>
      <c r="W1362" s="40"/>
      <c r="X1362" s="25">
        <f t="shared" si="6673"/>
        <v>0</v>
      </c>
      <c r="Y1362" s="25">
        <f t="shared" si="6673"/>
        <v>0</v>
      </c>
      <c r="Z1362" s="25">
        <f>Z1363</f>
        <v>0</v>
      </c>
      <c r="AA1362" s="25">
        <f t="shared" si="6674"/>
        <v>0</v>
      </c>
      <c r="AB1362" s="25">
        <f t="shared" si="6674"/>
        <v>0</v>
      </c>
      <c r="AC1362" s="25">
        <f t="shared" si="6674"/>
        <v>1980</v>
      </c>
      <c r="AD1362" s="25">
        <f t="shared" si="6674"/>
        <v>1980</v>
      </c>
      <c r="AE1362" s="25">
        <f t="shared" si="6674"/>
        <v>1980</v>
      </c>
      <c r="AF1362" s="25">
        <f>AF1363</f>
        <v>0</v>
      </c>
      <c r="AG1362" s="25">
        <f t="shared" si="6674"/>
        <v>0</v>
      </c>
      <c r="AH1362" s="25">
        <f t="shared" si="6674"/>
        <v>0</v>
      </c>
      <c r="AI1362" s="25">
        <f t="shared" si="6674"/>
        <v>0</v>
      </c>
      <c r="AJ1362" s="25">
        <f t="shared" si="6674"/>
        <v>1980</v>
      </c>
      <c r="AK1362" s="25">
        <f t="shared" si="6674"/>
        <v>1980</v>
      </c>
      <c r="AL1362" s="25">
        <f>AL1363</f>
        <v>0</v>
      </c>
      <c r="AM1362" s="25">
        <f t="shared" si="6675"/>
        <v>0</v>
      </c>
      <c r="AN1362" s="25">
        <f t="shared" si="6675"/>
        <v>0</v>
      </c>
      <c r="AO1362" s="25">
        <f t="shared" si="6675"/>
        <v>0</v>
      </c>
      <c r="AP1362" s="25">
        <f t="shared" si="6675"/>
        <v>1980</v>
      </c>
      <c r="AQ1362" s="25">
        <f t="shared" si="6675"/>
        <v>1980</v>
      </c>
      <c r="AR1362" s="25">
        <f>AR1363</f>
        <v>0</v>
      </c>
      <c r="AS1362" s="25">
        <f t="shared" si="6676"/>
        <v>0</v>
      </c>
      <c r="AT1362" s="25">
        <f t="shared" si="6676"/>
        <v>0</v>
      </c>
      <c r="AU1362" s="25">
        <f t="shared" si="6676"/>
        <v>0</v>
      </c>
      <c r="AV1362" s="25">
        <f t="shared" si="6676"/>
        <v>1980</v>
      </c>
      <c r="AW1362" s="25">
        <f t="shared" si="6676"/>
        <v>1980</v>
      </c>
      <c r="AX1362" s="25">
        <f>AX1363</f>
        <v>0</v>
      </c>
      <c r="AY1362" s="25">
        <f t="shared" si="6676"/>
        <v>0</v>
      </c>
      <c r="AZ1362" s="25">
        <f t="shared" si="6676"/>
        <v>0</v>
      </c>
      <c r="BA1362" s="25">
        <f t="shared" si="6676"/>
        <v>0</v>
      </c>
      <c r="BB1362" s="25">
        <f t="shared" si="6676"/>
        <v>1980</v>
      </c>
      <c r="BC1362" s="25">
        <f t="shared" si="6676"/>
        <v>1980</v>
      </c>
      <c r="BD1362" s="25">
        <f>BD1363</f>
        <v>0</v>
      </c>
      <c r="BE1362" s="25">
        <f t="shared" si="6677"/>
        <v>0</v>
      </c>
      <c r="BF1362" s="25">
        <f t="shared" si="6677"/>
        <v>0</v>
      </c>
      <c r="BG1362" s="25">
        <f t="shared" si="6677"/>
        <v>0</v>
      </c>
      <c r="BH1362" s="25">
        <f t="shared" si="6677"/>
        <v>1980</v>
      </c>
      <c r="BI1362" s="25">
        <f t="shared" si="6677"/>
        <v>1980</v>
      </c>
      <c r="BJ1362" s="25">
        <f>BJ1363</f>
        <v>0</v>
      </c>
      <c r="BK1362" s="25">
        <f t="shared" si="6678"/>
        <v>0</v>
      </c>
      <c r="BL1362" s="25">
        <f t="shared" si="6678"/>
        <v>0</v>
      </c>
      <c r="BM1362" s="25">
        <f t="shared" si="6678"/>
        <v>0</v>
      </c>
      <c r="BN1362" s="25">
        <f t="shared" si="6678"/>
        <v>1980</v>
      </c>
      <c r="BO1362" s="25">
        <f t="shared" si="6678"/>
        <v>1980</v>
      </c>
      <c r="BP1362" s="25">
        <f>BP1363</f>
        <v>0</v>
      </c>
      <c r="BQ1362" s="25">
        <f t="shared" si="6678"/>
        <v>0</v>
      </c>
      <c r="BR1362" s="25">
        <f t="shared" si="6678"/>
        <v>0</v>
      </c>
      <c r="BS1362" s="25">
        <f t="shared" si="6678"/>
        <v>0</v>
      </c>
      <c r="BT1362" s="25">
        <f t="shared" si="6678"/>
        <v>1980</v>
      </c>
      <c r="BU1362" s="25">
        <f t="shared" si="6678"/>
        <v>1980</v>
      </c>
      <c r="BV1362" s="25">
        <f>BV1363</f>
        <v>0</v>
      </c>
      <c r="BW1362" s="25">
        <f t="shared" si="6679"/>
        <v>0</v>
      </c>
      <c r="BX1362" s="25">
        <f t="shared" si="6679"/>
        <v>0</v>
      </c>
      <c r="BY1362" s="25">
        <f t="shared" si="6679"/>
        <v>660</v>
      </c>
      <c r="BZ1362" s="25">
        <f t="shared" si="6679"/>
        <v>2640</v>
      </c>
      <c r="CA1362" s="25">
        <f t="shared" si="6679"/>
        <v>2640</v>
      </c>
      <c r="CB1362" s="25">
        <f>CB1363</f>
        <v>0</v>
      </c>
      <c r="CC1362" s="25">
        <f t="shared" si="6680"/>
        <v>0</v>
      </c>
      <c r="CD1362" s="25">
        <f t="shared" si="6680"/>
        <v>0</v>
      </c>
      <c r="CE1362" s="25">
        <f t="shared" si="6680"/>
        <v>0</v>
      </c>
      <c r="CF1362" s="25">
        <f t="shared" si="6680"/>
        <v>2640</v>
      </c>
      <c r="CG1362" s="25">
        <f t="shared" si="6680"/>
        <v>2640</v>
      </c>
      <c r="CH1362" s="25">
        <f>CH1363</f>
        <v>0</v>
      </c>
      <c r="CI1362" s="25">
        <f t="shared" si="6680"/>
        <v>0</v>
      </c>
      <c r="CJ1362" s="25">
        <f t="shared" si="6680"/>
        <v>0</v>
      </c>
      <c r="CK1362" s="25">
        <f t="shared" si="6680"/>
        <v>0</v>
      </c>
      <c r="CL1362" s="25">
        <f t="shared" si="6680"/>
        <v>2640</v>
      </c>
      <c r="CM1362" s="25">
        <f t="shared" si="6680"/>
        <v>2640</v>
      </c>
      <c r="CN1362" s="25">
        <f>CN1363</f>
        <v>0</v>
      </c>
      <c r="CO1362" s="25">
        <f t="shared" si="6681"/>
        <v>0</v>
      </c>
      <c r="CP1362" s="25">
        <f t="shared" si="6681"/>
        <v>0</v>
      </c>
      <c r="CQ1362" s="25">
        <f t="shared" si="6681"/>
        <v>0</v>
      </c>
      <c r="CR1362" s="25">
        <f t="shared" si="6681"/>
        <v>2640</v>
      </c>
      <c r="CS1362" s="25">
        <f t="shared" si="6681"/>
        <v>2640</v>
      </c>
      <c r="CT1362" s="25">
        <f>CT1363</f>
        <v>0</v>
      </c>
      <c r="CU1362" s="25">
        <f t="shared" si="6682"/>
        <v>0</v>
      </c>
      <c r="CV1362" s="25">
        <f t="shared" si="6682"/>
        <v>0</v>
      </c>
      <c r="CW1362" s="25">
        <f t="shared" si="6682"/>
        <v>661</v>
      </c>
      <c r="CX1362" s="25">
        <f t="shared" si="6682"/>
        <v>3301</v>
      </c>
      <c r="CY1362" s="25">
        <f t="shared" si="6682"/>
        <v>3301</v>
      </c>
      <c r="CZ1362" s="25">
        <f t="shared" si="6682"/>
        <v>3301</v>
      </c>
      <c r="DA1362" s="25">
        <f t="shared" si="6682"/>
        <v>3301</v>
      </c>
      <c r="DB1362" s="115">
        <f t="shared" si="6501"/>
        <v>100</v>
      </c>
      <c r="DC1362" s="115">
        <f t="shared" si="6552"/>
        <v>100</v>
      </c>
    </row>
    <row r="1363" spans="1:107" s="7" customFormat="1" ht="33.75" x14ac:dyDescent="0.3">
      <c r="A1363" s="30" t="s">
        <v>478</v>
      </c>
      <c r="B1363" s="24" t="s">
        <v>11</v>
      </c>
      <c r="C1363" s="24" t="s">
        <v>53</v>
      </c>
      <c r="D1363" s="97" t="s">
        <v>630</v>
      </c>
      <c r="E1363" s="24" t="s">
        <v>186</v>
      </c>
      <c r="F1363" s="25"/>
      <c r="G1363" s="25"/>
      <c r="H1363" s="40"/>
      <c r="I1363" s="40"/>
      <c r="J1363" s="40"/>
      <c r="K1363" s="40"/>
      <c r="L1363" s="25"/>
      <c r="M1363" s="25"/>
      <c r="N1363" s="40"/>
      <c r="O1363" s="40"/>
      <c r="P1363" s="40"/>
      <c r="Q1363" s="40"/>
      <c r="R1363" s="25"/>
      <c r="S1363" s="25"/>
      <c r="T1363" s="40"/>
      <c r="U1363" s="40"/>
      <c r="V1363" s="40"/>
      <c r="W1363" s="40"/>
      <c r="X1363" s="25"/>
      <c r="Y1363" s="25"/>
      <c r="Z1363" s="25"/>
      <c r="AA1363" s="25"/>
      <c r="AB1363" s="25"/>
      <c r="AC1363" s="25">
        <v>1980</v>
      </c>
      <c r="AD1363" s="25">
        <f>X1363+Z1363+AA1363+AB1363+AC1363</f>
        <v>1980</v>
      </c>
      <c r="AE1363" s="25">
        <f>Y1363+AC1363</f>
        <v>1980</v>
      </c>
      <c r="AF1363" s="25"/>
      <c r="AG1363" s="25"/>
      <c r="AH1363" s="25"/>
      <c r="AI1363" s="25"/>
      <c r="AJ1363" s="25">
        <f>AD1363+AF1363+AG1363+AH1363+AI1363</f>
        <v>1980</v>
      </c>
      <c r="AK1363" s="25">
        <f>AE1363+AI1363</f>
        <v>1980</v>
      </c>
      <c r="AL1363" s="25"/>
      <c r="AM1363" s="25"/>
      <c r="AN1363" s="25"/>
      <c r="AO1363" s="25"/>
      <c r="AP1363" s="25">
        <f>AJ1363+AL1363+AM1363+AN1363+AO1363</f>
        <v>1980</v>
      </c>
      <c r="AQ1363" s="25">
        <f>AK1363+AO1363</f>
        <v>1980</v>
      </c>
      <c r="AR1363" s="25"/>
      <c r="AS1363" s="25"/>
      <c r="AT1363" s="25"/>
      <c r="AU1363" s="25"/>
      <c r="AV1363" s="25">
        <f>AP1363+AR1363+AS1363+AT1363+AU1363</f>
        <v>1980</v>
      </c>
      <c r="AW1363" s="25">
        <f>AQ1363+AU1363</f>
        <v>1980</v>
      </c>
      <c r="AX1363" s="25"/>
      <c r="AY1363" s="25"/>
      <c r="AZ1363" s="25"/>
      <c r="BA1363" s="25"/>
      <c r="BB1363" s="25">
        <f>AV1363+AX1363+AY1363+AZ1363+BA1363</f>
        <v>1980</v>
      </c>
      <c r="BC1363" s="25">
        <f>AW1363+BA1363</f>
        <v>1980</v>
      </c>
      <c r="BD1363" s="25"/>
      <c r="BE1363" s="25"/>
      <c r="BF1363" s="25"/>
      <c r="BG1363" s="25"/>
      <c r="BH1363" s="25">
        <f>BB1363+BD1363+BE1363+BF1363+BG1363</f>
        <v>1980</v>
      </c>
      <c r="BI1363" s="25">
        <f>BC1363+BG1363</f>
        <v>1980</v>
      </c>
      <c r="BJ1363" s="25"/>
      <c r="BK1363" s="25"/>
      <c r="BL1363" s="25"/>
      <c r="BM1363" s="25"/>
      <c r="BN1363" s="25">
        <f>BH1363+BJ1363+BK1363+BL1363+BM1363</f>
        <v>1980</v>
      </c>
      <c r="BO1363" s="25">
        <f>BI1363+BM1363</f>
        <v>1980</v>
      </c>
      <c r="BP1363" s="25"/>
      <c r="BQ1363" s="25"/>
      <c r="BR1363" s="25"/>
      <c r="BS1363" s="25"/>
      <c r="BT1363" s="25">
        <f>BN1363+BP1363+BQ1363+BR1363+BS1363</f>
        <v>1980</v>
      </c>
      <c r="BU1363" s="25">
        <f>BO1363+BS1363</f>
        <v>1980</v>
      </c>
      <c r="BV1363" s="25"/>
      <c r="BW1363" s="25"/>
      <c r="BX1363" s="25"/>
      <c r="BY1363" s="25">
        <v>660</v>
      </c>
      <c r="BZ1363" s="25">
        <f>BT1363+BV1363+BW1363+BX1363+BY1363</f>
        <v>2640</v>
      </c>
      <c r="CA1363" s="25">
        <f>BU1363+BY1363</f>
        <v>2640</v>
      </c>
      <c r="CB1363" s="25"/>
      <c r="CC1363" s="25"/>
      <c r="CD1363" s="25"/>
      <c r="CE1363" s="25"/>
      <c r="CF1363" s="25">
        <f>BZ1363+CB1363+CC1363+CD1363+CE1363</f>
        <v>2640</v>
      </c>
      <c r="CG1363" s="25">
        <f>CA1363+CE1363</f>
        <v>2640</v>
      </c>
      <c r="CH1363" s="25"/>
      <c r="CI1363" s="25"/>
      <c r="CJ1363" s="25"/>
      <c r="CK1363" s="25"/>
      <c r="CL1363" s="25">
        <f>CF1363+CH1363+CI1363+CJ1363+CK1363</f>
        <v>2640</v>
      </c>
      <c r="CM1363" s="25">
        <f>CG1363+CK1363</f>
        <v>2640</v>
      </c>
      <c r="CN1363" s="25"/>
      <c r="CO1363" s="25"/>
      <c r="CP1363" s="25"/>
      <c r="CQ1363" s="25"/>
      <c r="CR1363" s="25">
        <f>CL1363+CN1363+CO1363+CP1363+CQ1363</f>
        <v>2640</v>
      </c>
      <c r="CS1363" s="25">
        <f>CM1363+CQ1363</f>
        <v>2640</v>
      </c>
      <c r="CT1363" s="25"/>
      <c r="CU1363" s="25"/>
      <c r="CV1363" s="25"/>
      <c r="CW1363" s="25">
        <v>661</v>
      </c>
      <c r="CX1363" s="25">
        <f>CR1363+CT1363+CU1363+CV1363+CW1363</f>
        <v>3301</v>
      </c>
      <c r="CY1363" s="25">
        <f>CS1363+CW1363</f>
        <v>3301</v>
      </c>
      <c r="CZ1363" s="25">
        <v>3301</v>
      </c>
      <c r="DA1363" s="25">
        <v>3301</v>
      </c>
      <c r="DB1363" s="115">
        <f t="shared" si="6501"/>
        <v>100</v>
      </c>
      <c r="DC1363" s="115">
        <f t="shared" si="6552"/>
        <v>100</v>
      </c>
    </row>
    <row r="1364" spans="1:107" s="7" customFormat="1" ht="18.75" x14ac:dyDescent="0.3">
      <c r="A1364" s="30" t="s">
        <v>545</v>
      </c>
      <c r="B1364" s="24" t="s">
        <v>11</v>
      </c>
      <c r="C1364" s="24" t="s">
        <v>53</v>
      </c>
      <c r="D1364" s="97" t="s">
        <v>746</v>
      </c>
      <c r="E1364" s="24"/>
      <c r="F1364" s="25"/>
      <c r="G1364" s="25"/>
      <c r="H1364" s="40"/>
      <c r="I1364" s="40"/>
      <c r="J1364" s="40"/>
      <c r="K1364" s="40"/>
      <c r="L1364" s="25"/>
      <c r="M1364" s="25"/>
      <c r="N1364" s="40"/>
      <c r="O1364" s="40"/>
      <c r="P1364" s="40"/>
      <c r="Q1364" s="40"/>
      <c r="R1364" s="25"/>
      <c r="S1364" s="25"/>
      <c r="T1364" s="40"/>
      <c r="U1364" s="40"/>
      <c r="V1364" s="40"/>
      <c r="W1364" s="40"/>
      <c r="X1364" s="25"/>
      <c r="Y1364" s="25"/>
      <c r="Z1364" s="25">
        <f>Z1365</f>
        <v>0</v>
      </c>
      <c r="AA1364" s="25">
        <f t="shared" ref="AA1364:AS1366" si="6683">AA1365</f>
        <v>0</v>
      </c>
      <c r="AB1364" s="25">
        <f t="shared" si="6683"/>
        <v>0</v>
      </c>
      <c r="AC1364" s="25">
        <f t="shared" si="6683"/>
        <v>9232</v>
      </c>
      <c r="AD1364" s="25">
        <f t="shared" si="6683"/>
        <v>9232</v>
      </c>
      <c r="AE1364" s="25">
        <f t="shared" si="6683"/>
        <v>9232</v>
      </c>
      <c r="AF1364" s="25">
        <f>AF1365</f>
        <v>0</v>
      </c>
      <c r="AG1364" s="25">
        <f t="shared" si="6683"/>
        <v>0</v>
      </c>
      <c r="AH1364" s="25">
        <f t="shared" si="6683"/>
        <v>0</v>
      </c>
      <c r="AI1364" s="25">
        <f t="shared" si="6683"/>
        <v>0</v>
      </c>
      <c r="AJ1364" s="25">
        <f t="shared" si="6683"/>
        <v>9232</v>
      </c>
      <c r="AK1364" s="25">
        <f t="shared" si="6683"/>
        <v>9232</v>
      </c>
      <c r="AL1364" s="25">
        <f>AL1365</f>
        <v>0</v>
      </c>
      <c r="AM1364" s="25">
        <f t="shared" si="6683"/>
        <v>0</v>
      </c>
      <c r="AN1364" s="25">
        <f t="shared" si="6683"/>
        <v>0</v>
      </c>
      <c r="AO1364" s="25">
        <f t="shared" si="6683"/>
        <v>0</v>
      </c>
      <c r="AP1364" s="25">
        <f t="shared" si="6683"/>
        <v>9232</v>
      </c>
      <c r="AQ1364" s="25">
        <f t="shared" si="6683"/>
        <v>9232</v>
      </c>
      <c r="AR1364" s="25">
        <f>AR1365</f>
        <v>0</v>
      </c>
      <c r="AS1364" s="25">
        <f t="shared" si="6683"/>
        <v>0</v>
      </c>
      <c r="AT1364" s="25">
        <f t="shared" ref="AS1364:AW1366" si="6684">AT1365</f>
        <v>0</v>
      </c>
      <c r="AU1364" s="25">
        <f t="shared" si="6684"/>
        <v>0</v>
      </c>
      <c r="AV1364" s="25">
        <f t="shared" si="6684"/>
        <v>9232</v>
      </c>
      <c r="AW1364" s="25">
        <f t="shared" si="6684"/>
        <v>9232</v>
      </c>
      <c r="AX1364" s="25">
        <f>AX1365</f>
        <v>0</v>
      </c>
      <c r="AY1364" s="25">
        <f t="shared" ref="AY1364:BN1366" si="6685">AY1365</f>
        <v>0</v>
      </c>
      <c r="AZ1364" s="25">
        <f t="shared" si="6685"/>
        <v>0</v>
      </c>
      <c r="BA1364" s="25">
        <f t="shared" si="6685"/>
        <v>0</v>
      </c>
      <c r="BB1364" s="25">
        <f t="shared" si="6685"/>
        <v>9232</v>
      </c>
      <c r="BC1364" s="25">
        <f t="shared" si="6685"/>
        <v>9232</v>
      </c>
      <c r="BD1364" s="25">
        <f>BD1365</f>
        <v>0</v>
      </c>
      <c r="BE1364" s="25">
        <f t="shared" si="6685"/>
        <v>0</v>
      </c>
      <c r="BF1364" s="25">
        <f t="shared" si="6685"/>
        <v>0</v>
      </c>
      <c r="BG1364" s="25">
        <f t="shared" si="6685"/>
        <v>0</v>
      </c>
      <c r="BH1364" s="25">
        <f t="shared" si="6685"/>
        <v>9232</v>
      </c>
      <c r="BI1364" s="25">
        <f t="shared" si="6685"/>
        <v>9232</v>
      </c>
      <c r="BJ1364" s="25">
        <f>BJ1365</f>
        <v>0</v>
      </c>
      <c r="BK1364" s="25">
        <f t="shared" si="6685"/>
        <v>0</v>
      </c>
      <c r="BL1364" s="25">
        <f t="shared" si="6685"/>
        <v>0</v>
      </c>
      <c r="BM1364" s="25">
        <f t="shared" si="6685"/>
        <v>0</v>
      </c>
      <c r="BN1364" s="25">
        <f t="shared" si="6685"/>
        <v>9232</v>
      </c>
      <c r="BO1364" s="25">
        <f t="shared" ref="BK1364:BO1366" si="6686">BO1365</f>
        <v>9232</v>
      </c>
      <c r="BP1364" s="25">
        <f>BP1365</f>
        <v>0</v>
      </c>
      <c r="BQ1364" s="25">
        <f t="shared" ref="BQ1364:CF1366" si="6687">BQ1365</f>
        <v>0</v>
      </c>
      <c r="BR1364" s="25">
        <f t="shared" si="6687"/>
        <v>0</v>
      </c>
      <c r="BS1364" s="25">
        <f t="shared" si="6687"/>
        <v>0</v>
      </c>
      <c r="BT1364" s="25">
        <f t="shared" si="6687"/>
        <v>9232</v>
      </c>
      <c r="BU1364" s="25">
        <f t="shared" si="6687"/>
        <v>9232</v>
      </c>
      <c r="BV1364" s="25">
        <f>BV1365</f>
        <v>0</v>
      </c>
      <c r="BW1364" s="25">
        <f t="shared" si="6687"/>
        <v>0</v>
      </c>
      <c r="BX1364" s="25">
        <f t="shared" si="6687"/>
        <v>0</v>
      </c>
      <c r="BY1364" s="25">
        <f t="shared" si="6687"/>
        <v>0</v>
      </c>
      <c r="BZ1364" s="25">
        <f t="shared" si="6687"/>
        <v>9232</v>
      </c>
      <c r="CA1364" s="25">
        <f t="shared" si="6687"/>
        <v>9232</v>
      </c>
      <c r="CB1364" s="25">
        <f>CB1365</f>
        <v>0</v>
      </c>
      <c r="CC1364" s="25">
        <f t="shared" si="6687"/>
        <v>0</v>
      </c>
      <c r="CD1364" s="25">
        <f t="shared" si="6687"/>
        <v>0</v>
      </c>
      <c r="CE1364" s="25">
        <f t="shared" si="6687"/>
        <v>13189</v>
      </c>
      <c r="CF1364" s="25">
        <f t="shared" si="6687"/>
        <v>22421</v>
      </c>
      <c r="CG1364" s="25">
        <f t="shared" ref="CC1364:CG1366" si="6688">CG1365</f>
        <v>22421</v>
      </c>
      <c r="CH1364" s="25">
        <f>CH1365</f>
        <v>0</v>
      </c>
      <c r="CI1364" s="25">
        <f t="shared" ref="CI1364:CX1366" si="6689">CI1365</f>
        <v>0</v>
      </c>
      <c r="CJ1364" s="25">
        <f t="shared" si="6689"/>
        <v>0</v>
      </c>
      <c r="CK1364" s="25">
        <f t="shared" si="6689"/>
        <v>0</v>
      </c>
      <c r="CL1364" s="25">
        <f t="shared" si="6689"/>
        <v>22421</v>
      </c>
      <c r="CM1364" s="25">
        <f t="shared" si="6689"/>
        <v>22421</v>
      </c>
      <c r="CN1364" s="25">
        <f>CN1365</f>
        <v>0</v>
      </c>
      <c r="CO1364" s="25">
        <f t="shared" si="6689"/>
        <v>0</v>
      </c>
      <c r="CP1364" s="25">
        <f t="shared" si="6689"/>
        <v>0</v>
      </c>
      <c r="CQ1364" s="25">
        <f t="shared" si="6689"/>
        <v>0</v>
      </c>
      <c r="CR1364" s="25">
        <f t="shared" si="6689"/>
        <v>22421</v>
      </c>
      <c r="CS1364" s="25">
        <f t="shared" si="6689"/>
        <v>22421</v>
      </c>
      <c r="CT1364" s="25">
        <f>CT1365</f>
        <v>0</v>
      </c>
      <c r="CU1364" s="25">
        <f t="shared" si="6689"/>
        <v>0</v>
      </c>
      <c r="CV1364" s="25">
        <f t="shared" si="6689"/>
        <v>0</v>
      </c>
      <c r="CW1364" s="25">
        <f t="shared" si="6689"/>
        <v>0</v>
      </c>
      <c r="CX1364" s="25">
        <f t="shared" si="6689"/>
        <v>22421</v>
      </c>
      <c r="CY1364" s="25">
        <f t="shared" ref="CU1364:DA1366" si="6690">CY1365</f>
        <v>22421</v>
      </c>
      <c r="CZ1364" s="25">
        <f t="shared" si="6690"/>
        <v>22421</v>
      </c>
      <c r="DA1364" s="25">
        <f t="shared" si="6690"/>
        <v>22421</v>
      </c>
      <c r="DB1364" s="115">
        <f t="shared" si="6501"/>
        <v>100</v>
      </c>
      <c r="DC1364" s="115">
        <f t="shared" si="6552"/>
        <v>100</v>
      </c>
    </row>
    <row r="1365" spans="1:107" s="7" customFormat="1" ht="33.75" x14ac:dyDescent="0.3">
      <c r="A1365" s="30" t="s">
        <v>625</v>
      </c>
      <c r="B1365" s="24" t="s">
        <v>11</v>
      </c>
      <c r="C1365" s="24" t="s">
        <v>53</v>
      </c>
      <c r="D1365" s="97" t="s">
        <v>626</v>
      </c>
      <c r="E1365" s="24"/>
      <c r="F1365" s="25">
        <f t="shared" ref="F1365:G1366" si="6691">F1366</f>
        <v>0</v>
      </c>
      <c r="G1365" s="25">
        <f t="shared" si="6691"/>
        <v>0</v>
      </c>
      <c r="H1365" s="40"/>
      <c r="I1365" s="40"/>
      <c r="J1365" s="40"/>
      <c r="K1365" s="40"/>
      <c r="L1365" s="25">
        <f t="shared" ref="L1365:M1366" si="6692">L1366</f>
        <v>0</v>
      </c>
      <c r="M1365" s="25">
        <f t="shared" si="6692"/>
        <v>0</v>
      </c>
      <c r="N1365" s="40"/>
      <c r="O1365" s="40"/>
      <c r="P1365" s="40"/>
      <c r="Q1365" s="40"/>
      <c r="R1365" s="25">
        <f t="shared" ref="R1365:S1366" si="6693">R1366</f>
        <v>0</v>
      </c>
      <c r="S1365" s="25">
        <f t="shared" si="6693"/>
        <v>0</v>
      </c>
      <c r="T1365" s="40"/>
      <c r="U1365" s="40"/>
      <c r="V1365" s="40"/>
      <c r="W1365" s="40"/>
      <c r="X1365" s="25">
        <f t="shared" ref="X1365:Y1366" si="6694">X1366</f>
        <v>0</v>
      </c>
      <c r="Y1365" s="25">
        <f t="shared" si="6694"/>
        <v>0</v>
      </c>
      <c r="Z1365" s="25">
        <f>Z1366</f>
        <v>0</v>
      </c>
      <c r="AA1365" s="25">
        <f t="shared" ref="AA1365:AP1366" si="6695">AA1366</f>
        <v>0</v>
      </c>
      <c r="AB1365" s="25">
        <f t="shared" si="6695"/>
        <v>0</v>
      </c>
      <c r="AC1365" s="25">
        <f t="shared" si="6695"/>
        <v>9232</v>
      </c>
      <c r="AD1365" s="25">
        <f t="shared" si="6695"/>
        <v>9232</v>
      </c>
      <c r="AE1365" s="25">
        <f t="shared" si="6695"/>
        <v>9232</v>
      </c>
      <c r="AF1365" s="25">
        <f>AF1366</f>
        <v>0</v>
      </c>
      <c r="AG1365" s="25">
        <f t="shared" si="6695"/>
        <v>0</v>
      </c>
      <c r="AH1365" s="25">
        <f t="shared" si="6695"/>
        <v>0</v>
      </c>
      <c r="AI1365" s="25">
        <f t="shared" si="6695"/>
        <v>0</v>
      </c>
      <c r="AJ1365" s="25">
        <f t="shared" si="6695"/>
        <v>9232</v>
      </c>
      <c r="AK1365" s="25">
        <f t="shared" si="6695"/>
        <v>9232</v>
      </c>
      <c r="AL1365" s="25">
        <f>AL1366</f>
        <v>0</v>
      </c>
      <c r="AM1365" s="25">
        <f t="shared" si="6695"/>
        <v>0</v>
      </c>
      <c r="AN1365" s="25">
        <f t="shared" si="6695"/>
        <v>0</v>
      </c>
      <c r="AO1365" s="25">
        <f t="shared" si="6695"/>
        <v>0</v>
      </c>
      <c r="AP1365" s="25">
        <f t="shared" si="6695"/>
        <v>9232</v>
      </c>
      <c r="AQ1365" s="25">
        <f t="shared" si="6683"/>
        <v>9232</v>
      </c>
      <c r="AR1365" s="25">
        <f>AR1366</f>
        <v>0</v>
      </c>
      <c r="AS1365" s="25">
        <f t="shared" si="6683"/>
        <v>0</v>
      </c>
      <c r="AT1365" s="25">
        <f t="shared" si="6684"/>
        <v>0</v>
      </c>
      <c r="AU1365" s="25">
        <f t="shared" si="6684"/>
        <v>0</v>
      </c>
      <c r="AV1365" s="25">
        <f t="shared" si="6684"/>
        <v>9232</v>
      </c>
      <c r="AW1365" s="25">
        <f t="shared" si="6684"/>
        <v>9232</v>
      </c>
      <c r="AX1365" s="25">
        <f>AX1366</f>
        <v>0</v>
      </c>
      <c r="AY1365" s="25">
        <f t="shared" si="6685"/>
        <v>0</v>
      </c>
      <c r="AZ1365" s="25">
        <f t="shared" si="6685"/>
        <v>0</v>
      </c>
      <c r="BA1365" s="25">
        <f t="shared" si="6685"/>
        <v>0</v>
      </c>
      <c r="BB1365" s="25">
        <f t="shared" si="6685"/>
        <v>9232</v>
      </c>
      <c r="BC1365" s="25">
        <f t="shared" si="6685"/>
        <v>9232</v>
      </c>
      <c r="BD1365" s="25">
        <f>BD1366</f>
        <v>0</v>
      </c>
      <c r="BE1365" s="25">
        <f t="shared" si="6685"/>
        <v>0</v>
      </c>
      <c r="BF1365" s="25">
        <f t="shared" si="6685"/>
        <v>0</v>
      </c>
      <c r="BG1365" s="25">
        <f t="shared" si="6685"/>
        <v>0</v>
      </c>
      <c r="BH1365" s="25">
        <f t="shared" si="6685"/>
        <v>9232</v>
      </c>
      <c r="BI1365" s="25">
        <f t="shared" si="6685"/>
        <v>9232</v>
      </c>
      <c r="BJ1365" s="25">
        <f>BJ1366</f>
        <v>0</v>
      </c>
      <c r="BK1365" s="25">
        <f t="shared" si="6686"/>
        <v>0</v>
      </c>
      <c r="BL1365" s="25">
        <f t="shared" si="6686"/>
        <v>0</v>
      </c>
      <c r="BM1365" s="25">
        <f t="shared" si="6686"/>
        <v>0</v>
      </c>
      <c r="BN1365" s="25">
        <f t="shared" si="6686"/>
        <v>9232</v>
      </c>
      <c r="BO1365" s="25">
        <f t="shared" si="6686"/>
        <v>9232</v>
      </c>
      <c r="BP1365" s="25">
        <f>BP1366</f>
        <v>0</v>
      </c>
      <c r="BQ1365" s="25">
        <f t="shared" si="6687"/>
        <v>0</v>
      </c>
      <c r="BR1365" s="25">
        <f t="shared" si="6687"/>
        <v>0</v>
      </c>
      <c r="BS1365" s="25">
        <f t="shared" si="6687"/>
        <v>0</v>
      </c>
      <c r="BT1365" s="25">
        <f t="shared" si="6687"/>
        <v>9232</v>
      </c>
      <c r="BU1365" s="25">
        <f t="shared" si="6687"/>
        <v>9232</v>
      </c>
      <c r="BV1365" s="25">
        <f>BV1366</f>
        <v>0</v>
      </c>
      <c r="BW1365" s="25">
        <f t="shared" si="6687"/>
        <v>0</v>
      </c>
      <c r="BX1365" s="25">
        <f t="shared" si="6687"/>
        <v>0</v>
      </c>
      <c r="BY1365" s="25">
        <f t="shared" si="6687"/>
        <v>0</v>
      </c>
      <c r="BZ1365" s="25">
        <f t="shared" si="6687"/>
        <v>9232</v>
      </c>
      <c r="CA1365" s="25">
        <f t="shared" si="6687"/>
        <v>9232</v>
      </c>
      <c r="CB1365" s="25">
        <f>CB1366</f>
        <v>0</v>
      </c>
      <c r="CC1365" s="25">
        <f t="shared" si="6688"/>
        <v>0</v>
      </c>
      <c r="CD1365" s="25">
        <f t="shared" si="6688"/>
        <v>0</v>
      </c>
      <c r="CE1365" s="25">
        <f t="shared" si="6688"/>
        <v>13189</v>
      </c>
      <c r="CF1365" s="25">
        <f t="shared" si="6688"/>
        <v>22421</v>
      </c>
      <c r="CG1365" s="25">
        <f t="shared" si="6688"/>
        <v>22421</v>
      </c>
      <c r="CH1365" s="25">
        <f>CH1366</f>
        <v>0</v>
      </c>
      <c r="CI1365" s="25">
        <f t="shared" si="6689"/>
        <v>0</v>
      </c>
      <c r="CJ1365" s="25">
        <f t="shared" si="6689"/>
        <v>0</v>
      </c>
      <c r="CK1365" s="25">
        <f t="shared" si="6689"/>
        <v>0</v>
      </c>
      <c r="CL1365" s="25">
        <f t="shared" si="6689"/>
        <v>22421</v>
      </c>
      <c r="CM1365" s="25">
        <f t="shared" si="6689"/>
        <v>22421</v>
      </c>
      <c r="CN1365" s="25">
        <f>CN1366</f>
        <v>0</v>
      </c>
      <c r="CO1365" s="25">
        <f t="shared" si="6689"/>
        <v>0</v>
      </c>
      <c r="CP1365" s="25">
        <f t="shared" si="6689"/>
        <v>0</v>
      </c>
      <c r="CQ1365" s="25">
        <f t="shared" si="6689"/>
        <v>0</v>
      </c>
      <c r="CR1365" s="25">
        <f t="shared" si="6689"/>
        <v>22421</v>
      </c>
      <c r="CS1365" s="25">
        <f t="shared" si="6689"/>
        <v>22421</v>
      </c>
      <c r="CT1365" s="25">
        <f>CT1366</f>
        <v>0</v>
      </c>
      <c r="CU1365" s="25">
        <f t="shared" si="6690"/>
        <v>0</v>
      </c>
      <c r="CV1365" s="25">
        <f t="shared" si="6690"/>
        <v>0</v>
      </c>
      <c r="CW1365" s="25">
        <f t="shared" si="6690"/>
        <v>0</v>
      </c>
      <c r="CX1365" s="25">
        <f t="shared" si="6690"/>
        <v>22421</v>
      </c>
      <c r="CY1365" s="25">
        <f t="shared" si="6690"/>
        <v>22421</v>
      </c>
      <c r="CZ1365" s="25">
        <f t="shared" si="6690"/>
        <v>22421</v>
      </c>
      <c r="DA1365" s="25">
        <f t="shared" si="6690"/>
        <v>22421</v>
      </c>
      <c r="DB1365" s="115">
        <f t="shared" si="6501"/>
        <v>100</v>
      </c>
      <c r="DC1365" s="115">
        <f t="shared" si="6552"/>
        <v>100</v>
      </c>
    </row>
    <row r="1366" spans="1:107" s="7" customFormat="1" ht="27" customHeight="1" x14ac:dyDescent="0.3">
      <c r="A1366" s="30" t="s">
        <v>102</v>
      </c>
      <c r="B1366" s="24" t="s">
        <v>11</v>
      </c>
      <c r="C1366" s="24" t="s">
        <v>53</v>
      </c>
      <c r="D1366" s="97" t="s">
        <v>626</v>
      </c>
      <c r="E1366" s="24" t="s">
        <v>91</v>
      </c>
      <c r="F1366" s="25">
        <f t="shared" si="6691"/>
        <v>0</v>
      </c>
      <c r="G1366" s="25">
        <f t="shared" si="6691"/>
        <v>0</v>
      </c>
      <c r="H1366" s="40"/>
      <c r="I1366" s="40"/>
      <c r="J1366" s="40"/>
      <c r="K1366" s="40"/>
      <c r="L1366" s="25">
        <f t="shared" si="6692"/>
        <v>0</v>
      </c>
      <c r="M1366" s="25">
        <f t="shared" si="6692"/>
        <v>0</v>
      </c>
      <c r="N1366" s="40"/>
      <c r="O1366" s="40"/>
      <c r="P1366" s="40"/>
      <c r="Q1366" s="40"/>
      <c r="R1366" s="25">
        <f t="shared" si="6693"/>
        <v>0</v>
      </c>
      <c r="S1366" s="25">
        <f t="shared" si="6693"/>
        <v>0</v>
      </c>
      <c r="T1366" s="40"/>
      <c r="U1366" s="40"/>
      <c r="V1366" s="40"/>
      <c r="W1366" s="40"/>
      <c r="X1366" s="25">
        <f t="shared" si="6694"/>
        <v>0</v>
      </c>
      <c r="Y1366" s="25">
        <f t="shared" si="6694"/>
        <v>0</v>
      </c>
      <c r="Z1366" s="25">
        <f>Z1367</f>
        <v>0</v>
      </c>
      <c r="AA1366" s="25">
        <f t="shared" si="6695"/>
        <v>0</v>
      </c>
      <c r="AB1366" s="25">
        <f t="shared" si="6695"/>
        <v>0</v>
      </c>
      <c r="AC1366" s="25">
        <f t="shared" si="6695"/>
        <v>9232</v>
      </c>
      <c r="AD1366" s="25">
        <f t="shared" si="6695"/>
        <v>9232</v>
      </c>
      <c r="AE1366" s="25">
        <f t="shared" si="6695"/>
        <v>9232</v>
      </c>
      <c r="AF1366" s="25">
        <f>AF1367</f>
        <v>0</v>
      </c>
      <c r="AG1366" s="25">
        <f t="shared" si="6695"/>
        <v>0</v>
      </c>
      <c r="AH1366" s="25">
        <f t="shared" si="6695"/>
        <v>0</v>
      </c>
      <c r="AI1366" s="25">
        <f t="shared" si="6695"/>
        <v>0</v>
      </c>
      <c r="AJ1366" s="25">
        <f t="shared" si="6695"/>
        <v>9232</v>
      </c>
      <c r="AK1366" s="25">
        <f t="shared" si="6695"/>
        <v>9232</v>
      </c>
      <c r="AL1366" s="25">
        <f>AL1367</f>
        <v>0</v>
      </c>
      <c r="AM1366" s="25">
        <f t="shared" si="6683"/>
        <v>0</v>
      </c>
      <c r="AN1366" s="25">
        <f t="shared" si="6683"/>
        <v>0</v>
      </c>
      <c r="AO1366" s="25">
        <f t="shared" si="6683"/>
        <v>0</v>
      </c>
      <c r="AP1366" s="25">
        <f t="shared" si="6683"/>
        <v>9232</v>
      </c>
      <c r="AQ1366" s="25">
        <f t="shared" si="6683"/>
        <v>9232</v>
      </c>
      <c r="AR1366" s="25">
        <f>AR1367</f>
        <v>0</v>
      </c>
      <c r="AS1366" s="25">
        <f t="shared" si="6684"/>
        <v>0</v>
      </c>
      <c r="AT1366" s="25">
        <f t="shared" si="6684"/>
        <v>0</v>
      </c>
      <c r="AU1366" s="25">
        <f t="shared" si="6684"/>
        <v>0</v>
      </c>
      <c r="AV1366" s="25">
        <f t="shared" si="6684"/>
        <v>9232</v>
      </c>
      <c r="AW1366" s="25">
        <f t="shared" si="6684"/>
        <v>9232</v>
      </c>
      <c r="AX1366" s="25">
        <f>AX1367</f>
        <v>0</v>
      </c>
      <c r="AY1366" s="25">
        <f t="shared" si="6685"/>
        <v>0</v>
      </c>
      <c r="AZ1366" s="25">
        <f t="shared" si="6685"/>
        <v>0</v>
      </c>
      <c r="BA1366" s="25">
        <f t="shared" si="6685"/>
        <v>0</v>
      </c>
      <c r="BB1366" s="25">
        <f t="shared" si="6685"/>
        <v>9232</v>
      </c>
      <c r="BC1366" s="25">
        <f t="shared" si="6685"/>
        <v>9232</v>
      </c>
      <c r="BD1366" s="25">
        <f>BD1367</f>
        <v>0</v>
      </c>
      <c r="BE1366" s="25">
        <f t="shared" si="6685"/>
        <v>0</v>
      </c>
      <c r="BF1366" s="25">
        <f t="shared" si="6685"/>
        <v>0</v>
      </c>
      <c r="BG1366" s="25">
        <f t="shared" si="6685"/>
        <v>0</v>
      </c>
      <c r="BH1366" s="25">
        <f t="shared" si="6685"/>
        <v>9232</v>
      </c>
      <c r="BI1366" s="25">
        <f t="shared" si="6685"/>
        <v>9232</v>
      </c>
      <c r="BJ1366" s="25">
        <f>BJ1367</f>
        <v>0</v>
      </c>
      <c r="BK1366" s="25">
        <f t="shared" si="6686"/>
        <v>0</v>
      </c>
      <c r="BL1366" s="25">
        <f t="shared" si="6686"/>
        <v>0</v>
      </c>
      <c r="BM1366" s="25">
        <f t="shared" si="6686"/>
        <v>0</v>
      </c>
      <c r="BN1366" s="25">
        <f t="shared" si="6686"/>
        <v>9232</v>
      </c>
      <c r="BO1366" s="25">
        <f t="shared" si="6686"/>
        <v>9232</v>
      </c>
      <c r="BP1366" s="25">
        <f>BP1367</f>
        <v>0</v>
      </c>
      <c r="BQ1366" s="25">
        <f t="shared" si="6687"/>
        <v>0</v>
      </c>
      <c r="BR1366" s="25">
        <f t="shared" si="6687"/>
        <v>0</v>
      </c>
      <c r="BS1366" s="25">
        <f t="shared" si="6687"/>
        <v>0</v>
      </c>
      <c r="BT1366" s="25">
        <f t="shared" si="6687"/>
        <v>9232</v>
      </c>
      <c r="BU1366" s="25">
        <f t="shared" si="6687"/>
        <v>9232</v>
      </c>
      <c r="BV1366" s="25">
        <f>BV1367</f>
        <v>0</v>
      </c>
      <c r="BW1366" s="25">
        <f t="shared" si="6687"/>
        <v>0</v>
      </c>
      <c r="BX1366" s="25">
        <f t="shared" si="6687"/>
        <v>0</v>
      </c>
      <c r="BY1366" s="25">
        <f t="shared" si="6687"/>
        <v>0</v>
      </c>
      <c r="BZ1366" s="25">
        <f t="shared" si="6687"/>
        <v>9232</v>
      </c>
      <c r="CA1366" s="25">
        <f t="shared" si="6687"/>
        <v>9232</v>
      </c>
      <c r="CB1366" s="25">
        <f>CB1367</f>
        <v>0</v>
      </c>
      <c r="CC1366" s="25">
        <f t="shared" si="6688"/>
        <v>0</v>
      </c>
      <c r="CD1366" s="25">
        <f t="shared" si="6688"/>
        <v>0</v>
      </c>
      <c r="CE1366" s="25">
        <f t="shared" si="6688"/>
        <v>13189</v>
      </c>
      <c r="CF1366" s="25">
        <f t="shared" si="6688"/>
        <v>22421</v>
      </c>
      <c r="CG1366" s="25">
        <f t="shared" si="6688"/>
        <v>22421</v>
      </c>
      <c r="CH1366" s="25">
        <f>CH1367</f>
        <v>0</v>
      </c>
      <c r="CI1366" s="25">
        <f t="shared" si="6689"/>
        <v>0</v>
      </c>
      <c r="CJ1366" s="25">
        <f t="shared" si="6689"/>
        <v>0</v>
      </c>
      <c r="CK1366" s="25">
        <f t="shared" si="6689"/>
        <v>0</v>
      </c>
      <c r="CL1366" s="25">
        <f t="shared" si="6689"/>
        <v>22421</v>
      </c>
      <c r="CM1366" s="25">
        <f t="shared" si="6689"/>
        <v>22421</v>
      </c>
      <c r="CN1366" s="25">
        <f>CN1367</f>
        <v>0</v>
      </c>
      <c r="CO1366" s="25">
        <f t="shared" si="6689"/>
        <v>0</v>
      </c>
      <c r="CP1366" s="25">
        <f t="shared" si="6689"/>
        <v>0</v>
      </c>
      <c r="CQ1366" s="25">
        <f t="shared" si="6689"/>
        <v>0</v>
      </c>
      <c r="CR1366" s="25">
        <f t="shared" si="6689"/>
        <v>22421</v>
      </c>
      <c r="CS1366" s="25">
        <f t="shared" si="6689"/>
        <v>22421</v>
      </c>
      <c r="CT1366" s="25">
        <f>CT1367</f>
        <v>0</v>
      </c>
      <c r="CU1366" s="25">
        <f t="shared" si="6690"/>
        <v>0</v>
      </c>
      <c r="CV1366" s="25">
        <f t="shared" si="6690"/>
        <v>0</v>
      </c>
      <c r="CW1366" s="25">
        <f t="shared" si="6690"/>
        <v>0</v>
      </c>
      <c r="CX1366" s="25">
        <f t="shared" si="6690"/>
        <v>22421</v>
      </c>
      <c r="CY1366" s="25">
        <f t="shared" si="6690"/>
        <v>22421</v>
      </c>
      <c r="CZ1366" s="25">
        <f t="shared" si="6690"/>
        <v>22421</v>
      </c>
      <c r="DA1366" s="25">
        <f t="shared" si="6690"/>
        <v>22421</v>
      </c>
      <c r="DB1366" s="115">
        <f t="shared" si="6501"/>
        <v>100</v>
      </c>
      <c r="DC1366" s="115">
        <f t="shared" si="6552"/>
        <v>100</v>
      </c>
    </row>
    <row r="1367" spans="1:107" s="7" customFormat="1" ht="33.75" x14ac:dyDescent="0.3">
      <c r="A1367" s="30" t="s">
        <v>478</v>
      </c>
      <c r="B1367" s="24" t="s">
        <v>11</v>
      </c>
      <c r="C1367" s="24" t="s">
        <v>53</v>
      </c>
      <c r="D1367" s="97" t="s">
        <v>626</v>
      </c>
      <c r="E1367" s="24" t="s">
        <v>186</v>
      </c>
      <c r="F1367" s="25"/>
      <c r="G1367" s="25"/>
      <c r="H1367" s="40"/>
      <c r="I1367" s="40"/>
      <c r="J1367" s="40"/>
      <c r="K1367" s="40"/>
      <c r="L1367" s="25"/>
      <c r="M1367" s="25"/>
      <c r="N1367" s="40"/>
      <c r="O1367" s="40"/>
      <c r="P1367" s="40"/>
      <c r="Q1367" s="40"/>
      <c r="R1367" s="25"/>
      <c r="S1367" s="25"/>
      <c r="T1367" s="40"/>
      <c r="U1367" s="40"/>
      <c r="V1367" s="40"/>
      <c r="W1367" s="40"/>
      <c r="X1367" s="25"/>
      <c r="Y1367" s="25"/>
      <c r="Z1367" s="25"/>
      <c r="AA1367" s="25"/>
      <c r="AB1367" s="25"/>
      <c r="AC1367" s="25">
        <v>9232</v>
      </c>
      <c r="AD1367" s="25">
        <f>X1367+Z1367+AA1367+AB1367+AC1367</f>
        <v>9232</v>
      </c>
      <c r="AE1367" s="25">
        <f>Y1367+AC1367</f>
        <v>9232</v>
      </c>
      <c r="AF1367" s="25"/>
      <c r="AG1367" s="25"/>
      <c r="AH1367" s="25"/>
      <c r="AI1367" s="25"/>
      <c r="AJ1367" s="25">
        <f>AD1367+AF1367+AG1367+AH1367+AI1367</f>
        <v>9232</v>
      </c>
      <c r="AK1367" s="25">
        <f>AE1367+AI1367</f>
        <v>9232</v>
      </c>
      <c r="AL1367" s="25"/>
      <c r="AM1367" s="25"/>
      <c r="AN1367" s="25"/>
      <c r="AO1367" s="25"/>
      <c r="AP1367" s="25">
        <f>AJ1367+AL1367+AM1367+AN1367+AO1367</f>
        <v>9232</v>
      </c>
      <c r="AQ1367" s="25">
        <f>AK1367+AO1367</f>
        <v>9232</v>
      </c>
      <c r="AR1367" s="25"/>
      <c r="AS1367" s="25"/>
      <c r="AT1367" s="25"/>
      <c r="AU1367" s="25"/>
      <c r="AV1367" s="25">
        <f>AP1367+AR1367+AS1367+AT1367+AU1367</f>
        <v>9232</v>
      </c>
      <c r="AW1367" s="25">
        <f>AQ1367+AU1367</f>
        <v>9232</v>
      </c>
      <c r="AX1367" s="25"/>
      <c r="AY1367" s="25"/>
      <c r="AZ1367" s="25"/>
      <c r="BA1367" s="25"/>
      <c r="BB1367" s="25">
        <f>AV1367+AX1367+AY1367+AZ1367+BA1367</f>
        <v>9232</v>
      </c>
      <c r="BC1367" s="25">
        <f>AW1367+BA1367</f>
        <v>9232</v>
      </c>
      <c r="BD1367" s="25"/>
      <c r="BE1367" s="25"/>
      <c r="BF1367" s="25"/>
      <c r="BG1367" s="25"/>
      <c r="BH1367" s="25">
        <f>BB1367+BD1367+BE1367+BF1367+BG1367</f>
        <v>9232</v>
      </c>
      <c r="BI1367" s="25">
        <f>BC1367+BG1367</f>
        <v>9232</v>
      </c>
      <c r="BJ1367" s="25"/>
      <c r="BK1367" s="25"/>
      <c r="BL1367" s="25"/>
      <c r="BM1367" s="25"/>
      <c r="BN1367" s="25">
        <f>BH1367+BJ1367+BK1367+BL1367+BM1367</f>
        <v>9232</v>
      </c>
      <c r="BO1367" s="25">
        <f>BI1367+BM1367</f>
        <v>9232</v>
      </c>
      <c r="BP1367" s="25"/>
      <c r="BQ1367" s="25"/>
      <c r="BR1367" s="25"/>
      <c r="BS1367" s="25"/>
      <c r="BT1367" s="25">
        <f>BN1367+BP1367+BQ1367+BR1367+BS1367</f>
        <v>9232</v>
      </c>
      <c r="BU1367" s="25">
        <f>BO1367+BS1367</f>
        <v>9232</v>
      </c>
      <c r="BV1367" s="25"/>
      <c r="BW1367" s="25"/>
      <c r="BX1367" s="25"/>
      <c r="BY1367" s="25"/>
      <c r="BZ1367" s="25">
        <f>BT1367+BV1367+BW1367+BX1367+BY1367</f>
        <v>9232</v>
      </c>
      <c r="CA1367" s="25">
        <f>BU1367+BY1367</f>
        <v>9232</v>
      </c>
      <c r="CB1367" s="25"/>
      <c r="CC1367" s="25"/>
      <c r="CD1367" s="25"/>
      <c r="CE1367" s="25">
        <v>13189</v>
      </c>
      <c r="CF1367" s="25">
        <f>BZ1367+CB1367+CC1367+CD1367+CE1367</f>
        <v>22421</v>
      </c>
      <c r="CG1367" s="25">
        <f>CA1367+CE1367</f>
        <v>22421</v>
      </c>
      <c r="CH1367" s="25"/>
      <c r="CI1367" s="25"/>
      <c r="CJ1367" s="25"/>
      <c r="CK1367" s="25"/>
      <c r="CL1367" s="25">
        <f>CF1367+CH1367+CI1367+CJ1367+CK1367</f>
        <v>22421</v>
      </c>
      <c r="CM1367" s="25">
        <f>CG1367+CK1367</f>
        <v>22421</v>
      </c>
      <c r="CN1367" s="25"/>
      <c r="CO1367" s="25"/>
      <c r="CP1367" s="25"/>
      <c r="CQ1367" s="25"/>
      <c r="CR1367" s="25">
        <f>CL1367+CN1367+CO1367+CP1367+CQ1367</f>
        <v>22421</v>
      </c>
      <c r="CS1367" s="25">
        <f>CM1367+CQ1367</f>
        <v>22421</v>
      </c>
      <c r="CT1367" s="25"/>
      <c r="CU1367" s="25"/>
      <c r="CV1367" s="25"/>
      <c r="CW1367" s="25"/>
      <c r="CX1367" s="25">
        <f>CR1367+CT1367+CU1367+CV1367+CW1367</f>
        <v>22421</v>
      </c>
      <c r="CY1367" s="25">
        <f>CS1367+CW1367</f>
        <v>22421</v>
      </c>
      <c r="CZ1367" s="25">
        <v>22421</v>
      </c>
      <c r="DA1367" s="25">
        <v>22421</v>
      </c>
      <c r="DB1367" s="115">
        <f t="shared" si="6501"/>
        <v>100</v>
      </c>
      <c r="DC1367" s="115">
        <f t="shared" si="6552"/>
        <v>100</v>
      </c>
    </row>
    <row r="1368" spans="1:107" s="7" customFormat="1" ht="116.25" hidden="1" x14ac:dyDescent="0.3">
      <c r="A1368" s="62" t="s">
        <v>774</v>
      </c>
      <c r="B1368" s="24" t="s">
        <v>11</v>
      </c>
      <c r="C1368" s="24" t="s">
        <v>53</v>
      </c>
      <c r="D1368" s="24" t="s">
        <v>775</v>
      </c>
      <c r="E1368" s="24"/>
      <c r="F1368" s="25"/>
      <c r="G1368" s="25"/>
      <c r="H1368" s="40"/>
      <c r="I1368" s="40"/>
      <c r="J1368" s="40"/>
      <c r="K1368" s="40"/>
      <c r="L1368" s="25"/>
      <c r="M1368" s="25"/>
      <c r="N1368" s="40"/>
      <c r="O1368" s="40"/>
      <c r="P1368" s="40"/>
      <c r="Q1368" s="40"/>
      <c r="R1368" s="25"/>
      <c r="S1368" s="25"/>
      <c r="T1368" s="40"/>
      <c r="U1368" s="40"/>
      <c r="V1368" s="40"/>
      <c r="W1368" s="40"/>
      <c r="X1368" s="25"/>
      <c r="Y1368" s="25"/>
      <c r="Z1368" s="25"/>
      <c r="AA1368" s="25"/>
      <c r="AB1368" s="25"/>
      <c r="AC1368" s="25"/>
      <c r="AD1368" s="25"/>
      <c r="AE1368" s="25"/>
      <c r="AF1368" s="25"/>
      <c r="AG1368" s="25"/>
      <c r="AH1368" s="25"/>
      <c r="AI1368" s="25"/>
      <c r="AJ1368" s="25"/>
      <c r="AK1368" s="25"/>
      <c r="AL1368" s="25"/>
      <c r="AM1368" s="25"/>
      <c r="AN1368" s="25"/>
      <c r="AO1368" s="25"/>
      <c r="AP1368" s="25"/>
      <c r="AQ1368" s="25"/>
      <c r="AR1368" s="25"/>
      <c r="AS1368" s="25"/>
      <c r="AT1368" s="25"/>
      <c r="AU1368" s="25"/>
      <c r="AV1368" s="25"/>
      <c r="AW1368" s="25"/>
      <c r="AX1368" s="25">
        <f>AX1369</f>
        <v>0</v>
      </c>
      <c r="AY1368" s="25">
        <f t="shared" ref="AY1368:BN1369" si="6696">AY1369</f>
        <v>0</v>
      </c>
      <c r="AZ1368" s="25">
        <f t="shared" si="6696"/>
        <v>0</v>
      </c>
      <c r="BA1368" s="25">
        <f t="shared" si="6696"/>
        <v>3961</v>
      </c>
      <c r="BB1368" s="25">
        <f t="shared" si="6696"/>
        <v>3961</v>
      </c>
      <c r="BC1368" s="25">
        <f t="shared" si="6696"/>
        <v>3961</v>
      </c>
      <c r="BD1368" s="25">
        <f>BD1369</f>
        <v>0</v>
      </c>
      <c r="BE1368" s="25">
        <f t="shared" si="6696"/>
        <v>0</v>
      </c>
      <c r="BF1368" s="25">
        <f t="shared" si="6696"/>
        <v>0</v>
      </c>
      <c r="BG1368" s="25">
        <f t="shared" si="6696"/>
        <v>0</v>
      </c>
      <c r="BH1368" s="25">
        <f t="shared" si="6696"/>
        <v>3961</v>
      </c>
      <c r="BI1368" s="25">
        <f t="shared" si="6696"/>
        <v>3961</v>
      </c>
      <c r="BJ1368" s="25">
        <f>BJ1369</f>
        <v>0</v>
      </c>
      <c r="BK1368" s="25">
        <f t="shared" si="6696"/>
        <v>0</v>
      </c>
      <c r="BL1368" s="25">
        <f t="shared" si="6696"/>
        <v>0</v>
      </c>
      <c r="BM1368" s="25">
        <f t="shared" si="6696"/>
        <v>0</v>
      </c>
      <c r="BN1368" s="25">
        <f t="shared" si="6696"/>
        <v>3961</v>
      </c>
      <c r="BO1368" s="25">
        <f t="shared" ref="BK1368:BO1369" si="6697">BO1369</f>
        <v>3961</v>
      </c>
      <c r="BP1368" s="25">
        <f>BP1369</f>
        <v>0</v>
      </c>
      <c r="BQ1368" s="25">
        <f t="shared" ref="BQ1368:CF1369" si="6698">BQ1369</f>
        <v>0</v>
      </c>
      <c r="BR1368" s="25">
        <f t="shared" si="6698"/>
        <v>0</v>
      </c>
      <c r="BS1368" s="25">
        <f t="shared" si="6698"/>
        <v>0</v>
      </c>
      <c r="BT1368" s="25">
        <f t="shared" si="6698"/>
        <v>3961</v>
      </c>
      <c r="BU1368" s="25">
        <f t="shared" si="6698"/>
        <v>3961</v>
      </c>
      <c r="BV1368" s="25">
        <f>BV1369</f>
        <v>0</v>
      </c>
      <c r="BW1368" s="25">
        <f t="shared" si="6698"/>
        <v>0</v>
      </c>
      <c r="BX1368" s="25">
        <f t="shared" si="6698"/>
        <v>0</v>
      </c>
      <c r="BY1368" s="25">
        <f t="shared" si="6698"/>
        <v>0</v>
      </c>
      <c r="BZ1368" s="25">
        <f t="shared" si="6698"/>
        <v>3961</v>
      </c>
      <c r="CA1368" s="25">
        <f t="shared" si="6698"/>
        <v>3961</v>
      </c>
      <c r="CB1368" s="25">
        <f>CB1369</f>
        <v>0</v>
      </c>
      <c r="CC1368" s="25">
        <f t="shared" si="6698"/>
        <v>0</v>
      </c>
      <c r="CD1368" s="25">
        <f t="shared" si="6698"/>
        <v>0</v>
      </c>
      <c r="CE1368" s="25">
        <f t="shared" si="6698"/>
        <v>0</v>
      </c>
      <c r="CF1368" s="25">
        <f t="shared" si="6698"/>
        <v>3961</v>
      </c>
      <c r="CG1368" s="25">
        <f t="shared" ref="CC1368:CG1369" si="6699">CG1369</f>
        <v>3961</v>
      </c>
      <c r="CH1368" s="25">
        <f>CH1369</f>
        <v>0</v>
      </c>
      <c r="CI1368" s="25">
        <f t="shared" ref="CI1368:CX1369" si="6700">CI1369</f>
        <v>0</v>
      </c>
      <c r="CJ1368" s="25">
        <f t="shared" si="6700"/>
        <v>0</v>
      </c>
      <c r="CK1368" s="25">
        <f t="shared" si="6700"/>
        <v>0</v>
      </c>
      <c r="CL1368" s="25">
        <f t="shared" si="6700"/>
        <v>3961</v>
      </c>
      <c r="CM1368" s="25">
        <f t="shared" si="6700"/>
        <v>3961</v>
      </c>
      <c r="CN1368" s="25">
        <f>CN1369</f>
        <v>0</v>
      </c>
      <c r="CO1368" s="25">
        <f t="shared" si="6700"/>
        <v>0</v>
      </c>
      <c r="CP1368" s="25">
        <f t="shared" si="6700"/>
        <v>0</v>
      </c>
      <c r="CQ1368" s="25">
        <f t="shared" si="6700"/>
        <v>0</v>
      </c>
      <c r="CR1368" s="25">
        <f t="shared" si="6700"/>
        <v>3961</v>
      </c>
      <c r="CS1368" s="25">
        <f t="shared" si="6700"/>
        <v>3961</v>
      </c>
      <c r="CT1368" s="25">
        <f>CT1369</f>
        <v>0</v>
      </c>
      <c r="CU1368" s="25">
        <f t="shared" si="6700"/>
        <v>0</v>
      </c>
      <c r="CV1368" s="25">
        <f t="shared" si="6700"/>
        <v>0</v>
      </c>
      <c r="CW1368" s="25">
        <f t="shared" si="6700"/>
        <v>-3961</v>
      </c>
      <c r="CX1368" s="25">
        <f t="shared" si="6700"/>
        <v>0</v>
      </c>
      <c r="CY1368" s="25">
        <f t="shared" ref="CU1368:CY1369" si="6701">CY1369</f>
        <v>0</v>
      </c>
      <c r="CZ1368" s="40"/>
      <c r="DA1368" s="40"/>
      <c r="DB1368" s="115" t="e">
        <f t="shared" si="6501"/>
        <v>#DIV/0!</v>
      </c>
      <c r="DC1368" s="115" t="e">
        <f t="shared" si="6552"/>
        <v>#DIV/0!</v>
      </c>
    </row>
    <row r="1369" spans="1:107" s="7" customFormat="1" ht="23.25" hidden="1" customHeight="1" x14ac:dyDescent="0.3">
      <c r="A1369" s="64" t="s">
        <v>102</v>
      </c>
      <c r="B1369" s="24" t="s">
        <v>11</v>
      </c>
      <c r="C1369" s="24" t="s">
        <v>53</v>
      </c>
      <c r="D1369" s="24" t="s">
        <v>775</v>
      </c>
      <c r="E1369" s="24" t="s">
        <v>91</v>
      </c>
      <c r="F1369" s="25"/>
      <c r="G1369" s="25"/>
      <c r="H1369" s="40"/>
      <c r="I1369" s="40"/>
      <c r="J1369" s="40"/>
      <c r="K1369" s="40"/>
      <c r="L1369" s="25"/>
      <c r="M1369" s="25"/>
      <c r="N1369" s="40"/>
      <c r="O1369" s="40"/>
      <c r="P1369" s="40"/>
      <c r="Q1369" s="40"/>
      <c r="R1369" s="25"/>
      <c r="S1369" s="25"/>
      <c r="T1369" s="40"/>
      <c r="U1369" s="40"/>
      <c r="V1369" s="40"/>
      <c r="W1369" s="40"/>
      <c r="X1369" s="25"/>
      <c r="Y1369" s="25"/>
      <c r="Z1369" s="25"/>
      <c r="AA1369" s="25"/>
      <c r="AB1369" s="25"/>
      <c r="AC1369" s="25"/>
      <c r="AD1369" s="25"/>
      <c r="AE1369" s="25"/>
      <c r="AF1369" s="25"/>
      <c r="AG1369" s="25"/>
      <c r="AH1369" s="25"/>
      <c r="AI1369" s="25"/>
      <c r="AJ1369" s="25"/>
      <c r="AK1369" s="25"/>
      <c r="AL1369" s="25"/>
      <c r="AM1369" s="25"/>
      <c r="AN1369" s="25"/>
      <c r="AO1369" s="25"/>
      <c r="AP1369" s="25"/>
      <c r="AQ1369" s="25"/>
      <c r="AR1369" s="25"/>
      <c r="AS1369" s="25"/>
      <c r="AT1369" s="25"/>
      <c r="AU1369" s="25"/>
      <c r="AV1369" s="25"/>
      <c r="AW1369" s="25"/>
      <c r="AX1369" s="25">
        <f>AX1370</f>
        <v>0</v>
      </c>
      <c r="AY1369" s="25">
        <f t="shared" si="6696"/>
        <v>0</v>
      </c>
      <c r="AZ1369" s="25">
        <f t="shared" si="6696"/>
        <v>0</v>
      </c>
      <c r="BA1369" s="25">
        <f t="shared" si="6696"/>
        <v>3961</v>
      </c>
      <c r="BB1369" s="25">
        <f t="shared" si="6696"/>
        <v>3961</v>
      </c>
      <c r="BC1369" s="25">
        <f t="shared" si="6696"/>
        <v>3961</v>
      </c>
      <c r="BD1369" s="25">
        <f>BD1370</f>
        <v>0</v>
      </c>
      <c r="BE1369" s="25">
        <f t="shared" si="6696"/>
        <v>0</v>
      </c>
      <c r="BF1369" s="25">
        <f t="shared" si="6696"/>
        <v>0</v>
      </c>
      <c r="BG1369" s="25">
        <f t="shared" si="6696"/>
        <v>0</v>
      </c>
      <c r="BH1369" s="25">
        <f t="shared" si="6696"/>
        <v>3961</v>
      </c>
      <c r="BI1369" s="25">
        <f t="shared" si="6696"/>
        <v>3961</v>
      </c>
      <c r="BJ1369" s="25">
        <f>BJ1370</f>
        <v>0</v>
      </c>
      <c r="BK1369" s="25">
        <f t="shared" si="6697"/>
        <v>0</v>
      </c>
      <c r="BL1369" s="25">
        <f t="shared" si="6697"/>
        <v>0</v>
      </c>
      <c r="BM1369" s="25">
        <f t="shared" si="6697"/>
        <v>0</v>
      </c>
      <c r="BN1369" s="25">
        <f t="shared" si="6697"/>
        <v>3961</v>
      </c>
      <c r="BO1369" s="25">
        <f t="shared" si="6697"/>
        <v>3961</v>
      </c>
      <c r="BP1369" s="25">
        <f>BP1370</f>
        <v>0</v>
      </c>
      <c r="BQ1369" s="25">
        <f t="shared" si="6698"/>
        <v>0</v>
      </c>
      <c r="BR1369" s="25">
        <f t="shared" si="6698"/>
        <v>0</v>
      </c>
      <c r="BS1369" s="25">
        <f t="shared" si="6698"/>
        <v>0</v>
      </c>
      <c r="BT1369" s="25">
        <f t="shared" si="6698"/>
        <v>3961</v>
      </c>
      <c r="BU1369" s="25">
        <f t="shared" si="6698"/>
        <v>3961</v>
      </c>
      <c r="BV1369" s="25">
        <f>BV1370</f>
        <v>0</v>
      </c>
      <c r="BW1369" s="25">
        <f t="shared" si="6698"/>
        <v>0</v>
      </c>
      <c r="BX1369" s="25">
        <f t="shared" si="6698"/>
        <v>0</v>
      </c>
      <c r="BY1369" s="25">
        <f t="shared" si="6698"/>
        <v>0</v>
      </c>
      <c r="BZ1369" s="25">
        <f t="shared" si="6698"/>
        <v>3961</v>
      </c>
      <c r="CA1369" s="25">
        <f t="shared" si="6698"/>
        <v>3961</v>
      </c>
      <c r="CB1369" s="25">
        <f>CB1370</f>
        <v>0</v>
      </c>
      <c r="CC1369" s="25">
        <f t="shared" si="6699"/>
        <v>0</v>
      </c>
      <c r="CD1369" s="25">
        <f t="shared" si="6699"/>
        <v>0</v>
      </c>
      <c r="CE1369" s="25">
        <f t="shared" si="6699"/>
        <v>0</v>
      </c>
      <c r="CF1369" s="25">
        <f t="shared" si="6699"/>
        <v>3961</v>
      </c>
      <c r="CG1369" s="25">
        <f t="shared" si="6699"/>
        <v>3961</v>
      </c>
      <c r="CH1369" s="25">
        <f>CH1370</f>
        <v>0</v>
      </c>
      <c r="CI1369" s="25">
        <f t="shared" si="6700"/>
        <v>0</v>
      </c>
      <c r="CJ1369" s="25">
        <f t="shared" si="6700"/>
        <v>0</v>
      </c>
      <c r="CK1369" s="25">
        <f t="shared" si="6700"/>
        <v>0</v>
      </c>
      <c r="CL1369" s="25">
        <f t="shared" si="6700"/>
        <v>3961</v>
      </c>
      <c r="CM1369" s="25">
        <f t="shared" si="6700"/>
        <v>3961</v>
      </c>
      <c r="CN1369" s="25">
        <f>CN1370</f>
        <v>0</v>
      </c>
      <c r="CO1369" s="25">
        <f t="shared" si="6700"/>
        <v>0</v>
      </c>
      <c r="CP1369" s="25">
        <f t="shared" si="6700"/>
        <v>0</v>
      </c>
      <c r="CQ1369" s="25">
        <f t="shared" si="6700"/>
        <v>0</v>
      </c>
      <c r="CR1369" s="25">
        <f t="shared" si="6700"/>
        <v>3961</v>
      </c>
      <c r="CS1369" s="25">
        <f t="shared" si="6700"/>
        <v>3961</v>
      </c>
      <c r="CT1369" s="25">
        <f>CT1370</f>
        <v>0</v>
      </c>
      <c r="CU1369" s="25">
        <f t="shared" si="6701"/>
        <v>0</v>
      </c>
      <c r="CV1369" s="25">
        <f t="shared" si="6701"/>
        <v>0</v>
      </c>
      <c r="CW1369" s="25">
        <f t="shared" si="6701"/>
        <v>-3961</v>
      </c>
      <c r="CX1369" s="25">
        <f t="shared" si="6701"/>
        <v>0</v>
      </c>
      <c r="CY1369" s="25">
        <f t="shared" si="6701"/>
        <v>0</v>
      </c>
      <c r="CZ1369" s="40"/>
      <c r="DA1369" s="40"/>
      <c r="DB1369" s="115" t="e">
        <f t="shared" si="6501"/>
        <v>#DIV/0!</v>
      </c>
      <c r="DC1369" s="115" t="e">
        <f t="shared" si="6552"/>
        <v>#DIV/0!</v>
      </c>
    </row>
    <row r="1370" spans="1:107" s="7" customFormat="1" ht="33.75" hidden="1" x14ac:dyDescent="0.3">
      <c r="A1370" s="64" t="s">
        <v>478</v>
      </c>
      <c r="B1370" s="24" t="s">
        <v>11</v>
      </c>
      <c r="C1370" s="24" t="s">
        <v>53</v>
      </c>
      <c r="D1370" s="24" t="s">
        <v>775</v>
      </c>
      <c r="E1370" s="24" t="s">
        <v>186</v>
      </c>
      <c r="F1370" s="25"/>
      <c r="G1370" s="25"/>
      <c r="H1370" s="40"/>
      <c r="I1370" s="40"/>
      <c r="J1370" s="40"/>
      <c r="K1370" s="40"/>
      <c r="L1370" s="25"/>
      <c r="M1370" s="25"/>
      <c r="N1370" s="40"/>
      <c r="O1370" s="40"/>
      <c r="P1370" s="40"/>
      <c r="Q1370" s="40"/>
      <c r="R1370" s="25"/>
      <c r="S1370" s="25"/>
      <c r="T1370" s="40"/>
      <c r="U1370" s="40"/>
      <c r="V1370" s="40"/>
      <c r="W1370" s="40"/>
      <c r="X1370" s="25"/>
      <c r="Y1370" s="25"/>
      <c r="Z1370" s="25"/>
      <c r="AA1370" s="25"/>
      <c r="AB1370" s="25"/>
      <c r="AC1370" s="25"/>
      <c r="AD1370" s="25"/>
      <c r="AE1370" s="25"/>
      <c r="AF1370" s="25"/>
      <c r="AG1370" s="25"/>
      <c r="AH1370" s="25"/>
      <c r="AI1370" s="25"/>
      <c r="AJ1370" s="25"/>
      <c r="AK1370" s="25"/>
      <c r="AL1370" s="25"/>
      <c r="AM1370" s="25"/>
      <c r="AN1370" s="25"/>
      <c r="AO1370" s="25"/>
      <c r="AP1370" s="25"/>
      <c r="AQ1370" s="25"/>
      <c r="AR1370" s="25"/>
      <c r="AS1370" s="25"/>
      <c r="AT1370" s="25"/>
      <c r="AU1370" s="25"/>
      <c r="AV1370" s="25"/>
      <c r="AW1370" s="25"/>
      <c r="AX1370" s="25"/>
      <c r="AY1370" s="25"/>
      <c r="AZ1370" s="25"/>
      <c r="BA1370" s="25">
        <v>3961</v>
      </c>
      <c r="BB1370" s="25">
        <f>AV1370+AX1370+AY1370+AZ1370+BA1370</f>
        <v>3961</v>
      </c>
      <c r="BC1370" s="25">
        <f>AW1370+BA1370</f>
        <v>3961</v>
      </c>
      <c r="BD1370" s="25"/>
      <c r="BE1370" s="25"/>
      <c r="BF1370" s="25"/>
      <c r="BG1370" s="25"/>
      <c r="BH1370" s="25">
        <f>BB1370+BD1370+BE1370+BF1370+BG1370</f>
        <v>3961</v>
      </c>
      <c r="BI1370" s="25">
        <f>BC1370+BG1370</f>
        <v>3961</v>
      </c>
      <c r="BJ1370" s="25"/>
      <c r="BK1370" s="25"/>
      <c r="BL1370" s="25"/>
      <c r="BM1370" s="25"/>
      <c r="BN1370" s="25">
        <f>BH1370+BJ1370+BK1370+BL1370+BM1370</f>
        <v>3961</v>
      </c>
      <c r="BO1370" s="25">
        <f>BI1370+BM1370</f>
        <v>3961</v>
      </c>
      <c r="BP1370" s="25"/>
      <c r="BQ1370" s="25"/>
      <c r="BR1370" s="25"/>
      <c r="BS1370" s="25"/>
      <c r="BT1370" s="25">
        <f>BN1370+BP1370+BQ1370+BR1370+BS1370</f>
        <v>3961</v>
      </c>
      <c r="BU1370" s="25">
        <f>BO1370+BS1370</f>
        <v>3961</v>
      </c>
      <c r="BV1370" s="25"/>
      <c r="BW1370" s="25"/>
      <c r="BX1370" s="25"/>
      <c r="BY1370" s="25"/>
      <c r="BZ1370" s="25">
        <f>BT1370+BV1370+BW1370+BX1370+BY1370</f>
        <v>3961</v>
      </c>
      <c r="CA1370" s="25">
        <f>BU1370+BY1370</f>
        <v>3961</v>
      </c>
      <c r="CB1370" s="25"/>
      <c r="CC1370" s="25"/>
      <c r="CD1370" s="25"/>
      <c r="CE1370" s="25"/>
      <c r="CF1370" s="25">
        <f>BZ1370+CB1370+CC1370+CD1370+CE1370</f>
        <v>3961</v>
      </c>
      <c r="CG1370" s="25">
        <f>CA1370+CE1370</f>
        <v>3961</v>
      </c>
      <c r="CH1370" s="25"/>
      <c r="CI1370" s="25"/>
      <c r="CJ1370" s="25"/>
      <c r="CK1370" s="25"/>
      <c r="CL1370" s="25">
        <f>CF1370+CH1370+CI1370+CJ1370+CK1370</f>
        <v>3961</v>
      </c>
      <c r="CM1370" s="25">
        <f>CG1370+CK1370</f>
        <v>3961</v>
      </c>
      <c r="CN1370" s="25"/>
      <c r="CO1370" s="25"/>
      <c r="CP1370" s="25"/>
      <c r="CQ1370" s="25"/>
      <c r="CR1370" s="25">
        <f>CL1370+CN1370+CO1370+CP1370+CQ1370</f>
        <v>3961</v>
      </c>
      <c r="CS1370" s="25">
        <f>CM1370+CQ1370</f>
        <v>3961</v>
      </c>
      <c r="CT1370" s="25"/>
      <c r="CU1370" s="25"/>
      <c r="CV1370" s="25"/>
      <c r="CW1370" s="25">
        <v>-3961</v>
      </c>
      <c r="CX1370" s="25">
        <f>CR1370+CT1370+CU1370+CV1370+CW1370</f>
        <v>0</v>
      </c>
      <c r="CY1370" s="25">
        <f>CS1370+CW1370</f>
        <v>0</v>
      </c>
      <c r="CZ1370" s="40"/>
      <c r="DA1370" s="40"/>
      <c r="DB1370" s="115" t="e">
        <f t="shared" si="6501"/>
        <v>#DIV/0!</v>
      </c>
      <c r="DC1370" s="115" t="e">
        <f t="shared" si="6552"/>
        <v>#DIV/0!</v>
      </c>
    </row>
    <row r="1371" spans="1:107" s="7" customFormat="1" ht="116.25" x14ac:dyDescent="0.3">
      <c r="A1371" s="62" t="s">
        <v>774</v>
      </c>
      <c r="B1371" s="24" t="s">
        <v>11</v>
      </c>
      <c r="C1371" s="24" t="s">
        <v>53</v>
      </c>
      <c r="D1371" s="24" t="s">
        <v>850</v>
      </c>
      <c r="E1371" s="24"/>
      <c r="F1371" s="25"/>
      <c r="G1371" s="25"/>
      <c r="H1371" s="40"/>
      <c r="I1371" s="40"/>
      <c r="J1371" s="40"/>
      <c r="K1371" s="40"/>
      <c r="L1371" s="25"/>
      <c r="M1371" s="25"/>
      <c r="N1371" s="40"/>
      <c r="O1371" s="40"/>
      <c r="P1371" s="40"/>
      <c r="Q1371" s="40"/>
      <c r="R1371" s="25"/>
      <c r="S1371" s="25"/>
      <c r="T1371" s="40"/>
      <c r="U1371" s="40"/>
      <c r="V1371" s="40"/>
      <c r="W1371" s="40"/>
      <c r="X1371" s="25"/>
      <c r="Y1371" s="25"/>
      <c r="Z1371" s="25"/>
      <c r="AA1371" s="25"/>
      <c r="AB1371" s="25"/>
      <c r="AC1371" s="25"/>
      <c r="AD1371" s="25"/>
      <c r="AE1371" s="25"/>
      <c r="AF1371" s="25"/>
      <c r="AG1371" s="25"/>
      <c r="AH1371" s="25"/>
      <c r="AI1371" s="25"/>
      <c r="AJ1371" s="25"/>
      <c r="AK1371" s="25"/>
      <c r="AL1371" s="25"/>
      <c r="AM1371" s="25"/>
      <c r="AN1371" s="25"/>
      <c r="AO1371" s="25"/>
      <c r="AP1371" s="25"/>
      <c r="AQ1371" s="25"/>
      <c r="AR1371" s="25"/>
      <c r="AS1371" s="25"/>
      <c r="AT1371" s="25"/>
      <c r="AU1371" s="25"/>
      <c r="AV1371" s="25"/>
      <c r="AW1371" s="25"/>
      <c r="AX1371" s="25"/>
      <c r="AY1371" s="25"/>
      <c r="AZ1371" s="25"/>
      <c r="BA1371" s="25"/>
      <c r="BB1371" s="25"/>
      <c r="BC1371" s="25"/>
      <c r="BD1371" s="25"/>
      <c r="BE1371" s="25"/>
      <c r="BF1371" s="25"/>
      <c r="BG1371" s="25"/>
      <c r="BH1371" s="25"/>
      <c r="BI1371" s="25"/>
      <c r="BJ1371" s="25"/>
      <c r="BK1371" s="25"/>
      <c r="BL1371" s="25"/>
      <c r="BM1371" s="25"/>
      <c r="BN1371" s="25"/>
      <c r="BO1371" s="25"/>
      <c r="BP1371" s="25"/>
      <c r="BQ1371" s="25"/>
      <c r="BR1371" s="25"/>
      <c r="BS1371" s="25"/>
      <c r="BT1371" s="25"/>
      <c r="BU1371" s="25"/>
      <c r="BV1371" s="25"/>
      <c r="BW1371" s="25"/>
      <c r="BX1371" s="25"/>
      <c r="BY1371" s="25"/>
      <c r="BZ1371" s="25"/>
      <c r="CA1371" s="25"/>
      <c r="CB1371" s="25"/>
      <c r="CC1371" s="25"/>
      <c r="CD1371" s="25"/>
      <c r="CE1371" s="25"/>
      <c r="CF1371" s="25"/>
      <c r="CG1371" s="25"/>
      <c r="CH1371" s="25"/>
      <c r="CI1371" s="25"/>
      <c r="CJ1371" s="25"/>
      <c r="CK1371" s="25"/>
      <c r="CL1371" s="25"/>
      <c r="CM1371" s="25"/>
      <c r="CN1371" s="25"/>
      <c r="CO1371" s="25"/>
      <c r="CP1371" s="25"/>
      <c r="CQ1371" s="25"/>
      <c r="CR1371" s="25"/>
      <c r="CS1371" s="25"/>
      <c r="CT1371" s="25">
        <f>CT1372</f>
        <v>0</v>
      </c>
      <c r="CU1371" s="25">
        <f t="shared" ref="CU1371:DA1372" si="6702">CU1372</f>
        <v>0</v>
      </c>
      <c r="CV1371" s="25">
        <f t="shared" si="6702"/>
        <v>0</v>
      </c>
      <c r="CW1371" s="25">
        <f t="shared" si="6702"/>
        <v>3961</v>
      </c>
      <c r="CX1371" s="25">
        <f t="shared" si="6702"/>
        <v>3961</v>
      </c>
      <c r="CY1371" s="25">
        <f t="shared" si="6702"/>
        <v>3961</v>
      </c>
      <c r="CZ1371" s="25">
        <f t="shared" si="6702"/>
        <v>3961</v>
      </c>
      <c r="DA1371" s="25">
        <f t="shared" si="6702"/>
        <v>3961</v>
      </c>
      <c r="DB1371" s="115">
        <f t="shared" si="6501"/>
        <v>100</v>
      </c>
      <c r="DC1371" s="115">
        <f t="shared" si="6552"/>
        <v>100</v>
      </c>
    </row>
    <row r="1372" spans="1:107" s="7" customFormat="1" ht="23.25" customHeight="1" x14ac:dyDescent="0.3">
      <c r="A1372" s="64" t="s">
        <v>102</v>
      </c>
      <c r="B1372" s="24" t="s">
        <v>11</v>
      </c>
      <c r="C1372" s="24" t="s">
        <v>53</v>
      </c>
      <c r="D1372" s="24" t="s">
        <v>850</v>
      </c>
      <c r="E1372" s="24" t="s">
        <v>91</v>
      </c>
      <c r="F1372" s="25"/>
      <c r="G1372" s="25"/>
      <c r="H1372" s="40"/>
      <c r="I1372" s="40"/>
      <c r="J1372" s="40"/>
      <c r="K1372" s="40"/>
      <c r="L1372" s="25"/>
      <c r="M1372" s="25"/>
      <c r="N1372" s="40"/>
      <c r="O1372" s="40"/>
      <c r="P1372" s="40"/>
      <c r="Q1372" s="40"/>
      <c r="R1372" s="25"/>
      <c r="S1372" s="25"/>
      <c r="T1372" s="40"/>
      <c r="U1372" s="40"/>
      <c r="V1372" s="40"/>
      <c r="W1372" s="40"/>
      <c r="X1372" s="25"/>
      <c r="Y1372" s="25"/>
      <c r="Z1372" s="25"/>
      <c r="AA1372" s="25"/>
      <c r="AB1372" s="25"/>
      <c r="AC1372" s="25"/>
      <c r="AD1372" s="25"/>
      <c r="AE1372" s="25"/>
      <c r="AF1372" s="25"/>
      <c r="AG1372" s="25"/>
      <c r="AH1372" s="25"/>
      <c r="AI1372" s="25"/>
      <c r="AJ1372" s="25"/>
      <c r="AK1372" s="25"/>
      <c r="AL1372" s="25"/>
      <c r="AM1372" s="25"/>
      <c r="AN1372" s="25"/>
      <c r="AO1372" s="25"/>
      <c r="AP1372" s="25"/>
      <c r="AQ1372" s="25"/>
      <c r="AR1372" s="25"/>
      <c r="AS1372" s="25"/>
      <c r="AT1372" s="25"/>
      <c r="AU1372" s="25"/>
      <c r="AV1372" s="25"/>
      <c r="AW1372" s="25"/>
      <c r="AX1372" s="25"/>
      <c r="AY1372" s="25"/>
      <c r="AZ1372" s="25"/>
      <c r="BA1372" s="25"/>
      <c r="BB1372" s="25"/>
      <c r="BC1372" s="25"/>
      <c r="BD1372" s="25"/>
      <c r="BE1372" s="25"/>
      <c r="BF1372" s="25"/>
      <c r="BG1372" s="25"/>
      <c r="BH1372" s="25"/>
      <c r="BI1372" s="25"/>
      <c r="BJ1372" s="25"/>
      <c r="BK1372" s="25"/>
      <c r="BL1372" s="25"/>
      <c r="BM1372" s="25"/>
      <c r="BN1372" s="25"/>
      <c r="BO1372" s="25"/>
      <c r="BP1372" s="25"/>
      <c r="BQ1372" s="25"/>
      <c r="BR1372" s="25"/>
      <c r="BS1372" s="25"/>
      <c r="BT1372" s="25"/>
      <c r="BU1372" s="25"/>
      <c r="BV1372" s="25"/>
      <c r="BW1372" s="25"/>
      <c r="BX1372" s="25"/>
      <c r="BY1372" s="25"/>
      <c r="BZ1372" s="25"/>
      <c r="CA1372" s="25"/>
      <c r="CB1372" s="25"/>
      <c r="CC1372" s="25"/>
      <c r="CD1372" s="25"/>
      <c r="CE1372" s="25"/>
      <c r="CF1372" s="25"/>
      <c r="CG1372" s="25"/>
      <c r="CH1372" s="25"/>
      <c r="CI1372" s="25"/>
      <c r="CJ1372" s="25"/>
      <c r="CK1372" s="25"/>
      <c r="CL1372" s="25"/>
      <c r="CM1372" s="25"/>
      <c r="CN1372" s="25"/>
      <c r="CO1372" s="25"/>
      <c r="CP1372" s="25"/>
      <c r="CQ1372" s="25"/>
      <c r="CR1372" s="25"/>
      <c r="CS1372" s="25"/>
      <c r="CT1372" s="25">
        <f>CT1373</f>
        <v>0</v>
      </c>
      <c r="CU1372" s="25">
        <f t="shared" si="6702"/>
        <v>0</v>
      </c>
      <c r="CV1372" s="25">
        <f t="shared" si="6702"/>
        <v>0</v>
      </c>
      <c r="CW1372" s="25">
        <f t="shared" si="6702"/>
        <v>3961</v>
      </c>
      <c r="CX1372" s="25">
        <f t="shared" si="6702"/>
        <v>3961</v>
      </c>
      <c r="CY1372" s="25">
        <f t="shared" si="6702"/>
        <v>3961</v>
      </c>
      <c r="CZ1372" s="25">
        <f t="shared" si="6702"/>
        <v>3961</v>
      </c>
      <c r="DA1372" s="25">
        <f t="shared" si="6702"/>
        <v>3961</v>
      </c>
      <c r="DB1372" s="115">
        <f t="shared" si="6501"/>
        <v>100</v>
      </c>
      <c r="DC1372" s="115">
        <f t="shared" si="6552"/>
        <v>100</v>
      </c>
    </row>
    <row r="1373" spans="1:107" s="7" customFormat="1" ht="33.75" x14ac:dyDescent="0.3">
      <c r="A1373" s="64" t="s">
        <v>478</v>
      </c>
      <c r="B1373" s="24" t="s">
        <v>11</v>
      </c>
      <c r="C1373" s="24" t="s">
        <v>53</v>
      </c>
      <c r="D1373" s="24" t="s">
        <v>850</v>
      </c>
      <c r="E1373" s="24" t="s">
        <v>186</v>
      </c>
      <c r="F1373" s="25"/>
      <c r="G1373" s="25"/>
      <c r="H1373" s="40"/>
      <c r="I1373" s="40"/>
      <c r="J1373" s="40"/>
      <c r="K1373" s="40"/>
      <c r="L1373" s="25"/>
      <c r="M1373" s="25"/>
      <c r="N1373" s="40"/>
      <c r="O1373" s="40"/>
      <c r="P1373" s="40"/>
      <c r="Q1373" s="40"/>
      <c r="R1373" s="25"/>
      <c r="S1373" s="25"/>
      <c r="T1373" s="40"/>
      <c r="U1373" s="40"/>
      <c r="V1373" s="40"/>
      <c r="W1373" s="40"/>
      <c r="X1373" s="25"/>
      <c r="Y1373" s="25"/>
      <c r="Z1373" s="25"/>
      <c r="AA1373" s="25"/>
      <c r="AB1373" s="25"/>
      <c r="AC1373" s="25"/>
      <c r="AD1373" s="25"/>
      <c r="AE1373" s="25"/>
      <c r="AF1373" s="25"/>
      <c r="AG1373" s="25"/>
      <c r="AH1373" s="25"/>
      <c r="AI1373" s="25"/>
      <c r="AJ1373" s="25"/>
      <c r="AK1373" s="25"/>
      <c r="AL1373" s="25"/>
      <c r="AM1373" s="25"/>
      <c r="AN1373" s="25"/>
      <c r="AO1373" s="25"/>
      <c r="AP1373" s="25"/>
      <c r="AQ1373" s="25"/>
      <c r="AR1373" s="25"/>
      <c r="AS1373" s="25"/>
      <c r="AT1373" s="25"/>
      <c r="AU1373" s="25"/>
      <c r="AV1373" s="25"/>
      <c r="AW1373" s="25"/>
      <c r="AX1373" s="25"/>
      <c r="AY1373" s="25"/>
      <c r="AZ1373" s="25"/>
      <c r="BA1373" s="25"/>
      <c r="BB1373" s="25"/>
      <c r="BC1373" s="25"/>
      <c r="BD1373" s="25"/>
      <c r="BE1373" s="25"/>
      <c r="BF1373" s="25"/>
      <c r="BG1373" s="25"/>
      <c r="BH1373" s="25"/>
      <c r="BI1373" s="25"/>
      <c r="BJ1373" s="25"/>
      <c r="BK1373" s="25"/>
      <c r="BL1373" s="25"/>
      <c r="BM1373" s="25"/>
      <c r="BN1373" s="25"/>
      <c r="BO1373" s="25"/>
      <c r="BP1373" s="25"/>
      <c r="BQ1373" s="25"/>
      <c r="BR1373" s="25"/>
      <c r="BS1373" s="25"/>
      <c r="BT1373" s="25"/>
      <c r="BU1373" s="25"/>
      <c r="BV1373" s="25"/>
      <c r="BW1373" s="25"/>
      <c r="BX1373" s="25"/>
      <c r="BY1373" s="25"/>
      <c r="BZ1373" s="25"/>
      <c r="CA1373" s="25"/>
      <c r="CB1373" s="25"/>
      <c r="CC1373" s="25"/>
      <c r="CD1373" s="25"/>
      <c r="CE1373" s="25"/>
      <c r="CF1373" s="25"/>
      <c r="CG1373" s="25"/>
      <c r="CH1373" s="25"/>
      <c r="CI1373" s="25"/>
      <c r="CJ1373" s="25"/>
      <c r="CK1373" s="25"/>
      <c r="CL1373" s="25"/>
      <c r="CM1373" s="25"/>
      <c r="CN1373" s="25"/>
      <c r="CO1373" s="25"/>
      <c r="CP1373" s="25"/>
      <c r="CQ1373" s="25"/>
      <c r="CR1373" s="25"/>
      <c r="CS1373" s="25"/>
      <c r="CT1373" s="25"/>
      <c r="CU1373" s="25"/>
      <c r="CV1373" s="25"/>
      <c r="CW1373" s="25">
        <v>3961</v>
      </c>
      <c r="CX1373" s="25">
        <f>CR1373+CT1373+CU1373+CV1373+CW1373</f>
        <v>3961</v>
      </c>
      <c r="CY1373" s="25">
        <f>CS1373+CW1373</f>
        <v>3961</v>
      </c>
      <c r="CZ1373" s="25">
        <v>3961</v>
      </c>
      <c r="DA1373" s="25">
        <v>3961</v>
      </c>
      <c r="DB1373" s="115">
        <f t="shared" si="6501"/>
        <v>100</v>
      </c>
      <c r="DC1373" s="115">
        <f t="shared" si="6552"/>
        <v>100</v>
      </c>
    </row>
    <row r="1374" spans="1:107" s="7" customFormat="1" ht="18.75" x14ac:dyDescent="0.3">
      <c r="A1374" s="30" t="s">
        <v>646</v>
      </c>
      <c r="B1374" s="24" t="s">
        <v>11</v>
      </c>
      <c r="C1374" s="24" t="s">
        <v>53</v>
      </c>
      <c r="D1374" s="97" t="s">
        <v>736</v>
      </c>
      <c r="E1374" s="24"/>
      <c r="F1374" s="25"/>
      <c r="G1374" s="25"/>
      <c r="H1374" s="40"/>
      <c r="I1374" s="40"/>
      <c r="J1374" s="40"/>
      <c r="K1374" s="40"/>
      <c r="L1374" s="25"/>
      <c r="M1374" s="25"/>
      <c r="N1374" s="40"/>
      <c r="O1374" s="40"/>
      <c r="P1374" s="40"/>
      <c r="Q1374" s="40"/>
      <c r="R1374" s="25"/>
      <c r="S1374" s="25"/>
      <c r="T1374" s="40"/>
      <c r="U1374" s="40"/>
      <c r="V1374" s="40"/>
      <c r="W1374" s="40"/>
      <c r="X1374" s="25"/>
      <c r="Y1374" s="25"/>
      <c r="Z1374" s="25">
        <f>Z1375</f>
        <v>0</v>
      </c>
      <c r="AA1374" s="25">
        <f t="shared" ref="AA1374:AP1375" si="6703">AA1375</f>
        <v>0</v>
      </c>
      <c r="AB1374" s="25">
        <f t="shared" si="6703"/>
        <v>0</v>
      </c>
      <c r="AC1374" s="25">
        <f t="shared" si="6703"/>
        <v>3257</v>
      </c>
      <c r="AD1374" s="25">
        <f t="shared" si="6703"/>
        <v>3257</v>
      </c>
      <c r="AE1374" s="25">
        <f t="shared" si="6703"/>
        <v>3257</v>
      </c>
      <c r="AF1374" s="25">
        <f>AF1375</f>
        <v>0</v>
      </c>
      <c r="AG1374" s="25">
        <f t="shared" si="6703"/>
        <v>0</v>
      </c>
      <c r="AH1374" s="25">
        <f t="shared" si="6703"/>
        <v>0</v>
      </c>
      <c r="AI1374" s="25">
        <f t="shared" si="6703"/>
        <v>0</v>
      </c>
      <c r="AJ1374" s="25">
        <f t="shared" si="6703"/>
        <v>3257</v>
      </c>
      <c r="AK1374" s="25">
        <f t="shared" si="6703"/>
        <v>3257</v>
      </c>
      <c r="AL1374" s="25">
        <f>AL1375</f>
        <v>0</v>
      </c>
      <c r="AM1374" s="25">
        <f t="shared" si="6703"/>
        <v>0</v>
      </c>
      <c r="AN1374" s="25">
        <f t="shared" si="6703"/>
        <v>0</v>
      </c>
      <c r="AO1374" s="25">
        <f t="shared" si="6703"/>
        <v>0</v>
      </c>
      <c r="AP1374" s="25">
        <f t="shared" si="6703"/>
        <v>3257</v>
      </c>
      <c r="AQ1374" s="25">
        <f t="shared" ref="AM1374:AQ1375" si="6704">AQ1375</f>
        <v>3257</v>
      </c>
      <c r="AR1374" s="25">
        <f>AR1375</f>
        <v>0</v>
      </c>
      <c r="AS1374" s="25">
        <f t="shared" ref="AS1374:BH1375" si="6705">AS1375</f>
        <v>0</v>
      </c>
      <c r="AT1374" s="25">
        <f t="shared" si="6705"/>
        <v>0</v>
      </c>
      <c r="AU1374" s="25">
        <f t="shared" si="6705"/>
        <v>2892</v>
      </c>
      <c r="AV1374" s="25">
        <f t="shared" si="6705"/>
        <v>6149</v>
      </c>
      <c r="AW1374" s="25">
        <f t="shared" si="6705"/>
        <v>6149</v>
      </c>
      <c r="AX1374" s="25">
        <f>AX1375</f>
        <v>0</v>
      </c>
      <c r="AY1374" s="25">
        <f t="shared" si="6705"/>
        <v>0</v>
      </c>
      <c r="AZ1374" s="25">
        <f t="shared" si="6705"/>
        <v>0</v>
      </c>
      <c r="BA1374" s="25">
        <f t="shared" si="6705"/>
        <v>0</v>
      </c>
      <c r="BB1374" s="25">
        <f t="shared" si="6705"/>
        <v>6149</v>
      </c>
      <c r="BC1374" s="25">
        <f t="shared" si="6705"/>
        <v>6149</v>
      </c>
      <c r="BD1374" s="25">
        <f>BD1375</f>
        <v>0</v>
      </c>
      <c r="BE1374" s="25">
        <f t="shared" si="6705"/>
        <v>0</v>
      </c>
      <c r="BF1374" s="25">
        <f t="shared" si="6705"/>
        <v>0</v>
      </c>
      <c r="BG1374" s="25">
        <f t="shared" si="6705"/>
        <v>0</v>
      </c>
      <c r="BH1374" s="25">
        <f t="shared" si="6705"/>
        <v>6149</v>
      </c>
      <c r="BI1374" s="25">
        <f t="shared" ref="BE1374:BI1375" si="6706">BI1375</f>
        <v>6149</v>
      </c>
      <c r="BJ1374" s="25">
        <f>BJ1375</f>
        <v>0</v>
      </c>
      <c r="BK1374" s="25">
        <f t="shared" ref="BK1374:BZ1375" si="6707">BK1375</f>
        <v>0</v>
      </c>
      <c r="BL1374" s="25">
        <f t="shared" si="6707"/>
        <v>0</v>
      </c>
      <c r="BM1374" s="25">
        <f t="shared" si="6707"/>
        <v>0</v>
      </c>
      <c r="BN1374" s="25">
        <f t="shared" si="6707"/>
        <v>6149</v>
      </c>
      <c r="BO1374" s="25">
        <f t="shared" si="6707"/>
        <v>6149</v>
      </c>
      <c r="BP1374" s="25">
        <f>BP1375</f>
        <v>0</v>
      </c>
      <c r="BQ1374" s="25">
        <f t="shared" si="6707"/>
        <v>0</v>
      </c>
      <c r="BR1374" s="25">
        <f t="shared" si="6707"/>
        <v>0</v>
      </c>
      <c r="BS1374" s="25">
        <f t="shared" si="6707"/>
        <v>0</v>
      </c>
      <c r="BT1374" s="25">
        <f t="shared" si="6707"/>
        <v>6149</v>
      </c>
      <c r="BU1374" s="25">
        <f t="shared" si="6707"/>
        <v>6149</v>
      </c>
      <c r="BV1374" s="25">
        <f>BV1375</f>
        <v>0</v>
      </c>
      <c r="BW1374" s="25">
        <f t="shared" si="6707"/>
        <v>0</v>
      </c>
      <c r="BX1374" s="25">
        <f t="shared" si="6707"/>
        <v>0</v>
      </c>
      <c r="BY1374" s="25">
        <f t="shared" si="6707"/>
        <v>0</v>
      </c>
      <c r="BZ1374" s="25">
        <f t="shared" si="6707"/>
        <v>6149</v>
      </c>
      <c r="CA1374" s="25">
        <f t="shared" ref="BW1374:CA1375" si="6708">CA1375</f>
        <v>6149</v>
      </c>
      <c r="CB1374" s="25">
        <f>CB1375</f>
        <v>0</v>
      </c>
      <c r="CC1374" s="25">
        <f t="shared" ref="CC1374:CR1375" si="6709">CC1375</f>
        <v>0</v>
      </c>
      <c r="CD1374" s="25">
        <f t="shared" si="6709"/>
        <v>0</v>
      </c>
      <c r="CE1374" s="25">
        <f t="shared" si="6709"/>
        <v>0</v>
      </c>
      <c r="CF1374" s="25">
        <f t="shared" si="6709"/>
        <v>6149</v>
      </c>
      <c r="CG1374" s="25">
        <f t="shared" si="6709"/>
        <v>6149</v>
      </c>
      <c r="CH1374" s="25">
        <f>CH1375</f>
        <v>0</v>
      </c>
      <c r="CI1374" s="25">
        <f t="shared" si="6709"/>
        <v>0</v>
      </c>
      <c r="CJ1374" s="25">
        <f t="shared" si="6709"/>
        <v>0</v>
      </c>
      <c r="CK1374" s="25">
        <f t="shared" si="6709"/>
        <v>0</v>
      </c>
      <c r="CL1374" s="25">
        <f t="shared" si="6709"/>
        <v>6149</v>
      </c>
      <c r="CM1374" s="25">
        <f t="shared" si="6709"/>
        <v>6149</v>
      </c>
      <c r="CN1374" s="25">
        <f>CN1375</f>
        <v>0</v>
      </c>
      <c r="CO1374" s="25">
        <f t="shared" si="6709"/>
        <v>0</v>
      </c>
      <c r="CP1374" s="25">
        <f t="shared" si="6709"/>
        <v>0</v>
      </c>
      <c r="CQ1374" s="25">
        <f t="shared" si="6709"/>
        <v>0</v>
      </c>
      <c r="CR1374" s="25">
        <f t="shared" si="6709"/>
        <v>6149</v>
      </c>
      <c r="CS1374" s="25">
        <f t="shared" ref="CO1374:CS1375" si="6710">CS1375</f>
        <v>6149</v>
      </c>
      <c r="CT1374" s="25">
        <f>CT1375</f>
        <v>0</v>
      </c>
      <c r="CU1374" s="25">
        <f t="shared" ref="CU1374:DA1375" si="6711">CU1375</f>
        <v>0</v>
      </c>
      <c r="CV1374" s="25">
        <f t="shared" si="6711"/>
        <v>0</v>
      </c>
      <c r="CW1374" s="25">
        <f t="shared" si="6711"/>
        <v>2730</v>
      </c>
      <c r="CX1374" s="25">
        <f t="shared" si="6711"/>
        <v>8879</v>
      </c>
      <c r="CY1374" s="25">
        <f t="shared" si="6711"/>
        <v>8879</v>
      </c>
      <c r="CZ1374" s="25">
        <f t="shared" si="6711"/>
        <v>6149</v>
      </c>
      <c r="DA1374" s="25">
        <f t="shared" si="6711"/>
        <v>6149</v>
      </c>
      <c r="DB1374" s="115">
        <f t="shared" si="6501"/>
        <v>69.253294289897511</v>
      </c>
      <c r="DC1374" s="115">
        <f t="shared" si="6552"/>
        <v>69.253294289897511</v>
      </c>
    </row>
    <row r="1375" spans="1:107" s="7" customFormat="1" ht="29.25" customHeight="1" x14ac:dyDescent="0.3">
      <c r="A1375" s="30" t="s">
        <v>102</v>
      </c>
      <c r="B1375" s="24" t="s">
        <v>11</v>
      </c>
      <c r="C1375" s="24" t="s">
        <v>53</v>
      </c>
      <c r="D1375" s="97" t="s">
        <v>736</v>
      </c>
      <c r="E1375" s="24" t="s">
        <v>91</v>
      </c>
      <c r="F1375" s="25"/>
      <c r="G1375" s="25"/>
      <c r="H1375" s="40"/>
      <c r="I1375" s="40"/>
      <c r="J1375" s="40"/>
      <c r="K1375" s="40"/>
      <c r="L1375" s="25"/>
      <c r="M1375" s="25"/>
      <c r="N1375" s="40"/>
      <c r="O1375" s="40"/>
      <c r="P1375" s="40"/>
      <c r="Q1375" s="40"/>
      <c r="R1375" s="25"/>
      <c r="S1375" s="25"/>
      <c r="T1375" s="40"/>
      <c r="U1375" s="40"/>
      <c r="V1375" s="40"/>
      <c r="W1375" s="40"/>
      <c r="X1375" s="25"/>
      <c r="Y1375" s="25"/>
      <c r="Z1375" s="25">
        <f>Z1376</f>
        <v>0</v>
      </c>
      <c r="AA1375" s="25">
        <f t="shared" si="6703"/>
        <v>0</v>
      </c>
      <c r="AB1375" s="25">
        <f t="shared" si="6703"/>
        <v>0</v>
      </c>
      <c r="AC1375" s="25">
        <f t="shared" si="6703"/>
        <v>3257</v>
      </c>
      <c r="AD1375" s="25">
        <f t="shared" si="6703"/>
        <v>3257</v>
      </c>
      <c r="AE1375" s="25">
        <f t="shared" si="6703"/>
        <v>3257</v>
      </c>
      <c r="AF1375" s="25">
        <f>AF1376</f>
        <v>0</v>
      </c>
      <c r="AG1375" s="25">
        <f t="shared" si="6703"/>
        <v>0</v>
      </c>
      <c r="AH1375" s="25">
        <f t="shared" si="6703"/>
        <v>0</v>
      </c>
      <c r="AI1375" s="25">
        <f t="shared" si="6703"/>
        <v>0</v>
      </c>
      <c r="AJ1375" s="25">
        <f t="shared" si="6703"/>
        <v>3257</v>
      </c>
      <c r="AK1375" s="25">
        <f t="shared" si="6703"/>
        <v>3257</v>
      </c>
      <c r="AL1375" s="25">
        <f>AL1376</f>
        <v>0</v>
      </c>
      <c r="AM1375" s="25">
        <f t="shared" si="6704"/>
        <v>0</v>
      </c>
      <c r="AN1375" s="25">
        <f t="shared" si="6704"/>
        <v>0</v>
      </c>
      <c r="AO1375" s="25">
        <f t="shared" si="6704"/>
        <v>0</v>
      </c>
      <c r="AP1375" s="25">
        <f t="shared" si="6704"/>
        <v>3257</v>
      </c>
      <c r="AQ1375" s="25">
        <f t="shared" si="6704"/>
        <v>3257</v>
      </c>
      <c r="AR1375" s="25">
        <f>AR1376</f>
        <v>0</v>
      </c>
      <c r="AS1375" s="25">
        <f t="shared" si="6705"/>
        <v>0</v>
      </c>
      <c r="AT1375" s="25">
        <f t="shared" si="6705"/>
        <v>0</v>
      </c>
      <c r="AU1375" s="25">
        <f t="shared" si="6705"/>
        <v>2892</v>
      </c>
      <c r="AV1375" s="25">
        <f t="shared" si="6705"/>
        <v>6149</v>
      </c>
      <c r="AW1375" s="25">
        <f t="shared" si="6705"/>
        <v>6149</v>
      </c>
      <c r="AX1375" s="25">
        <f>AX1376</f>
        <v>0</v>
      </c>
      <c r="AY1375" s="25">
        <f t="shared" si="6705"/>
        <v>0</v>
      </c>
      <c r="AZ1375" s="25">
        <f t="shared" si="6705"/>
        <v>0</v>
      </c>
      <c r="BA1375" s="25">
        <f t="shared" si="6705"/>
        <v>0</v>
      </c>
      <c r="BB1375" s="25">
        <f t="shared" si="6705"/>
        <v>6149</v>
      </c>
      <c r="BC1375" s="25">
        <f t="shared" si="6705"/>
        <v>6149</v>
      </c>
      <c r="BD1375" s="25">
        <f>BD1376</f>
        <v>0</v>
      </c>
      <c r="BE1375" s="25">
        <f t="shared" si="6706"/>
        <v>0</v>
      </c>
      <c r="BF1375" s="25">
        <f t="shared" si="6706"/>
        <v>0</v>
      </c>
      <c r="BG1375" s="25">
        <f t="shared" si="6706"/>
        <v>0</v>
      </c>
      <c r="BH1375" s="25">
        <f t="shared" si="6706"/>
        <v>6149</v>
      </c>
      <c r="BI1375" s="25">
        <f t="shared" si="6706"/>
        <v>6149</v>
      </c>
      <c r="BJ1375" s="25">
        <f>BJ1376</f>
        <v>0</v>
      </c>
      <c r="BK1375" s="25">
        <f t="shared" si="6707"/>
        <v>0</v>
      </c>
      <c r="BL1375" s="25">
        <f t="shared" si="6707"/>
        <v>0</v>
      </c>
      <c r="BM1375" s="25">
        <f t="shared" si="6707"/>
        <v>0</v>
      </c>
      <c r="BN1375" s="25">
        <f t="shared" si="6707"/>
        <v>6149</v>
      </c>
      <c r="BO1375" s="25">
        <f t="shared" si="6707"/>
        <v>6149</v>
      </c>
      <c r="BP1375" s="25">
        <f>BP1376</f>
        <v>0</v>
      </c>
      <c r="BQ1375" s="25">
        <f t="shared" si="6707"/>
        <v>0</v>
      </c>
      <c r="BR1375" s="25">
        <f t="shared" si="6707"/>
        <v>0</v>
      </c>
      <c r="BS1375" s="25">
        <f t="shared" si="6707"/>
        <v>0</v>
      </c>
      <c r="BT1375" s="25">
        <f t="shared" si="6707"/>
        <v>6149</v>
      </c>
      <c r="BU1375" s="25">
        <f t="shared" si="6707"/>
        <v>6149</v>
      </c>
      <c r="BV1375" s="25">
        <f>BV1376</f>
        <v>0</v>
      </c>
      <c r="BW1375" s="25">
        <f t="shared" si="6708"/>
        <v>0</v>
      </c>
      <c r="BX1375" s="25">
        <f t="shared" si="6708"/>
        <v>0</v>
      </c>
      <c r="BY1375" s="25">
        <f t="shared" si="6708"/>
        <v>0</v>
      </c>
      <c r="BZ1375" s="25">
        <f t="shared" si="6708"/>
        <v>6149</v>
      </c>
      <c r="CA1375" s="25">
        <f t="shared" si="6708"/>
        <v>6149</v>
      </c>
      <c r="CB1375" s="25">
        <f>CB1376</f>
        <v>0</v>
      </c>
      <c r="CC1375" s="25">
        <f t="shared" si="6709"/>
        <v>0</v>
      </c>
      <c r="CD1375" s="25">
        <f t="shared" si="6709"/>
        <v>0</v>
      </c>
      <c r="CE1375" s="25">
        <f t="shared" si="6709"/>
        <v>0</v>
      </c>
      <c r="CF1375" s="25">
        <f t="shared" si="6709"/>
        <v>6149</v>
      </c>
      <c r="CG1375" s="25">
        <f t="shared" si="6709"/>
        <v>6149</v>
      </c>
      <c r="CH1375" s="25">
        <f>CH1376</f>
        <v>0</v>
      </c>
      <c r="CI1375" s="25">
        <f t="shared" si="6709"/>
        <v>0</v>
      </c>
      <c r="CJ1375" s="25">
        <f t="shared" si="6709"/>
        <v>0</v>
      </c>
      <c r="CK1375" s="25">
        <f t="shared" si="6709"/>
        <v>0</v>
      </c>
      <c r="CL1375" s="25">
        <f t="shared" si="6709"/>
        <v>6149</v>
      </c>
      <c r="CM1375" s="25">
        <f t="shared" si="6709"/>
        <v>6149</v>
      </c>
      <c r="CN1375" s="25">
        <f>CN1376</f>
        <v>0</v>
      </c>
      <c r="CO1375" s="25">
        <f t="shared" si="6710"/>
        <v>0</v>
      </c>
      <c r="CP1375" s="25">
        <f t="shared" si="6710"/>
        <v>0</v>
      </c>
      <c r="CQ1375" s="25">
        <f t="shared" si="6710"/>
        <v>0</v>
      </c>
      <c r="CR1375" s="25">
        <f t="shared" si="6710"/>
        <v>6149</v>
      </c>
      <c r="CS1375" s="25">
        <f t="shared" si="6710"/>
        <v>6149</v>
      </c>
      <c r="CT1375" s="25">
        <f>CT1376</f>
        <v>0</v>
      </c>
      <c r="CU1375" s="25">
        <f t="shared" si="6711"/>
        <v>0</v>
      </c>
      <c r="CV1375" s="25">
        <f t="shared" si="6711"/>
        <v>0</v>
      </c>
      <c r="CW1375" s="25">
        <f t="shared" si="6711"/>
        <v>2730</v>
      </c>
      <c r="CX1375" s="25">
        <f t="shared" si="6711"/>
        <v>8879</v>
      </c>
      <c r="CY1375" s="25">
        <f t="shared" si="6711"/>
        <v>8879</v>
      </c>
      <c r="CZ1375" s="25">
        <f t="shared" si="6711"/>
        <v>6149</v>
      </c>
      <c r="DA1375" s="25">
        <f t="shared" si="6711"/>
        <v>6149</v>
      </c>
      <c r="DB1375" s="115">
        <f t="shared" si="6501"/>
        <v>69.253294289897511</v>
      </c>
      <c r="DC1375" s="115">
        <f t="shared" si="6552"/>
        <v>69.253294289897511</v>
      </c>
    </row>
    <row r="1376" spans="1:107" s="7" customFormat="1" ht="33.75" x14ac:dyDescent="0.3">
      <c r="A1376" s="30" t="s">
        <v>478</v>
      </c>
      <c r="B1376" s="24" t="s">
        <v>11</v>
      </c>
      <c r="C1376" s="24" t="s">
        <v>53</v>
      </c>
      <c r="D1376" s="97" t="s">
        <v>736</v>
      </c>
      <c r="E1376" s="24" t="s">
        <v>186</v>
      </c>
      <c r="F1376" s="25"/>
      <c r="G1376" s="25"/>
      <c r="H1376" s="40"/>
      <c r="I1376" s="40"/>
      <c r="J1376" s="40"/>
      <c r="K1376" s="40"/>
      <c r="L1376" s="25"/>
      <c r="M1376" s="25"/>
      <c r="N1376" s="40"/>
      <c r="O1376" s="40"/>
      <c r="P1376" s="40"/>
      <c r="Q1376" s="40"/>
      <c r="R1376" s="25"/>
      <c r="S1376" s="25"/>
      <c r="T1376" s="40"/>
      <c r="U1376" s="40"/>
      <c r="V1376" s="40"/>
      <c r="W1376" s="40"/>
      <c r="X1376" s="25"/>
      <c r="Y1376" s="25"/>
      <c r="Z1376" s="25"/>
      <c r="AA1376" s="25"/>
      <c r="AB1376" s="25"/>
      <c r="AC1376" s="25">
        <v>3257</v>
      </c>
      <c r="AD1376" s="25">
        <f>X1376+Z1376+AA1376+AB1376+AC1376</f>
        <v>3257</v>
      </c>
      <c r="AE1376" s="25">
        <f>Y1376+AC1376</f>
        <v>3257</v>
      </c>
      <c r="AF1376" s="25"/>
      <c r="AG1376" s="25"/>
      <c r="AH1376" s="25"/>
      <c r="AI1376" s="25"/>
      <c r="AJ1376" s="25">
        <f>AD1376+AF1376+AG1376+AH1376+AI1376</f>
        <v>3257</v>
      </c>
      <c r="AK1376" s="25">
        <f>AE1376+AI1376</f>
        <v>3257</v>
      </c>
      <c r="AL1376" s="25"/>
      <c r="AM1376" s="25"/>
      <c r="AN1376" s="25"/>
      <c r="AO1376" s="25"/>
      <c r="AP1376" s="25">
        <f>AJ1376+AL1376+AM1376+AN1376+AO1376</f>
        <v>3257</v>
      </c>
      <c r="AQ1376" s="25">
        <f>AK1376+AO1376</f>
        <v>3257</v>
      </c>
      <c r="AR1376" s="25"/>
      <c r="AS1376" s="25"/>
      <c r="AT1376" s="25"/>
      <c r="AU1376" s="25">
        <v>2892</v>
      </c>
      <c r="AV1376" s="25">
        <f>AP1376+AR1376+AS1376+AT1376+AU1376</f>
        <v>6149</v>
      </c>
      <c r="AW1376" s="25">
        <f>AQ1376+AU1376</f>
        <v>6149</v>
      </c>
      <c r="AX1376" s="25"/>
      <c r="AY1376" s="25"/>
      <c r="AZ1376" s="25"/>
      <c r="BA1376" s="25"/>
      <c r="BB1376" s="25">
        <f>AV1376+AX1376+AY1376+AZ1376+BA1376</f>
        <v>6149</v>
      </c>
      <c r="BC1376" s="25">
        <f>AW1376+BA1376</f>
        <v>6149</v>
      </c>
      <c r="BD1376" s="25"/>
      <c r="BE1376" s="25"/>
      <c r="BF1376" s="25"/>
      <c r="BG1376" s="25"/>
      <c r="BH1376" s="25">
        <f>BB1376+BD1376+BE1376+BF1376+BG1376</f>
        <v>6149</v>
      </c>
      <c r="BI1376" s="25">
        <f>BC1376+BG1376</f>
        <v>6149</v>
      </c>
      <c r="BJ1376" s="25"/>
      <c r="BK1376" s="25"/>
      <c r="BL1376" s="25"/>
      <c r="BM1376" s="25"/>
      <c r="BN1376" s="25">
        <f>BH1376+BJ1376+BK1376+BL1376+BM1376</f>
        <v>6149</v>
      </c>
      <c r="BO1376" s="25">
        <f>BI1376+BM1376</f>
        <v>6149</v>
      </c>
      <c r="BP1376" s="25"/>
      <c r="BQ1376" s="25"/>
      <c r="BR1376" s="25"/>
      <c r="BS1376" s="25"/>
      <c r="BT1376" s="25">
        <f>BN1376+BP1376+BQ1376+BR1376+BS1376</f>
        <v>6149</v>
      </c>
      <c r="BU1376" s="25">
        <f>BO1376+BS1376</f>
        <v>6149</v>
      </c>
      <c r="BV1376" s="25"/>
      <c r="BW1376" s="25"/>
      <c r="BX1376" s="25"/>
      <c r="BY1376" s="25"/>
      <c r="BZ1376" s="25">
        <f>BT1376+BV1376+BW1376+BX1376+BY1376</f>
        <v>6149</v>
      </c>
      <c r="CA1376" s="25">
        <f>BU1376+BY1376</f>
        <v>6149</v>
      </c>
      <c r="CB1376" s="25"/>
      <c r="CC1376" s="25"/>
      <c r="CD1376" s="25"/>
      <c r="CE1376" s="25"/>
      <c r="CF1376" s="25">
        <f>BZ1376+CB1376+CC1376+CD1376+CE1376</f>
        <v>6149</v>
      </c>
      <c r="CG1376" s="25">
        <f>CA1376+CE1376</f>
        <v>6149</v>
      </c>
      <c r="CH1376" s="25"/>
      <c r="CI1376" s="25"/>
      <c r="CJ1376" s="25"/>
      <c r="CK1376" s="25"/>
      <c r="CL1376" s="25">
        <f>CF1376+CH1376+CI1376+CJ1376+CK1376</f>
        <v>6149</v>
      </c>
      <c r="CM1376" s="25">
        <f>CG1376+CK1376</f>
        <v>6149</v>
      </c>
      <c r="CN1376" s="25"/>
      <c r="CO1376" s="25"/>
      <c r="CP1376" s="25"/>
      <c r="CQ1376" s="25"/>
      <c r="CR1376" s="25">
        <f>CL1376+CN1376+CO1376+CP1376+CQ1376</f>
        <v>6149</v>
      </c>
      <c r="CS1376" s="25">
        <f>CM1376+CQ1376</f>
        <v>6149</v>
      </c>
      <c r="CT1376" s="25"/>
      <c r="CU1376" s="25"/>
      <c r="CV1376" s="25"/>
      <c r="CW1376" s="25">
        <v>2730</v>
      </c>
      <c r="CX1376" s="25">
        <f>CR1376+CT1376+CU1376+CV1376+CW1376</f>
        <v>8879</v>
      </c>
      <c r="CY1376" s="25">
        <f>CS1376+CW1376</f>
        <v>8879</v>
      </c>
      <c r="CZ1376" s="25">
        <v>6149</v>
      </c>
      <c r="DA1376" s="25">
        <v>6149</v>
      </c>
      <c r="DB1376" s="115">
        <f t="shared" si="6501"/>
        <v>69.253294289897511</v>
      </c>
      <c r="DC1376" s="115">
        <f t="shared" si="6552"/>
        <v>69.253294289897511</v>
      </c>
    </row>
    <row r="1377" spans="1:107" s="7" customFormat="1" ht="83.25" x14ac:dyDescent="0.3">
      <c r="A1377" s="30" t="s">
        <v>738</v>
      </c>
      <c r="B1377" s="24" t="s">
        <v>11</v>
      </c>
      <c r="C1377" s="24" t="s">
        <v>53</v>
      </c>
      <c r="D1377" s="97" t="s">
        <v>737</v>
      </c>
      <c r="E1377" s="24"/>
      <c r="F1377" s="25"/>
      <c r="G1377" s="25"/>
      <c r="H1377" s="40"/>
      <c r="I1377" s="40"/>
      <c r="J1377" s="40"/>
      <c r="K1377" s="40"/>
      <c r="L1377" s="25"/>
      <c r="M1377" s="25"/>
      <c r="N1377" s="40"/>
      <c r="O1377" s="40"/>
      <c r="P1377" s="40"/>
      <c r="Q1377" s="40"/>
      <c r="R1377" s="25"/>
      <c r="S1377" s="25"/>
      <c r="T1377" s="40"/>
      <c r="U1377" s="40"/>
      <c r="V1377" s="40"/>
      <c r="W1377" s="40"/>
      <c r="X1377" s="25"/>
      <c r="Y1377" s="25"/>
      <c r="Z1377" s="25">
        <f>Z1378</f>
        <v>33</v>
      </c>
      <c r="AA1377" s="25">
        <f t="shared" ref="AA1377:AP1378" si="6712">AA1378</f>
        <v>0</v>
      </c>
      <c r="AB1377" s="25">
        <f t="shared" si="6712"/>
        <v>0</v>
      </c>
      <c r="AC1377" s="25">
        <f t="shared" si="6712"/>
        <v>0</v>
      </c>
      <c r="AD1377" s="25">
        <f t="shared" si="6712"/>
        <v>33</v>
      </c>
      <c r="AE1377" s="25">
        <f t="shared" si="6712"/>
        <v>0</v>
      </c>
      <c r="AF1377" s="25">
        <f>AF1378</f>
        <v>0</v>
      </c>
      <c r="AG1377" s="25">
        <f t="shared" si="6712"/>
        <v>0</v>
      </c>
      <c r="AH1377" s="25">
        <f t="shared" si="6712"/>
        <v>0</v>
      </c>
      <c r="AI1377" s="25">
        <f t="shared" si="6712"/>
        <v>0</v>
      </c>
      <c r="AJ1377" s="25">
        <f t="shared" si="6712"/>
        <v>33</v>
      </c>
      <c r="AK1377" s="25">
        <f t="shared" si="6712"/>
        <v>0</v>
      </c>
      <c r="AL1377" s="25">
        <f>AL1378</f>
        <v>0</v>
      </c>
      <c r="AM1377" s="25">
        <f t="shared" si="6712"/>
        <v>0</v>
      </c>
      <c r="AN1377" s="25">
        <f t="shared" si="6712"/>
        <v>0</v>
      </c>
      <c r="AO1377" s="25">
        <f t="shared" si="6712"/>
        <v>0</v>
      </c>
      <c r="AP1377" s="25">
        <f t="shared" si="6712"/>
        <v>33</v>
      </c>
      <c r="AQ1377" s="25">
        <f t="shared" ref="AM1377:AQ1378" si="6713">AQ1378</f>
        <v>0</v>
      </c>
      <c r="AR1377" s="25">
        <f>AR1378</f>
        <v>29</v>
      </c>
      <c r="AS1377" s="25">
        <f t="shared" ref="AS1377:BH1378" si="6714">AS1378</f>
        <v>0</v>
      </c>
      <c r="AT1377" s="25">
        <f t="shared" si="6714"/>
        <v>0</v>
      </c>
      <c r="AU1377" s="25">
        <f t="shared" si="6714"/>
        <v>0</v>
      </c>
      <c r="AV1377" s="25">
        <f t="shared" si="6714"/>
        <v>62</v>
      </c>
      <c r="AW1377" s="25">
        <f t="shared" si="6714"/>
        <v>0</v>
      </c>
      <c r="AX1377" s="25">
        <f>AX1378</f>
        <v>0</v>
      </c>
      <c r="AY1377" s="25">
        <f t="shared" si="6714"/>
        <v>0</v>
      </c>
      <c r="AZ1377" s="25">
        <f t="shared" si="6714"/>
        <v>0</v>
      </c>
      <c r="BA1377" s="25">
        <f t="shared" si="6714"/>
        <v>0</v>
      </c>
      <c r="BB1377" s="25">
        <f t="shared" si="6714"/>
        <v>62</v>
      </c>
      <c r="BC1377" s="25">
        <f t="shared" si="6714"/>
        <v>0</v>
      </c>
      <c r="BD1377" s="25">
        <f>BD1378</f>
        <v>0</v>
      </c>
      <c r="BE1377" s="25">
        <f t="shared" si="6714"/>
        <v>0</v>
      </c>
      <c r="BF1377" s="25">
        <f t="shared" si="6714"/>
        <v>0</v>
      </c>
      <c r="BG1377" s="25">
        <f t="shared" si="6714"/>
        <v>0</v>
      </c>
      <c r="BH1377" s="25">
        <f t="shared" si="6714"/>
        <v>62</v>
      </c>
      <c r="BI1377" s="25">
        <f t="shared" ref="BE1377:BI1378" si="6715">BI1378</f>
        <v>0</v>
      </c>
      <c r="BJ1377" s="25">
        <f>BJ1378</f>
        <v>0</v>
      </c>
      <c r="BK1377" s="25">
        <f t="shared" ref="BK1377:BZ1378" si="6716">BK1378</f>
        <v>0</v>
      </c>
      <c r="BL1377" s="25">
        <f t="shared" si="6716"/>
        <v>0</v>
      </c>
      <c r="BM1377" s="25">
        <f t="shared" si="6716"/>
        <v>0</v>
      </c>
      <c r="BN1377" s="25">
        <f t="shared" si="6716"/>
        <v>62</v>
      </c>
      <c r="BO1377" s="25">
        <f t="shared" si="6716"/>
        <v>0</v>
      </c>
      <c r="BP1377" s="25">
        <f>BP1378</f>
        <v>0</v>
      </c>
      <c r="BQ1377" s="25">
        <f t="shared" si="6716"/>
        <v>0</v>
      </c>
      <c r="BR1377" s="25">
        <f t="shared" si="6716"/>
        <v>0</v>
      </c>
      <c r="BS1377" s="25">
        <f t="shared" si="6716"/>
        <v>0</v>
      </c>
      <c r="BT1377" s="25">
        <f t="shared" si="6716"/>
        <v>62</v>
      </c>
      <c r="BU1377" s="25">
        <f t="shared" si="6716"/>
        <v>0</v>
      </c>
      <c r="BV1377" s="25">
        <f>BV1378</f>
        <v>0</v>
      </c>
      <c r="BW1377" s="25">
        <f t="shared" si="6716"/>
        <v>0</v>
      </c>
      <c r="BX1377" s="25">
        <f t="shared" si="6716"/>
        <v>0</v>
      </c>
      <c r="BY1377" s="25">
        <f t="shared" si="6716"/>
        <v>0</v>
      </c>
      <c r="BZ1377" s="25">
        <f t="shared" si="6716"/>
        <v>62</v>
      </c>
      <c r="CA1377" s="25">
        <f t="shared" ref="BW1377:CA1378" si="6717">CA1378</f>
        <v>0</v>
      </c>
      <c r="CB1377" s="25">
        <f>CB1378</f>
        <v>0</v>
      </c>
      <c r="CC1377" s="25">
        <f t="shared" ref="CC1377:CR1378" si="6718">CC1378</f>
        <v>0</v>
      </c>
      <c r="CD1377" s="25">
        <f t="shared" si="6718"/>
        <v>0</v>
      </c>
      <c r="CE1377" s="25">
        <f t="shared" si="6718"/>
        <v>0</v>
      </c>
      <c r="CF1377" s="25">
        <f t="shared" si="6718"/>
        <v>62</v>
      </c>
      <c r="CG1377" s="25">
        <f t="shared" si="6718"/>
        <v>0</v>
      </c>
      <c r="CH1377" s="25">
        <f>CH1378</f>
        <v>0</v>
      </c>
      <c r="CI1377" s="25">
        <f t="shared" si="6718"/>
        <v>0</v>
      </c>
      <c r="CJ1377" s="25">
        <f t="shared" si="6718"/>
        <v>0</v>
      </c>
      <c r="CK1377" s="25">
        <f t="shared" si="6718"/>
        <v>0</v>
      </c>
      <c r="CL1377" s="25">
        <f t="shared" si="6718"/>
        <v>62</v>
      </c>
      <c r="CM1377" s="25">
        <f t="shared" si="6718"/>
        <v>0</v>
      </c>
      <c r="CN1377" s="25">
        <f>CN1378</f>
        <v>0</v>
      </c>
      <c r="CO1377" s="25">
        <f t="shared" si="6718"/>
        <v>0</v>
      </c>
      <c r="CP1377" s="25">
        <f t="shared" si="6718"/>
        <v>0</v>
      </c>
      <c r="CQ1377" s="25">
        <f t="shared" si="6718"/>
        <v>0</v>
      </c>
      <c r="CR1377" s="25">
        <f t="shared" si="6718"/>
        <v>62</v>
      </c>
      <c r="CS1377" s="25">
        <f t="shared" ref="CO1377:CS1378" si="6719">CS1378</f>
        <v>0</v>
      </c>
      <c r="CT1377" s="25">
        <f>CT1378</f>
        <v>28</v>
      </c>
      <c r="CU1377" s="25">
        <f t="shared" ref="CU1377:DA1378" si="6720">CU1378</f>
        <v>0</v>
      </c>
      <c r="CV1377" s="25">
        <f t="shared" si="6720"/>
        <v>0</v>
      </c>
      <c r="CW1377" s="25">
        <f t="shared" si="6720"/>
        <v>0</v>
      </c>
      <c r="CX1377" s="25">
        <f t="shared" si="6720"/>
        <v>90</v>
      </c>
      <c r="CY1377" s="25">
        <f t="shared" si="6720"/>
        <v>0</v>
      </c>
      <c r="CZ1377" s="25">
        <f t="shared" si="6720"/>
        <v>62</v>
      </c>
      <c r="DA1377" s="25">
        <f t="shared" si="6720"/>
        <v>0</v>
      </c>
      <c r="DB1377" s="115">
        <f t="shared" si="6501"/>
        <v>68.888888888888886</v>
      </c>
      <c r="DC1377" s="115"/>
    </row>
    <row r="1378" spans="1:107" s="7" customFormat="1" ht="27" customHeight="1" x14ac:dyDescent="0.3">
      <c r="A1378" s="30" t="s">
        <v>102</v>
      </c>
      <c r="B1378" s="24" t="s">
        <v>11</v>
      </c>
      <c r="C1378" s="24" t="s">
        <v>53</v>
      </c>
      <c r="D1378" s="97" t="s">
        <v>737</v>
      </c>
      <c r="E1378" s="24" t="s">
        <v>91</v>
      </c>
      <c r="F1378" s="25"/>
      <c r="G1378" s="25"/>
      <c r="H1378" s="40"/>
      <c r="I1378" s="40"/>
      <c r="J1378" s="40"/>
      <c r="K1378" s="40"/>
      <c r="L1378" s="25"/>
      <c r="M1378" s="25"/>
      <c r="N1378" s="40"/>
      <c r="O1378" s="40"/>
      <c r="P1378" s="40"/>
      <c r="Q1378" s="40"/>
      <c r="R1378" s="25"/>
      <c r="S1378" s="25"/>
      <c r="T1378" s="40"/>
      <c r="U1378" s="40"/>
      <c r="V1378" s="40"/>
      <c r="W1378" s="40"/>
      <c r="X1378" s="25"/>
      <c r="Y1378" s="25"/>
      <c r="Z1378" s="25">
        <f>Z1379</f>
        <v>33</v>
      </c>
      <c r="AA1378" s="25">
        <f t="shared" si="6712"/>
        <v>0</v>
      </c>
      <c r="AB1378" s="25">
        <f t="shared" si="6712"/>
        <v>0</v>
      </c>
      <c r="AC1378" s="25">
        <f t="shared" si="6712"/>
        <v>0</v>
      </c>
      <c r="AD1378" s="25">
        <f t="shared" si="6712"/>
        <v>33</v>
      </c>
      <c r="AE1378" s="25">
        <f t="shared" si="6712"/>
        <v>0</v>
      </c>
      <c r="AF1378" s="25">
        <f>AF1379</f>
        <v>0</v>
      </c>
      <c r="AG1378" s="25">
        <f t="shared" si="6712"/>
        <v>0</v>
      </c>
      <c r="AH1378" s="25">
        <f t="shared" si="6712"/>
        <v>0</v>
      </c>
      <c r="AI1378" s="25">
        <f t="shared" si="6712"/>
        <v>0</v>
      </c>
      <c r="AJ1378" s="25">
        <f t="shared" si="6712"/>
        <v>33</v>
      </c>
      <c r="AK1378" s="25">
        <f t="shared" si="6712"/>
        <v>0</v>
      </c>
      <c r="AL1378" s="25">
        <f>AL1379</f>
        <v>0</v>
      </c>
      <c r="AM1378" s="25">
        <f t="shared" si="6713"/>
        <v>0</v>
      </c>
      <c r="AN1378" s="25">
        <f t="shared" si="6713"/>
        <v>0</v>
      </c>
      <c r="AO1378" s="25">
        <f t="shared" si="6713"/>
        <v>0</v>
      </c>
      <c r="AP1378" s="25">
        <f t="shared" si="6713"/>
        <v>33</v>
      </c>
      <c r="AQ1378" s="25">
        <f t="shared" si="6713"/>
        <v>0</v>
      </c>
      <c r="AR1378" s="25">
        <f>AR1379</f>
        <v>29</v>
      </c>
      <c r="AS1378" s="25">
        <f t="shared" si="6714"/>
        <v>0</v>
      </c>
      <c r="AT1378" s="25">
        <f t="shared" si="6714"/>
        <v>0</v>
      </c>
      <c r="AU1378" s="25">
        <f t="shared" si="6714"/>
        <v>0</v>
      </c>
      <c r="AV1378" s="25">
        <f t="shared" si="6714"/>
        <v>62</v>
      </c>
      <c r="AW1378" s="25">
        <f t="shared" si="6714"/>
        <v>0</v>
      </c>
      <c r="AX1378" s="25">
        <f>AX1379</f>
        <v>0</v>
      </c>
      <c r="AY1378" s="25">
        <f t="shared" si="6714"/>
        <v>0</v>
      </c>
      <c r="AZ1378" s="25">
        <f t="shared" si="6714"/>
        <v>0</v>
      </c>
      <c r="BA1378" s="25">
        <f t="shared" si="6714"/>
        <v>0</v>
      </c>
      <c r="BB1378" s="25">
        <f t="shared" si="6714"/>
        <v>62</v>
      </c>
      <c r="BC1378" s="25">
        <f t="shared" si="6714"/>
        <v>0</v>
      </c>
      <c r="BD1378" s="25">
        <f>BD1379</f>
        <v>0</v>
      </c>
      <c r="BE1378" s="25">
        <f t="shared" si="6715"/>
        <v>0</v>
      </c>
      <c r="BF1378" s="25">
        <f t="shared" si="6715"/>
        <v>0</v>
      </c>
      <c r="BG1378" s="25">
        <f t="shared" si="6715"/>
        <v>0</v>
      </c>
      <c r="BH1378" s="25">
        <f t="shared" si="6715"/>
        <v>62</v>
      </c>
      <c r="BI1378" s="25">
        <f t="shared" si="6715"/>
        <v>0</v>
      </c>
      <c r="BJ1378" s="25">
        <f>BJ1379</f>
        <v>0</v>
      </c>
      <c r="BK1378" s="25">
        <f t="shared" si="6716"/>
        <v>0</v>
      </c>
      <c r="BL1378" s="25">
        <f t="shared" si="6716"/>
        <v>0</v>
      </c>
      <c r="BM1378" s="25">
        <f t="shared" si="6716"/>
        <v>0</v>
      </c>
      <c r="BN1378" s="25">
        <f t="shared" si="6716"/>
        <v>62</v>
      </c>
      <c r="BO1378" s="25">
        <f t="shared" si="6716"/>
        <v>0</v>
      </c>
      <c r="BP1378" s="25">
        <f>BP1379</f>
        <v>0</v>
      </c>
      <c r="BQ1378" s="25">
        <f t="shared" si="6716"/>
        <v>0</v>
      </c>
      <c r="BR1378" s="25">
        <f t="shared" si="6716"/>
        <v>0</v>
      </c>
      <c r="BS1378" s="25">
        <f t="shared" si="6716"/>
        <v>0</v>
      </c>
      <c r="BT1378" s="25">
        <f t="shared" si="6716"/>
        <v>62</v>
      </c>
      <c r="BU1378" s="25">
        <f t="shared" si="6716"/>
        <v>0</v>
      </c>
      <c r="BV1378" s="25">
        <f>BV1379</f>
        <v>0</v>
      </c>
      <c r="BW1378" s="25">
        <f t="shared" si="6717"/>
        <v>0</v>
      </c>
      <c r="BX1378" s="25">
        <f t="shared" si="6717"/>
        <v>0</v>
      </c>
      <c r="BY1378" s="25">
        <f t="shared" si="6717"/>
        <v>0</v>
      </c>
      <c r="BZ1378" s="25">
        <f t="shared" si="6717"/>
        <v>62</v>
      </c>
      <c r="CA1378" s="25">
        <f t="shared" si="6717"/>
        <v>0</v>
      </c>
      <c r="CB1378" s="25">
        <f>CB1379</f>
        <v>0</v>
      </c>
      <c r="CC1378" s="25">
        <f t="shared" si="6718"/>
        <v>0</v>
      </c>
      <c r="CD1378" s="25">
        <f t="shared" si="6718"/>
        <v>0</v>
      </c>
      <c r="CE1378" s="25">
        <f t="shared" si="6718"/>
        <v>0</v>
      </c>
      <c r="CF1378" s="25">
        <f t="shared" si="6718"/>
        <v>62</v>
      </c>
      <c r="CG1378" s="25">
        <f t="shared" si="6718"/>
        <v>0</v>
      </c>
      <c r="CH1378" s="25">
        <f>CH1379</f>
        <v>0</v>
      </c>
      <c r="CI1378" s="25">
        <f t="shared" si="6718"/>
        <v>0</v>
      </c>
      <c r="CJ1378" s="25">
        <f t="shared" si="6718"/>
        <v>0</v>
      </c>
      <c r="CK1378" s="25">
        <f t="shared" si="6718"/>
        <v>0</v>
      </c>
      <c r="CL1378" s="25">
        <f t="shared" si="6718"/>
        <v>62</v>
      </c>
      <c r="CM1378" s="25">
        <f t="shared" si="6718"/>
        <v>0</v>
      </c>
      <c r="CN1378" s="25">
        <f>CN1379</f>
        <v>0</v>
      </c>
      <c r="CO1378" s="25">
        <f t="shared" si="6719"/>
        <v>0</v>
      </c>
      <c r="CP1378" s="25">
        <f t="shared" si="6719"/>
        <v>0</v>
      </c>
      <c r="CQ1378" s="25">
        <f t="shared" si="6719"/>
        <v>0</v>
      </c>
      <c r="CR1378" s="25">
        <f t="shared" si="6719"/>
        <v>62</v>
      </c>
      <c r="CS1378" s="25">
        <f t="shared" si="6719"/>
        <v>0</v>
      </c>
      <c r="CT1378" s="25">
        <f>CT1379</f>
        <v>28</v>
      </c>
      <c r="CU1378" s="25">
        <f t="shared" si="6720"/>
        <v>0</v>
      </c>
      <c r="CV1378" s="25">
        <f t="shared" si="6720"/>
        <v>0</v>
      </c>
      <c r="CW1378" s="25">
        <f t="shared" si="6720"/>
        <v>0</v>
      </c>
      <c r="CX1378" s="25">
        <f t="shared" si="6720"/>
        <v>90</v>
      </c>
      <c r="CY1378" s="25">
        <f t="shared" si="6720"/>
        <v>0</v>
      </c>
      <c r="CZ1378" s="25">
        <f t="shared" si="6720"/>
        <v>62</v>
      </c>
      <c r="DA1378" s="25">
        <f t="shared" si="6720"/>
        <v>0</v>
      </c>
      <c r="DB1378" s="115">
        <f t="shared" si="6501"/>
        <v>68.888888888888886</v>
      </c>
      <c r="DC1378" s="115"/>
    </row>
    <row r="1379" spans="1:107" s="7" customFormat="1" ht="33.75" x14ac:dyDescent="0.3">
      <c r="A1379" s="30" t="s">
        <v>478</v>
      </c>
      <c r="B1379" s="24" t="s">
        <v>11</v>
      </c>
      <c r="C1379" s="24" t="s">
        <v>53</v>
      </c>
      <c r="D1379" s="97" t="s">
        <v>737</v>
      </c>
      <c r="E1379" s="24" t="s">
        <v>186</v>
      </c>
      <c r="F1379" s="25"/>
      <c r="G1379" s="25"/>
      <c r="H1379" s="40"/>
      <c r="I1379" s="40"/>
      <c r="J1379" s="40"/>
      <c r="K1379" s="40"/>
      <c r="L1379" s="25"/>
      <c r="M1379" s="25"/>
      <c r="N1379" s="40"/>
      <c r="O1379" s="40"/>
      <c r="P1379" s="40"/>
      <c r="Q1379" s="40"/>
      <c r="R1379" s="25"/>
      <c r="S1379" s="25"/>
      <c r="T1379" s="40"/>
      <c r="U1379" s="40"/>
      <c r="V1379" s="40"/>
      <c r="W1379" s="40"/>
      <c r="X1379" s="25"/>
      <c r="Y1379" s="25"/>
      <c r="Z1379" s="25">
        <v>33</v>
      </c>
      <c r="AA1379" s="25"/>
      <c r="AB1379" s="25"/>
      <c r="AC1379" s="25"/>
      <c r="AD1379" s="25">
        <f>X1379+Z1379+AA1379+AB1379+AC1379</f>
        <v>33</v>
      </c>
      <c r="AE1379" s="25">
        <f>Y1379+AC1379</f>
        <v>0</v>
      </c>
      <c r="AF1379" s="25"/>
      <c r="AG1379" s="25"/>
      <c r="AH1379" s="25"/>
      <c r="AI1379" s="25"/>
      <c r="AJ1379" s="25">
        <f>AD1379+AF1379+AG1379+AH1379+AI1379</f>
        <v>33</v>
      </c>
      <c r="AK1379" s="25">
        <f>AE1379+AI1379</f>
        <v>0</v>
      </c>
      <c r="AL1379" s="25"/>
      <c r="AM1379" s="25"/>
      <c r="AN1379" s="25"/>
      <c r="AO1379" s="25"/>
      <c r="AP1379" s="25">
        <f>AJ1379+AL1379+AM1379+AN1379+AO1379</f>
        <v>33</v>
      </c>
      <c r="AQ1379" s="25">
        <f>AK1379+AO1379</f>
        <v>0</v>
      </c>
      <c r="AR1379" s="25">
        <v>29</v>
      </c>
      <c r="AS1379" s="25"/>
      <c r="AT1379" s="25"/>
      <c r="AU1379" s="25"/>
      <c r="AV1379" s="25">
        <f>AP1379+AR1379+AS1379+AT1379+AU1379</f>
        <v>62</v>
      </c>
      <c r="AW1379" s="25">
        <f>AQ1379+AU1379</f>
        <v>0</v>
      </c>
      <c r="AX1379" s="25"/>
      <c r="AY1379" s="25"/>
      <c r="AZ1379" s="25"/>
      <c r="BA1379" s="25"/>
      <c r="BB1379" s="25">
        <f>AV1379+AX1379+AY1379+AZ1379+BA1379</f>
        <v>62</v>
      </c>
      <c r="BC1379" s="25">
        <f>AW1379+BA1379</f>
        <v>0</v>
      </c>
      <c r="BD1379" s="25"/>
      <c r="BE1379" s="25"/>
      <c r="BF1379" s="25"/>
      <c r="BG1379" s="25"/>
      <c r="BH1379" s="25">
        <f>BB1379+BD1379+BE1379+BF1379+BG1379</f>
        <v>62</v>
      </c>
      <c r="BI1379" s="25">
        <f>BC1379+BG1379</f>
        <v>0</v>
      </c>
      <c r="BJ1379" s="25"/>
      <c r="BK1379" s="25"/>
      <c r="BL1379" s="25"/>
      <c r="BM1379" s="25"/>
      <c r="BN1379" s="25">
        <f>BH1379+BJ1379+BK1379+BL1379+BM1379</f>
        <v>62</v>
      </c>
      <c r="BO1379" s="25">
        <f>BI1379+BM1379</f>
        <v>0</v>
      </c>
      <c r="BP1379" s="25"/>
      <c r="BQ1379" s="25"/>
      <c r="BR1379" s="25"/>
      <c r="BS1379" s="25"/>
      <c r="BT1379" s="25">
        <f>BN1379+BP1379+BQ1379+BR1379+BS1379</f>
        <v>62</v>
      </c>
      <c r="BU1379" s="25">
        <f>BO1379+BS1379</f>
        <v>0</v>
      </c>
      <c r="BV1379" s="25"/>
      <c r="BW1379" s="25"/>
      <c r="BX1379" s="25"/>
      <c r="BY1379" s="25"/>
      <c r="BZ1379" s="25">
        <f>BT1379+BV1379+BW1379+BX1379+BY1379</f>
        <v>62</v>
      </c>
      <c r="CA1379" s="25">
        <f>BU1379+BY1379</f>
        <v>0</v>
      </c>
      <c r="CB1379" s="25"/>
      <c r="CC1379" s="25"/>
      <c r="CD1379" s="25"/>
      <c r="CE1379" s="25"/>
      <c r="CF1379" s="25">
        <f>BZ1379+CB1379+CC1379+CD1379+CE1379</f>
        <v>62</v>
      </c>
      <c r="CG1379" s="25">
        <f>CA1379+CE1379</f>
        <v>0</v>
      </c>
      <c r="CH1379" s="25"/>
      <c r="CI1379" s="25"/>
      <c r="CJ1379" s="25"/>
      <c r="CK1379" s="25"/>
      <c r="CL1379" s="25">
        <f>CF1379+CH1379+CI1379+CJ1379+CK1379</f>
        <v>62</v>
      </c>
      <c r="CM1379" s="25">
        <f>CG1379+CK1379</f>
        <v>0</v>
      </c>
      <c r="CN1379" s="25"/>
      <c r="CO1379" s="25"/>
      <c r="CP1379" s="25"/>
      <c r="CQ1379" s="25"/>
      <c r="CR1379" s="25">
        <f>CL1379+CN1379+CO1379+CP1379+CQ1379</f>
        <v>62</v>
      </c>
      <c r="CS1379" s="25">
        <f>CM1379+CQ1379</f>
        <v>0</v>
      </c>
      <c r="CT1379" s="25">
        <v>28</v>
      </c>
      <c r="CU1379" s="25"/>
      <c r="CV1379" s="25"/>
      <c r="CW1379" s="25"/>
      <c r="CX1379" s="25">
        <f>CR1379+CT1379+CU1379+CV1379+CW1379</f>
        <v>90</v>
      </c>
      <c r="CY1379" s="25">
        <f>CS1379+CW1379</f>
        <v>0</v>
      </c>
      <c r="CZ1379" s="25">
        <v>62</v>
      </c>
      <c r="DA1379" s="40"/>
      <c r="DB1379" s="115">
        <f t="shared" si="6501"/>
        <v>68.888888888888886</v>
      </c>
      <c r="DC1379" s="115"/>
    </row>
    <row r="1380" spans="1:107" s="7" customFormat="1" ht="18.75" x14ac:dyDescent="0.3">
      <c r="A1380" s="30"/>
      <c r="B1380" s="24"/>
      <c r="C1380" s="24"/>
      <c r="D1380" s="97"/>
      <c r="E1380" s="24"/>
      <c r="F1380" s="25"/>
      <c r="G1380" s="25"/>
      <c r="H1380" s="40"/>
      <c r="I1380" s="40"/>
      <c r="J1380" s="40"/>
      <c r="K1380" s="40"/>
      <c r="L1380" s="25"/>
      <c r="M1380" s="25"/>
      <c r="N1380" s="40"/>
      <c r="O1380" s="40"/>
      <c r="P1380" s="40"/>
      <c r="Q1380" s="40"/>
      <c r="R1380" s="25"/>
      <c r="S1380" s="25"/>
      <c r="T1380" s="40"/>
      <c r="U1380" s="40"/>
      <c r="V1380" s="40"/>
      <c r="W1380" s="40"/>
      <c r="X1380" s="25"/>
      <c r="Y1380" s="25"/>
      <c r="Z1380" s="40"/>
      <c r="AA1380" s="40"/>
      <c r="AB1380" s="40"/>
      <c r="AC1380" s="40"/>
      <c r="AD1380" s="25"/>
      <c r="AE1380" s="25"/>
      <c r="AF1380" s="40"/>
      <c r="AG1380" s="40"/>
      <c r="AH1380" s="40"/>
      <c r="AI1380" s="40"/>
      <c r="AJ1380" s="25"/>
      <c r="AK1380" s="25"/>
      <c r="AL1380" s="40"/>
      <c r="AM1380" s="40"/>
      <c r="AN1380" s="40"/>
      <c r="AO1380" s="40"/>
      <c r="AP1380" s="25"/>
      <c r="AQ1380" s="25"/>
      <c r="AR1380" s="40"/>
      <c r="AS1380" s="40"/>
      <c r="AT1380" s="40"/>
      <c r="AU1380" s="40"/>
      <c r="AV1380" s="25"/>
      <c r="AW1380" s="25"/>
      <c r="AX1380" s="40"/>
      <c r="AY1380" s="40"/>
      <c r="AZ1380" s="40"/>
      <c r="BA1380" s="40"/>
      <c r="BB1380" s="25"/>
      <c r="BC1380" s="25"/>
      <c r="BD1380" s="40"/>
      <c r="BE1380" s="40"/>
      <c r="BF1380" s="40"/>
      <c r="BG1380" s="40"/>
      <c r="BH1380" s="25"/>
      <c r="BI1380" s="25"/>
      <c r="BJ1380" s="40"/>
      <c r="BK1380" s="40"/>
      <c r="BL1380" s="40"/>
      <c r="BM1380" s="40"/>
      <c r="BN1380" s="25"/>
      <c r="BO1380" s="25"/>
      <c r="BP1380" s="40"/>
      <c r="BQ1380" s="40"/>
      <c r="BR1380" s="40"/>
      <c r="BS1380" s="40"/>
      <c r="BT1380" s="25"/>
      <c r="BU1380" s="25"/>
      <c r="BV1380" s="40"/>
      <c r="BW1380" s="40"/>
      <c r="BX1380" s="40"/>
      <c r="BY1380" s="40"/>
      <c r="BZ1380" s="25"/>
      <c r="CA1380" s="25"/>
      <c r="CB1380" s="40"/>
      <c r="CC1380" s="40"/>
      <c r="CD1380" s="40"/>
      <c r="CE1380" s="40"/>
      <c r="CF1380" s="25"/>
      <c r="CG1380" s="25"/>
      <c r="CH1380" s="40"/>
      <c r="CI1380" s="40"/>
      <c r="CJ1380" s="40"/>
      <c r="CK1380" s="40"/>
      <c r="CL1380" s="25"/>
      <c r="CM1380" s="25"/>
      <c r="CN1380" s="40"/>
      <c r="CO1380" s="40"/>
      <c r="CP1380" s="40"/>
      <c r="CQ1380" s="40"/>
      <c r="CR1380" s="25"/>
      <c r="CS1380" s="25"/>
      <c r="CT1380" s="40"/>
      <c r="CU1380" s="40"/>
      <c r="CV1380" s="40"/>
      <c r="CW1380" s="40"/>
      <c r="CX1380" s="25"/>
      <c r="CY1380" s="25"/>
      <c r="CZ1380" s="40"/>
      <c r="DA1380" s="40"/>
      <c r="DB1380" s="115"/>
      <c r="DC1380" s="115"/>
    </row>
    <row r="1381" spans="1:107" s="7" customFormat="1" ht="18.75" x14ac:dyDescent="0.3">
      <c r="A1381" s="54" t="s">
        <v>569</v>
      </c>
      <c r="B1381" s="22" t="s">
        <v>570</v>
      </c>
      <c r="C1381" s="22" t="s">
        <v>55</v>
      </c>
      <c r="D1381" s="98"/>
      <c r="E1381" s="23"/>
      <c r="F1381" s="23">
        <f>F1382+F1398</f>
        <v>20701</v>
      </c>
      <c r="G1381" s="23">
        <f>G1382+G1398</f>
        <v>20701</v>
      </c>
      <c r="H1381" s="23">
        <f>H1382</f>
        <v>0</v>
      </c>
      <c r="I1381" s="23">
        <f t="shared" ref="I1381:AA1385" si="6721">I1382</f>
        <v>0</v>
      </c>
      <c r="J1381" s="23">
        <f t="shared" si="6721"/>
        <v>0</v>
      </c>
      <c r="K1381" s="23">
        <f t="shared" si="6721"/>
        <v>0</v>
      </c>
      <c r="L1381" s="23">
        <f t="shared" si="6721"/>
        <v>20701</v>
      </c>
      <c r="M1381" s="23">
        <f t="shared" si="6721"/>
        <v>20701</v>
      </c>
      <c r="N1381" s="23">
        <f>N1382</f>
        <v>0</v>
      </c>
      <c r="O1381" s="23">
        <f t="shared" si="6721"/>
        <v>0</v>
      </c>
      <c r="P1381" s="23">
        <f t="shared" si="6721"/>
        <v>0</v>
      </c>
      <c r="Q1381" s="23">
        <f t="shared" si="6721"/>
        <v>0</v>
      </c>
      <c r="R1381" s="23">
        <f t="shared" si="6721"/>
        <v>20701</v>
      </c>
      <c r="S1381" s="23">
        <f t="shared" si="6721"/>
        <v>20701</v>
      </c>
      <c r="T1381" s="23">
        <f>T1382</f>
        <v>0</v>
      </c>
      <c r="U1381" s="23">
        <f t="shared" si="6721"/>
        <v>0</v>
      </c>
      <c r="V1381" s="23">
        <f t="shared" si="6721"/>
        <v>0</v>
      </c>
      <c r="W1381" s="23">
        <f t="shared" si="6721"/>
        <v>0</v>
      </c>
      <c r="X1381" s="23">
        <f t="shared" si="6721"/>
        <v>20701</v>
      </c>
      <c r="Y1381" s="23">
        <f t="shared" si="6721"/>
        <v>20701</v>
      </c>
      <c r="Z1381" s="23">
        <f>Z1382+Z1390+Z1398</f>
        <v>0</v>
      </c>
      <c r="AA1381" s="23">
        <f t="shared" ref="AA1381:AE1381" si="6722">AA1382+AA1390+AA1398</f>
        <v>35253</v>
      </c>
      <c r="AB1381" s="23">
        <f t="shared" si="6722"/>
        <v>0</v>
      </c>
      <c r="AC1381" s="23">
        <f t="shared" si="6722"/>
        <v>178259</v>
      </c>
      <c r="AD1381" s="23">
        <f t="shared" si="6722"/>
        <v>234213</v>
      </c>
      <c r="AE1381" s="23">
        <f t="shared" si="6722"/>
        <v>198960</v>
      </c>
      <c r="AF1381" s="23">
        <f>AF1382+AF1390+AF1398</f>
        <v>0</v>
      </c>
      <c r="AG1381" s="23">
        <f t="shared" ref="AG1381:AK1381" si="6723">AG1382+AG1390+AG1398</f>
        <v>0</v>
      </c>
      <c r="AH1381" s="23">
        <f t="shared" si="6723"/>
        <v>0</v>
      </c>
      <c r="AI1381" s="23">
        <f t="shared" si="6723"/>
        <v>0</v>
      </c>
      <c r="AJ1381" s="23">
        <f t="shared" si="6723"/>
        <v>234213</v>
      </c>
      <c r="AK1381" s="23">
        <f t="shared" si="6723"/>
        <v>198960</v>
      </c>
      <c r="AL1381" s="23">
        <f>AL1382+AL1390+AL1398</f>
        <v>0</v>
      </c>
      <c r="AM1381" s="23">
        <f t="shared" ref="AM1381:AQ1381" si="6724">AM1382+AM1390+AM1398</f>
        <v>0</v>
      </c>
      <c r="AN1381" s="23">
        <f t="shared" si="6724"/>
        <v>0</v>
      </c>
      <c r="AO1381" s="23">
        <f t="shared" si="6724"/>
        <v>0</v>
      </c>
      <c r="AP1381" s="23">
        <f t="shared" si="6724"/>
        <v>234213</v>
      </c>
      <c r="AQ1381" s="23">
        <f t="shared" si="6724"/>
        <v>198960</v>
      </c>
      <c r="AR1381" s="23">
        <f>AR1382+AR1390+AR1398</f>
        <v>0</v>
      </c>
      <c r="AS1381" s="23">
        <f t="shared" ref="AS1381:AW1381" si="6725">AS1382+AS1390+AS1398</f>
        <v>0</v>
      </c>
      <c r="AT1381" s="23">
        <f t="shared" si="6725"/>
        <v>0</v>
      </c>
      <c r="AU1381" s="23">
        <f t="shared" si="6725"/>
        <v>0</v>
      </c>
      <c r="AV1381" s="23">
        <f t="shared" si="6725"/>
        <v>234213</v>
      </c>
      <c r="AW1381" s="23">
        <f t="shared" si="6725"/>
        <v>198960</v>
      </c>
      <c r="AX1381" s="23">
        <f>AX1382+AX1390+AX1398</f>
        <v>0</v>
      </c>
      <c r="AY1381" s="23">
        <f t="shared" ref="AY1381:BC1381" si="6726">AY1382+AY1390+AY1398</f>
        <v>0</v>
      </c>
      <c r="AZ1381" s="23">
        <f t="shared" si="6726"/>
        <v>0</v>
      </c>
      <c r="BA1381" s="23">
        <f t="shared" si="6726"/>
        <v>86508</v>
      </c>
      <c r="BB1381" s="23">
        <f t="shared" si="6726"/>
        <v>320721</v>
      </c>
      <c r="BC1381" s="23">
        <f t="shared" si="6726"/>
        <v>285468</v>
      </c>
      <c r="BD1381" s="23">
        <f>BD1382+BD1390+BD1398</f>
        <v>0</v>
      </c>
      <c r="BE1381" s="23">
        <f t="shared" ref="BE1381:BI1381" si="6727">BE1382+BE1390+BE1398</f>
        <v>0</v>
      </c>
      <c r="BF1381" s="23">
        <f t="shared" si="6727"/>
        <v>0</v>
      </c>
      <c r="BG1381" s="23">
        <f t="shared" si="6727"/>
        <v>0</v>
      </c>
      <c r="BH1381" s="23">
        <f t="shared" si="6727"/>
        <v>320721</v>
      </c>
      <c r="BI1381" s="23">
        <f t="shared" si="6727"/>
        <v>285468</v>
      </c>
      <c r="BJ1381" s="23">
        <f>BJ1382+BJ1390+BJ1398</f>
        <v>0</v>
      </c>
      <c r="BK1381" s="23">
        <f t="shared" ref="BK1381:BO1381" si="6728">BK1382+BK1390+BK1398</f>
        <v>0</v>
      </c>
      <c r="BL1381" s="23">
        <f t="shared" si="6728"/>
        <v>0</v>
      </c>
      <c r="BM1381" s="23">
        <f t="shared" si="6728"/>
        <v>0</v>
      </c>
      <c r="BN1381" s="23">
        <f t="shared" si="6728"/>
        <v>320721</v>
      </c>
      <c r="BO1381" s="23">
        <f t="shared" si="6728"/>
        <v>285468</v>
      </c>
      <c r="BP1381" s="23">
        <f>BP1382+BP1390+BP1398</f>
        <v>0</v>
      </c>
      <c r="BQ1381" s="23">
        <f t="shared" ref="BQ1381:BU1381" si="6729">BQ1382+BQ1390+BQ1398</f>
        <v>0</v>
      </c>
      <c r="BR1381" s="23">
        <f t="shared" si="6729"/>
        <v>0</v>
      </c>
      <c r="BS1381" s="23">
        <f t="shared" si="6729"/>
        <v>0</v>
      </c>
      <c r="BT1381" s="23">
        <f t="shared" si="6729"/>
        <v>320721</v>
      </c>
      <c r="BU1381" s="23">
        <f t="shared" si="6729"/>
        <v>285468</v>
      </c>
      <c r="BV1381" s="23">
        <f>BV1382+BV1390+BV1398</f>
        <v>0</v>
      </c>
      <c r="BW1381" s="23">
        <f t="shared" ref="BW1381:CA1381" si="6730">BW1382+BW1390+BW1398</f>
        <v>0</v>
      </c>
      <c r="BX1381" s="23">
        <f t="shared" si="6730"/>
        <v>0</v>
      </c>
      <c r="BY1381" s="23">
        <f t="shared" si="6730"/>
        <v>0</v>
      </c>
      <c r="BZ1381" s="23">
        <f t="shared" si="6730"/>
        <v>320721</v>
      </c>
      <c r="CA1381" s="23">
        <f t="shared" si="6730"/>
        <v>285468</v>
      </c>
      <c r="CB1381" s="23">
        <f>CB1382+CB1390+CB1398</f>
        <v>0</v>
      </c>
      <c r="CC1381" s="23">
        <f t="shared" ref="CC1381:CG1381" si="6731">CC1382+CC1390+CC1398</f>
        <v>0</v>
      </c>
      <c r="CD1381" s="23">
        <f t="shared" si="6731"/>
        <v>0</v>
      </c>
      <c r="CE1381" s="23">
        <f t="shared" si="6731"/>
        <v>69545</v>
      </c>
      <c r="CF1381" s="23">
        <f t="shared" si="6731"/>
        <v>390266</v>
      </c>
      <c r="CG1381" s="23">
        <f t="shared" si="6731"/>
        <v>355013</v>
      </c>
      <c r="CH1381" s="23">
        <f>CH1382+CH1390+CH1398</f>
        <v>0</v>
      </c>
      <c r="CI1381" s="23">
        <f t="shared" ref="CI1381:CM1381" si="6732">CI1382+CI1390+CI1398</f>
        <v>0</v>
      </c>
      <c r="CJ1381" s="23">
        <f t="shared" si="6732"/>
        <v>0</v>
      </c>
      <c r="CK1381" s="23">
        <f t="shared" si="6732"/>
        <v>0</v>
      </c>
      <c r="CL1381" s="23">
        <f t="shared" si="6732"/>
        <v>390266</v>
      </c>
      <c r="CM1381" s="23">
        <f t="shared" si="6732"/>
        <v>355013</v>
      </c>
      <c r="CN1381" s="23">
        <f>CN1382+CN1390+CN1398</f>
        <v>0</v>
      </c>
      <c r="CO1381" s="23">
        <f t="shared" ref="CO1381:CS1381" si="6733">CO1382+CO1390+CO1398</f>
        <v>0</v>
      </c>
      <c r="CP1381" s="23">
        <f t="shared" si="6733"/>
        <v>0</v>
      </c>
      <c r="CQ1381" s="23">
        <f t="shared" si="6733"/>
        <v>0</v>
      </c>
      <c r="CR1381" s="23">
        <f t="shared" si="6733"/>
        <v>390266</v>
      </c>
      <c r="CS1381" s="23">
        <f t="shared" si="6733"/>
        <v>355013</v>
      </c>
      <c r="CT1381" s="23">
        <f>CT1382+CT1390+CT1398</f>
        <v>0</v>
      </c>
      <c r="CU1381" s="23">
        <f t="shared" ref="CU1381:CY1381" si="6734">CU1382+CU1390+CU1398</f>
        <v>0</v>
      </c>
      <c r="CV1381" s="23">
        <f t="shared" si="6734"/>
        <v>0</v>
      </c>
      <c r="CW1381" s="23">
        <f t="shared" si="6734"/>
        <v>2476</v>
      </c>
      <c r="CX1381" s="23">
        <f t="shared" si="6734"/>
        <v>392742</v>
      </c>
      <c r="CY1381" s="23">
        <f t="shared" si="6734"/>
        <v>357489</v>
      </c>
      <c r="CZ1381" s="23">
        <f t="shared" ref="CZ1381:DA1381" si="6735">CZ1382+CZ1390+CZ1398</f>
        <v>390886</v>
      </c>
      <c r="DA1381" s="23">
        <f t="shared" si="6735"/>
        <v>355837</v>
      </c>
      <c r="DB1381" s="116">
        <f t="shared" si="6501"/>
        <v>99.527425128965078</v>
      </c>
      <c r="DC1381" s="116">
        <f t="shared" si="6552"/>
        <v>99.537887879067611</v>
      </c>
    </row>
    <row r="1382" spans="1:107" s="7" customFormat="1" ht="66.75" x14ac:dyDescent="0.3">
      <c r="A1382" s="64" t="s">
        <v>459</v>
      </c>
      <c r="B1382" s="24" t="s">
        <v>11</v>
      </c>
      <c r="C1382" s="24" t="s">
        <v>55</v>
      </c>
      <c r="D1382" s="26" t="s">
        <v>317</v>
      </c>
      <c r="E1382" s="24"/>
      <c r="F1382" s="25">
        <f t="shared" ref="F1382:G1385" si="6736">F1383</f>
        <v>20701</v>
      </c>
      <c r="G1382" s="25">
        <f t="shared" si="6736"/>
        <v>20701</v>
      </c>
      <c r="H1382" s="40">
        <f>H1383</f>
        <v>0</v>
      </c>
      <c r="I1382" s="40">
        <f t="shared" ref="I1382:X1385" si="6737">I1383</f>
        <v>0</v>
      </c>
      <c r="J1382" s="40">
        <f t="shared" si="6737"/>
        <v>0</v>
      </c>
      <c r="K1382" s="40">
        <f t="shared" si="6737"/>
        <v>0</v>
      </c>
      <c r="L1382" s="25">
        <f t="shared" si="6737"/>
        <v>20701</v>
      </c>
      <c r="M1382" s="25">
        <f t="shared" si="6737"/>
        <v>20701</v>
      </c>
      <c r="N1382" s="40">
        <f>N1383</f>
        <v>0</v>
      </c>
      <c r="O1382" s="40">
        <f t="shared" si="6737"/>
        <v>0</v>
      </c>
      <c r="P1382" s="40">
        <f t="shared" si="6737"/>
        <v>0</v>
      </c>
      <c r="Q1382" s="40">
        <f t="shared" si="6737"/>
        <v>0</v>
      </c>
      <c r="R1382" s="25">
        <f t="shared" si="6737"/>
        <v>20701</v>
      </c>
      <c r="S1382" s="25">
        <f t="shared" si="6737"/>
        <v>20701</v>
      </c>
      <c r="T1382" s="40">
        <f>T1383</f>
        <v>0</v>
      </c>
      <c r="U1382" s="40">
        <f t="shared" si="6737"/>
        <v>0</v>
      </c>
      <c r="V1382" s="40">
        <f t="shared" si="6737"/>
        <v>0</v>
      </c>
      <c r="W1382" s="40">
        <f t="shared" si="6737"/>
        <v>0</v>
      </c>
      <c r="X1382" s="25">
        <f t="shared" si="6737"/>
        <v>20701</v>
      </c>
      <c r="Y1382" s="25">
        <f t="shared" si="6721"/>
        <v>20701</v>
      </c>
      <c r="Z1382" s="40">
        <f>Z1383</f>
        <v>0</v>
      </c>
      <c r="AA1382" s="40">
        <f t="shared" si="6721"/>
        <v>0</v>
      </c>
      <c r="AB1382" s="40">
        <f t="shared" ref="AA1382:AE1385" si="6738">AB1383</f>
        <v>0</v>
      </c>
      <c r="AC1382" s="40">
        <f t="shared" si="6738"/>
        <v>0</v>
      </c>
      <c r="AD1382" s="25">
        <f t="shared" si="6738"/>
        <v>20701</v>
      </c>
      <c r="AE1382" s="25">
        <f t="shared" si="6738"/>
        <v>20701</v>
      </c>
      <c r="AF1382" s="40">
        <f>AF1383</f>
        <v>0</v>
      </c>
      <c r="AG1382" s="40">
        <f t="shared" ref="AG1382:AV1385" si="6739">AG1383</f>
        <v>0</v>
      </c>
      <c r="AH1382" s="40">
        <f t="shared" si="6739"/>
        <v>0</v>
      </c>
      <c r="AI1382" s="40">
        <f t="shared" si="6739"/>
        <v>0</v>
      </c>
      <c r="AJ1382" s="25">
        <f t="shared" si="6739"/>
        <v>20701</v>
      </c>
      <c r="AK1382" s="25">
        <f t="shared" si="6739"/>
        <v>20701</v>
      </c>
      <c r="AL1382" s="40">
        <f>AL1383</f>
        <v>0</v>
      </c>
      <c r="AM1382" s="40">
        <f t="shared" si="6739"/>
        <v>0</v>
      </c>
      <c r="AN1382" s="40">
        <f t="shared" si="6739"/>
        <v>0</v>
      </c>
      <c r="AO1382" s="40">
        <f t="shared" si="6739"/>
        <v>0</v>
      </c>
      <c r="AP1382" s="25">
        <f t="shared" si="6739"/>
        <v>20701</v>
      </c>
      <c r="AQ1382" s="25">
        <f t="shared" si="6739"/>
        <v>20701</v>
      </c>
      <c r="AR1382" s="40">
        <f>AR1383</f>
        <v>0</v>
      </c>
      <c r="AS1382" s="40">
        <f t="shared" si="6739"/>
        <v>0</v>
      </c>
      <c r="AT1382" s="40">
        <f t="shared" si="6739"/>
        <v>0</v>
      </c>
      <c r="AU1382" s="40">
        <f t="shared" si="6739"/>
        <v>0</v>
      </c>
      <c r="AV1382" s="25">
        <f t="shared" si="6739"/>
        <v>20701</v>
      </c>
      <c r="AW1382" s="25">
        <f t="shared" ref="AS1382:AW1385" si="6740">AW1383</f>
        <v>20701</v>
      </c>
      <c r="AX1382" s="40">
        <f>AX1383</f>
        <v>0</v>
      </c>
      <c r="AY1382" s="40">
        <f t="shared" ref="AY1382:BN1385" si="6741">AY1383</f>
        <v>0</v>
      </c>
      <c r="AZ1382" s="40">
        <f t="shared" si="6741"/>
        <v>0</v>
      </c>
      <c r="BA1382" s="40">
        <f t="shared" si="6741"/>
        <v>0</v>
      </c>
      <c r="BB1382" s="25">
        <f t="shared" si="6741"/>
        <v>20701</v>
      </c>
      <c r="BC1382" s="25">
        <f t="shared" si="6741"/>
        <v>20701</v>
      </c>
      <c r="BD1382" s="40">
        <f>BD1383</f>
        <v>0</v>
      </c>
      <c r="BE1382" s="40">
        <f t="shared" si="6741"/>
        <v>0</v>
      </c>
      <c r="BF1382" s="40">
        <f t="shared" si="6741"/>
        <v>0</v>
      </c>
      <c r="BG1382" s="40">
        <f t="shared" si="6741"/>
        <v>0</v>
      </c>
      <c r="BH1382" s="25">
        <f t="shared" si="6741"/>
        <v>20701</v>
      </c>
      <c r="BI1382" s="25">
        <f t="shared" si="6741"/>
        <v>20701</v>
      </c>
      <c r="BJ1382" s="40">
        <f>BJ1383</f>
        <v>0</v>
      </c>
      <c r="BK1382" s="40">
        <f t="shared" si="6741"/>
        <v>0</v>
      </c>
      <c r="BL1382" s="40">
        <f t="shared" si="6741"/>
        <v>0</v>
      </c>
      <c r="BM1382" s="40">
        <f t="shared" si="6741"/>
        <v>0</v>
      </c>
      <c r="BN1382" s="25">
        <f t="shared" si="6741"/>
        <v>20701</v>
      </c>
      <c r="BO1382" s="25">
        <f t="shared" ref="BK1382:BO1385" si="6742">BO1383</f>
        <v>20701</v>
      </c>
      <c r="BP1382" s="40">
        <f>BP1383</f>
        <v>0</v>
      </c>
      <c r="BQ1382" s="40">
        <f t="shared" ref="BQ1382:CF1385" si="6743">BQ1383</f>
        <v>0</v>
      </c>
      <c r="BR1382" s="40">
        <f t="shared" si="6743"/>
        <v>0</v>
      </c>
      <c r="BS1382" s="40">
        <f t="shared" si="6743"/>
        <v>0</v>
      </c>
      <c r="BT1382" s="25">
        <f t="shared" si="6743"/>
        <v>20701</v>
      </c>
      <c r="BU1382" s="25">
        <f t="shared" si="6743"/>
        <v>20701</v>
      </c>
      <c r="BV1382" s="40">
        <f>BV1383</f>
        <v>0</v>
      </c>
      <c r="BW1382" s="40">
        <f t="shared" si="6743"/>
        <v>0</v>
      </c>
      <c r="BX1382" s="40">
        <f t="shared" si="6743"/>
        <v>0</v>
      </c>
      <c r="BY1382" s="40">
        <f t="shared" si="6743"/>
        <v>0</v>
      </c>
      <c r="BZ1382" s="25">
        <f t="shared" si="6743"/>
        <v>20701</v>
      </c>
      <c r="CA1382" s="25">
        <f t="shared" si="6743"/>
        <v>20701</v>
      </c>
      <c r="CB1382" s="40">
        <f>CB1383</f>
        <v>0</v>
      </c>
      <c r="CC1382" s="40">
        <f t="shared" si="6743"/>
        <v>0</v>
      </c>
      <c r="CD1382" s="40">
        <f t="shared" si="6743"/>
        <v>0</v>
      </c>
      <c r="CE1382" s="40">
        <f t="shared" si="6743"/>
        <v>0</v>
      </c>
      <c r="CF1382" s="25">
        <f t="shared" si="6743"/>
        <v>20701</v>
      </c>
      <c r="CG1382" s="25">
        <f t="shared" ref="CC1382:CG1385" si="6744">CG1383</f>
        <v>20701</v>
      </c>
      <c r="CH1382" s="40">
        <f>CH1383</f>
        <v>0</v>
      </c>
      <c r="CI1382" s="40">
        <f t="shared" ref="CI1382:CX1385" si="6745">CI1383</f>
        <v>0</v>
      </c>
      <c r="CJ1382" s="40">
        <f t="shared" si="6745"/>
        <v>0</v>
      </c>
      <c r="CK1382" s="40">
        <f t="shared" si="6745"/>
        <v>0</v>
      </c>
      <c r="CL1382" s="25">
        <f t="shared" si="6745"/>
        <v>20701</v>
      </c>
      <c r="CM1382" s="25">
        <f t="shared" si="6745"/>
        <v>20701</v>
      </c>
      <c r="CN1382" s="40">
        <f>CN1383</f>
        <v>0</v>
      </c>
      <c r="CO1382" s="40">
        <f t="shared" si="6745"/>
        <v>0</v>
      </c>
      <c r="CP1382" s="40">
        <f t="shared" si="6745"/>
        <v>0</v>
      </c>
      <c r="CQ1382" s="40">
        <f t="shared" si="6745"/>
        <v>0</v>
      </c>
      <c r="CR1382" s="25">
        <f t="shared" si="6745"/>
        <v>20701</v>
      </c>
      <c r="CS1382" s="25">
        <f t="shared" si="6745"/>
        <v>20701</v>
      </c>
      <c r="CT1382" s="40">
        <f>CT1383</f>
        <v>0</v>
      </c>
      <c r="CU1382" s="40">
        <f t="shared" si="6745"/>
        <v>0</v>
      </c>
      <c r="CV1382" s="40">
        <f t="shared" si="6745"/>
        <v>0</v>
      </c>
      <c r="CW1382" s="40">
        <f t="shared" si="6745"/>
        <v>2476</v>
      </c>
      <c r="CX1382" s="25">
        <f t="shared" si="6745"/>
        <v>23177</v>
      </c>
      <c r="CY1382" s="25">
        <f t="shared" ref="CU1382:DA1385" si="6746">CY1383</f>
        <v>23177</v>
      </c>
      <c r="CZ1382" s="25">
        <f t="shared" si="6746"/>
        <v>22648</v>
      </c>
      <c r="DA1382" s="25">
        <f t="shared" si="6746"/>
        <v>22648</v>
      </c>
      <c r="DB1382" s="115">
        <f t="shared" si="6501"/>
        <v>97.717564827199382</v>
      </c>
      <c r="DC1382" s="115">
        <f t="shared" si="6552"/>
        <v>97.717564827199382</v>
      </c>
    </row>
    <row r="1383" spans="1:107" s="7" customFormat="1" ht="18.75" x14ac:dyDescent="0.3">
      <c r="A1383" s="64" t="s">
        <v>545</v>
      </c>
      <c r="B1383" s="24" t="s">
        <v>570</v>
      </c>
      <c r="C1383" s="24" t="s">
        <v>571</v>
      </c>
      <c r="D1383" s="26" t="s">
        <v>573</v>
      </c>
      <c r="E1383" s="24"/>
      <c r="F1383" s="25">
        <f t="shared" si="6736"/>
        <v>20701</v>
      </c>
      <c r="G1383" s="25">
        <f t="shared" si="6736"/>
        <v>20701</v>
      </c>
      <c r="H1383" s="40">
        <f>H1384</f>
        <v>0</v>
      </c>
      <c r="I1383" s="40">
        <f t="shared" si="6737"/>
        <v>0</v>
      </c>
      <c r="J1383" s="40">
        <f t="shared" si="6737"/>
        <v>0</v>
      </c>
      <c r="K1383" s="40">
        <f t="shared" si="6737"/>
        <v>0</v>
      </c>
      <c r="L1383" s="25">
        <f t="shared" si="6737"/>
        <v>20701</v>
      </c>
      <c r="M1383" s="25">
        <f t="shared" si="6737"/>
        <v>20701</v>
      </c>
      <c r="N1383" s="40">
        <f>N1384</f>
        <v>0</v>
      </c>
      <c r="O1383" s="40">
        <f t="shared" si="6737"/>
        <v>0</v>
      </c>
      <c r="P1383" s="40">
        <f t="shared" si="6737"/>
        <v>0</v>
      </c>
      <c r="Q1383" s="40">
        <f t="shared" si="6737"/>
        <v>0</v>
      </c>
      <c r="R1383" s="25">
        <f t="shared" si="6737"/>
        <v>20701</v>
      </c>
      <c r="S1383" s="25">
        <f t="shared" si="6737"/>
        <v>20701</v>
      </c>
      <c r="T1383" s="40">
        <f>T1384</f>
        <v>0</v>
      </c>
      <c r="U1383" s="40">
        <f t="shared" si="6721"/>
        <v>0</v>
      </c>
      <c r="V1383" s="40">
        <f t="shared" si="6721"/>
        <v>0</v>
      </c>
      <c r="W1383" s="40">
        <f t="shared" si="6721"/>
        <v>0</v>
      </c>
      <c r="X1383" s="25">
        <f t="shared" si="6721"/>
        <v>20701</v>
      </c>
      <c r="Y1383" s="25">
        <f t="shared" si="6721"/>
        <v>20701</v>
      </c>
      <c r="Z1383" s="40">
        <f>Z1384</f>
        <v>0</v>
      </c>
      <c r="AA1383" s="40">
        <f t="shared" si="6738"/>
        <v>0</v>
      </c>
      <c r="AB1383" s="40">
        <f t="shared" si="6738"/>
        <v>0</v>
      </c>
      <c r="AC1383" s="40">
        <f t="shared" si="6738"/>
        <v>0</v>
      </c>
      <c r="AD1383" s="25">
        <f t="shared" si="6738"/>
        <v>20701</v>
      </c>
      <c r="AE1383" s="25">
        <f t="shared" si="6738"/>
        <v>20701</v>
      </c>
      <c r="AF1383" s="40">
        <f>AF1384</f>
        <v>0</v>
      </c>
      <c r="AG1383" s="40">
        <f t="shared" si="6739"/>
        <v>0</v>
      </c>
      <c r="AH1383" s="40">
        <f t="shared" si="6739"/>
        <v>0</v>
      </c>
      <c r="AI1383" s="40">
        <f t="shared" si="6739"/>
        <v>0</v>
      </c>
      <c r="AJ1383" s="25">
        <f t="shared" si="6739"/>
        <v>20701</v>
      </c>
      <c r="AK1383" s="25">
        <f t="shared" si="6739"/>
        <v>20701</v>
      </c>
      <c r="AL1383" s="40">
        <f>AL1384</f>
        <v>0</v>
      </c>
      <c r="AM1383" s="40">
        <f t="shared" si="6739"/>
        <v>0</v>
      </c>
      <c r="AN1383" s="40">
        <f t="shared" si="6739"/>
        <v>0</v>
      </c>
      <c r="AO1383" s="40">
        <f t="shared" si="6739"/>
        <v>0</v>
      </c>
      <c r="AP1383" s="25">
        <f t="shared" si="6739"/>
        <v>20701</v>
      </c>
      <c r="AQ1383" s="25">
        <f t="shared" si="6739"/>
        <v>20701</v>
      </c>
      <c r="AR1383" s="40">
        <f>AR1384</f>
        <v>0</v>
      </c>
      <c r="AS1383" s="40">
        <f t="shared" si="6740"/>
        <v>0</v>
      </c>
      <c r="AT1383" s="40">
        <f t="shared" si="6740"/>
        <v>0</v>
      </c>
      <c r="AU1383" s="40">
        <f t="shared" si="6740"/>
        <v>0</v>
      </c>
      <c r="AV1383" s="25">
        <f t="shared" si="6740"/>
        <v>20701</v>
      </c>
      <c r="AW1383" s="25">
        <f t="shared" si="6740"/>
        <v>20701</v>
      </c>
      <c r="AX1383" s="40">
        <f>AX1384</f>
        <v>0</v>
      </c>
      <c r="AY1383" s="40">
        <f t="shared" si="6741"/>
        <v>0</v>
      </c>
      <c r="AZ1383" s="40">
        <f t="shared" si="6741"/>
        <v>0</v>
      </c>
      <c r="BA1383" s="40">
        <f t="shared" si="6741"/>
        <v>0</v>
      </c>
      <c r="BB1383" s="25">
        <f t="shared" si="6741"/>
        <v>20701</v>
      </c>
      <c r="BC1383" s="25">
        <f t="shared" si="6741"/>
        <v>20701</v>
      </c>
      <c r="BD1383" s="40">
        <f>BD1384</f>
        <v>0</v>
      </c>
      <c r="BE1383" s="40">
        <f t="shared" si="6741"/>
        <v>0</v>
      </c>
      <c r="BF1383" s="40">
        <f t="shared" si="6741"/>
        <v>0</v>
      </c>
      <c r="BG1383" s="40">
        <f t="shared" si="6741"/>
        <v>0</v>
      </c>
      <c r="BH1383" s="25">
        <f t="shared" si="6741"/>
        <v>20701</v>
      </c>
      <c r="BI1383" s="25">
        <f t="shared" si="6741"/>
        <v>20701</v>
      </c>
      <c r="BJ1383" s="40">
        <f>BJ1384</f>
        <v>0</v>
      </c>
      <c r="BK1383" s="40">
        <f t="shared" si="6742"/>
        <v>0</v>
      </c>
      <c r="BL1383" s="40">
        <f t="shared" si="6742"/>
        <v>0</v>
      </c>
      <c r="BM1383" s="40">
        <f t="shared" si="6742"/>
        <v>0</v>
      </c>
      <c r="BN1383" s="25">
        <f t="shared" si="6742"/>
        <v>20701</v>
      </c>
      <c r="BO1383" s="25">
        <f t="shared" si="6742"/>
        <v>20701</v>
      </c>
      <c r="BP1383" s="40">
        <f>BP1384</f>
        <v>0</v>
      </c>
      <c r="BQ1383" s="40">
        <f t="shared" si="6743"/>
        <v>0</v>
      </c>
      <c r="BR1383" s="40">
        <f t="shared" si="6743"/>
        <v>0</v>
      </c>
      <c r="BS1383" s="40">
        <f t="shared" si="6743"/>
        <v>0</v>
      </c>
      <c r="BT1383" s="25">
        <f t="shared" si="6743"/>
        <v>20701</v>
      </c>
      <c r="BU1383" s="25">
        <f t="shared" si="6743"/>
        <v>20701</v>
      </c>
      <c r="BV1383" s="40">
        <f>BV1384</f>
        <v>0</v>
      </c>
      <c r="BW1383" s="40">
        <f t="shared" si="6743"/>
        <v>0</v>
      </c>
      <c r="BX1383" s="40">
        <f t="shared" si="6743"/>
        <v>0</v>
      </c>
      <c r="BY1383" s="40">
        <f t="shared" si="6743"/>
        <v>0</v>
      </c>
      <c r="BZ1383" s="25">
        <f t="shared" si="6743"/>
        <v>20701</v>
      </c>
      <c r="CA1383" s="25">
        <f t="shared" si="6743"/>
        <v>20701</v>
      </c>
      <c r="CB1383" s="40">
        <f>CB1384</f>
        <v>0</v>
      </c>
      <c r="CC1383" s="40">
        <f t="shared" si="6744"/>
        <v>0</v>
      </c>
      <c r="CD1383" s="40">
        <f t="shared" si="6744"/>
        <v>0</v>
      </c>
      <c r="CE1383" s="40">
        <f t="shared" si="6744"/>
        <v>0</v>
      </c>
      <c r="CF1383" s="25">
        <f t="shared" si="6744"/>
        <v>20701</v>
      </c>
      <c r="CG1383" s="25">
        <f t="shared" si="6744"/>
        <v>20701</v>
      </c>
      <c r="CH1383" s="40">
        <f>CH1384</f>
        <v>0</v>
      </c>
      <c r="CI1383" s="40">
        <f t="shared" si="6745"/>
        <v>0</v>
      </c>
      <c r="CJ1383" s="40">
        <f t="shared" si="6745"/>
        <v>0</v>
      </c>
      <c r="CK1383" s="40">
        <f t="shared" si="6745"/>
        <v>0</v>
      </c>
      <c r="CL1383" s="25">
        <f t="shared" si="6745"/>
        <v>20701</v>
      </c>
      <c r="CM1383" s="25">
        <f t="shared" si="6745"/>
        <v>20701</v>
      </c>
      <c r="CN1383" s="40">
        <f>CN1384</f>
        <v>0</v>
      </c>
      <c r="CO1383" s="40">
        <f t="shared" si="6745"/>
        <v>0</v>
      </c>
      <c r="CP1383" s="40">
        <f t="shared" si="6745"/>
        <v>0</v>
      </c>
      <c r="CQ1383" s="40">
        <f t="shared" si="6745"/>
        <v>0</v>
      </c>
      <c r="CR1383" s="25">
        <f t="shared" si="6745"/>
        <v>20701</v>
      </c>
      <c r="CS1383" s="25">
        <f t="shared" si="6745"/>
        <v>20701</v>
      </c>
      <c r="CT1383" s="40">
        <f>CT1384+CT1387</f>
        <v>0</v>
      </c>
      <c r="CU1383" s="40">
        <f t="shared" ref="CU1383:CY1383" si="6747">CU1384+CU1387</f>
        <v>0</v>
      </c>
      <c r="CV1383" s="40">
        <f t="shared" si="6747"/>
        <v>0</v>
      </c>
      <c r="CW1383" s="40">
        <f t="shared" si="6747"/>
        <v>2476</v>
      </c>
      <c r="CX1383" s="25">
        <f t="shared" si="6747"/>
        <v>23177</v>
      </c>
      <c r="CY1383" s="25">
        <f t="shared" si="6747"/>
        <v>23177</v>
      </c>
      <c r="CZ1383" s="25">
        <f t="shared" ref="CZ1383:DA1383" si="6748">CZ1384+CZ1387</f>
        <v>22648</v>
      </c>
      <c r="DA1383" s="25">
        <f t="shared" si="6748"/>
        <v>22648</v>
      </c>
      <c r="DB1383" s="115">
        <f t="shared" si="6501"/>
        <v>97.717564827199382</v>
      </c>
      <c r="DC1383" s="115">
        <f t="shared" si="6552"/>
        <v>97.717564827199382</v>
      </c>
    </row>
    <row r="1384" spans="1:107" s="7" customFormat="1" ht="33" customHeight="1" x14ac:dyDescent="0.3">
      <c r="A1384" s="64" t="s">
        <v>572</v>
      </c>
      <c r="B1384" s="24" t="s">
        <v>570</v>
      </c>
      <c r="C1384" s="24" t="s">
        <v>571</v>
      </c>
      <c r="D1384" s="26" t="s">
        <v>574</v>
      </c>
      <c r="E1384" s="24"/>
      <c r="F1384" s="25">
        <f t="shared" si="6736"/>
        <v>20701</v>
      </c>
      <c r="G1384" s="25">
        <f t="shared" si="6736"/>
        <v>20701</v>
      </c>
      <c r="H1384" s="40">
        <f>H1385</f>
        <v>0</v>
      </c>
      <c r="I1384" s="40">
        <f t="shared" si="6737"/>
        <v>0</v>
      </c>
      <c r="J1384" s="40">
        <f t="shared" si="6737"/>
        <v>0</v>
      </c>
      <c r="K1384" s="40">
        <f t="shared" si="6737"/>
        <v>0</v>
      </c>
      <c r="L1384" s="25">
        <f t="shared" si="6737"/>
        <v>20701</v>
      </c>
      <c r="M1384" s="25">
        <f t="shared" si="6737"/>
        <v>20701</v>
      </c>
      <c r="N1384" s="40">
        <f>N1385</f>
        <v>0</v>
      </c>
      <c r="O1384" s="40">
        <f t="shared" si="6737"/>
        <v>0</v>
      </c>
      <c r="P1384" s="40">
        <f t="shared" si="6737"/>
        <v>0</v>
      </c>
      <c r="Q1384" s="40">
        <f t="shared" si="6737"/>
        <v>0</v>
      </c>
      <c r="R1384" s="25">
        <f t="shared" si="6737"/>
        <v>20701</v>
      </c>
      <c r="S1384" s="25">
        <f t="shared" si="6737"/>
        <v>20701</v>
      </c>
      <c r="T1384" s="40">
        <f>T1385</f>
        <v>0</v>
      </c>
      <c r="U1384" s="40">
        <f t="shared" si="6721"/>
        <v>0</v>
      </c>
      <c r="V1384" s="40">
        <f t="shared" si="6721"/>
        <v>0</v>
      </c>
      <c r="W1384" s="40">
        <f t="shared" si="6721"/>
        <v>0</v>
      </c>
      <c r="X1384" s="25">
        <f t="shared" si="6721"/>
        <v>20701</v>
      </c>
      <c r="Y1384" s="25">
        <f t="shared" si="6721"/>
        <v>20701</v>
      </c>
      <c r="Z1384" s="40">
        <f>Z1385</f>
        <v>0</v>
      </c>
      <c r="AA1384" s="40">
        <f t="shared" si="6738"/>
        <v>0</v>
      </c>
      <c r="AB1384" s="40">
        <f t="shared" si="6738"/>
        <v>0</v>
      </c>
      <c r="AC1384" s="40">
        <f t="shared" si="6738"/>
        <v>0</v>
      </c>
      <c r="AD1384" s="25">
        <f t="shared" si="6738"/>
        <v>20701</v>
      </c>
      <c r="AE1384" s="25">
        <f t="shared" si="6738"/>
        <v>20701</v>
      </c>
      <c r="AF1384" s="40">
        <f>AF1385</f>
        <v>0</v>
      </c>
      <c r="AG1384" s="40">
        <f t="shared" si="6739"/>
        <v>0</v>
      </c>
      <c r="AH1384" s="40">
        <f t="shared" si="6739"/>
        <v>0</v>
      </c>
      <c r="AI1384" s="40">
        <f t="shared" si="6739"/>
        <v>0</v>
      </c>
      <c r="AJ1384" s="25">
        <f t="shared" si="6739"/>
        <v>20701</v>
      </c>
      <c r="AK1384" s="25">
        <f t="shared" si="6739"/>
        <v>20701</v>
      </c>
      <c r="AL1384" s="40">
        <f>AL1385</f>
        <v>0</v>
      </c>
      <c r="AM1384" s="40">
        <f t="shared" si="6739"/>
        <v>0</v>
      </c>
      <c r="AN1384" s="40">
        <f t="shared" si="6739"/>
        <v>0</v>
      </c>
      <c r="AO1384" s="40">
        <f t="shared" si="6739"/>
        <v>0</v>
      </c>
      <c r="AP1384" s="25">
        <f t="shared" si="6739"/>
        <v>20701</v>
      </c>
      <c r="AQ1384" s="25">
        <f t="shared" si="6739"/>
        <v>20701</v>
      </c>
      <c r="AR1384" s="40">
        <f>AR1385</f>
        <v>0</v>
      </c>
      <c r="AS1384" s="40">
        <f t="shared" si="6740"/>
        <v>0</v>
      </c>
      <c r="AT1384" s="40">
        <f t="shared" si="6740"/>
        <v>0</v>
      </c>
      <c r="AU1384" s="40">
        <f t="shared" si="6740"/>
        <v>0</v>
      </c>
      <c r="AV1384" s="25">
        <f t="shared" si="6740"/>
        <v>20701</v>
      </c>
      <c r="AW1384" s="25">
        <f t="shared" si="6740"/>
        <v>20701</v>
      </c>
      <c r="AX1384" s="40">
        <f>AX1385</f>
        <v>0</v>
      </c>
      <c r="AY1384" s="40">
        <f t="shared" si="6741"/>
        <v>0</v>
      </c>
      <c r="AZ1384" s="40">
        <f t="shared" si="6741"/>
        <v>0</v>
      </c>
      <c r="BA1384" s="40">
        <f t="shared" si="6741"/>
        <v>0</v>
      </c>
      <c r="BB1384" s="25">
        <f t="shared" si="6741"/>
        <v>20701</v>
      </c>
      <c r="BC1384" s="25">
        <f t="shared" si="6741"/>
        <v>20701</v>
      </c>
      <c r="BD1384" s="40">
        <f>BD1385</f>
        <v>0</v>
      </c>
      <c r="BE1384" s="40">
        <f t="shared" si="6741"/>
        <v>0</v>
      </c>
      <c r="BF1384" s="40">
        <f t="shared" si="6741"/>
        <v>0</v>
      </c>
      <c r="BG1384" s="40">
        <f t="shared" si="6741"/>
        <v>0</v>
      </c>
      <c r="BH1384" s="25">
        <f t="shared" si="6741"/>
        <v>20701</v>
      </c>
      <c r="BI1384" s="25">
        <f t="shared" si="6741"/>
        <v>20701</v>
      </c>
      <c r="BJ1384" s="40">
        <f>BJ1385</f>
        <v>0</v>
      </c>
      <c r="BK1384" s="40">
        <f t="shared" si="6742"/>
        <v>0</v>
      </c>
      <c r="BL1384" s="40">
        <f t="shared" si="6742"/>
        <v>0</v>
      </c>
      <c r="BM1384" s="40">
        <f t="shared" si="6742"/>
        <v>0</v>
      </c>
      <c r="BN1384" s="25">
        <f t="shared" si="6742"/>
        <v>20701</v>
      </c>
      <c r="BO1384" s="25">
        <f t="shared" si="6742"/>
        <v>20701</v>
      </c>
      <c r="BP1384" s="40">
        <f>BP1385</f>
        <v>0</v>
      </c>
      <c r="BQ1384" s="40">
        <f t="shared" si="6743"/>
        <v>0</v>
      </c>
      <c r="BR1384" s="40">
        <f t="shared" si="6743"/>
        <v>0</v>
      </c>
      <c r="BS1384" s="40">
        <f t="shared" si="6743"/>
        <v>0</v>
      </c>
      <c r="BT1384" s="25">
        <f t="shared" si="6743"/>
        <v>20701</v>
      </c>
      <c r="BU1384" s="25">
        <f t="shared" si="6743"/>
        <v>20701</v>
      </c>
      <c r="BV1384" s="40">
        <f>BV1385</f>
        <v>0</v>
      </c>
      <c r="BW1384" s="40">
        <f t="shared" si="6743"/>
        <v>0</v>
      </c>
      <c r="BX1384" s="40">
        <f t="shared" si="6743"/>
        <v>0</v>
      </c>
      <c r="BY1384" s="40">
        <f t="shared" si="6743"/>
        <v>0</v>
      </c>
      <c r="BZ1384" s="25">
        <f t="shared" si="6743"/>
        <v>20701</v>
      </c>
      <c r="CA1384" s="25">
        <f t="shared" si="6743"/>
        <v>20701</v>
      </c>
      <c r="CB1384" s="40">
        <f>CB1385</f>
        <v>0</v>
      </c>
      <c r="CC1384" s="40">
        <f t="shared" si="6744"/>
        <v>0</v>
      </c>
      <c r="CD1384" s="40">
        <f t="shared" si="6744"/>
        <v>0</v>
      </c>
      <c r="CE1384" s="40">
        <f t="shared" si="6744"/>
        <v>0</v>
      </c>
      <c r="CF1384" s="25">
        <f t="shared" si="6744"/>
        <v>20701</v>
      </c>
      <c r="CG1384" s="25">
        <f t="shared" si="6744"/>
        <v>20701</v>
      </c>
      <c r="CH1384" s="40">
        <f>CH1385</f>
        <v>0</v>
      </c>
      <c r="CI1384" s="40">
        <f t="shared" si="6745"/>
        <v>0</v>
      </c>
      <c r="CJ1384" s="40">
        <f t="shared" si="6745"/>
        <v>0</v>
      </c>
      <c r="CK1384" s="40">
        <f t="shared" si="6745"/>
        <v>0</v>
      </c>
      <c r="CL1384" s="25">
        <f t="shared" si="6745"/>
        <v>20701</v>
      </c>
      <c r="CM1384" s="25">
        <f t="shared" si="6745"/>
        <v>20701</v>
      </c>
      <c r="CN1384" s="40">
        <f>CN1385</f>
        <v>0</v>
      </c>
      <c r="CO1384" s="40">
        <f t="shared" si="6745"/>
        <v>0</v>
      </c>
      <c r="CP1384" s="40">
        <f t="shared" si="6745"/>
        <v>0</v>
      </c>
      <c r="CQ1384" s="40">
        <f t="shared" si="6745"/>
        <v>0</v>
      </c>
      <c r="CR1384" s="25">
        <f t="shared" si="6745"/>
        <v>20701</v>
      </c>
      <c r="CS1384" s="25">
        <f t="shared" si="6745"/>
        <v>20701</v>
      </c>
      <c r="CT1384" s="40">
        <f>CT1385</f>
        <v>0</v>
      </c>
      <c r="CU1384" s="40">
        <f t="shared" si="6746"/>
        <v>0</v>
      </c>
      <c r="CV1384" s="40">
        <f t="shared" si="6746"/>
        <v>0</v>
      </c>
      <c r="CW1384" s="40">
        <f t="shared" si="6746"/>
        <v>2000</v>
      </c>
      <c r="CX1384" s="25">
        <f t="shared" si="6746"/>
        <v>22701</v>
      </c>
      <c r="CY1384" s="25">
        <f t="shared" si="6746"/>
        <v>22701</v>
      </c>
      <c r="CZ1384" s="25">
        <f t="shared" si="6746"/>
        <v>22172</v>
      </c>
      <c r="DA1384" s="25">
        <f t="shared" si="6746"/>
        <v>22172</v>
      </c>
      <c r="DB1384" s="115">
        <f t="shared" si="6501"/>
        <v>97.669706180344477</v>
      </c>
      <c r="DC1384" s="115">
        <f t="shared" si="6552"/>
        <v>97.669706180344477</v>
      </c>
    </row>
    <row r="1385" spans="1:107" s="7" customFormat="1" ht="27.75" customHeight="1" x14ac:dyDescent="0.3">
      <c r="A1385" s="62" t="s">
        <v>102</v>
      </c>
      <c r="B1385" s="24" t="s">
        <v>570</v>
      </c>
      <c r="C1385" s="24" t="s">
        <v>571</v>
      </c>
      <c r="D1385" s="26" t="s">
        <v>574</v>
      </c>
      <c r="E1385" s="24" t="s">
        <v>91</v>
      </c>
      <c r="F1385" s="25">
        <f t="shared" si="6736"/>
        <v>20701</v>
      </c>
      <c r="G1385" s="25">
        <f t="shared" si="6736"/>
        <v>20701</v>
      </c>
      <c r="H1385" s="40">
        <f>H1386</f>
        <v>0</v>
      </c>
      <c r="I1385" s="40">
        <f t="shared" si="6737"/>
        <v>0</v>
      </c>
      <c r="J1385" s="40">
        <f t="shared" si="6737"/>
        <v>0</v>
      </c>
      <c r="K1385" s="40">
        <f t="shared" si="6737"/>
        <v>0</v>
      </c>
      <c r="L1385" s="25">
        <f t="shared" si="6737"/>
        <v>20701</v>
      </c>
      <c r="M1385" s="25">
        <f t="shared" si="6737"/>
        <v>20701</v>
      </c>
      <c r="N1385" s="40">
        <f>N1386</f>
        <v>0</v>
      </c>
      <c r="O1385" s="40">
        <f t="shared" si="6737"/>
        <v>0</v>
      </c>
      <c r="P1385" s="40">
        <f t="shared" si="6737"/>
        <v>0</v>
      </c>
      <c r="Q1385" s="40">
        <f t="shared" si="6737"/>
        <v>0</v>
      </c>
      <c r="R1385" s="25">
        <f t="shared" si="6737"/>
        <v>20701</v>
      </c>
      <c r="S1385" s="25">
        <f t="shared" si="6737"/>
        <v>20701</v>
      </c>
      <c r="T1385" s="40">
        <f>T1386</f>
        <v>0</v>
      </c>
      <c r="U1385" s="40">
        <f t="shared" si="6721"/>
        <v>0</v>
      </c>
      <c r="V1385" s="40">
        <f t="shared" si="6721"/>
        <v>0</v>
      </c>
      <c r="W1385" s="40">
        <f t="shared" si="6721"/>
        <v>0</v>
      </c>
      <c r="X1385" s="25">
        <f t="shared" si="6721"/>
        <v>20701</v>
      </c>
      <c r="Y1385" s="25">
        <f t="shared" si="6721"/>
        <v>20701</v>
      </c>
      <c r="Z1385" s="40">
        <f>Z1386</f>
        <v>0</v>
      </c>
      <c r="AA1385" s="40">
        <f t="shared" si="6738"/>
        <v>0</v>
      </c>
      <c r="AB1385" s="40">
        <f t="shared" si="6738"/>
        <v>0</v>
      </c>
      <c r="AC1385" s="40">
        <f t="shared" si="6738"/>
        <v>0</v>
      </c>
      <c r="AD1385" s="25">
        <f t="shared" si="6738"/>
        <v>20701</v>
      </c>
      <c r="AE1385" s="25">
        <f t="shared" si="6738"/>
        <v>20701</v>
      </c>
      <c r="AF1385" s="40">
        <f>AF1386</f>
        <v>0</v>
      </c>
      <c r="AG1385" s="40">
        <f t="shared" si="6739"/>
        <v>0</v>
      </c>
      <c r="AH1385" s="40">
        <f t="shared" si="6739"/>
        <v>0</v>
      </c>
      <c r="AI1385" s="40">
        <f t="shared" si="6739"/>
        <v>0</v>
      </c>
      <c r="AJ1385" s="25">
        <f t="shared" si="6739"/>
        <v>20701</v>
      </c>
      <c r="AK1385" s="25">
        <f t="shared" si="6739"/>
        <v>20701</v>
      </c>
      <c r="AL1385" s="40">
        <f>AL1386</f>
        <v>0</v>
      </c>
      <c r="AM1385" s="40">
        <f t="shared" si="6739"/>
        <v>0</v>
      </c>
      <c r="AN1385" s="40">
        <f t="shared" si="6739"/>
        <v>0</v>
      </c>
      <c r="AO1385" s="40">
        <f t="shared" si="6739"/>
        <v>0</v>
      </c>
      <c r="AP1385" s="25">
        <f t="shared" si="6739"/>
        <v>20701</v>
      </c>
      <c r="AQ1385" s="25">
        <f t="shared" si="6739"/>
        <v>20701</v>
      </c>
      <c r="AR1385" s="40">
        <f>AR1386</f>
        <v>0</v>
      </c>
      <c r="AS1385" s="40">
        <f t="shared" si="6740"/>
        <v>0</v>
      </c>
      <c r="AT1385" s="40">
        <f t="shared" si="6740"/>
        <v>0</v>
      </c>
      <c r="AU1385" s="40">
        <f t="shared" si="6740"/>
        <v>0</v>
      </c>
      <c r="AV1385" s="25">
        <f t="shared" si="6740"/>
        <v>20701</v>
      </c>
      <c r="AW1385" s="25">
        <f t="shared" si="6740"/>
        <v>20701</v>
      </c>
      <c r="AX1385" s="40">
        <f>AX1386</f>
        <v>0</v>
      </c>
      <c r="AY1385" s="40">
        <f t="shared" si="6741"/>
        <v>0</v>
      </c>
      <c r="AZ1385" s="40">
        <f t="shared" si="6741"/>
        <v>0</v>
      </c>
      <c r="BA1385" s="40">
        <f t="shared" si="6741"/>
        <v>0</v>
      </c>
      <c r="BB1385" s="25">
        <f t="shared" si="6741"/>
        <v>20701</v>
      </c>
      <c r="BC1385" s="25">
        <f t="shared" si="6741"/>
        <v>20701</v>
      </c>
      <c r="BD1385" s="40">
        <f>BD1386</f>
        <v>0</v>
      </c>
      <c r="BE1385" s="40">
        <f t="shared" si="6741"/>
        <v>0</v>
      </c>
      <c r="BF1385" s="40">
        <f t="shared" si="6741"/>
        <v>0</v>
      </c>
      <c r="BG1385" s="40">
        <f t="shared" si="6741"/>
        <v>0</v>
      </c>
      <c r="BH1385" s="25">
        <f t="shared" si="6741"/>
        <v>20701</v>
      </c>
      <c r="BI1385" s="25">
        <f t="shared" si="6741"/>
        <v>20701</v>
      </c>
      <c r="BJ1385" s="40">
        <f>BJ1386</f>
        <v>0</v>
      </c>
      <c r="BK1385" s="40">
        <f t="shared" si="6742"/>
        <v>0</v>
      </c>
      <c r="BL1385" s="40">
        <f t="shared" si="6742"/>
        <v>0</v>
      </c>
      <c r="BM1385" s="40">
        <f t="shared" si="6742"/>
        <v>0</v>
      </c>
      <c r="BN1385" s="25">
        <f t="shared" si="6742"/>
        <v>20701</v>
      </c>
      <c r="BO1385" s="25">
        <f t="shared" si="6742"/>
        <v>20701</v>
      </c>
      <c r="BP1385" s="40">
        <f>BP1386</f>
        <v>0</v>
      </c>
      <c r="BQ1385" s="40">
        <f t="shared" si="6743"/>
        <v>0</v>
      </c>
      <c r="BR1385" s="40">
        <f t="shared" si="6743"/>
        <v>0</v>
      </c>
      <c r="BS1385" s="40">
        <f t="shared" si="6743"/>
        <v>0</v>
      </c>
      <c r="BT1385" s="25">
        <f t="shared" si="6743"/>
        <v>20701</v>
      </c>
      <c r="BU1385" s="25">
        <f t="shared" si="6743"/>
        <v>20701</v>
      </c>
      <c r="BV1385" s="40">
        <f>BV1386</f>
        <v>0</v>
      </c>
      <c r="BW1385" s="40">
        <f t="shared" si="6743"/>
        <v>0</v>
      </c>
      <c r="BX1385" s="40">
        <f t="shared" si="6743"/>
        <v>0</v>
      </c>
      <c r="BY1385" s="40">
        <f t="shared" si="6743"/>
        <v>0</v>
      </c>
      <c r="BZ1385" s="25">
        <f t="shared" si="6743"/>
        <v>20701</v>
      </c>
      <c r="CA1385" s="25">
        <f t="shared" si="6743"/>
        <v>20701</v>
      </c>
      <c r="CB1385" s="40">
        <f>CB1386</f>
        <v>0</v>
      </c>
      <c r="CC1385" s="40">
        <f t="shared" si="6744"/>
        <v>0</v>
      </c>
      <c r="CD1385" s="40">
        <f t="shared" si="6744"/>
        <v>0</v>
      </c>
      <c r="CE1385" s="40">
        <f t="shared" si="6744"/>
        <v>0</v>
      </c>
      <c r="CF1385" s="25">
        <f t="shared" si="6744"/>
        <v>20701</v>
      </c>
      <c r="CG1385" s="25">
        <f t="shared" si="6744"/>
        <v>20701</v>
      </c>
      <c r="CH1385" s="40">
        <f>CH1386</f>
        <v>0</v>
      </c>
      <c r="CI1385" s="40">
        <f t="shared" si="6745"/>
        <v>0</v>
      </c>
      <c r="CJ1385" s="40">
        <f t="shared" si="6745"/>
        <v>0</v>
      </c>
      <c r="CK1385" s="40">
        <f t="shared" si="6745"/>
        <v>0</v>
      </c>
      <c r="CL1385" s="25">
        <f t="shared" si="6745"/>
        <v>20701</v>
      </c>
      <c r="CM1385" s="25">
        <f t="shared" si="6745"/>
        <v>20701</v>
      </c>
      <c r="CN1385" s="40">
        <f>CN1386</f>
        <v>0</v>
      </c>
      <c r="CO1385" s="40">
        <f t="shared" si="6745"/>
        <v>0</v>
      </c>
      <c r="CP1385" s="40">
        <f t="shared" si="6745"/>
        <v>0</v>
      </c>
      <c r="CQ1385" s="40">
        <f t="shared" si="6745"/>
        <v>0</v>
      </c>
      <c r="CR1385" s="25">
        <f t="shared" si="6745"/>
        <v>20701</v>
      </c>
      <c r="CS1385" s="25">
        <f t="shared" si="6745"/>
        <v>20701</v>
      </c>
      <c r="CT1385" s="40">
        <f>CT1386</f>
        <v>0</v>
      </c>
      <c r="CU1385" s="40">
        <f t="shared" si="6746"/>
        <v>0</v>
      </c>
      <c r="CV1385" s="40">
        <f t="shared" si="6746"/>
        <v>0</v>
      </c>
      <c r="CW1385" s="40">
        <f t="shared" si="6746"/>
        <v>2000</v>
      </c>
      <c r="CX1385" s="25">
        <f t="shared" si="6746"/>
        <v>22701</v>
      </c>
      <c r="CY1385" s="25">
        <f t="shared" si="6746"/>
        <v>22701</v>
      </c>
      <c r="CZ1385" s="25">
        <f t="shared" si="6746"/>
        <v>22172</v>
      </c>
      <c r="DA1385" s="25">
        <f t="shared" si="6746"/>
        <v>22172</v>
      </c>
      <c r="DB1385" s="115">
        <f t="shared" si="6501"/>
        <v>97.669706180344477</v>
      </c>
      <c r="DC1385" s="115">
        <f t="shared" si="6552"/>
        <v>97.669706180344477</v>
      </c>
    </row>
    <row r="1386" spans="1:107" s="7" customFormat="1" ht="33" customHeight="1" x14ac:dyDescent="0.3">
      <c r="A1386" s="64" t="s">
        <v>478</v>
      </c>
      <c r="B1386" s="24" t="s">
        <v>570</v>
      </c>
      <c r="C1386" s="24" t="s">
        <v>571</v>
      </c>
      <c r="D1386" s="26" t="s">
        <v>574</v>
      </c>
      <c r="E1386" s="24" t="s">
        <v>186</v>
      </c>
      <c r="F1386" s="25">
        <v>20701</v>
      </c>
      <c r="G1386" s="25">
        <v>20701</v>
      </c>
      <c r="H1386" s="40"/>
      <c r="I1386" s="40"/>
      <c r="J1386" s="40"/>
      <c r="K1386" s="40"/>
      <c r="L1386" s="25">
        <f>F1386+H1386+I1386+J1386+K1386</f>
        <v>20701</v>
      </c>
      <c r="M1386" s="25">
        <f>G1386+K1386</f>
        <v>20701</v>
      </c>
      <c r="N1386" s="40"/>
      <c r="O1386" s="40"/>
      <c r="P1386" s="40"/>
      <c r="Q1386" s="40"/>
      <c r="R1386" s="25">
        <f>L1386+N1386+O1386+P1386+Q1386</f>
        <v>20701</v>
      </c>
      <c r="S1386" s="25">
        <f>M1386+Q1386</f>
        <v>20701</v>
      </c>
      <c r="T1386" s="40"/>
      <c r="U1386" s="40"/>
      <c r="V1386" s="40"/>
      <c r="W1386" s="40"/>
      <c r="X1386" s="25">
        <f>R1386+T1386+U1386+V1386+W1386</f>
        <v>20701</v>
      </c>
      <c r="Y1386" s="25">
        <f>S1386+W1386</f>
        <v>20701</v>
      </c>
      <c r="Z1386" s="40"/>
      <c r="AA1386" s="40"/>
      <c r="AB1386" s="40"/>
      <c r="AC1386" s="40"/>
      <c r="AD1386" s="25">
        <f>X1386+Z1386+AA1386+AB1386+AC1386</f>
        <v>20701</v>
      </c>
      <c r="AE1386" s="25">
        <f>Y1386+AC1386</f>
        <v>20701</v>
      </c>
      <c r="AF1386" s="40"/>
      <c r="AG1386" s="40"/>
      <c r="AH1386" s="40"/>
      <c r="AI1386" s="40"/>
      <c r="AJ1386" s="25">
        <f>AD1386+AF1386+AG1386+AH1386+AI1386</f>
        <v>20701</v>
      </c>
      <c r="AK1386" s="25">
        <f>AE1386+AI1386</f>
        <v>20701</v>
      </c>
      <c r="AL1386" s="40"/>
      <c r="AM1386" s="40"/>
      <c r="AN1386" s="40"/>
      <c r="AO1386" s="40"/>
      <c r="AP1386" s="25">
        <f>AJ1386+AL1386+AM1386+AN1386+AO1386</f>
        <v>20701</v>
      </c>
      <c r="AQ1386" s="25">
        <f>AK1386+AO1386</f>
        <v>20701</v>
      </c>
      <c r="AR1386" s="40"/>
      <c r="AS1386" s="40"/>
      <c r="AT1386" s="40"/>
      <c r="AU1386" s="40"/>
      <c r="AV1386" s="25">
        <f>AP1386+AR1386+AS1386+AT1386+AU1386</f>
        <v>20701</v>
      </c>
      <c r="AW1386" s="25">
        <f>AQ1386+AU1386</f>
        <v>20701</v>
      </c>
      <c r="AX1386" s="40"/>
      <c r="AY1386" s="40"/>
      <c r="AZ1386" s="40"/>
      <c r="BA1386" s="40"/>
      <c r="BB1386" s="25">
        <f>AV1386+AX1386+AY1386+AZ1386+BA1386</f>
        <v>20701</v>
      </c>
      <c r="BC1386" s="25">
        <f>AW1386+BA1386</f>
        <v>20701</v>
      </c>
      <c r="BD1386" s="40"/>
      <c r="BE1386" s="40"/>
      <c r="BF1386" s="40"/>
      <c r="BG1386" s="40"/>
      <c r="BH1386" s="25">
        <f>BB1386+BD1386+BE1386+BF1386+BG1386</f>
        <v>20701</v>
      </c>
      <c r="BI1386" s="25">
        <f>BC1386+BG1386</f>
        <v>20701</v>
      </c>
      <c r="BJ1386" s="40"/>
      <c r="BK1386" s="40"/>
      <c r="BL1386" s="40"/>
      <c r="BM1386" s="40"/>
      <c r="BN1386" s="25">
        <f>BH1386+BJ1386+BK1386+BL1386+BM1386</f>
        <v>20701</v>
      </c>
      <c r="BO1386" s="25">
        <f>BI1386+BM1386</f>
        <v>20701</v>
      </c>
      <c r="BP1386" s="40"/>
      <c r="BQ1386" s="40"/>
      <c r="BR1386" s="40"/>
      <c r="BS1386" s="40"/>
      <c r="BT1386" s="25">
        <f>BN1386+BP1386+BQ1386+BR1386+BS1386</f>
        <v>20701</v>
      </c>
      <c r="BU1386" s="25">
        <f>BO1386+BS1386</f>
        <v>20701</v>
      </c>
      <c r="BV1386" s="40"/>
      <c r="BW1386" s="40"/>
      <c r="BX1386" s="40"/>
      <c r="BY1386" s="40"/>
      <c r="BZ1386" s="25">
        <f>BT1386+BV1386+BW1386+BX1386+BY1386</f>
        <v>20701</v>
      </c>
      <c r="CA1386" s="25">
        <f>BU1386+BY1386</f>
        <v>20701</v>
      </c>
      <c r="CB1386" s="40"/>
      <c r="CC1386" s="40"/>
      <c r="CD1386" s="40"/>
      <c r="CE1386" s="40"/>
      <c r="CF1386" s="25">
        <f>BZ1386+CB1386+CC1386+CD1386+CE1386</f>
        <v>20701</v>
      </c>
      <c r="CG1386" s="25">
        <f>CA1386+CE1386</f>
        <v>20701</v>
      </c>
      <c r="CH1386" s="40"/>
      <c r="CI1386" s="40"/>
      <c r="CJ1386" s="40"/>
      <c r="CK1386" s="40"/>
      <c r="CL1386" s="25">
        <f>CF1386+CH1386+CI1386+CJ1386+CK1386</f>
        <v>20701</v>
      </c>
      <c r="CM1386" s="25">
        <f>CG1386+CK1386</f>
        <v>20701</v>
      </c>
      <c r="CN1386" s="40"/>
      <c r="CO1386" s="40"/>
      <c r="CP1386" s="40"/>
      <c r="CQ1386" s="40"/>
      <c r="CR1386" s="25">
        <f>CL1386+CN1386+CO1386+CP1386+CQ1386</f>
        <v>20701</v>
      </c>
      <c r="CS1386" s="25">
        <f>CM1386+CQ1386</f>
        <v>20701</v>
      </c>
      <c r="CT1386" s="40"/>
      <c r="CU1386" s="40"/>
      <c r="CV1386" s="40"/>
      <c r="CW1386" s="40">
        <v>2000</v>
      </c>
      <c r="CX1386" s="25">
        <f>CR1386+CT1386+CU1386+CV1386+CW1386</f>
        <v>22701</v>
      </c>
      <c r="CY1386" s="25">
        <f>CS1386+CW1386</f>
        <v>22701</v>
      </c>
      <c r="CZ1386" s="25">
        <v>22172</v>
      </c>
      <c r="DA1386" s="25">
        <v>22172</v>
      </c>
      <c r="DB1386" s="115">
        <f t="shared" si="6501"/>
        <v>97.669706180344477</v>
      </c>
      <c r="DC1386" s="115">
        <f t="shared" si="6552"/>
        <v>97.669706180344477</v>
      </c>
    </row>
    <row r="1387" spans="1:107" s="7" customFormat="1" ht="66.75" x14ac:dyDescent="0.3">
      <c r="A1387" s="88" t="s">
        <v>849</v>
      </c>
      <c r="B1387" s="24" t="s">
        <v>11</v>
      </c>
      <c r="C1387" s="24" t="s">
        <v>55</v>
      </c>
      <c r="D1387" s="26" t="s">
        <v>841</v>
      </c>
      <c r="E1387" s="24"/>
      <c r="F1387" s="25"/>
      <c r="G1387" s="25"/>
      <c r="H1387" s="40"/>
      <c r="I1387" s="40"/>
      <c r="J1387" s="40"/>
      <c r="K1387" s="40"/>
      <c r="L1387" s="25"/>
      <c r="M1387" s="25"/>
      <c r="N1387" s="40"/>
      <c r="O1387" s="40"/>
      <c r="P1387" s="40"/>
      <c r="Q1387" s="40"/>
      <c r="R1387" s="25"/>
      <c r="S1387" s="25"/>
      <c r="T1387" s="40"/>
      <c r="U1387" s="40"/>
      <c r="V1387" s="40"/>
      <c r="W1387" s="40"/>
      <c r="X1387" s="25"/>
      <c r="Y1387" s="25"/>
      <c r="Z1387" s="40"/>
      <c r="AA1387" s="40"/>
      <c r="AB1387" s="40"/>
      <c r="AC1387" s="40"/>
      <c r="AD1387" s="25"/>
      <c r="AE1387" s="25"/>
      <c r="AF1387" s="40"/>
      <c r="AG1387" s="40"/>
      <c r="AH1387" s="40"/>
      <c r="AI1387" s="40"/>
      <c r="AJ1387" s="25"/>
      <c r="AK1387" s="25"/>
      <c r="AL1387" s="40"/>
      <c r="AM1387" s="40"/>
      <c r="AN1387" s="40"/>
      <c r="AO1387" s="40"/>
      <c r="AP1387" s="25"/>
      <c r="AQ1387" s="25"/>
      <c r="AR1387" s="40"/>
      <c r="AS1387" s="40"/>
      <c r="AT1387" s="40"/>
      <c r="AU1387" s="40"/>
      <c r="AV1387" s="25"/>
      <c r="AW1387" s="25"/>
      <c r="AX1387" s="40"/>
      <c r="AY1387" s="40"/>
      <c r="AZ1387" s="40"/>
      <c r="BA1387" s="40"/>
      <c r="BB1387" s="25"/>
      <c r="BC1387" s="25"/>
      <c r="BD1387" s="40"/>
      <c r="BE1387" s="40"/>
      <c r="BF1387" s="40"/>
      <c r="BG1387" s="40"/>
      <c r="BH1387" s="25"/>
      <c r="BI1387" s="25"/>
      <c r="BJ1387" s="40"/>
      <c r="BK1387" s="40"/>
      <c r="BL1387" s="40"/>
      <c r="BM1387" s="40"/>
      <c r="BN1387" s="25"/>
      <c r="BO1387" s="25"/>
      <c r="BP1387" s="40"/>
      <c r="BQ1387" s="40"/>
      <c r="BR1387" s="40"/>
      <c r="BS1387" s="40"/>
      <c r="BT1387" s="25"/>
      <c r="BU1387" s="25"/>
      <c r="BV1387" s="40"/>
      <c r="BW1387" s="40"/>
      <c r="BX1387" s="40"/>
      <c r="BY1387" s="40"/>
      <c r="BZ1387" s="25"/>
      <c r="CA1387" s="25"/>
      <c r="CB1387" s="40"/>
      <c r="CC1387" s="40"/>
      <c r="CD1387" s="40"/>
      <c r="CE1387" s="40"/>
      <c r="CF1387" s="25"/>
      <c r="CG1387" s="25"/>
      <c r="CH1387" s="40"/>
      <c r="CI1387" s="40"/>
      <c r="CJ1387" s="40"/>
      <c r="CK1387" s="40"/>
      <c r="CL1387" s="25"/>
      <c r="CM1387" s="25"/>
      <c r="CN1387" s="40"/>
      <c r="CO1387" s="40"/>
      <c r="CP1387" s="40"/>
      <c r="CQ1387" s="40"/>
      <c r="CR1387" s="25"/>
      <c r="CS1387" s="25"/>
      <c r="CT1387" s="40">
        <f>CT1388</f>
        <v>0</v>
      </c>
      <c r="CU1387" s="40">
        <f t="shared" ref="CU1387:DA1388" si="6749">CU1388</f>
        <v>0</v>
      </c>
      <c r="CV1387" s="40">
        <f t="shared" si="6749"/>
        <v>0</v>
      </c>
      <c r="CW1387" s="40">
        <f t="shared" si="6749"/>
        <v>476</v>
      </c>
      <c r="CX1387" s="25">
        <f t="shared" si="6749"/>
        <v>476</v>
      </c>
      <c r="CY1387" s="25">
        <f t="shared" si="6749"/>
        <v>476</v>
      </c>
      <c r="CZ1387" s="25">
        <f t="shared" si="6749"/>
        <v>476</v>
      </c>
      <c r="DA1387" s="25">
        <f t="shared" si="6749"/>
        <v>476</v>
      </c>
      <c r="DB1387" s="115">
        <f t="shared" si="6501"/>
        <v>100</v>
      </c>
      <c r="DC1387" s="115">
        <f t="shared" si="6552"/>
        <v>100</v>
      </c>
    </row>
    <row r="1388" spans="1:107" s="7" customFormat="1" ht="25.5" customHeight="1" x14ac:dyDescent="0.3">
      <c r="A1388" s="62" t="s">
        <v>102</v>
      </c>
      <c r="B1388" s="24" t="s">
        <v>11</v>
      </c>
      <c r="C1388" s="24" t="s">
        <v>55</v>
      </c>
      <c r="D1388" s="26" t="s">
        <v>841</v>
      </c>
      <c r="E1388" s="24" t="s">
        <v>91</v>
      </c>
      <c r="F1388" s="25"/>
      <c r="G1388" s="25"/>
      <c r="H1388" s="40"/>
      <c r="I1388" s="40"/>
      <c r="J1388" s="40"/>
      <c r="K1388" s="40"/>
      <c r="L1388" s="25"/>
      <c r="M1388" s="25"/>
      <c r="N1388" s="40"/>
      <c r="O1388" s="40"/>
      <c r="P1388" s="40"/>
      <c r="Q1388" s="40"/>
      <c r="R1388" s="25"/>
      <c r="S1388" s="25"/>
      <c r="T1388" s="40"/>
      <c r="U1388" s="40"/>
      <c r="V1388" s="40"/>
      <c r="W1388" s="40"/>
      <c r="X1388" s="25"/>
      <c r="Y1388" s="25"/>
      <c r="Z1388" s="40"/>
      <c r="AA1388" s="40"/>
      <c r="AB1388" s="40"/>
      <c r="AC1388" s="40"/>
      <c r="AD1388" s="25"/>
      <c r="AE1388" s="25"/>
      <c r="AF1388" s="40"/>
      <c r="AG1388" s="40"/>
      <c r="AH1388" s="40"/>
      <c r="AI1388" s="40"/>
      <c r="AJ1388" s="25"/>
      <c r="AK1388" s="25"/>
      <c r="AL1388" s="40"/>
      <c r="AM1388" s="40"/>
      <c r="AN1388" s="40"/>
      <c r="AO1388" s="40"/>
      <c r="AP1388" s="25"/>
      <c r="AQ1388" s="25"/>
      <c r="AR1388" s="40"/>
      <c r="AS1388" s="40"/>
      <c r="AT1388" s="40"/>
      <c r="AU1388" s="40"/>
      <c r="AV1388" s="25"/>
      <c r="AW1388" s="25"/>
      <c r="AX1388" s="40"/>
      <c r="AY1388" s="40"/>
      <c r="AZ1388" s="40"/>
      <c r="BA1388" s="40"/>
      <c r="BB1388" s="25"/>
      <c r="BC1388" s="25"/>
      <c r="BD1388" s="40"/>
      <c r="BE1388" s="40"/>
      <c r="BF1388" s="40"/>
      <c r="BG1388" s="40"/>
      <c r="BH1388" s="25"/>
      <c r="BI1388" s="25"/>
      <c r="BJ1388" s="40"/>
      <c r="BK1388" s="40"/>
      <c r="BL1388" s="40"/>
      <c r="BM1388" s="40"/>
      <c r="BN1388" s="25"/>
      <c r="BO1388" s="25"/>
      <c r="BP1388" s="40"/>
      <c r="BQ1388" s="40"/>
      <c r="BR1388" s="40"/>
      <c r="BS1388" s="40"/>
      <c r="BT1388" s="25"/>
      <c r="BU1388" s="25"/>
      <c r="BV1388" s="40"/>
      <c r="BW1388" s="40"/>
      <c r="BX1388" s="40"/>
      <c r="BY1388" s="40"/>
      <c r="BZ1388" s="25"/>
      <c r="CA1388" s="25"/>
      <c r="CB1388" s="40"/>
      <c r="CC1388" s="40"/>
      <c r="CD1388" s="40"/>
      <c r="CE1388" s="40"/>
      <c r="CF1388" s="25"/>
      <c r="CG1388" s="25"/>
      <c r="CH1388" s="40"/>
      <c r="CI1388" s="40"/>
      <c r="CJ1388" s="40"/>
      <c r="CK1388" s="40"/>
      <c r="CL1388" s="25"/>
      <c r="CM1388" s="25"/>
      <c r="CN1388" s="40"/>
      <c r="CO1388" s="40"/>
      <c r="CP1388" s="40"/>
      <c r="CQ1388" s="40"/>
      <c r="CR1388" s="25"/>
      <c r="CS1388" s="25"/>
      <c r="CT1388" s="40">
        <f>CT1389</f>
        <v>0</v>
      </c>
      <c r="CU1388" s="40">
        <f t="shared" si="6749"/>
        <v>0</v>
      </c>
      <c r="CV1388" s="40">
        <f t="shared" si="6749"/>
        <v>0</v>
      </c>
      <c r="CW1388" s="40">
        <f t="shared" si="6749"/>
        <v>476</v>
      </c>
      <c r="CX1388" s="25">
        <f t="shared" si="6749"/>
        <v>476</v>
      </c>
      <c r="CY1388" s="25">
        <f t="shared" si="6749"/>
        <v>476</v>
      </c>
      <c r="CZ1388" s="25">
        <f t="shared" si="6749"/>
        <v>476</v>
      </c>
      <c r="DA1388" s="25">
        <f t="shared" si="6749"/>
        <v>476</v>
      </c>
      <c r="DB1388" s="115">
        <f t="shared" si="6501"/>
        <v>100</v>
      </c>
      <c r="DC1388" s="115">
        <f t="shared" si="6552"/>
        <v>100</v>
      </c>
    </row>
    <row r="1389" spans="1:107" s="7" customFormat="1" ht="33" customHeight="1" x14ac:dyDescent="0.3">
      <c r="A1389" s="64" t="s">
        <v>478</v>
      </c>
      <c r="B1389" s="24" t="s">
        <v>11</v>
      </c>
      <c r="C1389" s="24" t="s">
        <v>55</v>
      </c>
      <c r="D1389" s="26" t="s">
        <v>841</v>
      </c>
      <c r="E1389" s="24" t="s">
        <v>186</v>
      </c>
      <c r="F1389" s="25"/>
      <c r="G1389" s="25"/>
      <c r="H1389" s="40"/>
      <c r="I1389" s="40"/>
      <c r="J1389" s="40"/>
      <c r="K1389" s="40"/>
      <c r="L1389" s="25"/>
      <c r="M1389" s="25"/>
      <c r="N1389" s="40"/>
      <c r="O1389" s="40"/>
      <c r="P1389" s="40"/>
      <c r="Q1389" s="40"/>
      <c r="R1389" s="25"/>
      <c r="S1389" s="25"/>
      <c r="T1389" s="40"/>
      <c r="U1389" s="40"/>
      <c r="V1389" s="40"/>
      <c r="W1389" s="40"/>
      <c r="X1389" s="25"/>
      <c r="Y1389" s="25"/>
      <c r="Z1389" s="40"/>
      <c r="AA1389" s="40"/>
      <c r="AB1389" s="40"/>
      <c r="AC1389" s="40"/>
      <c r="AD1389" s="25"/>
      <c r="AE1389" s="25"/>
      <c r="AF1389" s="40"/>
      <c r="AG1389" s="40"/>
      <c r="AH1389" s="40"/>
      <c r="AI1389" s="40"/>
      <c r="AJ1389" s="25"/>
      <c r="AK1389" s="25"/>
      <c r="AL1389" s="40"/>
      <c r="AM1389" s="40"/>
      <c r="AN1389" s="40"/>
      <c r="AO1389" s="40"/>
      <c r="AP1389" s="25"/>
      <c r="AQ1389" s="25"/>
      <c r="AR1389" s="40"/>
      <c r="AS1389" s="40"/>
      <c r="AT1389" s="40"/>
      <c r="AU1389" s="40"/>
      <c r="AV1389" s="25"/>
      <c r="AW1389" s="25"/>
      <c r="AX1389" s="40"/>
      <c r="AY1389" s="40"/>
      <c r="AZ1389" s="40"/>
      <c r="BA1389" s="40"/>
      <c r="BB1389" s="25"/>
      <c r="BC1389" s="25"/>
      <c r="BD1389" s="40"/>
      <c r="BE1389" s="40"/>
      <c r="BF1389" s="40"/>
      <c r="BG1389" s="40"/>
      <c r="BH1389" s="25"/>
      <c r="BI1389" s="25"/>
      <c r="BJ1389" s="40"/>
      <c r="BK1389" s="40"/>
      <c r="BL1389" s="40"/>
      <c r="BM1389" s="40"/>
      <c r="BN1389" s="25"/>
      <c r="BO1389" s="25"/>
      <c r="BP1389" s="40"/>
      <c r="BQ1389" s="40"/>
      <c r="BR1389" s="40"/>
      <c r="BS1389" s="40"/>
      <c r="BT1389" s="25"/>
      <c r="BU1389" s="25"/>
      <c r="BV1389" s="40"/>
      <c r="BW1389" s="40"/>
      <c r="BX1389" s="40"/>
      <c r="BY1389" s="40"/>
      <c r="BZ1389" s="25"/>
      <c r="CA1389" s="25"/>
      <c r="CB1389" s="40"/>
      <c r="CC1389" s="40"/>
      <c r="CD1389" s="40"/>
      <c r="CE1389" s="40"/>
      <c r="CF1389" s="25"/>
      <c r="CG1389" s="25"/>
      <c r="CH1389" s="40"/>
      <c r="CI1389" s="40"/>
      <c r="CJ1389" s="40"/>
      <c r="CK1389" s="40"/>
      <c r="CL1389" s="25"/>
      <c r="CM1389" s="25"/>
      <c r="CN1389" s="40"/>
      <c r="CO1389" s="40"/>
      <c r="CP1389" s="40"/>
      <c r="CQ1389" s="40"/>
      <c r="CR1389" s="25"/>
      <c r="CS1389" s="25"/>
      <c r="CT1389" s="40"/>
      <c r="CU1389" s="40"/>
      <c r="CV1389" s="40"/>
      <c r="CW1389" s="40">
        <v>476</v>
      </c>
      <c r="CX1389" s="25">
        <f>CR1389+CT1389+CU1389+CV1389+CW1389</f>
        <v>476</v>
      </c>
      <c r="CY1389" s="25">
        <f>CS1389+CW1389</f>
        <v>476</v>
      </c>
      <c r="CZ1389" s="25">
        <v>476</v>
      </c>
      <c r="DA1389" s="25">
        <v>476</v>
      </c>
      <c r="DB1389" s="115">
        <f t="shared" si="6501"/>
        <v>100</v>
      </c>
      <c r="DC1389" s="115">
        <f t="shared" si="6552"/>
        <v>100</v>
      </c>
    </row>
    <row r="1390" spans="1:107" s="7" customFormat="1" ht="52.5" customHeight="1" x14ac:dyDescent="0.3">
      <c r="A1390" s="64" t="s">
        <v>819</v>
      </c>
      <c r="B1390" s="24" t="s">
        <v>570</v>
      </c>
      <c r="C1390" s="24" t="s">
        <v>571</v>
      </c>
      <c r="D1390" s="26" t="s">
        <v>428</v>
      </c>
      <c r="E1390" s="24"/>
      <c r="F1390" s="25"/>
      <c r="G1390" s="25"/>
      <c r="H1390" s="40"/>
      <c r="I1390" s="40"/>
      <c r="J1390" s="40"/>
      <c r="K1390" s="40"/>
      <c r="L1390" s="25"/>
      <c r="M1390" s="25"/>
      <c r="N1390" s="40"/>
      <c r="O1390" s="40"/>
      <c r="P1390" s="40"/>
      <c r="Q1390" s="40"/>
      <c r="R1390" s="25"/>
      <c r="S1390" s="25"/>
      <c r="T1390" s="40"/>
      <c r="U1390" s="40"/>
      <c r="V1390" s="40"/>
      <c r="W1390" s="40"/>
      <c r="X1390" s="25"/>
      <c r="Y1390" s="25"/>
      <c r="Z1390" s="25">
        <f>Z1394+Z1391</f>
        <v>0</v>
      </c>
      <c r="AA1390" s="25">
        <f t="shared" ref="AA1390:AE1390" si="6750">AA1394+AA1391</f>
        <v>35253</v>
      </c>
      <c r="AB1390" s="25">
        <f t="shared" si="6750"/>
        <v>0</v>
      </c>
      <c r="AC1390" s="25">
        <f t="shared" si="6750"/>
        <v>78022</v>
      </c>
      <c r="AD1390" s="25">
        <f t="shared" si="6750"/>
        <v>113275</v>
      </c>
      <c r="AE1390" s="25">
        <f t="shared" si="6750"/>
        <v>78022</v>
      </c>
      <c r="AF1390" s="25">
        <f>AF1394+AF1391</f>
        <v>0</v>
      </c>
      <c r="AG1390" s="25">
        <f t="shared" ref="AG1390:AK1390" si="6751">AG1394+AG1391</f>
        <v>0</v>
      </c>
      <c r="AH1390" s="25">
        <f t="shared" si="6751"/>
        <v>0</v>
      </c>
      <c r="AI1390" s="25">
        <f t="shared" si="6751"/>
        <v>0</v>
      </c>
      <c r="AJ1390" s="25">
        <f t="shared" si="6751"/>
        <v>113275</v>
      </c>
      <c r="AK1390" s="25">
        <f t="shared" si="6751"/>
        <v>78022</v>
      </c>
      <c r="AL1390" s="25">
        <f>AL1394+AL1391</f>
        <v>0</v>
      </c>
      <c r="AM1390" s="25">
        <f t="shared" ref="AM1390:AQ1390" si="6752">AM1394+AM1391</f>
        <v>0</v>
      </c>
      <c r="AN1390" s="25">
        <f t="shared" si="6752"/>
        <v>0</v>
      </c>
      <c r="AO1390" s="25">
        <f t="shared" si="6752"/>
        <v>0</v>
      </c>
      <c r="AP1390" s="25">
        <f t="shared" si="6752"/>
        <v>113275</v>
      </c>
      <c r="AQ1390" s="25">
        <f t="shared" si="6752"/>
        <v>78022</v>
      </c>
      <c r="AR1390" s="25">
        <f>AR1394+AR1391</f>
        <v>0</v>
      </c>
      <c r="AS1390" s="25">
        <f t="shared" ref="AS1390:AW1390" si="6753">AS1394+AS1391</f>
        <v>0</v>
      </c>
      <c r="AT1390" s="25">
        <f t="shared" si="6753"/>
        <v>0</v>
      </c>
      <c r="AU1390" s="25">
        <f t="shared" si="6753"/>
        <v>0</v>
      </c>
      <c r="AV1390" s="25">
        <f t="shared" si="6753"/>
        <v>113275</v>
      </c>
      <c r="AW1390" s="25">
        <f t="shared" si="6753"/>
        <v>78022</v>
      </c>
      <c r="AX1390" s="25">
        <f>AX1394+AX1391</f>
        <v>0</v>
      </c>
      <c r="AY1390" s="25">
        <f t="shared" ref="AY1390:BC1390" si="6754">AY1394+AY1391</f>
        <v>0</v>
      </c>
      <c r="AZ1390" s="25">
        <f t="shared" si="6754"/>
        <v>0</v>
      </c>
      <c r="BA1390" s="25">
        <f t="shared" si="6754"/>
        <v>0</v>
      </c>
      <c r="BB1390" s="25">
        <f t="shared" si="6754"/>
        <v>113275</v>
      </c>
      <c r="BC1390" s="25">
        <f t="shared" si="6754"/>
        <v>78022</v>
      </c>
      <c r="BD1390" s="25">
        <f>BD1394+BD1391</f>
        <v>0</v>
      </c>
      <c r="BE1390" s="25">
        <f t="shared" ref="BE1390:BI1390" si="6755">BE1394+BE1391</f>
        <v>0</v>
      </c>
      <c r="BF1390" s="25">
        <f t="shared" si="6755"/>
        <v>0</v>
      </c>
      <c r="BG1390" s="25">
        <f t="shared" si="6755"/>
        <v>0</v>
      </c>
      <c r="BH1390" s="25">
        <f t="shared" si="6755"/>
        <v>113275</v>
      </c>
      <c r="BI1390" s="25">
        <f t="shared" si="6755"/>
        <v>78022</v>
      </c>
      <c r="BJ1390" s="25">
        <f>BJ1394+BJ1391</f>
        <v>0</v>
      </c>
      <c r="BK1390" s="25">
        <f t="shared" ref="BK1390:BO1390" si="6756">BK1394+BK1391</f>
        <v>0</v>
      </c>
      <c r="BL1390" s="25">
        <f t="shared" si="6756"/>
        <v>0</v>
      </c>
      <c r="BM1390" s="25">
        <f t="shared" si="6756"/>
        <v>0</v>
      </c>
      <c r="BN1390" s="25">
        <f t="shared" si="6756"/>
        <v>113275</v>
      </c>
      <c r="BO1390" s="25">
        <f t="shared" si="6756"/>
        <v>78022</v>
      </c>
      <c r="BP1390" s="25">
        <f>BP1394+BP1391</f>
        <v>0</v>
      </c>
      <c r="BQ1390" s="25">
        <f t="shared" ref="BQ1390:BU1390" si="6757">BQ1394+BQ1391</f>
        <v>0</v>
      </c>
      <c r="BR1390" s="25">
        <f t="shared" si="6757"/>
        <v>0</v>
      </c>
      <c r="BS1390" s="25">
        <f t="shared" si="6757"/>
        <v>0</v>
      </c>
      <c r="BT1390" s="25">
        <f t="shared" si="6757"/>
        <v>113275</v>
      </c>
      <c r="BU1390" s="25">
        <f t="shared" si="6757"/>
        <v>78022</v>
      </c>
      <c r="BV1390" s="25">
        <f>BV1394+BV1391</f>
        <v>0</v>
      </c>
      <c r="BW1390" s="25">
        <f t="shared" ref="BW1390:CA1390" si="6758">BW1394+BW1391</f>
        <v>0</v>
      </c>
      <c r="BX1390" s="25">
        <f t="shared" si="6758"/>
        <v>0</v>
      </c>
      <c r="BY1390" s="25">
        <f t="shared" si="6758"/>
        <v>0</v>
      </c>
      <c r="BZ1390" s="25">
        <f t="shared" si="6758"/>
        <v>113275</v>
      </c>
      <c r="CA1390" s="25">
        <f t="shared" si="6758"/>
        <v>78022</v>
      </c>
      <c r="CB1390" s="25">
        <f>CB1394+CB1391</f>
        <v>0</v>
      </c>
      <c r="CC1390" s="25">
        <f t="shared" ref="CC1390:CG1390" si="6759">CC1394+CC1391</f>
        <v>0</v>
      </c>
      <c r="CD1390" s="25">
        <f t="shared" si="6759"/>
        <v>0</v>
      </c>
      <c r="CE1390" s="25">
        <f t="shared" si="6759"/>
        <v>0</v>
      </c>
      <c r="CF1390" s="25">
        <f t="shared" si="6759"/>
        <v>113275</v>
      </c>
      <c r="CG1390" s="25">
        <f t="shared" si="6759"/>
        <v>78022</v>
      </c>
      <c r="CH1390" s="25">
        <f>CH1394+CH1391</f>
        <v>0</v>
      </c>
      <c r="CI1390" s="25">
        <f t="shared" ref="CI1390:CM1390" si="6760">CI1394+CI1391</f>
        <v>0</v>
      </c>
      <c r="CJ1390" s="25">
        <f t="shared" si="6760"/>
        <v>0</v>
      </c>
      <c r="CK1390" s="25">
        <f t="shared" si="6760"/>
        <v>0</v>
      </c>
      <c r="CL1390" s="25">
        <f t="shared" si="6760"/>
        <v>113275</v>
      </c>
      <c r="CM1390" s="25">
        <f t="shared" si="6760"/>
        <v>78022</v>
      </c>
      <c r="CN1390" s="25">
        <f>CN1394+CN1391</f>
        <v>0</v>
      </c>
      <c r="CO1390" s="25">
        <f t="shared" ref="CO1390:CS1390" si="6761">CO1394+CO1391</f>
        <v>0</v>
      </c>
      <c r="CP1390" s="25">
        <f t="shared" si="6761"/>
        <v>0</v>
      </c>
      <c r="CQ1390" s="25">
        <f t="shared" si="6761"/>
        <v>0</v>
      </c>
      <c r="CR1390" s="25">
        <f t="shared" si="6761"/>
        <v>113275</v>
      </c>
      <c r="CS1390" s="25">
        <f t="shared" si="6761"/>
        <v>78022</v>
      </c>
      <c r="CT1390" s="25">
        <f>CT1394+CT1391</f>
        <v>0</v>
      </c>
      <c r="CU1390" s="25">
        <f t="shared" ref="CU1390:CY1390" si="6762">CU1394+CU1391</f>
        <v>0</v>
      </c>
      <c r="CV1390" s="25">
        <f t="shared" si="6762"/>
        <v>0</v>
      </c>
      <c r="CW1390" s="25">
        <f t="shared" si="6762"/>
        <v>0</v>
      </c>
      <c r="CX1390" s="25">
        <f t="shared" si="6762"/>
        <v>113275</v>
      </c>
      <c r="CY1390" s="25">
        <f t="shared" si="6762"/>
        <v>78022</v>
      </c>
      <c r="CZ1390" s="25">
        <f t="shared" ref="CZ1390:DA1390" si="6763">CZ1394+CZ1391</f>
        <v>112858</v>
      </c>
      <c r="DA1390" s="25">
        <f t="shared" si="6763"/>
        <v>77809</v>
      </c>
      <c r="DB1390" s="115">
        <f t="shared" si="6501"/>
        <v>99.63186934451555</v>
      </c>
      <c r="DC1390" s="115">
        <f t="shared" si="6552"/>
        <v>99.72700007690139</v>
      </c>
    </row>
    <row r="1391" spans="1:107" s="7" customFormat="1" ht="66.75" x14ac:dyDescent="0.3">
      <c r="A1391" s="64" t="s">
        <v>542</v>
      </c>
      <c r="B1391" s="24" t="s">
        <v>570</v>
      </c>
      <c r="C1391" s="24" t="s">
        <v>571</v>
      </c>
      <c r="D1391" s="26" t="s">
        <v>541</v>
      </c>
      <c r="E1391" s="24"/>
      <c r="F1391" s="25"/>
      <c r="G1391" s="25"/>
      <c r="H1391" s="40"/>
      <c r="I1391" s="40"/>
      <c r="J1391" s="40"/>
      <c r="K1391" s="40"/>
      <c r="L1391" s="25"/>
      <c r="M1391" s="25"/>
      <c r="N1391" s="40"/>
      <c r="O1391" s="40"/>
      <c r="P1391" s="40"/>
      <c r="Q1391" s="40"/>
      <c r="R1391" s="25"/>
      <c r="S1391" s="25"/>
      <c r="T1391" s="40"/>
      <c r="U1391" s="40"/>
      <c r="V1391" s="40"/>
      <c r="W1391" s="40"/>
      <c r="X1391" s="25"/>
      <c r="Y1391" s="25"/>
      <c r="Z1391" s="25">
        <f>Z1392</f>
        <v>0</v>
      </c>
      <c r="AA1391" s="25">
        <f t="shared" ref="AA1391:AP1392" si="6764">AA1392</f>
        <v>5253</v>
      </c>
      <c r="AB1391" s="25">
        <f t="shared" si="6764"/>
        <v>0</v>
      </c>
      <c r="AC1391" s="25">
        <f t="shared" si="6764"/>
        <v>0</v>
      </c>
      <c r="AD1391" s="25">
        <f t="shared" si="6764"/>
        <v>5253</v>
      </c>
      <c r="AE1391" s="25">
        <f t="shared" si="6764"/>
        <v>0</v>
      </c>
      <c r="AF1391" s="25">
        <f>AF1392</f>
        <v>0</v>
      </c>
      <c r="AG1391" s="25">
        <f t="shared" si="6764"/>
        <v>0</v>
      </c>
      <c r="AH1391" s="25">
        <f t="shared" si="6764"/>
        <v>0</v>
      </c>
      <c r="AI1391" s="25">
        <f t="shared" si="6764"/>
        <v>0</v>
      </c>
      <c r="AJ1391" s="25">
        <f t="shared" si="6764"/>
        <v>5253</v>
      </c>
      <c r="AK1391" s="25">
        <f t="shared" si="6764"/>
        <v>0</v>
      </c>
      <c r="AL1391" s="25">
        <f>AL1392</f>
        <v>0</v>
      </c>
      <c r="AM1391" s="25">
        <f t="shared" si="6764"/>
        <v>0</v>
      </c>
      <c r="AN1391" s="25">
        <f t="shared" si="6764"/>
        <v>0</v>
      </c>
      <c r="AO1391" s="25">
        <f t="shared" si="6764"/>
        <v>0</v>
      </c>
      <c r="AP1391" s="25">
        <f t="shared" si="6764"/>
        <v>5253</v>
      </c>
      <c r="AQ1391" s="25">
        <f t="shared" ref="AM1391:AQ1392" si="6765">AQ1392</f>
        <v>0</v>
      </c>
      <c r="AR1391" s="25">
        <f>AR1392</f>
        <v>0</v>
      </c>
      <c r="AS1391" s="25">
        <f t="shared" ref="AS1391:BH1392" si="6766">AS1392</f>
        <v>0</v>
      </c>
      <c r="AT1391" s="25">
        <f t="shared" si="6766"/>
        <v>0</v>
      </c>
      <c r="AU1391" s="25">
        <f t="shared" si="6766"/>
        <v>0</v>
      </c>
      <c r="AV1391" s="25">
        <f t="shared" si="6766"/>
        <v>5253</v>
      </c>
      <c r="AW1391" s="25">
        <f t="shared" si="6766"/>
        <v>0</v>
      </c>
      <c r="AX1391" s="25">
        <f>AX1392</f>
        <v>0</v>
      </c>
      <c r="AY1391" s="25">
        <f t="shared" si="6766"/>
        <v>0</v>
      </c>
      <c r="AZ1391" s="25">
        <f t="shared" si="6766"/>
        <v>0</v>
      </c>
      <c r="BA1391" s="25">
        <f t="shared" si="6766"/>
        <v>0</v>
      </c>
      <c r="BB1391" s="25">
        <f t="shared" si="6766"/>
        <v>5253</v>
      </c>
      <c r="BC1391" s="25">
        <f t="shared" si="6766"/>
        <v>0</v>
      </c>
      <c r="BD1391" s="25">
        <f>BD1392</f>
        <v>0</v>
      </c>
      <c r="BE1391" s="25">
        <f t="shared" si="6766"/>
        <v>0</v>
      </c>
      <c r="BF1391" s="25">
        <f t="shared" si="6766"/>
        <v>0</v>
      </c>
      <c r="BG1391" s="25">
        <f t="shared" si="6766"/>
        <v>0</v>
      </c>
      <c r="BH1391" s="25">
        <f t="shared" si="6766"/>
        <v>5253</v>
      </c>
      <c r="BI1391" s="25">
        <f t="shared" ref="BE1391:BI1392" si="6767">BI1392</f>
        <v>0</v>
      </c>
      <c r="BJ1391" s="25">
        <f>BJ1392</f>
        <v>0</v>
      </c>
      <c r="BK1391" s="25">
        <f t="shared" ref="BK1391:BZ1392" si="6768">BK1392</f>
        <v>0</v>
      </c>
      <c r="BL1391" s="25">
        <f t="shared" si="6768"/>
        <v>0</v>
      </c>
      <c r="BM1391" s="25">
        <f t="shared" si="6768"/>
        <v>0</v>
      </c>
      <c r="BN1391" s="25">
        <f t="shared" si="6768"/>
        <v>5253</v>
      </c>
      <c r="BO1391" s="25">
        <f t="shared" si="6768"/>
        <v>0</v>
      </c>
      <c r="BP1391" s="25">
        <f>BP1392</f>
        <v>0</v>
      </c>
      <c r="BQ1391" s="25">
        <f t="shared" si="6768"/>
        <v>0</v>
      </c>
      <c r="BR1391" s="25">
        <f t="shared" si="6768"/>
        <v>0</v>
      </c>
      <c r="BS1391" s="25">
        <f t="shared" si="6768"/>
        <v>0</v>
      </c>
      <c r="BT1391" s="25">
        <f t="shared" si="6768"/>
        <v>5253</v>
      </c>
      <c r="BU1391" s="25">
        <f t="shared" si="6768"/>
        <v>0</v>
      </c>
      <c r="BV1391" s="25">
        <f>BV1392</f>
        <v>0</v>
      </c>
      <c r="BW1391" s="25">
        <f t="shared" si="6768"/>
        <v>0</v>
      </c>
      <c r="BX1391" s="25">
        <f t="shared" si="6768"/>
        <v>0</v>
      </c>
      <c r="BY1391" s="25">
        <f t="shared" si="6768"/>
        <v>0</v>
      </c>
      <c r="BZ1391" s="25">
        <f t="shared" si="6768"/>
        <v>5253</v>
      </c>
      <c r="CA1391" s="25">
        <f t="shared" ref="BW1391:CA1392" si="6769">CA1392</f>
        <v>0</v>
      </c>
      <c r="CB1391" s="25">
        <f>CB1392</f>
        <v>0</v>
      </c>
      <c r="CC1391" s="25">
        <f t="shared" ref="CC1391:CR1392" si="6770">CC1392</f>
        <v>0</v>
      </c>
      <c r="CD1391" s="25">
        <f t="shared" si="6770"/>
        <v>0</v>
      </c>
      <c r="CE1391" s="25">
        <f t="shared" si="6770"/>
        <v>0</v>
      </c>
      <c r="CF1391" s="25">
        <f t="shared" si="6770"/>
        <v>5253</v>
      </c>
      <c r="CG1391" s="25">
        <f t="shared" si="6770"/>
        <v>0</v>
      </c>
      <c r="CH1391" s="25">
        <f>CH1392</f>
        <v>0</v>
      </c>
      <c r="CI1391" s="25">
        <f t="shared" si="6770"/>
        <v>0</v>
      </c>
      <c r="CJ1391" s="25">
        <f t="shared" si="6770"/>
        <v>0</v>
      </c>
      <c r="CK1391" s="25">
        <f t="shared" si="6770"/>
        <v>0</v>
      </c>
      <c r="CL1391" s="25">
        <f t="shared" si="6770"/>
        <v>5253</v>
      </c>
      <c r="CM1391" s="25">
        <f t="shared" si="6770"/>
        <v>0</v>
      </c>
      <c r="CN1391" s="25">
        <f>CN1392</f>
        <v>0</v>
      </c>
      <c r="CO1391" s="25">
        <f t="shared" si="6770"/>
        <v>0</v>
      </c>
      <c r="CP1391" s="25">
        <f t="shared" si="6770"/>
        <v>0</v>
      </c>
      <c r="CQ1391" s="25">
        <f t="shared" si="6770"/>
        <v>0</v>
      </c>
      <c r="CR1391" s="25">
        <f t="shared" si="6770"/>
        <v>5253</v>
      </c>
      <c r="CS1391" s="25">
        <f t="shared" ref="CO1391:CS1392" si="6771">CS1392</f>
        <v>0</v>
      </c>
      <c r="CT1391" s="25">
        <f>CT1392</f>
        <v>0</v>
      </c>
      <c r="CU1391" s="25">
        <f t="shared" ref="CU1391:DA1392" si="6772">CU1392</f>
        <v>0</v>
      </c>
      <c r="CV1391" s="25">
        <f t="shared" si="6772"/>
        <v>0</v>
      </c>
      <c r="CW1391" s="25">
        <f t="shared" si="6772"/>
        <v>0</v>
      </c>
      <c r="CX1391" s="25">
        <f t="shared" si="6772"/>
        <v>5253</v>
      </c>
      <c r="CY1391" s="25">
        <f t="shared" si="6772"/>
        <v>0</v>
      </c>
      <c r="CZ1391" s="25">
        <f t="shared" si="6772"/>
        <v>5253</v>
      </c>
      <c r="DA1391" s="25">
        <f t="shared" si="6772"/>
        <v>0</v>
      </c>
      <c r="DB1391" s="115">
        <f t="shared" si="6501"/>
        <v>100</v>
      </c>
      <c r="DC1391" s="115"/>
    </row>
    <row r="1392" spans="1:107" s="7" customFormat="1" ht="27" customHeight="1" x14ac:dyDescent="0.3">
      <c r="A1392" s="64" t="s">
        <v>102</v>
      </c>
      <c r="B1392" s="24" t="s">
        <v>570</v>
      </c>
      <c r="C1392" s="24" t="s">
        <v>571</v>
      </c>
      <c r="D1392" s="26" t="s">
        <v>541</v>
      </c>
      <c r="E1392" s="24" t="s">
        <v>91</v>
      </c>
      <c r="F1392" s="25"/>
      <c r="G1392" s="25"/>
      <c r="H1392" s="40"/>
      <c r="I1392" s="40"/>
      <c r="J1392" s="40"/>
      <c r="K1392" s="40"/>
      <c r="L1392" s="25"/>
      <c r="M1392" s="25"/>
      <c r="N1392" s="40"/>
      <c r="O1392" s="40"/>
      <c r="P1392" s="40"/>
      <c r="Q1392" s="40"/>
      <c r="R1392" s="25"/>
      <c r="S1392" s="25"/>
      <c r="T1392" s="40"/>
      <c r="U1392" s="40"/>
      <c r="V1392" s="40"/>
      <c r="W1392" s="40"/>
      <c r="X1392" s="25"/>
      <c r="Y1392" s="25"/>
      <c r="Z1392" s="25">
        <f>Z1393</f>
        <v>0</v>
      </c>
      <c r="AA1392" s="25">
        <f t="shared" si="6764"/>
        <v>5253</v>
      </c>
      <c r="AB1392" s="25">
        <f t="shared" si="6764"/>
        <v>0</v>
      </c>
      <c r="AC1392" s="25">
        <f t="shared" si="6764"/>
        <v>0</v>
      </c>
      <c r="AD1392" s="25">
        <f t="shared" si="6764"/>
        <v>5253</v>
      </c>
      <c r="AE1392" s="25">
        <f t="shared" si="6764"/>
        <v>0</v>
      </c>
      <c r="AF1392" s="25">
        <f>AF1393</f>
        <v>0</v>
      </c>
      <c r="AG1392" s="25">
        <f t="shared" si="6764"/>
        <v>0</v>
      </c>
      <c r="AH1392" s="25">
        <f t="shared" si="6764"/>
        <v>0</v>
      </c>
      <c r="AI1392" s="25">
        <f t="shared" si="6764"/>
        <v>0</v>
      </c>
      <c r="AJ1392" s="25">
        <f t="shared" si="6764"/>
        <v>5253</v>
      </c>
      <c r="AK1392" s="25">
        <f t="shared" si="6764"/>
        <v>0</v>
      </c>
      <c r="AL1392" s="25">
        <f>AL1393</f>
        <v>0</v>
      </c>
      <c r="AM1392" s="25">
        <f t="shared" si="6765"/>
        <v>0</v>
      </c>
      <c r="AN1392" s="25">
        <f t="shared" si="6765"/>
        <v>0</v>
      </c>
      <c r="AO1392" s="25">
        <f t="shared" si="6765"/>
        <v>0</v>
      </c>
      <c r="AP1392" s="25">
        <f t="shared" si="6765"/>
        <v>5253</v>
      </c>
      <c r="AQ1392" s="25">
        <f t="shared" si="6765"/>
        <v>0</v>
      </c>
      <c r="AR1392" s="25">
        <f>AR1393</f>
        <v>0</v>
      </c>
      <c r="AS1392" s="25">
        <f t="shared" si="6766"/>
        <v>0</v>
      </c>
      <c r="AT1392" s="25">
        <f t="shared" si="6766"/>
        <v>0</v>
      </c>
      <c r="AU1392" s="25">
        <f t="shared" si="6766"/>
        <v>0</v>
      </c>
      <c r="AV1392" s="25">
        <f t="shared" si="6766"/>
        <v>5253</v>
      </c>
      <c r="AW1392" s="25">
        <f t="shared" si="6766"/>
        <v>0</v>
      </c>
      <c r="AX1392" s="25">
        <f>AX1393</f>
        <v>0</v>
      </c>
      <c r="AY1392" s="25">
        <f t="shared" si="6766"/>
        <v>0</v>
      </c>
      <c r="AZ1392" s="25">
        <f t="shared" si="6766"/>
        <v>0</v>
      </c>
      <c r="BA1392" s="25">
        <f t="shared" si="6766"/>
        <v>0</v>
      </c>
      <c r="BB1392" s="25">
        <f t="shared" si="6766"/>
        <v>5253</v>
      </c>
      <c r="BC1392" s="25">
        <f t="shared" si="6766"/>
        <v>0</v>
      </c>
      <c r="BD1392" s="25">
        <f>BD1393</f>
        <v>0</v>
      </c>
      <c r="BE1392" s="25">
        <f t="shared" si="6767"/>
        <v>0</v>
      </c>
      <c r="BF1392" s="25">
        <f t="shared" si="6767"/>
        <v>0</v>
      </c>
      <c r="BG1392" s="25">
        <f t="shared" si="6767"/>
        <v>0</v>
      </c>
      <c r="BH1392" s="25">
        <f t="shared" si="6767"/>
        <v>5253</v>
      </c>
      <c r="BI1392" s="25">
        <f t="shared" si="6767"/>
        <v>0</v>
      </c>
      <c r="BJ1392" s="25">
        <f>BJ1393</f>
        <v>0</v>
      </c>
      <c r="BK1392" s="25">
        <f t="shared" si="6768"/>
        <v>0</v>
      </c>
      <c r="BL1392" s="25">
        <f t="shared" si="6768"/>
        <v>0</v>
      </c>
      <c r="BM1392" s="25">
        <f t="shared" si="6768"/>
        <v>0</v>
      </c>
      <c r="BN1392" s="25">
        <f t="shared" si="6768"/>
        <v>5253</v>
      </c>
      <c r="BO1392" s="25">
        <f t="shared" si="6768"/>
        <v>0</v>
      </c>
      <c r="BP1392" s="25">
        <f>BP1393</f>
        <v>0</v>
      </c>
      <c r="BQ1392" s="25">
        <f t="shared" si="6768"/>
        <v>0</v>
      </c>
      <c r="BR1392" s="25">
        <f t="shared" si="6768"/>
        <v>0</v>
      </c>
      <c r="BS1392" s="25">
        <f t="shared" si="6768"/>
        <v>0</v>
      </c>
      <c r="BT1392" s="25">
        <f t="shared" si="6768"/>
        <v>5253</v>
      </c>
      <c r="BU1392" s="25">
        <f t="shared" si="6768"/>
        <v>0</v>
      </c>
      <c r="BV1392" s="25">
        <f>BV1393</f>
        <v>0</v>
      </c>
      <c r="BW1392" s="25">
        <f t="shared" si="6769"/>
        <v>0</v>
      </c>
      <c r="BX1392" s="25">
        <f t="shared" si="6769"/>
        <v>0</v>
      </c>
      <c r="BY1392" s="25">
        <f t="shared" si="6769"/>
        <v>0</v>
      </c>
      <c r="BZ1392" s="25">
        <f t="shared" si="6769"/>
        <v>5253</v>
      </c>
      <c r="CA1392" s="25">
        <f t="shared" si="6769"/>
        <v>0</v>
      </c>
      <c r="CB1392" s="25">
        <f>CB1393</f>
        <v>0</v>
      </c>
      <c r="CC1392" s="25">
        <f t="shared" si="6770"/>
        <v>0</v>
      </c>
      <c r="CD1392" s="25">
        <f t="shared" si="6770"/>
        <v>0</v>
      </c>
      <c r="CE1392" s="25">
        <f t="shared" si="6770"/>
        <v>0</v>
      </c>
      <c r="CF1392" s="25">
        <f t="shared" si="6770"/>
        <v>5253</v>
      </c>
      <c r="CG1392" s="25">
        <f t="shared" si="6770"/>
        <v>0</v>
      </c>
      <c r="CH1392" s="25">
        <f>CH1393</f>
        <v>0</v>
      </c>
      <c r="CI1392" s="25">
        <f t="shared" si="6770"/>
        <v>0</v>
      </c>
      <c r="CJ1392" s="25">
        <f t="shared" si="6770"/>
        <v>0</v>
      </c>
      <c r="CK1392" s="25">
        <f t="shared" si="6770"/>
        <v>0</v>
      </c>
      <c r="CL1392" s="25">
        <f t="shared" si="6770"/>
        <v>5253</v>
      </c>
      <c r="CM1392" s="25">
        <f t="shared" si="6770"/>
        <v>0</v>
      </c>
      <c r="CN1392" s="25">
        <f>CN1393</f>
        <v>0</v>
      </c>
      <c r="CO1392" s="25">
        <f t="shared" si="6771"/>
        <v>0</v>
      </c>
      <c r="CP1392" s="25">
        <f t="shared" si="6771"/>
        <v>0</v>
      </c>
      <c r="CQ1392" s="25">
        <f t="shared" si="6771"/>
        <v>0</v>
      </c>
      <c r="CR1392" s="25">
        <f t="shared" si="6771"/>
        <v>5253</v>
      </c>
      <c r="CS1392" s="25">
        <f t="shared" si="6771"/>
        <v>0</v>
      </c>
      <c r="CT1392" s="25">
        <f>CT1393</f>
        <v>0</v>
      </c>
      <c r="CU1392" s="25">
        <f t="shared" si="6772"/>
        <v>0</v>
      </c>
      <c r="CV1392" s="25">
        <f t="shared" si="6772"/>
        <v>0</v>
      </c>
      <c r="CW1392" s="25">
        <f t="shared" si="6772"/>
        <v>0</v>
      </c>
      <c r="CX1392" s="25">
        <f t="shared" si="6772"/>
        <v>5253</v>
      </c>
      <c r="CY1392" s="25">
        <f t="shared" si="6772"/>
        <v>0</v>
      </c>
      <c r="CZ1392" s="25">
        <f t="shared" si="6772"/>
        <v>5253</v>
      </c>
      <c r="DA1392" s="25">
        <f t="shared" si="6772"/>
        <v>0</v>
      </c>
      <c r="DB1392" s="115">
        <f t="shared" si="6501"/>
        <v>100</v>
      </c>
      <c r="DC1392" s="115"/>
    </row>
    <row r="1393" spans="1:107" s="7" customFormat="1" ht="33.75" x14ac:dyDescent="0.3">
      <c r="A1393" s="64" t="s">
        <v>478</v>
      </c>
      <c r="B1393" s="24" t="s">
        <v>570</v>
      </c>
      <c r="C1393" s="24" t="s">
        <v>571</v>
      </c>
      <c r="D1393" s="26" t="s">
        <v>541</v>
      </c>
      <c r="E1393" s="24" t="s">
        <v>186</v>
      </c>
      <c r="F1393" s="25"/>
      <c r="G1393" s="25"/>
      <c r="H1393" s="40"/>
      <c r="I1393" s="40"/>
      <c r="J1393" s="40"/>
      <c r="K1393" s="40"/>
      <c r="L1393" s="25"/>
      <c r="M1393" s="25"/>
      <c r="N1393" s="40"/>
      <c r="O1393" s="40"/>
      <c r="P1393" s="40"/>
      <c r="Q1393" s="40"/>
      <c r="R1393" s="25"/>
      <c r="S1393" s="25"/>
      <c r="T1393" s="40"/>
      <c r="U1393" s="40"/>
      <c r="V1393" s="40"/>
      <c r="W1393" s="40"/>
      <c r="X1393" s="25"/>
      <c r="Y1393" s="25"/>
      <c r="Z1393" s="25"/>
      <c r="AA1393" s="25">
        <v>5253</v>
      </c>
      <c r="AB1393" s="25"/>
      <c r="AC1393" s="25"/>
      <c r="AD1393" s="25">
        <f>X1393+Z1393+AA1393+AB1393+AC1393</f>
        <v>5253</v>
      </c>
      <c r="AE1393" s="25">
        <f>Y1393+AC1393</f>
        <v>0</v>
      </c>
      <c r="AF1393" s="25"/>
      <c r="AG1393" s="25"/>
      <c r="AH1393" s="25"/>
      <c r="AI1393" s="25"/>
      <c r="AJ1393" s="25">
        <f>AD1393+AF1393+AG1393+AH1393+AI1393</f>
        <v>5253</v>
      </c>
      <c r="AK1393" s="25">
        <f>AE1393+AI1393</f>
        <v>0</v>
      </c>
      <c r="AL1393" s="25"/>
      <c r="AM1393" s="25"/>
      <c r="AN1393" s="25"/>
      <c r="AO1393" s="25"/>
      <c r="AP1393" s="25">
        <f>AJ1393+AL1393+AM1393+AN1393+AO1393</f>
        <v>5253</v>
      </c>
      <c r="AQ1393" s="25">
        <f>AK1393+AO1393</f>
        <v>0</v>
      </c>
      <c r="AR1393" s="25"/>
      <c r="AS1393" s="25"/>
      <c r="AT1393" s="25"/>
      <c r="AU1393" s="25"/>
      <c r="AV1393" s="25">
        <f>AP1393+AR1393+AS1393+AT1393+AU1393</f>
        <v>5253</v>
      </c>
      <c r="AW1393" s="25">
        <f>AQ1393+AU1393</f>
        <v>0</v>
      </c>
      <c r="AX1393" s="25"/>
      <c r="AY1393" s="25"/>
      <c r="AZ1393" s="25"/>
      <c r="BA1393" s="25"/>
      <c r="BB1393" s="25">
        <f>AV1393+AX1393+AY1393+AZ1393+BA1393</f>
        <v>5253</v>
      </c>
      <c r="BC1393" s="25">
        <f>AW1393+BA1393</f>
        <v>0</v>
      </c>
      <c r="BD1393" s="25"/>
      <c r="BE1393" s="25"/>
      <c r="BF1393" s="25"/>
      <c r="BG1393" s="25"/>
      <c r="BH1393" s="25">
        <f>BB1393+BD1393+BE1393+BF1393+BG1393</f>
        <v>5253</v>
      </c>
      <c r="BI1393" s="25">
        <f>BC1393+BG1393</f>
        <v>0</v>
      </c>
      <c r="BJ1393" s="25"/>
      <c r="BK1393" s="25"/>
      <c r="BL1393" s="25"/>
      <c r="BM1393" s="25"/>
      <c r="BN1393" s="25">
        <f>BH1393+BJ1393+BK1393+BL1393+BM1393</f>
        <v>5253</v>
      </c>
      <c r="BO1393" s="25">
        <f>BI1393+BM1393</f>
        <v>0</v>
      </c>
      <c r="BP1393" s="25"/>
      <c r="BQ1393" s="25"/>
      <c r="BR1393" s="25"/>
      <c r="BS1393" s="25"/>
      <c r="BT1393" s="25">
        <f>BN1393+BP1393+BQ1393+BR1393+BS1393</f>
        <v>5253</v>
      </c>
      <c r="BU1393" s="25">
        <f>BO1393+BS1393</f>
        <v>0</v>
      </c>
      <c r="BV1393" s="25"/>
      <c r="BW1393" s="25"/>
      <c r="BX1393" s="25"/>
      <c r="BY1393" s="25"/>
      <c r="BZ1393" s="25">
        <f>BT1393+BV1393+BW1393+BX1393+BY1393</f>
        <v>5253</v>
      </c>
      <c r="CA1393" s="25">
        <f>BU1393+BY1393</f>
        <v>0</v>
      </c>
      <c r="CB1393" s="25"/>
      <c r="CC1393" s="25"/>
      <c r="CD1393" s="25"/>
      <c r="CE1393" s="25"/>
      <c r="CF1393" s="25">
        <f>BZ1393+CB1393+CC1393+CD1393+CE1393</f>
        <v>5253</v>
      </c>
      <c r="CG1393" s="25">
        <f>CA1393+CE1393</f>
        <v>0</v>
      </c>
      <c r="CH1393" s="25"/>
      <c r="CI1393" s="25"/>
      <c r="CJ1393" s="25"/>
      <c r="CK1393" s="25"/>
      <c r="CL1393" s="25">
        <f>CF1393+CH1393+CI1393+CJ1393+CK1393</f>
        <v>5253</v>
      </c>
      <c r="CM1393" s="25">
        <f>CG1393+CK1393</f>
        <v>0</v>
      </c>
      <c r="CN1393" s="25"/>
      <c r="CO1393" s="25"/>
      <c r="CP1393" s="25"/>
      <c r="CQ1393" s="25"/>
      <c r="CR1393" s="25">
        <f>CL1393+CN1393+CO1393+CP1393+CQ1393</f>
        <v>5253</v>
      </c>
      <c r="CS1393" s="25">
        <f>CM1393+CQ1393</f>
        <v>0</v>
      </c>
      <c r="CT1393" s="25"/>
      <c r="CU1393" s="25"/>
      <c r="CV1393" s="25"/>
      <c r="CW1393" s="25"/>
      <c r="CX1393" s="25">
        <f>CR1393+CT1393+CU1393+CV1393+CW1393</f>
        <v>5253</v>
      </c>
      <c r="CY1393" s="25">
        <f>CS1393+CW1393</f>
        <v>0</v>
      </c>
      <c r="CZ1393" s="25">
        <v>5253</v>
      </c>
      <c r="DA1393" s="40"/>
      <c r="DB1393" s="115">
        <f t="shared" ref="DB1393:DB1456" si="6773">CZ1393/CX1393*100</f>
        <v>100</v>
      </c>
      <c r="DC1393" s="115"/>
    </row>
    <row r="1394" spans="1:107" s="7" customFormat="1" ht="26.25" customHeight="1" x14ac:dyDescent="0.3">
      <c r="A1394" s="64" t="s">
        <v>461</v>
      </c>
      <c r="B1394" s="24" t="s">
        <v>570</v>
      </c>
      <c r="C1394" s="24" t="s">
        <v>571</v>
      </c>
      <c r="D1394" s="97" t="s">
        <v>462</v>
      </c>
      <c r="E1394" s="24"/>
      <c r="F1394" s="25"/>
      <c r="G1394" s="25"/>
      <c r="H1394" s="40"/>
      <c r="I1394" s="40"/>
      <c r="J1394" s="40"/>
      <c r="K1394" s="40"/>
      <c r="L1394" s="25"/>
      <c r="M1394" s="25"/>
      <c r="N1394" s="40"/>
      <c r="O1394" s="40"/>
      <c r="P1394" s="40"/>
      <c r="Q1394" s="40"/>
      <c r="R1394" s="25"/>
      <c r="S1394" s="25"/>
      <c r="T1394" s="40"/>
      <c r="U1394" s="40"/>
      <c r="V1394" s="40"/>
      <c r="W1394" s="40"/>
      <c r="X1394" s="25"/>
      <c r="Y1394" s="25"/>
      <c r="Z1394" s="25">
        <f>Z1395</f>
        <v>0</v>
      </c>
      <c r="AA1394" s="25">
        <f t="shared" ref="AA1394:AP1396" si="6774">AA1395</f>
        <v>30000</v>
      </c>
      <c r="AB1394" s="25">
        <f t="shared" si="6774"/>
        <v>0</v>
      </c>
      <c r="AC1394" s="25">
        <f t="shared" si="6774"/>
        <v>78022</v>
      </c>
      <c r="AD1394" s="25">
        <f t="shared" si="6774"/>
        <v>108022</v>
      </c>
      <c r="AE1394" s="25">
        <f t="shared" si="6774"/>
        <v>78022</v>
      </c>
      <c r="AF1394" s="25">
        <f>AF1395</f>
        <v>0</v>
      </c>
      <c r="AG1394" s="25">
        <f t="shared" si="6774"/>
        <v>0</v>
      </c>
      <c r="AH1394" s="25">
        <f t="shared" si="6774"/>
        <v>0</v>
      </c>
      <c r="AI1394" s="25">
        <f t="shared" si="6774"/>
        <v>0</v>
      </c>
      <c r="AJ1394" s="25">
        <f t="shared" si="6774"/>
        <v>108022</v>
      </c>
      <c r="AK1394" s="25">
        <f t="shared" si="6774"/>
        <v>78022</v>
      </c>
      <c r="AL1394" s="25">
        <f>AL1395</f>
        <v>0</v>
      </c>
      <c r="AM1394" s="25">
        <f t="shared" si="6774"/>
        <v>0</v>
      </c>
      <c r="AN1394" s="25">
        <f t="shared" si="6774"/>
        <v>0</v>
      </c>
      <c r="AO1394" s="25">
        <f t="shared" si="6774"/>
        <v>0</v>
      </c>
      <c r="AP1394" s="25">
        <f t="shared" si="6774"/>
        <v>108022</v>
      </c>
      <c r="AQ1394" s="25">
        <f t="shared" ref="AM1394:AQ1396" si="6775">AQ1395</f>
        <v>78022</v>
      </c>
      <c r="AR1394" s="25">
        <f>AR1395</f>
        <v>0</v>
      </c>
      <c r="AS1394" s="25">
        <f t="shared" ref="AS1394:BH1396" si="6776">AS1395</f>
        <v>0</v>
      </c>
      <c r="AT1394" s="25">
        <f t="shared" si="6776"/>
        <v>0</v>
      </c>
      <c r="AU1394" s="25">
        <f t="shared" si="6776"/>
        <v>0</v>
      </c>
      <c r="AV1394" s="25">
        <f t="shared" si="6776"/>
        <v>108022</v>
      </c>
      <c r="AW1394" s="25">
        <f t="shared" si="6776"/>
        <v>78022</v>
      </c>
      <c r="AX1394" s="25">
        <f>AX1395</f>
        <v>0</v>
      </c>
      <c r="AY1394" s="25">
        <f t="shared" si="6776"/>
        <v>0</v>
      </c>
      <c r="AZ1394" s="25">
        <f t="shared" si="6776"/>
        <v>0</v>
      </c>
      <c r="BA1394" s="25">
        <f t="shared" si="6776"/>
        <v>0</v>
      </c>
      <c r="BB1394" s="25">
        <f t="shared" si="6776"/>
        <v>108022</v>
      </c>
      <c r="BC1394" s="25">
        <f t="shared" si="6776"/>
        <v>78022</v>
      </c>
      <c r="BD1394" s="25">
        <f>BD1395</f>
        <v>0</v>
      </c>
      <c r="BE1394" s="25">
        <f t="shared" si="6776"/>
        <v>0</v>
      </c>
      <c r="BF1394" s="25">
        <f t="shared" si="6776"/>
        <v>0</v>
      </c>
      <c r="BG1394" s="25">
        <f t="shared" si="6776"/>
        <v>0</v>
      </c>
      <c r="BH1394" s="25">
        <f t="shared" si="6776"/>
        <v>108022</v>
      </c>
      <c r="BI1394" s="25">
        <f t="shared" ref="BE1394:BI1396" si="6777">BI1395</f>
        <v>78022</v>
      </c>
      <c r="BJ1394" s="25">
        <f>BJ1395</f>
        <v>0</v>
      </c>
      <c r="BK1394" s="25">
        <f t="shared" ref="BK1394:BZ1396" si="6778">BK1395</f>
        <v>0</v>
      </c>
      <c r="BL1394" s="25">
        <f t="shared" si="6778"/>
        <v>0</v>
      </c>
      <c r="BM1394" s="25">
        <f t="shared" si="6778"/>
        <v>0</v>
      </c>
      <c r="BN1394" s="25">
        <f t="shared" si="6778"/>
        <v>108022</v>
      </c>
      <c r="BO1394" s="25">
        <f t="shared" si="6778"/>
        <v>78022</v>
      </c>
      <c r="BP1394" s="25">
        <f>BP1395</f>
        <v>0</v>
      </c>
      <c r="BQ1394" s="25">
        <f t="shared" si="6778"/>
        <v>0</v>
      </c>
      <c r="BR1394" s="25">
        <f t="shared" si="6778"/>
        <v>0</v>
      </c>
      <c r="BS1394" s="25">
        <f t="shared" si="6778"/>
        <v>0</v>
      </c>
      <c r="BT1394" s="25">
        <f t="shared" si="6778"/>
        <v>108022</v>
      </c>
      <c r="BU1394" s="25">
        <f t="shared" si="6778"/>
        <v>78022</v>
      </c>
      <c r="BV1394" s="25">
        <f>BV1395</f>
        <v>0</v>
      </c>
      <c r="BW1394" s="25">
        <f t="shared" si="6778"/>
        <v>0</v>
      </c>
      <c r="BX1394" s="25">
        <f t="shared" si="6778"/>
        <v>0</v>
      </c>
      <c r="BY1394" s="25">
        <f t="shared" si="6778"/>
        <v>0</v>
      </c>
      <c r="BZ1394" s="25">
        <f t="shared" si="6778"/>
        <v>108022</v>
      </c>
      <c r="CA1394" s="25">
        <f t="shared" ref="BW1394:CA1396" si="6779">CA1395</f>
        <v>78022</v>
      </c>
      <c r="CB1394" s="25">
        <f>CB1395</f>
        <v>0</v>
      </c>
      <c r="CC1394" s="25">
        <f t="shared" ref="CC1394:CR1396" si="6780">CC1395</f>
        <v>0</v>
      </c>
      <c r="CD1394" s="25">
        <f t="shared" si="6780"/>
        <v>0</v>
      </c>
      <c r="CE1394" s="25">
        <f t="shared" si="6780"/>
        <v>0</v>
      </c>
      <c r="CF1394" s="25">
        <f t="shared" si="6780"/>
        <v>108022</v>
      </c>
      <c r="CG1394" s="25">
        <f t="shared" si="6780"/>
        <v>78022</v>
      </c>
      <c r="CH1394" s="25">
        <f>CH1395</f>
        <v>0</v>
      </c>
      <c r="CI1394" s="25">
        <f t="shared" si="6780"/>
        <v>0</v>
      </c>
      <c r="CJ1394" s="25">
        <f t="shared" si="6780"/>
        <v>0</v>
      </c>
      <c r="CK1394" s="25">
        <f t="shared" si="6780"/>
        <v>0</v>
      </c>
      <c r="CL1394" s="25">
        <f t="shared" si="6780"/>
        <v>108022</v>
      </c>
      <c r="CM1394" s="25">
        <f t="shared" si="6780"/>
        <v>78022</v>
      </c>
      <c r="CN1394" s="25">
        <f>CN1395</f>
        <v>0</v>
      </c>
      <c r="CO1394" s="25">
        <f t="shared" si="6780"/>
        <v>0</v>
      </c>
      <c r="CP1394" s="25">
        <f t="shared" si="6780"/>
        <v>0</v>
      </c>
      <c r="CQ1394" s="25">
        <f t="shared" si="6780"/>
        <v>0</v>
      </c>
      <c r="CR1394" s="25">
        <f t="shared" si="6780"/>
        <v>108022</v>
      </c>
      <c r="CS1394" s="25">
        <f t="shared" ref="CO1394:CS1396" si="6781">CS1395</f>
        <v>78022</v>
      </c>
      <c r="CT1394" s="25">
        <f>CT1395</f>
        <v>0</v>
      </c>
      <c r="CU1394" s="25">
        <f t="shared" ref="CU1394:DA1396" si="6782">CU1395</f>
        <v>0</v>
      </c>
      <c r="CV1394" s="25">
        <f t="shared" si="6782"/>
        <v>0</v>
      </c>
      <c r="CW1394" s="25">
        <f t="shared" si="6782"/>
        <v>0</v>
      </c>
      <c r="CX1394" s="25">
        <f t="shared" si="6782"/>
        <v>108022</v>
      </c>
      <c r="CY1394" s="25">
        <f t="shared" si="6782"/>
        <v>78022</v>
      </c>
      <c r="CZ1394" s="25">
        <f t="shared" si="6782"/>
        <v>107605</v>
      </c>
      <c r="DA1394" s="25">
        <f t="shared" si="6782"/>
        <v>77809</v>
      </c>
      <c r="DB1394" s="115">
        <f t="shared" si="6773"/>
        <v>99.613967525133774</v>
      </c>
      <c r="DC1394" s="115">
        <f t="shared" ref="DC1394:DC1436" si="6783">DA1394/CY1394*100</f>
        <v>99.72700007690139</v>
      </c>
    </row>
    <row r="1395" spans="1:107" s="7" customFormat="1" ht="55.5" customHeight="1" x14ac:dyDescent="0.3">
      <c r="A1395" s="64" t="s">
        <v>463</v>
      </c>
      <c r="B1395" s="24" t="s">
        <v>570</v>
      </c>
      <c r="C1395" s="24" t="s">
        <v>571</v>
      </c>
      <c r="D1395" s="97" t="s">
        <v>624</v>
      </c>
      <c r="E1395" s="24"/>
      <c r="F1395" s="25"/>
      <c r="G1395" s="25"/>
      <c r="H1395" s="40"/>
      <c r="I1395" s="40"/>
      <c r="J1395" s="40"/>
      <c r="K1395" s="40"/>
      <c r="L1395" s="25"/>
      <c r="M1395" s="25"/>
      <c r="N1395" s="40"/>
      <c r="O1395" s="40"/>
      <c r="P1395" s="40"/>
      <c r="Q1395" s="40"/>
      <c r="R1395" s="25"/>
      <c r="S1395" s="25"/>
      <c r="T1395" s="40"/>
      <c r="U1395" s="40"/>
      <c r="V1395" s="40"/>
      <c r="W1395" s="40"/>
      <c r="X1395" s="25"/>
      <c r="Y1395" s="25"/>
      <c r="Z1395" s="25">
        <f>Z1396</f>
        <v>0</v>
      </c>
      <c r="AA1395" s="25">
        <f t="shared" si="6774"/>
        <v>30000</v>
      </c>
      <c r="AB1395" s="25">
        <f t="shared" si="6774"/>
        <v>0</v>
      </c>
      <c r="AC1395" s="25">
        <f t="shared" si="6774"/>
        <v>78022</v>
      </c>
      <c r="AD1395" s="25">
        <f t="shared" si="6774"/>
        <v>108022</v>
      </c>
      <c r="AE1395" s="25">
        <f t="shared" si="6774"/>
        <v>78022</v>
      </c>
      <c r="AF1395" s="25">
        <f>AF1396</f>
        <v>0</v>
      </c>
      <c r="AG1395" s="25">
        <f t="shared" si="6774"/>
        <v>0</v>
      </c>
      <c r="AH1395" s="25">
        <f t="shared" si="6774"/>
        <v>0</v>
      </c>
      <c r="AI1395" s="25">
        <f t="shared" si="6774"/>
        <v>0</v>
      </c>
      <c r="AJ1395" s="25">
        <f t="shared" si="6774"/>
        <v>108022</v>
      </c>
      <c r="AK1395" s="25">
        <f t="shared" si="6774"/>
        <v>78022</v>
      </c>
      <c r="AL1395" s="25">
        <f>AL1396</f>
        <v>0</v>
      </c>
      <c r="AM1395" s="25">
        <f t="shared" si="6775"/>
        <v>0</v>
      </c>
      <c r="AN1395" s="25">
        <f t="shared" si="6775"/>
        <v>0</v>
      </c>
      <c r="AO1395" s="25">
        <f t="shared" si="6775"/>
        <v>0</v>
      </c>
      <c r="AP1395" s="25">
        <f t="shared" si="6775"/>
        <v>108022</v>
      </c>
      <c r="AQ1395" s="25">
        <f t="shared" si="6775"/>
        <v>78022</v>
      </c>
      <c r="AR1395" s="25">
        <f>AR1396</f>
        <v>0</v>
      </c>
      <c r="AS1395" s="25">
        <f t="shared" si="6776"/>
        <v>0</v>
      </c>
      <c r="AT1395" s="25">
        <f t="shared" si="6776"/>
        <v>0</v>
      </c>
      <c r="AU1395" s="25">
        <f t="shared" si="6776"/>
        <v>0</v>
      </c>
      <c r="AV1395" s="25">
        <f t="shared" si="6776"/>
        <v>108022</v>
      </c>
      <c r="AW1395" s="25">
        <f t="shared" si="6776"/>
        <v>78022</v>
      </c>
      <c r="AX1395" s="25">
        <f>AX1396</f>
        <v>0</v>
      </c>
      <c r="AY1395" s="25">
        <f t="shared" si="6776"/>
        <v>0</v>
      </c>
      <c r="AZ1395" s="25">
        <f t="shared" si="6776"/>
        <v>0</v>
      </c>
      <c r="BA1395" s="25">
        <f t="shared" si="6776"/>
        <v>0</v>
      </c>
      <c r="BB1395" s="25">
        <f t="shared" si="6776"/>
        <v>108022</v>
      </c>
      <c r="BC1395" s="25">
        <f t="shared" si="6776"/>
        <v>78022</v>
      </c>
      <c r="BD1395" s="25">
        <f>BD1396</f>
        <v>0</v>
      </c>
      <c r="BE1395" s="25">
        <f t="shared" si="6777"/>
        <v>0</v>
      </c>
      <c r="BF1395" s="25">
        <f t="shared" si="6777"/>
        <v>0</v>
      </c>
      <c r="BG1395" s="25">
        <f t="shared" si="6777"/>
        <v>0</v>
      </c>
      <c r="BH1395" s="25">
        <f t="shared" si="6777"/>
        <v>108022</v>
      </c>
      <c r="BI1395" s="25">
        <f t="shared" si="6777"/>
        <v>78022</v>
      </c>
      <c r="BJ1395" s="25">
        <f>BJ1396</f>
        <v>0</v>
      </c>
      <c r="BK1395" s="25">
        <f t="shared" si="6778"/>
        <v>0</v>
      </c>
      <c r="BL1395" s="25">
        <f t="shared" si="6778"/>
        <v>0</v>
      </c>
      <c r="BM1395" s="25">
        <f t="shared" si="6778"/>
        <v>0</v>
      </c>
      <c r="BN1395" s="25">
        <f t="shared" si="6778"/>
        <v>108022</v>
      </c>
      <c r="BO1395" s="25">
        <f t="shared" si="6778"/>
        <v>78022</v>
      </c>
      <c r="BP1395" s="25">
        <f>BP1396</f>
        <v>0</v>
      </c>
      <c r="BQ1395" s="25">
        <f t="shared" si="6778"/>
        <v>0</v>
      </c>
      <c r="BR1395" s="25">
        <f t="shared" si="6778"/>
        <v>0</v>
      </c>
      <c r="BS1395" s="25">
        <f t="shared" si="6778"/>
        <v>0</v>
      </c>
      <c r="BT1395" s="25">
        <f t="shared" si="6778"/>
        <v>108022</v>
      </c>
      <c r="BU1395" s="25">
        <f t="shared" si="6778"/>
        <v>78022</v>
      </c>
      <c r="BV1395" s="25">
        <f>BV1396</f>
        <v>0</v>
      </c>
      <c r="BW1395" s="25">
        <f t="shared" si="6779"/>
        <v>0</v>
      </c>
      <c r="BX1395" s="25">
        <f t="shared" si="6779"/>
        <v>0</v>
      </c>
      <c r="BY1395" s="25">
        <f t="shared" si="6779"/>
        <v>0</v>
      </c>
      <c r="BZ1395" s="25">
        <f t="shared" si="6779"/>
        <v>108022</v>
      </c>
      <c r="CA1395" s="25">
        <f t="shared" si="6779"/>
        <v>78022</v>
      </c>
      <c r="CB1395" s="25">
        <f>CB1396</f>
        <v>0</v>
      </c>
      <c r="CC1395" s="25">
        <f t="shared" si="6780"/>
        <v>0</v>
      </c>
      <c r="CD1395" s="25">
        <f t="shared" si="6780"/>
        <v>0</v>
      </c>
      <c r="CE1395" s="25">
        <f t="shared" si="6780"/>
        <v>0</v>
      </c>
      <c r="CF1395" s="25">
        <f t="shared" si="6780"/>
        <v>108022</v>
      </c>
      <c r="CG1395" s="25">
        <f t="shared" si="6780"/>
        <v>78022</v>
      </c>
      <c r="CH1395" s="25">
        <f>CH1396</f>
        <v>0</v>
      </c>
      <c r="CI1395" s="25">
        <f t="shared" si="6780"/>
        <v>0</v>
      </c>
      <c r="CJ1395" s="25">
        <f t="shared" si="6780"/>
        <v>0</v>
      </c>
      <c r="CK1395" s="25">
        <f t="shared" si="6780"/>
        <v>0</v>
      </c>
      <c r="CL1395" s="25">
        <f t="shared" si="6780"/>
        <v>108022</v>
      </c>
      <c r="CM1395" s="25">
        <f t="shared" si="6780"/>
        <v>78022</v>
      </c>
      <c r="CN1395" s="25">
        <f>CN1396</f>
        <v>0</v>
      </c>
      <c r="CO1395" s="25">
        <f t="shared" si="6781"/>
        <v>0</v>
      </c>
      <c r="CP1395" s="25">
        <f t="shared" si="6781"/>
        <v>0</v>
      </c>
      <c r="CQ1395" s="25">
        <f t="shared" si="6781"/>
        <v>0</v>
      </c>
      <c r="CR1395" s="25">
        <f t="shared" si="6781"/>
        <v>108022</v>
      </c>
      <c r="CS1395" s="25">
        <f t="shared" si="6781"/>
        <v>78022</v>
      </c>
      <c r="CT1395" s="25">
        <f>CT1396</f>
        <v>0</v>
      </c>
      <c r="CU1395" s="25">
        <f t="shared" si="6782"/>
        <v>0</v>
      </c>
      <c r="CV1395" s="25">
        <f t="shared" si="6782"/>
        <v>0</v>
      </c>
      <c r="CW1395" s="25">
        <f t="shared" si="6782"/>
        <v>0</v>
      </c>
      <c r="CX1395" s="25">
        <f t="shared" si="6782"/>
        <v>108022</v>
      </c>
      <c r="CY1395" s="25">
        <f t="shared" si="6782"/>
        <v>78022</v>
      </c>
      <c r="CZ1395" s="25">
        <f t="shared" si="6782"/>
        <v>107605</v>
      </c>
      <c r="DA1395" s="25">
        <f t="shared" si="6782"/>
        <v>77809</v>
      </c>
      <c r="DB1395" s="115">
        <f t="shared" si="6773"/>
        <v>99.613967525133774</v>
      </c>
      <c r="DC1395" s="115">
        <f t="shared" si="6783"/>
        <v>99.72700007690139</v>
      </c>
    </row>
    <row r="1396" spans="1:107" s="7" customFormat="1" ht="25.5" customHeight="1" x14ac:dyDescent="0.3">
      <c r="A1396" s="64" t="s">
        <v>102</v>
      </c>
      <c r="B1396" s="24" t="s">
        <v>570</v>
      </c>
      <c r="C1396" s="24" t="s">
        <v>571</v>
      </c>
      <c r="D1396" s="97" t="s">
        <v>624</v>
      </c>
      <c r="E1396" s="24" t="s">
        <v>91</v>
      </c>
      <c r="F1396" s="25"/>
      <c r="G1396" s="25"/>
      <c r="H1396" s="40"/>
      <c r="I1396" s="40"/>
      <c r="J1396" s="40"/>
      <c r="K1396" s="40"/>
      <c r="L1396" s="25"/>
      <c r="M1396" s="25"/>
      <c r="N1396" s="40"/>
      <c r="O1396" s="40"/>
      <c r="P1396" s="40"/>
      <c r="Q1396" s="40"/>
      <c r="R1396" s="25"/>
      <c r="S1396" s="25"/>
      <c r="T1396" s="40"/>
      <c r="U1396" s="40"/>
      <c r="V1396" s="40"/>
      <c r="W1396" s="40"/>
      <c r="X1396" s="25"/>
      <c r="Y1396" s="25"/>
      <c r="Z1396" s="25">
        <f>Z1397</f>
        <v>0</v>
      </c>
      <c r="AA1396" s="25">
        <f t="shared" si="6774"/>
        <v>30000</v>
      </c>
      <c r="AB1396" s="25">
        <f t="shared" si="6774"/>
        <v>0</v>
      </c>
      <c r="AC1396" s="25">
        <f t="shared" si="6774"/>
        <v>78022</v>
      </c>
      <c r="AD1396" s="25">
        <f t="shared" si="6774"/>
        <v>108022</v>
      </c>
      <c r="AE1396" s="25">
        <f t="shared" si="6774"/>
        <v>78022</v>
      </c>
      <c r="AF1396" s="25">
        <f>AF1397</f>
        <v>0</v>
      </c>
      <c r="AG1396" s="25">
        <f t="shared" si="6774"/>
        <v>0</v>
      </c>
      <c r="AH1396" s="25">
        <f t="shared" si="6774"/>
        <v>0</v>
      </c>
      <c r="AI1396" s="25">
        <f t="shared" si="6774"/>
        <v>0</v>
      </c>
      <c r="AJ1396" s="25">
        <f t="shared" si="6774"/>
        <v>108022</v>
      </c>
      <c r="AK1396" s="25">
        <f t="shared" si="6774"/>
        <v>78022</v>
      </c>
      <c r="AL1396" s="25">
        <f>AL1397</f>
        <v>0</v>
      </c>
      <c r="AM1396" s="25">
        <f t="shared" si="6775"/>
        <v>0</v>
      </c>
      <c r="AN1396" s="25">
        <f t="shared" si="6775"/>
        <v>0</v>
      </c>
      <c r="AO1396" s="25">
        <f t="shared" si="6775"/>
        <v>0</v>
      </c>
      <c r="AP1396" s="25">
        <f t="shared" si="6775"/>
        <v>108022</v>
      </c>
      <c r="AQ1396" s="25">
        <f t="shared" si="6775"/>
        <v>78022</v>
      </c>
      <c r="AR1396" s="25">
        <f>AR1397</f>
        <v>0</v>
      </c>
      <c r="AS1396" s="25">
        <f t="shared" si="6776"/>
        <v>0</v>
      </c>
      <c r="AT1396" s="25">
        <f t="shared" si="6776"/>
        <v>0</v>
      </c>
      <c r="AU1396" s="25">
        <f t="shared" si="6776"/>
        <v>0</v>
      </c>
      <c r="AV1396" s="25">
        <f t="shared" si="6776"/>
        <v>108022</v>
      </c>
      <c r="AW1396" s="25">
        <f t="shared" si="6776"/>
        <v>78022</v>
      </c>
      <c r="AX1396" s="25">
        <f>AX1397</f>
        <v>0</v>
      </c>
      <c r="AY1396" s="25">
        <f t="shared" si="6776"/>
        <v>0</v>
      </c>
      <c r="AZ1396" s="25">
        <f t="shared" si="6776"/>
        <v>0</v>
      </c>
      <c r="BA1396" s="25">
        <f t="shared" si="6776"/>
        <v>0</v>
      </c>
      <c r="BB1396" s="25">
        <f t="shared" si="6776"/>
        <v>108022</v>
      </c>
      <c r="BC1396" s="25">
        <f t="shared" si="6776"/>
        <v>78022</v>
      </c>
      <c r="BD1396" s="25">
        <f>BD1397</f>
        <v>0</v>
      </c>
      <c r="BE1396" s="25">
        <f t="shared" si="6777"/>
        <v>0</v>
      </c>
      <c r="BF1396" s="25">
        <f t="shared" si="6777"/>
        <v>0</v>
      </c>
      <c r="BG1396" s="25">
        <f t="shared" si="6777"/>
        <v>0</v>
      </c>
      <c r="BH1396" s="25">
        <f t="shared" si="6777"/>
        <v>108022</v>
      </c>
      <c r="BI1396" s="25">
        <f t="shared" si="6777"/>
        <v>78022</v>
      </c>
      <c r="BJ1396" s="25">
        <f>BJ1397</f>
        <v>0</v>
      </c>
      <c r="BK1396" s="25">
        <f t="shared" si="6778"/>
        <v>0</v>
      </c>
      <c r="BL1396" s="25">
        <f t="shared" si="6778"/>
        <v>0</v>
      </c>
      <c r="BM1396" s="25">
        <f t="shared" si="6778"/>
        <v>0</v>
      </c>
      <c r="BN1396" s="25">
        <f t="shared" si="6778"/>
        <v>108022</v>
      </c>
      <c r="BO1396" s="25">
        <f t="shared" si="6778"/>
        <v>78022</v>
      </c>
      <c r="BP1396" s="25">
        <f>BP1397</f>
        <v>0</v>
      </c>
      <c r="BQ1396" s="25">
        <f t="shared" si="6778"/>
        <v>0</v>
      </c>
      <c r="BR1396" s="25">
        <f t="shared" si="6778"/>
        <v>0</v>
      </c>
      <c r="BS1396" s="25">
        <f t="shared" si="6778"/>
        <v>0</v>
      </c>
      <c r="BT1396" s="25">
        <f t="shared" si="6778"/>
        <v>108022</v>
      </c>
      <c r="BU1396" s="25">
        <f t="shared" si="6778"/>
        <v>78022</v>
      </c>
      <c r="BV1396" s="25">
        <f>BV1397</f>
        <v>0</v>
      </c>
      <c r="BW1396" s="25">
        <f t="shared" si="6779"/>
        <v>0</v>
      </c>
      <c r="BX1396" s="25">
        <f t="shared" si="6779"/>
        <v>0</v>
      </c>
      <c r="BY1396" s="25">
        <f t="shared" si="6779"/>
        <v>0</v>
      </c>
      <c r="BZ1396" s="25">
        <f t="shared" si="6779"/>
        <v>108022</v>
      </c>
      <c r="CA1396" s="25">
        <f t="shared" si="6779"/>
        <v>78022</v>
      </c>
      <c r="CB1396" s="25">
        <f>CB1397</f>
        <v>0</v>
      </c>
      <c r="CC1396" s="25">
        <f t="shared" si="6780"/>
        <v>0</v>
      </c>
      <c r="CD1396" s="25">
        <f t="shared" si="6780"/>
        <v>0</v>
      </c>
      <c r="CE1396" s="25">
        <f t="shared" si="6780"/>
        <v>0</v>
      </c>
      <c r="CF1396" s="25">
        <f t="shared" si="6780"/>
        <v>108022</v>
      </c>
      <c r="CG1396" s="25">
        <f t="shared" si="6780"/>
        <v>78022</v>
      </c>
      <c r="CH1396" s="25">
        <f>CH1397</f>
        <v>0</v>
      </c>
      <c r="CI1396" s="25">
        <f t="shared" si="6780"/>
        <v>0</v>
      </c>
      <c r="CJ1396" s="25">
        <f t="shared" si="6780"/>
        <v>0</v>
      </c>
      <c r="CK1396" s="25">
        <f t="shared" si="6780"/>
        <v>0</v>
      </c>
      <c r="CL1396" s="25">
        <f t="shared" si="6780"/>
        <v>108022</v>
      </c>
      <c r="CM1396" s="25">
        <f t="shared" si="6780"/>
        <v>78022</v>
      </c>
      <c r="CN1396" s="25">
        <f>CN1397</f>
        <v>0</v>
      </c>
      <c r="CO1396" s="25">
        <f t="shared" si="6781"/>
        <v>0</v>
      </c>
      <c r="CP1396" s="25">
        <f t="shared" si="6781"/>
        <v>0</v>
      </c>
      <c r="CQ1396" s="25">
        <f t="shared" si="6781"/>
        <v>0</v>
      </c>
      <c r="CR1396" s="25">
        <f t="shared" si="6781"/>
        <v>108022</v>
      </c>
      <c r="CS1396" s="25">
        <f t="shared" si="6781"/>
        <v>78022</v>
      </c>
      <c r="CT1396" s="25">
        <f>CT1397</f>
        <v>0</v>
      </c>
      <c r="CU1396" s="25">
        <f t="shared" si="6782"/>
        <v>0</v>
      </c>
      <c r="CV1396" s="25">
        <f t="shared" si="6782"/>
        <v>0</v>
      </c>
      <c r="CW1396" s="25">
        <f t="shared" si="6782"/>
        <v>0</v>
      </c>
      <c r="CX1396" s="25">
        <f t="shared" si="6782"/>
        <v>108022</v>
      </c>
      <c r="CY1396" s="25">
        <f t="shared" si="6782"/>
        <v>78022</v>
      </c>
      <c r="CZ1396" s="25">
        <f t="shared" si="6782"/>
        <v>107605</v>
      </c>
      <c r="DA1396" s="25">
        <f t="shared" si="6782"/>
        <v>77809</v>
      </c>
      <c r="DB1396" s="115">
        <f t="shared" si="6773"/>
        <v>99.613967525133774</v>
      </c>
      <c r="DC1396" s="115">
        <f t="shared" si="6783"/>
        <v>99.72700007690139</v>
      </c>
    </row>
    <row r="1397" spans="1:107" s="7" customFormat="1" ht="33" customHeight="1" x14ac:dyDescent="0.3">
      <c r="A1397" s="64" t="s">
        <v>478</v>
      </c>
      <c r="B1397" s="24" t="s">
        <v>570</v>
      </c>
      <c r="C1397" s="24" t="s">
        <v>571</v>
      </c>
      <c r="D1397" s="97" t="s">
        <v>624</v>
      </c>
      <c r="E1397" s="24" t="s">
        <v>186</v>
      </c>
      <c r="F1397" s="25"/>
      <c r="G1397" s="25"/>
      <c r="H1397" s="40"/>
      <c r="I1397" s="40"/>
      <c r="J1397" s="40"/>
      <c r="K1397" s="40"/>
      <c r="L1397" s="25"/>
      <c r="M1397" s="25"/>
      <c r="N1397" s="40"/>
      <c r="O1397" s="40"/>
      <c r="P1397" s="40"/>
      <c r="Q1397" s="40"/>
      <c r="R1397" s="25"/>
      <c r="S1397" s="25"/>
      <c r="T1397" s="40"/>
      <c r="U1397" s="40"/>
      <c r="V1397" s="40"/>
      <c r="W1397" s="40"/>
      <c r="X1397" s="25"/>
      <c r="Y1397" s="25"/>
      <c r="Z1397" s="25"/>
      <c r="AA1397" s="25">
        <v>30000</v>
      </c>
      <c r="AB1397" s="25"/>
      <c r="AC1397" s="25">
        <v>78022</v>
      </c>
      <c r="AD1397" s="25">
        <f>X1397+Z1397+AA1397+AB1397+AC1397</f>
        <v>108022</v>
      </c>
      <c r="AE1397" s="25">
        <f>Y1397+AC1397</f>
        <v>78022</v>
      </c>
      <c r="AF1397" s="25"/>
      <c r="AG1397" s="25"/>
      <c r="AH1397" s="25"/>
      <c r="AI1397" s="25"/>
      <c r="AJ1397" s="25">
        <f>AD1397+AF1397+AG1397+AH1397+AI1397</f>
        <v>108022</v>
      </c>
      <c r="AK1397" s="25">
        <f>AE1397+AI1397</f>
        <v>78022</v>
      </c>
      <c r="AL1397" s="25"/>
      <c r="AM1397" s="25"/>
      <c r="AN1397" s="25"/>
      <c r="AO1397" s="25"/>
      <c r="AP1397" s="25">
        <f>AJ1397+AL1397+AM1397+AN1397+AO1397</f>
        <v>108022</v>
      </c>
      <c r="AQ1397" s="25">
        <f>AK1397+AO1397</f>
        <v>78022</v>
      </c>
      <c r="AR1397" s="25"/>
      <c r="AS1397" s="25"/>
      <c r="AT1397" s="25"/>
      <c r="AU1397" s="25"/>
      <c r="AV1397" s="25">
        <f>AP1397+AR1397+AS1397+AT1397+AU1397</f>
        <v>108022</v>
      </c>
      <c r="AW1397" s="25">
        <f>AQ1397+AU1397</f>
        <v>78022</v>
      </c>
      <c r="AX1397" s="25"/>
      <c r="AY1397" s="25"/>
      <c r="AZ1397" s="25"/>
      <c r="BA1397" s="25"/>
      <c r="BB1397" s="25">
        <f>AV1397+AX1397+AY1397+AZ1397+BA1397</f>
        <v>108022</v>
      </c>
      <c r="BC1397" s="25">
        <f>AW1397+BA1397</f>
        <v>78022</v>
      </c>
      <c r="BD1397" s="25"/>
      <c r="BE1397" s="25"/>
      <c r="BF1397" s="25"/>
      <c r="BG1397" s="25"/>
      <c r="BH1397" s="25">
        <f>BB1397+BD1397+BE1397+BF1397+BG1397</f>
        <v>108022</v>
      </c>
      <c r="BI1397" s="25">
        <f>BC1397+BG1397</f>
        <v>78022</v>
      </c>
      <c r="BJ1397" s="25"/>
      <c r="BK1397" s="25"/>
      <c r="BL1397" s="25"/>
      <c r="BM1397" s="25"/>
      <c r="BN1397" s="25">
        <f>BH1397+BJ1397+BK1397+BL1397+BM1397</f>
        <v>108022</v>
      </c>
      <c r="BO1397" s="25">
        <f>BI1397+BM1397</f>
        <v>78022</v>
      </c>
      <c r="BP1397" s="25"/>
      <c r="BQ1397" s="25"/>
      <c r="BR1397" s="25"/>
      <c r="BS1397" s="25"/>
      <c r="BT1397" s="25">
        <f>BN1397+BP1397+BQ1397+BR1397+BS1397</f>
        <v>108022</v>
      </c>
      <c r="BU1397" s="25">
        <f>BO1397+BS1397</f>
        <v>78022</v>
      </c>
      <c r="BV1397" s="25"/>
      <c r="BW1397" s="25"/>
      <c r="BX1397" s="25"/>
      <c r="BY1397" s="25"/>
      <c r="BZ1397" s="25">
        <f>BT1397+BV1397+BW1397+BX1397+BY1397</f>
        <v>108022</v>
      </c>
      <c r="CA1397" s="25">
        <f>BU1397+BY1397</f>
        <v>78022</v>
      </c>
      <c r="CB1397" s="25"/>
      <c r="CC1397" s="25"/>
      <c r="CD1397" s="25"/>
      <c r="CE1397" s="25"/>
      <c r="CF1397" s="25">
        <f>BZ1397+CB1397+CC1397+CD1397+CE1397</f>
        <v>108022</v>
      </c>
      <c r="CG1397" s="25">
        <f>CA1397+CE1397</f>
        <v>78022</v>
      </c>
      <c r="CH1397" s="25"/>
      <c r="CI1397" s="25"/>
      <c r="CJ1397" s="25"/>
      <c r="CK1397" s="25"/>
      <c r="CL1397" s="25">
        <f>CF1397+CH1397+CI1397+CJ1397+CK1397</f>
        <v>108022</v>
      </c>
      <c r="CM1397" s="25">
        <f>CG1397+CK1397</f>
        <v>78022</v>
      </c>
      <c r="CN1397" s="25"/>
      <c r="CO1397" s="25"/>
      <c r="CP1397" s="25"/>
      <c r="CQ1397" s="25"/>
      <c r="CR1397" s="25">
        <f>CL1397+CN1397+CO1397+CP1397+CQ1397</f>
        <v>108022</v>
      </c>
      <c r="CS1397" s="25">
        <f>CM1397+CQ1397</f>
        <v>78022</v>
      </c>
      <c r="CT1397" s="25"/>
      <c r="CU1397" s="25"/>
      <c r="CV1397" s="25"/>
      <c r="CW1397" s="25"/>
      <c r="CX1397" s="25">
        <f>CR1397+CT1397+CU1397+CV1397+CW1397</f>
        <v>108022</v>
      </c>
      <c r="CY1397" s="25">
        <f>CS1397+CW1397</f>
        <v>78022</v>
      </c>
      <c r="CZ1397" s="25">
        <v>107605</v>
      </c>
      <c r="DA1397" s="25">
        <v>77809</v>
      </c>
      <c r="DB1397" s="115">
        <f t="shared" si="6773"/>
        <v>99.613967525133774</v>
      </c>
      <c r="DC1397" s="115">
        <f t="shared" si="6783"/>
        <v>99.72700007690139</v>
      </c>
    </row>
    <row r="1398" spans="1:107" s="7" customFormat="1" ht="18.75" x14ac:dyDescent="0.3">
      <c r="A1398" s="30" t="s">
        <v>81</v>
      </c>
      <c r="B1398" s="24" t="s">
        <v>570</v>
      </c>
      <c r="C1398" s="24" t="s">
        <v>571</v>
      </c>
      <c r="D1398" s="26" t="s">
        <v>240</v>
      </c>
      <c r="E1398" s="24"/>
      <c r="F1398" s="25">
        <f t="shared" ref="F1398:G1398" si="6784">F1408+F1399</f>
        <v>0</v>
      </c>
      <c r="G1398" s="25">
        <f t="shared" si="6784"/>
        <v>0</v>
      </c>
      <c r="H1398" s="40"/>
      <c r="I1398" s="40"/>
      <c r="J1398" s="40"/>
      <c r="K1398" s="40"/>
      <c r="L1398" s="25">
        <f t="shared" ref="L1398:M1398" si="6785">L1408+L1399</f>
        <v>0</v>
      </c>
      <c r="M1398" s="25">
        <f t="shared" si="6785"/>
        <v>0</v>
      </c>
      <c r="N1398" s="40"/>
      <c r="O1398" s="40"/>
      <c r="P1398" s="40"/>
      <c r="Q1398" s="40"/>
      <c r="R1398" s="25">
        <f t="shared" ref="R1398:S1398" si="6786">R1408+R1399</f>
        <v>0</v>
      </c>
      <c r="S1398" s="25">
        <f t="shared" si="6786"/>
        <v>0</v>
      </c>
      <c r="T1398" s="40"/>
      <c r="U1398" s="40"/>
      <c r="V1398" s="40"/>
      <c r="W1398" s="40"/>
      <c r="X1398" s="25">
        <f t="shared" ref="X1398:Y1398" si="6787">X1408+X1399</f>
        <v>0</v>
      </c>
      <c r="Y1398" s="25">
        <f t="shared" si="6787"/>
        <v>0</v>
      </c>
      <c r="Z1398" s="25">
        <f>Z1399+Z1408+Z1411</f>
        <v>0</v>
      </c>
      <c r="AA1398" s="25">
        <f t="shared" ref="AA1398:AE1398" si="6788">AA1399+AA1408+AA1411</f>
        <v>0</v>
      </c>
      <c r="AB1398" s="25">
        <f t="shared" si="6788"/>
        <v>0</v>
      </c>
      <c r="AC1398" s="25">
        <f t="shared" si="6788"/>
        <v>100237</v>
      </c>
      <c r="AD1398" s="25">
        <f t="shared" si="6788"/>
        <v>100237</v>
      </c>
      <c r="AE1398" s="25">
        <f t="shared" si="6788"/>
        <v>100237</v>
      </c>
      <c r="AF1398" s="25">
        <f>AF1399+AF1408+AF1411</f>
        <v>0</v>
      </c>
      <c r="AG1398" s="25">
        <f t="shared" ref="AG1398:AK1398" si="6789">AG1399+AG1408+AG1411</f>
        <v>0</v>
      </c>
      <c r="AH1398" s="25">
        <f t="shared" si="6789"/>
        <v>0</v>
      </c>
      <c r="AI1398" s="25">
        <f t="shared" si="6789"/>
        <v>0</v>
      </c>
      <c r="AJ1398" s="25">
        <f t="shared" si="6789"/>
        <v>100237</v>
      </c>
      <c r="AK1398" s="25">
        <f t="shared" si="6789"/>
        <v>100237</v>
      </c>
      <c r="AL1398" s="25">
        <f>AL1399+AL1408+AL1411</f>
        <v>0</v>
      </c>
      <c r="AM1398" s="25">
        <f t="shared" ref="AM1398:AQ1398" si="6790">AM1399+AM1408+AM1411</f>
        <v>0</v>
      </c>
      <c r="AN1398" s="25">
        <f t="shared" si="6790"/>
        <v>0</v>
      </c>
      <c r="AO1398" s="25">
        <f t="shared" si="6790"/>
        <v>0</v>
      </c>
      <c r="AP1398" s="25">
        <f t="shared" si="6790"/>
        <v>100237</v>
      </c>
      <c r="AQ1398" s="25">
        <f t="shared" si="6790"/>
        <v>100237</v>
      </c>
      <c r="AR1398" s="25">
        <f>AR1399+AR1408+AR1411</f>
        <v>0</v>
      </c>
      <c r="AS1398" s="25">
        <f t="shared" ref="AS1398:AW1398" si="6791">AS1399+AS1408+AS1411</f>
        <v>0</v>
      </c>
      <c r="AT1398" s="25">
        <f t="shared" si="6791"/>
        <v>0</v>
      </c>
      <c r="AU1398" s="25">
        <f t="shared" si="6791"/>
        <v>0</v>
      </c>
      <c r="AV1398" s="25">
        <f t="shared" si="6791"/>
        <v>100237</v>
      </c>
      <c r="AW1398" s="25">
        <f t="shared" si="6791"/>
        <v>100237</v>
      </c>
      <c r="AX1398" s="25">
        <f>AX1399+AX1402+AX1408+AX1411</f>
        <v>0</v>
      </c>
      <c r="AY1398" s="25">
        <f t="shared" ref="AY1398:BC1398" si="6792">AY1399+AY1402+AY1408+AY1411</f>
        <v>0</v>
      </c>
      <c r="AZ1398" s="25">
        <f t="shared" si="6792"/>
        <v>0</v>
      </c>
      <c r="BA1398" s="25">
        <f t="shared" si="6792"/>
        <v>86508</v>
      </c>
      <c r="BB1398" s="25">
        <f t="shared" si="6792"/>
        <v>186745</v>
      </c>
      <c r="BC1398" s="25">
        <f t="shared" si="6792"/>
        <v>186745</v>
      </c>
      <c r="BD1398" s="25">
        <f>BD1399+BD1402+BD1408+BD1411</f>
        <v>0</v>
      </c>
      <c r="BE1398" s="25">
        <f t="shared" ref="BE1398:BI1398" si="6793">BE1399+BE1402+BE1408+BE1411</f>
        <v>0</v>
      </c>
      <c r="BF1398" s="25">
        <f t="shared" si="6793"/>
        <v>0</v>
      </c>
      <c r="BG1398" s="25">
        <f t="shared" si="6793"/>
        <v>0</v>
      </c>
      <c r="BH1398" s="25">
        <f t="shared" si="6793"/>
        <v>186745</v>
      </c>
      <c r="BI1398" s="25">
        <f t="shared" si="6793"/>
        <v>186745</v>
      </c>
      <c r="BJ1398" s="25">
        <f>BJ1399+BJ1402+BJ1408+BJ1411</f>
        <v>0</v>
      </c>
      <c r="BK1398" s="25">
        <f t="shared" ref="BK1398:BO1398" si="6794">BK1399+BK1402+BK1408+BK1411</f>
        <v>0</v>
      </c>
      <c r="BL1398" s="25">
        <f t="shared" si="6794"/>
        <v>0</v>
      </c>
      <c r="BM1398" s="25">
        <f t="shared" si="6794"/>
        <v>0</v>
      </c>
      <c r="BN1398" s="25">
        <f t="shared" si="6794"/>
        <v>186745</v>
      </c>
      <c r="BO1398" s="25">
        <f t="shared" si="6794"/>
        <v>186745</v>
      </c>
      <c r="BP1398" s="25">
        <f>BP1399+BP1402+BP1408+BP1411</f>
        <v>0</v>
      </c>
      <c r="BQ1398" s="25">
        <f t="shared" ref="BQ1398:BU1398" si="6795">BQ1399+BQ1402+BQ1408+BQ1411</f>
        <v>0</v>
      </c>
      <c r="BR1398" s="25">
        <f t="shared" si="6795"/>
        <v>0</v>
      </c>
      <c r="BS1398" s="25">
        <f t="shared" si="6795"/>
        <v>0</v>
      </c>
      <c r="BT1398" s="25">
        <f t="shared" si="6795"/>
        <v>186745</v>
      </c>
      <c r="BU1398" s="25">
        <f t="shared" si="6795"/>
        <v>186745</v>
      </c>
      <c r="BV1398" s="25">
        <f>BV1399+BV1402+BV1408+BV1411</f>
        <v>0</v>
      </c>
      <c r="BW1398" s="25">
        <f t="shared" ref="BW1398:CA1398" si="6796">BW1399+BW1402+BW1408+BW1411</f>
        <v>0</v>
      </c>
      <c r="BX1398" s="25">
        <f t="shared" si="6796"/>
        <v>0</v>
      </c>
      <c r="BY1398" s="25">
        <f t="shared" si="6796"/>
        <v>0</v>
      </c>
      <c r="BZ1398" s="25">
        <f t="shared" si="6796"/>
        <v>186745</v>
      </c>
      <c r="CA1398" s="25">
        <f t="shared" si="6796"/>
        <v>186745</v>
      </c>
      <c r="CB1398" s="25">
        <f>CB1399+CB1402+CB1408+CB1411+CB1405</f>
        <v>0</v>
      </c>
      <c r="CC1398" s="25">
        <f t="shared" ref="CC1398:CG1398" si="6797">CC1399+CC1402+CC1408+CC1411+CC1405</f>
        <v>0</v>
      </c>
      <c r="CD1398" s="25">
        <f t="shared" si="6797"/>
        <v>0</v>
      </c>
      <c r="CE1398" s="25">
        <f t="shared" si="6797"/>
        <v>69545</v>
      </c>
      <c r="CF1398" s="25">
        <f t="shared" si="6797"/>
        <v>256290</v>
      </c>
      <c r="CG1398" s="25">
        <f t="shared" si="6797"/>
        <v>256290</v>
      </c>
      <c r="CH1398" s="25">
        <f>CH1399+CH1402+CH1408+CH1411+CH1405</f>
        <v>0</v>
      </c>
      <c r="CI1398" s="25">
        <f t="shared" ref="CI1398:CM1398" si="6798">CI1399+CI1402+CI1408+CI1411+CI1405</f>
        <v>0</v>
      </c>
      <c r="CJ1398" s="25">
        <f t="shared" si="6798"/>
        <v>0</v>
      </c>
      <c r="CK1398" s="25">
        <f t="shared" si="6798"/>
        <v>0</v>
      </c>
      <c r="CL1398" s="25">
        <f t="shared" si="6798"/>
        <v>256290</v>
      </c>
      <c r="CM1398" s="25">
        <f t="shared" si="6798"/>
        <v>256290</v>
      </c>
      <c r="CN1398" s="25">
        <f>CN1399+CN1402+CN1408+CN1411+CN1405</f>
        <v>0</v>
      </c>
      <c r="CO1398" s="25">
        <f t="shared" ref="CO1398:CS1398" si="6799">CO1399+CO1402+CO1408+CO1411+CO1405</f>
        <v>0</v>
      </c>
      <c r="CP1398" s="25">
        <f t="shared" si="6799"/>
        <v>0</v>
      </c>
      <c r="CQ1398" s="25">
        <f t="shared" si="6799"/>
        <v>0</v>
      </c>
      <c r="CR1398" s="25">
        <f t="shared" si="6799"/>
        <v>256290</v>
      </c>
      <c r="CS1398" s="25">
        <f t="shared" si="6799"/>
        <v>256290</v>
      </c>
      <c r="CT1398" s="25">
        <f>CT1399+CT1402+CT1408+CT1411+CT1405</f>
        <v>0</v>
      </c>
      <c r="CU1398" s="25">
        <f t="shared" ref="CU1398:CY1398" si="6800">CU1399+CU1402+CU1408+CU1411+CU1405</f>
        <v>0</v>
      </c>
      <c r="CV1398" s="25">
        <f t="shared" si="6800"/>
        <v>0</v>
      </c>
      <c r="CW1398" s="25">
        <f t="shared" si="6800"/>
        <v>0</v>
      </c>
      <c r="CX1398" s="25">
        <f t="shared" si="6800"/>
        <v>256290</v>
      </c>
      <c r="CY1398" s="25">
        <f t="shared" si="6800"/>
        <v>256290</v>
      </c>
      <c r="CZ1398" s="25">
        <f t="shared" ref="CZ1398:DA1398" si="6801">CZ1399+CZ1402+CZ1408+CZ1411+CZ1405</f>
        <v>255380</v>
      </c>
      <c r="DA1398" s="25">
        <f t="shared" si="6801"/>
        <v>255380</v>
      </c>
      <c r="DB1398" s="115">
        <f t="shared" si="6773"/>
        <v>99.644933473799213</v>
      </c>
      <c r="DC1398" s="115">
        <f t="shared" si="6783"/>
        <v>99.644933473799213</v>
      </c>
    </row>
    <row r="1399" spans="1:107" s="7" customFormat="1" ht="99.75" x14ac:dyDescent="0.3">
      <c r="A1399" s="30" t="s">
        <v>650</v>
      </c>
      <c r="B1399" s="24" t="s">
        <v>11</v>
      </c>
      <c r="C1399" s="24" t="s">
        <v>55</v>
      </c>
      <c r="D1399" s="26" t="s">
        <v>649</v>
      </c>
      <c r="E1399" s="24"/>
      <c r="F1399" s="25">
        <f t="shared" ref="F1399:G1400" si="6802">F1400</f>
        <v>0</v>
      </c>
      <c r="G1399" s="25">
        <f t="shared" si="6802"/>
        <v>0</v>
      </c>
      <c r="H1399" s="40"/>
      <c r="I1399" s="40"/>
      <c r="J1399" s="40"/>
      <c r="K1399" s="40"/>
      <c r="L1399" s="25">
        <f t="shared" ref="L1399:M1400" si="6803">L1400</f>
        <v>0</v>
      </c>
      <c r="M1399" s="25">
        <f t="shared" si="6803"/>
        <v>0</v>
      </c>
      <c r="N1399" s="40"/>
      <c r="O1399" s="40"/>
      <c r="P1399" s="40"/>
      <c r="Q1399" s="40"/>
      <c r="R1399" s="25">
        <f t="shared" ref="R1399:S1400" si="6804">R1400</f>
        <v>0</v>
      </c>
      <c r="S1399" s="25">
        <f t="shared" si="6804"/>
        <v>0</v>
      </c>
      <c r="T1399" s="40"/>
      <c r="U1399" s="40"/>
      <c r="V1399" s="40"/>
      <c r="W1399" s="40"/>
      <c r="X1399" s="25">
        <f t="shared" ref="X1399:Y1400" si="6805">X1400</f>
        <v>0</v>
      </c>
      <c r="Y1399" s="25">
        <f t="shared" si="6805"/>
        <v>0</v>
      </c>
      <c r="Z1399" s="25">
        <f>Z1400</f>
        <v>0</v>
      </c>
      <c r="AA1399" s="25">
        <f t="shared" ref="AA1399:AP1400" si="6806">AA1400</f>
        <v>0</v>
      </c>
      <c r="AB1399" s="25">
        <f t="shared" si="6806"/>
        <v>0</v>
      </c>
      <c r="AC1399" s="25">
        <f t="shared" si="6806"/>
        <v>40886</v>
      </c>
      <c r="AD1399" s="25">
        <f t="shared" si="6806"/>
        <v>40886</v>
      </c>
      <c r="AE1399" s="25">
        <f t="shared" si="6806"/>
        <v>40886</v>
      </c>
      <c r="AF1399" s="25">
        <f>AF1400</f>
        <v>0</v>
      </c>
      <c r="AG1399" s="25">
        <f t="shared" si="6806"/>
        <v>0</v>
      </c>
      <c r="AH1399" s="25">
        <f t="shared" si="6806"/>
        <v>0</v>
      </c>
      <c r="AI1399" s="25">
        <f t="shared" si="6806"/>
        <v>0</v>
      </c>
      <c r="AJ1399" s="25">
        <f t="shared" si="6806"/>
        <v>40886</v>
      </c>
      <c r="AK1399" s="25">
        <f t="shared" si="6806"/>
        <v>40886</v>
      </c>
      <c r="AL1399" s="25">
        <f>AL1400</f>
        <v>0</v>
      </c>
      <c r="AM1399" s="25">
        <f t="shared" si="6806"/>
        <v>0</v>
      </c>
      <c r="AN1399" s="25">
        <f t="shared" si="6806"/>
        <v>0</v>
      </c>
      <c r="AO1399" s="25">
        <f t="shared" si="6806"/>
        <v>0</v>
      </c>
      <c r="AP1399" s="25">
        <f t="shared" si="6806"/>
        <v>40886</v>
      </c>
      <c r="AQ1399" s="25">
        <f t="shared" ref="AM1399:AQ1400" si="6807">AQ1400</f>
        <v>40886</v>
      </c>
      <c r="AR1399" s="25">
        <f>AR1400</f>
        <v>0</v>
      </c>
      <c r="AS1399" s="25">
        <f t="shared" ref="AS1399:BH1400" si="6808">AS1400</f>
        <v>0</v>
      </c>
      <c r="AT1399" s="25">
        <f t="shared" si="6808"/>
        <v>0</v>
      </c>
      <c r="AU1399" s="25">
        <f t="shared" si="6808"/>
        <v>0</v>
      </c>
      <c r="AV1399" s="25">
        <f t="shared" si="6808"/>
        <v>40886</v>
      </c>
      <c r="AW1399" s="25">
        <f t="shared" si="6808"/>
        <v>40886</v>
      </c>
      <c r="AX1399" s="25">
        <f>AX1400</f>
        <v>0</v>
      </c>
      <c r="AY1399" s="25">
        <f t="shared" si="6808"/>
        <v>0</v>
      </c>
      <c r="AZ1399" s="25">
        <f t="shared" si="6808"/>
        <v>0</v>
      </c>
      <c r="BA1399" s="25">
        <f t="shared" si="6808"/>
        <v>34292</v>
      </c>
      <c r="BB1399" s="25">
        <f t="shared" si="6808"/>
        <v>75178</v>
      </c>
      <c r="BC1399" s="25">
        <f t="shared" si="6808"/>
        <v>75178</v>
      </c>
      <c r="BD1399" s="25">
        <f>BD1400</f>
        <v>0</v>
      </c>
      <c r="BE1399" s="25">
        <f t="shared" si="6808"/>
        <v>0</v>
      </c>
      <c r="BF1399" s="25">
        <f t="shared" si="6808"/>
        <v>0</v>
      </c>
      <c r="BG1399" s="25">
        <f t="shared" si="6808"/>
        <v>0</v>
      </c>
      <c r="BH1399" s="25">
        <f t="shared" si="6808"/>
        <v>75178</v>
      </c>
      <c r="BI1399" s="25">
        <f t="shared" ref="BE1399:BI1400" si="6809">BI1400</f>
        <v>75178</v>
      </c>
      <c r="BJ1399" s="25">
        <f>BJ1400</f>
        <v>0</v>
      </c>
      <c r="BK1399" s="25">
        <f t="shared" ref="BK1399:BZ1400" si="6810">BK1400</f>
        <v>0</v>
      </c>
      <c r="BL1399" s="25">
        <f t="shared" si="6810"/>
        <v>0</v>
      </c>
      <c r="BM1399" s="25">
        <f t="shared" si="6810"/>
        <v>0</v>
      </c>
      <c r="BN1399" s="25">
        <f t="shared" si="6810"/>
        <v>75178</v>
      </c>
      <c r="BO1399" s="25">
        <f t="shared" si="6810"/>
        <v>75178</v>
      </c>
      <c r="BP1399" s="25">
        <f>BP1400</f>
        <v>0</v>
      </c>
      <c r="BQ1399" s="25">
        <f t="shared" si="6810"/>
        <v>0</v>
      </c>
      <c r="BR1399" s="25">
        <f t="shared" si="6810"/>
        <v>0</v>
      </c>
      <c r="BS1399" s="25">
        <f t="shared" si="6810"/>
        <v>0</v>
      </c>
      <c r="BT1399" s="25">
        <f t="shared" si="6810"/>
        <v>75178</v>
      </c>
      <c r="BU1399" s="25">
        <f t="shared" si="6810"/>
        <v>75178</v>
      </c>
      <c r="BV1399" s="25">
        <f>BV1400</f>
        <v>0</v>
      </c>
      <c r="BW1399" s="25">
        <f t="shared" si="6810"/>
        <v>0</v>
      </c>
      <c r="BX1399" s="25">
        <f t="shared" si="6810"/>
        <v>0</v>
      </c>
      <c r="BY1399" s="25">
        <f t="shared" si="6810"/>
        <v>0</v>
      </c>
      <c r="BZ1399" s="25">
        <f t="shared" si="6810"/>
        <v>75178</v>
      </c>
      <c r="CA1399" s="25">
        <f t="shared" ref="BW1399:CA1400" si="6811">CA1400</f>
        <v>75178</v>
      </c>
      <c r="CB1399" s="25">
        <f>CB1400</f>
        <v>0</v>
      </c>
      <c r="CC1399" s="25">
        <f t="shared" ref="CC1399:CR1400" si="6812">CC1400</f>
        <v>0</v>
      </c>
      <c r="CD1399" s="25">
        <f t="shared" si="6812"/>
        <v>0</v>
      </c>
      <c r="CE1399" s="25">
        <f t="shared" si="6812"/>
        <v>0</v>
      </c>
      <c r="CF1399" s="25">
        <f t="shared" si="6812"/>
        <v>75178</v>
      </c>
      <c r="CG1399" s="25">
        <f t="shared" si="6812"/>
        <v>75178</v>
      </c>
      <c r="CH1399" s="25">
        <f>CH1400</f>
        <v>0</v>
      </c>
      <c r="CI1399" s="25">
        <f t="shared" si="6812"/>
        <v>0</v>
      </c>
      <c r="CJ1399" s="25">
        <f t="shared" si="6812"/>
        <v>0</v>
      </c>
      <c r="CK1399" s="25">
        <f t="shared" si="6812"/>
        <v>0</v>
      </c>
      <c r="CL1399" s="25">
        <f t="shared" si="6812"/>
        <v>75178</v>
      </c>
      <c r="CM1399" s="25">
        <f t="shared" si="6812"/>
        <v>75178</v>
      </c>
      <c r="CN1399" s="25">
        <f>CN1400</f>
        <v>0</v>
      </c>
      <c r="CO1399" s="25">
        <f t="shared" si="6812"/>
        <v>0</v>
      </c>
      <c r="CP1399" s="25">
        <f t="shared" si="6812"/>
        <v>0</v>
      </c>
      <c r="CQ1399" s="25">
        <f t="shared" si="6812"/>
        <v>0</v>
      </c>
      <c r="CR1399" s="25">
        <f t="shared" si="6812"/>
        <v>75178</v>
      </c>
      <c r="CS1399" s="25">
        <f t="shared" ref="CO1399:CS1400" si="6813">CS1400</f>
        <v>75178</v>
      </c>
      <c r="CT1399" s="25">
        <f>CT1400</f>
        <v>0</v>
      </c>
      <c r="CU1399" s="25">
        <f t="shared" ref="CU1399:DA1400" si="6814">CU1400</f>
        <v>0</v>
      </c>
      <c r="CV1399" s="25">
        <f t="shared" si="6814"/>
        <v>0</v>
      </c>
      <c r="CW1399" s="25">
        <f t="shared" si="6814"/>
        <v>0</v>
      </c>
      <c r="CX1399" s="25">
        <f t="shared" si="6814"/>
        <v>75178</v>
      </c>
      <c r="CY1399" s="25">
        <f t="shared" si="6814"/>
        <v>75178</v>
      </c>
      <c r="CZ1399" s="25">
        <f t="shared" si="6814"/>
        <v>75178</v>
      </c>
      <c r="DA1399" s="25">
        <f t="shared" si="6814"/>
        <v>75178</v>
      </c>
      <c r="DB1399" s="115">
        <f t="shared" si="6773"/>
        <v>100</v>
      </c>
      <c r="DC1399" s="115">
        <f t="shared" si="6783"/>
        <v>100</v>
      </c>
    </row>
    <row r="1400" spans="1:107" s="7" customFormat="1" ht="33.75" x14ac:dyDescent="0.3">
      <c r="A1400" s="64" t="s">
        <v>634</v>
      </c>
      <c r="B1400" s="24" t="s">
        <v>11</v>
      </c>
      <c r="C1400" s="24" t="s">
        <v>55</v>
      </c>
      <c r="D1400" s="26" t="s">
        <v>649</v>
      </c>
      <c r="E1400" s="24" t="s">
        <v>86</v>
      </c>
      <c r="F1400" s="25">
        <f t="shared" si="6802"/>
        <v>0</v>
      </c>
      <c r="G1400" s="25">
        <f t="shared" si="6802"/>
        <v>0</v>
      </c>
      <c r="H1400" s="40"/>
      <c r="I1400" s="40"/>
      <c r="J1400" s="40"/>
      <c r="K1400" s="40"/>
      <c r="L1400" s="25">
        <f t="shared" si="6803"/>
        <v>0</v>
      </c>
      <c r="M1400" s="25">
        <f t="shared" si="6803"/>
        <v>0</v>
      </c>
      <c r="N1400" s="40"/>
      <c r="O1400" s="40"/>
      <c r="P1400" s="40"/>
      <c r="Q1400" s="40"/>
      <c r="R1400" s="25">
        <f t="shared" si="6804"/>
        <v>0</v>
      </c>
      <c r="S1400" s="25">
        <f t="shared" si="6804"/>
        <v>0</v>
      </c>
      <c r="T1400" s="40"/>
      <c r="U1400" s="40"/>
      <c r="V1400" s="40"/>
      <c r="W1400" s="40"/>
      <c r="X1400" s="25">
        <f t="shared" si="6805"/>
        <v>0</v>
      </c>
      <c r="Y1400" s="25">
        <f t="shared" si="6805"/>
        <v>0</v>
      </c>
      <c r="Z1400" s="25">
        <f>Z1401</f>
        <v>0</v>
      </c>
      <c r="AA1400" s="25">
        <f t="shared" si="6806"/>
        <v>0</v>
      </c>
      <c r="AB1400" s="25">
        <f t="shared" si="6806"/>
        <v>0</v>
      </c>
      <c r="AC1400" s="25">
        <f t="shared" si="6806"/>
        <v>40886</v>
      </c>
      <c r="AD1400" s="25">
        <f t="shared" si="6806"/>
        <v>40886</v>
      </c>
      <c r="AE1400" s="25">
        <f t="shared" si="6806"/>
        <v>40886</v>
      </c>
      <c r="AF1400" s="25">
        <f>AF1401</f>
        <v>0</v>
      </c>
      <c r="AG1400" s="25">
        <f t="shared" si="6806"/>
        <v>0</v>
      </c>
      <c r="AH1400" s="25">
        <f t="shared" si="6806"/>
        <v>0</v>
      </c>
      <c r="AI1400" s="25">
        <f t="shared" si="6806"/>
        <v>0</v>
      </c>
      <c r="AJ1400" s="25">
        <f t="shared" si="6806"/>
        <v>40886</v>
      </c>
      <c r="AK1400" s="25">
        <f t="shared" si="6806"/>
        <v>40886</v>
      </c>
      <c r="AL1400" s="25">
        <f>AL1401</f>
        <v>0</v>
      </c>
      <c r="AM1400" s="25">
        <f t="shared" si="6807"/>
        <v>0</v>
      </c>
      <c r="AN1400" s="25">
        <f t="shared" si="6807"/>
        <v>0</v>
      </c>
      <c r="AO1400" s="25">
        <f t="shared" si="6807"/>
        <v>0</v>
      </c>
      <c r="AP1400" s="25">
        <f t="shared" si="6807"/>
        <v>40886</v>
      </c>
      <c r="AQ1400" s="25">
        <f t="shared" si="6807"/>
        <v>40886</v>
      </c>
      <c r="AR1400" s="25">
        <f>AR1401</f>
        <v>0</v>
      </c>
      <c r="AS1400" s="25">
        <f t="shared" si="6808"/>
        <v>0</v>
      </c>
      <c r="AT1400" s="25">
        <f t="shared" si="6808"/>
        <v>0</v>
      </c>
      <c r="AU1400" s="25">
        <f t="shared" si="6808"/>
        <v>0</v>
      </c>
      <c r="AV1400" s="25">
        <f t="shared" si="6808"/>
        <v>40886</v>
      </c>
      <c r="AW1400" s="25">
        <f t="shared" si="6808"/>
        <v>40886</v>
      </c>
      <c r="AX1400" s="25">
        <f>AX1401</f>
        <v>0</v>
      </c>
      <c r="AY1400" s="25">
        <f t="shared" si="6808"/>
        <v>0</v>
      </c>
      <c r="AZ1400" s="25">
        <f t="shared" si="6808"/>
        <v>0</v>
      </c>
      <c r="BA1400" s="25">
        <f t="shared" si="6808"/>
        <v>34292</v>
      </c>
      <c r="BB1400" s="25">
        <f t="shared" si="6808"/>
        <v>75178</v>
      </c>
      <c r="BC1400" s="25">
        <f t="shared" si="6808"/>
        <v>75178</v>
      </c>
      <c r="BD1400" s="25">
        <f>BD1401</f>
        <v>0</v>
      </c>
      <c r="BE1400" s="25">
        <f t="shared" si="6809"/>
        <v>0</v>
      </c>
      <c r="BF1400" s="25">
        <f t="shared" si="6809"/>
        <v>0</v>
      </c>
      <c r="BG1400" s="25">
        <f t="shared" si="6809"/>
        <v>0</v>
      </c>
      <c r="BH1400" s="25">
        <f t="shared" si="6809"/>
        <v>75178</v>
      </c>
      <c r="BI1400" s="25">
        <f t="shared" si="6809"/>
        <v>75178</v>
      </c>
      <c r="BJ1400" s="25">
        <f>BJ1401</f>
        <v>0</v>
      </c>
      <c r="BK1400" s="25">
        <f t="shared" si="6810"/>
        <v>0</v>
      </c>
      <c r="BL1400" s="25">
        <f t="shared" si="6810"/>
        <v>0</v>
      </c>
      <c r="BM1400" s="25">
        <f t="shared" si="6810"/>
        <v>0</v>
      </c>
      <c r="BN1400" s="25">
        <f t="shared" si="6810"/>
        <v>75178</v>
      </c>
      <c r="BO1400" s="25">
        <f t="shared" si="6810"/>
        <v>75178</v>
      </c>
      <c r="BP1400" s="25">
        <f>BP1401</f>
        <v>0</v>
      </c>
      <c r="BQ1400" s="25">
        <f t="shared" si="6810"/>
        <v>0</v>
      </c>
      <c r="BR1400" s="25">
        <f t="shared" si="6810"/>
        <v>0</v>
      </c>
      <c r="BS1400" s="25">
        <f t="shared" si="6810"/>
        <v>0</v>
      </c>
      <c r="BT1400" s="25">
        <f t="shared" si="6810"/>
        <v>75178</v>
      </c>
      <c r="BU1400" s="25">
        <f t="shared" si="6810"/>
        <v>75178</v>
      </c>
      <c r="BV1400" s="25">
        <f>BV1401</f>
        <v>0</v>
      </c>
      <c r="BW1400" s="25">
        <f t="shared" si="6811"/>
        <v>0</v>
      </c>
      <c r="BX1400" s="25">
        <f t="shared" si="6811"/>
        <v>0</v>
      </c>
      <c r="BY1400" s="25">
        <f t="shared" si="6811"/>
        <v>0</v>
      </c>
      <c r="BZ1400" s="25">
        <f t="shared" si="6811"/>
        <v>75178</v>
      </c>
      <c r="CA1400" s="25">
        <f t="shared" si="6811"/>
        <v>75178</v>
      </c>
      <c r="CB1400" s="25">
        <f>CB1401</f>
        <v>0</v>
      </c>
      <c r="CC1400" s="25">
        <f t="shared" si="6812"/>
        <v>0</v>
      </c>
      <c r="CD1400" s="25">
        <f t="shared" si="6812"/>
        <v>0</v>
      </c>
      <c r="CE1400" s="25">
        <f t="shared" si="6812"/>
        <v>0</v>
      </c>
      <c r="CF1400" s="25">
        <f t="shared" si="6812"/>
        <v>75178</v>
      </c>
      <c r="CG1400" s="25">
        <f t="shared" si="6812"/>
        <v>75178</v>
      </c>
      <c r="CH1400" s="25">
        <f>CH1401</f>
        <v>0</v>
      </c>
      <c r="CI1400" s="25">
        <f t="shared" si="6812"/>
        <v>0</v>
      </c>
      <c r="CJ1400" s="25">
        <f t="shared" si="6812"/>
        <v>0</v>
      </c>
      <c r="CK1400" s="25">
        <f t="shared" si="6812"/>
        <v>0</v>
      </c>
      <c r="CL1400" s="25">
        <f t="shared" si="6812"/>
        <v>75178</v>
      </c>
      <c r="CM1400" s="25">
        <f t="shared" si="6812"/>
        <v>75178</v>
      </c>
      <c r="CN1400" s="25">
        <f>CN1401</f>
        <v>0</v>
      </c>
      <c r="CO1400" s="25">
        <f t="shared" si="6813"/>
        <v>0</v>
      </c>
      <c r="CP1400" s="25">
        <f t="shared" si="6813"/>
        <v>0</v>
      </c>
      <c r="CQ1400" s="25">
        <f t="shared" si="6813"/>
        <v>0</v>
      </c>
      <c r="CR1400" s="25">
        <f t="shared" si="6813"/>
        <v>75178</v>
      </c>
      <c r="CS1400" s="25">
        <f t="shared" si="6813"/>
        <v>75178</v>
      </c>
      <c r="CT1400" s="25">
        <f>CT1401</f>
        <v>0</v>
      </c>
      <c r="CU1400" s="25">
        <f t="shared" si="6814"/>
        <v>0</v>
      </c>
      <c r="CV1400" s="25">
        <f t="shared" si="6814"/>
        <v>0</v>
      </c>
      <c r="CW1400" s="25">
        <f t="shared" si="6814"/>
        <v>0</v>
      </c>
      <c r="CX1400" s="25">
        <f t="shared" si="6814"/>
        <v>75178</v>
      </c>
      <c r="CY1400" s="25">
        <f t="shared" si="6814"/>
        <v>75178</v>
      </c>
      <c r="CZ1400" s="25">
        <f t="shared" si="6814"/>
        <v>75178</v>
      </c>
      <c r="DA1400" s="25">
        <f t="shared" si="6814"/>
        <v>75178</v>
      </c>
      <c r="DB1400" s="115">
        <f t="shared" si="6773"/>
        <v>100</v>
      </c>
      <c r="DC1400" s="115">
        <f t="shared" si="6783"/>
        <v>100</v>
      </c>
    </row>
    <row r="1401" spans="1:107" s="7" customFormat="1" ht="18.75" x14ac:dyDescent="0.3">
      <c r="A1401" s="64" t="s">
        <v>85</v>
      </c>
      <c r="B1401" s="24" t="s">
        <v>11</v>
      </c>
      <c r="C1401" s="24" t="s">
        <v>55</v>
      </c>
      <c r="D1401" s="26" t="s">
        <v>649</v>
      </c>
      <c r="E1401" s="24" t="s">
        <v>191</v>
      </c>
      <c r="F1401" s="25"/>
      <c r="G1401" s="25"/>
      <c r="H1401" s="40"/>
      <c r="I1401" s="40"/>
      <c r="J1401" s="40"/>
      <c r="K1401" s="40"/>
      <c r="L1401" s="25"/>
      <c r="M1401" s="25"/>
      <c r="N1401" s="40"/>
      <c r="O1401" s="40"/>
      <c r="P1401" s="40"/>
      <c r="Q1401" s="40"/>
      <c r="R1401" s="25"/>
      <c r="S1401" s="25"/>
      <c r="T1401" s="40"/>
      <c r="U1401" s="40"/>
      <c r="V1401" s="40"/>
      <c r="W1401" s="40"/>
      <c r="X1401" s="25"/>
      <c r="Y1401" s="25"/>
      <c r="Z1401" s="25"/>
      <c r="AA1401" s="25"/>
      <c r="AB1401" s="25"/>
      <c r="AC1401" s="25">
        <v>40886</v>
      </c>
      <c r="AD1401" s="25">
        <f>X1401+Z1401+AA1401+AB1401+AC1401</f>
        <v>40886</v>
      </c>
      <c r="AE1401" s="25">
        <f>Y1401+AC1401</f>
        <v>40886</v>
      </c>
      <c r="AF1401" s="25"/>
      <c r="AG1401" s="25"/>
      <c r="AH1401" s="25"/>
      <c r="AI1401" s="25"/>
      <c r="AJ1401" s="25">
        <f>AD1401+AF1401+AG1401+AH1401+AI1401</f>
        <v>40886</v>
      </c>
      <c r="AK1401" s="25">
        <f>AE1401+AI1401</f>
        <v>40886</v>
      </c>
      <c r="AL1401" s="25"/>
      <c r="AM1401" s="25"/>
      <c r="AN1401" s="25"/>
      <c r="AO1401" s="25"/>
      <c r="AP1401" s="25">
        <f>AJ1401+AL1401+AM1401+AN1401+AO1401</f>
        <v>40886</v>
      </c>
      <c r="AQ1401" s="25">
        <f>AK1401+AO1401</f>
        <v>40886</v>
      </c>
      <c r="AR1401" s="25"/>
      <c r="AS1401" s="25"/>
      <c r="AT1401" s="25"/>
      <c r="AU1401" s="25"/>
      <c r="AV1401" s="25">
        <f>AP1401+AR1401+AS1401+AT1401+AU1401</f>
        <v>40886</v>
      </c>
      <c r="AW1401" s="25">
        <f>AQ1401+AU1401</f>
        <v>40886</v>
      </c>
      <c r="AX1401" s="25"/>
      <c r="AY1401" s="25"/>
      <c r="AZ1401" s="25"/>
      <c r="BA1401" s="25">
        <v>34292</v>
      </c>
      <c r="BB1401" s="25">
        <f>AV1401+AX1401+AY1401+AZ1401+BA1401</f>
        <v>75178</v>
      </c>
      <c r="BC1401" s="25">
        <f>AW1401+BA1401</f>
        <v>75178</v>
      </c>
      <c r="BD1401" s="25"/>
      <c r="BE1401" s="25"/>
      <c r="BF1401" s="25"/>
      <c r="BG1401" s="25"/>
      <c r="BH1401" s="25">
        <f>BB1401+BD1401+BE1401+BF1401+BG1401</f>
        <v>75178</v>
      </c>
      <c r="BI1401" s="25">
        <f>BC1401+BG1401</f>
        <v>75178</v>
      </c>
      <c r="BJ1401" s="25"/>
      <c r="BK1401" s="25"/>
      <c r="BL1401" s="25"/>
      <c r="BM1401" s="25"/>
      <c r="BN1401" s="25">
        <f>BH1401+BJ1401+BK1401+BL1401+BM1401</f>
        <v>75178</v>
      </c>
      <c r="BO1401" s="25">
        <f>BI1401+BM1401</f>
        <v>75178</v>
      </c>
      <c r="BP1401" s="25"/>
      <c r="BQ1401" s="25"/>
      <c r="BR1401" s="25"/>
      <c r="BS1401" s="25"/>
      <c r="BT1401" s="25">
        <f>BN1401+BP1401+BQ1401+BR1401+BS1401</f>
        <v>75178</v>
      </c>
      <c r="BU1401" s="25">
        <f>BO1401+BS1401</f>
        <v>75178</v>
      </c>
      <c r="BV1401" s="25"/>
      <c r="BW1401" s="25"/>
      <c r="BX1401" s="25"/>
      <c r="BY1401" s="25"/>
      <c r="BZ1401" s="25">
        <f>BT1401+BV1401+BW1401+BX1401+BY1401</f>
        <v>75178</v>
      </c>
      <c r="CA1401" s="25">
        <f>BU1401+BY1401</f>
        <v>75178</v>
      </c>
      <c r="CB1401" s="25"/>
      <c r="CC1401" s="25"/>
      <c r="CD1401" s="25"/>
      <c r="CE1401" s="25"/>
      <c r="CF1401" s="25">
        <f>BZ1401+CB1401+CC1401+CD1401+CE1401</f>
        <v>75178</v>
      </c>
      <c r="CG1401" s="25">
        <f>CA1401+CE1401</f>
        <v>75178</v>
      </c>
      <c r="CH1401" s="25"/>
      <c r="CI1401" s="25"/>
      <c r="CJ1401" s="25"/>
      <c r="CK1401" s="25"/>
      <c r="CL1401" s="25">
        <f>CF1401+CH1401+CI1401+CJ1401+CK1401</f>
        <v>75178</v>
      </c>
      <c r="CM1401" s="25">
        <f>CG1401+CK1401</f>
        <v>75178</v>
      </c>
      <c r="CN1401" s="25"/>
      <c r="CO1401" s="25"/>
      <c r="CP1401" s="25"/>
      <c r="CQ1401" s="25"/>
      <c r="CR1401" s="25">
        <f>CL1401+CN1401+CO1401+CP1401+CQ1401</f>
        <v>75178</v>
      </c>
      <c r="CS1401" s="25">
        <f>CM1401+CQ1401</f>
        <v>75178</v>
      </c>
      <c r="CT1401" s="25"/>
      <c r="CU1401" s="25"/>
      <c r="CV1401" s="25"/>
      <c r="CW1401" s="25"/>
      <c r="CX1401" s="25">
        <f>CR1401+CT1401+CU1401+CV1401+CW1401</f>
        <v>75178</v>
      </c>
      <c r="CY1401" s="25">
        <f>CS1401+CW1401</f>
        <v>75178</v>
      </c>
      <c r="CZ1401" s="25">
        <v>75178</v>
      </c>
      <c r="DA1401" s="25">
        <v>75178</v>
      </c>
      <c r="DB1401" s="115">
        <f t="shared" si="6773"/>
        <v>100</v>
      </c>
      <c r="DC1401" s="115">
        <f t="shared" si="6783"/>
        <v>100</v>
      </c>
    </row>
    <row r="1402" spans="1:107" s="7" customFormat="1" ht="99.75" x14ac:dyDescent="0.3">
      <c r="A1402" s="30" t="s">
        <v>777</v>
      </c>
      <c r="B1402" s="24" t="s">
        <v>11</v>
      </c>
      <c r="C1402" s="24" t="s">
        <v>55</v>
      </c>
      <c r="D1402" s="97" t="s">
        <v>776</v>
      </c>
      <c r="E1402" s="24"/>
      <c r="F1402" s="25"/>
      <c r="G1402" s="25"/>
      <c r="H1402" s="40"/>
      <c r="I1402" s="40"/>
      <c r="J1402" s="40"/>
      <c r="K1402" s="40"/>
      <c r="L1402" s="25"/>
      <c r="M1402" s="25"/>
      <c r="N1402" s="40"/>
      <c r="O1402" s="40"/>
      <c r="P1402" s="40"/>
      <c r="Q1402" s="40"/>
      <c r="R1402" s="25"/>
      <c r="S1402" s="25"/>
      <c r="T1402" s="40"/>
      <c r="U1402" s="40"/>
      <c r="V1402" s="40"/>
      <c r="W1402" s="40"/>
      <c r="X1402" s="25"/>
      <c r="Y1402" s="25"/>
      <c r="Z1402" s="25"/>
      <c r="AA1402" s="25"/>
      <c r="AB1402" s="25"/>
      <c r="AC1402" s="25"/>
      <c r="AD1402" s="25"/>
      <c r="AE1402" s="25"/>
      <c r="AF1402" s="25"/>
      <c r="AG1402" s="25"/>
      <c r="AH1402" s="25"/>
      <c r="AI1402" s="25"/>
      <c r="AJ1402" s="25"/>
      <c r="AK1402" s="25"/>
      <c r="AL1402" s="25"/>
      <c r="AM1402" s="25"/>
      <c r="AN1402" s="25"/>
      <c r="AO1402" s="25"/>
      <c r="AP1402" s="25"/>
      <c r="AQ1402" s="25"/>
      <c r="AR1402" s="25"/>
      <c r="AS1402" s="25"/>
      <c r="AT1402" s="25"/>
      <c r="AU1402" s="25"/>
      <c r="AV1402" s="25"/>
      <c r="AW1402" s="25"/>
      <c r="AX1402" s="25">
        <f>AX1403</f>
        <v>0</v>
      </c>
      <c r="AY1402" s="25">
        <f t="shared" ref="AY1402:BN1403" si="6815">AY1403</f>
        <v>0</v>
      </c>
      <c r="AZ1402" s="25">
        <f t="shared" si="6815"/>
        <v>0</v>
      </c>
      <c r="BA1402" s="25">
        <f t="shared" si="6815"/>
        <v>52216</v>
      </c>
      <c r="BB1402" s="25">
        <f t="shared" si="6815"/>
        <v>52216</v>
      </c>
      <c r="BC1402" s="25">
        <f t="shared" si="6815"/>
        <v>52216</v>
      </c>
      <c r="BD1402" s="25">
        <f>BD1403</f>
        <v>0</v>
      </c>
      <c r="BE1402" s="25">
        <f t="shared" si="6815"/>
        <v>0</v>
      </c>
      <c r="BF1402" s="25">
        <f t="shared" si="6815"/>
        <v>0</v>
      </c>
      <c r="BG1402" s="25">
        <f t="shared" si="6815"/>
        <v>0</v>
      </c>
      <c r="BH1402" s="25">
        <f t="shared" si="6815"/>
        <v>52216</v>
      </c>
      <c r="BI1402" s="25">
        <f t="shared" si="6815"/>
        <v>52216</v>
      </c>
      <c r="BJ1402" s="25">
        <f>BJ1403</f>
        <v>0</v>
      </c>
      <c r="BK1402" s="25">
        <f t="shared" si="6815"/>
        <v>0</v>
      </c>
      <c r="BL1402" s="25">
        <f t="shared" si="6815"/>
        <v>0</v>
      </c>
      <c r="BM1402" s="25">
        <f t="shared" si="6815"/>
        <v>0</v>
      </c>
      <c r="BN1402" s="25">
        <f t="shared" si="6815"/>
        <v>52216</v>
      </c>
      <c r="BO1402" s="25">
        <f t="shared" ref="BK1402:BO1403" si="6816">BO1403</f>
        <v>52216</v>
      </c>
      <c r="BP1402" s="25">
        <f>BP1403</f>
        <v>0</v>
      </c>
      <c r="BQ1402" s="25">
        <f t="shared" ref="BQ1402:CF1403" si="6817">BQ1403</f>
        <v>0</v>
      </c>
      <c r="BR1402" s="25">
        <f t="shared" si="6817"/>
        <v>0</v>
      </c>
      <c r="BS1402" s="25">
        <f t="shared" si="6817"/>
        <v>0</v>
      </c>
      <c r="BT1402" s="25">
        <f t="shared" si="6817"/>
        <v>52216</v>
      </c>
      <c r="BU1402" s="25">
        <f t="shared" si="6817"/>
        <v>52216</v>
      </c>
      <c r="BV1402" s="25">
        <f>BV1403</f>
        <v>0</v>
      </c>
      <c r="BW1402" s="25">
        <f t="shared" si="6817"/>
        <v>0</v>
      </c>
      <c r="BX1402" s="25">
        <f t="shared" si="6817"/>
        <v>0</v>
      </c>
      <c r="BY1402" s="25">
        <f t="shared" si="6817"/>
        <v>0</v>
      </c>
      <c r="BZ1402" s="25">
        <f t="shared" si="6817"/>
        <v>52216</v>
      </c>
      <c r="CA1402" s="25">
        <f t="shared" si="6817"/>
        <v>52216</v>
      </c>
      <c r="CB1402" s="25">
        <f>CB1403</f>
        <v>0</v>
      </c>
      <c r="CC1402" s="25">
        <f t="shared" si="6817"/>
        <v>0</v>
      </c>
      <c r="CD1402" s="25">
        <f t="shared" si="6817"/>
        <v>0</v>
      </c>
      <c r="CE1402" s="25">
        <f t="shared" si="6817"/>
        <v>0</v>
      </c>
      <c r="CF1402" s="25">
        <f t="shared" si="6817"/>
        <v>52216</v>
      </c>
      <c r="CG1402" s="25">
        <f t="shared" ref="CC1402:CG1403" si="6818">CG1403</f>
        <v>52216</v>
      </c>
      <c r="CH1402" s="25">
        <f>CH1403</f>
        <v>0</v>
      </c>
      <c r="CI1402" s="25">
        <f t="shared" ref="CI1402:CX1403" si="6819">CI1403</f>
        <v>0</v>
      </c>
      <c r="CJ1402" s="25">
        <f t="shared" si="6819"/>
        <v>0</v>
      </c>
      <c r="CK1402" s="25">
        <f t="shared" si="6819"/>
        <v>0</v>
      </c>
      <c r="CL1402" s="25">
        <f t="shared" si="6819"/>
        <v>52216</v>
      </c>
      <c r="CM1402" s="25">
        <f t="shared" si="6819"/>
        <v>52216</v>
      </c>
      <c r="CN1402" s="25">
        <f>CN1403</f>
        <v>0</v>
      </c>
      <c r="CO1402" s="25">
        <f t="shared" si="6819"/>
        <v>0</v>
      </c>
      <c r="CP1402" s="25">
        <f t="shared" si="6819"/>
        <v>0</v>
      </c>
      <c r="CQ1402" s="25">
        <f t="shared" si="6819"/>
        <v>0</v>
      </c>
      <c r="CR1402" s="25">
        <f t="shared" si="6819"/>
        <v>52216</v>
      </c>
      <c r="CS1402" s="25">
        <f t="shared" si="6819"/>
        <v>52216</v>
      </c>
      <c r="CT1402" s="25">
        <f>CT1403</f>
        <v>0</v>
      </c>
      <c r="CU1402" s="25">
        <f t="shared" si="6819"/>
        <v>0</v>
      </c>
      <c r="CV1402" s="25">
        <f t="shared" si="6819"/>
        <v>0</v>
      </c>
      <c r="CW1402" s="25">
        <f t="shared" si="6819"/>
        <v>0</v>
      </c>
      <c r="CX1402" s="25">
        <f t="shared" si="6819"/>
        <v>52216</v>
      </c>
      <c r="CY1402" s="25">
        <f t="shared" ref="CU1402:DA1403" si="6820">CY1403</f>
        <v>52216</v>
      </c>
      <c r="CZ1402" s="25">
        <f t="shared" si="6820"/>
        <v>51540</v>
      </c>
      <c r="DA1402" s="25">
        <f t="shared" si="6820"/>
        <v>51540</v>
      </c>
      <c r="DB1402" s="115">
        <f t="shared" si="6773"/>
        <v>98.705377662019302</v>
      </c>
      <c r="DC1402" s="115">
        <f t="shared" si="6783"/>
        <v>98.705377662019302</v>
      </c>
    </row>
    <row r="1403" spans="1:107" s="7" customFormat="1" ht="27" customHeight="1" x14ac:dyDescent="0.3">
      <c r="A1403" s="64" t="s">
        <v>102</v>
      </c>
      <c r="B1403" s="24" t="s">
        <v>11</v>
      </c>
      <c r="C1403" s="24" t="s">
        <v>55</v>
      </c>
      <c r="D1403" s="97" t="s">
        <v>776</v>
      </c>
      <c r="E1403" s="24" t="s">
        <v>91</v>
      </c>
      <c r="F1403" s="25"/>
      <c r="G1403" s="25"/>
      <c r="H1403" s="40"/>
      <c r="I1403" s="40"/>
      <c r="J1403" s="40"/>
      <c r="K1403" s="40"/>
      <c r="L1403" s="25"/>
      <c r="M1403" s="25"/>
      <c r="N1403" s="40"/>
      <c r="O1403" s="40"/>
      <c r="P1403" s="40"/>
      <c r="Q1403" s="40"/>
      <c r="R1403" s="25"/>
      <c r="S1403" s="25"/>
      <c r="T1403" s="40"/>
      <c r="U1403" s="40"/>
      <c r="V1403" s="40"/>
      <c r="W1403" s="40"/>
      <c r="X1403" s="25"/>
      <c r="Y1403" s="25"/>
      <c r="Z1403" s="25"/>
      <c r="AA1403" s="25"/>
      <c r="AB1403" s="25"/>
      <c r="AC1403" s="25"/>
      <c r="AD1403" s="25"/>
      <c r="AE1403" s="25"/>
      <c r="AF1403" s="25"/>
      <c r="AG1403" s="25"/>
      <c r="AH1403" s="25"/>
      <c r="AI1403" s="25"/>
      <c r="AJ1403" s="25"/>
      <c r="AK1403" s="25"/>
      <c r="AL1403" s="25"/>
      <c r="AM1403" s="25"/>
      <c r="AN1403" s="25"/>
      <c r="AO1403" s="25"/>
      <c r="AP1403" s="25"/>
      <c r="AQ1403" s="25"/>
      <c r="AR1403" s="25"/>
      <c r="AS1403" s="25"/>
      <c r="AT1403" s="25"/>
      <c r="AU1403" s="25"/>
      <c r="AV1403" s="25"/>
      <c r="AW1403" s="25"/>
      <c r="AX1403" s="25">
        <f>AX1404</f>
        <v>0</v>
      </c>
      <c r="AY1403" s="25">
        <f t="shared" si="6815"/>
        <v>0</v>
      </c>
      <c r="AZ1403" s="25">
        <f t="shared" si="6815"/>
        <v>0</v>
      </c>
      <c r="BA1403" s="25">
        <f t="shared" si="6815"/>
        <v>52216</v>
      </c>
      <c r="BB1403" s="25">
        <f t="shared" si="6815"/>
        <v>52216</v>
      </c>
      <c r="BC1403" s="25">
        <f t="shared" si="6815"/>
        <v>52216</v>
      </c>
      <c r="BD1403" s="25">
        <f>BD1404</f>
        <v>0</v>
      </c>
      <c r="BE1403" s="25">
        <f t="shared" si="6815"/>
        <v>0</v>
      </c>
      <c r="BF1403" s="25">
        <f t="shared" si="6815"/>
        <v>0</v>
      </c>
      <c r="BG1403" s="25">
        <f t="shared" si="6815"/>
        <v>0</v>
      </c>
      <c r="BH1403" s="25">
        <f t="shared" si="6815"/>
        <v>52216</v>
      </c>
      <c r="BI1403" s="25">
        <f t="shared" si="6815"/>
        <v>52216</v>
      </c>
      <c r="BJ1403" s="25">
        <f>BJ1404</f>
        <v>0</v>
      </c>
      <c r="BK1403" s="25">
        <f t="shared" si="6816"/>
        <v>0</v>
      </c>
      <c r="BL1403" s="25">
        <f t="shared" si="6816"/>
        <v>0</v>
      </c>
      <c r="BM1403" s="25">
        <f t="shared" si="6816"/>
        <v>0</v>
      </c>
      <c r="BN1403" s="25">
        <f t="shared" si="6816"/>
        <v>52216</v>
      </c>
      <c r="BO1403" s="25">
        <f t="shared" si="6816"/>
        <v>52216</v>
      </c>
      <c r="BP1403" s="25">
        <f>BP1404</f>
        <v>0</v>
      </c>
      <c r="BQ1403" s="25">
        <f t="shared" si="6817"/>
        <v>0</v>
      </c>
      <c r="BR1403" s="25">
        <f t="shared" si="6817"/>
        <v>0</v>
      </c>
      <c r="BS1403" s="25">
        <f t="shared" si="6817"/>
        <v>0</v>
      </c>
      <c r="BT1403" s="25">
        <f t="shared" si="6817"/>
        <v>52216</v>
      </c>
      <c r="BU1403" s="25">
        <f t="shared" si="6817"/>
        <v>52216</v>
      </c>
      <c r="BV1403" s="25">
        <f>BV1404</f>
        <v>0</v>
      </c>
      <c r="BW1403" s="25">
        <f t="shared" si="6817"/>
        <v>0</v>
      </c>
      <c r="BX1403" s="25">
        <f t="shared" si="6817"/>
        <v>0</v>
      </c>
      <c r="BY1403" s="25">
        <f t="shared" si="6817"/>
        <v>0</v>
      </c>
      <c r="BZ1403" s="25">
        <f t="shared" si="6817"/>
        <v>52216</v>
      </c>
      <c r="CA1403" s="25">
        <f t="shared" si="6817"/>
        <v>52216</v>
      </c>
      <c r="CB1403" s="25">
        <f>CB1404</f>
        <v>0</v>
      </c>
      <c r="CC1403" s="25">
        <f t="shared" si="6818"/>
        <v>0</v>
      </c>
      <c r="CD1403" s="25">
        <f t="shared" si="6818"/>
        <v>0</v>
      </c>
      <c r="CE1403" s="25">
        <f t="shared" si="6818"/>
        <v>0</v>
      </c>
      <c r="CF1403" s="25">
        <f t="shared" si="6818"/>
        <v>52216</v>
      </c>
      <c r="CG1403" s="25">
        <f t="shared" si="6818"/>
        <v>52216</v>
      </c>
      <c r="CH1403" s="25">
        <f>CH1404</f>
        <v>0</v>
      </c>
      <c r="CI1403" s="25">
        <f t="shared" si="6819"/>
        <v>0</v>
      </c>
      <c r="CJ1403" s="25">
        <f t="shared" si="6819"/>
        <v>0</v>
      </c>
      <c r="CK1403" s="25">
        <f t="shared" si="6819"/>
        <v>0</v>
      </c>
      <c r="CL1403" s="25">
        <f t="shared" si="6819"/>
        <v>52216</v>
      </c>
      <c r="CM1403" s="25">
        <f t="shared" si="6819"/>
        <v>52216</v>
      </c>
      <c r="CN1403" s="25">
        <f>CN1404</f>
        <v>0</v>
      </c>
      <c r="CO1403" s="25">
        <f t="shared" si="6819"/>
        <v>0</v>
      </c>
      <c r="CP1403" s="25">
        <f t="shared" si="6819"/>
        <v>0</v>
      </c>
      <c r="CQ1403" s="25">
        <f t="shared" si="6819"/>
        <v>0</v>
      </c>
      <c r="CR1403" s="25">
        <f t="shared" si="6819"/>
        <v>52216</v>
      </c>
      <c r="CS1403" s="25">
        <f t="shared" si="6819"/>
        <v>52216</v>
      </c>
      <c r="CT1403" s="25">
        <f>CT1404</f>
        <v>0</v>
      </c>
      <c r="CU1403" s="25">
        <f t="shared" si="6820"/>
        <v>0</v>
      </c>
      <c r="CV1403" s="25">
        <f t="shared" si="6820"/>
        <v>0</v>
      </c>
      <c r="CW1403" s="25">
        <f t="shared" si="6820"/>
        <v>0</v>
      </c>
      <c r="CX1403" s="25">
        <f t="shared" si="6820"/>
        <v>52216</v>
      </c>
      <c r="CY1403" s="25">
        <f t="shared" si="6820"/>
        <v>52216</v>
      </c>
      <c r="CZ1403" s="25">
        <f t="shared" si="6820"/>
        <v>51540</v>
      </c>
      <c r="DA1403" s="25">
        <f t="shared" si="6820"/>
        <v>51540</v>
      </c>
      <c r="DB1403" s="115">
        <f t="shared" si="6773"/>
        <v>98.705377662019302</v>
      </c>
      <c r="DC1403" s="115">
        <f t="shared" si="6783"/>
        <v>98.705377662019302</v>
      </c>
    </row>
    <row r="1404" spans="1:107" s="7" customFormat="1" ht="33.75" x14ac:dyDescent="0.3">
      <c r="A1404" s="64" t="s">
        <v>478</v>
      </c>
      <c r="B1404" s="24" t="s">
        <v>11</v>
      </c>
      <c r="C1404" s="24" t="s">
        <v>55</v>
      </c>
      <c r="D1404" s="97" t="s">
        <v>776</v>
      </c>
      <c r="E1404" s="24" t="s">
        <v>186</v>
      </c>
      <c r="F1404" s="25"/>
      <c r="G1404" s="25"/>
      <c r="H1404" s="40"/>
      <c r="I1404" s="40"/>
      <c r="J1404" s="40"/>
      <c r="K1404" s="40"/>
      <c r="L1404" s="25"/>
      <c r="M1404" s="25"/>
      <c r="N1404" s="40"/>
      <c r="O1404" s="40"/>
      <c r="P1404" s="40"/>
      <c r="Q1404" s="40"/>
      <c r="R1404" s="25"/>
      <c r="S1404" s="25"/>
      <c r="T1404" s="40"/>
      <c r="U1404" s="40"/>
      <c r="V1404" s="40"/>
      <c r="W1404" s="40"/>
      <c r="X1404" s="25"/>
      <c r="Y1404" s="25"/>
      <c r="Z1404" s="25"/>
      <c r="AA1404" s="25"/>
      <c r="AB1404" s="25"/>
      <c r="AC1404" s="25"/>
      <c r="AD1404" s="25"/>
      <c r="AE1404" s="25"/>
      <c r="AF1404" s="25"/>
      <c r="AG1404" s="25"/>
      <c r="AH1404" s="25"/>
      <c r="AI1404" s="25"/>
      <c r="AJ1404" s="25"/>
      <c r="AK1404" s="25"/>
      <c r="AL1404" s="25"/>
      <c r="AM1404" s="25"/>
      <c r="AN1404" s="25"/>
      <c r="AO1404" s="25"/>
      <c r="AP1404" s="25"/>
      <c r="AQ1404" s="25"/>
      <c r="AR1404" s="25"/>
      <c r="AS1404" s="25"/>
      <c r="AT1404" s="25"/>
      <c r="AU1404" s="25"/>
      <c r="AV1404" s="25"/>
      <c r="AW1404" s="25"/>
      <c r="AX1404" s="25"/>
      <c r="AY1404" s="25"/>
      <c r="AZ1404" s="25"/>
      <c r="BA1404" s="25">
        <v>52216</v>
      </c>
      <c r="BB1404" s="25">
        <f>AV1404+AX1404+AY1404+AZ1404+BA1404</f>
        <v>52216</v>
      </c>
      <c r="BC1404" s="25">
        <f>AW1404+BA1404</f>
        <v>52216</v>
      </c>
      <c r="BD1404" s="25"/>
      <c r="BE1404" s="25"/>
      <c r="BF1404" s="25"/>
      <c r="BG1404" s="25"/>
      <c r="BH1404" s="25">
        <f>BB1404+BD1404+BE1404+BF1404+BG1404</f>
        <v>52216</v>
      </c>
      <c r="BI1404" s="25">
        <f>BC1404+BG1404</f>
        <v>52216</v>
      </c>
      <c r="BJ1404" s="25"/>
      <c r="BK1404" s="25"/>
      <c r="BL1404" s="25"/>
      <c r="BM1404" s="25"/>
      <c r="BN1404" s="25">
        <f>BH1404+BJ1404+BK1404+BL1404+BM1404</f>
        <v>52216</v>
      </c>
      <c r="BO1404" s="25">
        <f>BI1404+BM1404</f>
        <v>52216</v>
      </c>
      <c r="BP1404" s="25"/>
      <c r="BQ1404" s="25"/>
      <c r="BR1404" s="25"/>
      <c r="BS1404" s="25"/>
      <c r="BT1404" s="25">
        <f>BN1404+BP1404+BQ1404+BR1404+BS1404</f>
        <v>52216</v>
      </c>
      <c r="BU1404" s="25">
        <f>BO1404+BS1404</f>
        <v>52216</v>
      </c>
      <c r="BV1404" s="25"/>
      <c r="BW1404" s="25"/>
      <c r="BX1404" s="25"/>
      <c r="BY1404" s="25"/>
      <c r="BZ1404" s="25">
        <f>BT1404+BV1404+BW1404+BX1404+BY1404</f>
        <v>52216</v>
      </c>
      <c r="CA1404" s="25">
        <f>BU1404+BY1404</f>
        <v>52216</v>
      </c>
      <c r="CB1404" s="25"/>
      <c r="CC1404" s="25"/>
      <c r="CD1404" s="25"/>
      <c r="CE1404" s="25"/>
      <c r="CF1404" s="25">
        <f>BZ1404+CB1404+CC1404+CD1404+CE1404</f>
        <v>52216</v>
      </c>
      <c r="CG1404" s="25">
        <f>CA1404+CE1404</f>
        <v>52216</v>
      </c>
      <c r="CH1404" s="25"/>
      <c r="CI1404" s="25"/>
      <c r="CJ1404" s="25"/>
      <c r="CK1404" s="25"/>
      <c r="CL1404" s="25">
        <f>CF1404+CH1404+CI1404+CJ1404+CK1404</f>
        <v>52216</v>
      </c>
      <c r="CM1404" s="25">
        <f>CG1404+CK1404</f>
        <v>52216</v>
      </c>
      <c r="CN1404" s="25"/>
      <c r="CO1404" s="25"/>
      <c r="CP1404" s="25"/>
      <c r="CQ1404" s="25"/>
      <c r="CR1404" s="25">
        <f>CL1404+CN1404+CO1404+CP1404+CQ1404</f>
        <v>52216</v>
      </c>
      <c r="CS1404" s="25">
        <f>CM1404+CQ1404</f>
        <v>52216</v>
      </c>
      <c r="CT1404" s="25"/>
      <c r="CU1404" s="25"/>
      <c r="CV1404" s="25"/>
      <c r="CW1404" s="25"/>
      <c r="CX1404" s="25">
        <f>CR1404+CT1404+CU1404+CV1404+CW1404</f>
        <v>52216</v>
      </c>
      <c r="CY1404" s="25">
        <f>CS1404+CW1404</f>
        <v>52216</v>
      </c>
      <c r="CZ1404" s="25">
        <v>51540</v>
      </c>
      <c r="DA1404" s="25">
        <v>51540</v>
      </c>
      <c r="DB1404" s="115">
        <f t="shared" si="6773"/>
        <v>98.705377662019302</v>
      </c>
      <c r="DC1404" s="115">
        <f t="shared" si="6783"/>
        <v>98.705377662019302</v>
      </c>
    </row>
    <row r="1405" spans="1:107" s="7" customFormat="1" ht="66.75" x14ac:dyDescent="0.3">
      <c r="A1405" s="64" t="s">
        <v>827</v>
      </c>
      <c r="B1405" s="24" t="s">
        <v>11</v>
      </c>
      <c r="C1405" s="24" t="s">
        <v>55</v>
      </c>
      <c r="D1405" s="97" t="s">
        <v>828</v>
      </c>
      <c r="E1405" s="24"/>
      <c r="F1405" s="25"/>
      <c r="G1405" s="25"/>
      <c r="H1405" s="40"/>
      <c r="I1405" s="40"/>
      <c r="J1405" s="40"/>
      <c r="K1405" s="40"/>
      <c r="L1405" s="25"/>
      <c r="M1405" s="25"/>
      <c r="N1405" s="40"/>
      <c r="O1405" s="40"/>
      <c r="P1405" s="40"/>
      <c r="Q1405" s="40"/>
      <c r="R1405" s="25"/>
      <c r="S1405" s="25"/>
      <c r="T1405" s="40"/>
      <c r="U1405" s="40"/>
      <c r="V1405" s="40"/>
      <c r="W1405" s="40"/>
      <c r="X1405" s="25"/>
      <c r="Y1405" s="25"/>
      <c r="Z1405" s="25"/>
      <c r="AA1405" s="25"/>
      <c r="AB1405" s="25"/>
      <c r="AC1405" s="25"/>
      <c r="AD1405" s="25"/>
      <c r="AE1405" s="25"/>
      <c r="AF1405" s="25"/>
      <c r="AG1405" s="25"/>
      <c r="AH1405" s="25"/>
      <c r="AI1405" s="25"/>
      <c r="AJ1405" s="25"/>
      <c r="AK1405" s="25"/>
      <c r="AL1405" s="25"/>
      <c r="AM1405" s="25"/>
      <c r="AN1405" s="25"/>
      <c r="AO1405" s="25"/>
      <c r="AP1405" s="25"/>
      <c r="AQ1405" s="25"/>
      <c r="AR1405" s="25"/>
      <c r="AS1405" s="25"/>
      <c r="AT1405" s="25"/>
      <c r="AU1405" s="25"/>
      <c r="AV1405" s="25"/>
      <c r="AW1405" s="25"/>
      <c r="AX1405" s="25"/>
      <c r="AY1405" s="25"/>
      <c r="AZ1405" s="25"/>
      <c r="BA1405" s="25"/>
      <c r="BB1405" s="25"/>
      <c r="BC1405" s="25"/>
      <c r="BD1405" s="25"/>
      <c r="BE1405" s="25"/>
      <c r="BF1405" s="25"/>
      <c r="BG1405" s="25"/>
      <c r="BH1405" s="25"/>
      <c r="BI1405" s="25"/>
      <c r="BJ1405" s="25"/>
      <c r="BK1405" s="25"/>
      <c r="BL1405" s="25"/>
      <c r="BM1405" s="25"/>
      <c r="BN1405" s="25"/>
      <c r="BO1405" s="25"/>
      <c r="BP1405" s="25"/>
      <c r="BQ1405" s="25"/>
      <c r="BR1405" s="25"/>
      <c r="BS1405" s="25"/>
      <c r="BT1405" s="25"/>
      <c r="BU1405" s="25"/>
      <c r="BV1405" s="25"/>
      <c r="BW1405" s="25"/>
      <c r="BX1405" s="25"/>
      <c r="BY1405" s="25"/>
      <c r="BZ1405" s="25"/>
      <c r="CA1405" s="25"/>
      <c r="CB1405" s="25">
        <f>CB1406</f>
        <v>0</v>
      </c>
      <c r="CC1405" s="25">
        <f t="shared" ref="CC1405:CR1406" si="6821">CC1406</f>
        <v>0</v>
      </c>
      <c r="CD1405" s="25">
        <f t="shared" si="6821"/>
        <v>0</v>
      </c>
      <c r="CE1405" s="25">
        <f t="shared" si="6821"/>
        <v>69545</v>
      </c>
      <c r="CF1405" s="25">
        <f t="shared" si="6821"/>
        <v>69545</v>
      </c>
      <c r="CG1405" s="25">
        <f t="shared" si="6821"/>
        <v>69545</v>
      </c>
      <c r="CH1405" s="25">
        <f>CH1406</f>
        <v>0</v>
      </c>
      <c r="CI1405" s="25">
        <f t="shared" si="6821"/>
        <v>0</v>
      </c>
      <c r="CJ1405" s="25">
        <f t="shared" si="6821"/>
        <v>0</v>
      </c>
      <c r="CK1405" s="25">
        <f t="shared" si="6821"/>
        <v>0</v>
      </c>
      <c r="CL1405" s="25">
        <f t="shared" si="6821"/>
        <v>69545</v>
      </c>
      <c r="CM1405" s="25">
        <f t="shared" si="6821"/>
        <v>69545</v>
      </c>
      <c r="CN1405" s="25">
        <f>CN1406</f>
        <v>0</v>
      </c>
      <c r="CO1405" s="25">
        <f t="shared" si="6821"/>
        <v>0</v>
      </c>
      <c r="CP1405" s="25">
        <f t="shared" si="6821"/>
        <v>0</v>
      </c>
      <c r="CQ1405" s="25">
        <f t="shared" si="6821"/>
        <v>0</v>
      </c>
      <c r="CR1405" s="25">
        <f t="shared" si="6821"/>
        <v>69545</v>
      </c>
      <c r="CS1405" s="25">
        <f t="shared" ref="CO1405:CS1406" si="6822">CS1406</f>
        <v>69545</v>
      </c>
      <c r="CT1405" s="25">
        <f>CT1406</f>
        <v>0</v>
      </c>
      <c r="CU1405" s="25">
        <f t="shared" ref="CU1405:DA1406" si="6823">CU1406</f>
        <v>0</v>
      </c>
      <c r="CV1405" s="25">
        <f t="shared" si="6823"/>
        <v>0</v>
      </c>
      <c r="CW1405" s="25">
        <f t="shared" si="6823"/>
        <v>0</v>
      </c>
      <c r="CX1405" s="25">
        <f t="shared" si="6823"/>
        <v>69545</v>
      </c>
      <c r="CY1405" s="25">
        <f t="shared" si="6823"/>
        <v>69545</v>
      </c>
      <c r="CZ1405" s="25">
        <f t="shared" si="6823"/>
        <v>69311</v>
      </c>
      <c r="DA1405" s="25">
        <f t="shared" si="6823"/>
        <v>69311</v>
      </c>
      <c r="DB1405" s="115">
        <f t="shared" si="6773"/>
        <v>99.663527212596165</v>
      </c>
      <c r="DC1405" s="115">
        <f t="shared" si="6783"/>
        <v>99.663527212596165</v>
      </c>
    </row>
    <row r="1406" spans="1:107" s="7" customFormat="1" ht="33.75" x14ac:dyDescent="0.3">
      <c r="A1406" s="64" t="s">
        <v>102</v>
      </c>
      <c r="B1406" s="24" t="s">
        <v>11</v>
      </c>
      <c r="C1406" s="24" t="s">
        <v>55</v>
      </c>
      <c r="D1406" s="97" t="s">
        <v>828</v>
      </c>
      <c r="E1406" s="24" t="s">
        <v>91</v>
      </c>
      <c r="F1406" s="25"/>
      <c r="G1406" s="25"/>
      <c r="H1406" s="40"/>
      <c r="I1406" s="40"/>
      <c r="J1406" s="40"/>
      <c r="K1406" s="40"/>
      <c r="L1406" s="25"/>
      <c r="M1406" s="25"/>
      <c r="N1406" s="40"/>
      <c r="O1406" s="40"/>
      <c r="P1406" s="40"/>
      <c r="Q1406" s="40"/>
      <c r="R1406" s="25"/>
      <c r="S1406" s="25"/>
      <c r="T1406" s="40"/>
      <c r="U1406" s="40"/>
      <c r="V1406" s="40"/>
      <c r="W1406" s="40"/>
      <c r="X1406" s="25"/>
      <c r="Y1406" s="25"/>
      <c r="Z1406" s="25"/>
      <c r="AA1406" s="25"/>
      <c r="AB1406" s="25"/>
      <c r="AC1406" s="25"/>
      <c r="AD1406" s="25"/>
      <c r="AE1406" s="25"/>
      <c r="AF1406" s="25"/>
      <c r="AG1406" s="25"/>
      <c r="AH1406" s="25"/>
      <c r="AI1406" s="25"/>
      <c r="AJ1406" s="25"/>
      <c r="AK1406" s="25"/>
      <c r="AL1406" s="25"/>
      <c r="AM1406" s="25"/>
      <c r="AN1406" s="25"/>
      <c r="AO1406" s="25"/>
      <c r="AP1406" s="25"/>
      <c r="AQ1406" s="25"/>
      <c r="AR1406" s="25"/>
      <c r="AS1406" s="25"/>
      <c r="AT1406" s="25"/>
      <c r="AU1406" s="25"/>
      <c r="AV1406" s="25"/>
      <c r="AW1406" s="25"/>
      <c r="AX1406" s="25"/>
      <c r="AY1406" s="25"/>
      <c r="AZ1406" s="25"/>
      <c r="BA1406" s="25"/>
      <c r="BB1406" s="25"/>
      <c r="BC1406" s="25"/>
      <c r="BD1406" s="25"/>
      <c r="BE1406" s="25"/>
      <c r="BF1406" s="25"/>
      <c r="BG1406" s="25"/>
      <c r="BH1406" s="25"/>
      <c r="BI1406" s="25"/>
      <c r="BJ1406" s="25"/>
      <c r="BK1406" s="25"/>
      <c r="BL1406" s="25"/>
      <c r="BM1406" s="25"/>
      <c r="BN1406" s="25"/>
      <c r="BO1406" s="25"/>
      <c r="BP1406" s="25"/>
      <c r="BQ1406" s="25"/>
      <c r="BR1406" s="25"/>
      <c r="BS1406" s="25"/>
      <c r="BT1406" s="25"/>
      <c r="BU1406" s="25"/>
      <c r="BV1406" s="25"/>
      <c r="BW1406" s="25"/>
      <c r="BX1406" s="25"/>
      <c r="BY1406" s="25"/>
      <c r="BZ1406" s="25"/>
      <c r="CA1406" s="25"/>
      <c r="CB1406" s="25">
        <f>CB1407</f>
        <v>0</v>
      </c>
      <c r="CC1406" s="25">
        <f t="shared" si="6821"/>
        <v>0</v>
      </c>
      <c r="CD1406" s="25">
        <f t="shared" si="6821"/>
        <v>0</v>
      </c>
      <c r="CE1406" s="25">
        <f t="shared" si="6821"/>
        <v>69545</v>
      </c>
      <c r="CF1406" s="25">
        <f t="shared" si="6821"/>
        <v>69545</v>
      </c>
      <c r="CG1406" s="25">
        <f t="shared" si="6821"/>
        <v>69545</v>
      </c>
      <c r="CH1406" s="25">
        <f>CH1407</f>
        <v>0</v>
      </c>
      <c r="CI1406" s="25">
        <f t="shared" si="6821"/>
        <v>0</v>
      </c>
      <c r="CJ1406" s="25">
        <f t="shared" si="6821"/>
        <v>0</v>
      </c>
      <c r="CK1406" s="25">
        <f t="shared" si="6821"/>
        <v>0</v>
      </c>
      <c r="CL1406" s="25">
        <f t="shared" si="6821"/>
        <v>69545</v>
      </c>
      <c r="CM1406" s="25">
        <f t="shared" si="6821"/>
        <v>69545</v>
      </c>
      <c r="CN1406" s="25">
        <f>CN1407</f>
        <v>0</v>
      </c>
      <c r="CO1406" s="25">
        <f t="shared" si="6822"/>
        <v>0</v>
      </c>
      <c r="CP1406" s="25">
        <f t="shared" si="6822"/>
        <v>0</v>
      </c>
      <c r="CQ1406" s="25">
        <f t="shared" si="6822"/>
        <v>0</v>
      </c>
      <c r="CR1406" s="25">
        <f t="shared" si="6822"/>
        <v>69545</v>
      </c>
      <c r="CS1406" s="25">
        <f t="shared" si="6822"/>
        <v>69545</v>
      </c>
      <c r="CT1406" s="25">
        <f>CT1407</f>
        <v>0</v>
      </c>
      <c r="CU1406" s="25">
        <f t="shared" si="6823"/>
        <v>0</v>
      </c>
      <c r="CV1406" s="25">
        <f t="shared" si="6823"/>
        <v>0</v>
      </c>
      <c r="CW1406" s="25">
        <f t="shared" si="6823"/>
        <v>0</v>
      </c>
      <c r="CX1406" s="25">
        <f t="shared" si="6823"/>
        <v>69545</v>
      </c>
      <c r="CY1406" s="25">
        <f t="shared" si="6823"/>
        <v>69545</v>
      </c>
      <c r="CZ1406" s="25">
        <f t="shared" si="6823"/>
        <v>69311</v>
      </c>
      <c r="DA1406" s="25">
        <f t="shared" si="6823"/>
        <v>69311</v>
      </c>
      <c r="DB1406" s="115">
        <f t="shared" si="6773"/>
        <v>99.663527212596165</v>
      </c>
      <c r="DC1406" s="115">
        <f t="shared" si="6783"/>
        <v>99.663527212596165</v>
      </c>
    </row>
    <row r="1407" spans="1:107" s="7" customFormat="1" ht="33.75" x14ac:dyDescent="0.3">
      <c r="A1407" s="64" t="s">
        <v>478</v>
      </c>
      <c r="B1407" s="24" t="s">
        <v>11</v>
      </c>
      <c r="C1407" s="24" t="s">
        <v>55</v>
      </c>
      <c r="D1407" s="97" t="s">
        <v>828</v>
      </c>
      <c r="E1407" s="24" t="s">
        <v>186</v>
      </c>
      <c r="F1407" s="25"/>
      <c r="G1407" s="25"/>
      <c r="H1407" s="40"/>
      <c r="I1407" s="40"/>
      <c r="J1407" s="40"/>
      <c r="K1407" s="40"/>
      <c r="L1407" s="25"/>
      <c r="M1407" s="25"/>
      <c r="N1407" s="40"/>
      <c r="O1407" s="40"/>
      <c r="P1407" s="40"/>
      <c r="Q1407" s="40"/>
      <c r="R1407" s="25"/>
      <c r="S1407" s="25"/>
      <c r="T1407" s="40"/>
      <c r="U1407" s="40"/>
      <c r="V1407" s="40"/>
      <c r="W1407" s="40"/>
      <c r="X1407" s="25"/>
      <c r="Y1407" s="25"/>
      <c r="Z1407" s="25"/>
      <c r="AA1407" s="25"/>
      <c r="AB1407" s="25"/>
      <c r="AC1407" s="25"/>
      <c r="AD1407" s="25"/>
      <c r="AE1407" s="25"/>
      <c r="AF1407" s="25"/>
      <c r="AG1407" s="25"/>
      <c r="AH1407" s="25"/>
      <c r="AI1407" s="25"/>
      <c r="AJ1407" s="25"/>
      <c r="AK1407" s="25"/>
      <c r="AL1407" s="25"/>
      <c r="AM1407" s="25"/>
      <c r="AN1407" s="25"/>
      <c r="AO1407" s="25"/>
      <c r="AP1407" s="25"/>
      <c r="AQ1407" s="25"/>
      <c r="AR1407" s="25"/>
      <c r="AS1407" s="25"/>
      <c r="AT1407" s="25"/>
      <c r="AU1407" s="25"/>
      <c r="AV1407" s="25"/>
      <c r="AW1407" s="25"/>
      <c r="AX1407" s="25"/>
      <c r="AY1407" s="25"/>
      <c r="AZ1407" s="25"/>
      <c r="BA1407" s="25"/>
      <c r="BB1407" s="25"/>
      <c r="BC1407" s="25"/>
      <c r="BD1407" s="25"/>
      <c r="BE1407" s="25"/>
      <c r="BF1407" s="25"/>
      <c r="BG1407" s="25"/>
      <c r="BH1407" s="25"/>
      <c r="BI1407" s="25"/>
      <c r="BJ1407" s="25"/>
      <c r="BK1407" s="25"/>
      <c r="BL1407" s="25"/>
      <c r="BM1407" s="25"/>
      <c r="BN1407" s="25"/>
      <c r="BO1407" s="25"/>
      <c r="BP1407" s="25"/>
      <c r="BQ1407" s="25"/>
      <c r="BR1407" s="25"/>
      <c r="BS1407" s="25"/>
      <c r="BT1407" s="25"/>
      <c r="BU1407" s="25"/>
      <c r="BV1407" s="25"/>
      <c r="BW1407" s="25"/>
      <c r="BX1407" s="25"/>
      <c r="BY1407" s="25"/>
      <c r="BZ1407" s="25"/>
      <c r="CA1407" s="25"/>
      <c r="CB1407" s="25"/>
      <c r="CC1407" s="25"/>
      <c r="CD1407" s="25"/>
      <c r="CE1407" s="25">
        <v>69545</v>
      </c>
      <c r="CF1407" s="25">
        <f>BZ1407+CB1407+CC1407+CD1407+CE1407</f>
        <v>69545</v>
      </c>
      <c r="CG1407" s="25">
        <f>CA1407+CE1407</f>
        <v>69545</v>
      </c>
      <c r="CH1407" s="25"/>
      <c r="CI1407" s="25"/>
      <c r="CJ1407" s="25"/>
      <c r="CK1407" s="25"/>
      <c r="CL1407" s="25">
        <f>CF1407+CH1407+CI1407+CJ1407+CK1407</f>
        <v>69545</v>
      </c>
      <c r="CM1407" s="25">
        <f>CG1407+CK1407</f>
        <v>69545</v>
      </c>
      <c r="CN1407" s="25"/>
      <c r="CO1407" s="25"/>
      <c r="CP1407" s="25"/>
      <c r="CQ1407" s="25"/>
      <c r="CR1407" s="25">
        <f>CL1407+CN1407+CO1407+CP1407+CQ1407</f>
        <v>69545</v>
      </c>
      <c r="CS1407" s="25">
        <f>CM1407+CQ1407</f>
        <v>69545</v>
      </c>
      <c r="CT1407" s="25"/>
      <c r="CU1407" s="25"/>
      <c r="CV1407" s="25"/>
      <c r="CW1407" s="25"/>
      <c r="CX1407" s="25">
        <f>CR1407+CT1407+CU1407+CV1407+CW1407</f>
        <v>69545</v>
      </c>
      <c r="CY1407" s="25">
        <f>CS1407+CW1407</f>
        <v>69545</v>
      </c>
      <c r="CZ1407" s="25">
        <v>69311</v>
      </c>
      <c r="DA1407" s="25">
        <v>69311</v>
      </c>
      <c r="DB1407" s="115">
        <f t="shared" si="6773"/>
        <v>99.663527212596165</v>
      </c>
      <c r="DC1407" s="115">
        <f t="shared" si="6783"/>
        <v>99.663527212596165</v>
      </c>
    </row>
    <row r="1408" spans="1:107" s="7" customFormat="1" ht="66.75" x14ac:dyDescent="0.3">
      <c r="A1408" s="64" t="s">
        <v>633</v>
      </c>
      <c r="B1408" s="24" t="s">
        <v>570</v>
      </c>
      <c r="C1408" s="24" t="s">
        <v>571</v>
      </c>
      <c r="D1408" s="26" t="s">
        <v>632</v>
      </c>
      <c r="E1408" s="24"/>
      <c r="F1408" s="25">
        <f t="shared" ref="F1408:G1409" si="6824">F1409</f>
        <v>0</v>
      </c>
      <c r="G1408" s="25">
        <f t="shared" si="6824"/>
        <v>0</v>
      </c>
      <c r="H1408" s="40"/>
      <c r="I1408" s="40"/>
      <c r="J1408" s="40"/>
      <c r="K1408" s="40"/>
      <c r="L1408" s="25">
        <f t="shared" ref="L1408:M1409" si="6825">L1409</f>
        <v>0</v>
      </c>
      <c r="M1408" s="25">
        <f t="shared" si="6825"/>
        <v>0</v>
      </c>
      <c r="N1408" s="40"/>
      <c r="O1408" s="40"/>
      <c r="P1408" s="40"/>
      <c r="Q1408" s="40"/>
      <c r="R1408" s="25">
        <f t="shared" ref="R1408:S1409" si="6826">R1409</f>
        <v>0</v>
      </c>
      <c r="S1408" s="25">
        <f t="shared" si="6826"/>
        <v>0</v>
      </c>
      <c r="T1408" s="40"/>
      <c r="U1408" s="40"/>
      <c r="V1408" s="40"/>
      <c r="W1408" s="40"/>
      <c r="X1408" s="25">
        <f t="shared" ref="X1408:Y1409" si="6827">X1409</f>
        <v>0</v>
      </c>
      <c r="Y1408" s="25">
        <f t="shared" si="6827"/>
        <v>0</v>
      </c>
      <c r="Z1408" s="25">
        <f>Z1409</f>
        <v>0</v>
      </c>
      <c r="AA1408" s="25">
        <f t="shared" ref="AA1408:AP1409" si="6828">AA1409</f>
        <v>0</v>
      </c>
      <c r="AB1408" s="25">
        <f t="shared" si="6828"/>
        <v>0</v>
      </c>
      <c r="AC1408" s="25">
        <f t="shared" si="6828"/>
        <v>35611</v>
      </c>
      <c r="AD1408" s="25">
        <f t="shared" si="6828"/>
        <v>35611</v>
      </c>
      <c r="AE1408" s="25">
        <f t="shared" si="6828"/>
        <v>35611</v>
      </c>
      <c r="AF1408" s="25">
        <f>AF1409</f>
        <v>0</v>
      </c>
      <c r="AG1408" s="25">
        <f t="shared" si="6828"/>
        <v>0</v>
      </c>
      <c r="AH1408" s="25">
        <f t="shared" si="6828"/>
        <v>0</v>
      </c>
      <c r="AI1408" s="25">
        <f t="shared" si="6828"/>
        <v>0</v>
      </c>
      <c r="AJ1408" s="25">
        <f t="shared" si="6828"/>
        <v>35611</v>
      </c>
      <c r="AK1408" s="25">
        <f t="shared" si="6828"/>
        <v>35611</v>
      </c>
      <c r="AL1408" s="25">
        <f>AL1409</f>
        <v>0</v>
      </c>
      <c r="AM1408" s="25">
        <f t="shared" si="6828"/>
        <v>0</v>
      </c>
      <c r="AN1408" s="25">
        <f t="shared" si="6828"/>
        <v>0</v>
      </c>
      <c r="AO1408" s="25">
        <f t="shared" si="6828"/>
        <v>0</v>
      </c>
      <c r="AP1408" s="25">
        <f t="shared" si="6828"/>
        <v>35611</v>
      </c>
      <c r="AQ1408" s="25">
        <f t="shared" ref="AM1408:AQ1409" si="6829">AQ1409</f>
        <v>35611</v>
      </c>
      <c r="AR1408" s="25">
        <f>AR1409</f>
        <v>0</v>
      </c>
      <c r="AS1408" s="25">
        <f t="shared" ref="AS1408:BH1409" si="6830">AS1409</f>
        <v>0</v>
      </c>
      <c r="AT1408" s="25">
        <f t="shared" si="6830"/>
        <v>0</v>
      </c>
      <c r="AU1408" s="25">
        <f t="shared" si="6830"/>
        <v>0</v>
      </c>
      <c r="AV1408" s="25">
        <f t="shared" si="6830"/>
        <v>35611</v>
      </c>
      <c r="AW1408" s="25">
        <f t="shared" si="6830"/>
        <v>35611</v>
      </c>
      <c r="AX1408" s="25">
        <f>AX1409</f>
        <v>0</v>
      </c>
      <c r="AY1408" s="25">
        <f t="shared" si="6830"/>
        <v>0</v>
      </c>
      <c r="AZ1408" s="25">
        <f t="shared" si="6830"/>
        <v>0</v>
      </c>
      <c r="BA1408" s="25">
        <f t="shared" si="6830"/>
        <v>0</v>
      </c>
      <c r="BB1408" s="25">
        <f t="shared" si="6830"/>
        <v>35611</v>
      </c>
      <c r="BC1408" s="25">
        <f t="shared" si="6830"/>
        <v>35611</v>
      </c>
      <c r="BD1408" s="25">
        <f>BD1409</f>
        <v>0</v>
      </c>
      <c r="BE1408" s="25">
        <f t="shared" si="6830"/>
        <v>0</v>
      </c>
      <c r="BF1408" s="25">
        <f t="shared" si="6830"/>
        <v>0</v>
      </c>
      <c r="BG1408" s="25">
        <f t="shared" si="6830"/>
        <v>0</v>
      </c>
      <c r="BH1408" s="25">
        <f t="shared" si="6830"/>
        <v>35611</v>
      </c>
      <c r="BI1408" s="25">
        <f t="shared" ref="BE1408:BI1409" si="6831">BI1409</f>
        <v>35611</v>
      </c>
      <c r="BJ1408" s="25">
        <f>BJ1409</f>
        <v>0</v>
      </c>
      <c r="BK1408" s="25">
        <f t="shared" ref="BK1408:BZ1409" si="6832">BK1409</f>
        <v>0</v>
      </c>
      <c r="BL1408" s="25">
        <f t="shared" si="6832"/>
        <v>0</v>
      </c>
      <c r="BM1408" s="25">
        <f t="shared" si="6832"/>
        <v>0</v>
      </c>
      <c r="BN1408" s="25">
        <f t="shared" si="6832"/>
        <v>35611</v>
      </c>
      <c r="BO1408" s="25">
        <f t="shared" si="6832"/>
        <v>35611</v>
      </c>
      <c r="BP1408" s="25">
        <f>BP1409</f>
        <v>0</v>
      </c>
      <c r="BQ1408" s="25">
        <f t="shared" si="6832"/>
        <v>0</v>
      </c>
      <c r="BR1408" s="25">
        <f t="shared" si="6832"/>
        <v>0</v>
      </c>
      <c r="BS1408" s="25">
        <f t="shared" si="6832"/>
        <v>0</v>
      </c>
      <c r="BT1408" s="25">
        <f t="shared" si="6832"/>
        <v>35611</v>
      </c>
      <c r="BU1408" s="25">
        <f t="shared" si="6832"/>
        <v>35611</v>
      </c>
      <c r="BV1408" s="25">
        <f>BV1409</f>
        <v>0</v>
      </c>
      <c r="BW1408" s="25">
        <f t="shared" si="6832"/>
        <v>0</v>
      </c>
      <c r="BX1408" s="25">
        <f t="shared" si="6832"/>
        <v>0</v>
      </c>
      <c r="BY1408" s="25">
        <f t="shared" si="6832"/>
        <v>0</v>
      </c>
      <c r="BZ1408" s="25">
        <f t="shared" si="6832"/>
        <v>35611</v>
      </c>
      <c r="CA1408" s="25">
        <f t="shared" ref="BW1408:CA1409" si="6833">CA1409</f>
        <v>35611</v>
      </c>
      <c r="CB1408" s="25">
        <f>CB1409</f>
        <v>0</v>
      </c>
      <c r="CC1408" s="25">
        <f t="shared" ref="CC1408:CR1409" si="6834">CC1409</f>
        <v>0</v>
      </c>
      <c r="CD1408" s="25">
        <f t="shared" si="6834"/>
        <v>0</v>
      </c>
      <c r="CE1408" s="25">
        <f t="shared" si="6834"/>
        <v>0</v>
      </c>
      <c r="CF1408" s="25">
        <f t="shared" si="6834"/>
        <v>35611</v>
      </c>
      <c r="CG1408" s="25">
        <f t="shared" si="6834"/>
        <v>35611</v>
      </c>
      <c r="CH1408" s="25">
        <f>CH1409</f>
        <v>0</v>
      </c>
      <c r="CI1408" s="25">
        <f t="shared" si="6834"/>
        <v>0</v>
      </c>
      <c r="CJ1408" s="25">
        <f t="shared" si="6834"/>
        <v>0</v>
      </c>
      <c r="CK1408" s="25">
        <f t="shared" si="6834"/>
        <v>0</v>
      </c>
      <c r="CL1408" s="25">
        <f t="shared" si="6834"/>
        <v>35611</v>
      </c>
      <c r="CM1408" s="25">
        <f t="shared" si="6834"/>
        <v>35611</v>
      </c>
      <c r="CN1408" s="25">
        <f>CN1409</f>
        <v>0</v>
      </c>
      <c r="CO1408" s="25">
        <f t="shared" si="6834"/>
        <v>0</v>
      </c>
      <c r="CP1408" s="25">
        <f t="shared" si="6834"/>
        <v>0</v>
      </c>
      <c r="CQ1408" s="25">
        <f t="shared" si="6834"/>
        <v>0</v>
      </c>
      <c r="CR1408" s="25">
        <f t="shared" si="6834"/>
        <v>35611</v>
      </c>
      <c r="CS1408" s="25">
        <f t="shared" ref="CO1408:CS1409" si="6835">CS1409</f>
        <v>35611</v>
      </c>
      <c r="CT1408" s="25">
        <f>CT1409</f>
        <v>0</v>
      </c>
      <c r="CU1408" s="25">
        <f t="shared" ref="CU1408:DA1409" si="6836">CU1409</f>
        <v>0</v>
      </c>
      <c r="CV1408" s="25">
        <f t="shared" si="6836"/>
        <v>0</v>
      </c>
      <c r="CW1408" s="25">
        <f t="shared" si="6836"/>
        <v>0</v>
      </c>
      <c r="CX1408" s="25">
        <f t="shared" si="6836"/>
        <v>35611</v>
      </c>
      <c r="CY1408" s="25">
        <f t="shared" si="6836"/>
        <v>35611</v>
      </c>
      <c r="CZ1408" s="25">
        <f t="shared" si="6836"/>
        <v>35611</v>
      </c>
      <c r="DA1408" s="25">
        <f t="shared" si="6836"/>
        <v>35611</v>
      </c>
      <c r="DB1408" s="115">
        <f t="shared" si="6773"/>
        <v>100</v>
      </c>
      <c r="DC1408" s="115">
        <f t="shared" si="6783"/>
        <v>100</v>
      </c>
    </row>
    <row r="1409" spans="1:107" s="7" customFormat="1" ht="33.75" x14ac:dyDescent="0.3">
      <c r="A1409" s="64" t="s">
        <v>634</v>
      </c>
      <c r="B1409" s="24" t="s">
        <v>570</v>
      </c>
      <c r="C1409" s="24" t="s">
        <v>571</v>
      </c>
      <c r="D1409" s="26" t="s">
        <v>632</v>
      </c>
      <c r="E1409" s="24" t="s">
        <v>86</v>
      </c>
      <c r="F1409" s="25">
        <f t="shared" si="6824"/>
        <v>0</v>
      </c>
      <c r="G1409" s="25">
        <f t="shared" si="6824"/>
        <v>0</v>
      </c>
      <c r="H1409" s="40"/>
      <c r="I1409" s="40"/>
      <c r="J1409" s="40"/>
      <c r="K1409" s="40"/>
      <c r="L1409" s="25">
        <f t="shared" si="6825"/>
        <v>0</v>
      </c>
      <c r="M1409" s="25">
        <f t="shared" si="6825"/>
        <v>0</v>
      </c>
      <c r="N1409" s="40"/>
      <c r="O1409" s="40"/>
      <c r="P1409" s="40"/>
      <c r="Q1409" s="40"/>
      <c r="R1409" s="25">
        <f t="shared" si="6826"/>
        <v>0</v>
      </c>
      <c r="S1409" s="25">
        <f t="shared" si="6826"/>
        <v>0</v>
      </c>
      <c r="T1409" s="40"/>
      <c r="U1409" s="40"/>
      <c r="V1409" s="40"/>
      <c r="W1409" s="40"/>
      <c r="X1409" s="25">
        <f t="shared" si="6827"/>
        <v>0</v>
      </c>
      <c r="Y1409" s="25">
        <f t="shared" si="6827"/>
        <v>0</v>
      </c>
      <c r="Z1409" s="25">
        <f>Z1410</f>
        <v>0</v>
      </c>
      <c r="AA1409" s="25">
        <f t="shared" si="6828"/>
        <v>0</v>
      </c>
      <c r="AB1409" s="25">
        <f t="shared" si="6828"/>
        <v>0</v>
      </c>
      <c r="AC1409" s="25">
        <f t="shared" si="6828"/>
        <v>35611</v>
      </c>
      <c r="AD1409" s="25">
        <f t="shared" si="6828"/>
        <v>35611</v>
      </c>
      <c r="AE1409" s="25">
        <f t="shared" si="6828"/>
        <v>35611</v>
      </c>
      <c r="AF1409" s="25">
        <f>AF1410</f>
        <v>0</v>
      </c>
      <c r="AG1409" s="25">
        <f t="shared" si="6828"/>
        <v>0</v>
      </c>
      <c r="AH1409" s="25">
        <f t="shared" si="6828"/>
        <v>0</v>
      </c>
      <c r="AI1409" s="25">
        <f t="shared" si="6828"/>
        <v>0</v>
      </c>
      <c r="AJ1409" s="25">
        <f t="shared" si="6828"/>
        <v>35611</v>
      </c>
      <c r="AK1409" s="25">
        <f t="shared" si="6828"/>
        <v>35611</v>
      </c>
      <c r="AL1409" s="25">
        <f>AL1410</f>
        <v>0</v>
      </c>
      <c r="AM1409" s="25">
        <f t="shared" si="6829"/>
        <v>0</v>
      </c>
      <c r="AN1409" s="25">
        <f t="shared" si="6829"/>
        <v>0</v>
      </c>
      <c r="AO1409" s="25">
        <f t="shared" si="6829"/>
        <v>0</v>
      </c>
      <c r="AP1409" s="25">
        <f t="shared" si="6829"/>
        <v>35611</v>
      </c>
      <c r="AQ1409" s="25">
        <f t="shared" si="6829"/>
        <v>35611</v>
      </c>
      <c r="AR1409" s="25">
        <f>AR1410</f>
        <v>0</v>
      </c>
      <c r="AS1409" s="25">
        <f t="shared" si="6830"/>
        <v>0</v>
      </c>
      <c r="AT1409" s="25">
        <f t="shared" si="6830"/>
        <v>0</v>
      </c>
      <c r="AU1409" s="25">
        <f t="shared" si="6830"/>
        <v>0</v>
      </c>
      <c r="AV1409" s="25">
        <f t="shared" si="6830"/>
        <v>35611</v>
      </c>
      <c r="AW1409" s="25">
        <f t="shared" si="6830"/>
        <v>35611</v>
      </c>
      <c r="AX1409" s="25">
        <f>AX1410</f>
        <v>0</v>
      </c>
      <c r="AY1409" s="25">
        <f t="shared" si="6830"/>
        <v>0</v>
      </c>
      <c r="AZ1409" s="25">
        <f t="shared" si="6830"/>
        <v>0</v>
      </c>
      <c r="BA1409" s="25">
        <f t="shared" si="6830"/>
        <v>0</v>
      </c>
      <c r="BB1409" s="25">
        <f t="shared" si="6830"/>
        <v>35611</v>
      </c>
      <c r="BC1409" s="25">
        <f t="shared" si="6830"/>
        <v>35611</v>
      </c>
      <c r="BD1409" s="25">
        <f>BD1410</f>
        <v>0</v>
      </c>
      <c r="BE1409" s="25">
        <f t="shared" si="6831"/>
        <v>0</v>
      </c>
      <c r="BF1409" s="25">
        <f t="shared" si="6831"/>
        <v>0</v>
      </c>
      <c r="BG1409" s="25">
        <f t="shared" si="6831"/>
        <v>0</v>
      </c>
      <c r="BH1409" s="25">
        <f t="shared" si="6831"/>
        <v>35611</v>
      </c>
      <c r="BI1409" s="25">
        <f t="shared" si="6831"/>
        <v>35611</v>
      </c>
      <c r="BJ1409" s="25">
        <f>BJ1410</f>
        <v>0</v>
      </c>
      <c r="BK1409" s="25">
        <f t="shared" si="6832"/>
        <v>0</v>
      </c>
      <c r="BL1409" s="25">
        <f t="shared" si="6832"/>
        <v>0</v>
      </c>
      <c r="BM1409" s="25">
        <f t="shared" si="6832"/>
        <v>0</v>
      </c>
      <c r="BN1409" s="25">
        <f t="shared" si="6832"/>
        <v>35611</v>
      </c>
      <c r="BO1409" s="25">
        <f t="shared" si="6832"/>
        <v>35611</v>
      </c>
      <c r="BP1409" s="25">
        <f>BP1410</f>
        <v>0</v>
      </c>
      <c r="BQ1409" s="25">
        <f t="shared" si="6832"/>
        <v>0</v>
      </c>
      <c r="BR1409" s="25">
        <f t="shared" si="6832"/>
        <v>0</v>
      </c>
      <c r="BS1409" s="25">
        <f t="shared" si="6832"/>
        <v>0</v>
      </c>
      <c r="BT1409" s="25">
        <f t="shared" si="6832"/>
        <v>35611</v>
      </c>
      <c r="BU1409" s="25">
        <f t="shared" si="6832"/>
        <v>35611</v>
      </c>
      <c r="BV1409" s="25">
        <f>BV1410</f>
        <v>0</v>
      </c>
      <c r="BW1409" s="25">
        <f t="shared" si="6833"/>
        <v>0</v>
      </c>
      <c r="BX1409" s="25">
        <f t="shared" si="6833"/>
        <v>0</v>
      </c>
      <c r="BY1409" s="25">
        <f t="shared" si="6833"/>
        <v>0</v>
      </c>
      <c r="BZ1409" s="25">
        <f t="shared" si="6833"/>
        <v>35611</v>
      </c>
      <c r="CA1409" s="25">
        <f t="shared" si="6833"/>
        <v>35611</v>
      </c>
      <c r="CB1409" s="25">
        <f>CB1410</f>
        <v>0</v>
      </c>
      <c r="CC1409" s="25">
        <f t="shared" si="6834"/>
        <v>0</v>
      </c>
      <c r="CD1409" s="25">
        <f t="shared" si="6834"/>
        <v>0</v>
      </c>
      <c r="CE1409" s="25">
        <f t="shared" si="6834"/>
        <v>0</v>
      </c>
      <c r="CF1409" s="25">
        <f t="shared" si="6834"/>
        <v>35611</v>
      </c>
      <c r="CG1409" s="25">
        <f t="shared" si="6834"/>
        <v>35611</v>
      </c>
      <c r="CH1409" s="25">
        <f>CH1410</f>
        <v>0</v>
      </c>
      <c r="CI1409" s="25">
        <f t="shared" si="6834"/>
        <v>0</v>
      </c>
      <c r="CJ1409" s="25">
        <f t="shared" si="6834"/>
        <v>0</v>
      </c>
      <c r="CK1409" s="25">
        <f t="shared" si="6834"/>
        <v>0</v>
      </c>
      <c r="CL1409" s="25">
        <f t="shared" si="6834"/>
        <v>35611</v>
      </c>
      <c r="CM1409" s="25">
        <f t="shared" si="6834"/>
        <v>35611</v>
      </c>
      <c r="CN1409" s="25">
        <f>CN1410</f>
        <v>0</v>
      </c>
      <c r="CO1409" s="25">
        <f t="shared" si="6835"/>
        <v>0</v>
      </c>
      <c r="CP1409" s="25">
        <f t="shared" si="6835"/>
        <v>0</v>
      </c>
      <c r="CQ1409" s="25">
        <f t="shared" si="6835"/>
        <v>0</v>
      </c>
      <c r="CR1409" s="25">
        <f t="shared" si="6835"/>
        <v>35611</v>
      </c>
      <c r="CS1409" s="25">
        <f t="shared" si="6835"/>
        <v>35611</v>
      </c>
      <c r="CT1409" s="25">
        <f>CT1410</f>
        <v>0</v>
      </c>
      <c r="CU1409" s="25">
        <f t="shared" si="6836"/>
        <v>0</v>
      </c>
      <c r="CV1409" s="25">
        <f t="shared" si="6836"/>
        <v>0</v>
      </c>
      <c r="CW1409" s="25">
        <f t="shared" si="6836"/>
        <v>0</v>
      </c>
      <c r="CX1409" s="25">
        <f t="shared" si="6836"/>
        <v>35611</v>
      </c>
      <c r="CY1409" s="25">
        <f t="shared" si="6836"/>
        <v>35611</v>
      </c>
      <c r="CZ1409" s="25">
        <f t="shared" si="6836"/>
        <v>35611</v>
      </c>
      <c r="DA1409" s="25">
        <f t="shared" si="6836"/>
        <v>35611</v>
      </c>
      <c r="DB1409" s="115">
        <f t="shared" si="6773"/>
        <v>100</v>
      </c>
      <c r="DC1409" s="115">
        <f t="shared" si="6783"/>
        <v>100</v>
      </c>
    </row>
    <row r="1410" spans="1:107" s="7" customFormat="1" ht="33.75" x14ac:dyDescent="0.3">
      <c r="A1410" s="64" t="s">
        <v>85</v>
      </c>
      <c r="B1410" s="24" t="s">
        <v>570</v>
      </c>
      <c r="C1410" s="24" t="s">
        <v>571</v>
      </c>
      <c r="D1410" s="26" t="s">
        <v>632</v>
      </c>
      <c r="E1410" s="24" t="s">
        <v>191</v>
      </c>
      <c r="F1410" s="25"/>
      <c r="G1410" s="25"/>
      <c r="H1410" s="40"/>
      <c r="I1410" s="40"/>
      <c r="J1410" s="40"/>
      <c r="K1410" s="40"/>
      <c r="L1410" s="25"/>
      <c r="M1410" s="25"/>
      <c r="N1410" s="40"/>
      <c r="O1410" s="40"/>
      <c r="P1410" s="40"/>
      <c r="Q1410" s="40"/>
      <c r="R1410" s="25"/>
      <c r="S1410" s="25"/>
      <c r="T1410" s="40"/>
      <c r="U1410" s="40"/>
      <c r="V1410" s="40"/>
      <c r="W1410" s="40"/>
      <c r="X1410" s="25"/>
      <c r="Y1410" s="25"/>
      <c r="Z1410" s="25"/>
      <c r="AA1410" s="25"/>
      <c r="AB1410" s="25"/>
      <c r="AC1410" s="25">
        <v>35611</v>
      </c>
      <c r="AD1410" s="25">
        <f>X1410+Z1410+AA1410+AB1410+AC1410</f>
        <v>35611</v>
      </c>
      <c r="AE1410" s="25">
        <f>Y1410+AC1410</f>
        <v>35611</v>
      </c>
      <c r="AF1410" s="25"/>
      <c r="AG1410" s="25"/>
      <c r="AH1410" s="25"/>
      <c r="AI1410" s="25"/>
      <c r="AJ1410" s="25">
        <f>AD1410+AF1410+AG1410+AH1410+AI1410</f>
        <v>35611</v>
      </c>
      <c r="AK1410" s="25">
        <f>AE1410+AI1410</f>
        <v>35611</v>
      </c>
      <c r="AL1410" s="25"/>
      <c r="AM1410" s="25"/>
      <c r="AN1410" s="25"/>
      <c r="AO1410" s="25"/>
      <c r="AP1410" s="25">
        <f>AJ1410+AL1410+AM1410+AN1410+AO1410</f>
        <v>35611</v>
      </c>
      <c r="AQ1410" s="25">
        <f>AK1410+AO1410</f>
        <v>35611</v>
      </c>
      <c r="AR1410" s="25"/>
      <c r="AS1410" s="25"/>
      <c r="AT1410" s="25"/>
      <c r="AU1410" s="25"/>
      <c r="AV1410" s="25">
        <f>AP1410+AR1410+AS1410+AT1410+AU1410</f>
        <v>35611</v>
      </c>
      <c r="AW1410" s="25">
        <f>AQ1410+AU1410</f>
        <v>35611</v>
      </c>
      <c r="AX1410" s="25"/>
      <c r="AY1410" s="25"/>
      <c r="AZ1410" s="25"/>
      <c r="BA1410" s="25"/>
      <c r="BB1410" s="25">
        <f>AV1410+AX1410+AY1410+AZ1410+BA1410</f>
        <v>35611</v>
      </c>
      <c r="BC1410" s="25">
        <f>AW1410+BA1410</f>
        <v>35611</v>
      </c>
      <c r="BD1410" s="25"/>
      <c r="BE1410" s="25"/>
      <c r="BF1410" s="25"/>
      <c r="BG1410" s="25"/>
      <c r="BH1410" s="25">
        <f>BB1410+BD1410+BE1410+BF1410+BG1410</f>
        <v>35611</v>
      </c>
      <c r="BI1410" s="25">
        <f>BC1410+BG1410</f>
        <v>35611</v>
      </c>
      <c r="BJ1410" s="25"/>
      <c r="BK1410" s="25"/>
      <c r="BL1410" s="25"/>
      <c r="BM1410" s="25"/>
      <c r="BN1410" s="25">
        <f>BH1410+BJ1410+BK1410+BL1410+BM1410</f>
        <v>35611</v>
      </c>
      <c r="BO1410" s="25">
        <f>BI1410+BM1410</f>
        <v>35611</v>
      </c>
      <c r="BP1410" s="25"/>
      <c r="BQ1410" s="25"/>
      <c r="BR1410" s="25"/>
      <c r="BS1410" s="25"/>
      <c r="BT1410" s="25">
        <f>BN1410+BP1410+BQ1410+BR1410+BS1410</f>
        <v>35611</v>
      </c>
      <c r="BU1410" s="25">
        <f>BO1410+BS1410</f>
        <v>35611</v>
      </c>
      <c r="BV1410" s="25"/>
      <c r="BW1410" s="25"/>
      <c r="BX1410" s="25"/>
      <c r="BY1410" s="25"/>
      <c r="BZ1410" s="25">
        <f>BT1410+BV1410+BW1410+BX1410+BY1410</f>
        <v>35611</v>
      </c>
      <c r="CA1410" s="25">
        <f>BU1410+BY1410</f>
        <v>35611</v>
      </c>
      <c r="CB1410" s="25"/>
      <c r="CC1410" s="25"/>
      <c r="CD1410" s="25"/>
      <c r="CE1410" s="25"/>
      <c r="CF1410" s="25">
        <f>BZ1410+CB1410+CC1410+CD1410+CE1410</f>
        <v>35611</v>
      </c>
      <c r="CG1410" s="25">
        <f>CA1410+CE1410</f>
        <v>35611</v>
      </c>
      <c r="CH1410" s="25"/>
      <c r="CI1410" s="25"/>
      <c r="CJ1410" s="25"/>
      <c r="CK1410" s="25"/>
      <c r="CL1410" s="25">
        <f>CF1410+CH1410+CI1410+CJ1410+CK1410</f>
        <v>35611</v>
      </c>
      <c r="CM1410" s="25">
        <f>CG1410+CK1410</f>
        <v>35611</v>
      </c>
      <c r="CN1410" s="25"/>
      <c r="CO1410" s="25"/>
      <c r="CP1410" s="25"/>
      <c r="CQ1410" s="25"/>
      <c r="CR1410" s="25">
        <f>CL1410+CN1410+CO1410+CP1410+CQ1410</f>
        <v>35611</v>
      </c>
      <c r="CS1410" s="25">
        <f>CM1410+CQ1410</f>
        <v>35611</v>
      </c>
      <c r="CT1410" s="25"/>
      <c r="CU1410" s="25"/>
      <c r="CV1410" s="25"/>
      <c r="CW1410" s="25"/>
      <c r="CX1410" s="25">
        <f>CR1410+CT1410+CU1410+CV1410+CW1410</f>
        <v>35611</v>
      </c>
      <c r="CY1410" s="25">
        <f>CS1410+CW1410</f>
        <v>35611</v>
      </c>
      <c r="CZ1410" s="25">
        <v>35611</v>
      </c>
      <c r="DA1410" s="25">
        <v>35611</v>
      </c>
      <c r="DB1410" s="115">
        <f t="shared" si="6773"/>
        <v>100</v>
      </c>
      <c r="DC1410" s="115">
        <f t="shared" si="6783"/>
        <v>100</v>
      </c>
    </row>
    <row r="1411" spans="1:107" s="7" customFormat="1" ht="66.75" x14ac:dyDescent="0.3">
      <c r="A1411" s="64" t="s">
        <v>633</v>
      </c>
      <c r="B1411" s="24" t="s">
        <v>570</v>
      </c>
      <c r="C1411" s="24" t="s">
        <v>571</v>
      </c>
      <c r="D1411" s="26" t="s">
        <v>739</v>
      </c>
      <c r="E1411" s="24"/>
      <c r="F1411" s="25"/>
      <c r="G1411" s="25"/>
      <c r="H1411" s="40"/>
      <c r="I1411" s="40"/>
      <c r="J1411" s="40"/>
      <c r="K1411" s="40"/>
      <c r="L1411" s="25"/>
      <c r="M1411" s="25"/>
      <c r="N1411" s="40"/>
      <c r="O1411" s="40"/>
      <c r="P1411" s="40"/>
      <c r="Q1411" s="40"/>
      <c r="R1411" s="25"/>
      <c r="S1411" s="25"/>
      <c r="T1411" s="40"/>
      <c r="U1411" s="40"/>
      <c r="V1411" s="40"/>
      <c r="W1411" s="40"/>
      <c r="X1411" s="25"/>
      <c r="Y1411" s="25"/>
      <c r="Z1411" s="25">
        <f>Z1412</f>
        <v>0</v>
      </c>
      <c r="AA1411" s="25">
        <f t="shared" ref="AA1411:AP1412" si="6837">AA1412</f>
        <v>0</v>
      </c>
      <c r="AB1411" s="25">
        <f t="shared" si="6837"/>
        <v>0</v>
      </c>
      <c r="AC1411" s="25">
        <f t="shared" si="6837"/>
        <v>23740</v>
      </c>
      <c r="AD1411" s="25">
        <f t="shared" si="6837"/>
        <v>23740</v>
      </c>
      <c r="AE1411" s="25">
        <f t="shared" si="6837"/>
        <v>23740</v>
      </c>
      <c r="AF1411" s="25">
        <f>AF1412</f>
        <v>0</v>
      </c>
      <c r="AG1411" s="25">
        <f t="shared" si="6837"/>
        <v>0</v>
      </c>
      <c r="AH1411" s="25">
        <f t="shared" si="6837"/>
        <v>0</v>
      </c>
      <c r="AI1411" s="25">
        <f t="shared" si="6837"/>
        <v>0</v>
      </c>
      <c r="AJ1411" s="25">
        <f t="shared" si="6837"/>
        <v>23740</v>
      </c>
      <c r="AK1411" s="25">
        <f t="shared" si="6837"/>
        <v>23740</v>
      </c>
      <c r="AL1411" s="25">
        <f>AL1412</f>
        <v>0</v>
      </c>
      <c r="AM1411" s="25">
        <f t="shared" si="6837"/>
        <v>0</v>
      </c>
      <c r="AN1411" s="25">
        <f t="shared" si="6837"/>
        <v>0</v>
      </c>
      <c r="AO1411" s="25">
        <f t="shared" si="6837"/>
        <v>0</v>
      </c>
      <c r="AP1411" s="25">
        <f t="shared" si="6837"/>
        <v>23740</v>
      </c>
      <c r="AQ1411" s="25">
        <f t="shared" ref="AM1411:AQ1412" si="6838">AQ1412</f>
        <v>23740</v>
      </c>
      <c r="AR1411" s="25">
        <f>AR1412</f>
        <v>0</v>
      </c>
      <c r="AS1411" s="25">
        <f t="shared" ref="AS1411:BH1412" si="6839">AS1412</f>
        <v>0</v>
      </c>
      <c r="AT1411" s="25">
        <f t="shared" si="6839"/>
        <v>0</v>
      </c>
      <c r="AU1411" s="25">
        <f t="shared" si="6839"/>
        <v>0</v>
      </c>
      <c r="AV1411" s="25">
        <f t="shared" si="6839"/>
        <v>23740</v>
      </c>
      <c r="AW1411" s="25">
        <f t="shared" si="6839"/>
        <v>23740</v>
      </c>
      <c r="AX1411" s="25">
        <f>AX1412</f>
        <v>0</v>
      </c>
      <c r="AY1411" s="25">
        <f t="shared" si="6839"/>
        <v>0</v>
      </c>
      <c r="AZ1411" s="25">
        <f t="shared" si="6839"/>
        <v>0</v>
      </c>
      <c r="BA1411" s="25">
        <f t="shared" si="6839"/>
        <v>0</v>
      </c>
      <c r="BB1411" s="25">
        <f t="shared" si="6839"/>
        <v>23740</v>
      </c>
      <c r="BC1411" s="25">
        <f t="shared" si="6839"/>
        <v>23740</v>
      </c>
      <c r="BD1411" s="25">
        <f>BD1412</f>
        <v>0</v>
      </c>
      <c r="BE1411" s="25">
        <f t="shared" si="6839"/>
        <v>0</v>
      </c>
      <c r="BF1411" s="25">
        <f t="shared" si="6839"/>
        <v>0</v>
      </c>
      <c r="BG1411" s="25">
        <f t="shared" si="6839"/>
        <v>0</v>
      </c>
      <c r="BH1411" s="25">
        <f t="shared" si="6839"/>
        <v>23740</v>
      </c>
      <c r="BI1411" s="25">
        <f t="shared" ref="BE1411:BI1412" si="6840">BI1412</f>
        <v>23740</v>
      </c>
      <c r="BJ1411" s="25">
        <f>BJ1412</f>
        <v>0</v>
      </c>
      <c r="BK1411" s="25">
        <f t="shared" ref="BK1411:BZ1412" si="6841">BK1412</f>
        <v>0</v>
      </c>
      <c r="BL1411" s="25">
        <f t="shared" si="6841"/>
        <v>0</v>
      </c>
      <c r="BM1411" s="25">
        <f t="shared" si="6841"/>
        <v>0</v>
      </c>
      <c r="BN1411" s="25">
        <f t="shared" si="6841"/>
        <v>23740</v>
      </c>
      <c r="BO1411" s="25">
        <f t="shared" si="6841"/>
        <v>23740</v>
      </c>
      <c r="BP1411" s="25">
        <f>BP1412</f>
        <v>0</v>
      </c>
      <c r="BQ1411" s="25">
        <f t="shared" si="6841"/>
        <v>0</v>
      </c>
      <c r="BR1411" s="25">
        <f t="shared" si="6841"/>
        <v>0</v>
      </c>
      <c r="BS1411" s="25">
        <f t="shared" si="6841"/>
        <v>0</v>
      </c>
      <c r="BT1411" s="25">
        <f t="shared" si="6841"/>
        <v>23740</v>
      </c>
      <c r="BU1411" s="25">
        <f t="shared" si="6841"/>
        <v>23740</v>
      </c>
      <c r="BV1411" s="25">
        <f>BV1412</f>
        <v>0</v>
      </c>
      <c r="BW1411" s="25">
        <f t="shared" si="6841"/>
        <v>0</v>
      </c>
      <c r="BX1411" s="25">
        <f t="shared" si="6841"/>
        <v>0</v>
      </c>
      <c r="BY1411" s="25">
        <f t="shared" si="6841"/>
        <v>0</v>
      </c>
      <c r="BZ1411" s="25">
        <f t="shared" si="6841"/>
        <v>23740</v>
      </c>
      <c r="CA1411" s="25">
        <f t="shared" ref="BW1411:CA1412" si="6842">CA1412</f>
        <v>23740</v>
      </c>
      <c r="CB1411" s="25">
        <f>CB1412</f>
        <v>0</v>
      </c>
      <c r="CC1411" s="25">
        <f t="shared" ref="CC1411:CR1412" si="6843">CC1412</f>
        <v>0</v>
      </c>
      <c r="CD1411" s="25">
        <f t="shared" si="6843"/>
        <v>0</v>
      </c>
      <c r="CE1411" s="25">
        <f t="shared" si="6843"/>
        <v>0</v>
      </c>
      <c r="CF1411" s="25">
        <f t="shared" si="6843"/>
        <v>23740</v>
      </c>
      <c r="CG1411" s="25">
        <f t="shared" si="6843"/>
        <v>23740</v>
      </c>
      <c r="CH1411" s="25">
        <f>CH1412</f>
        <v>0</v>
      </c>
      <c r="CI1411" s="25">
        <f t="shared" si="6843"/>
        <v>0</v>
      </c>
      <c r="CJ1411" s="25">
        <f t="shared" si="6843"/>
        <v>0</v>
      </c>
      <c r="CK1411" s="25">
        <f t="shared" si="6843"/>
        <v>0</v>
      </c>
      <c r="CL1411" s="25">
        <f t="shared" si="6843"/>
        <v>23740</v>
      </c>
      <c r="CM1411" s="25">
        <f t="shared" si="6843"/>
        <v>23740</v>
      </c>
      <c r="CN1411" s="25">
        <f>CN1412</f>
        <v>0</v>
      </c>
      <c r="CO1411" s="25">
        <f t="shared" si="6843"/>
        <v>0</v>
      </c>
      <c r="CP1411" s="25">
        <f t="shared" si="6843"/>
        <v>0</v>
      </c>
      <c r="CQ1411" s="25">
        <f t="shared" si="6843"/>
        <v>0</v>
      </c>
      <c r="CR1411" s="25">
        <f t="shared" si="6843"/>
        <v>23740</v>
      </c>
      <c r="CS1411" s="25">
        <f t="shared" ref="CO1411:CS1412" si="6844">CS1412</f>
        <v>23740</v>
      </c>
      <c r="CT1411" s="25">
        <f>CT1412</f>
        <v>0</v>
      </c>
      <c r="CU1411" s="25">
        <f t="shared" ref="CU1411:DA1412" si="6845">CU1412</f>
        <v>0</v>
      </c>
      <c r="CV1411" s="25">
        <f t="shared" si="6845"/>
        <v>0</v>
      </c>
      <c r="CW1411" s="25">
        <f t="shared" si="6845"/>
        <v>0</v>
      </c>
      <c r="CX1411" s="25">
        <f t="shared" si="6845"/>
        <v>23740</v>
      </c>
      <c r="CY1411" s="25">
        <f t="shared" si="6845"/>
        <v>23740</v>
      </c>
      <c r="CZ1411" s="25">
        <f t="shared" si="6845"/>
        <v>23740</v>
      </c>
      <c r="DA1411" s="25">
        <f t="shared" si="6845"/>
        <v>23740</v>
      </c>
      <c r="DB1411" s="115">
        <f t="shared" si="6773"/>
        <v>100</v>
      </c>
      <c r="DC1411" s="115">
        <f t="shared" si="6783"/>
        <v>100</v>
      </c>
    </row>
    <row r="1412" spans="1:107" s="7" customFormat="1" ht="33.75" x14ac:dyDescent="0.3">
      <c r="A1412" s="64" t="s">
        <v>634</v>
      </c>
      <c r="B1412" s="24" t="s">
        <v>570</v>
      </c>
      <c r="C1412" s="24" t="s">
        <v>571</v>
      </c>
      <c r="D1412" s="26" t="s">
        <v>739</v>
      </c>
      <c r="E1412" s="24" t="s">
        <v>86</v>
      </c>
      <c r="F1412" s="25"/>
      <c r="G1412" s="25"/>
      <c r="H1412" s="40"/>
      <c r="I1412" s="40"/>
      <c r="J1412" s="40"/>
      <c r="K1412" s="40"/>
      <c r="L1412" s="25"/>
      <c r="M1412" s="25"/>
      <c r="N1412" s="40"/>
      <c r="O1412" s="40"/>
      <c r="P1412" s="40"/>
      <c r="Q1412" s="40"/>
      <c r="R1412" s="25"/>
      <c r="S1412" s="25"/>
      <c r="T1412" s="40"/>
      <c r="U1412" s="40"/>
      <c r="V1412" s="40"/>
      <c r="W1412" s="40"/>
      <c r="X1412" s="25"/>
      <c r="Y1412" s="25"/>
      <c r="Z1412" s="25">
        <f>Z1413</f>
        <v>0</v>
      </c>
      <c r="AA1412" s="25">
        <f t="shared" si="6837"/>
        <v>0</v>
      </c>
      <c r="AB1412" s="25">
        <f t="shared" si="6837"/>
        <v>0</v>
      </c>
      <c r="AC1412" s="25">
        <f t="shared" si="6837"/>
        <v>23740</v>
      </c>
      <c r="AD1412" s="25">
        <f t="shared" si="6837"/>
        <v>23740</v>
      </c>
      <c r="AE1412" s="25">
        <f t="shared" si="6837"/>
        <v>23740</v>
      </c>
      <c r="AF1412" s="25">
        <f>AF1413</f>
        <v>0</v>
      </c>
      <c r="AG1412" s="25">
        <f t="shared" si="6837"/>
        <v>0</v>
      </c>
      <c r="AH1412" s="25">
        <f t="shared" si="6837"/>
        <v>0</v>
      </c>
      <c r="AI1412" s="25">
        <f t="shared" si="6837"/>
        <v>0</v>
      </c>
      <c r="AJ1412" s="25">
        <f t="shared" si="6837"/>
        <v>23740</v>
      </c>
      <c r="AK1412" s="25">
        <f t="shared" si="6837"/>
        <v>23740</v>
      </c>
      <c r="AL1412" s="25">
        <f>AL1413</f>
        <v>0</v>
      </c>
      <c r="AM1412" s="25">
        <f t="shared" si="6838"/>
        <v>0</v>
      </c>
      <c r="AN1412" s="25">
        <f t="shared" si="6838"/>
        <v>0</v>
      </c>
      <c r="AO1412" s="25">
        <f t="shared" si="6838"/>
        <v>0</v>
      </c>
      <c r="AP1412" s="25">
        <f t="shared" si="6838"/>
        <v>23740</v>
      </c>
      <c r="AQ1412" s="25">
        <f t="shared" si="6838"/>
        <v>23740</v>
      </c>
      <c r="AR1412" s="25">
        <f>AR1413</f>
        <v>0</v>
      </c>
      <c r="AS1412" s="25">
        <f t="shared" si="6839"/>
        <v>0</v>
      </c>
      <c r="AT1412" s="25">
        <f t="shared" si="6839"/>
        <v>0</v>
      </c>
      <c r="AU1412" s="25">
        <f t="shared" si="6839"/>
        <v>0</v>
      </c>
      <c r="AV1412" s="25">
        <f t="shared" si="6839"/>
        <v>23740</v>
      </c>
      <c r="AW1412" s="25">
        <f t="shared" si="6839"/>
        <v>23740</v>
      </c>
      <c r="AX1412" s="25">
        <f>AX1413</f>
        <v>0</v>
      </c>
      <c r="AY1412" s="25">
        <f t="shared" si="6839"/>
        <v>0</v>
      </c>
      <c r="AZ1412" s="25">
        <f t="shared" si="6839"/>
        <v>0</v>
      </c>
      <c r="BA1412" s="25">
        <f t="shared" si="6839"/>
        <v>0</v>
      </c>
      <c r="BB1412" s="25">
        <f t="shared" si="6839"/>
        <v>23740</v>
      </c>
      <c r="BC1412" s="25">
        <f t="shared" si="6839"/>
        <v>23740</v>
      </c>
      <c r="BD1412" s="25">
        <f>BD1413</f>
        <v>0</v>
      </c>
      <c r="BE1412" s="25">
        <f t="shared" si="6840"/>
        <v>0</v>
      </c>
      <c r="BF1412" s="25">
        <f t="shared" si="6840"/>
        <v>0</v>
      </c>
      <c r="BG1412" s="25">
        <f t="shared" si="6840"/>
        <v>0</v>
      </c>
      <c r="BH1412" s="25">
        <f t="shared" si="6840"/>
        <v>23740</v>
      </c>
      <c r="BI1412" s="25">
        <f t="shared" si="6840"/>
        <v>23740</v>
      </c>
      <c r="BJ1412" s="25">
        <f>BJ1413</f>
        <v>0</v>
      </c>
      <c r="BK1412" s="25">
        <f t="shared" si="6841"/>
        <v>0</v>
      </c>
      <c r="BL1412" s="25">
        <f t="shared" si="6841"/>
        <v>0</v>
      </c>
      <c r="BM1412" s="25">
        <f t="shared" si="6841"/>
        <v>0</v>
      </c>
      <c r="BN1412" s="25">
        <f t="shared" si="6841"/>
        <v>23740</v>
      </c>
      <c r="BO1412" s="25">
        <f t="shared" si="6841"/>
        <v>23740</v>
      </c>
      <c r="BP1412" s="25">
        <f>BP1413</f>
        <v>0</v>
      </c>
      <c r="BQ1412" s="25">
        <f t="shared" si="6841"/>
        <v>0</v>
      </c>
      <c r="BR1412" s="25">
        <f t="shared" si="6841"/>
        <v>0</v>
      </c>
      <c r="BS1412" s="25">
        <f t="shared" si="6841"/>
        <v>0</v>
      </c>
      <c r="BT1412" s="25">
        <f t="shared" si="6841"/>
        <v>23740</v>
      </c>
      <c r="BU1412" s="25">
        <f t="shared" si="6841"/>
        <v>23740</v>
      </c>
      <c r="BV1412" s="25">
        <f>BV1413</f>
        <v>0</v>
      </c>
      <c r="BW1412" s="25">
        <f t="shared" si="6842"/>
        <v>0</v>
      </c>
      <c r="BX1412" s="25">
        <f t="shared" si="6842"/>
        <v>0</v>
      </c>
      <c r="BY1412" s="25">
        <f t="shared" si="6842"/>
        <v>0</v>
      </c>
      <c r="BZ1412" s="25">
        <f t="shared" si="6842"/>
        <v>23740</v>
      </c>
      <c r="CA1412" s="25">
        <f t="shared" si="6842"/>
        <v>23740</v>
      </c>
      <c r="CB1412" s="25">
        <f>CB1413</f>
        <v>0</v>
      </c>
      <c r="CC1412" s="25">
        <f t="shared" si="6843"/>
        <v>0</v>
      </c>
      <c r="CD1412" s="25">
        <f t="shared" si="6843"/>
        <v>0</v>
      </c>
      <c r="CE1412" s="25">
        <f t="shared" si="6843"/>
        <v>0</v>
      </c>
      <c r="CF1412" s="25">
        <f t="shared" si="6843"/>
        <v>23740</v>
      </c>
      <c r="CG1412" s="25">
        <f t="shared" si="6843"/>
        <v>23740</v>
      </c>
      <c r="CH1412" s="25">
        <f>CH1413</f>
        <v>0</v>
      </c>
      <c r="CI1412" s="25">
        <f t="shared" si="6843"/>
        <v>0</v>
      </c>
      <c r="CJ1412" s="25">
        <f t="shared" si="6843"/>
        <v>0</v>
      </c>
      <c r="CK1412" s="25">
        <f t="shared" si="6843"/>
        <v>0</v>
      </c>
      <c r="CL1412" s="25">
        <f t="shared" si="6843"/>
        <v>23740</v>
      </c>
      <c r="CM1412" s="25">
        <f t="shared" si="6843"/>
        <v>23740</v>
      </c>
      <c r="CN1412" s="25">
        <f>CN1413</f>
        <v>0</v>
      </c>
      <c r="CO1412" s="25">
        <f t="shared" si="6844"/>
        <v>0</v>
      </c>
      <c r="CP1412" s="25">
        <f t="shared" si="6844"/>
        <v>0</v>
      </c>
      <c r="CQ1412" s="25">
        <f t="shared" si="6844"/>
        <v>0</v>
      </c>
      <c r="CR1412" s="25">
        <f t="shared" si="6844"/>
        <v>23740</v>
      </c>
      <c r="CS1412" s="25">
        <f t="shared" si="6844"/>
        <v>23740</v>
      </c>
      <c r="CT1412" s="25">
        <f>CT1413</f>
        <v>0</v>
      </c>
      <c r="CU1412" s="25">
        <f t="shared" si="6845"/>
        <v>0</v>
      </c>
      <c r="CV1412" s="25">
        <f t="shared" si="6845"/>
        <v>0</v>
      </c>
      <c r="CW1412" s="25">
        <f t="shared" si="6845"/>
        <v>0</v>
      </c>
      <c r="CX1412" s="25">
        <f t="shared" si="6845"/>
        <v>23740</v>
      </c>
      <c r="CY1412" s="25">
        <f t="shared" si="6845"/>
        <v>23740</v>
      </c>
      <c r="CZ1412" s="25">
        <f t="shared" si="6845"/>
        <v>23740</v>
      </c>
      <c r="DA1412" s="25">
        <f t="shared" si="6845"/>
        <v>23740</v>
      </c>
      <c r="DB1412" s="115">
        <f t="shared" si="6773"/>
        <v>100</v>
      </c>
      <c r="DC1412" s="115">
        <f t="shared" si="6783"/>
        <v>100</v>
      </c>
    </row>
    <row r="1413" spans="1:107" s="7" customFormat="1" ht="33.75" x14ac:dyDescent="0.3">
      <c r="A1413" s="64" t="s">
        <v>85</v>
      </c>
      <c r="B1413" s="24" t="s">
        <v>570</v>
      </c>
      <c r="C1413" s="24" t="s">
        <v>571</v>
      </c>
      <c r="D1413" s="26" t="s">
        <v>739</v>
      </c>
      <c r="E1413" s="24" t="s">
        <v>191</v>
      </c>
      <c r="F1413" s="25"/>
      <c r="G1413" s="25"/>
      <c r="H1413" s="40"/>
      <c r="I1413" s="40"/>
      <c r="J1413" s="40"/>
      <c r="K1413" s="40"/>
      <c r="L1413" s="25"/>
      <c r="M1413" s="25"/>
      <c r="N1413" s="40"/>
      <c r="O1413" s="40"/>
      <c r="P1413" s="40"/>
      <c r="Q1413" s="40"/>
      <c r="R1413" s="25"/>
      <c r="S1413" s="25"/>
      <c r="T1413" s="40"/>
      <c r="U1413" s="40"/>
      <c r="V1413" s="40"/>
      <c r="W1413" s="40"/>
      <c r="X1413" s="25"/>
      <c r="Y1413" s="25"/>
      <c r="Z1413" s="25"/>
      <c r="AA1413" s="25"/>
      <c r="AB1413" s="25"/>
      <c r="AC1413" s="25">
        <v>23740</v>
      </c>
      <c r="AD1413" s="25">
        <f>X1413+Z1413+AA1413+AB1413+AC1413</f>
        <v>23740</v>
      </c>
      <c r="AE1413" s="25">
        <f>Y1413+AC1413</f>
        <v>23740</v>
      </c>
      <c r="AF1413" s="25"/>
      <c r="AG1413" s="25"/>
      <c r="AH1413" s="25"/>
      <c r="AI1413" s="25"/>
      <c r="AJ1413" s="25">
        <f>AD1413+AF1413+AG1413+AH1413+AI1413</f>
        <v>23740</v>
      </c>
      <c r="AK1413" s="25">
        <f>AE1413+AI1413</f>
        <v>23740</v>
      </c>
      <c r="AL1413" s="25"/>
      <c r="AM1413" s="25"/>
      <c r="AN1413" s="25"/>
      <c r="AO1413" s="25"/>
      <c r="AP1413" s="25">
        <f>AJ1413+AL1413+AM1413+AN1413+AO1413</f>
        <v>23740</v>
      </c>
      <c r="AQ1413" s="25">
        <f>AK1413+AO1413</f>
        <v>23740</v>
      </c>
      <c r="AR1413" s="25"/>
      <c r="AS1413" s="25"/>
      <c r="AT1413" s="25"/>
      <c r="AU1413" s="25"/>
      <c r="AV1413" s="25">
        <f>AP1413+AR1413+AS1413+AT1413+AU1413</f>
        <v>23740</v>
      </c>
      <c r="AW1413" s="25">
        <f>AQ1413+AU1413</f>
        <v>23740</v>
      </c>
      <c r="AX1413" s="25"/>
      <c r="AY1413" s="25"/>
      <c r="AZ1413" s="25"/>
      <c r="BA1413" s="25"/>
      <c r="BB1413" s="25">
        <f>AV1413+AX1413+AY1413+AZ1413+BA1413</f>
        <v>23740</v>
      </c>
      <c r="BC1413" s="25">
        <f>AW1413+BA1413</f>
        <v>23740</v>
      </c>
      <c r="BD1413" s="25"/>
      <c r="BE1413" s="25"/>
      <c r="BF1413" s="25"/>
      <c r="BG1413" s="25"/>
      <c r="BH1413" s="25">
        <f>BB1413+BD1413+BE1413+BF1413+BG1413</f>
        <v>23740</v>
      </c>
      <c r="BI1413" s="25">
        <f>BC1413+BG1413</f>
        <v>23740</v>
      </c>
      <c r="BJ1413" s="25"/>
      <c r="BK1413" s="25"/>
      <c r="BL1413" s="25"/>
      <c r="BM1413" s="25"/>
      <c r="BN1413" s="25">
        <f>BH1413+BJ1413+BK1413+BL1413+BM1413</f>
        <v>23740</v>
      </c>
      <c r="BO1413" s="25">
        <f>BI1413+BM1413</f>
        <v>23740</v>
      </c>
      <c r="BP1413" s="25"/>
      <c r="BQ1413" s="25"/>
      <c r="BR1413" s="25"/>
      <c r="BS1413" s="25"/>
      <c r="BT1413" s="25">
        <f>BN1413+BP1413+BQ1413+BR1413+BS1413</f>
        <v>23740</v>
      </c>
      <c r="BU1413" s="25">
        <f>BO1413+BS1413</f>
        <v>23740</v>
      </c>
      <c r="BV1413" s="25"/>
      <c r="BW1413" s="25"/>
      <c r="BX1413" s="25"/>
      <c r="BY1413" s="25"/>
      <c r="BZ1413" s="25">
        <f>BT1413+BV1413+BW1413+BX1413+BY1413</f>
        <v>23740</v>
      </c>
      <c r="CA1413" s="25">
        <f>BU1413+BY1413</f>
        <v>23740</v>
      </c>
      <c r="CB1413" s="25"/>
      <c r="CC1413" s="25"/>
      <c r="CD1413" s="25"/>
      <c r="CE1413" s="25"/>
      <c r="CF1413" s="25">
        <f>BZ1413+CB1413+CC1413+CD1413+CE1413</f>
        <v>23740</v>
      </c>
      <c r="CG1413" s="25">
        <f>CA1413+CE1413</f>
        <v>23740</v>
      </c>
      <c r="CH1413" s="25"/>
      <c r="CI1413" s="25"/>
      <c r="CJ1413" s="25"/>
      <c r="CK1413" s="25"/>
      <c r="CL1413" s="25">
        <f>CF1413+CH1413+CI1413+CJ1413+CK1413</f>
        <v>23740</v>
      </c>
      <c r="CM1413" s="25">
        <f>CG1413+CK1413</f>
        <v>23740</v>
      </c>
      <c r="CN1413" s="25"/>
      <c r="CO1413" s="25"/>
      <c r="CP1413" s="25"/>
      <c r="CQ1413" s="25"/>
      <c r="CR1413" s="25">
        <f>CL1413+CN1413+CO1413+CP1413+CQ1413</f>
        <v>23740</v>
      </c>
      <c r="CS1413" s="25">
        <f>CM1413+CQ1413</f>
        <v>23740</v>
      </c>
      <c r="CT1413" s="25"/>
      <c r="CU1413" s="25"/>
      <c r="CV1413" s="25"/>
      <c r="CW1413" s="25"/>
      <c r="CX1413" s="25">
        <f>CR1413+CT1413+CU1413+CV1413+CW1413</f>
        <v>23740</v>
      </c>
      <c r="CY1413" s="25">
        <f>CS1413+CW1413</f>
        <v>23740</v>
      </c>
      <c r="CZ1413" s="25">
        <v>23740</v>
      </c>
      <c r="DA1413" s="25">
        <v>23740</v>
      </c>
      <c r="DB1413" s="115">
        <f t="shared" si="6773"/>
        <v>100</v>
      </c>
      <c r="DC1413" s="115">
        <f t="shared" si="6783"/>
        <v>100</v>
      </c>
    </row>
    <row r="1414" spans="1:107" s="7" customFormat="1" ht="18.75" x14ac:dyDescent="0.3">
      <c r="A1414" s="64"/>
      <c r="B1414" s="24"/>
      <c r="C1414" s="24"/>
      <c r="D1414" s="26"/>
      <c r="E1414" s="24"/>
      <c r="F1414" s="25"/>
      <c r="G1414" s="25"/>
      <c r="H1414" s="40"/>
      <c r="I1414" s="40"/>
      <c r="J1414" s="40"/>
      <c r="K1414" s="40"/>
      <c r="L1414" s="25"/>
      <c r="M1414" s="25"/>
      <c r="N1414" s="40"/>
      <c r="O1414" s="40"/>
      <c r="P1414" s="40"/>
      <c r="Q1414" s="40"/>
      <c r="R1414" s="25"/>
      <c r="S1414" s="25"/>
      <c r="T1414" s="40"/>
      <c r="U1414" s="40"/>
      <c r="V1414" s="40"/>
      <c r="W1414" s="40"/>
      <c r="X1414" s="25"/>
      <c r="Y1414" s="25"/>
      <c r="Z1414" s="25"/>
      <c r="AA1414" s="25"/>
      <c r="AB1414" s="25"/>
      <c r="AC1414" s="25"/>
      <c r="AD1414" s="25"/>
      <c r="AE1414" s="25"/>
      <c r="AF1414" s="25"/>
      <c r="AG1414" s="25"/>
      <c r="AH1414" s="25"/>
      <c r="AI1414" s="25"/>
      <c r="AJ1414" s="25"/>
      <c r="AK1414" s="25"/>
      <c r="AL1414" s="25"/>
      <c r="AM1414" s="25"/>
      <c r="AN1414" s="25"/>
      <c r="AO1414" s="25"/>
      <c r="AP1414" s="25"/>
      <c r="AQ1414" s="25"/>
      <c r="AR1414" s="25"/>
      <c r="AS1414" s="25"/>
      <c r="AT1414" s="25"/>
      <c r="AU1414" s="25"/>
      <c r="AV1414" s="25"/>
      <c r="AW1414" s="25"/>
      <c r="AX1414" s="25"/>
      <c r="AY1414" s="25"/>
      <c r="AZ1414" s="25"/>
      <c r="BA1414" s="25"/>
      <c r="BB1414" s="25"/>
      <c r="BC1414" s="25"/>
      <c r="BD1414" s="25"/>
      <c r="BE1414" s="25"/>
      <c r="BF1414" s="25"/>
      <c r="BG1414" s="25"/>
      <c r="BH1414" s="25"/>
      <c r="BI1414" s="25"/>
      <c r="BJ1414" s="25"/>
      <c r="BK1414" s="25"/>
      <c r="BL1414" s="25"/>
      <c r="BM1414" s="25"/>
      <c r="BN1414" s="25"/>
      <c r="BO1414" s="25"/>
      <c r="BP1414" s="25"/>
      <c r="BQ1414" s="25"/>
      <c r="BR1414" s="25"/>
      <c r="BS1414" s="25"/>
      <c r="BT1414" s="25"/>
      <c r="BU1414" s="25"/>
      <c r="BV1414" s="25"/>
      <c r="BW1414" s="25"/>
      <c r="BX1414" s="25"/>
      <c r="BY1414" s="25"/>
      <c r="BZ1414" s="25"/>
      <c r="CA1414" s="25"/>
      <c r="CB1414" s="25"/>
      <c r="CC1414" s="25"/>
      <c r="CD1414" s="25"/>
      <c r="CE1414" s="25"/>
      <c r="CF1414" s="25"/>
      <c r="CG1414" s="25"/>
      <c r="CH1414" s="25"/>
      <c r="CI1414" s="25"/>
      <c r="CJ1414" s="25"/>
      <c r="CK1414" s="25"/>
      <c r="CL1414" s="25"/>
      <c r="CM1414" s="25"/>
      <c r="CN1414" s="25"/>
      <c r="CO1414" s="25"/>
      <c r="CP1414" s="25"/>
      <c r="CQ1414" s="25"/>
      <c r="CR1414" s="25"/>
      <c r="CS1414" s="25"/>
      <c r="CT1414" s="25"/>
      <c r="CU1414" s="25"/>
      <c r="CV1414" s="25"/>
      <c r="CW1414" s="25"/>
      <c r="CX1414" s="25"/>
      <c r="CY1414" s="25"/>
      <c r="CZ1414" s="40"/>
      <c r="DA1414" s="40"/>
      <c r="DB1414" s="115"/>
      <c r="DC1414" s="115"/>
    </row>
    <row r="1415" spans="1:107" s="12" customFormat="1" ht="37.5" x14ac:dyDescent="0.3">
      <c r="A1415" s="54" t="s">
        <v>46</v>
      </c>
      <c r="B1415" s="22" t="s">
        <v>11</v>
      </c>
      <c r="C1415" s="22" t="s">
        <v>60</v>
      </c>
      <c r="D1415" s="59"/>
      <c r="E1415" s="22"/>
      <c r="F1415" s="27">
        <f t="shared" ref="F1415:G1415" si="6846">F1416+F1436</f>
        <v>74014</v>
      </c>
      <c r="G1415" s="27">
        <f t="shared" si="6846"/>
        <v>0</v>
      </c>
      <c r="H1415" s="42">
        <f>H1416+H1436</f>
        <v>0</v>
      </c>
      <c r="I1415" s="42">
        <f t="shared" ref="I1415:M1415" si="6847">I1416+I1436</f>
        <v>0</v>
      </c>
      <c r="J1415" s="42">
        <f t="shared" si="6847"/>
        <v>0</v>
      </c>
      <c r="K1415" s="42">
        <f t="shared" si="6847"/>
        <v>0</v>
      </c>
      <c r="L1415" s="23">
        <f t="shared" si="6847"/>
        <v>74014</v>
      </c>
      <c r="M1415" s="42">
        <f t="shared" si="6847"/>
        <v>0</v>
      </c>
      <c r="N1415" s="42">
        <f>N1416+N1436</f>
        <v>0</v>
      </c>
      <c r="O1415" s="42">
        <f t="shared" ref="O1415:S1415" si="6848">O1416+O1436</f>
        <v>0</v>
      </c>
      <c r="P1415" s="42">
        <f t="shared" si="6848"/>
        <v>0</v>
      </c>
      <c r="Q1415" s="42">
        <f t="shared" si="6848"/>
        <v>0</v>
      </c>
      <c r="R1415" s="23">
        <f t="shared" si="6848"/>
        <v>74014</v>
      </c>
      <c r="S1415" s="42">
        <f t="shared" si="6848"/>
        <v>0</v>
      </c>
      <c r="T1415" s="42">
        <f>T1416+T1436</f>
        <v>0</v>
      </c>
      <c r="U1415" s="42">
        <f t="shared" ref="U1415:Y1415" si="6849">U1416+U1436</f>
        <v>0</v>
      </c>
      <c r="V1415" s="42">
        <f t="shared" si="6849"/>
        <v>0</v>
      </c>
      <c r="W1415" s="42">
        <f t="shared" si="6849"/>
        <v>0</v>
      </c>
      <c r="X1415" s="23">
        <f t="shared" si="6849"/>
        <v>74014</v>
      </c>
      <c r="Y1415" s="42">
        <f t="shared" si="6849"/>
        <v>0</v>
      </c>
      <c r="Z1415" s="42">
        <f>Z1416+Z1436</f>
        <v>0</v>
      </c>
      <c r="AA1415" s="42">
        <f t="shared" ref="AA1415:AE1415" si="6850">AA1416+AA1436</f>
        <v>0</v>
      </c>
      <c r="AB1415" s="42">
        <f t="shared" si="6850"/>
        <v>0</v>
      </c>
      <c r="AC1415" s="42">
        <f t="shared" si="6850"/>
        <v>0</v>
      </c>
      <c r="AD1415" s="23">
        <f t="shared" si="6850"/>
        <v>74014</v>
      </c>
      <c r="AE1415" s="42">
        <f t="shared" si="6850"/>
        <v>0</v>
      </c>
      <c r="AF1415" s="42">
        <f>AF1416+AF1436</f>
        <v>0</v>
      </c>
      <c r="AG1415" s="42">
        <f t="shared" ref="AG1415:AK1415" si="6851">AG1416+AG1436</f>
        <v>0</v>
      </c>
      <c r="AH1415" s="42">
        <f t="shared" si="6851"/>
        <v>0</v>
      </c>
      <c r="AI1415" s="42">
        <f t="shared" si="6851"/>
        <v>0</v>
      </c>
      <c r="AJ1415" s="23">
        <f t="shared" si="6851"/>
        <v>74014</v>
      </c>
      <c r="AK1415" s="42">
        <f t="shared" si="6851"/>
        <v>0</v>
      </c>
      <c r="AL1415" s="42">
        <f>AL1416+AL1436</f>
        <v>0</v>
      </c>
      <c r="AM1415" s="42">
        <f t="shared" ref="AM1415:AQ1415" si="6852">AM1416+AM1436</f>
        <v>0</v>
      </c>
      <c r="AN1415" s="42">
        <f t="shared" si="6852"/>
        <v>0</v>
      </c>
      <c r="AO1415" s="42">
        <f t="shared" si="6852"/>
        <v>0</v>
      </c>
      <c r="AP1415" s="23">
        <f t="shared" si="6852"/>
        <v>74014</v>
      </c>
      <c r="AQ1415" s="42">
        <f t="shared" si="6852"/>
        <v>0</v>
      </c>
      <c r="AR1415" s="42">
        <f>AR1416+AR1436</f>
        <v>0</v>
      </c>
      <c r="AS1415" s="42">
        <f t="shared" ref="AS1415:AW1415" si="6853">AS1416+AS1436</f>
        <v>0</v>
      </c>
      <c r="AT1415" s="42">
        <f t="shared" si="6853"/>
        <v>0</v>
      </c>
      <c r="AU1415" s="42">
        <f t="shared" si="6853"/>
        <v>0</v>
      </c>
      <c r="AV1415" s="23">
        <f t="shared" si="6853"/>
        <v>74012</v>
      </c>
      <c r="AW1415" s="42">
        <f t="shared" si="6853"/>
        <v>0</v>
      </c>
      <c r="AX1415" s="42">
        <f>AX1416+AX1436</f>
        <v>0</v>
      </c>
      <c r="AY1415" s="42">
        <f t="shared" ref="AY1415:BC1415" si="6854">AY1416+AY1436</f>
        <v>0</v>
      </c>
      <c r="AZ1415" s="42">
        <f t="shared" si="6854"/>
        <v>0</v>
      </c>
      <c r="BA1415" s="42">
        <f t="shared" si="6854"/>
        <v>0</v>
      </c>
      <c r="BB1415" s="23">
        <f t="shared" si="6854"/>
        <v>74012</v>
      </c>
      <c r="BC1415" s="42">
        <f t="shared" si="6854"/>
        <v>0</v>
      </c>
      <c r="BD1415" s="42">
        <f>BD1416+BD1436</f>
        <v>0</v>
      </c>
      <c r="BE1415" s="42">
        <f t="shared" ref="BE1415:BI1415" si="6855">BE1416+BE1436</f>
        <v>0</v>
      </c>
      <c r="BF1415" s="42">
        <f t="shared" si="6855"/>
        <v>0</v>
      </c>
      <c r="BG1415" s="42">
        <f t="shared" si="6855"/>
        <v>0</v>
      </c>
      <c r="BH1415" s="23">
        <f t="shared" si="6855"/>
        <v>74012</v>
      </c>
      <c r="BI1415" s="42">
        <f t="shared" si="6855"/>
        <v>0</v>
      </c>
      <c r="BJ1415" s="42">
        <f>BJ1416+BJ1436</f>
        <v>0</v>
      </c>
      <c r="BK1415" s="42">
        <f t="shared" ref="BK1415:BO1415" si="6856">BK1416+BK1436</f>
        <v>0</v>
      </c>
      <c r="BL1415" s="42">
        <f t="shared" si="6856"/>
        <v>0</v>
      </c>
      <c r="BM1415" s="42">
        <f t="shared" si="6856"/>
        <v>0</v>
      </c>
      <c r="BN1415" s="23">
        <f t="shared" si="6856"/>
        <v>74012</v>
      </c>
      <c r="BO1415" s="42">
        <f t="shared" si="6856"/>
        <v>0</v>
      </c>
      <c r="BP1415" s="42">
        <f>BP1416+BP1436</f>
        <v>0</v>
      </c>
      <c r="BQ1415" s="42">
        <f t="shared" ref="BQ1415:BU1415" si="6857">BQ1416+BQ1436</f>
        <v>0</v>
      </c>
      <c r="BR1415" s="42">
        <f t="shared" si="6857"/>
        <v>-2</v>
      </c>
      <c r="BS1415" s="42">
        <f t="shared" si="6857"/>
        <v>0</v>
      </c>
      <c r="BT1415" s="23">
        <f t="shared" si="6857"/>
        <v>74010</v>
      </c>
      <c r="BU1415" s="42">
        <f t="shared" si="6857"/>
        <v>0</v>
      </c>
      <c r="BV1415" s="42">
        <f>BV1416+BV1436</f>
        <v>53</v>
      </c>
      <c r="BW1415" s="42">
        <f t="shared" ref="BW1415:CA1415" si="6858">BW1416+BW1436</f>
        <v>-1290</v>
      </c>
      <c r="BX1415" s="42">
        <f t="shared" si="6858"/>
        <v>0</v>
      </c>
      <c r="BY1415" s="42">
        <f t="shared" si="6858"/>
        <v>0</v>
      </c>
      <c r="BZ1415" s="23">
        <f t="shared" si="6858"/>
        <v>72773</v>
      </c>
      <c r="CA1415" s="42">
        <f t="shared" si="6858"/>
        <v>0</v>
      </c>
      <c r="CB1415" s="42">
        <f>CB1416+CB1436</f>
        <v>0</v>
      </c>
      <c r="CC1415" s="42">
        <f t="shared" ref="CC1415:CG1415" si="6859">CC1416+CC1436</f>
        <v>-9107</v>
      </c>
      <c r="CD1415" s="42">
        <f t="shared" si="6859"/>
        <v>0</v>
      </c>
      <c r="CE1415" s="42">
        <f t="shared" si="6859"/>
        <v>1160</v>
      </c>
      <c r="CF1415" s="23">
        <f t="shared" si="6859"/>
        <v>64826</v>
      </c>
      <c r="CG1415" s="23">
        <f t="shared" si="6859"/>
        <v>1160</v>
      </c>
      <c r="CH1415" s="42">
        <f>CH1416+CH1436</f>
        <v>0</v>
      </c>
      <c r="CI1415" s="42">
        <f t="shared" ref="CI1415:CM1415" si="6860">CI1416+CI1436</f>
        <v>0</v>
      </c>
      <c r="CJ1415" s="42">
        <f t="shared" si="6860"/>
        <v>0</v>
      </c>
      <c r="CK1415" s="42">
        <f t="shared" si="6860"/>
        <v>0</v>
      </c>
      <c r="CL1415" s="23">
        <f t="shared" si="6860"/>
        <v>64826</v>
      </c>
      <c r="CM1415" s="23">
        <f t="shared" si="6860"/>
        <v>1160</v>
      </c>
      <c r="CN1415" s="42">
        <f>CN1416+CN1436</f>
        <v>0</v>
      </c>
      <c r="CO1415" s="42">
        <f t="shared" ref="CO1415:CS1415" si="6861">CO1416+CO1436</f>
        <v>0</v>
      </c>
      <c r="CP1415" s="42">
        <f t="shared" si="6861"/>
        <v>0</v>
      </c>
      <c r="CQ1415" s="42">
        <f t="shared" si="6861"/>
        <v>0</v>
      </c>
      <c r="CR1415" s="23">
        <f t="shared" si="6861"/>
        <v>64826</v>
      </c>
      <c r="CS1415" s="23">
        <f t="shared" si="6861"/>
        <v>1160</v>
      </c>
      <c r="CT1415" s="42">
        <f>CT1416+CT1436</f>
        <v>0</v>
      </c>
      <c r="CU1415" s="42">
        <f t="shared" ref="CU1415:CY1415" si="6862">CU1416+CU1436</f>
        <v>0</v>
      </c>
      <c r="CV1415" s="42">
        <f t="shared" si="6862"/>
        <v>0</v>
      </c>
      <c r="CW1415" s="42">
        <f t="shared" si="6862"/>
        <v>0</v>
      </c>
      <c r="CX1415" s="23">
        <f t="shared" si="6862"/>
        <v>64826</v>
      </c>
      <c r="CY1415" s="23">
        <f t="shared" si="6862"/>
        <v>1160</v>
      </c>
      <c r="CZ1415" s="23">
        <f t="shared" ref="CZ1415:DA1415" si="6863">CZ1416+CZ1436</f>
        <v>60606</v>
      </c>
      <c r="DA1415" s="23">
        <f t="shared" si="6863"/>
        <v>1160</v>
      </c>
      <c r="DB1415" s="116">
        <f t="shared" si="6773"/>
        <v>93.490266251195507</v>
      </c>
      <c r="DC1415" s="116">
        <f t="shared" si="6783"/>
        <v>100</v>
      </c>
    </row>
    <row r="1416" spans="1:107" s="12" customFormat="1" ht="66" x14ac:dyDescent="0.25">
      <c r="A1416" s="60" t="s">
        <v>459</v>
      </c>
      <c r="B1416" s="68" t="s">
        <v>11</v>
      </c>
      <c r="C1416" s="68" t="s">
        <v>60</v>
      </c>
      <c r="D1416" s="68" t="s">
        <v>317</v>
      </c>
      <c r="E1416" s="68"/>
      <c r="F1416" s="25">
        <f t="shared" ref="F1416" si="6864">F1417+F1432</f>
        <v>63933</v>
      </c>
      <c r="G1416" s="25">
        <f t="shared" ref="G1416" si="6865">G1417+G1432+G1451</f>
        <v>0</v>
      </c>
      <c r="H1416" s="42">
        <f>H1417+H1432</f>
        <v>0</v>
      </c>
      <c r="I1416" s="42">
        <f t="shared" ref="I1416:M1416" si="6866">I1417+I1432</f>
        <v>0</v>
      </c>
      <c r="J1416" s="42">
        <f t="shared" si="6866"/>
        <v>0</v>
      </c>
      <c r="K1416" s="42">
        <f t="shared" si="6866"/>
        <v>0</v>
      </c>
      <c r="L1416" s="25">
        <f t="shared" si="6866"/>
        <v>63933</v>
      </c>
      <c r="M1416" s="42">
        <f t="shared" si="6866"/>
        <v>0</v>
      </c>
      <c r="N1416" s="42">
        <f>N1417+N1432</f>
        <v>0</v>
      </c>
      <c r="O1416" s="42">
        <f t="shared" ref="O1416:S1416" si="6867">O1417+O1432</f>
        <v>0</v>
      </c>
      <c r="P1416" s="42">
        <f t="shared" si="6867"/>
        <v>0</v>
      </c>
      <c r="Q1416" s="42">
        <f t="shared" si="6867"/>
        <v>0</v>
      </c>
      <c r="R1416" s="25">
        <f t="shared" si="6867"/>
        <v>63933</v>
      </c>
      <c r="S1416" s="42">
        <f t="shared" si="6867"/>
        <v>0</v>
      </c>
      <c r="T1416" s="42">
        <f>T1417+T1432</f>
        <v>0</v>
      </c>
      <c r="U1416" s="42">
        <f t="shared" ref="U1416:Y1416" si="6868">U1417+U1432</f>
        <v>0</v>
      </c>
      <c r="V1416" s="42">
        <f t="shared" si="6868"/>
        <v>0</v>
      </c>
      <c r="W1416" s="42">
        <f t="shared" si="6868"/>
        <v>0</v>
      </c>
      <c r="X1416" s="25">
        <f t="shared" si="6868"/>
        <v>63933</v>
      </c>
      <c r="Y1416" s="42">
        <f t="shared" si="6868"/>
        <v>0</v>
      </c>
      <c r="Z1416" s="42">
        <f>Z1417+Z1432</f>
        <v>0</v>
      </c>
      <c r="AA1416" s="42">
        <f t="shared" ref="AA1416:AE1416" si="6869">AA1417+AA1432</f>
        <v>0</v>
      </c>
      <c r="AB1416" s="42">
        <f t="shared" si="6869"/>
        <v>0</v>
      </c>
      <c r="AC1416" s="42">
        <f t="shared" si="6869"/>
        <v>0</v>
      </c>
      <c r="AD1416" s="25">
        <f t="shared" si="6869"/>
        <v>63933</v>
      </c>
      <c r="AE1416" s="42">
        <f t="shared" si="6869"/>
        <v>0</v>
      </c>
      <c r="AF1416" s="42">
        <f>AF1417+AF1432</f>
        <v>0</v>
      </c>
      <c r="AG1416" s="42">
        <f t="shared" ref="AG1416:AK1416" si="6870">AG1417+AG1432</f>
        <v>0</v>
      </c>
      <c r="AH1416" s="42">
        <f t="shared" si="6870"/>
        <v>0</v>
      </c>
      <c r="AI1416" s="42">
        <f t="shared" si="6870"/>
        <v>0</v>
      </c>
      <c r="AJ1416" s="25">
        <f t="shared" si="6870"/>
        <v>63933</v>
      </c>
      <c r="AK1416" s="42">
        <f t="shared" si="6870"/>
        <v>0</v>
      </c>
      <c r="AL1416" s="42">
        <f>AL1417+AL1432</f>
        <v>0</v>
      </c>
      <c r="AM1416" s="42">
        <f t="shared" ref="AM1416:AQ1416" si="6871">AM1417+AM1432</f>
        <v>0</v>
      </c>
      <c r="AN1416" s="42">
        <f t="shared" si="6871"/>
        <v>0</v>
      </c>
      <c r="AO1416" s="42">
        <f t="shared" si="6871"/>
        <v>0</v>
      </c>
      <c r="AP1416" s="25">
        <f t="shared" si="6871"/>
        <v>63933</v>
      </c>
      <c r="AQ1416" s="42">
        <f t="shared" si="6871"/>
        <v>0</v>
      </c>
      <c r="AR1416" s="42">
        <f>AR1417+AR1432</f>
        <v>0</v>
      </c>
      <c r="AS1416" s="42">
        <f t="shared" ref="AS1416:AW1416" si="6872">AS1417+AS1432</f>
        <v>0</v>
      </c>
      <c r="AT1416" s="42">
        <f t="shared" si="6872"/>
        <v>0</v>
      </c>
      <c r="AU1416" s="42">
        <f t="shared" si="6872"/>
        <v>0</v>
      </c>
      <c r="AV1416" s="25">
        <f t="shared" si="6872"/>
        <v>63931</v>
      </c>
      <c r="AW1416" s="42">
        <f t="shared" si="6872"/>
        <v>0</v>
      </c>
      <c r="AX1416" s="42">
        <f>AX1417+AX1432</f>
        <v>0</v>
      </c>
      <c r="AY1416" s="42">
        <f t="shared" ref="AY1416:BC1416" si="6873">AY1417+AY1432</f>
        <v>0</v>
      </c>
      <c r="AZ1416" s="42">
        <f t="shared" si="6873"/>
        <v>0</v>
      </c>
      <c r="BA1416" s="42">
        <f t="shared" si="6873"/>
        <v>0</v>
      </c>
      <c r="BB1416" s="25">
        <f t="shared" si="6873"/>
        <v>63931</v>
      </c>
      <c r="BC1416" s="42">
        <f t="shared" si="6873"/>
        <v>0</v>
      </c>
      <c r="BD1416" s="42">
        <f>BD1417+BD1432</f>
        <v>0</v>
      </c>
      <c r="BE1416" s="42">
        <f t="shared" ref="BE1416:BI1416" si="6874">BE1417+BE1432</f>
        <v>0</v>
      </c>
      <c r="BF1416" s="42">
        <f t="shared" si="6874"/>
        <v>0</v>
      </c>
      <c r="BG1416" s="42">
        <f t="shared" si="6874"/>
        <v>0</v>
      </c>
      <c r="BH1416" s="25">
        <f t="shared" si="6874"/>
        <v>63931</v>
      </c>
      <c r="BI1416" s="42">
        <f t="shared" si="6874"/>
        <v>0</v>
      </c>
      <c r="BJ1416" s="42">
        <f>BJ1417+BJ1432</f>
        <v>0</v>
      </c>
      <c r="BK1416" s="42">
        <f t="shared" ref="BK1416:BO1416" si="6875">BK1417+BK1432</f>
        <v>0</v>
      </c>
      <c r="BL1416" s="42">
        <f t="shared" si="6875"/>
        <v>0</v>
      </c>
      <c r="BM1416" s="42">
        <f t="shared" si="6875"/>
        <v>0</v>
      </c>
      <c r="BN1416" s="25">
        <f t="shared" si="6875"/>
        <v>63931</v>
      </c>
      <c r="BO1416" s="42">
        <f t="shared" si="6875"/>
        <v>0</v>
      </c>
      <c r="BP1416" s="42">
        <f>BP1417+BP1432</f>
        <v>0</v>
      </c>
      <c r="BQ1416" s="42">
        <f t="shared" ref="BQ1416:BU1416" si="6876">BQ1417+BQ1432</f>
        <v>0</v>
      </c>
      <c r="BR1416" s="42">
        <f t="shared" si="6876"/>
        <v>-2</v>
      </c>
      <c r="BS1416" s="42">
        <f t="shared" si="6876"/>
        <v>0</v>
      </c>
      <c r="BT1416" s="25">
        <f t="shared" si="6876"/>
        <v>63929</v>
      </c>
      <c r="BU1416" s="42">
        <f t="shared" si="6876"/>
        <v>0</v>
      </c>
      <c r="BV1416" s="42">
        <f>BV1417+BV1432</f>
        <v>53</v>
      </c>
      <c r="BW1416" s="42">
        <f t="shared" ref="BW1416:CA1416" si="6877">BW1417+BW1432</f>
        <v>-1290</v>
      </c>
      <c r="BX1416" s="42">
        <f t="shared" si="6877"/>
        <v>0</v>
      </c>
      <c r="BY1416" s="42">
        <f t="shared" si="6877"/>
        <v>0</v>
      </c>
      <c r="BZ1416" s="25">
        <f t="shared" si="6877"/>
        <v>62692</v>
      </c>
      <c r="CA1416" s="42">
        <f t="shared" si="6877"/>
        <v>0</v>
      </c>
      <c r="CB1416" s="42">
        <f>CB1417+CB1432</f>
        <v>0</v>
      </c>
      <c r="CC1416" s="42">
        <f t="shared" ref="CC1416:CG1416" si="6878">CC1417+CC1432</f>
        <v>-9107</v>
      </c>
      <c r="CD1416" s="42">
        <f t="shared" si="6878"/>
        <v>0</v>
      </c>
      <c r="CE1416" s="42">
        <f t="shared" si="6878"/>
        <v>0</v>
      </c>
      <c r="CF1416" s="25">
        <f t="shared" si="6878"/>
        <v>53585</v>
      </c>
      <c r="CG1416" s="42">
        <f t="shared" si="6878"/>
        <v>0</v>
      </c>
      <c r="CH1416" s="42">
        <f>CH1417+CH1432</f>
        <v>0</v>
      </c>
      <c r="CI1416" s="42">
        <f t="shared" ref="CI1416:CM1416" si="6879">CI1417+CI1432</f>
        <v>0</v>
      </c>
      <c r="CJ1416" s="42">
        <f t="shared" si="6879"/>
        <v>0</v>
      </c>
      <c r="CK1416" s="42">
        <f t="shared" si="6879"/>
        <v>0</v>
      </c>
      <c r="CL1416" s="25">
        <f t="shared" si="6879"/>
        <v>53585</v>
      </c>
      <c r="CM1416" s="42">
        <f t="shared" si="6879"/>
        <v>0</v>
      </c>
      <c r="CN1416" s="42">
        <f>CN1417+CN1432</f>
        <v>0</v>
      </c>
      <c r="CO1416" s="42">
        <f t="shared" ref="CO1416:CS1416" si="6880">CO1417+CO1432</f>
        <v>0</v>
      </c>
      <c r="CP1416" s="42">
        <f t="shared" si="6880"/>
        <v>0</v>
      </c>
      <c r="CQ1416" s="42">
        <f t="shared" si="6880"/>
        <v>0</v>
      </c>
      <c r="CR1416" s="25">
        <f t="shared" si="6880"/>
        <v>53585</v>
      </c>
      <c r="CS1416" s="42">
        <f t="shared" si="6880"/>
        <v>0</v>
      </c>
      <c r="CT1416" s="42">
        <f>CT1417+CT1432</f>
        <v>0</v>
      </c>
      <c r="CU1416" s="42">
        <f t="shared" ref="CU1416:CY1416" si="6881">CU1417+CU1432</f>
        <v>0</v>
      </c>
      <c r="CV1416" s="42">
        <f t="shared" si="6881"/>
        <v>0</v>
      </c>
      <c r="CW1416" s="42">
        <f t="shared" si="6881"/>
        <v>0</v>
      </c>
      <c r="CX1416" s="25">
        <f t="shared" si="6881"/>
        <v>53585</v>
      </c>
      <c r="CY1416" s="42">
        <f t="shared" si="6881"/>
        <v>0</v>
      </c>
      <c r="CZ1416" s="25">
        <f t="shared" ref="CZ1416:DA1416" si="6882">CZ1417+CZ1432</f>
        <v>49365</v>
      </c>
      <c r="DA1416" s="42">
        <f t="shared" si="6882"/>
        <v>0</v>
      </c>
      <c r="DB1416" s="115">
        <f t="shared" si="6773"/>
        <v>92.124661752356076</v>
      </c>
      <c r="DC1416" s="115"/>
    </row>
    <row r="1417" spans="1:107" s="12" customFormat="1" ht="21" customHeight="1" x14ac:dyDescent="0.25">
      <c r="A1417" s="60" t="s">
        <v>78</v>
      </c>
      <c r="B1417" s="68" t="s">
        <v>11</v>
      </c>
      <c r="C1417" s="68" t="s">
        <v>60</v>
      </c>
      <c r="D1417" s="68" t="s">
        <v>417</v>
      </c>
      <c r="E1417" s="68"/>
      <c r="F1417" s="25">
        <f t="shared" ref="F1417:G1417" si="6883">F1418+F1427+F1421+F1424</f>
        <v>20591</v>
      </c>
      <c r="G1417" s="25">
        <f t="shared" si="6883"/>
        <v>0</v>
      </c>
      <c r="H1417" s="42">
        <f>H1418+H1424+H1427+H1421</f>
        <v>0</v>
      </c>
      <c r="I1417" s="42">
        <f t="shared" ref="I1417:M1417" si="6884">I1418+I1424+I1427+I1421</f>
        <v>0</v>
      </c>
      <c r="J1417" s="42">
        <f t="shared" si="6884"/>
        <v>0</v>
      </c>
      <c r="K1417" s="42">
        <f t="shared" si="6884"/>
        <v>0</v>
      </c>
      <c r="L1417" s="25">
        <f t="shared" si="6884"/>
        <v>20591</v>
      </c>
      <c r="M1417" s="25">
        <f t="shared" si="6884"/>
        <v>0</v>
      </c>
      <c r="N1417" s="42">
        <f>N1418+N1424+N1427+N1421</f>
        <v>0</v>
      </c>
      <c r="O1417" s="42">
        <f t="shared" ref="O1417" si="6885">O1418+O1424+O1427+O1421</f>
        <v>0</v>
      </c>
      <c r="P1417" s="42">
        <f t="shared" ref="P1417" si="6886">P1418+P1424+P1427+P1421</f>
        <v>0</v>
      </c>
      <c r="Q1417" s="42">
        <f t="shared" ref="Q1417" si="6887">Q1418+Q1424+Q1427+Q1421</f>
        <v>0</v>
      </c>
      <c r="R1417" s="25">
        <f t="shared" ref="R1417" si="6888">R1418+R1424+R1427+R1421</f>
        <v>20591</v>
      </c>
      <c r="S1417" s="25">
        <f t="shared" ref="S1417" si="6889">S1418+S1424+S1427+S1421</f>
        <v>0</v>
      </c>
      <c r="T1417" s="42">
        <f>T1418+T1424+T1427+T1421</f>
        <v>0</v>
      </c>
      <c r="U1417" s="42">
        <f t="shared" ref="U1417:Y1417" si="6890">U1418+U1424+U1427+U1421</f>
        <v>0</v>
      </c>
      <c r="V1417" s="42">
        <f t="shared" si="6890"/>
        <v>0</v>
      </c>
      <c r="W1417" s="42">
        <f t="shared" si="6890"/>
        <v>0</v>
      </c>
      <c r="X1417" s="25">
        <f t="shared" si="6890"/>
        <v>20591</v>
      </c>
      <c r="Y1417" s="25">
        <f t="shared" si="6890"/>
        <v>0</v>
      </c>
      <c r="Z1417" s="42">
        <f>Z1418+Z1424+Z1427+Z1421</f>
        <v>0</v>
      </c>
      <c r="AA1417" s="42">
        <f t="shared" ref="AA1417:AE1417" si="6891">AA1418+AA1424+AA1427+AA1421</f>
        <v>0</v>
      </c>
      <c r="AB1417" s="42">
        <f t="shared" si="6891"/>
        <v>0</v>
      </c>
      <c r="AC1417" s="42">
        <f t="shared" si="6891"/>
        <v>0</v>
      </c>
      <c r="AD1417" s="25">
        <f t="shared" si="6891"/>
        <v>20591</v>
      </c>
      <c r="AE1417" s="25">
        <f t="shared" si="6891"/>
        <v>0</v>
      </c>
      <c r="AF1417" s="42">
        <f>AF1418+AF1424+AF1427+AF1421</f>
        <v>0</v>
      </c>
      <c r="AG1417" s="42">
        <f t="shared" ref="AG1417:AK1417" si="6892">AG1418+AG1424+AG1427+AG1421</f>
        <v>0</v>
      </c>
      <c r="AH1417" s="42">
        <f t="shared" si="6892"/>
        <v>0</v>
      </c>
      <c r="AI1417" s="42">
        <f t="shared" si="6892"/>
        <v>0</v>
      </c>
      <c r="AJ1417" s="25">
        <f t="shared" si="6892"/>
        <v>20591</v>
      </c>
      <c r="AK1417" s="25">
        <f t="shared" si="6892"/>
        <v>0</v>
      </c>
      <c r="AL1417" s="42">
        <f>AL1418+AL1424+AL1427+AL1421</f>
        <v>0</v>
      </c>
      <c r="AM1417" s="42">
        <f t="shared" ref="AM1417:AQ1417" si="6893">AM1418+AM1424+AM1427+AM1421</f>
        <v>0</v>
      </c>
      <c r="AN1417" s="42">
        <f t="shared" si="6893"/>
        <v>0</v>
      </c>
      <c r="AO1417" s="42">
        <f t="shared" si="6893"/>
        <v>0</v>
      </c>
      <c r="AP1417" s="25">
        <f t="shared" si="6893"/>
        <v>20591</v>
      </c>
      <c r="AQ1417" s="25">
        <f t="shared" si="6893"/>
        <v>0</v>
      </c>
      <c r="AR1417" s="42">
        <f>AR1418+AR1424+AR1427+AR1421</f>
        <v>0</v>
      </c>
      <c r="AS1417" s="42">
        <f t="shared" ref="AS1417:AW1417" si="6894">AS1418+AS1424+AS1427+AS1421</f>
        <v>0</v>
      </c>
      <c r="AT1417" s="42">
        <f t="shared" si="6894"/>
        <v>0</v>
      </c>
      <c r="AU1417" s="42">
        <f t="shared" si="6894"/>
        <v>0</v>
      </c>
      <c r="AV1417" s="25">
        <f t="shared" si="6894"/>
        <v>20589</v>
      </c>
      <c r="AW1417" s="25">
        <f t="shared" si="6894"/>
        <v>0</v>
      </c>
      <c r="AX1417" s="42">
        <f>AX1418+AX1424+AX1427+AX1421</f>
        <v>0</v>
      </c>
      <c r="AY1417" s="42">
        <f t="shared" ref="AY1417:BC1417" si="6895">AY1418+AY1424+AY1427+AY1421</f>
        <v>0</v>
      </c>
      <c r="AZ1417" s="42">
        <f t="shared" si="6895"/>
        <v>0</v>
      </c>
      <c r="BA1417" s="42">
        <f t="shared" si="6895"/>
        <v>0</v>
      </c>
      <c r="BB1417" s="25">
        <f t="shared" si="6895"/>
        <v>20589</v>
      </c>
      <c r="BC1417" s="25">
        <f t="shared" si="6895"/>
        <v>0</v>
      </c>
      <c r="BD1417" s="42">
        <f>BD1418+BD1424+BD1427+BD1421</f>
        <v>0</v>
      </c>
      <c r="BE1417" s="42">
        <f t="shared" ref="BE1417:BI1417" si="6896">BE1418+BE1424+BE1427+BE1421</f>
        <v>0</v>
      </c>
      <c r="BF1417" s="42">
        <f t="shared" si="6896"/>
        <v>0</v>
      </c>
      <c r="BG1417" s="42">
        <f t="shared" si="6896"/>
        <v>0</v>
      </c>
      <c r="BH1417" s="25">
        <f t="shared" si="6896"/>
        <v>20589</v>
      </c>
      <c r="BI1417" s="25">
        <f t="shared" si="6896"/>
        <v>0</v>
      </c>
      <c r="BJ1417" s="42">
        <f>BJ1418+BJ1424+BJ1427+BJ1421</f>
        <v>0</v>
      </c>
      <c r="BK1417" s="42">
        <f t="shared" ref="BK1417:BO1417" si="6897">BK1418+BK1424+BK1427+BK1421</f>
        <v>0</v>
      </c>
      <c r="BL1417" s="42">
        <f t="shared" si="6897"/>
        <v>0</v>
      </c>
      <c r="BM1417" s="42">
        <f t="shared" si="6897"/>
        <v>0</v>
      </c>
      <c r="BN1417" s="25">
        <f t="shared" si="6897"/>
        <v>20589</v>
      </c>
      <c r="BO1417" s="25">
        <f t="shared" si="6897"/>
        <v>0</v>
      </c>
      <c r="BP1417" s="42">
        <f>BP1418+BP1424+BP1427+BP1421</f>
        <v>0</v>
      </c>
      <c r="BQ1417" s="42">
        <f t="shared" ref="BQ1417:BU1417" si="6898">BQ1418+BQ1424+BQ1427+BQ1421</f>
        <v>0</v>
      </c>
      <c r="BR1417" s="42">
        <f t="shared" si="6898"/>
        <v>-2</v>
      </c>
      <c r="BS1417" s="42">
        <f t="shared" si="6898"/>
        <v>0</v>
      </c>
      <c r="BT1417" s="25">
        <f t="shared" si="6898"/>
        <v>20587</v>
      </c>
      <c r="BU1417" s="25">
        <f t="shared" si="6898"/>
        <v>0</v>
      </c>
      <c r="BV1417" s="42">
        <f>BV1418+BV1424+BV1427+BV1421</f>
        <v>53</v>
      </c>
      <c r="BW1417" s="42">
        <f t="shared" ref="BW1417:CA1417" si="6899">BW1418+BW1424+BW1427+BW1421</f>
        <v>-1290</v>
      </c>
      <c r="BX1417" s="42">
        <f t="shared" si="6899"/>
        <v>0</v>
      </c>
      <c r="BY1417" s="42">
        <f t="shared" si="6899"/>
        <v>0</v>
      </c>
      <c r="BZ1417" s="25">
        <f t="shared" si="6899"/>
        <v>19350</v>
      </c>
      <c r="CA1417" s="25">
        <f t="shared" si="6899"/>
        <v>0</v>
      </c>
      <c r="CB1417" s="42">
        <f>CB1418+CB1424+CB1427+CB1421</f>
        <v>0</v>
      </c>
      <c r="CC1417" s="42">
        <f t="shared" ref="CC1417:CG1417" si="6900">CC1418+CC1424+CC1427+CC1421</f>
        <v>-4007</v>
      </c>
      <c r="CD1417" s="42">
        <f t="shared" si="6900"/>
        <v>0</v>
      </c>
      <c r="CE1417" s="42">
        <f t="shared" si="6900"/>
        <v>0</v>
      </c>
      <c r="CF1417" s="25">
        <f t="shared" si="6900"/>
        <v>15343</v>
      </c>
      <c r="CG1417" s="25">
        <f t="shared" si="6900"/>
        <v>0</v>
      </c>
      <c r="CH1417" s="42">
        <f>CH1418+CH1424+CH1427+CH1421</f>
        <v>0</v>
      </c>
      <c r="CI1417" s="42">
        <f t="shared" ref="CI1417:CM1417" si="6901">CI1418+CI1424+CI1427+CI1421</f>
        <v>0</v>
      </c>
      <c r="CJ1417" s="42">
        <f t="shared" si="6901"/>
        <v>0</v>
      </c>
      <c r="CK1417" s="42">
        <f t="shared" si="6901"/>
        <v>0</v>
      </c>
      <c r="CL1417" s="25">
        <f t="shared" si="6901"/>
        <v>15343</v>
      </c>
      <c r="CM1417" s="25">
        <f t="shared" si="6901"/>
        <v>0</v>
      </c>
      <c r="CN1417" s="42">
        <f>CN1418+CN1424+CN1427+CN1421</f>
        <v>0</v>
      </c>
      <c r="CO1417" s="42">
        <f t="shared" ref="CO1417:CS1417" si="6902">CO1418+CO1424+CO1427+CO1421</f>
        <v>0</v>
      </c>
      <c r="CP1417" s="42">
        <f t="shared" si="6902"/>
        <v>0</v>
      </c>
      <c r="CQ1417" s="42">
        <f t="shared" si="6902"/>
        <v>0</v>
      </c>
      <c r="CR1417" s="25">
        <f t="shared" si="6902"/>
        <v>15343</v>
      </c>
      <c r="CS1417" s="25">
        <f t="shared" si="6902"/>
        <v>0</v>
      </c>
      <c r="CT1417" s="42">
        <f>CT1418+CT1424+CT1427+CT1421</f>
        <v>0</v>
      </c>
      <c r="CU1417" s="42">
        <f t="shared" ref="CU1417:CY1417" si="6903">CU1418+CU1424+CU1427+CU1421</f>
        <v>0</v>
      </c>
      <c r="CV1417" s="42">
        <f t="shared" si="6903"/>
        <v>0</v>
      </c>
      <c r="CW1417" s="42">
        <f t="shared" si="6903"/>
        <v>0</v>
      </c>
      <c r="CX1417" s="25">
        <f t="shared" si="6903"/>
        <v>15343</v>
      </c>
      <c r="CY1417" s="25">
        <f t="shared" si="6903"/>
        <v>0</v>
      </c>
      <c r="CZ1417" s="25">
        <f t="shared" ref="CZ1417:DA1417" si="6904">CZ1418+CZ1424+CZ1427+CZ1421</f>
        <v>13603</v>
      </c>
      <c r="DA1417" s="25">
        <f t="shared" si="6904"/>
        <v>0</v>
      </c>
      <c r="DB1417" s="115">
        <f t="shared" si="6773"/>
        <v>88.659323469986319</v>
      </c>
      <c r="DC1417" s="115"/>
    </row>
    <row r="1418" spans="1:107" s="12" customFormat="1" ht="24.75" customHeight="1" x14ac:dyDescent="0.25">
      <c r="A1418" s="60" t="s">
        <v>108</v>
      </c>
      <c r="B1418" s="68" t="s">
        <v>11</v>
      </c>
      <c r="C1418" s="68" t="s">
        <v>60</v>
      </c>
      <c r="D1418" s="68" t="s">
        <v>318</v>
      </c>
      <c r="E1418" s="68"/>
      <c r="F1418" s="25">
        <f t="shared" ref="F1418:G1419" si="6905">F1419</f>
        <v>15856</v>
      </c>
      <c r="G1418" s="25">
        <f t="shared" si="6905"/>
        <v>0</v>
      </c>
      <c r="H1418" s="42">
        <f>H1419</f>
        <v>0</v>
      </c>
      <c r="I1418" s="42">
        <f t="shared" ref="I1418:X1419" si="6906">I1419</f>
        <v>0</v>
      </c>
      <c r="J1418" s="42">
        <f t="shared" si="6906"/>
        <v>0</v>
      </c>
      <c r="K1418" s="42">
        <f t="shared" si="6906"/>
        <v>0</v>
      </c>
      <c r="L1418" s="25">
        <f t="shared" si="6906"/>
        <v>15856</v>
      </c>
      <c r="M1418" s="42">
        <f t="shared" si="6906"/>
        <v>0</v>
      </c>
      <c r="N1418" s="42">
        <f>N1419</f>
        <v>0</v>
      </c>
      <c r="O1418" s="42">
        <f t="shared" si="6906"/>
        <v>0</v>
      </c>
      <c r="P1418" s="42">
        <f t="shared" si="6906"/>
        <v>0</v>
      </c>
      <c r="Q1418" s="42">
        <f t="shared" si="6906"/>
        <v>0</v>
      </c>
      <c r="R1418" s="25">
        <f t="shared" si="6906"/>
        <v>15856</v>
      </c>
      <c r="S1418" s="42">
        <f t="shared" si="6906"/>
        <v>0</v>
      </c>
      <c r="T1418" s="42">
        <f>T1419</f>
        <v>0</v>
      </c>
      <c r="U1418" s="42">
        <f t="shared" si="6906"/>
        <v>0</v>
      </c>
      <c r="V1418" s="42">
        <f t="shared" si="6906"/>
        <v>0</v>
      </c>
      <c r="W1418" s="42">
        <f t="shared" si="6906"/>
        <v>0</v>
      </c>
      <c r="X1418" s="25">
        <f t="shared" si="6906"/>
        <v>15856</v>
      </c>
      <c r="Y1418" s="42">
        <f t="shared" ref="U1418:Y1419" si="6907">Y1419</f>
        <v>0</v>
      </c>
      <c r="Z1418" s="42">
        <f>Z1419</f>
        <v>0</v>
      </c>
      <c r="AA1418" s="42">
        <f t="shared" ref="AA1418:AP1419" si="6908">AA1419</f>
        <v>0</v>
      </c>
      <c r="AB1418" s="42">
        <f t="shared" si="6908"/>
        <v>0</v>
      </c>
      <c r="AC1418" s="42">
        <f t="shared" si="6908"/>
        <v>0</v>
      </c>
      <c r="AD1418" s="25">
        <f t="shared" si="6908"/>
        <v>15856</v>
      </c>
      <c r="AE1418" s="42">
        <f t="shared" si="6908"/>
        <v>0</v>
      </c>
      <c r="AF1418" s="42">
        <f>AF1419</f>
        <v>0</v>
      </c>
      <c r="AG1418" s="42">
        <f t="shared" si="6908"/>
        <v>0</v>
      </c>
      <c r="AH1418" s="42">
        <f t="shared" si="6908"/>
        <v>0</v>
      </c>
      <c r="AI1418" s="42">
        <f t="shared" si="6908"/>
        <v>0</v>
      </c>
      <c r="AJ1418" s="25">
        <f t="shared" si="6908"/>
        <v>15856</v>
      </c>
      <c r="AK1418" s="42">
        <f t="shared" si="6908"/>
        <v>0</v>
      </c>
      <c r="AL1418" s="42">
        <f>AL1419</f>
        <v>0</v>
      </c>
      <c r="AM1418" s="42">
        <f t="shared" si="6908"/>
        <v>0</v>
      </c>
      <c r="AN1418" s="42">
        <f t="shared" si="6908"/>
        <v>0</v>
      </c>
      <c r="AO1418" s="42">
        <f t="shared" si="6908"/>
        <v>0</v>
      </c>
      <c r="AP1418" s="25">
        <f t="shared" si="6908"/>
        <v>15856</v>
      </c>
      <c r="AQ1418" s="42">
        <f t="shared" ref="AM1418:AQ1419" si="6909">AQ1419</f>
        <v>0</v>
      </c>
      <c r="AR1418" s="42">
        <f>AR1419</f>
        <v>0</v>
      </c>
      <c r="AS1418" s="42">
        <f t="shared" ref="AS1418:BH1419" si="6910">AS1419</f>
        <v>0</v>
      </c>
      <c r="AT1418" s="42">
        <f t="shared" si="6910"/>
        <v>0</v>
      </c>
      <c r="AU1418" s="42">
        <f t="shared" si="6910"/>
        <v>0</v>
      </c>
      <c r="AV1418" s="25">
        <f t="shared" si="6910"/>
        <v>15856</v>
      </c>
      <c r="AW1418" s="42">
        <f t="shared" si="6910"/>
        <v>0</v>
      </c>
      <c r="AX1418" s="42">
        <f>AX1419</f>
        <v>0</v>
      </c>
      <c r="AY1418" s="42">
        <f t="shared" si="6910"/>
        <v>0</v>
      </c>
      <c r="AZ1418" s="42">
        <f t="shared" si="6910"/>
        <v>0</v>
      </c>
      <c r="BA1418" s="42">
        <f t="shared" si="6910"/>
        <v>0</v>
      </c>
      <c r="BB1418" s="25">
        <f t="shared" si="6910"/>
        <v>15856</v>
      </c>
      <c r="BC1418" s="42">
        <f t="shared" si="6910"/>
        <v>0</v>
      </c>
      <c r="BD1418" s="42">
        <f>BD1419</f>
        <v>0</v>
      </c>
      <c r="BE1418" s="42">
        <f t="shared" si="6910"/>
        <v>0</v>
      </c>
      <c r="BF1418" s="42">
        <f t="shared" si="6910"/>
        <v>0</v>
      </c>
      <c r="BG1418" s="42">
        <f t="shared" si="6910"/>
        <v>0</v>
      </c>
      <c r="BH1418" s="25">
        <f t="shared" si="6910"/>
        <v>15856</v>
      </c>
      <c r="BI1418" s="42">
        <f t="shared" ref="BE1418:BI1419" si="6911">BI1419</f>
        <v>0</v>
      </c>
      <c r="BJ1418" s="42">
        <f>BJ1419</f>
        <v>0</v>
      </c>
      <c r="BK1418" s="42">
        <f t="shared" ref="BK1418:BZ1419" si="6912">BK1419</f>
        <v>0</v>
      </c>
      <c r="BL1418" s="42">
        <f t="shared" si="6912"/>
        <v>0</v>
      </c>
      <c r="BM1418" s="42">
        <f t="shared" si="6912"/>
        <v>0</v>
      </c>
      <c r="BN1418" s="25">
        <f t="shared" si="6912"/>
        <v>15856</v>
      </c>
      <c r="BO1418" s="42">
        <f t="shared" si="6912"/>
        <v>0</v>
      </c>
      <c r="BP1418" s="42">
        <f>BP1419</f>
        <v>0</v>
      </c>
      <c r="BQ1418" s="42">
        <f t="shared" si="6912"/>
        <v>0</v>
      </c>
      <c r="BR1418" s="42">
        <f t="shared" si="6912"/>
        <v>-2</v>
      </c>
      <c r="BS1418" s="42">
        <f t="shared" si="6912"/>
        <v>0</v>
      </c>
      <c r="BT1418" s="25">
        <f t="shared" si="6912"/>
        <v>15854</v>
      </c>
      <c r="BU1418" s="42">
        <f t="shared" si="6912"/>
        <v>0</v>
      </c>
      <c r="BV1418" s="42">
        <f>BV1419</f>
        <v>0</v>
      </c>
      <c r="BW1418" s="42">
        <f t="shared" si="6912"/>
        <v>0</v>
      </c>
      <c r="BX1418" s="42">
        <f t="shared" si="6912"/>
        <v>0</v>
      </c>
      <c r="BY1418" s="42">
        <f t="shared" si="6912"/>
        <v>0</v>
      </c>
      <c r="BZ1418" s="25">
        <f t="shared" si="6912"/>
        <v>15854</v>
      </c>
      <c r="CA1418" s="42">
        <f t="shared" ref="BW1418:CA1419" si="6913">CA1419</f>
        <v>0</v>
      </c>
      <c r="CB1418" s="42">
        <f>CB1419</f>
        <v>0</v>
      </c>
      <c r="CC1418" s="42">
        <f t="shared" ref="CC1418:CR1419" si="6914">CC1419</f>
        <v>-3816</v>
      </c>
      <c r="CD1418" s="42">
        <f t="shared" si="6914"/>
        <v>0</v>
      </c>
      <c r="CE1418" s="42">
        <f t="shared" si="6914"/>
        <v>0</v>
      </c>
      <c r="CF1418" s="25">
        <f t="shared" si="6914"/>
        <v>12038</v>
      </c>
      <c r="CG1418" s="42">
        <f t="shared" si="6914"/>
        <v>0</v>
      </c>
      <c r="CH1418" s="42">
        <f>CH1419</f>
        <v>0</v>
      </c>
      <c r="CI1418" s="42">
        <f t="shared" si="6914"/>
        <v>0</v>
      </c>
      <c r="CJ1418" s="42">
        <f t="shared" si="6914"/>
        <v>0</v>
      </c>
      <c r="CK1418" s="42">
        <f t="shared" si="6914"/>
        <v>0</v>
      </c>
      <c r="CL1418" s="25">
        <f t="shared" si="6914"/>
        <v>12038</v>
      </c>
      <c r="CM1418" s="42">
        <f t="shared" si="6914"/>
        <v>0</v>
      </c>
      <c r="CN1418" s="42">
        <f>CN1419</f>
        <v>0</v>
      </c>
      <c r="CO1418" s="42">
        <f t="shared" si="6914"/>
        <v>0</v>
      </c>
      <c r="CP1418" s="42">
        <f t="shared" si="6914"/>
        <v>0</v>
      </c>
      <c r="CQ1418" s="42">
        <f t="shared" si="6914"/>
        <v>0</v>
      </c>
      <c r="CR1418" s="25">
        <f t="shared" si="6914"/>
        <v>12038</v>
      </c>
      <c r="CS1418" s="42">
        <f t="shared" ref="CO1418:CS1419" si="6915">CS1419</f>
        <v>0</v>
      </c>
      <c r="CT1418" s="42">
        <f>CT1419</f>
        <v>0</v>
      </c>
      <c r="CU1418" s="42">
        <f t="shared" ref="CU1418:DA1419" si="6916">CU1419</f>
        <v>0</v>
      </c>
      <c r="CV1418" s="42">
        <f t="shared" si="6916"/>
        <v>0</v>
      </c>
      <c r="CW1418" s="42">
        <f t="shared" si="6916"/>
        <v>0</v>
      </c>
      <c r="CX1418" s="25">
        <f t="shared" si="6916"/>
        <v>12038</v>
      </c>
      <c r="CY1418" s="42">
        <f t="shared" si="6916"/>
        <v>0</v>
      </c>
      <c r="CZ1418" s="25">
        <f t="shared" si="6916"/>
        <v>10441</v>
      </c>
      <c r="DA1418" s="42">
        <f t="shared" si="6916"/>
        <v>0</v>
      </c>
      <c r="DB1418" s="115">
        <f t="shared" si="6773"/>
        <v>86.733676690480138</v>
      </c>
      <c r="DC1418" s="115"/>
    </row>
    <row r="1419" spans="1:107" s="12" customFormat="1" ht="40.5" customHeight="1" x14ac:dyDescent="0.25">
      <c r="A1419" s="60" t="s">
        <v>83</v>
      </c>
      <c r="B1419" s="68" t="s">
        <v>11</v>
      </c>
      <c r="C1419" s="68" t="s">
        <v>60</v>
      </c>
      <c r="D1419" s="68" t="s">
        <v>318</v>
      </c>
      <c r="E1419" s="68" t="s">
        <v>84</v>
      </c>
      <c r="F1419" s="25">
        <f t="shared" si="6905"/>
        <v>15856</v>
      </c>
      <c r="G1419" s="25">
        <f t="shared" si="6905"/>
        <v>0</v>
      </c>
      <c r="H1419" s="42">
        <f>H1420</f>
        <v>0</v>
      </c>
      <c r="I1419" s="42">
        <f t="shared" si="6906"/>
        <v>0</v>
      </c>
      <c r="J1419" s="42">
        <f t="shared" si="6906"/>
        <v>0</v>
      </c>
      <c r="K1419" s="42">
        <f t="shared" si="6906"/>
        <v>0</v>
      </c>
      <c r="L1419" s="25">
        <f t="shared" si="6906"/>
        <v>15856</v>
      </c>
      <c r="M1419" s="42">
        <f t="shared" si="6906"/>
        <v>0</v>
      </c>
      <c r="N1419" s="42">
        <f>N1420</f>
        <v>0</v>
      </c>
      <c r="O1419" s="42">
        <f t="shared" si="6906"/>
        <v>0</v>
      </c>
      <c r="P1419" s="42">
        <f t="shared" si="6906"/>
        <v>0</v>
      </c>
      <c r="Q1419" s="42">
        <f t="shared" si="6906"/>
        <v>0</v>
      </c>
      <c r="R1419" s="25">
        <f t="shared" si="6906"/>
        <v>15856</v>
      </c>
      <c r="S1419" s="42">
        <f t="shared" si="6906"/>
        <v>0</v>
      </c>
      <c r="T1419" s="42">
        <f>T1420</f>
        <v>0</v>
      </c>
      <c r="U1419" s="42">
        <f t="shared" si="6907"/>
        <v>0</v>
      </c>
      <c r="V1419" s="42">
        <f t="shared" si="6907"/>
        <v>0</v>
      </c>
      <c r="W1419" s="42">
        <f t="shared" si="6907"/>
        <v>0</v>
      </c>
      <c r="X1419" s="25">
        <f t="shared" si="6907"/>
        <v>15856</v>
      </c>
      <c r="Y1419" s="42">
        <f t="shared" si="6907"/>
        <v>0</v>
      </c>
      <c r="Z1419" s="42">
        <f>Z1420</f>
        <v>0</v>
      </c>
      <c r="AA1419" s="42">
        <f t="shared" si="6908"/>
        <v>0</v>
      </c>
      <c r="AB1419" s="42">
        <f t="shared" si="6908"/>
        <v>0</v>
      </c>
      <c r="AC1419" s="42">
        <f t="shared" si="6908"/>
        <v>0</v>
      </c>
      <c r="AD1419" s="25">
        <f t="shared" si="6908"/>
        <v>15856</v>
      </c>
      <c r="AE1419" s="42">
        <f t="shared" si="6908"/>
        <v>0</v>
      </c>
      <c r="AF1419" s="42">
        <f>AF1420</f>
        <v>0</v>
      </c>
      <c r="AG1419" s="42">
        <f t="shared" si="6908"/>
        <v>0</v>
      </c>
      <c r="AH1419" s="42">
        <f t="shared" si="6908"/>
        <v>0</v>
      </c>
      <c r="AI1419" s="42">
        <f t="shared" si="6908"/>
        <v>0</v>
      </c>
      <c r="AJ1419" s="25">
        <f t="shared" si="6908"/>
        <v>15856</v>
      </c>
      <c r="AK1419" s="42">
        <f t="shared" si="6908"/>
        <v>0</v>
      </c>
      <c r="AL1419" s="42">
        <f>AL1420</f>
        <v>0</v>
      </c>
      <c r="AM1419" s="42">
        <f t="shared" si="6909"/>
        <v>0</v>
      </c>
      <c r="AN1419" s="42">
        <f t="shared" si="6909"/>
        <v>0</v>
      </c>
      <c r="AO1419" s="42">
        <f t="shared" si="6909"/>
        <v>0</v>
      </c>
      <c r="AP1419" s="25">
        <f t="shared" si="6909"/>
        <v>15856</v>
      </c>
      <c r="AQ1419" s="42">
        <f t="shared" si="6909"/>
        <v>0</v>
      </c>
      <c r="AR1419" s="42">
        <f>AR1420</f>
        <v>0</v>
      </c>
      <c r="AS1419" s="42">
        <f t="shared" si="6910"/>
        <v>0</v>
      </c>
      <c r="AT1419" s="42">
        <f t="shared" si="6910"/>
        <v>0</v>
      </c>
      <c r="AU1419" s="42">
        <f t="shared" si="6910"/>
        <v>0</v>
      </c>
      <c r="AV1419" s="25">
        <f t="shared" si="6910"/>
        <v>15856</v>
      </c>
      <c r="AW1419" s="42">
        <f t="shared" si="6910"/>
        <v>0</v>
      </c>
      <c r="AX1419" s="42">
        <f>AX1420</f>
        <v>0</v>
      </c>
      <c r="AY1419" s="42">
        <f t="shared" si="6910"/>
        <v>0</v>
      </c>
      <c r="AZ1419" s="42">
        <f t="shared" si="6910"/>
        <v>0</v>
      </c>
      <c r="BA1419" s="42">
        <f t="shared" si="6910"/>
        <v>0</v>
      </c>
      <c r="BB1419" s="25">
        <f t="shared" si="6910"/>
        <v>15856</v>
      </c>
      <c r="BC1419" s="42">
        <f t="shared" si="6910"/>
        <v>0</v>
      </c>
      <c r="BD1419" s="42">
        <f>BD1420</f>
        <v>0</v>
      </c>
      <c r="BE1419" s="42">
        <f t="shared" si="6911"/>
        <v>0</v>
      </c>
      <c r="BF1419" s="42">
        <f t="shared" si="6911"/>
        <v>0</v>
      </c>
      <c r="BG1419" s="42">
        <f t="shared" si="6911"/>
        <v>0</v>
      </c>
      <c r="BH1419" s="25">
        <f t="shared" si="6911"/>
        <v>15856</v>
      </c>
      <c r="BI1419" s="42">
        <f t="shared" si="6911"/>
        <v>0</v>
      </c>
      <c r="BJ1419" s="42">
        <f>BJ1420</f>
        <v>0</v>
      </c>
      <c r="BK1419" s="42">
        <f t="shared" si="6912"/>
        <v>0</v>
      </c>
      <c r="BL1419" s="42">
        <f t="shared" si="6912"/>
        <v>0</v>
      </c>
      <c r="BM1419" s="42">
        <f t="shared" si="6912"/>
        <v>0</v>
      </c>
      <c r="BN1419" s="25">
        <f t="shared" si="6912"/>
        <v>15856</v>
      </c>
      <c r="BO1419" s="42">
        <f t="shared" si="6912"/>
        <v>0</v>
      </c>
      <c r="BP1419" s="42">
        <f>BP1420</f>
        <v>0</v>
      </c>
      <c r="BQ1419" s="42">
        <f t="shared" si="6912"/>
        <v>0</v>
      </c>
      <c r="BR1419" s="42">
        <f t="shared" si="6912"/>
        <v>-2</v>
      </c>
      <c r="BS1419" s="42">
        <f t="shared" si="6912"/>
        <v>0</v>
      </c>
      <c r="BT1419" s="25">
        <f t="shared" si="6912"/>
        <v>15854</v>
      </c>
      <c r="BU1419" s="42">
        <f t="shared" si="6912"/>
        <v>0</v>
      </c>
      <c r="BV1419" s="42">
        <f>BV1420</f>
        <v>0</v>
      </c>
      <c r="BW1419" s="42">
        <f t="shared" si="6913"/>
        <v>0</v>
      </c>
      <c r="BX1419" s="42">
        <f t="shared" si="6913"/>
        <v>0</v>
      </c>
      <c r="BY1419" s="42">
        <f t="shared" si="6913"/>
        <v>0</v>
      </c>
      <c r="BZ1419" s="25">
        <f t="shared" si="6913"/>
        <v>15854</v>
      </c>
      <c r="CA1419" s="42">
        <f t="shared" si="6913"/>
        <v>0</v>
      </c>
      <c r="CB1419" s="42">
        <f>CB1420</f>
        <v>0</v>
      </c>
      <c r="CC1419" s="42">
        <f t="shared" si="6914"/>
        <v>-3816</v>
      </c>
      <c r="CD1419" s="42">
        <f t="shared" si="6914"/>
        <v>0</v>
      </c>
      <c r="CE1419" s="42">
        <f t="shared" si="6914"/>
        <v>0</v>
      </c>
      <c r="CF1419" s="25">
        <f t="shared" si="6914"/>
        <v>12038</v>
      </c>
      <c r="CG1419" s="42">
        <f t="shared" si="6914"/>
        <v>0</v>
      </c>
      <c r="CH1419" s="42">
        <f>CH1420</f>
        <v>0</v>
      </c>
      <c r="CI1419" s="42">
        <f t="shared" si="6914"/>
        <v>0</v>
      </c>
      <c r="CJ1419" s="42">
        <f t="shared" si="6914"/>
        <v>0</v>
      </c>
      <c r="CK1419" s="42">
        <f t="shared" si="6914"/>
        <v>0</v>
      </c>
      <c r="CL1419" s="25">
        <f t="shared" si="6914"/>
        <v>12038</v>
      </c>
      <c r="CM1419" s="42">
        <f t="shared" si="6914"/>
        <v>0</v>
      </c>
      <c r="CN1419" s="42">
        <f>CN1420</f>
        <v>0</v>
      </c>
      <c r="CO1419" s="42">
        <f t="shared" si="6915"/>
        <v>0</v>
      </c>
      <c r="CP1419" s="42">
        <f t="shared" si="6915"/>
        <v>0</v>
      </c>
      <c r="CQ1419" s="42">
        <f t="shared" si="6915"/>
        <v>0</v>
      </c>
      <c r="CR1419" s="25">
        <f t="shared" si="6915"/>
        <v>12038</v>
      </c>
      <c r="CS1419" s="42">
        <f t="shared" si="6915"/>
        <v>0</v>
      </c>
      <c r="CT1419" s="42">
        <f>CT1420</f>
        <v>0</v>
      </c>
      <c r="CU1419" s="42">
        <f t="shared" si="6916"/>
        <v>0</v>
      </c>
      <c r="CV1419" s="42">
        <f t="shared" si="6916"/>
        <v>0</v>
      </c>
      <c r="CW1419" s="42">
        <f t="shared" si="6916"/>
        <v>0</v>
      </c>
      <c r="CX1419" s="25">
        <f t="shared" si="6916"/>
        <v>12038</v>
      </c>
      <c r="CY1419" s="42">
        <f t="shared" si="6916"/>
        <v>0</v>
      </c>
      <c r="CZ1419" s="25">
        <f t="shared" si="6916"/>
        <v>10441</v>
      </c>
      <c r="DA1419" s="42">
        <f t="shared" si="6916"/>
        <v>0</v>
      </c>
      <c r="DB1419" s="115">
        <f t="shared" si="6773"/>
        <v>86.733676690480138</v>
      </c>
      <c r="DC1419" s="115"/>
    </row>
    <row r="1420" spans="1:107" s="12" customFormat="1" ht="16.5" x14ac:dyDescent="0.25">
      <c r="A1420" s="30" t="s">
        <v>174</v>
      </c>
      <c r="B1420" s="68" t="s">
        <v>11</v>
      </c>
      <c r="C1420" s="68" t="s">
        <v>60</v>
      </c>
      <c r="D1420" s="68" t="s">
        <v>318</v>
      </c>
      <c r="E1420" s="68" t="s">
        <v>173</v>
      </c>
      <c r="F1420" s="25">
        <v>15856</v>
      </c>
      <c r="G1420" s="25"/>
      <c r="H1420" s="42"/>
      <c r="I1420" s="42"/>
      <c r="J1420" s="42"/>
      <c r="K1420" s="42"/>
      <c r="L1420" s="25">
        <f>F1420+H1420+I1420+J1420+K1420</f>
        <v>15856</v>
      </c>
      <c r="M1420" s="25">
        <f>G1420+K1420</f>
        <v>0</v>
      </c>
      <c r="N1420" s="42"/>
      <c r="O1420" s="42"/>
      <c r="P1420" s="42"/>
      <c r="Q1420" s="42"/>
      <c r="R1420" s="25">
        <f>L1420+N1420+O1420+P1420+Q1420</f>
        <v>15856</v>
      </c>
      <c r="S1420" s="25">
        <f>M1420+Q1420</f>
        <v>0</v>
      </c>
      <c r="T1420" s="42"/>
      <c r="U1420" s="42"/>
      <c r="V1420" s="42"/>
      <c r="W1420" s="42"/>
      <c r="X1420" s="25">
        <f>R1420+T1420+U1420+V1420+W1420</f>
        <v>15856</v>
      </c>
      <c r="Y1420" s="25">
        <f>S1420+W1420</f>
        <v>0</v>
      </c>
      <c r="Z1420" s="42"/>
      <c r="AA1420" s="42"/>
      <c r="AB1420" s="42"/>
      <c r="AC1420" s="42"/>
      <c r="AD1420" s="25">
        <f>X1420+Z1420+AA1420+AB1420+AC1420</f>
        <v>15856</v>
      </c>
      <c r="AE1420" s="25">
        <f>Y1420+AC1420</f>
        <v>0</v>
      </c>
      <c r="AF1420" s="42"/>
      <c r="AG1420" s="42"/>
      <c r="AH1420" s="42"/>
      <c r="AI1420" s="42"/>
      <c r="AJ1420" s="25">
        <f>AD1420+AF1420+AG1420+AH1420+AI1420</f>
        <v>15856</v>
      </c>
      <c r="AK1420" s="25">
        <f>AE1420+AI1420</f>
        <v>0</v>
      </c>
      <c r="AL1420" s="42"/>
      <c r="AM1420" s="42"/>
      <c r="AN1420" s="42"/>
      <c r="AO1420" s="42"/>
      <c r="AP1420" s="25">
        <f>AJ1420+AL1420+AM1420+AN1420+AO1420</f>
        <v>15856</v>
      </c>
      <c r="AQ1420" s="25">
        <f>AK1420+AO1420</f>
        <v>0</v>
      </c>
      <c r="AR1420" s="42"/>
      <c r="AS1420" s="42"/>
      <c r="AT1420" s="42"/>
      <c r="AU1420" s="42"/>
      <c r="AV1420" s="25">
        <f>AP1420+AR1420+AS1420+AT1420+AU1420</f>
        <v>15856</v>
      </c>
      <c r="AW1420" s="25">
        <f>AQ1420+AU1420</f>
        <v>0</v>
      </c>
      <c r="AX1420" s="42"/>
      <c r="AY1420" s="42"/>
      <c r="AZ1420" s="42"/>
      <c r="BA1420" s="42"/>
      <c r="BB1420" s="25">
        <f>AV1420+AX1420+AY1420+AZ1420+BA1420</f>
        <v>15856</v>
      </c>
      <c r="BC1420" s="25">
        <f>AW1420+BA1420</f>
        <v>0</v>
      </c>
      <c r="BD1420" s="42"/>
      <c r="BE1420" s="42"/>
      <c r="BF1420" s="42"/>
      <c r="BG1420" s="42"/>
      <c r="BH1420" s="25">
        <f>BB1420+BD1420+BE1420+BF1420+BG1420</f>
        <v>15856</v>
      </c>
      <c r="BI1420" s="25">
        <f>BC1420+BG1420</f>
        <v>0</v>
      </c>
      <c r="BJ1420" s="42"/>
      <c r="BK1420" s="42"/>
      <c r="BL1420" s="42"/>
      <c r="BM1420" s="42"/>
      <c r="BN1420" s="25">
        <f>BH1420+BJ1420+BK1420+BL1420+BM1420</f>
        <v>15856</v>
      </c>
      <c r="BO1420" s="25">
        <f>BI1420+BM1420</f>
        <v>0</v>
      </c>
      <c r="BP1420" s="42"/>
      <c r="BQ1420" s="42"/>
      <c r="BR1420" s="42">
        <v>-2</v>
      </c>
      <c r="BS1420" s="42"/>
      <c r="BT1420" s="25">
        <f>BN1420+BP1420+BQ1420+BR1420+BS1420</f>
        <v>15854</v>
      </c>
      <c r="BU1420" s="25">
        <f>BO1420+BS1420</f>
        <v>0</v>
      </c>
      <c r="BV1420" s="42"/>
      <c r="BW1420" s="42"/>
      <c r="BX1420" s="42"/>
      <c r="BY1420" s="42"/>
      <c r="BZ1420" s="25">
        <f>BT1420+BV1420+BW1420+BX1420+BY1420</f>
        <v>15854</v>
      </c>
      <c r="CA1420" s="25">
        <f>BU1420+BY1420</f>
        <v>0</v>
      </c>
      <c r="CB1420" s="42"/>
      <c r="CC1420" s="42">
        <v>-3816</v>
      </c>
      <c r="CD1420" s="42"/>
      <c r="CE1420" s="42"/>
      <c r="CF1420" s="25">
        <f>BZ1420+CB1420+CC1420+CD1420+CE1420</f>
        <v>12038</v>
      </c>
      <c r="CG1420" s="25">
        <f>CA1420+CE1420</f>
        <v>0</v>
      </c>
      <c r="CH1420" s="42"/>
      <c r="CI1420" s="42"/>
      <c r="CJ1420" s="42"/>
      <c r="CK1420" s="42"/>
      <c r="CL1420" s="25">
        <f>CF1420+CH1420+CI1420+CJ1420+CK1420</f>
        <v>12038</v>
      </c>
      <c r="CM1420" s="25">
        <f>CG1420+CK1420</f>
        <v>0</v>
      </c>
      <c r="CN1420" s="42"/>
      <c r="CO1420" s="42"/>
      <c r="CP1420" s="42"/>
      <c r="CQ1420" s="42"/>
      <c r="CR1420" s="25">
        <f>CL1420+CN1420+CO1420+CP1420+CQ1420</f>
        <v>12038</v>
      </c>
      <c r="CS1420" s="25">
        <f>CM1420+CQ1420</f>
        <v>0</v>
      </c>
      <c r="CT1420" s="42"/>
      <c r="CU1420" s="42"/>
      <c r="CV1420" s="42"/>
      <c r="CW1420" s="42"/>
      <c r="CX1420" s="25">
        <f>CR1420+CT1420+CU1420+CV1420+CW1420</f>
        <v>12038</v>
      </c>
      <c r="CY1420" s="25">
        <f>CS1420+CW1420</f>
        <v>0</v>
      </c>
      <c r="CZ1420" s="25">
        <v>10441</v>
      </c>
      <c r="DA1420" s="42"/>
      <c r="DB1420" s="115">
        <f t="shared" si="6773"/>
        <v>86.733676690480138</v>
      </c>
      <c r="DC1420" s="115"/>
    </row>
    <row r="1421" spans="1:107" s="12" customFormat="1" ht="21" customHeight="1" x14ac:dyDescent="0.25">
      <c r="A1421" s="30" t="s">
        <v>88</v>
      </c>
      <c r="B1421" s="68" t="s">
        <v>11</v>
      </c>
      <c r="C1421" s="68" t="s">
        <v>60</v>
      </c>
      <c r="D1421" s="68" t="s">
        <v>490</v>
      </c>
      <c r="E1421" s="68"/>
      <c r="F1421" s="25">
        <f t="shared" ref="F1421:G1422" si="6917">F1422</f>
        <v>2412</v>
      </c>
      <c r="G1421" s="25">
        <f t="shared" si="6917"/>
        <v>0</v>
      </c>
      <c r="H1421" s="42">
        <f>H1422</f>
        <v>0</v>
      </c>
      <c r="I1421" s="42">
        <f t="shared" ref="I1421:X1422" si="6918">I1422</f>
        <v>0</v>
      </c>
      <c r="J1421" s="42">
        <f t="shared" si="6918"/>
        <v>0</v>
      </c>
      <c r="K1421" s="42">
        <f t="shared" si="6918"/>
        <v>0</v>
      </c>
      <c r="L1421" s="25">
        <f t="shared" si="6918"/>
        <v>2412</v>
      </c>
      <c r="M1421" s="42">
        <f t="shared" si="6918"/>
        <v>0</v>
      </c>
      <c r="N1421" s="42">
        <f>N1422</f>
        <v>0</v>
      </c>
      <c r="O1421" s="42">
        <f t="shared" si="6918"/>
        <v>0</v>
      </c>
      <c r="P1421" s="42">
        <f t="shared" si="6918"/>
        <v>0</v>
      </c>
      <c r="Q1421" s="42">
        <f t="shared" si="6918"/>
        <v>0</v>
      </c>
      <c r="R1421" s="25">
        <f t="shared" si="6918"/>
        <v>2412</v>
      </c>
      <c r="S1421" s="42">
        <f t="shared" si="6918"/>
        <v>0</v>
      </c>
      <c r="T1421" s="42">
        <f>T1422</f>
        <v>0</v>
      </c>
      <c r="U1421" s="42">
        <f t="shared" si="6918"/>
        <v>0</v>
      </c>
      <c r="V1421" s="42">
        <f t="shared" si="6918"/>
        <v>0</v>
      </c>
      <c r="W1421" s="42">
        <f t="shared" si="6918"/>
        <v>0</v>
      </c>
      <c r="X1421" s="25">
        <f t="shared" si="6918"/>
        <v>2412</v>
      </c>
      <c r="Y1421" s="42">
        <f t="shared" ref="U1421:Y1422" si="6919">Y1422</f>
        <v>0</v>
      </c>
      <c r="Z1421" s="42">
        <f>Z1422</f>
        <v>0</v>
      </c>
      <c r="AA1421" s="42">
        <f t="shared" ref="AA1421:AP1422" si="6920">AA1422</f>
        <v>0</v>
      </c>
      <c r="AB1421" s="42">
        <f t="shared" si="6920"/>
        <v>0</v>
      </c>
      <c r="AC1421" s="42">
        <f t="shared" si="6920"/>
        <v>0</v>
      </c>
      <c r="AD1421" s="25">
        <f t="shared" si="6920"/>
        <v>2412</v>
      </c>
      <c r="AE1421" s="42">
        <f t="shared" si="6920"/>
        <v>0</v>
      </c>
      <c r="AF1421" s="42">
        <f>AF1422</f>
        <v>0</v>
      </c>
      <c r="AG1421" s="42">
        <f t="shared" si="6920"/>
        <v>0</v>
      </c>
      <c r="AH1421" s="42">
        <f t="shared" si="6920"/>
        <v>0</v>
      </c>
      <c r="AI1421" s="42">
        <f t="shared" si="6920"/>
        <v>0</v>
      </c>
      <c r="AJ1421" s="25">
        <f t="shared" si="6920"/>
        <v>2412</v>
      </c>
      <c r="AK1421" s="42">
        <f t="shared" si="6920"/>
        <v>0</v>
      </c>
      <c r="AL1421" s="42">
        <f>AL1422</f>
        <v>0</v>
      </c>
      <c r="AM1421" s="42">
        <f t="shared" si="6920"/>
        <v>0</v>
      </c>
      <c r="AN1421" s="42">
        <f t="shared" si="6920"/>
        <v>0</v>
      </c>
      <c r="AO1421" s="42">
        <f t="shared" si="6920"/>
        <v>0</v>
      </c>
      <c r="AP1421" s="25">
        <f t="shared" si="6920"/>
        <v>2412</v>
      </c>
      <c r="AQ1421" s="42">
        <f t="shared" ref="AM1421:AQ1422" si="6921">AQ1422</f>
        <v>0</v>
      </c>
      <c r="AR1421" s="42">
        <f>AR1422</f>
        <v>0</v>
      </c>
      <c r="AS1421" s="42">
        <f t="shared" ref="AS1421:BH1422" si="6922">AS1422</f>
        <v>0</v>
      </c>
      <c r="AT1421" s="42">
        <f t="shared" si="6922"/>
        <v>0</v>
      </c>
      <c r="AU1421" s="42">
        <f t="shared" si="6922"/>
        <v>0</v>
      </c>
      <c r="AV1421" s="25">
        <f t="shared" si="6922"/>
        <v>2412</v>
      </c>
      <c r="AW1421" s="42">
        <f t="shared" si="6922"/>
        <v>0</v>
      </c>
      <c r="AX1421" s="42">
        <f>AX1422</f>
        <v>0</v>
      </c>
      <c r="AY1421" s="42">
        <f t="shared" si="6922"/>
        <v>0</v>
      </c>
      <c r="AZ1421" s="42">
        <f t="shared" si="6922"/>
        <v>0</v>
      </c>
      <c r="BA1421" s="42">
        <f t="shared" si="6922"/>
        <v>0</v>
      </c>
      <c r="BB1421" s="25">
        <f t="shared" si="6922"/>
        <v>2412</v>
      </c>
      <c r="BC1421" s="42">
        <f t="shared" si="6922"/>
        <v>0</v>
      </c>
      <c r="BD1421" s="42">
        <f>BD1422</f>
        <v>0</v>
      </c>
      <c r="BE1421" s="42">
        <f t="shared" si="6922"/>
        <v>0</v>
      </c>
      <c r="BF1421" s="42">
        <f t="shared" si="6922"/>
        <v>0</v>
      </c>
      <c r="BG1421" s="42">
        <f t="shared" si="6922"/>
        <v>0</v>
      </c>
      <c r="BH1421" s="25">
        <f t="shared" si="6922"/>
        <v>2412</v>
      </c>
      <c r="BI1421" s="42">
        <f t="shared" ref="BE1421:BI1422" si="6923">BI1422</f>
        <v>0</v>
      </c>
      <c r="BJ1421" s="42">
        <f>BJ1422</f>
        <v>0</v>
      </c>
      <c r="BK1421" s="42">
        <f t="shared" ref="BK1421:BZ1422" si="6924">BK1422</f>
        <v>0</v>
      </c>
      <c r="BL1421" s="42">
        <f t="shared" si="6924"/>
        <v>0</v>
      </c>
      <c r="BM1421" s="42">
        <f t="shared" si="6924"/>
        <v>0</v>
      </c>
      <c r="BN1421" s="25">
        <f t="shared" si="6924"/>
        <v>2412</v>
      </c>
      <c r="BO1421" s="42">
        <f t="shared" si="6924"/>
        <v>0</v>
      </c>
      <c r="BP1421" s="42">
        <f>BP1422</f>
        <v>0</v>
      </c>
      <c r="BQ1421" s="42">
        <f t="shared" si="6924"/>
        <v>0</v>
      </c>
      <c r="BR1421" s="42">
        <f t="shared" si="6924"/>
        <v>0</v>
      </c>
      <c r="BS1421" s="42">
        <f t="shared" si="6924"/>
        <v>0</v>
      </c>
      <c r="BT1421" s="25">
        <f t="shared" si="6924"/>
        <v>2412</v>
      </c>
      <c r="BU1421" s="42">
        <f t="shared" si="6924"/>
        <v>0</v>
      </c>
      <c r="BV1421" s="42">
        <f>BV1422</f>
        <v>0</v>
      </c>
      <c r="BW1421" s="42">
        <f t="shared" si="6924"/>
        <v>0</v>
      </c>
      <c r="BX1421" s="42">
        <f t="shared" si="6924"/>
        <v>0</v>
      </c>
      <c r="BY1421" s="42">
        <f t="shared" si="6924"/>
        <v>0</v>
      </c>
      <c r="BZ1421" s="25">
        <f t="shared" si="6924"/>
        <v>2412</v>
      </c>
      <c r="CA1421" s="42">
        <f t="shared" ref="BW1421:CA1422" si="6925">CA1422</f>
        <v>0</v>
      </c>
      <c r="CB1421" s="42">
        <f>CB1422</f>
        <v>0</v>
      </c>
      <c r="CC1421" s="42">
        <f t="shared" ref="CC1421:CR1422" si="6926">CC1422</f>
        <v>-191</v>
      </c>
      <c r="CD1421" s="42">
        <f t="shared" si="6926"/>
        <v>0</v>
      </c>
      <c r="CE1421" s="42">
        <f t="shared" si="6926"/>
        <v>0</v>
      </c>
      <c r="CF1421" s="25">
        <f t="shared" si="6926"/>
        <v>2221</v>
      </c>
      <c r="CG1421" s="42">
        <f t="shared" si="6926"/>
        <v>0</v>
      </c>
      <c r="CH1421" s="42">
        <f>CH1422</f>
        <v>0</v>
      </c>
      <c r="CI1421" s="42">
        <f t="shared" si="6926"/>
        <v>0</v>
      </c>
      <c r="CJ1421" s="42">
        <f t="shared" si="6926"/>
        <v>0</v>
      </c>
      <c r="CK1421" s="42">
        <f t="shared" si="6926"/>
        <v>0</v>
      </c>
      <c r="CL1421" s="25">
        <f t="shared" si="6926"/>
        <v>2221</v>
      </c>
      <c r="CM1421" s="42">
        <f t="shared" si="6926"/>
        <v>0</v>
      </c>
      <c r="CN1421" s="42">
        <f>CN1422</f>
        <v>0</v>
      </c>
      <c r="CO1421" s="42">
        <f t="shared" si="6926"/>
        <v>0</v>
      </c>
      <c r="CP1421" s="42">
        <f t="shared" si="6926"/>
        <v>0</v>
      </c>
      <c r="CQ1421" s="42">
        <f t="shared" si="6926"/>
        <v>0</v>
      </c>
      <c r="CR1421" s="25">
        <f t="shared" si="6926"/>
        <v>2221</v>
      </c>
      <c r="CS1421" s="42">
        <f t="shared" ref="CO1421:CS1422" si="6927">CS1422</f>
        <v>0</v>
      </c>
      <c r="CT1421" s="42">
        <f>CT1422</f>
        <v>0</v>
      </c>
      <c r="CU1421" s="42">
        <f t="shared" ref="CU1421:DA1422" si="6928">CU1422</f>
        <v>0</v>
      </c>
      <c r="CV1421" s="42">
        <f t="shared" si="6928"/>
        <v>0</v>
      </c>
      <c r="CW1421" s="42">
        <f t="shared" si="6928"/>
        <v>0</v>
      </c>
      <c r="CX1421" s="25">
        <f t="shared" si="6928"/>
        <v>2221</v>
      </c>
      <c r="CY1421" s="25">
        <f t="shared" si="6928"/>
        <v>0</v>
      </c>
      <c r="CZ1421" s="25">
        <f t="shared" si="6928"/>
        <v>2221</v>
      </c>
      <c r="DA1421" s="25">
        <f t="shared" si="6928"/>
        <v>0</v>
      </c>
      <c r="DB1421" s="115">
        <f t="shared" si="6773"/>
        <v>100</v>
      </c>
      <c r="DC1421" s="115"/>
    </row>
    <row r="1422" spans="1:107" s="12" customFormat="1" ht="35.25" customHeight="1" x14ac:dyDescent="0.25">
      <c r="A1422" s="30" t="s">
        <v>83</v>
      </c>
      <c r="B1422" s="68" t="s">
        <v>11</v>
      </c>
      <c r="C1422" s="68" t="s">
        <v>60</v>
      </c>
      <c r="D1422" s="68" t="s">
        <v>490</v>
      </c>
      <c r="E1422" s="68" t="s">
        <v>84</v>
      </c>
      <c r="F1422" s="25">
        <f t="shared" si="6917"/>
        <v>2412</v>
      </c>
      <c r="G1422" s="25">
        <f t="shared" si="6917"/>
        <v>0</v>
      </c>
      <c r="H1422" s="42">
        <f>H1423</f>
        <v>0</v>
      </c>
      <c r="I1422" s="42">
        <f t="shared" si="6918"/>
        <v>0</v>
      </c>
      <c r="J1422" s="42">
        <f t="shared" si="6918"/>
        <v>0</v>
      </c>
      <c r="K1422" s="42">
        <f t="shared" si="6918"/>
        <v>0</v>
      </c>
      <c r="L1422" s="25">
        <f t="shared" si="6918"/>
        <v>2412</v>
      </c>
      <c r="M1422" s="42">
        <f t="shared" si="6918"/>
        <v>0</v>
      </c>
      <c r="N1422" s="42">
        <f>N1423</f>
        <v>0</v>
      </c>
      <c r="O1422" s="42">
        <f t="shared" si="6918"/>
        <v>0</v>
      </c>
      <c r="P1422" s="42">
        <f t="shared" si="6918"/>
        <v>0</v>
      </c>
      <c r="Q1422" s="42">
        <f t="shared" si="6918"/>
        <v>0</v>
      </c>
      <c r="R1422" s="25">
        <f t="shared" si="6918"/>
        <v>2412</v>
      </c>
      <c r="S1422" s="42">
        <f t="shared" si="6918"/>
        <v>0</v>
      </c>
      <c r="T1422" s="42">
        <f>T1423</f>
        <v>0</v>
      </c>
      <c r="U1422" s="42">
        <f t="shared" si="6919"/>
        <v>0</v>
      </c>
      <c r="V1422" s="42">
        <f t="shared" si="6919"/>
        <v>0</v>
      </c>
      <c r="W1422" s="42">
        <f t="shared" si="6919"/>
        <v>0</v>
      </c>
      <c r="X1422" s="25">
        <f t="shared" si="6919"/>
        <v>2412</v>
      </c>
      <c r="Y1422" s="42">
        <f t="shared" si="6919"/>
        <v>0</v>
      </c>
      <c r="Z1422" s="42">
        <f>Z1423</f>
        <v>0</v>
      </c>
      <c r="AA1422" s="42">
        <f t="shared" si="6920"/>
        <v>0</v>
      </c>
      <c r="AB1422" s="42">
        <f t="shared" si="6920"/>
        <v>0</v>
      </c>
      <c r="AC1422" s="42">
        <f t="shared" si="6920"/>
        <v>0</v>
      </c>
      <c r="AD1422" s="25">
        <f t="shared" si="6920"/>
        <v>2412</v>
      </c>
      <c r="AE1422" s="42">
        <f t="shared" si="6920"/>
        <v>0</v>
      </c>
      <c r="AF1422" s="42">
        <f>AF1423</f>
        <v>0</v>
      </c>
      <c r="AG1422" s="42">
        <f t="shared" si="6920"/>
        <v>0</v>
      </c>
      <c r="AH1422" s="42">
        <f t="shared" si="6920"/>
        <v>0</v>
      </c>
      <c r="AI1422" s="42">
        <f t="shared" si="6920"/>
        <v>0</v>
      </c>
      <c r="AJ1422" s="25">
        <f t="shared" si="6920"/>
        <v>2412</v>
      </c>
      <c r="AK1422" s="42">
        <f t="shared" si="6920"/>
        <v>0</v>
      </c>
      <c r="AL1422" s="42">
        <f>AL1423</f>
        <v>0</v>
      </c>
      <c r="AM1422" s="42">
        <f t="shared" si="6921"/>
        <v>0</v>
      </c>
      <c r="AN1422" s="42">
        <f t="shared" si="6921"/>
        <v>0</v>
      </c>
      <c r="AO1422" s="42">
        <f t="shared" si="6921"/>
        <v>0</v>
      </c>
      <c r="AP1422" s="25">
        <f t="shared" si="6921"/>
        <v>2412</v>
      </c>
      <c r="AQ1422" s="42">
        <f t="shared" si="6921"/>
        <v>0</v>
      </c>
      <c r="AR1422" s="42">
        <f>AR1423</f>
        <v>0</v>
      </c>
      <c r="AS1422" s="42">
        <f t="shared" si="6922"/>
        <v>0</v>
      </c>
      <c r="AT1422" s="42">
        <f t="shared" si="6922"/>
        <v>0</v>
      </c>
      <c r="AU1422" s="42">
        <f t="shared" si="6922"/>
        <v>0</v>
      </c>
      <c r="AV1422" s="25">
        <f t="shared" si="6922"/>
        <v>2412</v>
      </c>
      <c r="AW1422" s="42">
        <f t="shared" si="6922"/>
        <v>0</v>
      </c>
      <c r="AX1422" s="42">
        <f>AX1423</f>
        <v>0</v>
      </c>
      <c r="AY1422" s="42">
        <f t="shared" si="6922"/>
        <v>0</v>
      </c>
      <c r="AZ1422" s="42">
        <f t="shared" si="6922"/>
        <v>0</v>
      </c>
      <c r="BA1422" s="42">
        <f t="shared" si="6922"/>
        <v>0</v>
      </c>
      <c r="BB1422" s="25">
        <f t="shared" si="6922"/>
        <v>2412</v>
      </c>
      <c r="BC1422" s="42">
        <f t="shared" si="6922"/>
        <v>0</v>
      </c>
      <c r="BD1422" s="42">
        <f>BD1423</f>
        <v>0</v>
      </c>
      <c r="BE1422" s="42">
        <f t="shared" si="6923"/>
        <v>0</v>
      </c>
      <c r="BF1422" s="42">
        <f t="shared" si="6923"/>
        <v>0</v>
      </c>
      <c r="BG1422" s="42">
        <f t="shared" si="6923"/>
        <v>0</v>
      </c>
      <c r="BH1422" s="25">
        <f t="shared" si="6923"/>
        <v>2412</v>
      </c>
      <c r="BI1422" s="42">
        <f t="shared" si="6923"/>
        <v>0</v>
      </c>
      <c r="BJ1422" s="42">
        <f>BJ1423</f>
        <v>0</v>
      </c>
      <c r="BK1422" s="42">
        <f t="shared" si="6924"/>
        <v>0</v>
      </c>
      <c r="BL1422" s="42">
        <f t="shared" si="6924"/>
        <v>0</v>
      </c>
      <c r="BM1422" s="42">
        <f t="shared" si="6924"/>
        <v>0</v>
      </c>
      <c r="BN1422" s="25">
        <f t="shared" si="6924"/>
        <v>2412</v>
      </c>
      <c r="BO1422" s="42">
        <f t="shared" si="6924"/>
        <v>0</v>
      </c>
      <c r="BP1422" s="42">
        <f>BP1423</f>
        <v>0</v>
      </c>
      <c r="BQ1422" s="42">
        <f t="shared" si="6924"/>
        <v>0</v>
      </c>
      <c r="BR1422" s="42">
        <f t="shared" si="6924"/>
        <v>0</v>
      </c>
      <c r="BS1422" s="42">
        <f t="shared" si="6924"/>
        <v>0</v>
      </c>
      <c r="BT1422" s="25">
        <f t="shared" si="6924"/>
        <v>2412</v>
      </c>
      <c r="BU1422" s="42">
        <f t="shared" si="6924"/>
        <v>0</v>
      </c>
      <c r="BV1422" s="42">
        <f>BV1423</f>
        <v>0</v>
      </c>
      <c r="BW1422" s="42">
        <f t="shared" si="6925"/>
        <v>0</v>
      </c>
      <c r="BX1422" s="42">
        <f t="shared" si="6925"/>
        <v>0</v>
      </c>
      <c r="BY1422" s="42">
        <f t="shared" si="6925"/>
        <v>0</v>
      </c>
      <c r="BZ1422" s="25">
        <f t="shared" si="6925"/>
        <v>2412</v>
      </c>
      <c r="CA1422" s="42">
        <f t="shared" si="6925"/>
        <v>0</v>
      </c>
      <c r="CB1422" s="42">
        <f>CB1423</f>
        <v>0</v>
      </c>
      <c r="CC1422" s="42">
        <f t="shared" si="6926"/>
        <v>-191</v>
      </c>
      <c r="CD1422" s="42">
        <f t="shared" si="6926"/>
        <v>0</v>
      </c>
      <c r="CE1422" s="42">
        <f t="shared" si="6926"/>
        <v>0</v>
      </c>
      <c r="CF1422" s="25">
        <f t="shared" si="6926"/>
        <v>2221</v>
      </c>
      <c r="CG1422" s="42">
        <f t="shared" si="6926"/>
        <v>0</v>
      </c>
      <c r="CH1422" s="42">
        <f>CH1423</f>
        <v>0</v>
      </c>
      <c r="CI1422" s="42">
        <f t="shared" si="6926"/>
        <v>0</v>
      </c>
      <c r="CJ1422" s="42">
        <f t="shared" si="6926"/>
        <v>0</v>
      </c>
      <c r="CK1422" s="42">
        <f t="shared" si="6926"/>
        <v>0</v>
      </c>
      <c r="CL1422" s="25">
        <f t="shared" si="6926"/>
        <v>2221</v>
      </c>
      <c r="CM1422" s="42">
        <f t="shared" si="6926"/>
        <v>0</v>
      </c>
      <c r="CN1422" s="42">
        <f>CN1423</f>
        <v>0</v>
      </c>
      <c r="CO1422" s="42">
        <f t="shared" si="6927"/>
        <v>0</v>
      </c>
      <c r="CP1422" s="42">
        <f t="shared" si="6927"/>
        <v>0</v>
      </c>
      <c r="CQ1422" s="42">
        <f t="shared" si="6927"/>
        <v>0</v>
      </c>
      <c r="CR1422" s="25">
        <f t="shared" si="6927"/>
        <v>2221</v>
      </c>
      <c r="CS1422" s="42">
        <f t="shared" si="6927"/>
        <v>0</v>
      </c>
      <c r="CT1422" s="42">
        <f>CT1423</f>
        <v>0</v>
      </c>
      <c r="CU1422" s="42">
        <f t="shared" si="6928"/>
        <v>0</v>
      </c>
      <c r="CV1422" s="42">
        <f t="shared" si="6928"/>
        <v>0</v>
      </c>
      <c r="CW1422" s="42">
        <f t="shared" si="6928"/>
        <v>0</v>
      </c>
      <c r="CX1422" s="25">
        <f t="shared" si="6928"/>
        <v>2221</v>
      </c>
      <c r="CY1422" s="25">
        <f t="shared" si="6928"/>
        <v>0</v>
      </c>
      <c r="CZ1422" s="25">
        <f t="shared" si="6928"/>
        <v>2221</v>
      </c>
      <c r="DA1422" s="25">
        <f t="shared" si="6928"/>
        <v>0</v>
      </c>
      <c r="DB1422" s="115">
        <f t="shared" si="6773"/>
        <v>100</v>
      </c>
      <c r="DC1422" s="115"/>
    </row>
    <row r="1423" spans="1:107" s="12" customFormat="1" ht="16.5" x14ac:dyDescent="0.25">
      <c r="A1423" s="84" t="s">
        <v>174</v>
      </c>
      <c r="B1423" s="68" t="s">
        <v>11</v>
      </c>
      <c r="C1423" s="68" t="s">
        <v>60</v>
      </c>
      <c r="D1423" s="68" t="s">
        <v>490</v>
      </c>
      <c r="E1423" s="68" t="s">
        <v>173</v>
      </c>
      <c r="F1423" s="25">
        <v>2412</v>
      </c>
      <c r="G1423" s="25"/>
      <c r="H1423" s="42"/>
      <c r="I1423" s="42"/>
      <c r="J1423" s="42"/>
      <c r="K1423" s="42"/>
      <c r="L1423" s="25">
        <f>F1423+H1423+I1423+J1423+K1423</f>
        <v>2412</v>
      </c>
      <c r="M1423" s="25">
        <f>G1423+K1423</f>
        <v>0</v>
      </c>
      <c r="N1423" s="42"/>
      <c r="O1423" s="42"/>
      <c r="P1423" s="42"/>
      <c r="Q1423" s="42"/>
      <c r="R1423" s="25">
        <f>L1423+N1423+O1423+P1423+Q1423</f>
        <v>2412</v>
      </c>
      <c r="S1423" s="25">
        <f>M1423+Q1423</f>
        <v>0</v>
      </c>
      <c r="T1423" s="42"/>
      <c r="U1423" s="42"/>
      <c r="V1423" s="42"/>
      <c r="W1423" s="42"/>
      <c r="X1423" s="25">
        <f>R1423+T1423+U1423+V1423+W1423</f>
        <v>2412</v>
      </c>
      <c r="Y1423" s="25">
        <f>S1423+W1423</f>
        <v>0</v>
      </c>
      <c r="Z1423" s="42"/>
      <c r="AA1423" s="42"/>
      <c r="AB1423" s="42"/>
      <c r="AC1423" s="42"/>
      <c r="AD1423" s="25">
        <f>X1423+Z1423+AA1423+AB1423+AC1423</f>
        <v>2412</v>
      </c>
      <c r="AE1423" s="25">
        <f>Y1423+AC1423</f>
        <v>0</v>
      </c>
      <c r="AF1423" s="42"/>
      <c r="AG1423" s="42"/>
      <c r="AH1423" s="42"/>
      <c r="AI1423" s="42"/>
      <c r="AJ1423" s="25">
        <f>AD1423+AF1423+AG1423+AH1423+AI1423</f>
        <v>2412</v>
      </c>
      <c r="AK1423" s="25">
        <f>AE1423+AI1423</f>
        <v>0</v>
      </c>
      <c r="AL1423" s="42"/>
      <c r="AM1423" s="42"/>
      <c r="AN1423" s="42"/>
      <c r="AO1423" s="42"/>
      <c r="AP1423" s="25">
        <f>AJ1423+AL1423+AM1423+AN1423+AO1423</f>
        <v>2412</v>
      </c>
      <c r="AQ1423" s="25">
        <f>AK1423+AO1423</f>
        <v>0</v>
      </c>
      <c r="AR1423" s="42"/>
      <c r="AS1423" s="42"/>
      <c r="AT1423" s="42"/>
      <c r="AU1423" s="42"/>
      <c r="AV1423" s="25">
        <f>AP1423+AR1423+AS1423+AT1423+AU1423</f>
        <v>2412</v>
      </c>
      <c r="AW1423" s="25">
        <f>AQ1423+AU1423</f>
        <v>0</v>
      </c>
      <c r="AX1423" s="42"/>
      <c r="AY1423" s="42"/>
      <c r="AZ1423" s="42"/>
      <c r="BA1423" s="42"/>
      <c r="BB1423" s="25">
        <f>AV1423+AX1423+AY1423+AZ1423+BA1423</f>
        <v>2412</v>
      </c>
      <c r="BC1423" s="25">
        <f>AW1423+BA1423</f>
        <v>0</v>
      </c>
      <c r="BD1423" s="42"/>
      <c r="BE1423" s="42"/>
      <c r="BF1423" s="42"/>
      <c r="BG1423" s="42"/>
      <c r="BH1423" s="25">
        <f>BB1423+BD1423+BE1423+BF1423+BG1423</f>
        <v>2412</v>
      </c>
      <c r="BI1423" s="25">
        <f>BC1423+BG1423</f>
        <v>0</v>
      </c>
      <c r="BJ1423" s="42"/>
      <c r="BK1423" s="42"/>
      <c r="BL1423" s="42"/>
      <c r="BM1423" s="42"/>
      <c r="BN1423" s="25">
        <f>BH1423+BJ1423+BK1423+BL1423+BM1423</f>
        <v>2412</v>
      </c>
      <c r="BO1423" s="25">
        <f>BI1423+BM1423</f>
        <v>0</v>
      </c>
      <c r="BP1423" s="42"/>
      <c r="BQ1423" s="42"/>
      <c r="BR1423" s="42"/>
      <c r="BS1423" s="42"/>
      <c r="BT1423" s="25">
        <f>BN1423+BP1423+BQ1423+BR1423+BS1423</f>
        <v>2412</v>
      </c>
      <c r="BU1423" s="25">
        <f>BO1423+BS1423</f>
        <v>0</v>
      </c>
      <c r="BV1423" s="42"/>
      <c r="BW1423" s="42"/>
      <c r="BX1423" s="42"/>
      <c r="BY1423" s="42"/>
      <c r="BZ1423" s="25">
        <f>BT1423+BV1423+BW1423+BX1423+BY1423</f>
        <v>2412</v>
      </c>
      <c r="CA1423" s="25">
        <f>BU1423+BY1423</f>
        <v>0</v>
      </c>
      <c r="CB1423" s="42"/>
      <c r="CC1423" s="42">
        <v>-191</v>
      </c>
      <c r="CD1423" s="42"/>
      <c r="CE1423" s="42"/>
      <c r="CF1423" s="25">
        <f>BZ1423+CB1423+CC1423+CD1423+CE1423</f>
        <v>2221</v>
      </c>
      <c r="CG1423" s="25">
        <f>CA1423+CE1423</f>
        <v>0</v>
      </c>
      <c r="CH1423" s="42"/>
      <c r="CI1423" s="42"/>
      <c r="CJ1423" s="42"/>
      <c r="CK1423" s="42"/>
      <c r="CL1423" s="25">
        <f>CF1423+CH1423+CI1423+CJ1423+CK1423</f>
        <v>2221</v>
      </c>
      <c r="CM1423" s="25">
        <f>CG1423+CK1423</f>
        <v>0</v>
      </c>
      <c r="CN1423" s="42"/>
      <c r="CO1423" s="42"/>
      <c r="CP1423" s="42"/>
      <c r="CQ1423" s="42"/>
      <c r="CR1423" s="25">
        <f>CL1423+CN1423+CO1423+CP1423+CQ1423</f>
        <v>2221</v>
      </c>
      <c r="CS1423" s="25">
        <f>CM1423+CQ1423</f>
        <v>0</v>
      </c>
      <c r="CT1423" s="42"/>
      <c r="CU1423" s="42"/>
      <c r="CV1423" s="42"/>
      <c r="CW1423" s="42"/>
      <c r="CX1423" s="25">
        <f>CR1423+CT1423+CU1423+CV1423+CW1423</f>
        <v>2221</v>
      </c>
      <c r="CY1423" s="25">
        <f>CS1423+CW1423</f>
        <v>0</v>
      </c>
      <c r="CZ1423" s="25">
        <v>2221</v>
      </c>
      <c r="DA1423" s="42"/>
      <c r="DB1423" s="115">
        <f t="shared" si="6773"/>
        <v>100</v>
      </c>
      <c r="DC1423" s="115"/>
    </row>
    <row r="1424" spans="1:107" s="12" customFormat="1" ht="33" x14ac:dyDescent="0.25">
      <c r="A1424" s="30" t="s">
        <v>195</v>
      </c>
      <c r="B1424" s="68" t="s">
        <v>11</v>
      </c>
      <c r="C1424" s="68" t="s">
        <v>60</v>
      </c>
      <c r="D1424" s="24" t="s">
        <v>510</v>
      </c>
      <c r="E1424" s="53"/>
      <c r="F1424" s="25">
        <f t="shared" ref="F1424:F1425" si="6929">F1425</f>
        <v>113</v>
      </c>
      <c r="G1424" s="25"/>
      <c r="H1424" s="42">
        <f>H1425</f>
        <v>0</v>
      </c>
      <c r="I1424" s="42">
        <f t="shared" ref="I1424:X1425" si="6930">I1425</f>
        <v>0</v>
      </c>
      <c r="J1424" s="42">
        <f t="shared" si="6930"/>
        <v>0</v>
      </c>
      <c r="K1424" s="42">
        <f t="shared" si="6930"/>
        <v>0</v>
      </c>
      <c r="L1424" s="25">
        <f t="shared" si="6930"/>
        <v>113</v>
      </c>
      <c r="M1424" s="42">
        <f t="shared" si="6930"/>
        <v>0</v>
      </c>
      <c r="N1424" s="42">
        <f>N1425</f>
        <v>0</v>
      </c>
      <c r="O1424" s="42">
        <f t="shared" si="6930"/>
        <v>0</v>
      </c>
      <c r="P1424" s="42">
        <f t="shared" si="6930"/>
        <v>0</v>
      </c>
      <c r="Q1424" s="42">
        <f t="shared" si="6930"/>
        <v>0</v>
      </c>
      <c r="R1424" s="25">
        <f t="shared" si="6930"/>
        <v>113</v>
      </c>
      <c r="S1424" s="42">
        <f t="shared" si="6930"/>
        <v>0</v>
      </c>
      <c r="T1424" s="42">
        <f>T1425</f>
        <v>0</v>
      </c>
      <c r="U1424" s="42">
        <f t="shared" si="6930"/>
        <v>0</v>
      </c>
      <c r="V1424" s="42">
        <f t="shared" si="6930"/>
        <v>0</v>
      </c>
      <c r="W1424" s="42">
        <f t="shared" si="6930"/>
        <v>0</v>
      </c>
      <c r="X1424" s="25">
        <f t="shared" si="6930"/>
        <v>113</v>
      </c>
      <c r="Y1424" s="42">
        <f t="shared" ref="U1424:Y1425" si="6931">Y1425</f>
        <v>0</v>
      </c>
      <c r="Z1424" s="42">
        <f>Z1425</f>
        <v>0</v>
      </c>
      <c r="AA1424" s="42">
        <f t="shared" ref="AA1424:AP1425" si="6932">AA1425</f>
        <v>0</v>
      </c>
      <c r="AB1424" s="42">
        <f t="shared" si="6932"/>
        <v>0</v>
      </c>
      <c r="AC1424" s="42">
        <f t="shared" si="6932"/>
        <v>0</v>
      </c>
      <c r="AD1424" s="25">
        <f t="shared" si="6932"/>
        <v>113</v>
      </c>
      <c r="AE1424" s="42">
        <f t="shared" si="6932"/>
        <v>0</v>
      </c>
      <c r="AF1424" s="42">
        <f>AF1425</f>
        <v>0</v>
      </c>
      <c r="AG1424" s="42">
        <f t="shared" si="6932"/>
        <v>0</v>
      </c>
      <c r="AH1424" s="42">
        <f t="shared" si="6932"/>
        <v>0</v>
      </c>
      <c r="AI1424" s="42">
        <f t="shared" si="6932"/>
        <v>0</v>
      </c>
      <c r="AJ1424" s="25">
        <f t="shared" si="6932"/>
        <v>113</v>
      </c>
      <c r="AK1424" s="42">
        <f t="shared" si="6932"/>
        <v>0</v>
      </c>
      <c r="AL1424" s="42">
        <f>AL1425</f>
        <v>0</v>
      </c>
      <c r="AM1424" s="42">
        <f t="shared" si="6932"/>
        <v>0</v>
      </c>
      <c r="AN1424" s="42">
        <f t="shared" si="6932"/>
        <v>0</v>
      </c>
      <c r="AO1424" s="42">
        <f t="shared" si="6932"/>
        <v>0</v>
      </c>
      <c r="AP1424" s="25">
        <f t="shared" si="6932"/>
        <v>113</v>
      </c>
      <c r="AQ1424" s="42">
        <f t="shared" ref="AM1424:AQ1425" si="6933">AQ1425</f>
        <v>0</v>
      </c>
      <c r="AR1424" s="42">
        <f>AR1425</f>
        <v>0</v>
      </c>
      <c r="AS1424" s="42">
        <f t="shared" ref="AS1424:BH1425" si="6934">AS1425</f>
        <v>0</v>
      </c>
      <c r="AT1424" s="42">
        <f t="shared" si="6934"/>
        <v>0</v>
      </c>
      <c r="AU1424" s="42">
        <f t="shared" si="6934"/>
        <v>0</v>
      </c>
      <c r="AV1424" s="25">
        <f t="shared" si="6934"/>
        <v>113</v>
      </c>
      <c r="AW1424" s="42">
        <f t="shared" si="6934"/>
        <v>0</v>
      </c>
      <c r="AX1424" s="42">
        <f>AX1425</f>
        <v>0</v>
      </c>
      <c r="AY1424" s="42">
        <f t="shared" si="6934"/>
        <v>0</v>
      </c>
      <c r="AZ1424" s="42">
        <f t="shared" si="6934"/>
        <v>0</v>
      </c>
      <c r="BA1424" s="42">
        <f t="shared" si="6934"/>
        <v>0</v>
      </c>
      <c r="BB1424" s="25">
        <f t="shared" si="6934"/>
        <v>113</v>
      </c>
      <c r="BC1424" s="42">
        <f t="shared" si="6934"/>
        <v>0</v>
      </c>
      <c r="BD1424" s="42">
        <f>BD1425</f>
        <v>0</v>
      </c>
      <c r="BE1424" s="42">
        <f t="shared" si="6934"/>
        <v>0</v>
      </c>
      <c r="BF1424" s="42">
        <f t="shared" si="6934"/>
        <v>0</v>
      </c>
      <c r="BG1424" s="42">
        <f t="shared" si="6934"/>
        <v>0</v>
      </c>
      <c r="BH1424" s="25">
        <f t="shared" si="6934"/>
        <v>113</v>
      </c>
      <c r="BI1424" s="42">
        <f t="shared" ref="BE1424:BI1425" si="6935">BI1425</f>
        <v>0</v>
      </c>
      <c r="BJ1424" s="42">
        <f>BJ1425</f>
        <v>0</v>
      </c>
      <c r="BK1424" s="42">
        <f t="shared" ref="BK1424:BZ1425" si="6936">BK1425</f>
        <v>0</v>
      </c>
      <c r="BL1424" s="42">
        <f t="shared" si="6936"/>
        <v>0</v>
      </c>
      <c r="BM1424" s="42">
        <f t="shared" si="6936"/>
        <v>0</v>
      </c>
      <c r="BN1424" s="25">
        <f t="shared" si="6936"/>
        <v>113</v>
      </c>
      <c r="BO1424" s="42">
        <f t="shared" si="6936"/>
        <v>0</v>
      </c>
      <c r="BP1424" s="42">
        <f>BP1425</f>
        <v>0</v>
      </c>
      <c r="BQ1424" s="42">
        <f t="shared" si="6936"/>
        <v>0</v>
      </c>
      <c r="BR1424" s="42">
        <f t="shared" si="6936"/>
        <v>0</v>
      </c>
      <c r="BS1424" s="42">
        <f t="shared" si="6936"/>
        <v>0</v>
      </c>
      <c r="BT1424" s="25">
        <f t="shared" si="6936"/>
        <v>113</v>
      </c>
      <c r="BU1424" s="42">
        <f t="shared" si="6936"/>
        <v>0</v>
      </c>
      <c r="BV1424" s="42">
        <f>BV1425</f>
        <v>0</v>
      </c>
      <c r="BW1424" s="42">
        <f t="shared" si="6936"/>
        <v>0</v>
      </c>
      <c r="BX1424" s="42">
        <f t="shared" si="6936"/>
        <v>0</v>
      </c>
      <c r="BY1424" s="42">
        <f t="shared" si="6936"/>
        <v>0</v>
      </c>
      <c r="BZ1424" s="25">
        <f t="shared" si="6936"/>
        <v>113</v>
      </c>
      <c r="CA1424" s="42">
        <f t="shared" ref="BW1424:CA1425" si="6937">CA1425</f>
        <v>0</v>
      </c>
      <c r="CB1424" s="42">
        <f>CB1425</f>
        <v>0</v>
      </c>
      <c r="CC1424" s="42">
        <f t="shared" ref="CC1424:CR1425" si="6938">CC1425</f>
        <v>0</v>
      </c>
      <c r="CD1424" s="42">
        <f t="shared" si="6938"/>
        <v>0</v>
      </c>
      <c r="CE1424" s="42">
        <f t="shared" si="6938"/>
        <v>0</v>
      </c>
      <c r="CF1424" s="25">
        <f t="shared" si="6938"/>
        <v>113</v>
      </c>
      <c r="CG1424" s="42">
        <f t="shared" si="6938"/>
        <v>0</v>
      </c>
      <c r="CH1424" s="42">
        <f>CH1425</f>
        <v>0</v>
      </c>
      <c r="CI1424" s="42">
        <f t="shared" si="6938"/>
        <v>0</v>
      </c>
      <c r="CJ1424" s="42">
        <f t="shared" si="6938"/>
        <v>0</v>
      </c>
      <c r="CK1424" s="42">
        <f t="shared" si="6938"/>
        <v>0</v>
      </c>
      <c r="CL1424" s="25">
        <f t="shared" si="6938"/>
        <v>113</v>
      </c>
      <c r="CM1424" s="42">
        <f t="shared" si="6938"/>
        <v>0</v>
      </c>
      <c r="CN1424" s="42">
        <f>CN1425</f>
        <v>0</v>
      </c>
      <c r="CO1424" s="42">
        <f t="shared" si="6938"/>
        <v>0</v>
      </c>
      <c r="CP1424" s="42">
        <f t="shared" si="6938"/>
        <v>0</v>
      </c>
      <c r="CQ1424" s="42">
        <f t="shared" si="6938"/>
        <v>0</v>
      </c>
      <c r="CR1424" s="25">
        <f t="shared" si="6938"/>
        <v>113</v>
      </c>
      <c r="CS1424" s="42">
        <f t="shared" ref="CO1424:CS1425" si="6939">CS1425</f>
        <v>0</v>
      </c>
      <c r="CT1424" s="42">
        <f>CT1425</f>
        <v>0</v>
      </c>
      <c r="CU1424" s="42">
        <f t="shared" ref="CU1424:DA1425" si="6940">CU1425</f>
        <v>0</v>
      </c>
      <c r="CV1424" s="42">
        <f t="shared" si="6940"/>
        <v>0</v>
      </c>
      <c r="CW1424" s="42">
        <f t="shared" si="6940"/>
        <v>0</v>
      </c>
      <c r="CX1424" s="25">
        <f t="shared" si="6940"/>
        <v>113</v>
      </c>
      <c r="CY1424" s="25">
        <f t="shared" si="6940"/>
        <v>0</v>
      </c>
      <c r="CZ1424" s="25">
        <f t="shared" si="6940"/>
        <v>111</v>
      </c>
      <c r="DA1424" s="25">
        <f t="shared" si="6940"/>
        <v>0</v>
      </c>
      <c r="DB1424" s="115">
        <f t="shared" si="6773"/>
        <v>98.230088495575217</v>
      </c>
      <c r="DC1424" s="115"/>
    </row>
    <row r="1425" spans="1:107" s="12" customFormat="1" ht="33" x14ac:dyDescent="0.25">
      <c r="A1425" s="30" t="s">
        <v>424</v>
      </c>
      <c r="B1425" s="68" t="s">
        <v>11</v>
      </c>
      <c r="C1425" s="68" t="s">
        <v>60</v>
      </c>
      <c r="D1425" s="24" t="s">
        <v>510</v>
      </c>
      <c r="E1425" s="53">
        <v>200</v>
      </c>
      <c r="F1425" s="25">
        <f t="shared" si="6929"/>
        <v>113</v>
      </c>
      <c r="G1425" s="25"/>
      <c r="H1425" s="42">
        <f>H1426</f>
        <v>0</v>
      </c>
      <c r="I1425" s="42">
        <f t="shared" si="6930"/>
        <v>0</v>
      </c>
      <c r="J1425" s="42">
        <f t="shared" si="6930"/>
        <v>0</v>
      </c>
      <c r="K1425" s="42">
        <f t="shared" si="6930"/>
        <v>0</v>
      </c>
      <c r="L1425" s="25">
        <f t="shared" si="6930"/>
        <v>113</v>
      </c>
      <c r="M1425" s="42">
        <f t="shared" si="6930"/>
        <v>0</v>
      </c>
      <c r="N1425" s="42">
        <f>N1426</f>
        <v>0</v>
      </c>
      <c r="O1425" s="42">
        <f t="shared" si="6930"/>
        <v>0</v>
      </c>
      <c r="P1425" s="42">
        <f t="shared" si="6930"/>
        <v>0</v>
      </c>
      <c r="Q1425" s="42">
        <f t="shared" si="6930"/>
        <v>0</v>
      </c>
      <c r="R1425" s="25">
        <f t="shared" si="6930"/>
        <v>113</v>
      </c>
      <c r="S1425" s="42">
        <f t="shared" si="6930"/>
        <v>0</v>
      </c>
      <c r="T1425" s="42">
        <f>T1426</f>
        <v>0</v>
      </c>
      <c r="U1425" s="42">
        <f t="shared" si="6931"/>
        <v>0</v>
      </c>
      <c r="V1425" s="42">
        <f t="shared" si="6931"/>
        <v>0</v>
      </c>
      <c r="W1425" s="42">
        <f t="shared" si="6931"/>
        <v>0</v>
      </c>
      <c r="X1425" s="25">
        <f t="shared" si="6931"/>
        <v>113</v>
      </c>
      <c r="Y1425" s="42">
        <f t="shared" si="6931"/>
        <v>0</v>
      </c>
      <c r="Z1425" s="42">
        <f>Z1426</f>
        <v>0</v>
      </c>
      <c r="AA1425" s="42">
        <f t="shared" si="6932"/>
        <v>0</v>
      </c>
      <c r="AB1425" s="42">
        <f t="shared" si="6932"/>
        <v>0</v>
      </c>
      <c r="AC1425" s="42">
        <f t="shared" si="6932"/>
        <v>0</v>
      </c>
      <c r="AD1425" s="25">
        <f t="shared" si="6932"/>
        <v>113</v>
      </c>
      <c r="AE1425" s="42">
        <f t="shared" si="6932"/>
        <v>0</v>
      </c>
      <c r="AF1425" s="42">
        <f>AF1426</f>
        <v>0</v>
      </c>
      <c r="AG1425" s="42">
        <f t="shared" si="6932"/>
        <v>0</v>
      </c>
      <c r="AH1425" s="42">
        <f t="shared" si="6932"/>
        <v>0</v>
      </c>
      <c r="AI1425" s="42">
        <f t="shared" si="6932"/>
        <v>0</v>
      </c>
      <c r="AJ1425" s="25">
        <f t="shared" si="6932"/>
        <v>113</v>
      </c>
      <c r="AK1425" s="42">
        <f t="shared" si="6932"/>
        <v>0</v>
      </c>
      <c r="AL1425" s="42">
        <f>AL1426</f>
        <v>0</v>
      </c>
      <c r="AM1425" s="42">
        <f t="shared" si="6933"/>
        <v>0</v>
      </c>
      <c r="AN1425" s="42">
        <f t="shared" si="6933"/>
        <v>0</v>
      </c>
      <c r="AO1425" s="42">
        <f t="shared" si="6933"/>
        <v>0</v>
      </c>
      <c r="AP1425" s="25">
        <f t="shared" si="6933"/>
        <v>113</v>
      </c>
      <c r="AQ1425" s="42">
        <f t="shared" si="6933"/>
        <v>0</v>
      </c>
      <c r="AR1425" s="42">
        <f>AR1426</f>
        <v>0</v>
      </c>
      <c r="AS1425" s="42">
        <f t="shared" si="6934"/>
        <v>0</v>
      </c>
      <c r="AT1425" s="42">
        <f t="shared" si="6934"/>
        <v>0</v>
      </c>
      <c r="AU1425" s="42">
        <f t="shared" si="6934"/>
        <v>0</v>
      </c>
      <c r="AV1425" s="25">
        <f t="shared" si="6934"/>
        <v>113</v>
      </c>
      <c r="AW1425" s="42">
        <f t="shared" si="6934"/>
        <v>0</v>
      </c>
      <c r="AX1425" s="42">
        <f>AX1426</f>
        <v>0</v>
      </c>
      <c r="AY1425" s="42">
        <f t="shared" si="6934"/>
        <v>0</v>
      </c>
      <c r="AZ1425" s="42">
        <f t="shared" si="6934"/>
        <v>0</v>
      </c>
      <c r="BA1425" s="42">
        <f t="shared" si="6934"/>
        <v>0</v>
      </c>
      <c r="BB1425" s="25">
        <f t="shared" si="6934"/>
        <v>113</v>
      </c>
      <c r="BC1425" s="42">
        <f t="shared" si="6934"/>
        <v>0</v>
      </c>
      <c r="BD1425" s="42">
        <f>BD1426</f>
        <v>0</v>
      </c>
      <c r="BE1425" s="42">
        <f t="shared" si="6935"/>
        <v>0</v>
      </c>
      <c r="BF1425" s="42">
        <f t="shared" si="6935"/>
        <v>0</v>
      </c>
      <c r="BG1425" s="42">
        <f t="shared" si="6935"/>
        <v>0</v>
      </c>
      <c r="BH1425" s="25">
        <f t="shared" si="6935"/>
        <v>113</v>
      </c>
      <c r="BI1425" s="42">
        <f t="shared" si="6935"/>
        <v>0</v>
      </c>
      <c r="BJ1425" s="42">
        <f>BJ1426</f>
        <v>0</v>
      </c>
      <c r="BK1425" s="42">
        <f t="shared" si="6936"/>
        <v>0</v>
      </c>
      <c r="BL1425" s="42">
        <f t="shared" si="6936"/>
        <v>0</v>
      </c>
      <c r="BM1425" s="42">
        <f t="shared" si="6936"/>
        <v>0</v>
      </c>
      <c r="BN1425" s="25">
        <f t="shared" si="6936"/>
        <v>113</v>
      </c>
      <c r="BO1425" s="42">
        <f t="shared" si="6936"/>
        <v>0</v>
      </c>
      <c r="BP1425" s="42">
        <f>BP1426</f>
        <v>0</v>
      </c>
      <c r="BQ1425" s="42">
        <f t="shared" si="6936"/>
        <v>0</v>
      </c>
      <c r="BR1425" s="42">
        <f t="shared" si="6936"/>
        <v>0</v>
      </c>
      <c r="BS1425" s="42">
        <f t="shared" si="6936"/>
        <v>0</v>
      </c>
      <c r="BT1425" s="25">
        <f t="shared" si="6936"/>
        <v>113</v>
      </c>
      <c r="BU1425" s="42">
        <f t="shared" si="6936"/>
        <v>0</v>
      </c>
      <c r="BV1425" s="42">
        <f>BV1426</f>
        <v>0</v>
      </c>
      <c r="BW1425" s="42">
        <f t="shared" si="6937"/>
        <v>0</v>
      </c>
      <c r="BX1425" s="42">
        <f t="shared" si="6937"/>
        <v>0</v>
      </c>
      <c r="BY1425" s="42">
        <f t="shared" si="6937"/>
        <v>0</v>
      </c>
      <c r="BZ1425" s="25">
        <f t="shared" si="6937"/>
        <v>113</v>
      </c>
      <c r="CA1425" s="42">
        <f t="shared" si="6937"/>
        <v>0</v>
      </c>
      <c r="CB1425" s="42">
        <f>CB1426</f>
        <v>0</v>
      </c>
      <c r="CC1425" s="42">
        <f t="shared" si="6938"/>
        <v>0</v>
      </c>
      <c r="CD1425" s="42">
        <f t="shared" si="6938"/>
        <v>0</v>
      </c>
      <c r="CE1425" s="42">
        <f t="shared" si="6938"/>
        <v>0</v>
      </c>
      <c r="CF1425" s="25">
        <f t="shared" si="6938"/>
        <v>113</v>
      </c>
      <c r="CG1425" s="42">
        <f t="shared" si="6938"/>
        <v>0</v>
      </c>
      <c r="CH1425" s="42">
        <f>CH1426</f>
        <v>0</v>
      </c>
      <c r="CI1425" s="42">
        <f t="shared" si="6938"/>
        <v>0</v>
      </c>
      <c r="CJ1425" s="42">
        <f t="shared" si="6938"/>
        <v>0</v>
      </c>
      <c r="CK1425" s="42">
        <f t="shared" si="6938"/>
        <v>0</v>
      </c>
      <c r="CL1425" s="25">
        <f t="shared" si="6938"/>
        <v>113</v>
      </c>
      <c r="CM1425" s="42">
        <f t="shared" si="6938"/>
        <v>0</v>
      </c>
      <c r="CN1425" s="42">
        <f>CN1426</f>
        <v>0</v>
      </c>
      <c r="CO1425" s="42">
        <f t="shared" si="6939"/>
        <v>0</v>
      </c>
      <c r="CP1425" s="42">
        <f t="shared" si="6939"/>
        <v>0</v>
      </c>
      <c r="CQ1425" s="42">
        <f t="shared" si="6939"/>
        <v>0</v>
      </c>
      <c r="CR1425" s="25">
        <f t="shared" si="6939"/>
        <v>113</v>
      </c>
      <c r="CS1425" s="42">
        <f t="shared" si="6939"/>
        <v>0</v>
      </c>
      <c r="CT1425" s="42">
        <f>CT1426</f>
        <v>0</v>
      </c>
      <c r="CU1425" s="42">
        <f t="shared" si="6940"/>
        <v>0</v>
      </c>
      <c r="CV1425" s="42">
        <f t="shared" si="6940"/>
        <v>0</v>
      </c>
      <c r="CW1425" s="42">
        <f t="shared" si="6940"/>
        <v>0</v>
      </c>
      <c r="CX1425" s="25">
        <f t="shared" si="6940"/>
        <v>113</v>
      </c>
      <c r="CY1425" s="25">
        <f t="shared" si="6940"/>
        <v>0</v>
      </c>
      <c r="CZ1425" s="25">
        <f t="shared" si="6940"/>
        <v>111</v>
      </c>
      <c r="DA1425" s="25">
        <f t="shared" si="6940"/>
        <v>0</v>
      </c>
      <c r="DB1425" s="115">
        <f t="shared" si="6773"/>
        <v>98.230088495575217</v>
      </c>
      <c r="DC1425" s="115"/>
    </row>
    <row r="1426" spans="1:107" s="12" customFormat="1" ht="35.25" customHeight="1" x14ac:dyDescent="0.25">
      <c r="A1426" s="30" t="s">
        <v>166</v>
      </c>
      <c r="B1426" s="68" t="s">
        <v>11</v>
      </c>
      <c r="C1426" s="68" t="s">
        <v>60</v>
      </c>
      <c r="D1426" s="24" t="s">
        <v>510</v>
      </c>
      <c r="E1426" s="53">
        <v>240</v>
      </c>
      <c r="F1426" s="25">
        <v>113</v>
      </c>
      <c r="G1426" s="25"/>
      <c r="H1426" s="42"/>
      <c r="I1426" s="42"/>
      <c r="J1426" s="42"/>
      <c r="K1426" s="42"/>
      <c r="L1426" s="25">
        <f>F1426+H1426+I1426+J1426+K1426</f>
        <v>113</v>
      </c>
      <c r="M1426" s="25">
        <f>G1426+K1426</f>
        <v>0</v>
      </c>
      <c r="N1426" s="42"/>
      <c r="O1426" s="42"/>
      <c r="P1426" s="42"/>
      <c r="Q1426" s="42"/>
      <c r="R1426" s="25">
        <f>L1426+N1426+O1426+P1426+Q1426</f>
        <v>113</v>
      </c>
      <c r="S1426" s="25">
        <f>M1426+Q1426</f>
        <v>0</v>
      </c>
      <c r="T1426" s="42"/>
      <c r="U1426" s="42"/>
      <c r="V1426" s="42"/>
      <c r="W1426" s="42"/>
      <c r="X1426" s="25">
        <f>R1426+T1426+U1426+V1426+W1426</f>
        <v>113</v>
      </c>
      <c r="Y1426" s="25">
        <f>S1426+W1426</f>
        <v>0</v>
      </c>
      <c r="Z1426" s="42"/>
      <c r="AA1426" s="42"/>
      <c r="AB1426" s="42"/>
      <c r="AC1426" s="42"/>
      <c r="AD1426" s="25">
        <f>X1426+Z1426+AA1426+AB1426+AC1426</f>
        <v>113</v>
      </c>
      <c r="AE1426" s="25">
        <f>Y1426+AC1426</f>
        <v>0</v>
      </c>
      <c r="AF1426" s="42"/>
      <c r="AG1426" s="42"/>
      <c r="AH1426" s="42"/>
      <c r="AI1426" s="42"/>
      <c r="AJ1426" s="25">
        <f>AD1426+AF1426+AG1426+AH1426+AI1426</f>
        <v>113</v>
      </c>
      <c r="AK1426" s="25">
        <f>AE1426+AI1426</f>
        <v>0</v>
      </c>
      <c r="AL1426" s="42"/>
      <c r="AM1426" s="42"/>
      <c r="AN1426" s="42"/>
      <c r="AO1426" s="42"/>
      <c r="AP1426" s="25">
        <f>AJ1426+AL1426+AM1426+AN1426+AO1426</f>
        <v>113</v>
      </c>
      <c r="AQ1426" s="25">
        <f>AK1426+AO1426</f>
        <v>0</v>
      </c>
      <c r="AR1426" s="42"/>
      <c r="AS1426" s="42"/>
      <c r="AT1426" s="42"/>
      <c r="AU1426" s="42"/>
      <c r="AV1426" s="25">
        <f>AP1426+AR1426+AS1426+AT1426+AU1426</f>
        <v>113</v>
      </c>
      <c r="AW1426" s="25">
        <f>AQ1426+AU1426</f>
        <v>0</v>
      </c>
      <c r="AX1426" s="42"/>
      <c r="AY1426" s="42"/>
      <c r="AZ1426" s="42"/>
      <c r="BA1426" s="42"/>
      <c r="BB1426" s="25">
        <f>AV1426+AX1426+AY1426+AZ1426+BA1426</f>
        <v>113</v>
      </c>
      <c r="BC1426" s="25">
        <f>AW1426+BA1426</f>
        <v>0</v>
      </c>
      <c r="BD1426" s="42"/>
      <c r="BE1426" s="42"/>
      <c r="BF1426" s="42"/>
      <c r="BG1426" s="42"/>
      <c r="BH1426" s="25">
        <f>BB1426+BD1426+BE1426+BF1426+BG1426</f>
        <v>113</v>
      </c>
      <c r="BI1426" s="25">
        <f>BC1426+BG1426</f>
        <v>0</v>
      </c>
      <c r="BJ1426" s="42"/>
      <c r="BK1426" s="42"/>
      <c r="BL1426" s="42"/>
      <c r="BM1426" s="42"/>
      <c r="BN1426" s="25">
        <f>BH1426+BJ1426+BK1426+BL1426+BM1426</f>
        <v>113</v>
      </c>
      <c r="BO1426" s="25">
        <f>BI1426+BM1426</f>
        <v>0</v>
      </c>
      <c r="BP1426" s="42"/>
      <c r="BQ1426" s="42"/>
      <c r="BR1426" s="42"/>
      <c r="BS1426" s="42"/>
      <c r="BT1426" s="25">
        <f>BN1426+BP1426+BQ1426+BR1426+BS1426</f>
        <v>113</v>
      </c>
      <c r="BU1426" s="25">
        <f>BO1426+BS1426</f>
        <v>0</v>
      </c>
      <c r="BV1426" s="42"/>
      <c r="BW1426" s="42"/>
      <c r="BX1426" s="42"/>
      <c r="BY1426" s="42"/>
      <c r="BZ1426" s="25">
        <f>BT1426+BV1426+BW1426+BX1426+BY1426</f>
        <v>113</v>
      </c>
      <c r="CA1426" s="25">
        <f>BU1426+BY1426</f>
        <v>0</v>
      </c>
      <c r="CB1426" s="42"/>
      <c r="CC1426" s="42"/>
      <c r="CD1426" s="42"/>
      <c r="CE1426" s="42"/>
      <c r="CF1426" s="25">
        <f>BZ1426+CB1426+CC1426+CD1426+CE1426</f>
        <v>113</v>
      </c>
      <c r="CG1426" s="25">
        <f>CA1426+CE1426</f>
        <v>0</v>
      </c>
      <c r="CH1426" s="42"/>
      <c r="CI1426" s="42"/>
      <c r="CJ1426" s="42"/>
      <c r="CK1426" s="42"/>
      <c r="CL1426" s="25">
        <f>CF1426+CH1426+CI1426+CJ1426+CK1426</f>
        <v>113</v>
      </c>
      <c r="CM1426" s="25">
        <f>CG1426+CK1426</f>
        <v>0</v>
      </c>
      <c r="CN1426" s="42"/>
      <c r="CO1426" s="42"/>
      <c r="CP1426" s="42"/>
      <c r="CQ1426" s="42"/>
      <c r="CR1426" s="25">
        <f>CL1426+CN1426+CO1426+CP1426+CQ1426</f>
        <v>113</v>
      </c>
      <c r="CS1426" s="25">
        <f>CM1426+CQ1426</f>
        <v>0</v>
      </c>
      <c r="CT1426" s="42"/>
      <c r="CU1426" s="42"/>
      <c r="CV1426" s="42"/>
      <c r="CW1426" s="42"/>
      <c r="CX1426" s="25">
        <f>CR1426+CT1426+CU1426+CV1426+CW1426</f>
        <v>113</v>
      </c>
      <c r="CY1426" s="25">
        <f>CS1426+CW1426</f>
        <v>0</v>
      </c>
      <c r="CZ1426" s="25">
        <v>111</v>
      </c>
      <c r="DA1426" s="42"/>
      <c r="DB1426" s="115">
        <f t="shared" si="6773"/>
        <v>98.230088495575217</v>
      </c>
      <c r="DC1426" s="115"/>
    </row>
    <row r="1427" spans="1:107" s="12" customFormat="1" ht="16.5" x14ac:dyDescent="0.25">
      <c r="A1427" s="60" t="s">
        <v>140</v>
      </c>
      <c r="B1427" s="68" t="s">
        <v>11</v>
      </c>
      <c r="C1427" s="68" t="s">
        <v>60</v>
      </c>
      <c r="D1427" s="68" t="s">
        <v>323</v>
      </c>
      <c r="E1427" s="68"/>
      <c r="F1427" s="25">
        <f t="shared" ref="F1427:G1427" si="6941">F1428+F1430</f>
        <v>2210</v>
      </c>
      <c r="G1427" s="25">
        <f t="shared" si="6941"/>
        <v>0</v>
      </c>
      <c r="H1427" s="42">
        <f>H1428+H1430</f>
        <v>0</v>
      </c>
      <c r="I1427" s="42"/>
      <c r="J1427" s="42"/>
      <c r="K1427" s="42"/>
      <c r="L1427" s="25">
        <f t="shared" ref="L1427:M1427" si="6942">L1428+L1430</f>
        <v>2210</v>
      </c>
      <c r="M1427" s="25">
        <f t="shared" si="6942"/>
        <v>0</v>
      </c>
      <c r="N1427" s="42">
        <f>N1428+N1430</f>
        <v>0</v>
      </c>
      <c r="O1427" s="42"/>
      <c r="P1427" s="42"/>
      <c r="Q1427" s="42"/>
      <c r="R1427" s="25">
        <f t="shared" ref="R1427:S1427" si="6943">R1428+R1430</f>
        <v>2210</v>
      </c>
      <c r="S1427" s="25">
        <f t="shared" si="6943"/>
        <v>0</v>
      </c>
      <c r="T1427" s="42">
        <f>T1428+T1430</f>
        <v>0</v>
      </c>
      <c r="U1427" s="42"/>
      <c r="V1427" s="42"/>
      <c r="W1427" s="42"/>
      <c r="X1427" s="25">
        <f t="shared" ref="X1427:Y1427" si="6944">X1428+X1430</f>
        <v>2210</v>
      </c>
      <c r="Y1427" s="25">
        <f t="shared" si="6944"/>
        <v>0</v>
      </c>
      <c r="Z1427" s="42">
        <f>Z1428+Z1430</f>
        <v>0</v>
      </c>
      <c r="AA1427" s="42"/>
      <c r="AB1427" s="42"/>
      <c r="AC1427" s="42"/>
      <c r="AD1427" s="25">
        <f t="shared" ref="AD1427:AE1427" si="6945">AD1428+AD1430</f>
        <v>2210</v>
      </c>
      <c r="AE1427" s="25">
        <f t="shared" si="6945"/>
        <v>0</v>
      </c>
      <c r="AF1427" s="42">
        <f>AF1428+AF1430</f>
        <v>0</v>
      </c>
      <c r="AG1427" s="42"/>
      <c r="AH1427" s="42"/>
      <c r="AI1427" s="42"/>
      <c r="AJ1427" s="25">
        <f t="shared" ref="AJ1427:AK1427" si="6946">AJ1428+AJ1430</f>
        <v>2210</v>
      </c>
      <c r="AK1427" s="25">
        <f t="shared" si="6946"/>
        <v>0</v>
      </c>
      <c r="AL1427" s="42">
        <f>AL1428+AL1430</f>
        <v>0</v>
      </c>
      <c r="AM1427" s="42"/>
      <c r="AN1427" s="42"/>
      <c r="AO1427" s="42"/>
      <c r="AP1427" s="25">
        <f t="shared" ref="AP1427:AQ1427" si="6947">AP1428+AP1430</f>
        <v>2210</v>
      </c>
      <c r="AQ1427" s="25">
        <f t="shared" si="6947"/>
        <v>0</v>
      </c>
      <c r="AR1427" s="42">
        <f>AR1428+AR1430</f>
        <v>0</v>
      </c>
      <c r="AS1427" s="42"/>
      <c r="AT1427" s="42"/>
      <c r="AU1427" s="42"/>
      <c r="AV1427" s="25">
        <f t="shared" ref="AV1427:AW1427" si="6948">AV1428+AV1430</f>
        <v>2208</v>
      </c>
      <c r="AW1427" s="25">
        <f t="shared" si="6948"/>
        <v>0</v>
      </c>
      <c r="AX1427" s="42">
        <f>AX1428+AX1430</f>
        <v>0</v>
      </c>
      <c r="AY1427" s="42"/>
      <c r="AZ1427" s="42"/>
      <c r="BA1427" s="42"/>
      <c r="BB1427" s="25">
        <f t="shared" ref="BB1427:BC1427" si="6949">BB1428+BB1430</f>
        <v>2208</v>
      </c>
      <c r="BC1427" s="25">
        <f t="shared" si="6949"/>
        <v>0</v>
      </c>
      <c r="BD1427" s="42">
        <f>BD1428+BD1430</f>
        <v>0</v>
      </c>
      <c r="BE1427" s="42"/>
      <c r="BF1427" s="42"/>
      <c r="BG1427" s="42"/>
      <c r="BH1427" s="25">
        <f t="shared" ref="BH1427:BI1427" si="6950">BH1428+BH1430</f>
        <v>2208</v>
      </c>
      <c r="BI1427" s="25">
        <f t="shared" si="6950"/>
        <v>0</v>
      </c>
      <c r="BJ1427" s="42">
        <f>BJ1428+BJ1430</f>
        <v>0</v>
      </c>
      <c r="BK1427" s="42"/>
      <c r="BL1427" s="42"/>
      <c r="BM1427" s="42"/>
      <c r="BN1427" s="25">
        <f t="shared" ref="BN1427:BO1427" si="6951">BN1428+BN1430</f>
        <v>2208</v>
      </c>
      <c r="BO1427" s="25">
        <f t="shared" si="6951"/>
        <v>0</v>
      </c>
      <c r="BP1427" s="42">
        <f>BP1428+BP1430</f>
        <v>0</v>
      </c>
      <c r="BQ1427" s="42"/>
      <c r="BR1427" s="42"/>
      <c r="BS1427" s="42"/>
      <c r="BT1427" s="25">
        <f t="shared" ref="BT1427:BU1427" si="6952">BT1428+BT1430</f>
        <v>2208</v>
      </c>
      <c r="BU1427" s="25">
        <f t="shared" si="6952"/>
        <v>0</v>
      </c>
      <c r="BV1427" s="42">
        <f>BV1428+BV1430</f>
        <v>53</v>
      </c>
      <c r="BW1427" s="42">
        <f t="shared" ref="BW1427:BY1427" si="6953">BW1428+BW1430</f>
        <v>-1290</v>
      </c>
      <c r="BX1427" s="42">
        <f t="shared" si="6953"/>
        <v>0</v>
      </c>
      <c r="BY1427" s="42">
        <f t="shared" si="6953"/>
        <v>0</v>
      </c>
      <c r="BZ1427" s="25">
        <f t="shared" ref="BZ1427:CA1427" si="6954">BZ1428+BZ1430</f>
        <v>971</v>
      </c>
      <c r="CA1427" s="25">
        <f t="shared" si="6954"/>
        <v>0</v>
      </c>
      <c r="CB1427" s="42">
        <f>CB1428+CB1430</f>
        <v>0</v>
      </c>
      <c r="CC1427" s="42">
        <f t="shared" ref="CC1427:CG1427" si="6955">CC1428+CC1430</f>
        <v>0</v>
      </c>
      <c r="CD1427" s="42">
        <f t="shared" si="6955"/>
        <v>0</v>
      </c>
      <c r="CE1427" s="42">
        <f t="shared" si="6955"/>
        <v>0</v>
      </c>
      <c r="CF1427" s="25">
        <f t="shared" si="6955"/>
        <v>971</v>
      </c>
      <c r="CG1427" s="25">
        <f t="shared" si="6955"/>
        <v>0</v>
      </c>
      <c r="CH1427" s="42">
        <f>CH1428+CH1430</f>
        <v>0</v>
      </c>
      <c r="CI1427" s="42">
        <f t="shared" ref="CI1427:CM1427" si="6956">CI1428+CI1430</f>
        <v>0</v>
      </c>
      <c r="CJ1427" s="42">
        <f t="shared" si="6956"/>
        <v>0</v>
      </c>
      <c r="CK1427" s="42">
        <f t="shared" si="6956"/>
        <v>0</v>
      </c>
      <c r="CL1427" s="25">
        <f t="shared" si="6956"/>
        <v>971</v>
      </c>
      <c r="CM1427" s="25">
        <f t="shared" si="6956"/>
        <v>0</v>
      </c>
      <c r="CN1427" s="42">
        <f>CN1428+CN1430</f>
        <v>0</v>
      </c>
      <c r="CO1427" s="42">
        <f t="shared" ref="CO1427:CS1427" si="6957">CO1428+CO1430</f>
        <v>0</v>
      </c>
      <c r="CP1427" s="42">
        <f t="shared" si="6957"/>
        <v>0</v>
      </c>
      <c r="CQ1427" s="42">
        <f t="shared" si="6957"/>
        <v>0</v>
      </c>
      <c r="CR1427" s="25">
        <f t="shared" si="6957"/>
        <v>971</v>
      </c>
      <c r="CS1427" s="25">
        <f t="shared" si="6957"/>
        <v>0</v>
      </c>
      <c r="CT1427" s="42">
        <f>CT1428+CT1430</f>
        <v>0</v>
      </c>
      <c r="CU1427" s="42">
        <f t="shared" ref="CU1427:CX1427" si="6958">CU1428+CU1430</f>
        <v>0</v>
      </c>
      <c r="CV1427" s="42">
        <f t="shared" si="6958"/>
        <v>0</v>
      </c>
      <c r="CW1427" s="42">
        <f t="shared" si="6958"/>
        <v>0</v>
      </c>
      <c r="CX1427" s="25">
        <f t="shared" si="6958"/>
        <v>971</v>
      </c>
      <c r="CY1427" s="25">
        <f t="shared" ref="CY1427:DA1427" si="6959">CY1428+CY1430</f>
        <v>0</v>
      </c>
      <c r="CZ1427" s="25">
        <f t="shared" si="6959"/>
        <v>830</v>
      </c>
      <c r="DA1427" s="25">
        <f t="shared" si="6959"/>
        <v>0</v>
      </c>
      <c r="DB1427" s="115">
        <f t="shared" si="6773"/>
        <v>85.478887744593209</v>
      </c>
      <c r="DC1427" s="115"/>
    </row>
    <row r="1428" spans="1:107" s="12" customFormat="1" ht="33" x14ac:dyDescent="0.25">
      <c r="A1428" s="30" t="s">
        <v>424</v>
      </c>
      <c r="B1428" s="68" t="s">
        <v>11</v>
      </c>
      <c r="C1428" s="68" t="s">
        <v>60</v>
      </c>
      <c r="D1428" s="68" t="s">
        <v>323</v>
      </c>
      <c r="E1428" s="68" t="s">
        <v>80</v>
      </c>
      <c r="F1428" s="25">
        <f t="shared" ref="F1428:G1428" si="6960">F1429</f>
        <v>1697</v>
      </c>
      <c r="G1428" s="25">
        <f t="shared" si="6960"/>
        <v>0</v>
      </c>
      <c r="H1428" s="42">
        <f>H1429</f>
        <v>0</v>
      </c>
      <c r="I1428" s="42">
        <f t="shared" ref="I1428:BT1428" si="6961">I1429</f>
        <v>0</v>
      </c>
      <c r="J1428" s="42">
        <f t="shared" si="6961"/>
        <v>0</v>
      </c>
      <c r="K1428" s="42">
        <f t="shared" si="6961"/>
        <v>0</v>
      </c>
      <c r="L1428" s="25">
        <f t="shared" si="6961"/>
        <v>1697</v>
      </c>
      <c r="M1428" s="42">
        <f t="shared" si="6961"/>
        <v>0</v>
      </c>
      <c r="N1428" s="42">
        <f>N1429</f>
        <v>0</v>
      </c>
      <c r="O1428" s="42">
        <f t="shared" si="6961"/>
        <v>0</v>
      </c>
      <c r="P1428" s="42">
        <f t="shared" si="6961"/>
        <v>0</v>
      </c>
      <c r="Q1428" s="42">
        <f t="shared" si="6961"/>
        <v>0</v>
      </c>
      <c r="R1428" s="25">
        <f t="shared" si="6961"/>
        <v>1697</v>
      </c>
      <c r="S1428" s="42">
        <f t="shared" si="6961"/>
        <v>0</v>
      </c>
      <c r="T1428" s="42">
        <f>T1429</f>
        <v>0</v>
      </c>
      <c r="U1428" s="42">
        <f t="shared" si="6961"/>
        <v>0</v>
      </c>
      <c r="V1428" s="42">
        <f t="shared" si="6961"/>
        <v>0</v>
      </c>
      <c r="W1428" s="42">
        <f t="shared" si="6961"/>
        <v>0</v>
      </c>
      <c r="X1428" s="25">
        <f t="shared" si="6961"/>
        <v>1697</v>
      </c>
      <c r="Y1428" s="42">
        <f t="shared" si="6961"/>
        <v>0</v>
      </c>
      <c r="Z1428" s="42">
        <f>Z1429</f>
        <v>0</v>
      </c>
      <c r="AA1428" s="42">
        <f t="shared" si="6961"/>
        <v>0</v>
      </c>
      <c r="AB1428" s="42">
        <f t="shared" si="6961"/>
        <v>0</v>
      </c>
      <c r="AC1428" s="42">
        <f t="shared" si="6961"/>
        <v>0</v>
      </c>
      <c r="AD1428" s="25">
        <f t="shared" si="6961"/>
        <v>1697</v>
      </c>
      <c r="AE1428" s="42">
        <f t="shared" si="6961"/>
        <v>0</v>
      </c>
      <c r="AF1428" s="42">
        <f>AF1429</f>
        <v>0</v>
      </c>
      <c r="AG1428" s="42">
        <f t="shared" si="6961"/>
        <v>0</v>
      </c>
      <c r="AH1428" s="42">
        <f t="shared" si="6961"/>
        <v>0</v>
      </c>
      <c r="AI1428" s="42">
        <f t="shared" si="6961"/>
        <v>0</v>
      </c>
      <c r="AJ1428" s="25">
        <f t="shared" si="6961"/>
        <v>1697</v>
      </c>
      <c r="AK1428" s="42">
        <f t="shared" si="6961"/>
        <v>0</v>
      </c>
      <c r="AL1428" s="42">
        <f>AL1429</f>
        <v>0</v>
      </c>
      <c r="AM1428" s="42">
        <f t="shared" si="6961"/>
        <v>0</v>
      </c>
      <c r="AN1428" s="42">
        <f t="shared" si="6961"/>
        <v>0</v>
      </c>
      <c r="AO1428" s="42">
        <f t="shared" si="6961"/>
        <v>0</v>
      </c>
      <c r="AP1428" s="25">
        <f t="shared" si="6961"/>
        <v>1697</v>
      </c>
      <c r="AQ1428" s="42">
        <f t="shared" si="6961"/>
        <v>0</v>
      </c>
      <c r="AR1428" s="42">
        <f>AR1429</f>
        <v>0</v>
      </c>
      <c r="AS1428" s="42">
        <f t="shared" si="6961"/>
        <v>0</v>
      </c>
      <c r="AT1428" s="42">
        <f t="shared" si="6961"/>
        <v>-2</v>
      </c>
      <c r="AU1428" s="42">
        <f t="shared" si="6961"/>
        <v>0</v>
      </c>
      <c r="AV1428" s="25">
        <f t="shared" si="6961"/>
        <v>1695</v>
      </c>
      <c r="AW1428" s="42">
        <f t="shared" si="6961"/>
        <v>0</v>
      </c>
      <c r="AX1428" s="42">
        <f>AX1429</f>
        <v>0</v>
      </c>
      <c r="AY1428" s="42">
        <f t="shared" si="6961"/>
        <v>0</v>
      </c>
      <c r="AZ1428" s="42">
        <f t="shared" si="6961"/>
        <v>0</v>
      </c>
      <c r="BA1428" s="42">
        <f t="shared" si="6961"/>
        <v>0</v>
      </c>
      <c r="BB1428" s="25">
        <f t="shared" si="6961"/>
        <v>1695</v>
      </c>
      <c r="BC1428" s="42">
        <f t="shared" si="6961"/>
        <v>0</v>
      </c>
      <c r="BD1428" s="42">
        <f>BD1429</f>
        <v>0</v>
      </c>
      <c r="BE1428" s="42">
        <f t="shared" si="6961"/>
        <v>0</v>
      </c>
      <c r="BF1428" s="42">
        <f t="shared" si="6961"/>
        <v>0</v>
      </c>
      <c r="BG1428" s="42">
        <f t="shared" si="6961"/>
        <v>0</v>
      </c>
      <c r="BH1428" s="25">
        <f t="shared" si="6961"/>
        <v>1695</v>
      </c>
      <c r="BI1428" s="42">
        <f t="shared" si="6961"/>
        <v>0</v>
      </c>
      <c r="BJ1428" s="42">
        <f>BJ1429</f>
        <v>0</v>
      </c>
      <c r="BK1428" s="42">
        <f t="shared" si="6961"/>
        <v>0</v>
      </c>
      <c r="BL1428" s="42">
        <f t="shared" si="6961"/>
        <v>0</v>
      </c>
      <c r="BM1428" s="42">
        <f t="shared" si="6961"/>
        <v>0</v>
      </c>
      <c r="BN1428" s="25">
        <f t="shared" si="6961"/>
        <v>1695</v>
      </c>
      <c r="BO1428" s="42">
        <f t="shared" si="6961"/>
        <v>0</v>
      </c>
      <c r="BP1428" s="42">
        <f>BP1429</f>
        <v>0</v>
      </c>
      <c r="BQ1428" s="42">
        <f t="shared" si="6961"/>
        <v>0</v>
      </c>
      <c r="BR1428" s="42">
        <f t="shared" si="6961"/>
        <v>0</v>
      </c>
      <c r="BS1428" s="42">
        <f t="shared" si="6961"/>
        <v>0</v>
      </c>
      <c r="BT1428" s="25">
        <f t="shared" si="6961"/>
        <v>1695</v>
      </c>
      <c r="BU1428" s="42">
        <f t="shared" ref="BU1428" si="6962">BU1429</f>
        <v>0</v>
      </c>
      <c r="BV1428" s="42">
        <f>BV1429</f>
        <v>28</v>
      </c>
      <c r="BW1428" s="42">
        <f t="shared" ref="BW1428:DA1428" si="6963">BW1429</f>
        <v>-1290</v>
      </c>
      <c r="BX1428" s="42">
        <f t="shared" si="6963"/>
        <v>0</v>
      </c>
      <c r="BY1428" s="42">
        <f t="shared" si="6963"/>
        <v>0</v>
      </c>
      <c r="BZ1428" s="25">
        <f t="shared" si="6963"/>
        <v>433</v>
      </c>
      <c r="CA1428" s="42">
        <f t="shared" si="6963"/>
        <v>0</v>
      </c>
      <c r="CB1428" s="42">
        <f>CB1429</f>
        <v>0</v>
      </c>
      <c r="CC1428" s="42">
        <f t="shared" si="6963"/>
        <v>0</v>
      </c>
      <c r="CD1428" s="42">
        <f t="shared" si="6963"/>
        <v>0</v>
      </c>
      <c r="CE1428" s="42">
        <f t="shared" si="6963"/>
        <v>0</v>
      </c>
      <c r="CF1428" s="25">
        <f t="shared" si="6963"/>
        <v>433</v>
      </c>
      <c r="CG1428" s="42">
        <f t="shared" si="6963"/>
        <v>0</v>
      </c>
      <c r="CH1428" s="42">
        <f>CH1429</f>
        <v>0</v>
      </c>
      <c r="CI1428" s="42">
        <f t="shared" si="6963"/>
        <v>0</v>
      </c>
      <c r="CJ1428" s="42">
        <f t="shared" si="6963"/>
        <v>0</v>
      </c>
      <c r="CK1428" s="42">
        <f t="shared" si="6963"/>
        <v>0</v>
      </c>
      <c r="CL1428" s="25">
        <f t="shared" si="6963"/>
        <v>433</v>
      </c>
      <c r="CM1428" s="42">
        <f t="shared" si="6963"/>
        <v>0</v>
      </c>
      <c r="CN1428" s="42">
        <f>CN1429</f>
        <v>0</v>
      </c>
      <c r="CO1428" s="42">
        <f t="shared" si="6963"/>
        <v>0</v>
      </c>
      <c r="CP1428" s="42">
        <f t="shared" si="6963"/>
        <v>0</v>
      </c>
      <c r="CQ1428" s="42">
        <f t="shared" si="6963"/>
        <v>0</v>
      </c>
      <c r="CR1428" s="25">
        <f t="shared" si="6963"/>
        <v>433</v>
      </c>
      <c r="CS1428" s="42">
        <f t="shared" si="6963"/>
        <v>0</v>
      </c>
      <c r="CT1428" s="42">
        <f>CT1429</f>
        <v>0</v>
      </c>
      <c r="CU1428" s="42">
        <f t="shared" si="6963"/>
        <v>0</v>
      </c>
      <c r="CV1428" s="42">
        <f t="shared" si="6963"/>
        <v>0</v>
      </c>
      <c r="CW1428" s="42">
        <f t="shared" si="6963"/>
        <v>0</v>
      </c>
      <c r="CX1428" s="25">
        <f t="shared" si="6963"/>
        <v>433</v>
      </c>
      <c r="CY1428" s="25">
        <f t="shared" si="6963"/>
        <v>0</v>
      </c>
      <c r="CZ1428" s="25">
        <f t="shared" si="6963"/>
        <v>356</v>
      </c>
      <c r="DA1428" s="25">
        <f t="shared" si="6963"/>
        <v>0</v>
      </c>
      <c r="DB1428" s="115">
        <f t="shared" si="6773"/>
        <v>82.217090069284055</v>
      </c>
      <c r="DC1428" s="115"/>
    </row>
    <row r="1429" spans="1:107" s="12" customFormat="1" ht="34.5" customHeight="1" x14ac:dyDescent="0.25">
      <c r="A1429" s="60" t="s">
        <v>166</v>
      </c>
      <c r="B1429" s="68" t="s">
        <v>11</v>
      </c>
      <c r="C1429" s="68" t="s">
        <v>60</v>
      </c>
      <c r="D1429" s="68" t="s">
        <v>323</v>
      </c>
      <c r="E1429" s="68" t="s">
        <v>165</v>
      </c>
      <c r="F1429" s="25">
        <v>1697</v>
      </c>
      <c r="G1429" s="25"/>
      <c r="H1429" s="42"/>
      <c r="I1429" s="42"/>
      <c r="J1429" s="42"/>
      <c r="K1429" s="42"/>
      <c r="L1429" s="25">
        <f>F1429+H1429+I1429+J1429+K1429</f>
        <v>1697</v>
      </c>
      <c r="M1429" s="25">
        <f>G1429+K1429</f>
        <v>0</v>
      </c>
      <c r="N1429" s="42"/>
      <c r="O1429" s="42"/>
      <c r="P1429" s="42"/>
      <c r="Q1429" s="42"/>
      <c r="R1429" s="25">
        <f>L1429+N1429+O1429+P1429+Q1429</f>
        <v>1697</v>
      </c>
      <c r="S1429" s="25">
        <f>M1429+Q1429</f>
        <v>0</v>
      </c>
      <c r="T1429" s="42"/>
      <c r="U1429" s="42"/>
      <c r="V1429" s="42"/>
      <c r="W1429" s="42"/>
      <c r="X1429" s="25">
        <f>R1429+T1429+U1429+V1429+W1429</f>
        <v>1697</v>
      </c>
      <c r="Y1429" s="25">
        <f>S1429+W1429</f>
        <v>0</v>
      </c>
      <c r="Z1429" s="42"/>
      <c r="AA1429" s="42"/>
      <c r="AB1429" s="42"/>
      <c r="AC1429" s="42"/>
      <c r="AD1429" s="25">
        <f>X1429+Z1429+AA1429+AB1429+AC1429</f>
        <v>1697</v>
      </c>
      <c r="AE1429" s="25">
        <f>Y1429+AC1429</f>
        <v>0</v>
      </c>
      <c r="AF1429" s="42"/>
      <c r="AG1429" s="42"/>
      <c r="AH1429" s="42"/>
      <c r="AI1429" s="42"/>
      <c r="AJ1429" s="25">
        <f>AD1429+AF1429+AG1429+AH1429+AI1429</f>
        <v>1697</v>
      </c>
      <c r="AK1429" s="25">
        <f>AE1429+AI1429</f>
        <v>0</v>
      </c>
      <c r="AL1429" s="42"/>
      <c r="AM1429" s="42"/>
      <c r="AN1429" s="42"/>
      <c r="AO1429" s="42"/>
      <c r="AP1429" s="25">
        <f>AJ1429+AL1429+AM1429+AN1429+AO1429</f>
        <v>1697</v>
      </c>
      <c r="AQ1429" s="25">
        <f>AK1429+AO1429</f>
        <v>0</v>
      </c>
      <c r="AR1429" s="42"/>
      <c r="AS1429" s="42"/>
      <c r="AT1429" s="42">
        <v>-2</v>
      </c>
      <c r="AU1429" s="42"/>
      <c r="AV1429" s="25">
        <f>AP1429+AR1429+AS1429+AT1429+AU1429</f>
        <v>1695</v>
      </c>
      <c r="AW1429" s="25">
        <f>AQ1429+AU1429</f>
        <v>0</v>
      </c>
      <c r="AX1429" s="42"/>
      <c r="AY1429" s="42"/>
      <c r="AZ1429" s="42"/>
      <c r="BA1429" s="42"/>
      <c r="BB1429" s="25">
        <f>AV1429+AX1429+AY1429+AZ1429+BA1429</f>
        <v>1695</v>
      </c>
      <c r="BC1429" s="25">
        <f>AW1429+BA1429</f>
        <v>0</v>
      </c>
      <c r="BD1429" s="42"/>
      <c r="BE1429" s="42"/>
      <c r="BF1429" s="42"/>
      <c r="BG1429" s="42"/>
      <c r="BH1429" s="25">
        <f>BB1429+BD1429+BE1429+BF1429+BG1429</f>
        <v>1695</v>
      </c>
      <c r="BI1429" s="25">
        <f>BC1429+BG1429</f>
        <v>0</v>
      </c>
      <c r="BJ1429" s="42"/>
      <c r="BK1429" s="42"/>
      <c r="BL1429" s="42"/>
      <c r="BM1429" s="42"/>
      <c r="BN1429" s="25">
        <f>BH1429+BJ1429+BK1429+BL1429+BM1429</f>
        <v>1695</v>
      </c>
      <c r="BO1429" s="25">
        <f>BI1429+BM1429</f>
        <v>0</v>
      </c>
      <c r="BP1429" s="42"/>
      <c r="BQ1429" s="42"/>
      <c r="BR1429" s="42"/>
      <c r="BS1429" s="42"/>
      <c r="BT1429" s="25">
        <f>BN1429+BP1429+BQ1429+BR1429+BS1429</f>
        <v>1695</v>
      </c>
      <c r="BU1429" s="25">
        <f>BO1429+BS1429</f>
        <v>0</v>
      </c>
      <c r="BV1429" s="42">
        <v>28</v>
      </c>
      <c r="BW1429" s="42">
        <v>-1290</v>
      </c>
      <c r="BX1429" s="42"/>
      <c r="BY1429" s="42"/>
      <c r="BZ1429" s="25">
        <f>BT1429+BV1429+BW1429+BX1429+BY1429</f>
        <v>433</v>
      </c>
      <c r="CA1429" s="25">
        <f>BU1429+BY1429</f>
        <v>0</v>
      </c>
      <c r="CB1429" s="42"/>
      <c r="CC1429" s="42"/>
      <c r="CD1429" s="42"/>
      <c r="CE1429" s="42"/>
      <c r="CF1429" s="25">
        <f>BZ1429+CB1429+CC1429+CD1429+CE1429</f>
        <v>433</v>
      </c>
      <c r="CG1429" s="25">
        <f>CA1429+CE1429</f>
        <v>0</v>
      </c>
      <c r="CH1429" s="42"/>
      <c r="CI1429" s="42"/>
      <c r="CJ1429" s="42"/>
      <c r="CK1429" s="42"/>
      <c r="CL1429" s="25">
        <f>CF1429+CH1429+CI1429+CJ1429+CK1429</f>
        <v>433</v>
      </c>
      <c r="CM1429" s="25">
        <f>CG1429+CK1429</f>
        <v>0</v>
      </c>
      <c r="CN1429" s="42"/>
      <c r="CO1429" s="42"/>
      <c r="CP1429" s="42"/>
      <c r="CQ1429" s="42"/>
      <c r="CR1429" s="25">
        <f>CL1429+CN1429+CO1429+CP1429+CQ1429</f>
        <v>433</v>
      </c>
      <c r="CS1429" s="25">
        <f>CM1429+CQ1429</f>
        <v>0</v>
      </c>
      <c r="CT1429" s="42"/>
      <c r="CU1429" s="42"/>
      <c r="CV1429" s="42"/>
      <c r="CW1429" s="42"/>
      <c r="CX1429" s="25">
        <f>CR1429+CT1429+CU1429+CV1429+CW1429</f>
        <v>433</v>
      </c>
      <c r="CY1429" s="25">
        <f>CS1429+CW1429</f>
        <v>0</v>
      </c>
      <c r="CZ1429" s="25">
        <v>356</v>
      </c>
      <c r="DA1429" s="42"/>
      <c r="DB1429" s="115">
        <f t="shared" si="6773"/>
        <v>82.217090069284055</v>
      </c>
      <c r="DC1429" s="115"/>
    </row>
    <row r="1430" spans="1:107" s="12" customFormat="1" ht="35.25" customHeight="1" x14ac:dyDescent="0.25">
      <c r="A1430" s="60" t="s">
        <v>83</v>
      </c>
      <c r="B1430" s="68" t="s">
        <v>11</v>
      </c>
      <c r="C1430" s="68" t="s">
        <v>60</v>
      </c>
      <c r="D1430" s="68" t="s">
        <v>323</v>
      </c>
      <c r="E1430" s="68" t="s">
        <v>84</v>
      </c>
      <c r="F1430" s="25">
        <f t="shared" ref="F1430:G1430" si="6964">F1431</f>
        <v>513</v>
      </c>
      <c r="G1430" s="25">
        <f t="shared" si="6964"/>
        <v>0</v>
      </c>
      <c r="H1430" s="42">
        <f>H1431</f>
        <v>0</v>
      </c>
      <c r="I1430" s="42">
        <f t="shared" ref="I1430:BT1430" si="6965">I1431</f>
        <v>0</v>
      </c>
      <c r="J1430" s="42">
        <f t="shared" si="6965"/>
        <v>0</v>
      </c>
      <c r="K1430" s="42">
        <f t="shared" si="6965"/>
        <v>0</v>
      </c>
      <c r="L1430" s="25">
        <f t="shared" si="6965"/>
        <v>513</v>
      </c>
      <c r="M1430" s="42">
        <f t="shared" si="6965"/>
        <v>0</v>
      </c>
      <c r="N1430" s="42">
        <f>N1431</f>
        <v>0</v>
      </c>
      <c r="O1430" s="42">
        <f t="shared" si="6965"/>
        <v>0</v>
      </c>
      <c r="P1430" s="42">
        <f t="shared" si="6965"/>
        <v>0</v>
      </c>
      <c r="Q1430" s="42">
        <f t="shared" si="6965"/>
        <v>0</v>
      </c>
      <c r="R1430" s="25">
        <f t="shared" si="6965"/>
        <v>513</v>
      </c>
      <c r="S1430" s="42">
        <f t="shared" si="6965"/>
        <v>0</v>
      </c>
      <c r="T1430" s="42">
        <f>T1431</f>
        <v>0</v>
      </c>
      <c r="U1430" s="42">
        <f t="shared" si="6965"/>
        <v>0</v>
      </c>
      <c r="V1430" s="42">
        <f t="shared" si="6965"/>
        <v>0</v>
      </c>
      <c r="W1430" s="42">
        <f t="shared" si="6965"/>
        <v>0</v>
      </c>
      <c r="X1430" s="25">
        <f t="shared" si="6965"/>
        <v>513</v>
      </c>
      <c r="Y1430" s="42">
        <f t="shared" si="6965"/>
        <v>0</v>
      </c>
      <c r="Z1430" s="42">
        <f>Z1431</f>
        <v>0</v>
      </c>
      <c r="AA1430" s="42">
        <f t="shared" si="6965"/>
        <v>0</v>
      </c>
      <c r="AB1430" s="42">
        <f t="shared" si="6965"/>
        <v>0</v>
      </c>
      <c r="AC1430" s="42">
        <f t="shared" si="6965"/>
        <v>0</v>
      </c>
      <c r="AD1430" s="25">
        <f t="shared" si="6965"/>
        <v>513</v>
      </c>
      <c r="AE1430" s="42">
        <f t="shared" si="6965"/>
        <v>0</v>
      </c>
      <c r="AF1430" s="42">
        <f>AF1431</f>
        <v>0</v>
      </c>
      <c r="AG1430" s="42">
        <f t="shared" si="6965"/>
        <v>0</v>
      </c>
      <c r="AH1430" s="42">
        <f t="shared" si="6965"/>
        <v>0</v>
      </c>
      <c r="AI1430" s="42">
        <f t="shared" si="6965"/>
        <v>0</v>
      </c>
      <c r="AJ1430" s="25">
        <f t="shared" si="6965"/>
        <v>513</v>
      </c>
      <c r="AK1430" s="42">
        <f t="shared" si="6965"/>
        <v>0</v>
      </c>
      <c r="AL1430" s="42">
        <f>AL1431</f>
        <v>0</v>
      </c>
      <c r="AM1430" s="42">
        <f t="shared" si="6965"/>
        <v>0</v>
      </c>
      <c r="AN1430" s="42">
        <f t="shared" si="6965"/>
        <v>0</v>
      </c>
      <c r="AO1430" s="42">
        <f t="shared" si="6965"/>
        <v>0</v>
      </c>
      <c r="AP1430" s="25">
        <f t="shared" si="6965"/>
        <v>513</v>
      </c>
      <c r="AQ1430" s="42">
        <f t="shared" si="6965"/>
        <v>0</v>
      </c>
      <c r="AR1430" s="42">
        <f>AR1431</f>
        <v>0</v>
      </c>
      <c r="AS1430" s="42">
        <f t="shared" si="6965"/>
        <v>0</v>
      </c>
      <c r="AT1430" s="42">
        <f t="shared" si="6965"/>
        <v>0</v>
      </c>
      <c r="AU1430" s="42">
        <f t="shared" si="6965"/>
        <v>0</v>
      </c>
      <c r="AV1430" s="25">
        <f t="shared" si="6965"/>
        <v>513</v>
      </c>
      <c r="AW1430" s="42">
        <f t="shared" si="6965"/>
        <v>0</v>
      </c>
      <c r="AX1430" s="42">
        <f>AX1431</f>
        <v>0</v>
      </c>
      <c r="AY1430" s="42">
        <f t="shared" si="6965"/>
        <v>0</v>
      </c>
      <c r="AZ1430" s="42">
        <f t="shared" si="6965"/>
        <v>0</v>
      </c>
      <c r="BA1430" s="42">
        <f t="shared" si="6965"/>
        <v>0</v>
      </c>
      <c r="BB1430" s="25">
        <f t="shared" si="6965"/>
        <v>513</v>
      </c>
      <c r="BC1430" s="42">
        <f t="shared" si="6965"/>
        <v>0</v>
      </c>
      <c r="BD1430" s="42">
        <f>BD1431</f>
        <v>0</v>
      </c>
      <c r="BE1430" s="42">
        <f t="shared" si="6965"/>
        <v>0</v>
      </c>
      <c r="BF1430" s="42">
        <f t="shared" si="6965"/>
        <v>0</v>
      </c>
      <c r="BG1430" s="42">
        <f t="shared" si="6965"/>
        <v>0</v>
      </c>
      <c r="BH1430" s="25">
        <f t="shared" si="6965"/>
        <v>513</v>
      </c>
      <c r="BI1430" s="42">
        <f t="shared" si="6965"/>
        <v>0</v>
      </c>
      <c r="BJ1430" s="42">
        <f>BJ1431</f>
        <v>0</v>
      </c>
      <c r="BK1430" s="42">
        <f t="shared" si="6965"/>
        <v>0</v>
      </c>
      <c r="BL1430" s="42">
        <f t="shared" si="6965"/>
        <v>0</v>
      </c>
      <c r="BM1430" s="42">
        <f t="shared" si="6965"/>
        <v>0</v>
      </c>
      <c r="BN1430" s="25">
        <f t="shared" si="6965"/>
        <v>513</v>
      </c>
      <c r="BO1430" s="42">
        <f t="shared" si="6965"/>
        <v>0</v>
      </c>
      <c r="BP1430" s="42">
        <f>BP1431</f>
        <v>0</v>
      </c>
      <c r="BQ1430" s="42">
        <f t="shared" si="6965"/>
        <v>0</v>
      </c>
      <c r="BR1430" s="42">
        <f t="shared" si="6965"/>
        <v>0</v>
      </c>
      <c r="BS1430" s="42">
        <f t="shared" si="6965"/>
        <v>0</v>
      </c>
      <c r="BT1430" s="25">
        <f t="shared" si="6965"/>
        <v>513</v>
      </c>
      <c r="BU1430" s="42">
        <f t="shared" ref="BU1430" si="6966">BU1431</f>
        <v>0</v>
      </c>
      <c r="BV1430" s="42">
        <f>BV1431</f>
        <v>25</v>
      </c>
      <c r="BW1430" s="42">
        <f t="shared" ref="BW1430:DA1430" si="6967">BW1431</f>
        <v>0</v>
      </c>
      <c r="BX1430" s="42">
        <f t="shared" si="6967"/>
        <v>0</v>
      </c>
      <c r="BY1430" s="42">
        <f t="shared" si="6967"/>
        <v>0</v>
      </c>
      <c r="BZ1430" s="25">
        <f t="shared" si="6967"/>
        <v>538</v>
      </c>
      <c r="CA1430" s="42">
        <f t="shared" si="6967"/>
        <v>0</v>
      </c>
      <c r="CB1430" s="42">
        <f>CB1431</f>
        <v>0</v>
      </c>
      <c r="CC1430" s="42">
        <f t="shared" si="6967"/>
        <v>0</v>
      </c>
      <c r="CD1430" s="42">
        <f t="shared" si="6967"/>
        <v>0</v>
      </c>
      <c r="CE1430" s="42">
        <f t="shared" si="6967"/>
        <v>0</v>
      </c>
      <c r="CF1430" s="25">
        <f t="shared" si="6967"/>
        <v>538</v>
      </c>
      <c r="CG1430" s="42">
        <f t="shared" si="6967"/>
        <v>0</v>
      </c>
      <c r="CH1430" s="42">
        <f>CH1431</f>
        <v>0</v>
      </c>
      <c r="CI1430" s="42">
        <f t="shared" si="6967"/>
        <v>0</v>
      </c>
      <c r="CJ1430" s="42">
        <f t="shared" si="6967"/>
        <v>0</v>
      </c>
      <c r="CK1430" s="42">
        <f t="shared" si="6967"/>
        <v>0</v>
      </c>
      <c r="CL1430" s="25">
        <f t="shared" si="6967"/>
        <v>538</v>
      </c>
      <c r="CM1430" s="42">
        <f t="shared" si="6967"/>
        <v>0</v>
      </c>
      <c r="CN1430" s="42">
        <f>CN1431</f>
        <v>0</v>
      </c>
      <c r="CO1430" s="42">
        <f t="shared" si="6967"/>
        <v>0</v>
      </c>
      <c r="CP1430" s="42">
        <f t="shared" si="6967"/>
        <v>0</v>
      </c>
      <c r="CQ1430" s="42">
        <f t="shared" si="6967"/>
        <v>0</v>
      </c>
      <c r="CR1430" s="25">
        <f t="shared" si="6967"/>
        <v>538</v>
      </c>
      <c r="CS1430" s="42">
        <f t="shared" si="6967"/>
        <v>0</v>
      </c>
      <c r="CT1430" s="42">
        <f>CT1431</f>
        <v>0</v>
      </c>
      <c r="CU1430" s="42">
        <f t="shared" si="6967"/>
        <v>0</v>
      </c>
      <c r="CV1430" s="42">
        <f t="shared" si="6967"/>
        <v>0</v>
      </c>
      <c r="CW1430" s="42">
        <f t="shared" si="6967"/>
        <v>0</v>
      </c>
      <c r="CX1430" s="25">
        <f t="shared" si="6967"/>
        <v>538</v>
      </c>
      <c r="CY1430" s="25">
        <f t="shared" si="6967"/>
        <v>0</v>
      </c>
      <c r="CZ1430" s="25">
        <f t="shared" si="6967"/>
        <v>474</v>
      </c>
      <c r="DA1430" s="25">
        <f t="shared" si="6967"/>
        <v>0</v>
      </c>
      <c r="DB1430" s="115">
        <f t="shared" si="6773"/>
        <v>88.104089219330845</v>
      </c>
      <c r="DC1430" s="115"/>
    </row>
    <row r="1431" spans="1:107" s="12" customFormat="1" ht="16.5" x14ac:dyDescent="0.25">
      <c r="A1431" s="60" t="s">
        <v>185</v>
      </c>
      <c r="B1431" s="68" t="s">
        <v>11</v>
      </c>
      <c r="C1431" s="68" t="s">
        <v>60</v>
      </c>
      <c r="D1431" s="68" t="s">
        <v>323</v>
      </c>
      <c r="E1431" s="68" t="s">
        <v>184</v>
      </c>
      <c r="F1431" s="25">
        <v>513</v>
      </c>
      <c r="G1431" s="25"/>
      <c r="H1431" s="42"/>
      <c r="I1431" s="42"/>
      <c r="J1431" s="42"/>
      <c r="K1431" s="42"/>
      <c r="L1431" s="25">
        <f>F1431+H1431+I1431+J1431+K1431</f>
        <v>513</v>
      </c>
      <c r="M1431" s="25">
        <f>G1431+K1431</f>
        <v>0</v>
      </c>
      <c r="N1431" s="42"/>
      <c r="O1431" s="42"/>
      <c r="P1431" s="42"/>
      <c r="Q1431" s="42"/>
      <c r="R1431" s="25">
        <f>L1431+N1431+O1431+P1431+Q1431</f>
        <v>513</v>
      </c>
      <c r="S1431" s="25">
        <f>M1431+Q1431</f>
        <v>0</v>
      </c>
      <c r="T1431" s="42"/>
      <c r="U1431" s="42"/>
      <c r="V1431" s="42"/>
      <c r="W1431" s="42"/>
      <c r="X1431" s="25">
        <f>R1431+T1431+U1431+V1431+W1431</f>
        <v>513</v>
      </c>
      <c r="Y1431" s="25">
        <f>S1431+W1431</f>
        <v>0</v>
      </c>
      <c r="Z1431" s="42"/>
      <c r="AA1431" s="42"/>
      <c r="AB1431" s="42"/>
      <c r="AC1431" s="42"/>
      <c r="AD1431" s="25">
        <f>X1431+Z1431+AA1431+AB1431+AC1431</f>
        <v>513</v>
      </c>
      <c r="AE1431" s="25">
        <f>Y1431+AC1431</f>
        <v>0</v>
      </c>
      <c r="AF1431" s="42"/>
      <c r="AG1431" s="42"/>
      <c r="AH1431" s="42"/>
      <c r="AI1431" s="42"/>
      <c r="AJ1431" s="25">
        <f>AD1431+AF1431+AG1431+AH1431+AI1431</f>
        <v>513</v>
      </c>
      <c r="AK1431" s="25">
        <f>AE1431+AI1431</f>
        <v>0</v>
      </c>
      <c r="AL1431" s="42"/>
      <c r="AM1431" s="42"/>
      <c r="AN1431" s="42"/>
      <c r="AO1431" s="42"/>
      <c r="AP1431" s="25">
        <f>AJ1431+AL1431+AM1431+AN1431+AO1431</f>
        <v>513</v>
      </c>
      <c r="AQ1431" s="25">
        <f>AK1431+AO1431</f>
        <v>0</v>
      </c>
      <c r="AR1431" s="42"/>
      <c r="AS1431" s="42"/>
      <c r="AT1431" s="42"/>
      <c r="AU1431" s="42"/>
      <c r="AV1431" s="25">
        <f>AP1431+AR1431+AS1431+AT1431+AU1431</f>
        <v>513</v>
      </c>
      <c r="AW1431" s="25">
        <f>AQ1431+AU1431</f>
        <v>0</v>
      </c>
      <c r="AX1431" s="42"/>
      <c r="AY1431" s="42"/>
      <c r="AZ1431" s="42"/>
      <c r="BA1431" s="42"/>
      <c r="BB1431" s="25">
        <f>AV1431+AX1431+AY1431+AZ1431+BA1431</f>
        <v>513</v>
      </c>
      <c r="BC1431" s="25">
        <f>AW1431+BA1431</f>
        <v>0</v>
      </c>
      <c r="BD1431" s="42"/>
      <c r="BE1431" s="42"/>
      <c r="BF1431" s="42"/>
      <c r="BG1431" s="42"/>
      <c r="BH1431" s="25">
        <f>BB1431+BD1431+BE1431+BF1431+BG1431</f>
        <v>513</v>
      </c>
      <c r="BI1431" s="25">
        <f>BC1431+BG1431</f>
        <v>0</v>
      </c>
      <c r="BJ1431" s="42"/>
      <c r="BK1431" s="42"/>
      <c r="BL1431" s="42"/>
      <c r="BM1431" s="42"/>
      <c r="BN1431" s="25">
        <f>BH1431+BJ1431+BK1431+BL1431+BM1431</f>
        <v>513</v>
      </c>
      <c r="BO1431" s="25">
        <f>BI1431+BM1431</f>
        <v>0</v>
      </c>
      <c r="BP1431" s="42"/>
      <c r="BQ1431" s="42"/>
      <c r="BR1431" s="42"/>
      <c r="BS1431" s="42"/>
      <c r="BT1431" s="25">
        <f>BN1431+BP1431+BQ1431+BR1431+BS1431</f>
        <v>513</v>
      </c>
      <c r="BU1431" s="25">
        <f>BO1431+BS1431</f>
        <v>0</v>
      </c>
      <c r="BV1431" s="42">
        <v>25</v>
      </c>
      <c r="BW1431" s="42"/>
      <c r="BX1431" s="42"/>
      <c r="BY1431" s="42"/>
      <c r="BZ1431" s="25">
        <f>BT1431+BV1431+BW1431+BX1431+BY1431</f>
        <v>538</v>
      </c>
      <c r="CA1431" s="25">
        <f>BU1431+BY1431</f>
        <v>0</v>
      </c>
      <c r="CB1431" s="42"/>
      <c r="CC1431" s="42"/>
      <c r="CD1431" s="42"/>
      <c r="CE1431" s="42"/>
      <c r="CF1431" s="25">
        <f>BZ1431+CB1431+CC1431+CD1431+CE1431</f>
        <v>538</v>
      </c>
      <c r="CG1431" s="25">
        <f>CA1431+CE1431</f>
        <v>0</v>
      </c>
      <c r="CH1431" s="42"/>
      <c r="CI1431" s="42"/>
      <c r="CJ1431" s="42"/>
      <c r="CK1431" s="42"/>
      <c r="CL1431" s="25">
        <f>CF1431+CH1431+CI1431+CJ1431+CK1431</f>
        <v>538</v>
      </c>
      <c r="CM1431" s="25">
        <f>CG1431+CK1431</f>
        <v>0</v>
      </c>
      <c r="CN1431" s="42"/>
      <c r="CO1431" s="42"/>
      <c r="CP1431" s="42"/>
      <c r="CQ1431" s="42"/>
      <c r="CR1431" s="25">
        <f>CL1431+CN1431+CO1431+CP1431+CQ1431</f>
        <v>538</v>
      </c>
      <c r="CS1431" s="25">
        <f>CM1431+CQ1431</f>
        <v>0</v>
      </c>
      <c r="CT1431" s="42"/>
      <c r="CU1431" s="42"/>
      <c r="CV1431" s="42"/>
      <c r="CW1431" s="42"/>
      <c r="CX1431" s="25">
        <f>CR1431+CT1431+CU1431+CV1431+CW1431</f>
        <v>538</v>
      </c>
      <c r="CY1431" s="25">
        <f>CS1431+CW1431</f>
        <v>0</v>
      </c>
      <c r="CZ1431" s="25">
        <v>474</v>
      </c>
      <c r="DA1431" s="42"/>
      <c r="DB1431" s="115">
        <f t="shared" si="6773"/>
        <v>88.104089219330845</v>
      </c>
      <c r="DC1431" s="115"/>
    </row>
    <row r="1432" spans="1:107" s="12" customFormat="1" ht="66" x14ac:dyDescent="0.25">
      <c r="A1432" s="57" t="s">
        <v>205</v>
      </c>
      <c r="B1432" s="68" t="s">
        <v>11</v>
      </c>
      <c r="C1432" s="68" t="s">
        <v>60</v>
      </c>
      <c r="D1432" s="68" t="s">
        <v>319</v>
      </c>
      <c r="E1432" s="68"/>
      <c r="F1432" s="25">
        <f t="shared" ref="F1432:G1434" si="6968">F1433</f>
        <v>43342</v>
      </c>
      <c r="G1432" s="25">
        <f t="shared" si="6968"/>
        <v>0</v>
      </c>
      <c r="H1432" s="42">
        <f>H1433</f>
        <v>0</v>
      </c>
      <c r="I1432" s="42">
        <f t="shared" ref="I1432:X1434" si="6969">I1433</f>
        <v>0</v>
      </c>
      <c r="J1432" s="42">
        <f t="shared" si="6969"/>
        <v>0</v>
      </c>
      <c r="K1432" s="42">
        <f t="shared" si="6969"/>
        <v>0</v>
      </c>
      <c r="L1432" s="25">
        <f t="shared" si="6969"/>
        <v>43342</v>
      </c>
      <c r="M1432" s="42">
        <f t="shared" si="6969"/>
        <v>0</v>
      </c>
      <c r="N1432" s="42">
        <f>N1433</f>
        <v>0</v>
      </c>
      <c r="O1432" s="42">
        <f t="shared" si="6969"/>
        <v>0</v>
      </c>
      <c r="P1432" s="42">
        <f t="shared" si="6969"/>
        <v>0</v>
      </c>
      <c r="Q1432" s="42">
        <f t="shared" si="6969"/>
        <v>0</v>
      </c>
      <c r="R1432" s="25">
        <f t="shared" si="6969"/>
        <v>43342</v>
      </c>
      <c r="S1432" s="42">
        <f t="shared" si="6969"/>
        <v>0</v>
      </c>
      <c r="T1432" s="42">
        <f>T1433</f>
        <v>0</v>
      </c>
      <c r="U1432" s="42">
        <f t="shared" si="6969"/>
        <v>0</v>
      </c>
      <c r="V1432" s="42">
        <f t="shared" si="6969"/>
        <v>0</v>
      </c>
      <c r="W1432" s="42">
        <f t="shared" si="6969"/>
        <v>0</v>
      </c>
      <c r="X1432" s="25">
        <f t="shared" si="6969"/>
        <v>43342</v>
      </c>
      <c r="Y1432" s="42">
        <f t="shared" ref="U1432:Y1434" si="6970">Y1433</f>
        <v>0</v>
      </c>
      <c r="Z1432" s="42">
        <f>Z1433</f>
        <v>0</v>
      </c>
      <c r="AA1432" s="42">
        <f t="shared" ref="AA1432:AP1434" si="6971">AA1433</f>
        <v>0</v>
      </c>
      <c r="AB1432" s="42">
        <f t="shared" si="6971"/>
        <v>0</v>
      </c>
      <c r="AC1432" s="42">
        <f t="shared" si="6971"/>
        <v>0</v>
      </c>
      <c r="AD1432" s="25">
        <f t="shared" si="6971"/>
        <v>43342</v>
      </c>
      <c r="AE1432" s="42">
        <f t="shared" si="6971"/>
        <v>0</v>
      </c>
      <c r="AF1432" s="42">
        <f>AF1433</f>
        <v>0</v>
      </c>
      <c r="AG1432" s="42">
        <f t="shared" si="6971"/>
        <v>0</v>
      </c>
      <c r="AH1432" s="42">
        <f t="shared" si="6971"/>
        <v>0</v>
      </c>
      <c r="AI1432" s="42">
        <f t="shared" si="6971"/>
        <v>0</v>
      </c>
      <c r="AJ1432" s="25">
        <f t="shared" si="6971"/>
        <v>43342</v>
      </c>
      <c r="AK1432" s="42">
        <f t="shared" si="6971"/>
        <v>0</v>
      </c>
      <c r="AL1432" s="42">
        <f>AL1433</f>
        <v>0</v>
      </c>
      <c r="AM1432" s="42">
        <f t="shared" si="6971"/>
        <v>0</v>
      </c>
      <c r="AN1432" s="42">
        <f t="shared" si="6971"/>
        <v>0</v>
      </c>
      <c r="AO1432" s="42">
        <f t="shared" si="6971"/>
        <v>0</v>
      </c>
      <c r="AP1432" s="25">
        <f t="shared" si="6971"/>
        <v>43342</v>
      </c>
      <c r="AQ1432" s="42">
        <f t="shared" ref="AM1432:AQ1434" si="6972">AQ1433</f>
        <v>0</v>
      </c>
      <c r="AR1432" s="42">
        <f>AR1433</f>
        <v>0</v>
      </c>
      <c r="AS1432" s="42">
        <f t="shared" ref="AS1432:BH1434" si="6973">AS1433</f>
        <v>0</v>
      </c>
      <c r="AT1432" s="42">
        <f t="shared" si="6973"/>
        <v>0</v>
      </c>
      <c r="AU1432" s="42">
        <f t="shared" si="6973"/>
        <v>0</v>
      </c>
      <c r="AV1432" s="25">
        <f t="shared" si="6973"/>
        <v>43342</v>
      </c>
      <c r="AW1432" s="42">
        <f t="shared" si="6973"/>
        <v>0</v>
      </c>
      <c r="AX1432" s="42">
        <f>AX1433</f>
        <v>0</v>
      </c>
      <c r="AY1432" s="42">
        <f t="shared" si="6973"/>
        <v>0</v>
      </c>
      <c r="AZ1432" s="42">
        <f t="shared" si="6973"/>
        <v>0</v>
      </c>
      <c r="BA1432" s="42">
        <f t="shared" si="6973"/>
        <v>0</v>
      </c>
      <c r="BB1432" s="25">
        <f t="shared" si="6973"/>
        <v>43342</v>
      </c>
      <c r="BC1432" s="42">
        <f t="shared" si="6973"/>
        <v>0</v>
      </c>
      <c r="BD1432" s="42">
        <f>BD1433</f>
        <v>0</v>
      </c>
      <c r="BE1432" s="42">
        <f t="shared" si="6973"/>
        <v>0</v>
      </c>
      <c r="BF1432" s="42">
        <f t="shared" si="6973"/>
        <v>0</v>
      </c>
      <c r="BG1432" s="42">
        <f t="shared" si="6973"/>
        <v>0</v>
      </c>
      <c r="BH1432" s="25">
        <f t="shared" si="6973"/>
        <v>43342</v>
      </c>
      <c r="BI1432" s="42">
        <f t="shared" ref="BE1432:BI1434" si="6974">BI1433</f>
        <v>0</v>
      </c>
      <c r="BJ1432" s="42">
        <f>BJ1433</f>
        <v>0</v>
      </c>
      <c r="BK1432" s="42">
        <f t="shared" ref="BK1432:BZ1434" si="6975">BK1433</f>
        <v>0</v>
      </c>
      <c r="BL1432" s="42">
        <f t="shared" si="6975"/>
        <v>0</v>
      </c>
      <c r="BM1432" s="42">
        <f t="shared" si="6975"/>
        <v>0</v>
      </c>
      <c r="BN1432" s="25">
        <f t="shared" si="6975"/>
        <v>43342</v>
      </c>
      <c r="BO1432" s="42">
        <f t="shared" si="6975"/>
        <v>0</v>
      </c>
      <c r="BP1432" s="42">
        <f>BP1433</f>
        <v>0</v>
      </c>
      <c r="BQ1432" s="42">
        <f t="shared" si="6975"/>
        <v>0</v>
      </c>
      <c r="BR1432" s="42">
        <f t="shared" si="6975"/>
        <v>0</v>
      </c>
      <c r="BS1432" s="42">
        <f t="shared" si="6975"/>
        <v>0</v>
      </c>
      <c r="BT1432" s="25">
        <f t="shared" si="6975"/>
        <v>43342</v>
      </c>
      <c r="BU1432" s="42">
        <f t="shared" si="6975"/>
        <v>0</v>
      </c>
      <c r="BV1432" s="42">
        <f>BV1433</f>
        <v>0</v>
      </c>
      <c r="BW1432" s="42">
        <f t="shared" si="6975"/>
        <v>0</v>
      </c>
      <c r="BX1432" s="42">
        <f t="shared" si="6975"/>
        <v>0</v>
      </c>
      <c r="BY1432" s="42">
        <f t="shared" si="6975"/>
        <v>0</v>
      </c>
      <c r="BZ1432" s="25">
        <f t="shared" si="6975"/>
        <v>43342</v>
      </c>
      <c r="CA1432" s="42">
        <f t="shared" ref="BW1432:CA1434" si="6976">CA1433</f>
        <v>0</v>
      </c>
      <c r="CB1432" s="42">
        <f>CB1433</f>
        <v>0</v>
      </c>
      <c r="CC1432" s="42">
        <f t="shared" ref="CC1432:CR1434" si="6977">CC1433</f>
        <v>-5100</v>
      </c>
      <c r="CD1432" s="42">
        <f t="shared" si="6977"/>
        <v>0</v>
      </c>
      <c r="CE1432" s="42">
        <f t="shared" si="6977"/>
        <v>0</v>
      </c>
      <c r="CF1432" s="25">
        <f t="shared" si="6977"/>
        <v>38242</v>
      </c>
      <c r="CG1432" s="42">
        <f t="shared" si="6977"/>
        <v>0</v>
      </c>
      <c r="CH1432" s="42">
        <f>CH1433</f>
        <v>0</v>
      </c>
      <c r="CI1432" s="42">
        <f t="shared" si="6977"/>
        <v>0</v>
      </c>
      <c r="CJ1432" s="42">
        <f t="shared" si="6977"/>
        <v>0</v>
      </c>
      <c r="CK1432" s="42">
        <f t="shared" si="6977"/>
        <v>0</v>
      </c>
      <c r="CL1432" s="25">
        <f t="shared" si="6977"/>
        <v>38242</v>
      </c>
      <c r="CM1432" s="42">
        <f t="shared" si="6977"/>
        <v>0</v>
      </c>
      <c r="CN1432" s="42">
        <f>CN1433</f>
        <v>0</v>
      </c>
      <c r="CO1432" s="42">
        <f t="shared" si="6977"/>
        <v>0</v>
      </c>
      <c r="CP1432" s="42">
        <f t="shared" si="6977"/>
        <v>0</v>
      </c>
      <c r="CQ1432" s="42">
        <f t="shared" si="6977"/>
        <v>0</v>
      </c>
      <c r="CR1432" s="25">
        <f t="shared" si="6977"/>
        <v>38242</v>
      </c>
      <c r="CS1432" s="42">
        <f t="shared" ref="CO1432:CS1434" si="6978">CS1433</f>
        <v>0</v>
      </c>
      <c r="CT1432" s="42">
        <f>CT1433</f>
        <v>0</v>
      </c>
      <c r="CU1432" s="42">
        <f t="shared" ref="CU1432:DA1434" si="6979">CU1433</f>
        <v>0</v>
      </c>
      <c r="CV1432" s="42">
        <f t="shared" si="6979"/>
        <v>0</v>
      </c>
      <c r="CW1432" s="42">
        <f t="shared" si="6979"/>
        <v>0</v>
      </c>
      <c r="CX1432" s="25">
        <f t="shared" si="6979"/>
        <v>38242</v>
      </c>
      <c r="CY1432" s="25">
        <f t="shared" si="6979"/>
        <v>0</v>
      </c>
      <c r="CZ1432" s="25">
        <f t="shared" si="6979"/>
        <v>35762</v>
      </c>
      <c r="DA1432" s="25">
        <f t="shared" si="6979"/>
        <v>0</v>
      </c>
      <c r="DB1432" s="115">
        <f t="shared" si="6773"/>
        <v>93.514983525966215</v>
      </c>
      <c r="DC1432" s="115"/>
    </row>
    <row r="1433" spans="1:107" s="12" customFormat="1" ht="33" x14ac:dyDescent="0.25">
      <c r="A1433" s="57" t="s">
        <v>206</v>
      </c>
      <c r="B1433" s="68" t="s">
        <v>11</v>
      </c>
      <c r="C1433" s="68" t="s">
        <v>60</v>
      </c>
      <c r="D1433" s="68" t="s">
        <v>320</v>
      </c>
      <c r="E1433" s="68"/>
      <c r="F1433" s="25">
        <f t="shared" si="6968"/>
        <v>43342</v>
      </c>
      <c r="G1433" s="25">
        <f t="shared" si="6968"/>
        <v>0</v>
      </c>
      <c r="H1433" s="42">
        <f>H1434</f>
        <v>0</v>
      </c>
      <c r="I1433" s="42">
        <f t="shared" si="6969"/>
        <v>0</v>
      </c>
      <c r="J1433" s="42">
        <f t="shared" si="6969"/>
        <v>0</v>
      </c>
      <c r="K1433" s="42">
        <f t="shared" si="6969"/>
        <v>0</v>
      </c>
      <c r="L1433" s="25">
        <f t="shared" si="6969"/>
        <v>43342</v>
      </c>
      <c r="M1433" s="42">
        <f t="shared" si="6969"/>
        <v>0</v>
      </c>
      <c r="N1433" s="42">
        <f>N1434</f>
        <v>0</v>
      </c>
      <c r="O1433" s="42">
        <f t="shared" si="6969"/>
        <v>0</v>
      </c>
      <c r="P1433" s="42">
        <f t="shared" si="6969"/>
        <v>0</v>
      </c>
      <c r="Q1433" s="42">
        <f t="shared" si="6969"/>
        <v>0</v>
      </c>
      <c r="R1433" s="25">
        <f t="shared" si="6969"/>
        <v>43342</v>
      </c>
      <c r="S1433" s="42">
        <f t="shared" si="6969"/>
        <v>0</v>
      </c>
      <c r="T1433" s="42">
        <f>T1434</f>
        <v>0</v>
      </c>
      <c r="U1433" s="42">
        <f t="shared" si="6970"/>
        <v>0</v>
      </c>
      <c r="V1433" s="42">
        <f t="shared" si="6970"/>
        <v>0</v>
      </c>
      <c r="W1433" s="42">
        <f t="shared" si="6970"/>
        <v>0</v>
      </c>
      <c r="X1433" s="25">
        <f t="shared" si="6970"/>
        <v>43342</v>
      </c>
      <c r="Y1433" s="42">
        <f t="shared" si="6970"/>
        <v>0</v>
      </c>
      <c r="Z1433" s="42">
        <f>Z1434</f>
        <v>0</v>
      </c>
      <c r="AA1433" s="42">
        <f t="shared" si="6971"/>
        <v>0</v>
      </c>
      <c r="AB1433" s="42">
        <f t="shared" si="6971"/>
        <v>0</v>
      </c>
      <c r="AC1433" s="42">
        <f t="shared" si="6971"/>
        <v>0</v>
      </c>
      <c r="AD1433" s="25">
        <f t="shared" si="6971"/>
        <v>43342</v>
      </c>
      <c r="AE1433" s="42">
        <f t="shared" si="6971"/>
        <v>0</v>
      </c>
      <c r="AF1433" s="42">
        <f>AF1434</f>
        <v>0</v>
      </c>
      <c r="AG1433" s="42">
        <f t="shared" si="6971"/>
        <v>0</v>
      </c>
      <c r="AH1433" s="42">
        <f t="shared" si="6971"/>
        <v>0</v>
      </c>
      <c r="AI1433" s="42">
        <f t="shared" si="6971"/>
        <v>0</v>
      </c>
      <c r="AJ1433" s="25">
        <f t="shared" si="6971"/>
        <v>43342</v>
      </c>
      <c r="AK1433" s="42">
        <f t="shared" si="6971"/>
        <v>0</v>
      </c>
      <c r="AL1433" s="42">
        <f>AL1434</f>
        <v>0</v>
      </c>
      <c r="AM1433" s="42">
        <f t="shared" si="6972"/>
        <v>0</v>
      </c>
      <c r="AN1433" s="42">
        <f t="shared" si="6972"/>
        <v>0</v>
      </c>
      <c r="AO1433" s="42">
        <f t="shared" si="6972"/>
        <v>0</v>
      </c>
      <c r="AP1433" s="25">
        <f t="shared" si="6972"/>
        <v>43342</v>
      </c>
      <c r="AQ1433" s="42">
        <f t="shared" si="6972"/>
        <v>0</v>
      </c>
      <c r="AR1433" s="42">
        <f>AR1434</f>
        <v>0</v>
      </c>
      <c r="AS1433" s="42">
        <f t="shared" si="6973"/>
        <v>0</v>
      </c>
      <c r="AT1433" s="42">
        <f t="shared" si="6973"/>
        <v>0</v>
      </c>
      <c r="AU1433" s="42">
        <f t="shared" si="6973"/>
        <v>0</v>
      </c>
      <c r="AV1433" s="25">
        <f t="shared" si="6973"/>
        <v>43342</v>
      </c>
      <c r="AW1433" s="42">
        <f t="shared" si="6973"/>
        <v>0</v>
      </c>
      <c r="AX1433" s="42">
        <f>AX1434</f>
        <v>0</v>
      </c>
      <c r="AY1433" s="42">
        <f t="shared" si="6973"/>
        <v>0</v>
      </c>
      <c r="AZ1433" s="42">
        <f t="shared" si="6973"/>
        <v>0</v>
      </c>
      <c r="BA1433" s="42">
        <f t="shared" si="6973"/>
        <v>0</v>
      </c>
      <c r="BB1433" s="25">
        <f t="shared" si="6973"/>
        <v>43342</v>
      </c>
      <c r="BC1433" s="42">
        <f t="shared" si="6973"/>
        <v>0</v>
      </c>
      <c r="BD1433" s="42">
        <f>BD1434</f>
        <v>0</v>
      </c>
      <c r="BE1433" s="42">
        <f t="shared" si="6974"/>
        <v>0</v>
      </c>
      <c r="BF1433" s="42">
        <f t="shared" si="6974"/>
        <v>0</v>
      </c>
      <c r="BG1433" s="42">
        <f t="shared" si="6974"/>
        <v>0</v>
      </c>
      <c r="BH1433" s="25">
        <f t="shared" si="6974"/>
        <v>43342</v>
      </c>
      <c r="BI1433" s="42">
        <f t="shared" si="6974"/>
        <v>0</v>
      </c>
      <c r="BJ1433" s="42">
        <f>BJ1434</f>
        <v>0</v>
      </c>
      <c r="BK1433" s="42">
        <f t="shared" si="6975"/>
        <v>0</v>
      </c>
      <c r="BL1433" s="42">
        <f t="shared" si="6975"/>
        <v>0</v>
      </c>
      <c r="BM1433" s="42">
        <f t="shared" si="6975"/>
        <v>0</v>
      </c>
      <c r="BN1433" s="25">
        <f t="shared" si="6975"/>
        <v>43342</v>
      </c>
      <c r="BO1433" s="42">
        <f t="shared" si="6975"/>
        <v>0</v>
      </c>
      <c r="BP1433" s="42">
        <f>BP1434</f>
        <v>0</v>
      </c>
      <c r="BQ1433" s="42">
        <f t="shared" si="6975"/>
        <v>0</v>
      </c>
      <c r="BR1433" s="42">
        <f t="shared" si="6975"/>
        <v>0</v>
      </c>
      <c r="BS1433" s="42">
        <f t="shared" si="6975"/>
        <v>0</v>
      </c>
      <c r="BT1433" s="25">
        <f t="shared" si="6975"/>
        <v>43342</v>
      </c>
      <c r="BU1433" s="42">
        <f t="shared" si="6975"/>
        <v>0</v>
      </c>
      <c r="BV1433" s="42">
        <f>BV1434</f>
        <v>0</v>
      </c>
      <c r="BW1433" s="42">
        <f t="shared" si="6976"/>
        <v>0</v>
      </c>
      <c r="BX1433" s="42">
        <f t="shared" si="6976"/>
        <v>0</v>
      </c>
      <c r="BY1433" s="42">
        <f t="shared" si="6976"/>
        <v>0</v>
      </c>
      <c r="BZ1433" s="25">
        <f t="shared" si="6976"/>
        <v>43342</v>
      </c>
      <c r="CA1433" s="42">
        <f t="shared" si="6976"/>
        <v>0</v>
      </c>
      <c r="CB1433" s="42">
        <f>CB1434</f>
        <v>0</v>
      </c>
      <c r="CC1433" s="42">
        <f t="shared" si="6977"/>
        <v>-5100</v>
      </c>
      <c r="CD1433" s="42">
        <f t="shared" si="6977"/>
        <v>0</v>
      </c>
      <c r="CE1433" s="42">
        <f t="shared" si="6977"/>
        <v>0</v>
      </c>
      <c r="CF1433" s="25">
        <f t="shared" si="6977"/>
        <v>38242</v>
      </c>
      <c r="CG1433" s="42">
        <f t="shared" si="6977"/>
        <v>0</v>
      </c>
      <c r="CH1433" s="42">
        <f>CH1434</f>
        <v>0</v>
      </c>
      <c r="CI1433" s="42">
        <f t="shared" si="6977"/>
        <v>0</v>
      </c>
      <c r="CJ1433" s="42">
        <f t="shared" si="6977"/>
        <v>0</v>
      </c>
      <c r="CK1433" s="42">
        <f t="shared" si="6977"/>
        <v>0</v>
      </c>
      <c r="CL1433" s="25">
        <f t="shared" si="6977"/>
        <v>38242</v>
      </c>
      <c r="CM1433" s="42">
        <f t="shared" si="6977"/>
        <v>0</v>
      </c>
      <c r="CN1433" s="42">
        <f>CN1434</f>
        <v>0</v>
      </c>
      <c r="CO1433" s="42">
        <f t="shared" si="6978"/>
        <v>0</v>
      </c>
      <c r="CP1433" s="42">
        <f t="shared" si="6978"/>
        <v>0</v>
      </c>
      <c r="CQ1433" s="42">
        <f t="shared" si="6978"/>
        <v>0</v>
      </c>
      <c r="CR1433" s="25">
        <f t="shared" si="6978"/>
        <v>38242</v>
      </c>
      <c r="CS1433" s="42">
        <f t="shared" si="6978"/>
        <v>0</v>
      </c>
      <c r="CT1433" s="42">
        <f>CT1434</f>
        <v>0</v>
      </c>
      <c r="CU1433" s="42">
        <f t="shared" si="6979"/>
        <v>0</v>
      </c>
      <c r="CV1433" s="42">
        <f t="shared" si="6979"/>
        <v>0</v>
      </c>
      <c r="CW1433" s="42">
        <f t="shared" si="6979"/>
        <v>0</v>
      </c>
      <c r="CX1433" s="25">
        <f t="shared" si="6979"/>
        <v>38242</v>
      </c>
      <c r="CY1433" s="25">
        <f t="shared" si="6979"/>
        <v>0</v>
      </c>
      <c r="CZ1433" s="25">
        <f t="shared" si="6979"/>
        <v>35762</v>
      </c>
      <c r="DA1433" s="25">
        <f t="shared" si="6979"/>
        <v>0</v>
      </c>
      <c r="DB1433" s="115">
        <f t="shared" si="6773"/>
        <v>93.514983525966215</v>
      </c>
      <c r="DC1433" s="115"/>
    </row>
    <row r="1434" spans="1:107" s="12" customFormat="1" ht="16.5" x14ac:dyDescent="0.25">
      <c r="A1434" s="60" t="s">
        <v>99</v>
      </c>
      <c r="B1434" s="68" t="s">
        <v>11</v>
      </c>
      <c r="C1434" s="68" t="s">
        <v>60</v>
      </c>
      <c r="D1434" s="68" t="s">
        <v>320</v>
      </c>
      <c r="E1434" s="68" t="s">
        <v>100</v>
      </c>
      <c r="F1434" s="25">
        <f t="shared" si="6968"/>
        <v>43342</v>
      </c>
      <c r="G1434" s="25">
        <f t="shared" si="6968"/>
        <v>0</v>
      </c>
      <c r="H1434" s="42">
        <f>H1435</f>
        <v>0</v>
      </c>
      <c r="I1434" s="42">
        <f t="shared" si="6969"/>
        <v>0</v>
      </c>
      <c r="J1434" s="42">
        <f t="shared" si="6969"/>
        <v>0</v>
      </c>
      <c r="K1434" s="42">
        <f t="shared" si="6969"/>
        <v>0</v>
      </c>
      <c r="L1434" s="25">
        <f t="shared" si="6969"/>
        <v>43342</v>
      </c>
      <c r="M1434" s="42">
        <f t="shared" si="6969"/>
        <v>0</v>
      </c>
      <c r="N1434" s="42">
        <f>N1435</f>
        <v>0</v>
      </c>
      <c r="O1434" s="42">
        <f t="shared" si="6969"/>
        <v>0</v>
      </c>
      <c r="P1434" s="42">
        <f t="shared" si="6969"/>
        <v>0</v>
      </c>
      <c r="Q1434" s="42">
        <f t="shared" si="6969"/>
        <v>0</v>
      </c>
      <c r="R1434" s="25">
        <f t="shared" si="6969"/>
        <v>43342</v>
      </c>
      <c r="S1434" s="42">
        <f t="shared" si="6969"/>
        <v>0</v>
      </c>
      <c r="T1434" s="42">
        <f>T1435</f>
        <v>0</v>
      </c>
      <c r="U1434" s="42">
        <f t="shared" si="6970"/>
        <v>0</v>
      </c>
      <c r="V1434" s="42">
        <f t="shared" si="6970"/>
        <v>0</v>
      </c>
      <c r="W1434" s="42">
        <f t="shared" si="6970"/>
        <v>0</v>
      </c>
      <c r="X1434" s="25">
        <f t="shared" si="6970"/>
        <v>43342</v>
      </c>
      <c r="Y1434" s="42">
        <f t="shared" si="6970"/>
        <v>0</v>
      </c>
      <c r="Z1434" s="42">
        <f>Z1435</f>
        <v>0</v>
      </c>
      <c r="AA1434" s="42">
        <f t="shared" si="6971"/>
        <v>0</v>
      </c>
      <c r="AB1434" s="42">
        <f t="shared" si="6971"/>
        <v>0</v>
      </c>
      <c r="AC1434" s="42">
        <f t="shared" si="6971"/>
        <v>0</v>
      </c>
      <c r="AD1434" s="25">
        <f t="shared" si="6971"/>
        <v>43342</v>
      </c>
      <c r="AE1434" s="42">
        <f t="shared" si="6971"/>
        <v>0</v>
      </c>
      <c r="AF1434" s="42">
        <f>AF1435</f>
        <v>0</v>
      </c>
      <c r="AG1434" s="42">
        <f t="shared" si="6971"/>
        <v>0</v>
      </c>
      <c r="AH1434" s="42">
        <f t="shared" si="6971"/>
        <v>0</v>
      </c>
      <c r="AI1434" s="42">
        <f t="shared" si="6971"/>
        <v>0</v>
      </c>
      <c r="AJ1434" s="25">
        <f t="shared" si="6971"/>
        <v>43342</v>
      </c>
      <c r="AK1434" s="42">
        <f t="shared" si="6971"/>
        <v>0</v>
      </c>
      <c r="AL1434" s="42">
        <f>AL1435</f>
        <v>0</v>
      </c>
      <c r="AM1434" s="42">
        <f t="shared" si="6972"/>
        <v>0</v>
      </c>
      <c r="AN1434" s="42">
        <f t="shared" si="6972"/>
        <v>0</v>
      </c>
      <c r="AO1434" s="42">
        <f t="shared" si="6972"/>
        <v>0</v>
      </c>
      <c r="AP1434" s="25">
        <f t="shared" si="6972"/>
        <v>43342</v>
      </c>
      <c r="AQ1434" s="42">
        <f t="shared" si="6972"/>
        <v>0</v>
      </c>
      <c r="AR1434" s="42">
        <f>AR1435</f>
        <v>0</v>
      </c>
      <c r="AS1434" s="42">
        <f t="shared" si="6973"/>
        <v>0</v>
      </c>
      <c r="AT1434" s="42">
        <f t="shared" si="6973"/>
        <v>0</v>
      </c>
      <c r="AU1434" s="42">
        <f t="shared" si="6973"/>
        <v>0</v>
      </c>
      <c r="AV1434" s="25">
        <f t="shared" si="6973"/>
        <v>43342</v>
      </c>
      <c r="AW1434" s="42">
        <f t="shared" si="6973"/>
        <v>0</v>
      </c>
      <c r="AX1434" s="42">
        <f>AX1435</f>
        <v>0</v>
      </c>
      <c r="AY1434" s="42">
        <f t="shared" si="6973"/>
        <v>0</v>
      </c>
      <c r="AZ1434" s="42">
        <f t="shared" si="6973"/>
        <v>0</v>
      </c>
      <c r="BA1434" s="42">
        <f t="shared" si="6973"/>
        <v>0</v>
      </c>
      <c r="BB1434" s="25">
        <f t="shared" si="6973"/>
        <v>43342</v>
      </c>
      <c r="BC1434" s="42">
        <f t="shared" si="6973"/>
        <v>0</v>
      </c>
      <c r="BD1434" s="42">
        <f>BD1435</f>
        <v>0</v>
      </c>
      <c r="BE1434" s="42">
        <f t="shared" si="6974"/>
        <v>0</v>
      </c>
      <c r="BF1434" s="42">
        <f t="shared" si="6974"/>
        <v>0</v>
      </c>
      <c r="BG1434" s="42">
        <f t="shared" si="6974"/>
        <v>0</v>
      </c>
      <c r="BH1434" s="25">
        <f t="shared" si="6974"/>
        <v>43342</v>
      </c>
      <c r="BI1434" s="42">
        <f t="shared" si="6974"/>
        <v>0</v>
      </c>
      <c r="BJ1434" s="42">
        <f>BJ1435</f>
        <v>0</v>
      </c>
      <c r="BK1434" s="42">
        <f t="shared" si="6975"/>
        <v>0</v>
      </c>
      <c r="BL1434" s="42">
        <f t="shared" si="6975"/>
        <v>0</v>
      </c>
      <c r="BM1434" s="42">
        <f t="shared" si="6975"/>
        <v>0</v>
      </c>
      <c r="BN1434" s="25">
        <f t="shared" si="6975"/>
        <v>43342</v>
      </c>
      <c r="BO1434" s="42">
        <f t="shared" si="6975"/>
        <v>0</v>
      </c>
      <c r="BP1434" s="42">
        <f>BP1435</f>
        <v>0</v>
      </c>
      <c r="BQ1434" s="42">
        <f t="shared" si="6975"/>
        <v>0</v>
      </c>
      <c r="BR1434" s="42">
        <f t="shared" si="6975"/>
        <v>0</v>
      </c>
      <c r="BS1434" s="42">
        <f t="shared" si="6975"/>
        <v>0</v>
      </c>
      <c r="BT1434" s="25">
        <f t="shared" si="6975"/>
        <v>43342</v>
      </c>
      <c r="BU1434" s="42">
        <f t="shared" si="6975"/>
        <v>0</v>
      </c>
      <c r="BV1434" s="42">
        <f>BV1435</f>
        <v>0</v>
      </c>
      <c r="BW1434" s="42">
        <f t="shared" si="6976"/>
        <v>0</v>
      </c>
      <c r="BX1434" s="42">
        <f t="shared" si="6976"/>
        <v>0</v>
      </c>
      <c r="BY1434" s="42">
        <f t="shared" si="6976"/>
        <v>0</v>
      </c>
      <c r="BZ1434" s="25">
        <f t="shared" si="6976"/>
        <v>43342</v>
      </c>
      <c r="CA1434" s="42">
        <f t="shared" si="6976"/>
        <v>0</v>
      </c>
      <c r="CB1434" s="42">
        <f>CB1435</f>
        <v>0</v>
      </c>
      <c r="CC1434" s="42">
        <f t="shared" si="6977"/>
        <v>-5100</v>
      </c>
      <c r="CD1434" s="42">
        <f t="shared" si="6977"/>
        <v>0</v>
      </c>
      <c r="CE1434" s="42">
        <f t="shared" si="6977"/>
        <v>0</v>
      </c>
      <c r="CF1434" s="25">
        <f t="shared" si="6977"/>
        <v>38242</v>
      </c>
      <c r="CG1434" s="42">
        <f t="shared" si="6977"/>
        <v>0</v>
      </c>
      <c r="CH1434" s="42">
        <f>CH1435</f>
        <v>0</v>
      </c>
      <c r="CI1434" s="42">
        <f t="shared" si="6977"/>
        <v>0</v>
      </c>
      <c r="CJ1434" s="42">
        <f t="shared" si="6977"/>
        <v>0</v>
      </c>
      <c r="CK1434" s="42">
        <f t="shared" si="6977"/>
        <v>0</v>
      </c>
      <c r="CL1434" s="25">
        <f t="shared" si="6977"/>
        <v>38242</v>
      </c>
      <c r="CM1434" s="42">
        <f t="shared" si="6977"/>
        <v>0</v>
      </c>
      <c r="CN1434" s="42">
        <f>CN1435</f>
        <v>0</v>
      </c>
      <c r="CO1434" s="42">
        <f t="shared" si="6978"/>
        <v>0</v>
      </c>
      <c r="CP1434" s="42">
        <f t="shared" si="6978"/>
        <v>0</v>
      </c>
      <c r="CQ1434" s="42">
        <f t="shared" si="6978"/>
        <v>0</v>
      </c>
      <c r="CR1434" s="25">
        <f t="shared" si="6978"/>
        <v>38242</v>
      </c>
      <c r="CS1434" s="42">
        <f t="shared" si="6978"/>
        <v>0</v>
      </c>
      <c r="CT1434" s="42">
        <f>CT1435</f>
        <v>0</v>
      </c>
      <c r="CU1434" s="42">
        <f t="shared" si="6979"/>
        <v>0</v>
      </c>
      <c r="CV1434" s="42">
        <f t="shared" si="6979"/>
        <v>0</v>
      </c>
      <c r="CW1434" s="42">
        <f t="shared" si="6979"/>
        <v>0</v>
      </c>
      <c r="CX1434" s="25">
        <f t="shared" si="6979"/>
        <v>38242</v>
      </c>
      <c r="CY1434" s="25">
        <f t="shared" si="6979"/>
        <v>0</v>
      </c>
      <c r="CZ1434" s="25">
        <f t="shared" si="6979"/>
        <v>35762</v>
      </c>
      <c r="DA1434" s="25">
        <f t="shared" si="6979"/>
        <v>0</v>
      </c>
      <c r="DB1434" s="115">
        <f t="shared" si="6773"/>
        <v>93.514983525966215</v>
      </c>
      <c r="DC1434" s="115"/>
    </row>
    <row r="1435" spans="1:107" s="12" customFormat="1" ht="66" x14ac:dyDescent="0.25">
      <c r="A1435" s="30" t="s">
        <v>423</v>
      </c>
      <c r="B1435" s="68" t="s">
        <v>11</v>
      </c>
      <c r="C1435" s="68" t="s">
        <v>60</v>
      </c>
      <c r="D1435" s="68" t="s">
        <v>320</v>
      </c>
      <c r="E1435" s="68" t="s">
        <v>190</v>
      </c>
      <c r="F1435" s="25">
        <v>43342</v>
      </c>
      <c r="G1435" s="25"/>
      <c r="H1435" s="42"/>
      <c r="I1435" s="42"/>
      <c r="J1435" s="42"/>
      <c r="K1435" s="42"/>
      <c r="L1435" s="25">
        <f>F1435+H1435+I1435+J1435+K1435</f>
        <v>43342</v>
      </c>
      <c r="M1435" s="25">
        <f>G1435+K1435</f>
        <v>0</v>
      </c>
      <c r="N1435" s="42"/>
      <c r="O1435" s="42"/>
      <c r="P1435" s="42"/>
      <c r="Q1435" s="42"/>
      <c r="R1435" s="25">
        <f>L1435+N1435+O1435+P1435+Q1435</f>
        <v>43342</v>
      </c>
      <c r="S1435" s="25">
        <f>M1435+Q1435</f>
        <v>0</v>
      </c>
      <c r="T1435" s="42"/>
      <c r="U1435" s="42"/>
      <c r="V1435" s="42"/>
      <c r="W1435" s="42"/>
      <c r="X1435" s="25">
        <f>R1435+T1435+U1435+V1435+W1435</f>
        <v>43342</v>
      </c>
      <c r="Y1435" s="25">
        <f>S1435+W1435</f>
        <v>0</v>
      </c>
      <c r="Z1435" s="42"/>
      <c r="AA1435" s="42"/>
      <c r="AB1435" s="42"/>
      <c r="AC1435" s="42"/>
      <c r="AD1435" s="25">
        <f>X1435+Z1435+AA1435+AB1435+AC1435</f>
        <v>43342</v>
      </c>
      <c r="AE1435" s="25">
        <f>Y1435+AC1435</f>
        <v>0</v>
      </c>
      <c r="AF1435" s="42"/>
      <c r="AG1435" s="42"/>
      <c r="AH1435" s="42"/>
      <c r="AI1435" s="42"/>
      <c r="AJ1435" s="25">
        <f>AD1435+AF1435+AG1435+AH1435+AI1435</f>
        <v>43342</v>
      </c>
      <c r="AK1435" s="25">
        <f>AE1435+AI1435</f>
        <v>0</v>
      </c>
      <c r="AL1435" s="42"/>
      <c r="AM1435" s="42"/>
      <c r="AN1435" s="42"/>
      <c r="AO1435" s="42"/>
      <c r="AP1435" s="25">
        <f>AJ1435+AL1435+AM1435+AN1435+AO1435</f>
        <v>43342</v>
      </c>
      <c r="AQ1435" s="25">
        <f>AK1435+AO1435</f>
        <v>0</v>
      </c>
      <c r="AR1435" s="42"/>
      <c r="AS1435" s="42"/>
      <c r="AT1435" s="42"/>
      <c r="AU1435" s="42"/>
      <c r="AV1435" s="25">
        <f>AP1435+AR1435+AS1435+AT1435+AU1435</f>
        <v>43342</v>
      </c>
      <c r="AW1435" s="25">
        <f>AQ1435+AU1435</f>
        <v>0</v>
      </c>
      <c r="AX1435" s="42"/>
      <c r="AY1435" s="42"/>
      <c r="AZ1435" s="42"/>
      <c r="BA1435" s="42"/>
      <c r="BB1435" s="25">
        <f>AV1435+AX1435+AY1435+AZ1435+BA1435</f>
        <v>43342</v>
      </c>
      <c r="BC1435" s="25">
        <f>AW1435+BA1435</f>
        <v>0</v>
      </c>
      <c r="BD1435" s="42"/>
      <c r="BE1435" s="42"/>
      <c r="BF1435" s="42"/>
      <c r="BG1435" s="42"/>
      <c r="BH1435" s="25">
        <f>BB1435+BD1435+BE1435+BF1435+BG1435</f>
        <v>43342</v>
      </c>
      <c r="BI1435" s="25">
        <f>BC1435+BG1435</f>
        <v>0</v>
      </c>
      <c r="BJ1435" s="42"/>
      <c r="BK1435" s="42"/>
      <c r="BL1435" s="42"/>
      <c r="BM1435" s="42"/>
      <c r="BN1435" s="25">
        <f>BH1435+BJ1435+BK1435+BL1435+BM1435</f>
        <v>43342</v>
      </c>
      <c r="BO1435" s="25">
        <f>BI1435+BM1435</f>
        <v>0</v>
      </c>
      <c r="BP1435" s="42"/>
      <c r="BQ1435" s="42"/>
      <c r="BR1435" s="42"/>
      <c r="BS1435" s="42"/>
      <c r="BT1435" s="25">
        <f>BN1435+BP1435+BQ1435+BR1435+BS1435</f>
        <v>43342</v>
      </c>
      <c r="BU1435" s="25">
        <f>BO1435+BS1435</f>
        <v>0</v>
      </c>
      <c r="BV1435" s="42"/>
      <c r="BW1435" s="42"/>
      <c r="BX1435" s="42"/>
      <c r="BY1435" s="42"/>
      <c r="BZ1435" s="25">
        <f>BT1435+BV1435+BW1435+BX1435+BY1435</f>
        <v>43342</v>
      </c>
      <c r="CA1435" s="25">
        <f>BU1435+BY1435</f>
        <v>0</v>
      </c>
      <c r="CB1435" s="42"/>
      <c r="CC1435" s="42">
        <v>-5100</v>
      </c>
      <c r="CD1435" s="42"/>
      <c r="CE1435" s="42"/>
      <c r="CF1435" s="25">
        <f>BZ1435+CB1435+CC1435+CD1435+CE1435</f>
        <v>38242</v>
      </c>
      <c r="CG1435" s="25">
        <f>CA1435+CE1435</f>
        <v>0</v>
      </c>
      <c r="CH1435" s="42"/>
      <c r="CI1435" s="42"/>
      <c r="CJ1435" s="42"/>
      <c r="CK1435" s="42"/>
      <c r="CL1435" s="25">
        <f>CF1435+CH1435+CI1435+CJ1435+CK1435</f>
        <v>38242</v>
      </c>
      <c r="CM1435" s="25">
        <f>CG1435+CK1435</f>
        <v>0</v>
      </c>
      <c r="CN1435" s="42"/>
      <c r="CO1435" s="42"/>
      <c r="CP1435" s="42"/>
      <c r="CQ1435" s="42"/>
      <c r="CR1435" s="25">
        <f>CL1435+CN1435+CO1435+CP1435+CQ1435</f>
        <v>38242</v>
      </c>
      <c r="CS1435" s="25">
        <f>CM1435+CQ1435</f>
        <v>0</v>
      </c>
      <c r="CT1435" s="42"/>
      <c r="CU1435" s="42"/>
      <c r="CV1435" s="42"/>
      <c r="CW1435" s="42"/>
      <c r="CX1435" s="25">
        <f>CR1435+CT1435+CU1435+CV1435+CW1435</f>
        <v>38242</v>
      </c>
      <c r="CY1435" s="25">
        <f>CS1435+CW1435</f>
        <v>0</v>
      </c>
      <c r="CZ1435" s="25">
        <v>35762</v>
      </c>
      <c r="DA1435" s="42"/>
      <c r="DB1435" s="115">
        <f t="shared" si="6773"/>
        <v>93.514983525966215</v>
      </c>
      <c r="DC1435" s="115"/>
    </row>
    <row r="1436" spans="1:107" s="12" customFormat="1" ht="99" x14ac:dyDescent="0.25">
      <c r="A1436" s="60" t="s">
        <v>824</v>
      </c>
      <c r="B1436" s="68" t="s">
        <v>11</v>
      </c>
      <c r="C1436" s="68" t="s">
        <v>60</v>
      </c>
      <c r="D1436" s="68" t="s">
        <v>268</v>
      </c>
      <c r="E1436" s="68"/>
      <c r="F1436" s="25">
        <f t="shared" ref="F1436:G1436" si="6980">F1441+F1437</f>
        <v>10081</v>
      </c>
      <c r="G1436" s="25">
        <f t="shared" si="6980"/>
        <v>0</v>
      </c>
      <c r="H1436" s="42">
        <f>H1437+H1441</f>
        <v>0</v>
      </c>
      <c r="I1436" s="42">
        <f t="shared" ref="I1436:M1436" si="6981">I1437+I1441</f>
        <v>0</v>
      </c>
      <c r="J1436" s="42">
        <f t="shared" si="6981"/>
        <v>0</v>
      </c>
      <c r="K1436" s="42">
        <f t="shared" si="6981"/>
        <v>0</v>
      </c>
      <c r="L1436" s="25">
        <f t="shared" si="6981"/>
        <v>10081</v>
      </c>
      <c r="M1436" s="42">
        <f t="shared" si="6981"/>
        <v>0</v>
      </c>
      <c r="N1436" s="42">
        <f>N1437+N1441</f>
        <v>0</v>
      </c>
      <c r="O1436" s="42">
        <f t="shared" ref="O1436:S1436" si="6982">O1437+O1441</f>
        <v>0</v>
      </c>
      <c r="P1436" s="42">
        <f t="shared" si="6982"/>
        <v>0</v>
      </c>
      <c r="Q1436" s="42">
        <f t="shared" si="6982"/>
        <v>0</v>
      </c>
      <c r="R1436" s="25">
        <f t="shared" si="6982"/>
        <v>10081</v>
      </c>
      <c r="S1436" s="42">
        <f t="shared" si="6982"/>
        <v>0</v>
      </c>
      <c r="T1436" s="42">
        <f>T1437+T1441</f>
        <v>0</v>
      </c>
      <c r="U1436" s="42">
        <f t="shared" ref="U1436:Y1436" si="6983">U1437+U1441</f>
        <v>0</v>
      </c>
      <c r="V1436" s="42">
        <f t="shared" si="6983"/>
        <v>0</v>
      </c>
      <c r="W1436" s="42">
        <f t="shared" si="6983"/>
        <v>0</v>
      </c>
      <c r="X1436" s="25">
        <f t="shared" si="6983"/>
        <v>10081</v>
      </c>
      <c r="Y1436" s="42">
        <f t="shared" si="6983"/>
        <v>0</v>
      </c>
      <c r="Z1436" s="42">
        <f>Z1437+Z1441</f>
        <v>0</v>
      </c>
      <c r="AA1436" s="42">
        <f t="shared" ref="AA1436:AE1436" si="6984">AA1437+AA1441</f>
        <v>0</v>
      </c>
      <c r="AB1436" s="42">
        <f t="shared" si="6984"/>
        <v>0</v>
      </c>
      <c r="AC1436" s="42">
        <f t="shared" si="6984"/>
        <v>0</v>
      </c>
      <c r="AD1436" s="25">
        <f t="shared" si="6984"/>
        <v>10081</v>
      </c>
      <c r="AE1436" s="42">
        <f t="shared" si="6984"/>
        <v>0</v>
      </c>
      <c r="AF1436" s="42">
        <f>AF1437+AF1441</f>
        <v>0</v>
      </c>
      <c r="AG1436" s="42">
        <f t="shared" ref="AG1436:AK1436" si="6985">AG1437+AG1441</f>
        <v>0</v>
      </c>
      <c r="AH1436" s="42">
        <f t="shared" si="6985"/>
        <v>0</v>
      </c>
      <c r="AI1436" s="42">
        <f t="shared" si="6985"/>
        <v>0</v>
      </c>
      <c r="AJ1436" s="25">
        <f t="shared" si="6985"/>
        <v>10081</v>
      </c>
      <c r="AK1436" s="42">
        <f t="shared" si="6985"/>
        <v>0</v>
      </c>
      <c r="AL1436" s="42">
        <f>AL1437+AL1441</f>
        <v>0</v>
      </c>
      <c r="AM1436" s="42">
        <f t="shared" ref="AM1436:AQ1436" si="6986">AM1437+AM1441</f>
        <v>0</v>
      </c>
      <c r="AN1436" s="42">
        <f t="shared" si="6986"/>
        <v>0</v>
      </c>
      <c r="AO1436" s="42">
        <f t="shared" si="6986"/>
        <v>0</v>
      </c>
      <c r="AP1436" s="25">
        <f t="shared" si="6986"/>
        <v>10081</v>
      </c>
      <c r="AQ1436" s="42">
        <f t="shared" si="6986"/>
        <v>0</v>
      </c>
      <c r="AR1436" s="42">
        <f>AR1437+AR1441</f>
        <v>0</v>
      </c>
      <c r="AS1436" s="42">
        <f t="shared" ref="AS1436:AW1436" si="6987">AS1437+AS1441</f>
        <v>0</v>
      </c>
      <c r="AT1436" s="42">
        <f t="shared" si="6987"/>
        <v>0</v>
      </c>
      <c r="AU1436" s="42">
        <f t="shared" si="6987"/>
        <v>0</v>
      </c>
      <c r="AV1436" s="25">
        <f t="shared" si="6987"/>
        <v>10081</v>
      </c>
      <c r="AW1436" s="42">
        <f t="shared" si="6987"/>
        <v>0</v>
      </c>
      <c r="AX1436" s="42">
        <f>AX1437+AX1441</f>
        <v>0</v>
      </c>
      <c r="AY1436" s="42">
        <f t="shared" ref="AY1436:BC1436" si="6988">AY1437+AY1441</f>
        <v>0</v>
      </c>
      <c r="AZ1436" s="42">
        <f t="shared" si="6988"/>
        <v>0</v>
      </c>
      <c r="BA1436" s="42">
        <f t="shared" si="6988"/>
        <v>0</v>
      </c>
      <c r="BB1436" s="25">
        <f t="shared" si="6988"/>
        <v>10081</v>
      </c>
      <c r="BC1436" s="42">
        <f t="shared" si="6988"/>
        <v>0</v>
      </c>
      <c r="BD1436" s="42">
        <f>BD1437+BD1441</f>
        <v>0</v>
      </c>
      <c r="BE1436" s="42">
        <f t="shared" ref="BE1436:BI1436" si="6989">BE1437+BE1441</f>
        <v>0</v>
      </c>
      <c r="BF1436" s="42">
        <f t="shared" si="6989"/>
        <v>0</v>
      </c>
      <c r="BG1436" s="42">
        <f t="shared" si="6989"/>
        <v>0</v>
      </c>
      <c r="BH1436" s="25">
        <f t="shared" si="6989"/>
        <v>10081</v>
      </c>
      <c r="BI1436" s="42">
        <f t="shared" si="6989"/>
        <v>0</v>
      </c>
      <c r="BJ1436" s="42">
        <f>BJ1437+BJ1441</f>
        <v>0</v>
      </c>
      <c r="BK1436" s="42">
        <f t="shared" ref="BK1436:BO1436" si="6990">BK1437+BK1441</f>
        <v>0</v>
      </c>
      <c r="BL1436" s="42">
        <f t="shared" si="6990"/>
        <v>0</v>
      </c>
      <c r="BM1436" s="42">
        <f t="shared" si="6990"/>
        <v>0</v>
      </c>
      <c r="BN1436" s="25">
        <f t="shared" si="6990"/>
        <v>10081</v>
      </c>
      <c r="BO1436" s="42">
        <f t="shared" si="6990"/>
        <v>0</v>
      </c>
      <c r="BP1436" s="42">
        <f>BP1437+BP1441</f>
        <v>0</v>
      </c>
      <c r="BQ1436" s="42">
        <f t="shared" ref="BQ1436:BU1436" si="6991">BQ1437+BQ1441</f>
        <v>0</v>
      </c>
      <c r="BR1436" s="42">
        <f t="shared" si="6991"/>
        <v>0</v>
      </c>
      <c r="BS1436" s="42">
        <f t="shared" si="6991"/>
        <v>0</v>
      </c>
      <c r="BT1436" s="25">
        <f t="shared" si="6991"/>
        <v>10081</v>
      </c>
      <c r="BU1436" s="42">
        <f t="shared" si="6991"/>
        <v>0</v>
      </c>
      <c r="BV1436" s="42">
        <f>BV1437+BV1441</f>
        <v>0</v>
      </c>
      <c r="BW1436" s="42">
        <f t="shared" ref="BW1436:CA1436" si="6992">BW1437+BW1441</f>
        <v>0</v>
      </c>
      <c r="BX1436" s="42">
        <f t="shared" si="6992"/>
        <v>0</v>
      </c>
      <c r="BY1436" s="42">
        <f t="shared" si="6992"/>
        <v>0</v>
      </c>
      <c r="BZ1436" s="25">
        <f t="shared" si="6992"/>
        <v>10081</v>
      </c>
      <c r="CA1436" s="42">
        <f t="shared" si="6992"/>
        <v>0</v>
      </c>
      <c r="CB1436" s="42">
        <f>CB1437+CB1441+CB1457</f>
        <v>0</v>
      </c>
      <c r="CC1436" s="42">
        <f t="shared" ref="CC1436:CG1436" si="6993">CC1437+CC1441+CC1457</f>
        <v>0</v>
      </c>
      <c r="CD1436" s="42">
        <f t="shared" si="6993"/>
        <v>0</v>
      </c>
      <c r="CE1436" s="42">
        <f t="shared" si="6993"/>
        <v>1160</v>
      </c>
      <c r="CF1436" s="25">
        <f t="shared" si="6993"/>
        <v>11241</v>
      </c>
      <c r="CG1436" s="25">
        <f t="shared" si="6993"/>
        <v>1160</v>
      </c>
      <c r="CH1436" s="42">
        <f>CH1437+CH1441+CH1457</f>
        <v>0</v>
      </c>
      <c r="CI1436" s="42">
        <f t="shared" ref="CI1436:CM1436" si="6994">CI1437+CI1441+CI1457</f>
        <v>0</v>
      </c>
      <c r="CJ1436" s="42">
        <f t="shared" si="6994"/>
        <v>0</v>
      </c>
      <c r="CK1436" s="42">
        <f t="shared" si="6994"/>
        <v>0</v>
      </c>
      <c r="CL1436" s="25">
        <f t="shared" si="6994"/>
        <v>11241</v>
      </c>
      <c r="CM1436" s="25">
        <f t="shared" si="6994"/>
        <v>1160</v>
      </c>
      <c r="CN1436" s="42">
        <f>CN1437+CN1441+CN1457</f>
        <v>0</v>
      </c>
      <c r="CO1436" s="42">
        <f t="shared" ref="CO1436:CS1436" si="6995">CO1437+CO1441+CO1457</f>
        <v>0</v>
      </c>
      <c r="CP1436" s="42">
        <f t="shared" si="6995"/>
        <v>0</v>
      </c>
      <c r="CQ1436" s="42">
        <f t="shared" si="6995"/>
        <v>0</v>
      </c>
      <c r="CR1436" s="25">
        <f t="shared" si="6995"/>
        <v>11241</v>
      </c>
      <c r="CS1436" s="25">
        <f t="shared" si="6995"/>
        <v>1160</v>
      </c>
      <c r="CT1436" s="42">
        <f>CT1437+CT1441+CT1457</f>
        <v>0</v>
      </c>
      <c r="CU1436" s="42">
        <f t="shared" ref="CU1436:CY1436" si="6996">CU1437+CU1441+CU1457</f>
        <v>0</v>
      </c>
      <c r="CV1436" s="42">
        <f t="shared" si="6996"/>
        <v>0</v>
      </c>
      <c r="CW1436" s="42">
        <f t="shared" si="6996"/>
        <v>0</v>
      </c>
      <c r="CX1436" s="25">
        <f t="shared" si="6996"/>
        <v>11241</v>
      </c>
      <c r="CY1436" s="25">
        <f t="shared" si="6996"/>
        <v>1160</v>
      </c>
      <c r="CZ1436" s="25">
        <f t="shared" ref="CZ1436:DA1436" si="6997">CZ1437+CZ1441+CZ1457</f>
        <v>11241</v>
      </c>
      <c r="DA1436" s="25">
        <f t="shared" si="6997"/>
        <v>1160</v>
      </c>
      <c r="DB1436" s="115">
        <f t="shared" si="6773"/>
        <v>100</v>
      </c>
      <c r="DC1436" s="115">
        <f t="shared" si="6783"/>
        <v>100</v>
      </c>
    </row>
    <row r="1437" spans="1:107" s="12" customFormat="1" ht="16.5" x14ac:dyDescent="0.25">
      <c r="A1437" s="60" t="s">
        <v>78</v>
      </c>
      <c r="B1437" s="68" t="s">
        <v>11</v>
      </c>
      <c r="C1437" s="68" t="s">
        <v>60</v>
      </c>
      <c r="D1437" s="68" t="s">
        <v>639</v>
      </c>
      <c r="E1437" s="68"/>
      <c r="F1437" s="25">
        <f t="shared" ref="F1437:G1439" si="6998">F1438</f>
        <v>231</v>
      </c>
      <c r="G1437" s="25">
        <f t="shared" si="6998"/>
        <v>0</v>
      </c>
      <c r="H1437" s="42">
        <f>H1438</f>
        <v>0</v>
      </c>
      <c r="I1437" s="42">
        <f t="shared" ref="I1437:X1439" si="6999">I1438</f>
        <v>0</v>
      </c>
      <c r="J1437" s="42">
        <f t="shared" si="6999"/>
        <v>0</v>
      </c>
      <c r="K1437" s="42">
        <f t="shared" si="6999"/>
        <v>0</v>
      </c>
      <c r="L1437" s="25">
        <f t="shared" si="6999"/>
        <v>231</v>
      </c>
      <c r="M1437" s="42">
        <f t="shared" si="6999"/>
        <v>0</v>
      </c>
      <c r="N1437" s="42">
        <f>N1438</f>
        <v>0</v>
      </c>
      <c r="O1437" s="42">
        <f t="shared" si="6999"/>
        <v>0</v>
      </c>
      <c r="P1437" s="42">
        <f t="shared" si="6999"/>
        <v>0</v>
      </c>
      <c r="Q1437" s="42">
        <f t="shared" si="6999"/>
        <v>0</v>
      </c>
      <c r="R1437" s="25">
        <f t="shared" si="6999"/>
        <v>231</v>
      </c>
      <c r="S1437" s="42">
        <f t="shared" si="6999"/>
        <v>0</v>
      </c>
      <c r="T1437" s="42">
        <f>T1438</f>
        <v>0</v>
      </c>
      <c r="U1437" s="42">
        <f t="shared" si="6999"/>
        <v>0</v>
      </c>
      <c r="V1437" s="42">
        <f t="shared" si="6999"/>
        <v>0</v>
      </c>
      <c r="W1437" s="42">
        <f t="shared" si="6999"/>
        <v>0</v>
      </c>
      <c r="X1437" s="25">
        <f t="shared" si="6999"/>
        <v>231</v>
      </c>
      <c r="Y1437" s="42">
        <f t="shared" ref="U1437:Y1439" si="7000">Y1438</f>
        <v>0</v>
      </c>
      <c r="Z1437" s="42">
        <f>Z1438</f>
        <v>0</v>
      </c>
      <c r="AA1437" s="42">
        <f t="shared" ref="AA1437:AP1439" si="7001">AA1438</f>
        <v>0</v>
      </c>
      <c r="AB1437" s="42">
        <f t="shared" si="7001"/>
        <v>0</v>
      </c>
      <c r="AC1437" s="42">
        <f t="shared" si="7001"/>
        <v>0</v>
      </c>
      <c r="AD1437" s="25">
        <f t="shared" si="7001"/>
        <v>231</v>
      </c>
      <c r="AE1437" s="42">
        <f t="shared" si="7001"/>
        <v>0</v>
      </c>
      <c r="AF1437" s="42">
        <f>AF1438</f>
        <v>0</v>
      </c>
      <c r="AG1437" s="42">
        <f t="shared" si="7001"/>
        <v>0</v>
      </c>
      <c r="AH1437" s="42">
        <f t="shared" si="7001"/>
        <v>0</v>
      </c>
      <c r="AI1437" s="42">
        <f t="shared" si="7001"/>
        <v>0</v>
      </c>
      <c r="AJ1437" s="25">
        <f t="shared" si="7001"/>
        <v>231</v>
      </c>
      <c r="AK1437" s="42">
        <f t="shared" si="7001"/>
        <v>0</v>
      </c>
      <c r="AL1437" s="42">
        <f>AL1438</f>
        <v>0</v>
      </c>
      <c r="AM1437" s="42">
        <f t="shared" si="7001"/>
        <v>0</v>
      </c>
      <c r="AN1437" s="42">
        <f t="shared" si="7001"/>
        <v>0</v>
      </c>
      <c r="AO1437" s="42">
        <f t="shared" si="7001"/>
        <v>0</v>
      </c>
      <c r="AP1437" s="25">
        <f t="shared" si="7001"/>
        <v>231</v>
      </c>
      <c r="AQ1437" s="42">
        <f t="shared" ref="AM1437:AQ1439" si="7002">AQ1438</f>
        <v>0</v>
      </c>
      <c r="AR1437" s="42">
        <f>AR1438</f>
        <v>0</v>
      </c>
      <c r="AS1437" s="42">
        <f t="shared" ref="AS1437:BH1439" si="7003">AS1438</f>
        <v>0</v>
      </c>
      <c r="AT1437" s="42">
        <f t="shared" si="7003"/>
        <v>0</v>
      </c>
      <c r="AU1437" s="42">
        <f t="shared" si="7003"/>
        <v>0</v>
      </c>
      <c r="AV1437" s="25">
        <f t="shared" si="7003"/>
        <v>231</v>
      </c>
      <c r="AW1437" s="42">
        <f t="shared" si="7003"/>
        <v>0</v>
      </c>
      <c r="AX1437" s="42">
        <f>AX1438</f>
        <v>0</v>
      </c>
      <c r="AY1437" s="42">
        <f t="shared" si="7003"/>
        <v>0</v>
      </c>
      <c r="AZ1437" s="42">
        <f t="shared" si="7003"/>
        <v>0</v>
      </c>
      <c r="BA1437" s="42">
        <f t="shared" si="7003"/>
        <v>0</v>
      </c>
      <c r="BB1437" s="25">
        <f t="shared" si="7003"/>
        <v>231</v>
      </c>
      <c r="BC1437" s="42">
        <f t="shared" si="7003"/>
        <v>0</v>
      </c>
      <c r="BD1437" s="42">
        <f>BD1438</f>
        <v>0</v>
      </c>
      <c r="BE1437" s="42">
        <f t="shared" si="7003"/>
        <v>0</v>
      </c>
      <c r="BF1437" s="42">
        <f t="shared" si="7003"/>
        <v>0</v>
      </c>
      <c r="BG1437" s="42">
        <f t="shared" si="7003"/>
        <v>0</v>
      </c>
      <c r="BH1437" s="25">
        <f t="shared" si="7003"/>
        <v>231</v>
      </c>
      <c r="BI1437" s="42">
        <f t="shared" ref="BE1437:BI1439" si="7004">BI1438</f>
        <v>0</v>
      </c>
      <c r="BJ1437" s="42">
        <f>BJ1438</f>
        <v>0</v>
      </c>
      <c r="BK1437" s="42">
        <f t="shared" ref="BK1437:BZ1439" si="7005">BK1438</f>
        <v>0</v>
      </c>
      <c r="BL1437" s="42">
        <f t="shared" si="7005"/>
        <v>0</v>
      </c>
      <c r="BM1437" s="42">
        <f t="shared" si="7005"/>
        <v>0</v>
      </c>
      <c r="BN1437" s="25">
        <f t="shared" si="7005"/>
        <v>231</v>
      </c>
      <c r="BO1437" s="42">
        <f t="shared" si="7005"/>
        <v>0</v>
      </c>
      <c r="BP1437" s="42">
        <f>BP1438</f>
        <v>0</v>
      </c>
      <c r="BQ1437" s="42">
        <f t="shared" si="7005"/>
        <v>0</v>
      </c>
      <c r="BR1437" s="42">
        <f t="shared" si="7005"/>
        <v>0</v>
      </c>
      <c r="BS1437" s="42">
        <f t="shared" si="7005"/>
        <v>0</v>
      </c>
      <c r="BT1437" s="25">
        <f t="shared" si="7005"/>
        <v>231</v>
      </c>
      <c r="BU1437" s="42">
        <f t="shared" si="7005"/>
        <v>0</v>
      </c>
      <c r="BV1437" s="42">
        <f>BV1438</f>
        <v>0</v>
      </c>
      <c r="BW1437" s="42">
        <f t="shared" si="7005"/>
        <v>0</v>
      </c>
      <c r="BX1437" s="42">
        <f t="shared" si="7005"/>
        <v>0</v>
      </c>
      <c r="BY1437" s="42">
        <f t="shared" si="7005"/>
        <v>0</v>
      </c>
      <c r="BZ1437" s="25">
        <f t="shared" si="7005"/>
        <v>231</v>
      </c>
      <c r="CA1437" s="42">
        <f t="shared" ref="BW1437:CA1439" si="7006">CA1438</f>
        <v>0</v>
      </c>
      <c r="CB1437" s="42">
        <f>CB1438</f>
        <v>0</v>
      </c>
      <c r="CC1437" s="42">
        <f t="shared" ref="CC1437:CR1439" si="7007">CC1438</f>
        <v>0</v>
      </c>
      <c r="CD1437" s="42">
        <f t="shared" si="7007"/>
        <v>0</v>
      </c>
      <c r="CE1437" s="42">
        <f t="shared" si="7007"/>
        <v>0</v>
      </c>
      <c r="CF1437" s="25">
        <f t="shared" si="7007"/>
        <v>231</v>
      </c>
      <c r="CG1437" s="42">
        <f t="shared" si="7007"/>
        <v>0</v>
      </c>
      <c r="CH1437" s="42">
        <f>CH1438</f>
        <v>0</v>
      </c>
      <c r="CI1437" s="42">
        <f t="shared" si="7007"/>
        <v>0</v>
      </c>
      <c r="CJ1437" s="42">
        <f t="shared" si="7007"/>
        <v>0</v>
      </c>
      <c r="CK1437" s="42">
        <f t="shared" si="7007"/>
        <v>0</v>
      </c>
      <c r="CL1437" s="25">
        <f t="shared" si="7007"/>
        <v>231</v>
      </c>
      <c r="CM1437" s="42">
        <f t="shared" si="7007"/>
        <v>0</v>
      </c>
      <c r="CN1437" s="42">
        <f>CN1438</f>
        <v>0</v>
      </c>
      <c r="CO1437" s="42">
        <f t="shared" si="7007"/>
        <v>0</v>
      </c>
      <c r="CP1437" s="42">
        <f t="shared" si="7007"/>
        <v>0</v>
      </c>
      <c r="CQ1437" s="42">
        <f t="shared" si="7007"/>
        <v>0</v>
      </c>
      <c r="CR1437" s="25">
        <f t="shared" si="7007"/>
        <v>231</v>
      </c>
      <c r="CS1437" s="42">
        <f t="shared" ref="CO1437:CS1439" si="7008">CS1438</f>
        <v>0</v>
      </c>
      <c r="CT1437" s="42">
        <f>CT1438</f>
        <v>0</v>
      </c>
      <c r="CU1437" s="42">
        <f t="shared" ref="CU1437:DA1439" si="7009">CU1438</f>
        <v>0</v>
      </c>
      <c r="CV1437" s="42">
        <f t="shared" si="7009"/>
        <v>0</v>
      </c>
      <c r="CW1437" s="42">
        <f t="shared" si="7009"/>
        <v>0</v>
      </c>
      <c r="CX1437" s="25">
        <f t="shared" si="7009"/>
        <v>231</v>
      </c>
      <c r="CY1437" s="42">
        <f t="shared" si="7009"/>
        <v>0</v>
      </c>
      <c r="CZ1437" s="25">
        <f t="shared" si="7009"/>
        <v>231</v>
      </c>
      <c r="DA1437" s="42">
        <f t="shared" si="7009"/>
        <v>0</v>
      </c>
      <c r="DB1437" s="115">
        <f t="shared" si="6773"/>
        <v>100</v>
      </c>
      <c r="DC1437" s="115"/>
    </row>
    <row r="1438" spans="1:107" s="12" customFormat="1" ht="16.5" x14ac:dyDescent="0.25">
      <c r="A1438" s="60" t="s">
        <v>140</v>
      </c>
      <c r="B1438" s="68" t="s">
        <v>11</v>
      </c>
      <c r="C1438" s="68" t="s">
        <v>60</v>
      </c>
      <c r="D1438" s="68" t="s">
        <v>638</v>
      </c>
      <c r="E1438" s="68"/>
      <c r="F1438" s="25">
        <f t="shared" si="6998"/>
        <v>231</v>
      </c>
      <c r="G1438" s="25">
        <f t="shared" si="6998"/>
        <v>0</v>
      </c>
      <c r="H1438" s="42">
        <f>H1439</f>
        <v>0</v>
      </c>
      <c r="I1438" s="42">
        <f t="shared" si="6999"/>
        <v>0</v>
      </c>
      <c r="J1438" s="42">
        <f t="shared" si="6999"/>
        <v>0</v>
      </c>
      <c r="K1438" s="42">
        <f t="shared" si="6999"/>
        <v>0</v>
      </c>
      <c r="L1438" s="25">
        <f t="shared" si="6999"/>
        <v>231</v>
      </c>
      <c r="M1438" s="42">
        <f t="shared" si="6999"/>
        <v>0</v>
      </c>
      <c r="N1438" s="42">
        <f>N1439</f>
        <v>0</v>
      </c>
      <c r="O1438" s="42">
        <f t="shared" si="6999"/>
        <v>0</v>
      </c>
      <c r="P1438" s="42">
        <f t="shared" si="6999"/>
        <v>0</v>
      </c>
      <c r="Q1438" s="42">
        <f t="shared" si="6999"/>
        <v>0</v>
      </c>
      <c r="R1438" s="25">
        <f t="shared" si="6999"/>
        <v>231</v>
      </c>
      <c r="S1438" s="42">
        <f t="shared" si="6999"/>
        <v>0</v>
      </c>
      <c r="T1438" s="42">
        <f>T1439</f>
        <v>0</v>
      </c>
      <c r="U1438" s="42">
        <f t="shared" si="7000"/>
        <v>0</v>
      </c>
      <c r="V1438" s="42">
        <f t="shared" si="7000"/>
        <v>0</v>
      </c>
      <c r="W1438" s="42">
        <f t="shared" si="7000"/>
        <v>0</v>
      </c>
      <c r="X1438" s="25">
        <f t="shared" si="7000"/>
        <v>231</v>
      </c>
      <c r="Y1438" s="42">
        <f t="shared" si="7000"/>
        <v>0</v>
      </c>
      <c r="Z1438" s="42">
        <f>Z1439</f>
        <v>0</v>
      </c>
      <c r="AA1438" s="42">
        <f t="shared" si="7001"/>
        <v>0</v>
      </c>
      <c r="AB1438" s="42">
        <f t="shared" si="7001"/>
        <v>0</v>
      </c>
      <c r="AC1438" s="42">
        <f t="shared" si="7001"/>
        <v>0</v>
      </c>
      <c r="AD1438" s="25">
        <f t="shared" si="7001"/>
        <v>231</v>
      </c>
      <c r="AE1438" s="42">
        <f t="shared" si="7001"/>
        <v>0</v>
      </c>
      <c r="AF1438" s="42">
        <f>AF1439</f>
        <v>0</v>
      </c>
      <c r="AG1438" s="42">
        <f t="shared" si="7001"/>
        <v>0</v>
      </c>
      <c r="AH1438" s="42">
        <f t="shared" si="7001"/>
        <v>0</v>
      </c>
      <c r="AI1438" s="42">
        <f t="shared" si="7001"/>
        <v>0</v>
      </c>
      <c r="AJ1438" s="25">
        <f t="shared" si="7001"/>
        <v>231</v>
      </c>
      <c r="AK1438" s="42">
        <f t="shared" si="7001"/>
        <v>0</v>
      </c>
      <c r="AL1438" s="42">
        <f>AL1439</f>
        <v>0</v>
      </c>
      <c r="AM1438" s="42">
        <f t="shared" si="7002"/>
        <v>0</v>
      </c>
      <c r="AN1438" s="42">
        <f t="shared" si="7002"/>
        <v>0</v>
      </c>
      <c r="AO1438" s="42">
        <f t="shared" si="7002"/>
        <v>0</v>
      </c>
      <c r="AP1438" s="25">
        <f t="shared" si="7002"/>
        <v>231</v>
      </c>
      <c r="AQ1438" s="42">
        <f t="shared" si="7002"/>
        <v>0</v>
      </c>
      <c r="AR1438" s="42">
        <f>AR1439</f>
        <v>0</v>
      </c>
      <c r="AS1438" s="42">
        <f t="shared" si="7003"/>
        <v>0</v>
      </c>
      <c r="AT1438" s="42">
        <f t="shared" si="7003"/>
        <v>0</v>
      </c>
      <c r="AU1438" s="42">
        <f t="shared" si="7003"/>
        <v>0</v>
      </c>
      <c r="AV1438" s="25">
        <f t="shared" si="7003"/>
        <v>231</v>
      </c>
      <c r="AW1438" s="42">
        <f t="shared" si="7003"/>
        <v>0</v>
      </c>
      <c r="AX1438" s="42">
        <f>AX1439</f>
        <v>0</v>
      </c>
      <c r="AY1438" s="42">
        <f t="shared" si="7003"/>
        <v>0</v>
      </c>
      <c r="AZ1438" s="42">
        <f t="shared" si="7003"/>
        <v>0</v>
      </c>
      <c r="BA1438" s="42">
        <f t="shared" si="7003"/>
        <v>0</v>
      </c>
      <c r="BB1438" s="25">
        <f t="shared" si="7003"/>
        <v>231</v>
      </c>
      <c r="BC1438" s="42">
        <f t="shared" si="7003"/>
        <v>0</v>
      </c>
      <c r="BD1438" s="42">
        <f>BD1439</f>
        <v>0</v>
      </c>
      <c r="BE1438" s="42">
        <f t="shared" si="7004"/>
        <v>0</v>
      </c>
      <c r="BF1438" s="42">
        <f t="shared" si="7004"/>
        <v>0</v>
      </c>
      <c r="BG1438" s="42">
        <f t="shared" si="7004"/>
        <v>0</v>
      </c>
      <c r="BH1438" s="25">
        <f t="shared" si="7004"/>
        <v>231</v>
      </c>
      <c r="BI1438" s="42">
        <f t="shared" si="7004"/>
        <v>0</v>
      </c>
      <c r="BJ1438" s="42">
        <f>BJ1439</f>
        <v>0</v>
      </c>
      <c r="BK1438" s="42">
        <f t="shared" si="7005"/>
        <v>0</v>
      </c>
      <c r="BL1438" s="42">
        <f t="shared" si="7005"/>
        <v>0</v>
      </c>
      <c r="BM1438" s="42">
        <f t="shared" si="7005"/>
        <v>0</v>
      </c>
      <c r="BN1438" s="25">
        <f t="shared" si="7005"/>
        <v>231</v>
      </c>
      <c r="BO1438" s="42">
        <f t="shared" si="7005"/>
        <v>0</v>
      </c>
      <c r="BP1438" s="42">
        <f>BP1439</f>
        <v>0</v>
      </c>
      <c r="BQ1438" s="42">
        <f t="shared" si="7005"/>
        <v>0</v>
      </c>
      <c r="BR1438" s="42">
        <f t="shared" si="7005"/>
        <v>0</v>
      </c>
      <c r="BS1438" s="42">
        <f t="shared" si="7005"/>
        <v>0</v>
      </c>
      <c r="BT1438" s="25">
        <f t="shared" si="7005"/>
        <v>231</v>
      </c>
      <c r="BU1438" s="42">
        <f t="shared" si="7005"/>
        <v>0</v>
      </c>
      <c r="BV1438" s="42">
        <f>BV1439</f>
        <v>0</v>
      </c>
      <c r="BW1438" s="42">
        <f t="shared" si="7006"/>
        <v>0</v>
      </c>
      <c r="BX1438" s="42">
        <f t="shared" si="7006"/>
        <v>0</v>
      </c>
      <c r="BY1438" s="42">
        <f t="shared" si="7006"/>
        <v>0</v>
      </c>
      <c r="BZ1438" s="25">
        <f t="shared" si="7006"/>
        <v>231</v>
      </c>
      <c r="CA1438" s="42">
        <f t="shared" si="7006"/>
        <v>0</v>
      </c>
      <c r="CB1438" s="42">
        <f>CB1439</f>
        <v>0</v>
      </c>
      <c r="CC1438" s="42">
        <f t="shared" si="7007"/>
        <v>0</v>
      </c>
      <c r="CD1438" s="42">
        <f t="shared" si="7007"/>
        <v>0</v>
      </c>
      <c r="CE1438" s="42">
        <f t="shared" si="7007"/>
        <v>0</v>
      </c>
      <c r="CF1438" s="25">
        <f t="shared" si="7007"/>
        <v>231</v>
      </c>
      <c r="CG1438" s="42">
        <f t="shared" si="7007"/>
        <v>0</v>
      </c>
      <c r="CH1438" s="42">
        <f>CH1439</f>
        <v>0</v>
      </c>
      <c r="CI1438" s="42">
        <f t="shared" si="7007"/>
        <v>0</v>
      </c>
      <c r="CJ1438" s="42">
        <f t="shared" si="7007"/>
        <v>0</v>
      </c>
      <c r="CK1438" s="42">
        <f t="shared" si="7007"/>
        <v>0</v>
      </c>
      <c r="CL1438" s="25">
        <f t="shared" si="7007"/>
        <v>231</v>
      </c>
      <c r="CM1438" s="42">
        <f t="shared" si="7007"/>
        <v>0</v>
      </c>
      <c r="CN1438" s="42">
        <f>CN1439</f>
        <v>0</v>
      </c>
      <c r="CO1438" s="42">
        <f t="shared" si="7008"/>
        <v>0</v>
      </c>
      <c r="CP1438" s="42">
        <f t="shared" si="7008"/>
        <v>0</v>
      </c>
      <c r="CQ1438" s="42">
        <f t="shared" si="7008"/>
        <v>0</v>
      </c>
      <c r="CR1438" s="25">
        <f t="shared" si="7008"/>
        <v>231</v>
      </c>
      <c r="CS1438" s="42">
        <f t="shared" si="7008"/>
        <v>0</v>
      </c>
      <c r="CT1438" s="42">
        <f>CT1439</f>
        <v>0</v>
      </c>
      <c r="CU1438" s="42">
        <f t="shared" si="7009"/>
        <v>0</v>
      </c>
      <c r="CV1438" s="42">
        <f t="shared" si="7009"/>
        <v>0</v>
      </c>
      <c r="CW1438" s="42">
        <f t="shared" si="7009"/>
        <v>0</v>
      </c>
      <c r="CX1438" s="25">
        <f t="shared" si="7009"/>
        <v>231</v>
      </c>
      <c r="CY1438" s="42">
        <f t="shared" si="7009"/>
        <v>0</v>
      </c>
      <c r="CZ1438" s="25">
        <f t="shared" si="7009"/>
        <v>231</v>
      </c>
      <c r="DA1438" s="42">
        <f t="shared" si="7009"/>
        <v>0</v>
      </c>
      <c r="DB1438" s="115">
        <f t="shared" si="6773"/>
        <v>100</v>
      </c>
      <c r="DC1438" s="115"/>
    </row>
    <row r="1439" spans="1:107" s="12" customFormat="1" ht="33" x14ac:dyDescent="0.25">
      <c r="A1439" s="30" t="s">
        <v>424</v>
      </c>
      <c r="B1439" s="68" t="s">
        <v>11</v>
      </c>
      <c r="C1439" s="68" t="s">
        <v>60</v>
      </c>
      <c r="D1439" s="68" t="s">
        <v>638</v>
      </c>
      <c r="E1439" s="68" t="s">
        <v>80</v>
      </c>
      <c r="F1439" s="25">
        <f t="shared" si="6998"/>
        <v>231</v>
      </c>
      <c r="G1439" s="25">
        <f t="shared" si="6998"/>
        <v>0</v>
      </c>
      <c r="H1439" s="42">
        <f>H1440</f>
        <v>0</v>
      </c>
      <c r="I1439" s="42">
        <f t="shared" si="6999"/>
        <v>0</v>
      </c>
      <c r="J1439" s="42">
        <f t="shared" si="6999"/>
        <v>0</v>
      </c>
      <c r="K1439" s="42">
        <f t="shared" si="6999"/>
        <v>0</v>
      </c>
      <c r="L1439" s="25">
        <f t="shared" si="6999"/>
        <v>231</v>
      </c>
      <c r="M1439" s="42">
        <f t="shared" si="6999"/>
        <v>0</v>
      </c>
      <c r="N1439" s="42">
        <f>N1440</f>
        <v>0</v>
      </c>
      <c r="O1439" s="42">
        <f t="shared" si="6999"/>
        <v>0</v>
      </c>
      <c r="P1439" s="42">
        <f t="shared" si="6999"/>
        <v>0</v>
      </c>
      <c r="Q1439" s="42">
        <f t="shared" si="6999"/>
        <v>0</v>
      </c>
      <c r="R1439" s="25">
        <f t="shared" si="6999"/>
        <v>231</v>
      </c>
      <c r="S1439" s="42">
        <f t="shared" si="6999"/>
        <v>0</v>
      </c>
      <c r="T1439" s="42">
        <f>T1440</f>
        <v>0</v>
      </c>
      <c r="U1439" s="42">
        <f t="shared" si="7000"/>
        <v>0</v>
      </c>
      <c r="V1439" s="42">
        <f t="shared" si="7000"/>
        <v>0</v>
      </c>
      <c r="W1439" s="42">
        <f t="shared" si="7000"/>
        <v>0</v>
      </c>
      <c r="X1439" s="25">
        <f t="shared" si="7000"/>
        <v>231</v>
      </c>
      <c r="Y1439" s="42">
        <f t="shared" si="7000"/>
        <v>0</v>
      </c>
      <c r="Z1439" s="42">
        <f>Z1440</f>
        <v>0</v>
      </c>
      <c r="AA1439" s="42">
        <f t="shared" si="7001"/>
        <v>0</v>
      </c>
      <c r="AB1439" s="42">
        <f t="shared" si="7001"/>
        <v>0</v>
      </c>
      <c r="AC1439" s="42">
        <f t="shared" si="7001"/>
        <v>0</v>
      </c>
      <c r="AD1439" s="25">
        <f t="shared" si="7001"/>
        <v>231</v>
      </c>
      <c r="AE1439" s="42">
        <f t="shared" si="7001"/>
        <v>0</v>
      </c>
      <c r="AF1439" s="42">
        <f>AF1440</f>
        <v>0</v>
      </c>
      <c r="AG1439" s="42">
        <f t="shared" si="7001"/>
        <v>0</v>
      </c>
      <c r="AH1439" s="42">
        <f t="shared" si="7001"/>
        <v>0</v>
      </c>
      <c r="AI1439" s="42">
        <f t="shared" si="7001"/>
        <v>0</v>
      </c>
      <c r="AJ1439" s="25">
        <f t="shared" si="7001"/>
        <v>231</v>
      </c>
      <c r="AK1439" s="42">
        <f t="shared" si="7001"/>
        <v>0</v>
      </c>
      <c r="AL1439" s="42">
        <f>AL1440</f>
        <v>0</v>
      </c>
      <c r="AM1439" s="42">
        <f t="shared" si="7002"/>
        <v>0</v>
      </c>
      <c r="AN1439" s="42">
        <f t="shared" si="7002"/>
        <v>0</v>
      </c>
      <c r="AO1439" s="42">
        <f t="shared" si="7002"/>
        <v>0</v>
      </c>
      <c r="AP1439" s="25">
        <f t="shared" si="7002"/>
        <v>231</v>
      </c>
      <c r="AQ1439" s="42">
        <f t="shared" si="7002"/>
        <v>0</v>
      </c>
      <c r="AR1439" s="42">
        <f>AR1440</f>
        <v>0</v>
      </c>
      <c r="AS1439" s="42">
        <f t="shared" si="7003"/>
        <v>0</v>
      </c>
      <c r="AT1439" s="42">
        <f t="shared" si="7003"/>
        <v>0</v>
      </c>
      <c r="AU1439" s="42">
        <f t="shared" si="7003"/>
        <v>0</v>
      </c>
      <c r="AV1439" s="25">
        <f t="shared" si="7003"/>
        <v>231</v>
      </c>
      <c r="AW1439" s="42">
        <f t="shared" si="7003"/>
        <v>0</v>
      </c>
      <c r="AX1439" s="42">
        <f>AX1440</f>
        <v>0</v>
      </c>
      <c r="AY1439" s="42">
        <f t="shared" si="7003"/>
        <v>0</v>
      </c>
      <c r="AZ1439" s="42">
        <f t="shared" si="7003"/>
        <v>0</v>
      </c>
      <c r="BA1439" s="42">
        <f t="shared" si="7003"/>
        <v>0</v>
      </c>
      <c r="BB1439" s="25">
        <f t="shared" si="7003"/>
        <v>231</v>
      </c>
      <c r="BC1439" s="42">
        <f t="shared" si="7003"/>
        <v>0</v>
      </c>
      <c r="BD1439" s="42">
        <f>BD1440</f>
        <v>0</v>
      </c>
      <c r="BE1439" s="42">
        <f t="shared" si="7004"/>
        <v>0</v>
      </c>
      <c r="BF1439" s="42">
        <f t="shared" si="7004"/>
        <v>0</v>
      </c>
      <c r="BG1439" s="42">
        <f t="shared" si="7004"/>
        <v>0</v>
      </c>
      <c r="BH1439" s="25">
        <f t="shared" si="7004"/>
        <v>231</v>
      </c>
      <c r="BI1439" s="42">
        <f t="shared" si="7004"/>
        <v>0</v>
      </c>
      <c r="BJ1439" s="42">
        <f>BJ1440</f>
        <v>0</v>
      </c>
      <c r="BK1439" s="42">
        <f t="shared" si="7005"/>
        <v>0</v>
      </c>
      <c r="BL1439" s="42">
        <f t="shared" si="7005"/>
        <v>0</v>
      </c>
      <c r="BM1439" s="42">
        <f t="shared" si="7005"/>
        <v>0</v>
      </c>
      <c r="BN1439" s="25">
        <f t="shared" si="7005"/>
        <v>231</v>
      </c>
      <c r="BO1439" s="42">
        <f t="shared" si="7005"/>
        <v>0</v>
      </c>
      <c r="BP1439" s="42">
        <f>BP1440</f>
        <v>0</v>
      </c>
      <c r="BQ1439" s="42">
        <f t="shared" si="7005"/>
        <v>0</v>
      </c>
      <c r="BR1439" s="42">
        <f t="shared" si="7005"/>
        <v>0</v>
      </c>
      <c r="BS1439" s="42">
        <f t="shared" si="7005"/>
        <v>0</v>
      </c>
      <c r="BT1439" s="25">
        <f t="shared" si="7005"/>
        <v>231</v>
      </c>
      <c r="BU1439" s="42">
        <f t="shared" si="7005"/>
        <v>0</v>
      </c>
      <c r="BV1439" s="42">
        <f>BV1440</f>
        <v>0</v>
      </c>
      <c r="BW1439" s="42">
        <f t="shared" si="7006"/>
        <v>0</v>
      </c>
      <c r="BX1439" s="42">
        <f t="shared" si="7006"/>
        <v>0</v>
      </c>
      <c r="BY1439" s="42">
        <f t="shared" si="7006"/>
        <v>0</v>
      </c>
      <c r="BZ1439" s="25">
        <f t="shared" si="7006"/>
        <v>231</v>
      </c>
      <c r="CA1439" s="42">
        <f t="shared" si="7006"/>
        <v>0</v>
      </c>
      <c r="CB1439" s="42">
        <f>CB1440</f>
        <v>0</v>
      </c>
      <c r="CC1439" s="42">
        <f t="shared" si="7007"/>
        <v>0</v>
      </c>
      <c r="CD1439" s="42">
        <f t="shared" si="7007"/>
        <v>0</v>
      </c>
      <c r="CE1439" s="42">
        <f t="shared" si="7007"/>
        <v>0</v>
      </c>
      <c r="CF1439" s="25">
        <f t="shared" si="7007"/>
        <v>231</v>
      </c>
      <c r="CG1439" s="42">
        <f t="shared" si="7007"/>
        <v>0</v>
      </c>
      <c r="CH1439" s="42">
        <f>CH1440</f>
        <v>0</v>
      </c>
      <c r="CI1439" s="42">
        <f t="shared" si="7007"/>
        <v>0</v>
      </c>
      <c r="CJ1439" s="42">
        <f t="shared" si="7007"/>
        <v>0</v>
      </c>
      <c r="CK1439" s="42">
        <f t="shared" si="7007"/>
        <v>0</v>
      </c>
      <c r="CL1439" s="25">
        <f t="shared" si="7007"/>
        <v>231</v>
      </c>
      <c r="CM1439" s="42">
        <f t="shared" si="7007"/>
        <v>0</v>
      </c>
      <c r="CN1439" s="42">
        <f>CN1440</f>
        <v>0</v>
      </c>
      <c r="CO1439" s="42">
        <f t="shared" si="7008"/>
        <v>0</v>
      </c>
      <c r="CP1439" s="42">
        <f t="shared" si="7008"/>
        <v>0</v>
      </c>
      <c r="CQ1439" s="42">
        <f t="shared" si="7008"/>
        <v>0</v>
      </c>
      <c r="CR1439" s="25">
        <f t="shared" si="7008"/>
        <v>231</v>
      </c>
      <c r="CS1439" s="42">
        <f t="shared" si="7008"/>
        <v>0</v>
      </c>
      <c r="CT1439" s="42">
        <f>CT1440</f>
        <v>0</v>
      </c>
      <c r="CU1439" s="42">
        <f t="shared" si="7009"/>
        <v>0</v>
      </c>
      <c r="CV1439" s="42">
        <f t="shared" si="7009"/>
        <v>0</v>
      </c>
      <c r="CW1439" s="42">
        <f t="shared" si="7009"/>
        <v>0</v>
      </c>
      <c r="CX1439" s="25">
        <f t="shared" si="7009"/>
        <v>231</v>
      </c>
      <c r="CY1439" s="42">
        <f t="shared" si="7009"/>
        <v>0</v>
      </c>
      <c r="CZ1439" s="25">
        <f t="shared" si="7009"/>
        <v>231</v>
      </c>
      <c r="DA1439" s="42">
        <f t="shared" si="7009"/>
        <v>0</v>
      </c>
      <c r="DB1439" s="115">
        <f t="shared" si="6773"/>
        <v>100</v>
      </c>
      <c r="DC1439" s="115"/>
    </row>
    <row r="1440" spans="1:107" s="12" customFormat="1" ht="35.25" customHeight="1" x14ac:dyDescent="0.25">
      <c r="A1440" s="60" t="s">
        <v>166</v>
      </c>
      <c r="B1440" s="68" t="s">
        <v>11</v>
      </c>
      <c r="C1440" s="68" t="s">
        <v>60</v>
      </c>
      <c r="D1440" s="68" t="s">
        <v>638</v>
      </c>
      <c r="E1440" s="68" t="s">
        <v>165</v>
      </c>
      <c r="F1440" s="25">
        <v>231</v>
      </c>
      <c r="G1440" s="25"/>
      <c r="H1440" s="42"/>
      <c r="I1440" s="42"/>
      <c r="J1440" s="42"/>
      <c r="K1440" s="42"/>
      <c r="L1440" s="25">
        <f>F1440+H1440+I1440+J1440+K1440</f>
        <v>231</v>
      </c>
      <c r="M1440" s="25">
        <f>G1440+K1440</f>
        <v>0</v>
      </c>
      <c r="N1440" s="42"/>
      <c r="O1440" s="42"/>
      <c r="P1440" s="42"/>
      <c r="Q1440" s="42"/>
      <c r="R1440" s="25">
        <f>L1440+N1440+O1440+P1440+Q1440</f>
        <v>231</v>
      </c>
      <c r="S1440" s="25">
        <f>M1440+Q1440</f>
        <v>0</v>
      </c>
      <c r="T1440" s="42"/>
      <c r="U1440" s="42"/>
      <c r="V1440" s="42"/>
      <c r="W1440" s="42"/>
      <c r="X1440" s="25">
        <f>R1440+T1440+U1440+V1440+W1440</f>
        <v>231</v>
      </c>
      <c r="Y1440" s="25">
        <f>S1440+W1440</f>
        <v>0</v>
      </c>
      <c r="Z1440" s="42"/>
      <c r="AA1440" s="42"/>
      <c r="AB1440" s="42"/>
      <c r="AC1440" s="42"/>
      <c r="AD1440" s="25">
        <f>X1440+Z1440+AA1440+AB1440+AC1440</f>
        <v>231</v>
      </c>
      <c r="AE1440" s="25">
        <f>Y1440+AC1440</f>
        <v>0</v>
      </c>
      <c r="AF1440" s="42"/>
      <c r="AG1440" s="42"/>
      <c r="AH1440" s="42"/>
      <c r="AI1440" s="42"/>
      <c r="AJ1440" s="25">
        <f>AD1440+AF1440+AG1440+AH1440+AI1440</f>
        <v>231</v>
      </c>
      <c r="AK1440" s="25">
        <f>AE1440+AI1440</f>
        <v>0</v>
      </c>
      <c r="AL1440" s="42"/>
      <c r="AM1440" s="42"/>
      <c r="AN1440" s="42"/>
      <c r="AO1440" s="42"/>
      <c r="AP1440" s="25">
        <f>AJ1440+AL1440+AM1440+AN1440+AO1440</f>
        <v>231</v>
      </c>
      <c r="AQ1440" s="25">
        <f>AK1440+AO1440</f>
        <v>0</v>
      </c>
      <c r="AR1440" s="42"/>
      <c r="AS1440" s="42"/>
      <c r="AT1440" s="42"/>
      <c r="AU1440" s="42"/>
      <c r="AV1440" s="25">
        <f>AP1440+AR1440+AS1440+AT1440+AU1440</f>
        <v>231</v>
      </c>
      <c r="AW1440" s="25">
        <f>AQ1440+AU1440</f>
        <v>0</v>
      </c>
      <c r="AX1440" s="42"/>
      <c r="AY1440" s="42"/>
      <c r="AZ1440" s="42"/>
      <c r="BA1440" s="42"/>
      <c r="BB1440" s="25">
        <f>AV1440+AX1440+AY1440+AZ1440+BA1440</f>
        <v>231</v>
      </c>
      <c r="BC1440" s="25">
        <f>AW1440+BA1440</f>
        <v>0</v>
      </c>
      <c r="BD1440" s="42"/>
      <c r="BE1440" s="42"/>
      <c r="BF1440" s="42"/>
      <c r="BG1440" s="42"/>
      <c r="BH1440" s="25">
        <f>BB1440+BD1440+BE1440+BF1440+BG1440</f>
        <v>231</v>
      </c>
      <c r="BI1440" s="25">
        <f>BC1440+BG1440</f>
        <v>0</v>
      </c>
      <c r="BJ1440" s="42"/>
      <c r="BK1440" s="42"/>
      <c r="BL1440" s="42"/>
      <c r="BM1440" s="42"/>
      <c r="BN1440" s="25">
        <f>BH1440+BJ1440+BK1440+BL1440+BM1440</f>
        <v>231</v>
      </c>
      <c r="BO1440" s="25">
        <f>BI1440+BM1440</f>
        <v>0</v>
      </c>
      <c r="BP1440" s="42"/>
      <c r="BQ1440" s="42"/>
      <c r="BR1440" s="42"/>
      <c r="BS1440" s="42"/>
      <c r="BT1440" s="25">
        <f>BN1440+BP1440+BQ1440+BR1440+BS1440</f>
        <v>231</v>
      </c>
      <c r="BU1440" s="25">
        <f>BO1440+BS1440</f>
        <v>0</v>
      </c>
      <c r="BV1440" s="42"/>
      <c r="BW1440" s="42"/>
      <c r="BX1440" s="42"/>
      <c r="BY1440" s="42"/>
      <c r="BZ1440" s="25">
        <f>BT1440+BV1440+BW1440+BX1440+BY1440</f>
        <v>231</v>
      </c>
      <c r="CA1440" s="25">
        <f>BU1440+BY1440</f>
        <v>0</v>
      </c>
      <c r="CB1440" s="42"/>
      <c r="CC1440" s="42"/>
      <c r="CD1440" s="42"/>
      <c r="CE1440" s="42"/>
      <c r="CF1440" s="25">
        <f>BZ1440+CB1440+CC1440+CD1440+CE1440</f>
        <v>231</v>
      </c>
      <c r="CG1440" s="25">
        <f>CA1440+CE1440</f>
        <v>0</v>
      </c>
      <c r="CH1440" s="42"/>
      <c r="CI1440" s="42"/>
      <c r="CJ1440" s="42"/>
      <c r="CK1440" s="42"/>
      <c r="CL1440" s="25">
        <f>CF1440+CH1440+CI1440+CJ1440+CK1440</f>
        <v>231</v>
      </c>
      <c r="CM1440" s="25">
        <f>CG1440+CK1440</f>
        <v>0</v>
      </c>
      <c r="CN1440" s="42"/>
      <c r="CO1440" s="42"/>
      <c r="CP1440" s="42"/>
      <c r="CQ1440" s="42"/>
      <c r="CR1440" s="25">
        <f>CL1440+CN1440+CO1440+CP1440+CQ1440</f>
        <v>231</v>
      </c>
      <c r="CS1440" s="25">
        <f>CM1440+CQ1440</f>
        <v>0</v>
      </c>
      <c r="CT1440" s="42"/>
      <c r="CU1440" s="42"/>
      <c r="CV1440" s="42"/>
      <c r="CW1440" s="42"/>
      <c r="CX1440" s="25">
        <f>CR1440+CT1440+CU1440+CV1440+CW1440</f>
        <v>231</v>
      </c>
      <c r="CY1440" s="25">
        <f>CS1440+CW1440</f>
        <v>0</v>
      </c>
      <c r="CZ1440" s="25">
        <v>231</v>
      </c>
      <c r="DA1440" s="42"/>
      <c r="DB1440" s="115">
        <f t="shared" si="6773"/>
        <v>100</v>
      </c>
      <c r="DC1440" s="115"/>
    </row>
    <row r="1441" spans="1:107" s="12" customFormat="1" ht="19.5" customHeight="1" x14ac:dyDescent="0.25">
      <c r="A1441" s="30" t="s">
        <v>474</v>
      </c>
      <c r="B1441" s="68" t="s">
        <v>11</v>
      </c>
      <c r="C1441" s="68" t="s">
        <v>60</v>
      </c>
      <c r="D1441" s="68" t="s">
        <v>266</v>
      </c>
      <c r="E1441" s="68"/>
      <c r="F1441" s="25">
        <f>F1442+F1445+F1448+F1451+F1454</f>
        <v>9850</v>
      </c>
      <c r="G1441" s="25">
        <f t="shared" ref="G1441" si="7010">G1442+G1445+G1448+G1451</f>
        <v>0</v>
      </c>
      <c r="H1441" s="42">
        <f>H1442+H1445+H1448+H1451+H1454</f>
        <v>0</v>
      </c>
      <c r="I1441" s="42">
        <f t="shared" ref="I1441:M1441" si="7011">I1442+I1445+I1448+I1451+I1454</f>
        <v>0</v>
      </c>
      <c r="J1441" s="42">
        <f t="shared" si="7011"/>
        <v>0</v>
      </c>
      <c r="K1441" s="42">
        <f t="shared" si="7011"/>
        <v>0</v>
      </c>
      <c r="L1441" s="25">
        <f t="shared" si="7011"/>
        <v>9850</v>
      </c>
      <c r="M1441" s="42">
        <f t="shared" si="7011"/>
        <v>0</v>
      </c>
      <c r="N1441" s="42">
        <f>N1442+N1445+N1448+N1451+N1454</f>
        <v>0</v>
      </c>
      <c r="O1441" s="42">
        <f t="shared" ref="O1441:S1441" si="7012">O1442+O1445+O1448+O1451+O1454</f>
        <v>0</v>
      </c>
      <c r="P1441" s="42">
        <f t="shared" si="7012"/>
        <v>0</v>
      </c>
      <c r="Q1441" s="42">
        <f t="shared" si="7012"/>
        <v>0</v>
      </c>
      <c r="R1441" s="25">
        <f t="shared" si="7012"/>
        <v>9850</v>
      </c>
      <c r="S1441" s="42">
        <f t="shared" si="7012"/>
        <v>0</v>
      </c>
      <c r="T1441" s="42">
        <f>T1442+T1445+T1448+T1451+T1454</f>
        <v>0</v>
      </c>
      <c r="U1441" s="42">
        <f t="shared" ref="U1441:Y1441" si="7013">U1442+U1445+U1448+U1451+U1454</f>
        <v>0</v>
      </c>
      <c r="V1441" s="42">
        <f t="shared" si="7013"/>
        <v>0</v>
      </c>
      <c r="W1441" s="42">
        <f t="shared" si="7013"/>
        <v>0</v>
      </c>
      <c r="X1441" s="25">
        <f t="shared" si="7013"/>
        <v>9850</v>
      </c>
      <c r="Y1441" s="42">
        <f t="shared" si="7013"/>
        <v>0</v>
      </c>
      <c r="Z1441" s="42">
        <f>Z1442+Z1445+Z1448+Z1451+Z1454</f>
        <v>0</v>
      </c>
      <c r="AA1441" s="42">
        <f t="shared" ref="AA1441:AE1441" si="7014">AA1442+AA1445+AA1448+AA1451+AA1454</f>
        <v>0</v>
      </c>
      <c r="AB1441" s="42">
        <f t="shared" si="7014"/>
        <v>0</v>
      </c>
      <c r="AC1441" s="42">
        <f t="shared" si="7014"/>
        <v>0</v>
      </c>
      <c r="AD1441" s="25">
        <f t="shared" si="7014"/>
        <v>9850</v>
      </c>
      <c r="AE1441" s="42">
        <f t="shared" si="7014"/>
        <v>0</v>
      </c>
      <c r="AF1441" s="42">
        <f>AF1442+AF1445+AF1448+AF1451+AF1454</f>
        <v>0</v>
      </c>
      <c r="AG1441" s="42">
        <f t="shared" ref="AG1441:AK1441" si="7015">AG1442+AG1445+AG1448+AG1451+AG1454</f>
        <v>0</v>
      </c>
      <c r="AH1441" s="42">
        <f t="shared" si="7015"/>
        <v>0</v>
      </c>
      <c r="AI1441" s="42">
        <f t="shared" si="7015"/>
        <v>0</v>
      </c>
      <c r="AJ1441" s="25">
        <f t="shared" si="7015"/>
        <v>9850</v>
      </c>
      <c r="AK1441" s="42">
        <f t="shared" si="7015"/>
        <v>0</v>
      </c>
      <c r="AL1441" s="42">
        <f>AL1442+AL1445+AL1448+AL1451+AL1454</f>
        <v>0</v>
      </c>
      <c r="AM1441" s="42">
        <f t="shared" ref="AM1441:AQ1441" si="7016">AM1442+AM1445+AM1448+AM1451+AM1454</f>
        <v>0</v>
      </c>
      <c r="AN1441" s="42">
        <f t="shared" si="7016"/>
        <v>0</v>
      </c>
      <c r="AO1441" s="42">
        <f t="shared" si="7016"/>
        <v>0</v>
      </c>
      <c r="AP1441" s="25">
        <f t="shared" si="7016"/>
        <v>9850</v>
      </c>
      <c r="AQ1441" s="42">
        <f t="shared" si="7016"/>
        <v>0</v>
      </c>
      <c r="AR1441" s="42">
        <f>AR1442+AR1445+AR1448+AR1451+AR1454</f>
        <v>0</v>
      </c>
      <c r="AS1441" s="42">
        <f t="shared" ref="AS1441:AW1441" si="7017">AS1442+AS1445+AS1448+AS1451+AS1454</f>
        <v>0</v>
      </c>
      <c r="AT1441" s="42">
        <f t="shared" si="7017"/>
        <v>0</v>
      </c>
      <c r="AU1441" s="42">
        <f t="shared" si="7017"/>
        <v>0</v>
      </c>
      <c r="AV1441" s="25">
        <f t="shared" si="7017"/>
        <v>9850</v>
      </c>
      <c r="AW1441" s="42">
        <f t="shared" si="7017"/>
        <v>0</v>
      </c>
      <c r="AX1441" s="42">
        <f>AX1442+AX1445+AX1448+AX1451+AX1454</f>
        <v>0</v>
      </c>
      <c r="AY1441" s="42">
        <f t="shared" ref="AY1441:BC1441" si="7018">AY1442+AY1445+AY1448+AY1451+AY1454</f>
        <v>0</v>
      </c>
      <c r="AZ1441" s="42">
        <f t="shared" si="7018"/>
        <v>0</v>
      </c>
      <c r="BA1441" s="42">
        <f t="shared" si="7018"/>
        <v>0</v>
      </c>
      <c r="BB1441" s="25">
        <f t="shared" si="7018"/>
        <v>9850</v>
      </c>
      <c r="BC1441" s="42">
        <f t="shared" si="7018"/>
        <v>0</v>
      </c>
      <c r="BD1441" s="42">
        <f>BD1442+BD1445+BD1448+BD1451+BD1454</f>
        <v>0</v>
      </c>
      <c r="BE1441" s="42">
        <f t="shared" ref="BE1441:BI1441" si="7019">BE1442+BE1445+BE1448+BE1451+BE1454</f>
        <v>0</v>
      </c>
      <c r="BF1441" s="42">
        <f t="shared" si="7019"/>
        <v>0</v>
      </c>
      <c r="BG1441" s="42">
        <f t="shared" si="7019"/>
        <v>0</v>
      </c>
      <c r="BH1441" s="25">
        <f t="shared" si="7019"/>
        <v>9850</v>
      </c>
      <c r="BI1441" s="42">
        <f t="shared" si="7019"/>
        <v>0</v>
      </c>
      <c r="BJ1441" s="42">
        <f>BJ1442+BJ1445+BJ1448+BJ1451+BJ1454</f>
        <v>0</v>
      </c>
      <c r="BK1441" s="42">
        <f t="shared" ref="BK1441:BO1441" si="7020">BK1442+BK1445+BK1448+BK1451+BK1454</f>
        <v>0</v>
      </c>
      <c r="BL1441" s="42">
        <f t="shared" si="7020"/>
        <v>0</v>
      </c>
      <c r="BM1441" s="42">
        <f t="shared" si="7020"/>
        <v>0</v>
      </c>
      <c r="BN1441" s="25">
        <f t="shared" si="7020"/>
        <v>9850</v>
      </c>
      <c r="BO1441" s="42">
        <f t="shared" si="7020"/>
        <v>0</v>
      </c>
      <c r="BP1441" s="42">
        <f>BP1442+BP1445+BP1448+BP1451+BP1454</f>
        <v>0</v>
      </c>
      <c r="BQ1441" s="42">
        <f t="shared" ref="BQ1441:BU1441" si="7021">BQ1442+BQ1445+BQ1448+BQ1451+BQ1454</f>
        <v>0</v>
      </c>
      <c r="BR1441" s="42">
        <f t="shared" si="7021"/>
        <v>0</v>
      </c>
      <c r="BS1441" s="42">
        <f t="shared" si="7021"/>
        <v>0</v>
      </c>
      <c r="BT1441" s="25">
        <f t="shared" si="7021"/>
        <v>9850</v>
      </c>
      <c r="BU1441" s="42">
        <f t="shared" si="7021"/>
        <v>0</v>
      </c>
      <c r="BV1441" s="42">
        <f>BV1442+BV1445+BV1448+BV1451+BV1454</f>
        <v>0</v>
      </c>
      <c r="BW1441" s="42">
        <f t="shared" ref="BW1441:CA1441" si="7022">BW1442+BW1445+BW1448+BW1451+BW1454</f>
        <v>0</v>
      </c>
      <c r="BX1441" s="42">
        <f t="shared" si="7022"/>
        <v>0</v>
      </c>
      <c r="BY1441" s="42">
        <f t="shared" si="7022"/>
        <v>0</v>
      </c>
      <c r="BZ1441" s="25">
        <f t="shared" si="7022"/>
        <v>9850</v>
      </c>
      <c r="CA1441" s="42">
        <f t="shared" si="7022"/>
        <v>0</v>
      </c>
      <c r="CB1441" s="42">
        <f>CB1442+CB1445+CB1448+CB1451+CB1454</f>
        <v>0</v>
      </c>
      <c r="CC1441" s="42">
        <f t="shared" ref="CC1441:CG1441" si="7023">CC1442+CC1445+CC1448+CC1451+CC1454</f>
        <v>0</v>
      </c>
      <c r="CD1441" s="42">
        <f t="shared" si="7023"/>
        <v>0</v>
      </c>
      <c r="CE1441" s="42">
        <f t="shared" si="7023"/>
        <v>0</v>
      </c>
      <c r="CF1441" s="25">
        <f t="shared" si="7023"/>
        <v>9850</v>
      </c>
      <c r="CG1441" s="42">
        <f t="shared" si="7023"/>
        <v>0</v>
      </c>
      <c r="CH1441" s="42">
        <f>CH1442+CH1445+CH1448+CH1451+CH1454</f>
        <v>0</v>
      </c>
      <c r="CI1441" s="42">
        <f t="shared" ref="CI1441:CM1441" si="7024">CI1442+CI1445+CI1448+CI1451+CI1454</f>
        <v>0</v>
      </c>
      <c r="CJ1441" s="42">
        <f t="shared" si="7024"/>
        <v>0</v>
      </c>
      <c r="CK1441" s="42">
        <f t="shared" si="7024"/>
        <v>0</v>
      </c>
      <c r="CL1441" s="25">
        <f t="shared" si="7024"/>
        <v>9850</v>
      </c>
      <c r="CM1441" s="42">
        <f t="shared" si="7024"/>
        <v>0</v>
      </c>
      <c r="CN1441" s="42">
        <f>CN1442+CN1445+CN1448+CN1451+CN1454</f>
        <v>0</v>
      </c>
      <c r="CO1441" s="42">
        <f t="shared" ref="CO1441:CS1441" si="7025">CO1442+CO1445+CO1448+CO1451+CO1454</f>
        <v>0</v>
      </c>
      <c r="CP1441" s="42">
        <f t="shared" si="7025"/>
        <v>0</v>
      </c>
      <c r="CQ1441" s="42">
        <f t="shared" si="7025"/>
        <v>0</v>
      </c>
      <c r="CR1441" s="25">
        <f t="shared" si="7025"/>
        <v>9850</v>
      </c>
      <c r="CS1441" s="42">
        <f t="shared" si="7025"/>
        <v>0</v>
      </c>
      <c r="CT1441" s="42">
        <f>CT1442+CT1445+CT1448+CT1451+CT1454</f>
        <v>0</v>
      </c>
      <c r="CU1441" s="42">
        <f t="shared" ref="CU1441:CX1441" si="7026">CU1442+CU1445+CU1448+CU1451+CU1454</f>
        <v>0</v>
      </c>
      <c r="CV1441" s="42">
        <f t="shared" si="7026"/>
        <v>0</v>
      </c>
      <c r="CW1441" s="42">
        <f t="shared" si="7026"/>
        <v>0</v>
      </c>
      <c r="CX1441" s="25">
        <f t="shared" si="7026"/>
        <v>9850</v>
      </c>
      <c r="CY1441" s="25">
        <f t="shared" ref="CY1441:DA1441" si="7027">CY1442+CY1445+CY1448+CY1451+CY1454</f>
        <v>0</v>
      </c>
      <c r="CZ1441" s="25">
        <f t="shared" si="7027"/>
        <v>9850</v>
      </c>
      <c r="DA1441" s="25">
        <f t="shared" si="7027"/>
        <v>0</v>
      </c>
      <c r="DB1441" s="115">
        <f t="shared" si="6773"/>
        <v>100</v>
      </c>
      <c r="DC1441" s="115"/>
    </row>
    <row r="1442" spans="1:107" s="12" customFormat="1" ht="99" x14ac:dyDescent="0.25">
      <c r="A1442" s="30" t="s">
        <v>533</v>
      </c>
      <c r="B1442" s="68" t="s">
        <v>11</v>
      </c>
      <c r="C1442" s="68" t="s">
        <v>60</v>
      </c>
      <c r="D1442" s="68" t="s">
        <v>534</v>
      </c>
      <c r="E1442" s="68"/>
      <c r="F1442" s="25">
        <f t="shared" ref="F1442:G1443" si="7028">F1443</f>
        <v>2687</v>
      </c>
      <c r="G1442" s="25">
        <f t="shared" si="7028"/>
        <v>0</v>
      </c>
      <c r="H1442" s="42">
        <f>H1443</f>
        <v>0</v>
      </c>
      <c r="I1442" s="42">
        <f t="shared" ref="I1442:X1443" si="7029">I1443</f>
        <v>0</v>
      </c>
      <c r="J1442" s="42">
        <f t="shared" si="7029"/>
        <v>0</v>
      </c>
      <c r="K1442" s="42">
        <f t="shared" si="7029"/>
        <v>0</v>
      </c>
      <c r="L1442" s="25">
        <f t="shared" si="7029"/>
        <v>2687</v>
      </c>
      <c r="M1442" s="42">
        <f t="shared" si="7029"/>
        <v>0</v>
      </c>
      <c r="N1442" s="42">
        <f>N1443</f>
        <v>0</v>
      </c>
      <c r="O1442" s="42">
        <f t="shared" si="7029"/>
        <v>0</v>
      </c>
      <c r="P1442" s="42">
        <f t="shared" si="7029"/>
        <v>0</v>
      </c>
      <c r="Q1442" s="42">
        <f t="shared" si="7029"/>
        <v>0</v>
      </c>
      <c r="R1442" s="25">
        <f t="shared" si="7029"/>
        <v>2687</v>
      </c>
      <c r="S1442" s="42">
        <f t="shared" si="7029"/>
        <v>0</v>
      </c>
      <c r="T1442" s="42">
        <f>T1443</f>
        <v>0</v>
      </c>
      <c r="U1442" s="42">
        <f t="shared" si="7029"/>
        <v>0</v>
      </c>
      <c r="V1442" s="42">
        <f t="shared" si="7029"/>
        <v>0</v>
      </c>
      <c r="W1442" s="42">
        <f t="shared" si="7029"/>
        <v>0</v>
      </c>
      <c r="X1442" s="25">
        <f t="shared" si="7029"/>
        <v>2687</v>
      </c>
      <c r="Y1442" s="42">
        <f t="shared" ref="U1442:Y1443" si="7030">Y1443</f>
        <v>0</v>
      </c>
      <c r="Z1442" s="42">
        <f>Z1443</f>
        <v>0</v>
      </c>
      <c r="AA1442" s="42">
        <f t="shared" ref="AA1442:AP1443" si="7031">AA1443</f>
        <v>0</v>
      </c>
      <c r="AB1442" s="42">
        <f t="shared" si="7031"/>
        <v>0</v>
      </c>
      <c r="AC1442" s="42">
        <f t="shared" si="7031"/>
        <v>0</v>
      </c>
      <c r="AD1442" s="25">
        <f t="shared" si="7031"/>
        <v>2687</v>
      </c>
      <c r="AE1442" s="42">
        <f t="shared" si="7031"/>
        <v>0</v>
      </c>
      <c r="AF1442" s="42">
        <f>AF1443</f>
        <v>0</v>
      </c>
      <c r="AG1442" s="42">
        <f t="shared" si="7031"/>
        <v>0</v>
      </c>
      <c r="AH1442" s="42">
        <f t="shared" si="7031"/>
        <v>0</v>
      </c>
      <c r="AI1442" s="42">
        <f t="shared" si="7031"/>
        <v>0</v>
      </c>
      <c r="AJ1442" s="25">
        <f t="shared" si="7031"/>
        <v>2687</v>
      </c>
      <c r="AK1442" s="42">
        <f t="shared" si="7031"/>
        <v>0</v>
      </c>
      <c r="AL1442" s="42">
        <f>AL1443</f>
        <v>0</v>
      </c>
      <c r="AM1442" s="42">
        <f t="shared" si="7031"/>
        <v>0</v>
      </c>
      <c r="AN1442" s="42">
        <f t="shared" si="7031"/>
        <v>0</v>
      </c>
      <c r="AO1442" s="42">
        <f t="shared" si="7031"/>
        <v>0</v>
      </c>
      <c r="AP1442" s="25">
        <f t="shared" si="7031"/>
        <v>2687</v>
      </c>
      <c r="AQ1442" s="42">
        <f t="shared" ref="AM1442:AQ1443" si="7032">AQ1443</f>
        <v>0</v>
      </c>
      <c r="AR1442" s="42">
        <f>AR1443</f>
        <v>0</v>
      </c>
      <c r="AS1442" s="42">
        <f t="shared" ref="AS1442:BH1443" si="7033">AS1443</f>
        <v>0</v>
      </c>
      <c r="AT1442" s="42">
        <f t="shared" si="7033"/>
        <v>0</v>
      </c>
      <c r="AU1442" s="42">
        <f t="shared" si="7033"/>
        <v>0</v>
      </c>
      <c r="AV1442" s="25">
        <f t="shared" si="7033"/>
        <v>2687</v>
      </c>
      <c r="AW1442" s="42">
        <f t="shared" si="7033"/>
        <v>0</v>
      </c>
      <c r="AX1442" s="42">
        <f>AX1443</f>
        <v>0</v>
      </c>
      <c r="AY1442" s="42">
        <f t="shared" si="7033"/>
        <v>0</v>
      </c>
      <c r="AZ1442" s="42">
        <f t="shared" si="7033"/>
        <v>0</v>
      </c>
      <c r="BA1442" s="42">
        <f t="shared" si="7033"/>
        <v>0</v>
      </c>
      <c r="BB1442" s="25">
        <f t="shared" si="7033"/>
        <v>2687</v>
      </c>
      <c r="BC1442" s="42">
        <f t="shared" si="7033"/>
        <v>0</v>
      </c>
      <c r="BD1442" s="42">
        <f>BD1443</f>
        <v>0</v>
      </c>
      <c r="BE1442" s="42">
        <f t="shared" si="7033"/>
        <v>0</v>
      </c>
      <c r="BF1442" s="42">
        <f t="shared" si="7033"/>
        <v>0</v>
      </c>
      <c r="BG1442" s="42">
        <f t="shared" si="7033"/>
        <v>0</v>
      </c>
      <c r="BH1442" s="25">
        <f t="shared" si="7033"/>
        <v>2687</v>
      </c>
      <c r="BI1442" s="42">
        <f t="shared" ref="BE1442:BI1443" si="7034">BI1443</f>
        <v>0</v>
      </c>
      <c r="BJ1442" s="42">
        <f>BJ1443</f>
        <v>0</v>
      </c>
      <c r="BK1442" s="42">
        <f t="shared" ref="BK1442:BZ1443" si="7035">BK1443</f>
        <v>0</v>
      </c>
      <c r="BL1442" s="42">
        <f t="shared" si="7035"/>
        <v>0</v>
      </c>
      <c r="BM1442" s="42">
        <f t="shared" si="7035"/>
        <v>0</v>
      </c>
      <c r="BN1442" s="25">
        <f t="shared" si="7035"/>
        <v>2687</v>
      </c>
      <c r="BO1442" s="42">
        <f t="shared" si="7035"/>
        <v>0</v>
      </c>
      <c r="BP1442" s="42">
        <f>BP1443</f>
        <v>0</v>
      </c>
      <c r="BQ1442" s="42">
        <f t="shared" si="7035"/>
        <v>0</v>
      </c>
      <c r="BR1442" s="42">
        <f t="shared" si="7035"/>
        <v>0</v>
      </c>
      <c r="BS1442" s="42">
        <f t="shared" si="7035"/>
        <v>0</v>
      </c>
      <c r="BT1442" s="25">
        <f t="shared" si="7035"/>
        <v>2687</v>
      </c>
      <c r="BU1442" s="42">
        <f t="shared" si="7035"/>
        <v>0</v>
      </c>
      <c r="BV1442" s="42">
        <f>BV1443</f>
        <v>0</v>
      </c>
      <c r="BW1442" s="42">
        <f t="shared" si="7035"/>
        <v>0</v>
      </c>
      <c r="BX1442" s="42">
        <f t="shared" si="7035"/>
        <v>0</v>
      </c>
      <c r="BY1442" s="42">
        <f t="shared" si="7035"/>
        <v>0</v>
      </c>
      <c r="BZ1442" s="25">
        <f t="shared" si="7035"/>
        <v>2687</v>
      </c>
      <c r="CA1442" s="42">
        <f t="shared" ref="BW1442:CA1443" si="7036">CA1443</f>
        <v>0</v>
      </c>
      <c r="CB1442" s="42">
        <f>CB1443</f>
        <v>0</v>
      </c>
      <c r="CC1442" s="42">
        <f t="shared" ref="CC1442:CR1443" si="7037">CC1443</f>
        <v>0</v>
      </c>
      <c r="CD1442" s="42">
        <f t="shared" si="7037"/>
        <v>0</v>
      </c>
      <c r="CE1442" s="42">
        <f t="shared" si="7037"/>
        <v>0</v>
      </c>
      <c r="CF1442" s="25">
        <f t="shared" si="7037"/>
        <v>2687</v>
      </c>
      <c r="CG1442" s="42">
        <f t="shared" si="7037"/>
        <v>0</v>
      </c>
      <c r="CH1442" s="42">
        <f>CH1443</f>
        <v>0</v>
      </c>
      <c r="CI1442" s="42">
        <f t="shared" si="7037"/>
        <v>0</v>
      </c>
      <c r="CJ1442" s="42">
        <f t="shared" si="7037"/>
        <v>0</v>
      </c>
      <c r="CK1442" s="42">
        <f t="shared" si="7037"/>
        <v>0</v>
      </c>
      <c r="CL1442" s="25">
        <f t="shared" si="7037"/>
        <v>2687</v>
      </c>
      <c r="CM1442" s="42">
        <f t="shared" si="7037"/>
        <v>0</v>
      </c>
      <c r="CN1442" s="42">
        <f>CN1443</f>
        <v>0</v>
      </c>
      <c r="CO1442" s="42">
        <f t="shared" si="7037"/>
        <v>0</v>
      </c>
      <c r="CP1442" s="42">
        <f t="shared" si="7037"/>
        <v>0</v>
      </c>
      <c r="CQ1442" s="42">
        <f t="shared" si="7037"/>
        <v>0</v>
      </c>
      <c r="CR1442" s="25">
        <f t="shared" si="7037"/>
        <v>2687</v>
      </c>
      <c r="CS1442" s="42">
        <f t="shared" ref="CO1442:CS1443" si="7038">CS1443</f>
        <v>0</v>
      </c>
      <c r="CT1442" s="42">
        <f>CT1443</f>
        <v>0</v>
      </c>
      <c r="CU1442" s="42">
        <f t="shared" ref="CU1442:DA1443" si="7039">CU1443</f>
        <v>0</v>
      </c>
      <c r="CV1442" s="42">
        <f t="shared" si="7039"/>
        <v>0</v>
      </c>
      <c r="CW1442" s="42">
        <f t="shared" si="7039"/>
        <v>0</v>
      </c>
      <c r="CX1442" s="25">
        <f t="shared" si="7039"/>
        <v>2687</v>
      </c>
      <c r="CY1442" s="25">
        <f t="shared" si="7039"/>
        <v>0</v>
      </c>
      <c r="CZ1442" s="25">
        <f t="shared" si="7039"/>
        <v>2687</v>
      </c>
      <c r="DA1442" s="25">
        <f t="shared" si="7039"/>
        <v>0</v>
      </c>
      <c r="DB1442" s="115">
        <f t="shared" si="6773"/>
        <v>100</v>
      </c>
      <c r="DC1442" s="115"/>
    </row>
    <row r="1443" spans="1:107" s="12" customFormat="1" ht="36.75" customHeight="1" x14ac:dyDescent="0.25">
      <c r="A1443" s="30" t="s">
        <v>83</v>
      </c>
      <c r="B1443" s="68" t="s">
        <v>11</v>
      </c>
      <c r="C1443" s="68" t="s">
        <v>60</v>
      </c>
      <c r="D1443" s="68" t="s">
        <v>534</v>
      </c>
      <c r="E1443" s="68" t="s">
        <v>84</v>
      </c>
      <c r="F1443" s="25">
        <f t="shared" si="7028"/>
        <v>2687</v>
      </c>
      <c r="G1443" s="25">
        <f t="shared" si="7028"/>
        <v>0</v>
      </c>
      <c r="H1443" s="42">
        <f>H1444</f>
        <v>0</v>
      </c>
      <c r="I1443" s="42">
        <f t="shared" si="7029"/>
        <v>0</v>
      </c>
      <c r="J1443" s="42">
        <f t="shared" si="7029"/>
        <v>0</v>
      </c>
      <c r="K1443" s="42">
        <f t="shared" si="7029"/>
        <v>0</v>
      </c>
      <c r="L1443" s="25">
        <f t="shared" si="7029"/>
        <v>2687</v>
      </c>
      <c r="M1443" s="42">
        <f t="shared" si="7029"/>
        <v>0</v>
      </c>
      <c r="N1443" s="42">
        <f>N1444</f>
        <v>0</v>
      </c>
      <c r="O1443" s="42">
        <f t="shared" si="7029"/>
        <v>0</v>
      </c>
      <c r="P1443" s="42">
        <f t="shared" si="7029"/>
        <v>0</v>
      </c>
      <c r="Q1443" s="42">
        <f t="shared" si="7029"/>
        <v>0</v>
      </c>
      <c r="R1443" s="25">
        <f t="shared" si="7029"/>
        <v>2687</v>
      </c>
      <c r="S1443" s="42">
        <f t="shared" si="7029"/>
        <v>0</v>
      </c>
      <c r="T1443" s="42">
        <f>T1444</f>
        <v>0</v>
      </c>
      <c r="U1443" s="42">
        <f t="shared" si="7030"/>
        <v>0</v>
      </c>
      <c r="V1443" s="42">
        <f t="shared" si="7030"/>
        <v>0</v>
      </c>
      <c r="W1443" s="42">
        <f t="shared" si="7030"/>
        <v>0</v>
      </c>
      <c r="X1443" s="25">
        <f t="shared" si="7030"/>
        <v>2687</v>
      </c>
      <c r="Y1443" s="42">
        <f t="shared" si="7030"/>
        <v>0</v>
      </c>
      <c r="Z1443" s="42">
        <f>Z1444</f>
        <v>0</v>
      </c>
      <c r="AA1443" s="42">
        <f t="shared" si="7031"/>
        <v>0</v>
      </c>
      <c r="AB1443" s="42">
        <f t="shared" si="7031"/>
        <v>0</v>
      </c>
      <c r="AC1443" s="42">
        <f t="shared" si="7031"/>
        <v>0</v>
      </c>
      <c r="AD1443" s="25">
        <f t="shared" si="7031"/>
        <v>2687</v>
      </c>
      <c r="AE1443" s="42">
        <f t="shared" si="7031"/>
        <v>0</v>
      </c>
      <c r="AF1443" s="42">
        <f>AF1444</f>
        <v>0</v>
      </c>
      <c r="AG1443" s="42">
        <f t="shared" si="7031"/>
        <v>0</v>
      </c>
      <c r="AH1443" s="42">
        <f t="shared" si="7031"/>
        <v>0</v>
      </c>
      <c r="AI1443" s="42">
        <f t="shared" si="7031"/>
        <v>0</v>
      </c>
      <c r="AJ1443" s="25">
        <f t="shared" si="7031"/>
        <v>2687</v>
      </c>
      <c r="AK1443" s="42">
        <f t="shared" si="7031"/>
        <v>0</v>
      </c>
      <c r="AL1443" s="42">
        <f>AL1444</f>
        <v>0</v>
      </c>
      <c r="AM1443" s="42">
        <f t="shared" si="7032"/>
        <v>0</v>
      </c>
      <c r="AN1443" s="42">
        <f t="shared" si="7032"/>
        <v>0</v>
      </c>
      <c r="AO1443" s="42">
        <f t="shared" si="7032"/>
        <v>0</v>
      </c>
      <c r="AP1443" s="25">
        <f t="shared" si="7032"/>
        <v>2687</v>
      </c>
      <c r="AQ1443" s="42">
        <f t="shared" si="7032"/>
        <v>0</v>
      </c>
      <c r="AR1443" s="42">
        <f>AR1444</f>
        <v>0</v>
      </c>
      <c r="AS1443" s="42">
        <f t="shared" si="7033"/>
        <v>0</v>
      </c>
      <c r="AT1443" s="42">
        <f t="shared" si="7033"/>
        <v>0</v>
      </c>
      <c r="AU1443" s="42">
        <f t="shared" si="7033"/>
        <v>0</v>
      </c>
      <c r="AV1443" s="25">
        <f t="shared" si="7033"/>
        <v>2687</v>
      </c>
      <c r="AW1443" s="42">
        <f t="shared" si="7033"/>
        <v>0</v>
      </c>
      <c r="AX1443" s="42">
        <f>AX1444</f>
        <v>0</v>
      </c>
      <c r="AY1443" s="42">
        <f t="shared" si="7033"/>
        <v>0</v>
      </c>
      <c r="AZ1443" s="42">
        <f t="shared" si="7033"/>
        <v>0</v>
      </c>
      <c r="BA1443" s="42">
        <f t="shared" si="7033"/>
        <v>0</v>
      </c>
      <c r="BB1443" s="25">
        <f t="shared" si="7033"/>
        <v>2687</v>
      </c>
      <c r="BC1443" s="42">
        <f t="shared" si="7033"/>
        <v>0</v>
      </c>
      <c r="BD1443" s="42">
        <f>BD1444</f>
        <v>0</v>
      </c>
      <c r="BE1443" s="42">
        <f t="shared" si="7034"/>
        <v>0</v>
      </c>
      <c r="BF1443" s="42">
        <f t="shared" si="7034"/>
        <v>0</v>
      </c>
      <c r="BG1443" s="42">
        <f t="shared" si="7034"/>
        <v>0</v>
      </c>
      <c r="BH1443" s="25">
        <f t="shared" si="7034"/>
        <v>2687</v>
      </c>
      <c r="BI1443" s="42">
        <f t="shared" si="7034"/>
        <v>0</v>
      </c>
      <c r="BJ1443" s="42">
        <f>BJ1444</f>
        <v>0</v>
      </c>
      <c r="BK1443" s="42">
        <f t="shared" si="7035"/>
        <v>0</v>
      </c>
      <c r="BL1443" s="42">
        <f t="shared" si="7035"/>
        <v>0</v>
      </c>
      <c r="BM1443" s="42">
        <f t="shared" si="7035"/>
        <v>0</v>
      </c>
      <c r="BN1443" s="25">
        <f t="shared" si="7035"/>
        <v>2687</v>
      </c>
      <c r="BO1443" s="42">
        <f t="shared" si="7035"/>
        <v>0</v>
      </c>
      <c r="BP1443" s="42">
        <f>BP1444</f>
        <v>0</v>
      </c>
      <c r="BQ1443" s="42">
        <f t="shared" si="7035"/>
        <v>0</v>
      </c>
      <c r="BR1443" s="42">
        <f t="shared" si="7035"/>
        <v>0</v>
      </c>
      <c r="BS1443" s="42">
        <f t="shared" si="7035"/>
        <v>0</v>
      </c>
      <c r="BT1443" s="25">
        <f t="shared" si="7035"/>
        <v>2687</v>
      </c>
      <c r="BU1443" s="42">
        <f t="shared" si="7035"/>
        <v>0</v>
      </c>
      <c r="BV1443" s="42">
        <f>BV1444</f>
        <v>0</v>
      </c>
      <c r="BW1443" s="42">
        <f t="shared" si="7036"/>
        <v>0</v>
      </c>
      <c r="BX1443" s="42">
        <f t="shared" si="7036"/>
        <v>0</v>
      </c>
      <c r="BY1443" s="42">
        <f t="shared" si="7036"/>
        <v>0</v>
      </c>
      <c r="BZ1443" s="25">
        <f t="shared" si="7036"/>
        <v>2687</v>
      </c>
      <c r="CA1443" s="42">
        <f t="shared" si="7036"/>
        <v>0</v>
      </c>
      <c r="CB1443" s="42">
        <f>CB1444</f>
        <v>0</v>
      </c>
      <c r="CC1443" s="42">
        <f t="shared" si="7037"/>
        <v>0</v>
      </c>
      <c r="CD1443" s="42">
        <f t="shared" si="7037"/>
        <v>0</v>
      </c>
      <c r="CE1443" s="42">
        <f t="shared" si="7037"/>
        <v>0</v>
      </c>
      <c r="CF1443" s="25">
        <f t="shared" si="7037"/>
        <v>2687</v>
      </c>
      <c r="CG1443" s="42">
        <f t="shared" si="7037"/>
        <v>0</v>
      </c>
      <c r="CH1443" s="42">
        <f>CH1444</f>
        <v>0</v>
      </c>
      <c r="CI1443" s="42">
        <f t="shared" si="7037"/>
        <v>0</v>
      </c>
      <c r="CJ1443" s="42">
        <f t="shared" si="7037"/>
        <v>0</v>
      </c>
      <c r="CK1443" s="42">
        <f t="shared" si="7037"/>
        <v>0</v>
      </c>
      <c r="CL1443" s="25">
        <f t="shared" si="7037"/>
        <v>2687</v>
      </c>
      <c r="CM1443" s="42">
        <f t="shared" si="7037"/>
        <v>0</v>
      </c>
      <c r="CN1443" s="42">
        <f>CN1444</f>
        <v>0</v>
      </c>
      <c r="CO1443" s="42">
        <f t="shared" si="7038"/>
        <v>0</v>
      </c>
      <c r="CP1443" s="42">
        <f t="shared" si="7038"/>
        <v>0</v>
      </c>
      <c r="CQ1443" s="42">
        <f t="shared" si="7038"/>
        <v>0</v>
      </c>
      <c r="CR1443" s="25">
        <f t="shared" si="7038"/>
        <v>2687</v>
      </c>
      <c r="CS1443" s="42">
        <f t="shared" si="7038"/>
        <v>0</v>
      </c>
      <c r="CT1443" s="42">
        <f>CT1444</f>
        <v>0</v>
      </c>
      <c r="CU1443" s="42">
        <f t="shared" si="7039"/>
        <v>0</v>
      </c>
      <c r="CV1443" s="42">
        <f t="shared" si="7039"/>
        <v>0</v>
      </c>
      <c r="CW1443" s="42">
        <f t="shared" si="7039"/>
        <v>0</v>
      </c>
      <c r="CX1443" s="25">
        <f t="shared" si="7039"/>
        <v>2687</v>
      </c>
      <c r="CY1443" s="25">
        <f t="shared" si="7039"/>
        <v>0</v>
      </c>
      <c r="CZ1443" s="25">
        <f t="shared" si="7039"/>
        <v>2687</v>
      </c>
      <c r="DA1443" s="25">
        <f t="shared" si="7039"/>
        <v>0</v>
      </c>
      <c r="DB1443" s="115">
        <f t="shared" si="6773"/>
        <v>100</v>
      </c>
      <c r="DC1443" s="115"/>
    </row>
    <row r="1444" spans="1:107" s="12" customFormat="1" ht="49.5" x14ac:dyDescent="0.25">
      <c r="A1444" s="30" t="s">
        <v>189</v>
      </c>
      <c r="B1444" s="68" t="s">
        <v>11</v>
      </c>
      <c r="C1444" s="68" t="s">
        <v>60</v>
      </c>
      <c r="D1444" s="68" t="s">
        <v>534</v>
      </c>
      <c r="E1444" s="68" t="s">
        <v>179</v>
      </c>
      <c r="F1444" s="25">
        <v>2687</v>
      </c>
      <c r="G1444" s="25"/>
      <c r="H1444" s="42"/>
      <c r="I1444" s="42"/>
      <c r="J1444" s="42"/>
      <c r="K1444" s="42"/>
      <c r="L1444" s="25">
        <f>F1444+H1444+I1444+J1444+K1444</f>
        <v>2687</v>
      </c>
      <c r="M1444" s="25">
        <f>G1444+K1444</f>
        <v>0</v>
      </c>
      <c r="N1444" s="42"/>
      <c r="O1444" s="42"/>
      <c r="P1444" s="42"/>
      <c r="Q1444" s="42"/>
      <c r="R1444" s="25">
        <f>L1444+N1444+O1444+P1444+Q1444</f>
        <v>2687</v>
      </c>
      <c r="S1444" s="25">
        <f>M1444+Q1444</f>
        <v>0</v>
      </c>
      <c r="T1444" s="42"/>
      <c r="U1444" s="42"/>
      <c r="V1444" s="42"/>
      <c r="W1444" s="42"/>
      <c r="X1444" s="25">
        <f>R1444+T1444+U1444+V1444+W1444</f>
        <v>2687</v>
      </c>
      <c r="Y1444" s="25">
        <f>S1444+W1444</f>
        <v>0</v>
      </c>
      <c r="Z1444" s="42"/>
      <c r="AA1444" s="42"/>
      <c r="AB1444" s="42"/>
      <c r="AC1444" s="42"/>
      <c r="AD1444" s="25">
        <f>X1444+Z1444+AA1444+AB1444+AC1444</f>
        <v>2687</v>
      </c>
      <c r="AE1444" s="25">
        <f>Y1444+AC1444</f>
        <v>0</v>
      </c>
      <c r="AF1444" s="42"/>
      <c r="AG1444" s="42"/>
      <c r="AH1444" s="42"/>
      <c r="AI1444" s="42"/>
      <c r="AJ1444" s="25">
        <f>AD1444+AF1444+AG1444+AH1444+AI1444</f>
        <v>2687</v>
      </c>
      <c r="AK1444" s="25">
        <f>AE1444+AI1444</f>
        <v>0</v>
      </c>
      <c r="AL1444" s="42"/>
      <c r="AM1444" s="42"/>
      <c r="AN1444" s="42"/>
      <c r="AO1444" s="42"/>
      <c r="AP1444" s="25">
        <f>AJ1444+AL1444+AM1444+AN1444+AO1444</f>
        <v>2687</v>
      </c>
      <c r="AQ1444" s="25">
        <f>AK1444+AO1444</f>
        <v>0</v>
      </c>
      <c r="AR1444" s="42"/>
      <c r="AS1444" s="42"/>
      <c r="AT1444" s="42"/>
      <c r="AU1444" s="42"/>
      <c r="AV1444" s="25">
        <f>AP1444+AR1444+AS1444+AT1444+AU1444</f>
        <v>2687</v>
      </c>
      <c r="AW1444" s="25">
        <f>AQ1444+AU1444</f>
        <v>0</v>
      </c>
      <c r="AX1444" s="42"/>
      <c r="AY1444" s="42"/>
      <c r="AZ1444" s="42"/>
      <c r="BA1444" s="42"/>
      <c r="BB1444" s="25">
        <f>AV1444+AX1444+AY1444+AZ1444+BA1444</f>
        <v>2687</v>
      </c>
      <c r="BC1444" s="25">
        <f>AW1444+BA1444</f>
        <v>0</v>
      </c>
      <c r="BD1444" s="42"/>
      <c r="BE1444" s="42"/>
      <c r="BF1444" s="42"/>
      <c r="BG1444" s="42"/>
      <c r="BH1444" s="25">
        <f>BB1444+BD1444+BE1444+BF1444+BG1444</f>
        <v>2687</v>
      </c>
      <c r="BI1444" s="25">
        <f>BC1444+BG1444</f>
        <v>0</v>
      </c>
      <c r="BJ1444" s="42"/>
      <c r="BK1444" s="42"/>
      <c r="BL1444" s="42"/>
      <c r="BM1444" s="42"/>
      <c r="BN1444" s="25">
        <f>BH1444+BJ1444+BK1444+BL1444+BM1444</f>
        <v>2687</v>
      </c>
      <c r="BO1444" s="25">
        <f>BI1444+BM1444</f>
        <v>0</v>
      </c>
      <c r="BP1444" s="42"/>
      <c r="BQ1444" s="42"/>
      <c r="BR1444" s="42"/>
      <c r="BS1444" s="42"/>
      <c r="BT1444" s="25">
        <f>BN1444+BP1444+BQ1444+BR1444+BS1444</f>
        <v>2687</v>
      </c>
      <c r="BU1444" s="25">
        <f>BO1444+BS1444</f>
        <v>0</v>
      </c>
      <c r="BV1444" s="42"/>
      <c r="BW1444" s="42"/>
      <c r="BX1444" s="42"/>
      <c r="BY1444" s="42"/>
      <c r="BZ1444" s="25">
        <f>BT1444+BV1444+BW1444+BX1444+BY1444</f>
        <v>2687</v>
      </c>
      <c r="CA1444" s="25">
        <f>BU1444+BY1444</f>
        <v>0</v>
      </c>
      <c r="CB1444" s="42"/>
      <c r="CC1444" s="42"/>
      <c r="CD1444" s="42"/>
      <c r="CE1444" s="42"/>
      <c r="CF1444" s="25">
        <f>BZ1444+CB1444+CC1444+CD1444+CE1444</f>
        <v>2687</v>
      </c>
      <c r="CG1444" s="25">
        <f>CA1444+CE1444</f>
        <v>0</v>
      </c>
      <c r="CH1444" s="42"/>
      <c r="CI1444" s="42"/>
      <c r="CJ1444" s="42"/>
      <c r="CK1444" s="42"/>
      <c r="CL1444" s="25">
        <f>CF1444+CH1444+CI1444+CJ1444+CK1444</f>
        <v>2687</v>
      </c>
      <c r="CM1444" s="25">
        <f>CG1444+CK1444</f>
        <v>0</v>
      </c>
      <c r="CN1444" s="42"/>
      <c r="CO1444" s="42"/>
      <c r="CP1444" s="42"/>
      <c r="CQ1444" s="42"/>
      <c r="CR1444" s="25">
        <f>CL1444+CN1444+CO1444+CP1444+CQ1444</f>
        <v>2687</v>
      </c>
      <c r="CS1444" s="25">
        <f>CM1444+CQ1444</f>
        <v>0</v>
      </c>
      <c r="CT1444" s="42"/>
      <c r="CU1444" s="42"/>
      <c r="CV1444" s="42"/>
      <c r="CW1444" s="42"/>
      <c r="CX1444" s="25">
        <f>CR1444+CT1444+CU1444+CV1444+CW1444</f>
        <v>2687</v>
      </c>
      <c r="CY1444" s="25">
        <f>CS1444+CW1444</f>
        <v>0</v>
      </c>
      <c r="CZ1444" s="25">
        <v>2687</v>
      </c>
      <c r="DA1444" s="42"/>
      <c r="DB1444" s="115">
        <f t="shared" si="6773"/>
        <v>100</v>
      </c>
      <c r="DC1444" s="115"/>
    </row>
    <row r="1445" spans="1:107" s="12" customFormat="1" ht="68.25" customHeight="1" x14ac:dyDescent="0.25">
      <c r="A1445" s="30" t="s">
        <v>475</v>
      </c>
      <c r="B1445" s="68" t="s">
        <v>11</v>
      </c>
      <c r="C1445" s="68" t="s">
        <v>60</v>
      </c>
      <c r="D1445" s="68" t="s">
        <v>476</v>
      </c>
      <c r="E1445" s="68"/>
      <c r="F1445" s="25">
        <f t="shared" ref="F1445:G1446" si="7040">F1446</f>
        <v>1000</v>
      </c>
      <c r="G1445" s="25">
        <f t="shared" si="7040"/>
        <v>0</v>
      </c>
      <c r="H1445" s="42">
        <f>H1446</f>
        <v>0</v>
      </c>
      <c r="I1445" s="42">
        <f t="shared" ref="I1445:X1446" si="7041">I1446</f>
        <v>0</v>
      </c>
      <c r="J1445" s="42">
        <f t="shared" si="7041"/>
        <v>0</v>
      </c>
      <c r="K1445" s="42">
        <f t="shared" si="7041"/>
        <v>0</v>
      </c>
      <c r="L1445" s="25">
        <f t="shared" si="7041"/>
        <v>1000</v>
      </c>
      <c r="M1445" s="42">
        <f t="shared" si="7041"/>
        <v>0</v>
      </c>
      <c r="N1445" s="42">
        <f>N1446</f>
        <v>0</v>
      </c>
      <c r="O1445" s="42">
        <f t="shared" si="7041"/>
        <v>0</v>
      </c>
      <c r="P1445" s="42">
        <f t="shared" si="7041"/>
        <v>0</v>
      </c>
      <c r="Q1445" s="42">
        <f t="shared" si="7041"/>
        <v>0</v>
      </c>
      <c r="R1445" s="25">
        <f t="shared" si="7041"/>
        <v>1000</v>
      </c>
      <c r="S1445" s="42">
        <f t="shared" si="7041"/>
        <v>0</v>
      </c>
      <c r="T1445" s="42">
        <f>T1446</f>
        <v>0</v>
      </c>
      <c r="U1445" s="42">
        <f t="shared" si="7041"/>
        <v>0</v>
      </c>
      <c r="V1445" s="42">
        <f t="shared" si="7041"/>
        <v>0</v>
      </c>
      <c r="W1445" s="42">
        <f t="shared" si="7041"/>
        <v>0</v>
      </c>
      <c r="X1445" s="25">
        <f t="shared" si="7041"/>
        <v>1000</v>
      </c>
      <c r="Y1445" s="42">
        <f t="shared" ref="U1445:Y1446" si="7042">Y1446</f>
        <v>0</v>
      </c>
      <c r="Z1445" s="42">
        <f>Z1446</f>
        <v>0</v>
      </c>
      <c r="AA1445" s="42">
        <f t="shared" ref="AA1445:AP1446" si="7043">AA1446</f>
        <v>0</v>
      </c>
      <c r="AB1445" s="42">
        <f t="shared" si="7043"/>
        <v>0</v>
      </c>
      <c r="AC1445" s="42">
        <f t="shared" si="7043"/>
        <v>0</v>
      </c>
      <c r="AD1445" s="25">
        <f t="shared" si="7043"/>
        <v>1000</v>
      </c>
      <c r="AE1445" s="42">
        <f t="shared" si="7043"/>
        <v>0</v>
      </c>
      <c r="AF1445" s="42">
        <f>AF1446</f>
        <v>0</v>
      </c>
      <c r="AG1445" s="42">
        <f t="shared" si="7043"/>
        <v>0</v>
      </c>
      <c r="AH1445" s="42">
        <f t="shared" si="7043"/>
        <v>0</v>
      </c>
      <c r="AI1445" s="42">
        <f t="shared" si="7043"/>
        <v>0</v>
      </c>
      <c r="AJ1445" s="25">
        <f t="shared" si="7043"/>
        <v>1000</v>
      </c>
      <c r="AK1445" s="42">
        <f t="shared" si="7043"/>
        <v>0</v>
      </c>
      <c r="AL1445" s="42">
        <f>AL1446</f>
        <v>0</v>
      </c>
      <c r="AM1445" s="42">
        <f t="shared" si="7043"/>
        <v>0</v>
      </c>
      <c r="AN1445" s="42">
        <f t="shared" si="7043"/>
        <v>0</v>
      </c>
      <c r="AO1445" s="42">
        <f t="shared" si="7043"/>
        <v>0</v>
      </c>
      <c r="AP1445" s="25">
        <f t="shared" si="7043"/>
        <v>1000</v>
      </c>
      <c r="AQ1445" s="42">
        <f t="shared" ref="AM1445:AQ1446" si="7044">AQ1446</f>
        <v>0</v>
      </c>
      <c r="AR1445" s="42">
        <f>AR1446</f>
        <v>0</v>
      </c>
      <c r="AS1445" s="42">
        <f t="shared" ref="AS1445:BH1446" si="7045">AS1446</f>
        <v>0</v>
      </c>
      <c r="AT1445" s="42">
        <f t="shared" si="7045"/>
        <v>0</v>
      </c>
      <c r="AU1445" s="42">
        <f t="shared" si="7045"/>
        <v>0</v>
      </c>
      <c r="AV1445" s="25">
        <f t="shared" si="7045"/>
        <v>1000</v>
      </c>
      <c r="AW1445" s="42">
        <f t="shared" si="7045"/>
        <v>0</v>
      </c>
      <c r="AX1445" s="42">
        <f>AX1446</f>
        <v>0</v>
      </c>
      <c r="AY1445" s="42">
        <f t="shared" si="7045"/>
        <v>0</v>
      </c>
      <c r="AZ1445" s="42">
        <f t="shared" si="7045"/>
        <v>0</v>
      </c>
      <c r="BA1445" s="42">
        <f t="shared" si="7045"/>
        <v>0</v>
      </c>
      <c r="BB1445" s="25">
        <f t="shared" si="7045"/>
        <v>1000</v>
      </c>
      <c r="BC1445" s="42">
        <f t="shared" si="7045"/>
        <v>0</v>
      </c>
      <c r="BD1445" s="42">
        <f>BD1446</f>
        <v>0</v>
      </c>
      <c r="BE1445" s="42">
        <f t="shared" si="7045"/>
        <v>0</v>
      </c>
      <c r="BF1445" s="42">
        <f t="shared" si="7045"/>
        <v>0</v>
      </c>
      <c r="BG1445" s="42">
        <f t="shared" si="7045"/>
        <v>0</v>
      </c>
      <c r="BH1445" s="25">
        <f t="shared" si="7045"/>
        <v>1000</v>
      </c>
      <c r="BI1445" s="42">
        <f t="shared" ref="BE1445:BI1446" si="7046">BI1446</f>
        <v>0</v>
      </c>
      <c r="BJ1445" s="42">
        <f>BJ1446</f>
        <v>0</v>
      </c>
      <c r="BK1445" s="42">
        <f t="shared" ref="BK1445:BZ1446" si="7047">BK1446</f>
        <v>0</v>
      </c>
      <c r="BL1445" s="42">
        <f t="shared" si="7047"/>
        <v>0</v>
      </c>
      <c r="BM1445" s="42">
        <f t="shared" si="7047"/>
        <v>0</v>
      </c>
      <c r="BN1445" s="25">
        <f t="shared" si="7047"/>
        <v>1000</v>
      </c>
      <c r="BO1445" s="42">
        <f t="shared" si="7047"/>
        <v>0</v>
      </c>
      <c r="BP1445" s="42">
        <f>BP1446</f>
        <v>0</v>
      </c>
      <c r="BQ1445" s="42">
        <f t="shared" si="7047"/>
        <v>0</v>
      </c>
      <c r="BR1445" s="42">
        <f t="shared" si="7047"/>
        <v>0</v>
      </c>
      <c r="BS1445" s="42">
        <f t="shared" si="7047"/>
        <v>0</v>
      </c>
      <c r="BT1445" s="25">
        <f t="shared" si="7047"/>
        <v>1000</v>
      </c>
      <c r="BU1445" s="42">
        <f t="shared" si="7047"/>
        <v>0</v>
      </c>
      <c r="BV1445" s="42">
        <f>BV1446</f>
        <v>0</v>
      </c>
      <c r="BW1445" s="42">
        <f t="shared" si="7047"/>
        <v>0</v>
      </c>
      <c r="BX1445" s="42">
        <f t="shared" si="7047"/>
        <v>0</v>
      </c>
      <c r="BY1445" s="42">
        <f t="shared" si="7047"/>
        <v>0</v>
      </c>
      <c r="BZ1445" s="25">
        <f t="shared" si="7047"/>
        <v>1000</v>
      </c>
      <c r="CA1445" s="42">
        <f t="shared" ref="BW1445:CA1446" si="7048">CA1446</f>
        <v>0</v>
      </c>
      <c r="CB1445" s="42">
        <f>CB1446</f>
        <v>0</v>
      </c>
      <c r="CC1445" s="42">
        <f t="shared" ref="CC1445:CR1446" si="7049">CC1446</f>
        <v>0</v>
      </c>
      <c r="CD1445" s="42">
        <f t="shared" si="7049"/>
        <v>0</v>
      </c>
      <c r="CE1445" s="42">
        <f t="shared" si="7049"/>
        <v>0</v>
      </c>
      <c r="CF1445" s="25">
        <f t="shared" si="7049"/>
        <v>1000</v>
      </c>
      <c r="CG1445" s="42">
        <f t="shared" si="7049"/>
        <v>0</v>
      </c>
      <c r="CH1445" s="42">
        <f>CH1446</f>
        <v>0</v>
      </c>
      <c r="CI1445" s="42">
        <f t="shared" si="7049"/>
        <v>0</v>
      </c>
      <c r="CJ1445" s="42">
        <f t="shared" si="7049"/>
        <v>0</v>
      </c>
      <c r="CK1445" s="42">
        <f t="shared" si="7049"/>
        <v>0</v>
      </c>
      <c r="CL1445" s="25">
        <f t="shared" si="7049"/>
        <v>1000</v>
      </c>
      <c r="CM1445" s="42">
        <f t="shared" si="7049"/>
        <v>0</v>
      </c>
      <c r="CN1445" s="42">
        <f>CN1446</f>
        <v>0</v>
      </c>
      <c r="CO1445" s="42">
        <f t="shared" si="7049"/>
        <v>0</v>
      </c>
      <c r="CP1445" s="42">
        <f t="shared" si="7049"/>
        <v>0</v>
      </c>
      <c r="CQ1445" s="42">
        <f t="shared" si="7049"/>
        <v>0</v>
      </c>
      <c r="CR1445" s="25">
        <f t="shared" si="7049"/>
        <v>1000</v>
      </c>
      <c r="CS1445" s="42">
        <f t="shared" ref="CO1445:CS1446" si="7050">CS1446</f>
        <v>0</v>
      </c>
      <c r="CT1445" s="42">
        <f>CT1446</f>
        <v>0</v>
      </c>
      <c r="CU1445" s="42">
        <f t="shared" ref="CU1445:DA1446" si="7051">CU1446</f>
        <v>0</v>
      </c>
      <c r="CV1445" s="42">
        <f t="shared" si="7051"/>
        <v>0</v>
      </c>
      <c r="CW1445" s="42">
        <f t="shared" si="7051"/>
        <v>0</v>
      </c>
      <c r="CX1445" s="25">
        <f t="shared" si="7051"/>
        <v>1000</v>
      </c>
      <c r="CY1445" s="25">
        <f t="shared" si="7051"/>
        <v>0</v>
      </c>
      <c r="CZ1445" s="25">
        <f t="shared" si="7051"/>
        <v>1000</v>
      </c>
      <c r="DA1445" s="25">
        <f t="shared" si="7051"/>
        <v>0</v>
      </c>
      <c r="DB1445" s="115">
        <f t="shared" si="6773"/>
        <v>100</v>
      </c>
      <c r="DC1445" s="115"/>
    </row>
    <row r="1446" spans="1:107" s="12" customFormat="1" ht="37.5" customHeight="1" x14ac:dyDescent="0.25">
      <c r="A1446" s="30" t="s">
        <v>83</v>
      </c>
      <c r="B1446" s="68" t="s">
        <v>11</v>
      </c>
      <c r="C1446" s="68" t="s">
        <v>60</v>
      </c>
      <c r="D1446" s="68" t="s">
        <v>476</v>
      </c>
      <c r="E1446" s="68" t="s">
        <v>84</v>
      </c>
      <c r="F1446" s="25">
        <f t="shared" si="7040"/>
        <v>1000</v>
      </c>
      <c r="G1446" s="25">
        <f t="shared" si="7040"/>
        <v>0</v>
      </c>
      <c r="H1446" s="42">
        <f>H1447</f>
        <v>0</v>
      </c>
      <c r="I1446" s="42">
        <f t="shared" si="7041"/>
        <v>0</v>
      </c>
      <c r="J1446" s="42">
        <f t="shared" si="7041"/>
        <v>0</v>
      </c>
      <c r="K1446" s="42">
        <f t="shared" si="7041"/>
        <v>0</v>
      </c>
      <c r="L1446" s="25">
        <f t="shared" si="7041"/>
        <v>1000</v>
      </c>
      <c r="M1446" s="42">
        <f t="shared" si="7041"/>
        <v>0</v>
      </c>
      <c r="N1446" s="42">
        <f>N1447</f>
        <v>0</v>
      </c>
      <c r="O1446" s="42">
        <f t="shared" si="7041"/>
        <v>0</v>
      </c>
      <c r="P1446" s="42">
        <f t="shared" si="7041"/>
        <v>0</v>
      </c>
      <c r="Q1446" s="42">
        <f t="shared" si="7041"/>
        <v>0</v>
      </c>
      <c r="R1446" s="25">
        <f t="shared" si="7041"/>
        <v>1000</v>
      </c>
      <c r="S1446" s="42">
        <f t="shared" si="7041"/>
        <v>0</v>
      </c>
      <c r="T1446" s="42">
        <f>T1447</f>
        <v>0</v>
      </c>
      <c r="U1446" s="42">
        <f t="shared" si="7042"/>
        <v>0</v>
      </c>
      <c r="V1446" s="42">
        <f t="shared" si="7042"/>
        <v>0</v>
      </c>
      <c r="W1446" s="42">
        <f t="shared" si="7042"/>
        <v>0</v>
      </c>
      <c r="X1446" s="25">
        <f t="shared" si="7042"/>
        <v>1000</v>
      </c>
      <c r="Y1446" s="42">
        <f t="shared" si="7042"/>
        <v>0</v>
      </c>
      <c r="Z1446" s="42">
        <f>Z1447</f>
        <v>0</v>
      </c>
      <c r="AA1446" s="42">
        <f t="shared" si="7043"/>
        <v>0</v>
      </c>
      <c r="AB1446" s="42">
        <f t="shared" si="7043"/>
        <v>0</v>
      </c>
      <c r="AC1446" s="42">
        <f t="shared" si="7043"/>
        <v>0</v>
      </c>
      <c r="AD1446" s="25">
        <f t="shared" si="7043"/>
        <v>1000</v>
      </c>
      <c r="AE1446" s="42">
        <f t="shared" si="7043"/>
        <v>0</v>
      </c>
      <c r="AF1446" s="42">
        <f>AF1447</f>
        <v>0</v>
      </c>
      <c r="AG1446" s="42">
        <f t="shared" si="7043"/>
        <v>0</v>
      </c>
      <c r="AH1446" s="42">
        <f t="shared" si="7043"/>
        <v>0</v>
      </c>
      <c r="AI1446" s="42">
        <f t="shared" si="7043"/>
        <v>0</v>
      </c>
      <c r="AJ1446" s="25">
        <f t="shared" si="7043"/>
        <v>1000</v>
      </c>
      <c r="AK1446" s="42">
        <f t="shared" si="7043"/>
        <v>0</v>
      </c>
      <c r="AL1446" s="42">
        <f>AL1447</f>
        <v>0</v>
      </c>
      <c r="AM1446" s="42">
        <f t="shared" si="7044"/>
        <v>0</v>
      </c>
      <c r="AN1446" s="42">
        <f t="shared" si="7044"/>
        <v>0</v>
      </c>
      <c r="AO1446" s="42">
        <f t="shared" si="7044"/>
        <v>0</v>
      </c>
      <c r="AP1446" s="25">
        <f t="shared" si="7044"/>
        <v>1000</v>
      </c>
      <c r="AQ1446" s="42">
        <f t="shared" si="7044"/>
        <v>0</v>
      </c>
      <c r="AR1446" s="42">
        <f>AR1447</f>
        <v>0</v>
      </c>
      <c r="AS1446" s="42">
        <f t="shared" si="7045"/>
        <v>0</v>
      </c>
      <c r="AT1446" s="42">
        <f t="shared" si="7045"/>
        <v>0</v>
      </c>
      <c r="AU1446" s="42">
        <f t="shared" si="7045"/>
        <v>0</v>
      </c>
      <c r="AV1446" s="25">
        <f t="shared" si="7045"/>
        <v>1000</v>
      </c>
      <c r="AW1446" s="42">
        <f t="shared" si="7045"/>
        <v>0</v>
      </c>
      <c r="AX1446" s="42">
        <f>AX1447</f>
        <v>0</v>
      </c>
      <c r="AY1446" s="42">
        <f t="shared" si="7045"/>
        <v>0</v>
      </c>
      <c r="AZ1446" s="42">
        <f t="shared" si="7045"/>
        <v>0</v>
      </c>
      <c r="BA1446" s="42">
        <f t="shared" si="7045"/>
        <v>0</v>
      </c>
      <c r="BB1446" s="25">
        <f t="shared" si="7045"/>
        <v>1000</v>
      </c>
      <c r="BC1446" s="42">
        <f t="shared" si="7045"/>
        <v>0</v>
      </c>
      <c r="BD1446" s="42">
        <f>BD1447</f>
        <v>0</v>
      </c>
      <c r="BE1446" s="42">
        <f t="shared" si="7046"/>
        <v>0</v>
      </c>
      <c r="BF1446" s="42">
        <f t="shared" si="7046"/>
        <v>0</v>
      </c>
      <c r="BG1446" s="42">
        <f t="shared" si="7046"/>
        <v>0</v>
      </c>
      <c r="BH1446" s="25">
        <f t="shared" si="7046"/>
        <v>1000</v>
      </c>
      <c r="BI1446" s="42">
        <f t="shared" si="7046"/>
        <v>0</v>
      </c>
      <c r="BJ1446" s="42">
        <f>BJ1447</f>
        <v>0</v>
      </c>
      <c r="BK1446" s="42">
        <f t="shared" si="7047"/>
        <v>0</v>
      </c>
      <c r="BL1446" s="42">
        <f t="shared" si="7047"/>
        <v>0</v>
      </c>
      <c r="BM1446" s="42">
        <f t="shared" si="7047"/>
        <v>0</v>
      </c>
      <c r="BN1446" s="25">
        <f t="shared" si="7047"/>
        <v>1000</v>
      </c>
      <c r="BO1446" s="42">
        <f t="shared" si="7047"/>
        <v>0</v>
      </c>
      <c r="BP1446" s="42">
        <f>BP1447</f>
        <v>0</v>
      </c>
      <c r="BQ1446" s="42">
        <f t="shared" si="7047"/>
        <v>0</v>
      </c>
      <c r="BR1446" s="42">
        <f t="shared" si="7047"/>
        <v>0</v>
      </c>
      <c r="BS1446" s="42">
        <f t="shared" si="7047"/>
        <v>0</v>
      </c>
      <c r="BT1446" s="25">
        <f t="shared" si="7047"/>
        <v>1000</v>
      </c>
      <c r="BU1446" s="42">
        <f t="shared" si="7047"/>
        <v>0</v>
      </c>
      <c r="BV1446" s="42">
        <f>BV1447</f>
        <v>0</v>
      </c>
      <c r="BW1446" s="42">
        <f t="shared" si="7048"/>
        <v>0</v>
      </c>
      <c r="BX1446" s="42">
        <f t="shared" si="7048"/>
        <v>0</v>
      </c>
      <c r="BY1446" s="42">
        <f t="shared" si="7048"/>
        <v>0</v>
      </c>
      <c r="BZ1446" s="25">
        <f t="shared" si="7048"/>
        <v>1000</v>
      </c>
      <c r="CA1446" s="42">
        <f t="shared" si="7048"/>
        <v>0</v>
      </c>
      <c r="CB1446" s="42">
        <f>CB1447</f>
        <v>0</v>
      </c>
      <c r="CC1446" s="42">
        <f t="shared" si="7049"/>
        <v>0</v>
      </c>
      <c r="CD1446" s="42">
        <f t="shared" si="7049"/>
        <v>0</v>
      </c>
      <c r="CE1446" s="42">
        <f t="shared" si="7049"/>
        <v>0</v>
      </c>
      <c r="CF1446" s="25">
        <f t="shared" si="7049"/>
        <v>1000</v>
      </c>
      <c r="CG1446" s="42">
        <f t="shared" si="7049"/>
        <v>0</v>
      </c>
      <c r="CH1446" s="42">
        <f>CH1447</f>
        <v>0</v>
      </c>
      <c r="CI1446" s="42">
        <f t="shared" si="7049"/>
        <v>0</v>
      </c>
      <c r="CJ1446" s="42">
        <f t="shared" si="7049"/>
        <v>0</v>
      </c>
      <c r="CK1446" s="42">
        <f t="shared" si="7049"/>
        <v>0</v>
      </c>
      <c r="CL1446" s="25">
        <f t="shared" si="7049"/>
        <v>1000</v>
      </c>
      <c r="CM1446" s="42">
        <f t="shared" si="7049"/>
        <v>0</v>
      </c>
      <c r="CN1446" s="42">
        <f>CN1447</f>
        <v>0</v>
      </c>
      <c r="CO1446" s="42">
        <f t="shared" si="7050"/>
        <v>0</v>
      </c>
      <c r="CP1446" s="42">
        <f t="shared" si="7050"/>
        <v>0</v>
      </c>
      <c r="CQ1446" s="42">
        <f t="shared" si="7050"/>
        <v>0</v>
      </c>
      <c r="CR1446" s="25">
        <f t="shared" si="7050"/>
        <v>1000</v>
      </c>
      <c r="CS1446" s="42">
        <f t="shared" si="7050"/>
        <v>0</v>
      </c>
      <c r="CT1446" s="42">
        <f>CT1447</f>
        <v>0</v>
      </c>
      <c r="CU1446" s="42">
        <f t="shared" si="7051"/>
        <v>0</v>
      </c>
      <c r="CV1446" s="42">
        <f t="shared" si="7051"/>
        <v>0</v>
      </c>
      <c r="CW1446" s="42">
        <f t="shared" si="7051"/>
        <v>0</v>
      </c>
      <c r="CX1446" s="25">
        <f t="shared" si="7051"/>
        <v>1000</v>
      </c>
      <c r="CY1446" s="25">
        <f t="shared" si="7051"/>
        <v>0</v>
      </c>
      <c r="CZ1446" s="25">
        <f t="shared" si="7051"/>
        <v>1000</v>
      </c>
      <c r="DA1446" s="25">
        <f t="shared" si="7051"/>
        <v>0</v>
      </c>
      <c r="DB1446" s="115">
        <f t="shared" si="6773"/>
        <v>100</v>
      </c>
      <c r="DC1446" s="115"/>
    </row>
    <row r="1447" spans="1:107" s="12" customFormat="1" ht="51.75" customHeight="1" x14ac:dyDescent="0.25">
      <c r="A1447" s="30" t="s">
        <v>189</v>
      </c>
      <c r="B1447" s="68" t="s">
        <v>11</v>
      </c>
      <c r="C1447" s="68" t="s">
        <v>60</v>
      </c>
      <c r="D1447" s="68" t="s">
        <v>476</v>
      </c>
      <c r="E1447" s="68" t="s">
        <v>179</v>
      </c>
      <c r="F1447" s="25">
        <v>1000</v>
      </c>
      <c r="G1447" s="25"/>
      <c r="H1447" s="42"/>
      <c r="I1447" s="42"/>
      <c r="J1447" s="42"/>
      <c r="K1447" s="42"/>
      <c r="L1447" s="25">
        <f>F1447+H1447+I1447+J1447+K1447</f>
        <v>1000</v>
      </c>
      <c r="M1447" s="25">
        <f>G1447+K1447</f>
        <v>0</v>
      </c>
      <c r="N1447" s="42"/>
      <c r="O1447" s="42"/>
      <c r="P1447" s="42"/>
      <c r="Q1447" s="42"/>
      <c r="R1447" s="25">
        <f>L1447+N1447+O1447+P1447+Q1447</f>
        <v>1000</v>
      </c>
      <c r="S1447" s="25">
        <f>M1447+Q1447</f>
        <v>0</v>
      </c>
      <c r="T1447" s="42"/>
      <c r="U1447" s="42"/>
      <c r="V1447" s="42"/>
      <c r="W1447" s="42"/>
      <c r="X1447" s="25">
        <f>R1447+T1447+U1447+V1447+W1447</f>
        <v>1000</v>
      </c>
      <c r="Y1447" s="25">
        <f>S1447+W1447</f>
        <v>0</v>
      </c>
      <c r="Z1447" s="42"/>
      <c r="AA1447" s="42"/>
      <c r="AB1447" s="42"/>
      <c r="AC1447" s="42"/>
      <c r="AD1447" s="25">
        <f>X1447+Z1447+AA1447+AB1447+AC1447</f>
        <v>1000</v>
      </c>
      <c r="AE1447" s="25">
        <f>Y1447+AC1447</f>
        <v>0</v>
      </c>
      <c r="AF1447" s="42"/>
      <c r="AG1447" s="42"/>
      <c r="AH1447" s="42"/>
      <c r="AI1447" s="42"/>
      <c r="AJ1447" s="25">
        <f>AD1447+AF1447+AG1447+AH1447+AI1447</f>
        <v>1000</v>
      </c>
      <c r="AK1447" s="25">
        <f>AE1447+AI1447</f>
        <v>0</v>
      </c>
      <c r="AL1447" s="42"/>
      <c r="AM1447" s="42"/>
      <c r="AN1447" s="42"/>
      <c r="AO1447" s="42"/>
      <c r="AP1447" s="25">
        <f>AJ1447+AL1447+AM1447+AN1447+AO1447</f>
        <v>1000</v>
      </c>
      <c r="AQ1447" s="25">
        <f>AK1447+AO1447</f>
        <v>0</v>
      </c>
      <c r="AR1447" s="42"/>
      <c r="AS1447" s="42"/>
      <c r="AT1447" s="42"/>
      <c r="AU1447" s="42"/>
      <c r="AV1447" s="25">
        <f>AP1447+AR1447+AS1447+AT1447+AU1447</f>
        <v>1000</v>
      </c>
      <c r="AW1447" s="25">
        <f>AQ1447+AU1447</f>
        <v>0</v>
      </c>
      <c r="AX1447" s="42"/>
      <c r="AY1447" s="42"/>
      <c r="AZ1447" s="42"/>
      <c r="BA1447" s="42"/>
      <c r="BB1447" s="25">
        <f>AV1447+AX1447+AY1447+AZ1447+BA1447</f>
        <v>1000</v>
      </c>
      <c r="BC1447" s="25">
        <f>AW1447+BA1447</f>
        <v>0</v>
      </c>
      <c r="BD1447" s="42"/>
      <c r="BE1447" s="42"/>
      <c r="BF1447" s="42"/>
      <c r="BG1447" s="42"/>
      <c r="BH1447" s="25">
        <f>BB1447+BD1447+BE1447+BF1447+BG1447</f>
        <v>1000</v>
      </c>
      <c r="BI1447" s="25">
        <f>BC1447+BG1447</f>
        <v>0</v>
      </c>
      <c r="BJ1447" s="42"/>
      <c r="BK1447" s="42"/>
      <c r="BL1447" s="42"/>
      <c r="BM1447" s="42"/>
      <c r="BN1447" s="25">
        <f>BH1447+BJ1447+BK1447+BL1447+BM1447</f>
        <v>1000</v>
      </c>
      <c r="BO1447" s="25">
        <f>BI1447+BM1447</f>
        <v>0</v>
      </c>
      <c r="BP1447" s="42"/>
      <c r="BQ1447" s="42"/>
      <c r="BR1447" s="42"/>
      <c r="BS1447" s="42"/>
      <c r="BT1447" s="25">
        <f>BN1447+BP1447+BQ1447+BR1447+BS1447</f>
        <v>1000</v>
      </c>
      <c r="BU1447" s="25">
        <f>BO1447+BS1447</f>
        <v>0</v>
      </c>
      <c r="BV1447" s="42"/>
      <c r="BW1447" s="42"/>
      <c r="BX1447" s="42"/>
      <c r="BY1447" s="42"/>
      <c r="BZ1447" s="25">
        <f>BT1447+BV1447+BW1447+BX1447+BY1447</f>
        <v>1000</v>
      </c>
      <c r="CA1447" s="25">
        <f>BU1447+BY1447</f>
        <v>0</v>
      </c>
      <c r="CB1447" s="42"/>
      <c r="CC1447" s="42"/>
      <c r="CD1447" s="42"/>
      <c r="CE1447" s="42"/>
      <c r="CF1447" s="25">
        <f>BZ1447+CB1447+CC1447+CD1447+CE1447</f>
        <v>1000</v>
      </c>
      <c r="CG1447" s="25">
        <f>CA1447+CE1447</f>
        <v>0</v>
      </c>
      <c r="CH1447" s="42"/>
      <c r="CI1447" s="42"/>
      <c r="CJ1447" s="42"/>
      <c r="CK1447" s="42"/>
      <c r="CL1447" s="25">
        <f>CF1447+CH1447+CI1447+CJ1447+CK1447</f>
        <v>1000</v>
      </c>
      <c r="CM1447" s="25">
        <f>CG1447+CK1447</f>
        <v>0</v>
      </c>
      <c r="CN1447" s="42"/>
      <c r="CO1447" s="42"/>
      <c r="CP1447" s="42"/>
      <c r="CQ1447" s="42"/>
      <c r="CR1447" s="25">
        <f>CL1447+CN1447+CO1447+CP1447+CQ1447</f>
        <v>1000</v>
      </c>
      <c r="CS1447" s="25">
        <f>CM1447+CQ1447</f>
        <v>0</v>
      </c>
      <c r="CT1447" s="42"/>
      <c r="CU1447" s="42"/>
      <c r="CV1447" s="42"/>
      <c r="CW1447" s="42"/>
      <c r="CX1447" s="25">
        <f>CR1447+CT1447+CU1447+CV1447+CW1447</f>
        <v>1000</v>
      </c>
      <c r="CY1447" s="25">
        <f>CS1447+CW1447</f>
        <v>0</v>
      </c>
      <c r="CZ1447" s="25">
        <v>1000</v>
      </c>
      <c r="DA1447" s="42"/>
      <c r="DB1447" s="115">
        <f t="shared" si="6773"/>
        <v>100</v>
      </c>
      <c r="DC1447" s="115"/>
    </row>
    <row r="1448" spans="1:107" s="12" customFormat="1" ht="102.75" customHeight="1" x14ac:dyDescent="0.25">
      <c r="A1448" s="30" t="s">
        <v>477</v>
      </c>
      <c r="B1448" s="72" t="s">
        <v>11</v>
      </c>
      <c r="C1448" s="72" t="s">
        <v>60</v>
      </c>
      <c r="D1448" s="68" t="s">
        <v>514</v>
      </c>
      <c r="E1448" s="72"/>
      <c r="F1448" s="26">
        <f t="shared" ref="F1448:F1449" si="7052">F1449</f>
        <v>3463</v>
      </c>
      <c r="G1448" s="25"/>
      <c r="H1448" s="42">
        <f>H1449</f>
        <v>0</v>
      </c>
      <c r="I1448" s="42">
        <f t="shared" ref="I1448:X1449" si="7053">I1449</f>
        <v>0</v>
      </c>
      <c r="J1448" s="42">
        <f t="shared" si="7053"/>
        <v>0</v>
      </c>
      <c r="K1448" s="42">
        <f t="shared" si="7053"/>
        <v>0</v>
      </c>
      <c r="L1448" s="25">
        <f t="shared" si="7053"/>
        <v>3463</v>
      </c>
      <c r="M1448" s="42">
        <f t="shared" si="7053"/>
        <v>0</v>
      </c>
      <c r="N1448" s="42">
        <f>N1449</f>
        <v>0</v>
      </c>
      <c r="O1448" s="42">
        <f t="shared" si="7053"/>
        <v>0</v>
      </c>
      <c r="P1448" s="42">
        <f t="shared" si="7053"/>
        <v>0</v>
      </c>
      <c r="Q1448" s="42">
        <f t="shared" si="7053"/>
        <v>0</v>
      </c>
      <c r="R1448" s="25">
        <f t="shared" si="7053"/>
        <v>3463</v>
      </c>
      <c r="S1448" s="42">
        <f t="shared" si="7053"/>
        <v>0</v>
      </c>
      <c r="T1448" s="42">
        <f>T1449</f>
        <v>0</v>
      </c>
      <c r="U1448" s="42">
        <f t="shared" si="7053"/>
        <v>0</v>
      </c>
      <c r="V1448" s="42">
        <f t="shared" si="7053"/>
        <v>0</v>
      </c>
      <c r="W1448" s="42">
        <f t="shared" si="7053"/>
        <v>0</v>
      </c>
      <c r="X1448" s="25">
        <f t="shared" si="7053"/>
        <v>3463</v>
      </c>
      <c r="Y1448" s="42">
        <f t="shared" ref="U1448:Y1449" si="7054">Y1449</f>
        <v>0</v>
      </c>
      <c r="Z1448" s="42">
        <f>Z1449</f>
        <v>0</v>
      </c>
      <c r="AA1448" s="42">
        <f t="shared" ref="AA1448:AP1449" si="7055">AA1449</f>
        <v>0</v>
      </c>
      <c r="AB1448" s="42">
        <f t="shared" si="7055"/>
        <v>0</v>
      </c>
      <c r="AC1448" s="42">
        <f t="shared" si="7055"/>
        <v>0</v>
      </c>
      <c r="AD1448" s="25">
        <f t="shared" si="7055"/>
        <v>3463</v>
      </c>
      <c r="AE1448" s="42">
        <f t="shared" si="7055"/>
        <v>0</v>
      </c>
      <c r="AF1448" s="42">
        <f>AF1449</f>
        <v>0</v>
      </c>
      <c r="AG1448" s="42">
        <f t="shared" si="7055"/>
        <v>0</v>
      </c>
      <c r="AH1448" s="42">
        <f t="shared" si="7055"/>
        <v>0</v>
      </c>
      <c r="AI1448" s="42">
        <f t="shared" si="7055"/>
        <v>0</v>
      </c>
      <c r="AJ1448" s="25">
        <f t="shared" si="7055"/>
        <v>3463</v>
      </c>
      <c r="AK1448" s="42">
        <f t="shared" si="7055"/>
        <v>0</v>
      </c>
      <c r="AL1448" s="42">
        <f>AL1449</f>
        <v>0</v>
      </c>
      <c r="AM1448" s="42">
        <f t="shared" si="7055"/>
        <v>0</v>
      </c>
      <c r="AN1448" s="42">
        <f t="shared" si="7055"/>
        <v>0</v>
      </c>
      <c r="AO1448" s="42">
        <f t="shared" si="7055"/>
        <v>0</v>
      </c>
      <c r="AP1448" s="25">
        <f t="shared" si="7055"/>
        <v>3463</v>
      </c>
      <c r="AQ1448" s="42">
        <f t="shared" ref="AM1448:AQ1449" si="7056">AQ1449</f>
        <v>0</v>
      </c>
      <c r="AR1448" s="42">
        <f>AR1449</f>
        <v>0</v>
      </c>
      <c r="AS1448" s="42">
        <f t="shared" ref="AS1448:BH1449" si="7057">AS1449</f>
        <v>0</v>
      </c>
      <c r="AT1448" s="42">
        <f t="shared" si="7057"/>
        <v>0</v>
      </c>
      <c r="AU1448" s="42">
        <f t="shared" si="7057"/>
        <v>0</v>
      </c>
      <c r="AV1448" s="25">
        <f t="shared" si="7057"/>
        <v>3463</v>
      </c>
      <c r="AW1448" s="42">
        <f t="shared" si="7057"/>
        <v>0</v>
      </c>
      <c r="AX1448" s="42">
        <f>AX1449</f>
        <v>0</v>
      </c>
      <c r="AY1448" s="42">
        <f t="shared" si="7057"/>
        <v>0</v>
      </c>
      <c r="AZ1448" s="42">
        <f t="shared" si="7057"/>
        <v>0</v>
      </c>
      <c r="BA1448" s="42">
        <f t="shared" si="7057"/>
        <v>0</v>
      </c>
      <c r="BB1448" s="25">
        <f t="shared" si="7057"/>
        <v>3463</v>
      </c>
      <c r="BC1448" s="42">
        <f t="shared" si="7057"/>
        <v>0</v>
      </c>
      <c r="BD1448" s="42">
        <f>BD1449</f>
        <v>0</v>
      </c>
      <c r="BE1448" s="42">
        <f t="shared" si="7057"/>
        <v>0</v>
      </c>
      <c r="BF1448" s="42">
        <f t="shared" si="7057"/>
        <v>0</v>
      </c>
      <c r="BG1448" s="42">
        <f t="shared" si="7057"/>
        <v>0</v>
      </c>
      <c r="BH1448" s="25">
        <f t="shared" si="7057"/>
        <v>3463</v>
      </c>
      <c r="BI1448" s="42">
        <f t="shared" ref="BE1448:BI1449" si="7058">BI1449</f>
        <v>0</v>
      </c>
      <c r="BJ1448" s="42">
        <f>BJ1449</f>
        <v>0</v>
      </c>
      <c r="BK1448" s="42">
        <f t="shared" ref="BK1448:BZ1449" si="7059">BK1449</f>
        <v>0</v>
      </c>
      <c r="BL1448" s="42">
        <f t="shared" si="7059"/>
        <v>0</v>
      </c>
      <c r="BM1448" s="42">
        <f t="shared" si="7059"/>
        <v>0</v>
      </c>
      <c r="BN1448" s="25">
        <f t="shared" si="7059"/>
        <v>3463</v>
      </c>
      <c r="BO1448" s="42">
        <f t="shared" si="7059"/>
        <v>0</v>
      </c>
      <c r="BP1448" s="42">
        <f>BP1449</f>
        <v>0</v>
      </c>
      <c r="BQ1448" s="42">
        <f t="shared" si="7059"/>
        <v>0</v>
      </c>
      <c r="BR1448" s="42">
        <f t="shared" si="7059"/>
        <v>0</v>
      </c>
      <c r="BS1448" s="42">
        <f t="shared" si="7059"/>
        <v>0</v>
      </c>
      <c r="BT1448" s="25">
        <f t="shared" si="7059"/>
        <v>3463</v>
      </c>
      <c r="BU1448" s="42">
        <f t="shared" si="7059"/>
        <v>0</v>
      </c>
      <c r="BV1448" s="42">
        <f>BV1449</f>
        <v>0</v>
      </c>
      <c r="BW1448" s="42">
        <f t="shared" si="7059"/>
        <v>0</v>
      </c>
      <c r="BX1448" s="42">
        <f t="shared" si="7059"/>
        <v>0</v>
      </c>
      <c r="BY1448" s="42">
        <f t="shared" si="7059"/>
        <v>0</v>
      </c>
      <c r="BZ1448" s="25">
        <f t="shared" si="7059"/>
        <v>3463</v>
      </c>
      <c r="CA1448" s="42">
        <f t="shared" ref="BW1448:CA1449" si="7060">CA1449</f>
        <v>0</v>
      </c>
      <c r="CB1448" s="42">
        <f>CB1449</f>
        <v>0</v>
      </c>
      <c r="CC1448" s="42">
        <f t="shared" ref="CC1448:CR1449" si="7061">CC1449</f>
        <v>0</v>
      </c>
      <c r="CD1448" s="42">
        <f t="shared" si="7061"/>
        <v>0</v>
      </c>
      <c r="CE1448" s="42">
        <f t="shared" si="7061"/>
        <v>0</v>
      </c>
      <c r="CF1448" s="25">
        <f t="shared" si="7061"/>
        <v>3463</v>
      </c>
      <c r="CG1448" s="42">
        <f t="shared" si="7061"/>
        <v>0</v>
      </c>
      <c r="CH1448" s="42">
        <f>CH1449</f>
        <v>0</v>
      </c>
      <c r="CI1448" s="42">
        <f t="shared" si="7061"/>
        <v>0</v>
      </c>
      <c r="CJ1448" s="42">
        <f t="shared" si="7061"/>
        <v>0</v>
      </c>
      <c r="CK1448" s="42">
        <f t="shared" si="7061"/>
        <v>0</v>
      </c>
      <c r="CL1448" s="25">
        <f t="shared" si="7061"/>
        <v>3463</v>
      </c>
      <c r="CM1448" s="42">
        <f t="shared" si="7061"/>
        <v>0</v>
      </c>
      <c r="CN1448" s="42">
        <f>CN1449</f>
        <v>0</v>
      </c>
      <c r="CO1448" s="42">
        <f t="shared" si="7061"/>
        <v>0</v>
      </c>
      <c r="CP1448" s="42">
        <f t="shared" si="7061"/>
        <v>0</v>
      </c>
      <c r="CQ1448" s="42">
        <f t="shared" si="7061"/>
        <v>0</v>
      </c>
      <c r="CR1448" s="25">
        <f t="shared" si="7061"/>
        <v>3463</v>
      </c>
      <c r="CS1448" s="42">
        <f t="shared" ref="CO1448:CS1449" si="7062">CS1449</f>
        <v>0</v>
      </c>
      <c r="CT1448" s="42">
        <f>CT1449</f>
        <v>0</v>
      </c>
      <c r="CU1448" s="42">
        <f t="shared" ref="CU1448:DA1449" si="7063">CU1449</f>
        <v>0</v>
      </c>
      <c r="CV1448" s="42">
        <f t="shared" si="7063"/>
        <v>0</v>
      </c>
      <c r="CW1448" s="42">
        <f t="shared" si="7063"/>
        <v>0</v>
      </c>
      <c r="CX1448" s="25">
        <f t="shared" si="7063"/>
        <v>3463</v>
      </c>
      <c r="CY1448" s="25">
        <f t="shared" si="7063"/>
        <v>0</v>
      </c>
      <c r="CZ1448" s="25">
        <f t="shared" si="7063"/>
        <v>3463</v>
      </c>
      <c r="DA1448" s="25">
        <f t="shared" si="7063"/>
        <v>0</v>
      </c>
      <c r="DB1448" s="115">
        <f t="shared" si="6773"/>
        <v>100</v>
      </c>
      <c r="DC1448" s="115"/>
    </row>
    <row r="1449" spans="1:107" s="12" customFormat="1" ht="36.75" customHeight="1" x14ac:dyDescent="0.25">
      <c r="A1449" s="30" t="s">
        <v>83</v>
      </c>
      <c r="B1449" s="72" t="s">
        <v>11</v>
      </c>
      <c r="C1449" s="72" t="s">
        <v>60</v>
      </c>
      <c r="D1449" s="68" t="s">
        <v>514</v>
      </c>
      <c r="E1449" s="72" t="s">
        <v>84</v>
      </c>
      <c r="F1449" s="26">
        <f t="shared" si="7052"/>
        <v>3463</v>
      </c>
      <c r="G1449" s="25"/>
      <c r="H1449" s="42">
        <f>H1450</f>
        <v>0</v>
      </c>
      <c r="I1449" s="42">
        <f t="shared" si="7053"/>
        <v>0</v>
      </c>
      <c r="J1449" s="42">
        <f t="shared" si="7053"/>
        <v>0</v>
      </c>
      <c r="K1449" s="42">
        <f t="shared" si="7053"/>
        <v>0</v>
      </c>
      <c r="L1449" s="25">
        <f t="shared" si="7053"/>
        <v>3463</v>
      </c>
      <c r="M1449" s="42">
        <f t="shared" si="7053"/>
        <v>0</v>
      </c>
      <c r="N1449" s="42">
        <f>N1450</f>
        <v>0</v>
      </c>
      <c r="O1449" s="42">
        <f t="shared" si="7053"/>
        <v>0</v>
      </c>
      <c r="P1449" s="42">
        <f t="shared" si="7053"/>
        <v>0</v>
      </c>
      <c r="Q1449" s="42">
        <f t="shared" si="7053"/>
        <v>0</v>
      </c>
      <c r="R1449" s="25">
        <f t="shared" si="7053"/>
        <v>3463</v>
      </c>
      <c r="S1449" s="42">
        <f t="shared" si="7053"/>
        <v>0</v>
      </c>
      <c r="T1449" s="42">
        <f>T1450</f>
        <v>0</v>
      </c>
      <c r="U1449" s="42">
        <f t="shared" si="7054"/>
        <v>0</v>
      </c>
      <c r="V1449" s="42">
        <f t="shared" si="7054"/>
        <v>0</v>
      </c>
      <c r="W1449" s="42">
        <f t="shared" si="7054"/>
        <v>0</v>
      </c>
      <c r="X1449" s="25">
        <f t="shared" si="7054"/>
        <v>3463</v>
      </c>
      <c r="Y1449" s="42">
        <f t="shared" si="7054"/>
        <v>0</v>
      </c>
      <c r="Z1449" s="42">
        <f>Z1450</f>
        <v>0</v>
      </c>
      <c r="AA1449" s="42">
        <f t="shared" si="7055"/>
        <v>0</v>
      </c>
      <c r="AB1449" s="42">
        <f t="shared" si="7055"/>
        <v>0</v>
      </c>
      <c r="AC1449" s="42">
        <f t="shared" si="7055"/>
        <v>0</v>
      </c>
      <c r="AD1449" s="25">
        <f t="shared" si="7055"/>
        <v>3463</v>
      </c>
      <c r="AE1449" s="42">
        <f t="shared" si="7055"/>
        <v>0</v>
      </c>
      <c r="AF1449" s="42">
        <f>AF1450</f>
        <v>0</v>
      </c>
      <c r="AG1449" s="42">
        <f t="shared" si="7055"/>
        <v>0</v>
      </c>
      <c r="AH1449" s="42">
        <f t="shared" si="7055"/>
        <v>0</v>
      </c>
      <c r="AI1449" s="42">
        <f t="shared" si="7055"/>
        <v>0</v>
      </c>
      <c r="AJ1449" s="25">
        <f t="shared" si="7055"/>
        <v>3463</v>
      </c>
      <c r="AK1449" s="42">
        <f t="shared" si="7055"/>
        <v>0</v>
      </c>
      <c r="AL1449" s="42">
        <f>AL1450</f>
        <v>0</v>
      </c>
      <c r="AM1449" s="42">
        <f t="shared" si="7056"/>
        <v>0</v>
      </c>
      <c r="AN1449" s="42">
        <f t="shared" si="7056"/>
        <v>0</v>
      </c>
      <c r="AO1449" s="42">
        <f t="shared" si="7056"/>
        <v>0</v>
      </c>
      <c r="AP1449" s="25">
        <f t="shared" si="7056"/>
        <v>3463</v>
      </c>
      <c r="AQ1449" s="42">
        <f t="shared" si="7056"/>
        <v>0</v>
      </c>
      <c r="AR1449" s="42">
        <f>AR1450</f>
        <v>0</v>
      </c>
      <c r="AS1449" s="42">
        <f t="shared" si="7057"/>
        <v>0</v>
      </c>
      <c r="AT1449" s="42">
        <f t="shared" si="7057"/>
        <v>0</v>
      </c>
      <c r="AU1449" s="42">
        <f t="shared" si="7057"/>
        <v>0</v>
      </c>
      <c r="AV1449" s="25">
        <f t="shared" si="7057"/>
        <v>3463</v>
      </c>
      <c r="AW1449" s="42">
        <f t="shared" si="7057"/>
        <v>0</v>
      </c>
      <c r="AX1449" s="42">
        <f>AX1450</f>
        <v>0</v>
      </c>
      <c r="AY1449" s="42">
        <f t="shared" si="7057"/>
        <v>0</v>
      </c>
      <c r="AZ1449" s="42">
        <f t="shared" si="7057"/>
        <v>0</v>
      </c>
      <c r="BA1449" s="42">
        <f t="shared" si="7057"/>
        <v>0</v>
      </c>
      <c r="BB1449" s="25">
        <f t="shared" si="7057"/>
        <v>3463</v>
      </c>
      <c r="BC1449" s="42">
        <f t="shared" si="7057"/>
        <v>0</v>
      </c>
      <c r="BD1449" s="42">
        <f>BD1450</f>
        <v>0</v>
      </c>
      <c r="BE1449" s="42">
        <f t="shared" si="7058"/>
        <v>0</v>
      </c>
      <c r="BF1449" s="42">
        <f t="shared" si="7058"/>
        <v>0</v>
      </c>
      <c r="BG1449" s="42">
        <f t="shared" si="7058"/>
        <v>0</v>
      </c>
      <c r="BH1449" s="25">
        <f t="shared" si="7058"/>
        <v>3463</v>
      </c>
      <c r="BI1449" s="42">
        <f t="shared" si="7058"/>
        <v>0</v>
      </c>
      <c r="BJ1449" s="42">
        <f>BJ1450</f>
        <v>0</v>
      </c>
      <c r="BK1449" s="42">
        <f t="shared" si="7059"/>
        <v>0</v>
      </c>
      <c r="BL1449" s="42">
        <f t="shared" si="7059"/>
        <v>0</v>
      </c>
      <c r="BM1449" s="42">
        <f t="shared" si="7059"/>
        <v>0</v>
      </c>
      <c r="BN1449" s="25">
        <f t="shared" si="7059"/>
        <v>3463</v>
      </c>
      <c r="BO1449" s="42">
        <f t="shared" si="7059"/>
        <v>0</v>
      </c>
      <c r="BP1449" s="42">
        <f>BP1450</f>
        <v>0</v>
      </c>
      <c r="BQ1449" s="42">
        <f t="shared" si="7059"/>
        <v>0</v>
      </c>
      <c r="BR1449" s="42">
        <f t="shared" si="7059"/>
        <v>0</v>
      </c>
      <c r="BS1449" s="42">
        <f t="shared" si="7059"/>
        <v>0</v>
      </c>
      <c r="BT1449" s="25">
        <f t="shared" si="7059"/>
        <v>3463</v>
      </c>
      <c r="BU1449" s="42">
        <f t="shared" si="7059"/>
        <v>0</v>
      </c>
      <c r="BV1449" s="42">
        <f>BV1450</f>
        <v>0</v>
      </c>
      <c r="BW1449" s="42">
        <f t="shared" si="7060"/>
        <v>0</v>
      </c>
      <c r="BX1449" s="42">
        <f t="shared" si="7060"/>
        <v>0</v>
      </c>
      <c r="BY1449" s="42">
        <f t="shared" si="7060"/>
        <v>0</v>
      </c>
      <c r="BZ1449" s="25">
        <f t="shared" si="7060"/>
        <v>3463</v>
      </c>
      <c r="CA1449" s="42">
        <f t="shared" si="7060"/>
        <v>0</v>
      </c>
      <c r="CB1449" s="42">
        <f>CB1450</f>
        <v>0</v>
      </c>
      <c r="CC1449" s="42">
        <f t="shared" si="7061"/>
        <v>0</v>
      </c>
      <c r="CD1449" s="42">
        <f t="shared" si="7061"/>
        <v>0</v>
      </c>
      <c r="CE1449" s="42">
        <f t="shared" si="7061"/>
        <v>0</v>
      </c>
      <c r="CF1449" s="25">
        <f t="shared" si="7061"/>
        <v>3463</v>
      </c>
      <c r="CG1449" s="42">
        <f t="shared" si="7061"/>
        <v>0</v>
      </c>
      <c r="CH1449" s="42">
        <f>CH1450</f>
        <v>0</v>
      </c>
      <c r="CI1449" s="42">
        <f t="shared" si="7061"/>
        <v>0</v>
      </c>
      <c r="CJ1449" s="42">
        <f t="shared" si="7061"/>
        <v>0</v>
      </c>
      <c r="CK1449" s="42">
        <f t="shared" si="7061"/>
        <v>0</v>
      </c>
      <c r="CL1449" s="25">
        <f t="shared" si="7061"/>
        <v>3463</v>
      </c>
      <c r="CM1449" s="42">
        <f t="shared" si="7061"/>
        <v>0</v>
      </c>
      <c r="CN1449" s="42">
        <f>CN1450</f>
        <v>0</v>
      </c>
      <c r="CO1449" s="42">
        <f t="shared" si="7062"/>
        <v>0</v>
      </c>
      <c r="CP1449" s="42">
        <f t="shared" si="7062"/>
        <v>0</v>
      </c>
      <c r="CQ1449" s="42">
        <f t="shared" si="7062"/>
        <v>0</v>
      </c>
      <c r="CR1449" s="25">
        <f t="shared" si="7062"/>
        <v>3463</v>
      </c>
      <c r="CS1449" s="42">
        <f t="shared" si="7062"/>
        <v>0</v>
      </c>
      <c r="CT1449" s="42">
        <f>CT1450</f>
        <v>0</v>
      </c>
      <c r="CU1449" s="42">
        <f t="shared" si="7063"/>
        <v>0</v>
      </c>
      <c r="CV1449" s="42">
        <f t="shared" si="7063"/>
        <v>0</v>
      </c>
      <c r="CW1449" s="42">
        <f t="shared" si="7063"/>
        <v>0</v>
      </c>
      <c r="CX1449" s="25">
        <f t="shared" si="7063"/>
        <v>3463</v>
      </c>
      <c r="CY1449" s="25">
        <f t="shared" si="7063"/>
        <v>0</v>
      </c>
      <c r="CZ1449" s="25">
        <f t="shared" si="7063"/>
        <v>3463</v>
      </c>
      <c r="DA1449" s="25">
        <f t="shared" si="7063"/>
        <v>0</v>
      </c>
      <c r="DB1449" s="115">
        <f t="shared" si="6773"/>
        <v>100</v>
      </c>
      <c r="DC1449" s="115"/>
    </row>
    <row r="1450" spans="1:107" s="12" customFormat="1" ht="49.5" customHeight="1" x14ac:dyDescent="0.25">
      <c r="A1450" s="30" t="s">
        <v>189</v>
      </c>
      <c r="B1450" s="72" t="s">
        <v>11</v>
      </c>
      <c r="C1450" s="72" t="s">
        <v>60</v>
      </c>
      <c r="D1450" s="68" t="s">
        <v>514</v>
      </c>
      <c r="E1450" s="72" t="s">
        <v>179</v>
      </c>
      <c r="F1450" s="25">
        <v>3463</v>
      </c>
      <c r="G1450" s="25"/>
      <c r="H1450" s="42"/>
      <c r="I1450" s="42"/>
      <c r="J1450" s="42"/>
      <c r="K1450" s="42"/>
      <c r="L1450" s="25">
        <f>F1450+H1450+I1450+J1450+K1450</f>
        <v>3463</v>
      </c>
      <c r="M1450" s="25">
        <f>G1450+K1450</f>
        <v>0</v>
      </c>
      <c r="N1450" s="42"/>
      <c r="O1450" s="42"/>
      <c r="P1450" s="42"/>
      <c r="Q1450" s="42"/>
      <c r="R1450" s="25">
        <f>L1450+N1450+O1450+P1450+Q1450</f>
        <v>3463</v>
      </c>
      <c r="S1450" s="25">
        <f>M1450+Q1450</f>
        <v>0</v>
      </c>
      <c r="T1450" s="42"/>
      <c r="U1450" s="42"/>
      <c r="V1450" s="42"/>
      <c r="W1450" s="42"/>
      <c r="X1450" s="25">
        <f>R1450+T1450+U1450+V1450+W1450</f>
        <v>3463</v>
      </c>
      <c r="Y1450" s="25">
        <f>S1450+W1450</f>
        <v>0</v>
      </c>
      <c r="Z1450" s="42"/>
      <c r="AA1450" s="42"/>
      <c r="AB1450" s="42"/>
      <c r="AC1450" s="42"/>
      <c r="AD1450" s="25">
        <f>X1450+Z1450+AA1450+AB1450+AC1450</f>
        <v>3463</v>
      </c>
      <c r="AE1450" s="25">
        <f>Y1450+AC1450</f>
        <v>0</v>
      </c>
      <c r="AF1450" s="42"/>
      <c r="AG1450" s="42"/>
      <c r="AH1450" s="42"/>
      <c r="AI1450" s="42"/>
      <c r="AJ1450" s="25">
        <f>AD1450+AF1450+AG1450+AH1450+AI1450</f>
        <v>3463</v>
      </c>
      <c r="AK1450" s="25">
        <f>AE1450+AI1450</f>
        <v>0</v>
      </c>
      <c r="AL1450" s="42"/>
      <c r="AM1450" s="42"/>
      <c r="AN1450" s="42"/>
      <c r="AO1450" s="42"/>
      <c r="AP1450" s="25">
        <f>AJ1450+AL1450+AM1450+AN1450+AO1450</f>
        <v>3463</v>
      </c>
      <c r="AQ1450" s="25">
        <f>AK1450+AO1450</f>
        <v>0</v>
      </c>
      <c r="AR1450" s="42"/>
      <c r="AS1450" s="42"/>
      <c r="AT1450" s="42"/>
      <c r="AU1450" s="42"/>
      <c r="AV1450" s="25">
        <f>AP1450+AR1450+AS1450+AT1450+AU1450</f>
        <v>3463</v>
      </c>
      <c r="AW1450" s="25">
        <f>AQ1450+AU1450</f>
        <v>0</v>
      </c>
      <c r="AX1450" s="42"/>
      <c r="AY1450" s="42"/>
      <c r="AZ1450" s="42"/>
      <c r="BA1450" s="42"/>
      <c r="BB1450" s="25">
        <f>AV1450+AX1450+AY1450+AZ1450+BA1450</f>
        <v>3463</v>
      </c>
      <c r="BC1450" s="25">
        <f>AW1450+BA1450</f>
        <v>0</v>
      </c>
      <c r="BD1450" s="42"/>
      <c r="BE1450" s="42"/>
      <c r="BF1450" s="42"/>
      <c r="BG1450" s="42"/>
      <c r="BH1450" s="25">
        <f>BB1450+BD1450+BE1450+BF1450+BG1450</f>
        <v>3463</v>
      </c>
      <c r="BI1450" s="25">
        <f>BC1450+BG1450</f>
        <v>0</v>
      </c>
      <c r="BJ1450" s="42"/>
      <c r="BK1450" s="42"/>
      <c r="BL1450" s="42"/>
      <c r="BM1450" s="42"/>
      <c r="BN1450" s="25">
        <f>BH1450+BJ1450+BK1450+BL1450+BM1450</f>
        <v>3463</v>
      </c>
      <c r="BO1450" s="25">
        <f>BI1450+BM1450</f>
        <v>0</v>
      </c>
      <c r="BP1450" s="42"/>
      <c r="BQ1450" s="42"/>
      <c r="BR1450" s="42"/>
      <c r="BS1450" s="42"/>
      <c r="BT1450" s="25">
        <f>BN1450+BP1450+BQ1450+BR1450+BS1450</f>
        <v>3463</v>
      </c>
      <c r="BU1450" s="25">
        <f>BO1450+BS1450</f>
        <v>0</v>
      </c>
      <c r="BV1450" s="42"/>
      <c r="BW1450" s="42"/>
      <c r="BX1450" s="42"/>
      <c r="BY1450" s="42"/>
      <c r="BZ1450" s="25">
        <f>BT1450+BV1450+BW1450+BX1450+BY1450</f>
        <v>3463</v>
      </c>
      <c r="CA1450" s="25">
        <f>BU1450+BY1450</f>
        <v>0</v>
      </c>
      <c r="CB1450" s="42"/>
      <c r="CC1450" s="42"/>
      <c r="CD1450" s="42"/>
      <c r="CE1450" s="42"/>
      <c r="CF1450" s="25">
        <f>BZ1450+CB1450+CC1450+CD1450+CE1450</f>
        <v>3463</v>
      </c>
      <c r="CG1450" s="25">
        <f>CA1450+CE1450</f>
        <v>0</v>
      </c>
      <c r="CH1450" s="42"/>
      <c r="CI1450" s="42"/>
      <c r="CJ1450" s="42"/>
      <c r="CK1450" s="42"/>
      <c r="CL1450" s="25">
        <f>CF1450+CH1450+CI1450+CJ1450+CK1450</f>
        <v>3463</v>
      </c>
      <c r="CM1450" s="25">
        <f>CG1450+CK1450</f>
        <v>0</v>
      </c>
      <c r="CN1450" s="42"/>
      <c r="CO1450" s="42"/>
      <c r="CP1450" s="42"/>
      <c r="CQ1450" s="42"/>
      <c r="CR1450" s="25">
        <f>CL1450+CN1450+CO1450+CP1450+CQ1450</f>
        <v>3463</v>
      </c>
      <c r="CS1450" s="25">
        <f>CM1450+CQ1450</f>
        <v>0</v>
      </c>
      <c r="CT1450" s="42"/>
      <c r="CU1450" s="42"/>
      <c r="CV1450" s="42"/>
      <c r="CW1450" s="42"/>
      <c r="CX1450" s="25">
        <f>CR1450+CT1450+CU1450+CV1450+CW1450</f>
        <v>3463</v>
      </c>
      <c r="CY1450" s="25">
        <f>CS1450+CW1450</f>
        <v>0</v>
      </c>
      <c r="CZ1450" s="25">
        <v>3463</v>
      </c>
      <c r="DA1450" s="42"/>
      <c r="DB1450" s="115">
        <f t="shared" si="6773"/>
        <v>100</v>
      </c>
      <c r="DC1450" s="115"/>
    </row>
    <row r="1451" spans="1:107" s="12" customFormat="1" ht="87.75" customHeight="1" x14ac:dyDescent="0.25">
      <c r="A1451" s="30" t="s">
        <v>540</v>
      </c>
      <c r="B1451" s="68" t="s">
        <v>11</v>
      </c>
      <c r="C1451" s="68" t="s">
        <v>60</v>
      </c>
      <c r="D1451" s="68" t="s">
        <v>543</v>
      </c>
      <c r="E1451" s="68"/>
      <c r="F1451" s="25">
        <f t="shared" ref="F1451:G1452" si="7064">F1452</f>
        <v>2000</v>
      </c>
      <c r="G1451" s="25">
        <f t="shared" si="7064"/>
        <v>0</v>
      </c>
      <c r="H1451" s="42">
        <f>H1452</f>
        <v>0</v>
      </c>
      <c r="I1451" s="42">
        <f t="shared" ref="I1451:X1452" si="7065">I1452</f>
        <v>0</v>
      </c>
      <c r="J1451" s="42">
        <f t="shared" si="7065"/>
        <v>0</v>
      </c>
      <c r="K1451" s="42">
        <f t="shared" si="7065"/>
        <v>0</v>
      </c>
      <c r="L1451" s="25">
        <f t="shared" si="7065"/>
        <v>2000</v>
      </c>
      <c r="M1451" s="42">
        <f t="shared" si="7065"/>
        <v>0</v>
      </c>
      <c r="N1451" s="42">
        <f>N1452</f>
        <v>0</v>
      </c>
      <c r="O1451" s="42">
        <f t="shared" si="7065"/>
        <v>0</v>
      </c>
      <c r="P1451" s="42">
        <f t="shared" si="7065"/>
        <v>0</v>
      </c>
      <c r="Q1451" s="42">
        <f t="shared" si="7065"/>
        <v>0</v>
      </c>
      <c r="R1451" s="25">
        <f t="shared" si="7065"/>
        <v>2000</v>
      </c>
      <c r="S1451" s="42">
        <f t="shared" si="7065"/>
        <v>0</v>
      </c>
      <c r="T1451" s="42">
        <f>T1452</f>
        <v>0</v>
      </c>
      <c r="U1451" s="42">
        <f t="shared" si="7065"/>
        <v>0</v>
      </c>
      <c r="V1451" s="42">
        <f t="shared" si="7065"/>
        <v>0</v>
      </c>
      <c r="W1451" s="42">
        <f t="shared" si="7065"/>
        <v>0</v>
      </c>
      <c r="X1451" s="25">
        <f t="shared" si="7065"/>
        <v>2000</v>
      </c>
      <c r="Y1451" s="42">
        <f t="shared" ref="U1451:Y1452" si="7066">Y1452</f>
        <v>0</v>
      </c>
      <c r="Z1451" s="42">
        <f>Z1452</f>
        <v>0</v>
      </c>
      <c r="AA1451" s="42">
        <f t="shared" ref="AA1451:AP1452" si="7067">AA1452</f>
        <v>0</v>
      </c>
      <c r="AB1451" s="42">
        <f t="shared" si="7067"/>
        <v>0</v>
      </c>
      <c r="AC1451" s="42">
        <f t="shared" si="7067"/>
        <v>0</v>
      </c>
      <c r="AD1451" s="25">
        <f t="shared" si="7067"/>
        <v>2000</v>
      </c>
      <c r="AE1451" s="42">
        <f t="shared" si="7067"/>
        <v>0</v>
      </c>
      <c r="AF1451" s="42">
        <f>AF1452</f>
        <v>0</v>
      </c>
      <c r="AG1451" s="42">
        <f t="shared" si="7067"/>
        <v>0</v>
      </c>
      <c r="AH1451" s="42">
        <f t="shared" si="7067"/>
        <v>0</v>
      </c>
      <c r="AI1451" s="42">
        <f t="shared" si="7067"/>
        <v>0</v>
      </c>
      <c r="AJ1451" s="25">
        <f t="shared" si="7067"/>
        <v>2000</v>
      </c>
      <c r="AK1451" s="42">
        <f t="shared" si="7067"/>
        <v>0</v>
      </c>
      <c r="AL1451" s="42">
        <f>AL1452</f>
        <v>0</v>
      </c>
      <c r="AM1451" s="42">
        <f t="shared" si="7067"/>
        <v>0</v>
      </c>
      <c r="AN1451" s="42">
        <f t="shared" si="7067"/>
        <v>0</v>
      </c>
      <c r="AO1451" s="42">
        <f t="shared" si="7067"/>
        <v>0</v>
      </c>
      <c r="AP1451" s="25">
        <f t="shared" si="7067"/>
        <v>2000</v>
      </c>
      <c r="AQ1451" s="42">
        <f t="shared" ref="AM1451:AQ1452" si="7068">AQ1452</f>
        <v>0</v>
      </c>
      <c r="AR1451" s="42">
        <f>AR1452</f>
        <v>0</v>
      </c>
      <c r="AS1451" s="42">
        <f t="shared" ref="AS1451:BH1452" si="7069">AS1452</f>
        <v>0</v>
      </c>
      <c r="AT1451" s="42">
        <f t="shared" si="7069"/>
        <v>0</v>
      </c>
      <c r="AU1451" s="42">
        <f t="shared" si="7069"/>
        <v>0</v>
      </c>
      <c r="AV1451" s="25">
        <f t="shared" si="7069"/>
        <v>2000</v>
      </c>
      <c r="AW1451" s="42">
        <f t="shared" si="7069"/>
        <v>0</v>
      </c>
      <c r="AX1451" s="42">
        <f>AX1452</f>
        <v>0</v>
      </c>
      <c r="AY1451" s="42">
        <f t="shared" si="7069"/>
        <v>0</v>
      </c>
      <c r="AZ1451" s="42">
        <f t="shared" si="7069"/>
        <v>0</v>
      </c>
      <c r="BA1451" s="42">
        <f t="shared" si="7069"/>
        <v>0</v>
      </c>
      <c r="BB1451" s="25">
        <f t="shared" si="7069"/>
        <v>2000</v>
      </c>
      <c r="BC1451" s="42">
        <f t="shared" si="7069"/>
        <v>0</v>
      </c>
      <c r="BD1451" s="42">
        <f>BD1452</f>
        <v>0</v>
      </c>
      <c r="BE1451" s="42">
        <f t="shared" si="7069"/>
        <v>0</v>
      </c>
      <c r="BF1451" s="42">
        <f t="shared" si="7069"/>
        <v>0</v>
      </c>
      <c r="BG1451" s="42">
        <f t="shared" si="7069"/>
        <v>0</v>
      </c>
      <c r="BH1451" s="25">
        <f t="shared" si="7069"/>
        <v>2000</v>
      </c>
      <c r="BI1451" s="42">
        <f t="shared" ref="BE1451:BI1452" si="7070">BI1452</f>
        <v>0</v>
      </c>
      <c r="BJ1451" s="42">
        <f>BJ1452</f>
        <v>0</v>
      </c>
      <c r="BK1451" s="42">
        <f t="shared" ref="BK1451:BZ1452" si="7071">BK1452</f>
        <v>0</v>
      </c>
      <c r="BL1451" s="42">
        <f t="shared" si="7071"/>
        <v>0</v>
      </c>
      <c r="BM1451" s="42">
        <f t="shared" si="7071"/>
        <v>0</v>
      </c>
      <c r="BN1451" s="25">
        <f t="shared" si="7071"/>
        <v>2000</v>
      </c>
      <c r="BO1451" s="42">
        <f t="shared" si="7071"/>
        <v>0</v>
      </c>
      <c r="BP1451" s="42">
        <f>BP1452</f>
        <v>0</v>
      </c>
      <c r="BQ1451" s="42">
        <f t="shared" si="7071"/>
        <v>0</v>
      </c>
      <c r="BR1451" s="42">
        <f t="shared" si="7071"/>
        <v>0</v>
      </c>
      <c r="BS1451" s="42">
        <f t="shared" si="7071"/>
        <v>0</v>
      </c>
      <c r="BT1451" s="25">
        <f t="shared" si="7071"/>
        <v>2000</v>
      </c>
      <c r="BU1451" s="42">
        <f t="shared" si="7071"/>
        <v>0</v>
      </c>
      <c r="BV1451" s="42">
        <f>BV1452</f>
        <v>0</v>
      </c>
      <c r="BW1451" s="42">
        <f t="shared" si="7071"/>
        <v>0</v>
      </c>
      <c r="BX1451" s="42">
        <f t="shared" si="7071"/>
        <v>0</v>
      </c>
      <c r="BY1451" s="42">
        <f t="shared" si="7071"/>
        <v>0</v>
      </c>
      <c r="BZ1451" s="25">
        <f t="shared" si="7071"/>
        <v>2000</v>
      </c>
      <c r="CA1451" s="42">
        <f t="shared" ref="BW1451:CA1452" si="7072">CA1452</f>
        <v>0</v>
      </c>
      <c r="CB1451" s="42">
        <f>CB1452</f>
        <v>0</v>
      </c>
      <c r="CC1451" s="42">
        <f t="shared" ref="CC1451:CR1452" si="7073">CC1452</f>
        <v>0</v>
      </c>
      <c r="CD1451" s="42">
        <f t="shared" si="7073"/>
        <v>0</v>
      </c>
      <c r="CE1451" s="42">
        <f t="shared" si="7073"/>
        <v>0</v>
      </c>
      <c r="CF1451" s="25">
        <f t="shared" si="7073"/>
        <v>2000</v>
      </c>
      <c r="CG1451" s="42">
        <f t="shared" si="7073"/>
        <v>0</v>
      </c>
      <c r="CH1451" s="42">
        <f>CH1452</f>
        <v>0</v>
      </c>
      <c r="CI1451" s="42">
        <f t="shared" si="7073"/>
        <v>0</v>
      </c>
      <c r="CJ1451" s="42">
        <f t="shared" si="7073"/>
        <v>0</v>
      </c>
      <c r="CK1451" s="42">
        <f t="shared" si="7073"/>
        <v>0</v>
      </c>
      <c r="CL1451" s="25">
        <f t="shared" si="7073"/>
        <v>2000</v>
      </c>
      <c r="CM1451" s="42">
        <f t="shared" si="7073"/>
        <v>0</v>
      </c>
      <c r="CN1451" s="42">
        <f>CN1452</f>
        <v>0</v>
      </c>
      <c r="CO1451" s="42">
        <f t="shared" si="7073"/>
        <v>0</v>
      </c>
      <c r="CP1451" s="42">
        <f t="shared" si="7073"/>
        <v>0</v>
      </c>
      <c r="CQ1451" s="42">
        <f t="shared" si="7073"/>
        <v>0</v>
      </c>
      <c r="CR1451" s="25">
        <f t="shared" si="7073"/>
        <v>2000</v>
      </c>
      <c r="CS1451" s="42">
        <f t="shared" ref="CO1451:CS1452" si="7074">CS1452</f>
        <v>0</v>
      </c>
      <c r="CT1451" s="42">
        <f>CT1452</f>
        <v>0</v>
      </c>
      <c r="CU1451" s="42">
        <f t="shared" ref="CU1451:DA1452" si="7075">CU1452</f>
        <v>0</v>
      </c>
      <c r="CV1451" s="42">
        <f t="shared" si="7075"/>
        <v>0</v>
      </c>
      <c r="CW1451" s="42">
        <f t="shared" si="7075"/>
        <v>0</v>
      </c>
      <c r="CX1451" s="25">
        <f t="shared" si="7075"/>
        <v>2000</v>
      </c>
      <c r="CY1451" s="25">
        <f t="shared" si="7075"/>
        <v>0</v>
      </c>
      <c r="CZ1451" s="25">
        <f t="shared" si="7075"/>
        <v>2000</v>
      </c>
      <c r="DA1451" s="25">
        <f t="shared" si="7075"/>
        <v>0</v>
      </c>
      <c r="DB1451" s="115">
        <f t="shared" si="6773"/>
        <v>100</v>
      </c>
      <c r="DC1451" s="115"/>
    </row>
    <row r="1452" spans="1:107" s="12" customFormat="1" ht="41.25" customHeight="1" x14ac:dyDescent="0.25">
      <c r="A1452" s="60" t="s">
        <v>83</v>
      </c>
      <c r="B1452" s="68" t="s">
        <v>11</v>
      </c>
      <c r="C1452" s="68" t="s">
        <v>60</v>
      </c>
      <c r="D1452" s="68" t="s">
        <v>543</v>
      </c>
      <c r="E1452" s="68" t="s">
        <v>84</v>
      </c>
      <c r="F1452" s="25">
        <f t="shared" si="7064"/>
        <v>2000</v>
      </c>
      <c r="G1452" s="25">
        <f t="shared" si="7064"/>
        <v>0</v>
      </c>
      <c r="H1452" s="42">
        <f>H1453</f>
        <v>0</v>
      </c>
      <c r="I1452" s="42">
        <f t="shared" si="7065"/>
        <v>0</v>
      </c>
      <c r="J1452" s="42">
        <f t="shared" si="7065"/>
        <v>0</v>
      </c>
      <c r="K1452" s="42">
        <f t="shared" si="7065"/>
        <v>0</v>
      </c>
      <c r="L1452" s="25">
        <f t="shared" si="7065"/>
        <v>2000</v>
      </c>
      <c r="M1452" s="42">
        <f t="shared" si="7065"/>
        <v>0</v>
      </c>
      <c r="N1452" s="42">
        <f>N1453</f>
        <v>0</v>
      </c>
      <c r="O1452" s="42">
        <f t="shared" si="7065"/>
        <v>0</v>
      </c>
      <c r="P1452" s="42">
        <f t="shared" si="7065"/>
        <v>0</v>
      </c>
      <c r="Q1452" s="42">
        <f t="shared" si="7065"/>
        <v>0</v>
      </c>
      <c r="R1452" s="25">
        <f t="shared" si="7065"/>
        <v>2000</v>
      </c>
      <c r="S1452" s="42">
        <f t="shared" si="7065"/>
        <v>0</v>
      </c>
      <c r="T1452" s="42">
        <f>T1453</f>
        <v>0</v>
      </c>
      <c r="U1452" s="42">
        <f t="shared" si="7066"/>
        <v>0</v>
      </c>
      <c r="V1452" s="42">
        <f t="shared" si="7066"/>
        <v>0</v>
      </c>
      <c r="W1452" s="42">
        <f t="shared" si="7066"/>
        <v>0</v>
      </c>
      <c r="X1452" s="25">
        <f t="shared" si="7066"/>
        <v>2000</v>
      </c>
      <c r="Y1452" s="42">
        <f t="shared" si="7066"/>
        <v>0</v>
      </c>
      <c r="Z1452" s="42">
        <f>Z1453</f>
        <v>0</v>
      </c>
      <c r="AA1452" s="42">
        <f t="shared" si="7067"/>
        <v>0</v>
      </c>
      <c r="AB1452" s="42">
        <f t="shared" si="7067"/>
        <v>0</v>
      </c>
      <c r="AC1452" s="42">
        <f t="shared" si="7067"/>
        <v>0</v>
      </c>
      <c r="AD1452" s="25">
        <f t="shared" si="7067"/>
        <v>2000</v>
      </c>
      <c r="AE1452" s="42">
        <f t="shared" si="7067"/>
        <v>0</v>
      </c>
      <c r="AF1452" s="42">
        <f>AF1453</f>
        <v>0</v>
      </c>
      <c r="AG1452" s="42">
        <f t="shared" si="7067"/>
        <v>0</v>
      </c>
      <c r="AH1452" s="42">
        <f t="shared" si="7067"/>
        <v>0</v>
      </c>
      <c r="AI1452" s="42">
        <f t="shared" si="7067"/>
        <v>0</v>
      </c>
      <c r="AJ1452" s="25">
        <f t="shared" si="7067"/>
        <v>2000</v>
      </c>
      <c r="AK1452" s="42">
        <f t="shared" si="7067"/>
        <v>0</v>
      </c>
      <c r="AL1452" s="42">
        <f>AL1453</f>
        <v>0</v>
      </c>
      <c r="AM1452" s="42">
        <f t="shared" si="7068"/>
        <v>0</v>
      </c>
      <c r="AN1452" s="42">
        <f t="shared" si="7068"/>
        <v>0</v>
      </c>
      <c r="AO1452" s="42">
        <f t="shared" si="7068"/>
        <v>0</v>
      </c>
      <c r="AP1452" s="25">
        <f t="shared" si="7068"/>
        <v>2000</v>
      </c>
      <c r="AQ1452" s="42">
        <f t="shared" si="7068"/>
        <v>0</v>
      </c>
      <c r="AR1452" s="42">
        <f>AR1453</f>
        <v>0</v>
      </c>
      <c r="AS1452" s="42">
        <f t="shared" si="7069"/>
        <v>0</v>
      </c>
      <c r="AT1452" s="42">
        <f t="shared" si="7069"/>
        <v>0</v>
      </c>
      <c r="AU1452" s="42">
        <f t="shared" si="7069"/>
        <v>0</v>
      </c>
      <c r="AV1452" s="25">
        <f t="shared" si="7069"/>
        <v>2000</v>
      </c>
      <c r="AW1452" s="42">
        <f t="shared" si="7069"/>
        <v>0</v>
      </c>
      <c r="AX1452" s="42">
        <f>AX1453</f>
        <v>0</v>
      </c>
      <c r="AY1452" s="42">
        <f t="shared" si="7069"/>
        <v>0</v>
      </c>
      <c r="AZ1452" s="42">
        <f t="shared" si="7069"/>
        <v>0</v>
      </c>
      <c r="BA1452" s="42">
        <f t="shared" si="7069"/>
        <v>0</v>
      </c>
      <c r="BB1452" s="25">
        <f t="shared" si="7069"/>
        <v>2000</v>
      </c>
      <c r="BC1452" s="42">
        <f t="shared" si="7069"/>
        <v>0</v>
      </c>
      <c r="BD1452" s="42">
        <f>BD1453</f>
        <v>0</v>
      </c>
      <c r="BE1452" s="42">
        <f t="shared" si="7070"/>
        <v>0</v>
      </c>
      <c r="BF1452" s="42">
        <f t="shared" si="7070"/>
        <v>0</v>
      </c>
      <c r="BG1452" s="42">
        <f t="shared" si="7070"/>
        <v>0</v>
      </c>
      <c r="BH1452" s="25">
        <f t="shared" si="7070"/>
        <v>2000</v>
      </c>
      <c r="BI1452" s="42">
        <f t="shared" si="7070"/>
        <v>0</v>
      </c>
      <c r="BJ1452" s="42">
        <f>BJ1453</f>
        <v>0</v>
      </c>
      <c r="BK1452" s="42">
        <f t="shared" si="7071"/>
        <v>0</v>
      </c>
      <c r="BL1452" s="42">
        <f t="shared" si="7071"/>
        <v>0</v>
      </c>
      <c r="BM1452" s="42">
        <f t="shared" si="7071"/>
        <v>0</v>
      </c>
      <c r="BN1452" s="25">
        <f t="shared" si="7071"/>
        <v>2000</v>
      </c>
      <c r="BO1452" s="42">
        <f t="shared" si="7071"/>
        <v>0</v>
      </c>
      <c r="BP1452" s="42">
        <f>BP1453</f>
        <v>0</v>
      </c>
      <c r="BQ1452" s="42">
        <f t="shared" si="7071"/>
        <v>0</v>
      </c>
      <c r="BR1452" s="42">
        <f t="shared" si="7071"/>
        <v>0</v>
      </c>
      <c r="BS1452" s="42">
        <f t="shared" si="7071"/>
        <v>0</v>
      </c>
      <c r="BT1452" s="25">
        <f t="shared" si="7071"/>
        <v>2000</v>
      </c>
      <c r="BU1452" s="42">
        <f t="shared" si="7071"/>
        <v>0</v>
      </c>
      <c r="BV1452" s="42">
        <f>BV1453</f>
        <v>0</v>
      </c>
      <c r="BW1452" s="42">
        <f t="shared" si="7072"/>
        <v>0</v>
      </c>
      <c r="BX1452" s="42">
        <f t="shared" si="7072"/>
        <v>0</v>
      </c>
      <c r="BY1452" s="42">
        <f t="shared" si="7072"/>
        <v>0</v>
      </c>
      <c r="BZ1452" s="25">
        <f t="shared" si="7072"/>
        <v>2000</v>
      </c>
      <c r="CA1452" s="42">
        <f t="shared" si="7072"/>
        <v>0</v>
      </c>
      <c r="CB1452" s="42">
        <f>CB1453</f>
        <v>0</v>
      </c>
      <c r="CC1452" s="42">
        <f t="shared" si="7073"/>
        <v>0</v>
      </c>
      <c r="CD1452" s="42">
        <f t="shared" si="7073"/>
        <v>0</v>
      </c>
      <c r="CE1452" s="42">
        <f t="shared" si="7073"/>
        <v>0</v>
      </c>
      <c r="CF1452" s="25">
        <f t="shared" si="7073"/>
        <v>2000</v>
      </c>
      <c r="CG1452" s="42">
        <f t="shared" si="7073"/>
        <v>0</v>
      </c>
      <c r="CH1452" s="42">
        <f>CH1453</f>
        <v>0</v>
      </c>
      <c r="CI1452" s="42">
        <f t="shared" si="7073"/>
        <v>0</v>
      </c>
      <c r="CJ1452" s="42">
        <f t="shared" si="7073"/>
        <v>0</v>
      </c>
      <c r="CK1452" s="42">
        <f t="shared" si="7073"/>
        <v>0</v>
      </c>
      <c r="CL1452" s="25">
        <f t="shared" si="7073"/>
        <v>2000</v>
      </c>
      <c r="CM1452" s="42">
        <f t="shared" si="7073"/>
        <v>0</v>
      </c>
      <c r="CN1452" s="42">
        <f>CN1453</f>
        <v>0</v>
      </c>
      <c r="CO1452" s="42">
        <f t="shared" si="7074"/>
        <v>0</v>
      </c>
      <c r="CP1452" s="42">
        <f t="shared" si="7074"/>
        <v>0</v>
      </c>
      <c r="CQ1452" s="42">
        <f t="shared" si="7074"/>
        <v>0</v>
      </c>
      <c r="CR1452" s="25">
        <f t="shared" si="7074"/>
        <v>2000</v>
      </c>
      <c r="CS1452" s="42">
        <f t="shared" si="7074"/>
        <v>0</v>
      </c>
      <c r="CT1452" s="42">
        <f>CT1453</f>
        <v>0</v>
      </c>
      <c r="CU1452" s="42">
        <f t="shared" si="7075"/>
        <v>0</v>
      </c>
      <c r="CV1452" s="42">
        <f t="shared" si="7075"/>
        <v>0</v>
      </c>
      <c r="CW1452" s="42">
        <f t="shared" si="7075"/>
        <v>0</v>
      </c>
      <c r="CX1452" s="25">
        <f t="shared" si="7075"/>
        <v>2000</v>
      </c>
      <c r="CY1452" s="25">
        <f t="shared" si="7075"/>
        <v>0</v>
      </c>
      <c r="CZ1452" s="25">
        <f t="shared" si="7075"/>
        <v>2000</v>
      </c>
      <c r="DA1452" s="25">
        <f t="shared" si="7075"/>
        <v>0</v>
      </c>
      <c r="DB1452" s="115">
        <f t="shared" si="6773"/>
        <v>100</v>
      </c>
      <c r="DC1452" s="115"/>
    </row>
    <row r="1453" spans="1:107" s="12" customFormat="1" ht="49.5" x14ac:dyDescent="0.25">
      <c r="A1453" s="30" t="s">
        <v>189</v>
      </c>
      <c r="B1453" s="68" t="s">
        <v>11</v>
      </c>
      <c r="C1453" s="68" t="s">
        <v>60</v>
      </c>
      <c r="D1453" s="68" t="s">
        <v>543</v>
      </c>
      <c r="E1453" s="68" t="s">
        <v>179</v>
      </c>
      <c r="F1453" s="25">
        <v>2000</v>
      </c>
      <c r="G1453" s="25"/>
      <c r="H1453" s="42"/>
      <c r="I1453" s="42"/>
      <c r="J1453" s="42"/>
      <c r="K1453" s="42"/>
      <c r="L1453" s="25">
        <f>F1453+H1453+I1453+J1453+K1453</f>
        <v>2000</v>
      </c>
      <c r="M1453" s="25">
        <f>G1453+K1453</f>
        <v>0</v>
      </c>
      <c r="N1453" s="42"/>
      <c r="O1453" s="42"/>
      <c r="P1453" s="42"/>
      <c r="Q1453" s="42"/>
      <c r="R1453" s="25">
        <f>L1453+N1453+O1453+P1453+Q1453</f>
        <v>2000</v>
      </c>
      <c r="S1453" s="25">
        <f>M1453+Q1453</f>
        <v>0</v>
      </c>
      <c r="T1453" s="42"/>
      <c r="U1453" s="42"/>
      <c r="V1453" s="42"/>
      <c r="W1453" s="42"/>
      <c r="X1453" s="25">
        <f>R1453+T1453+U1453+V1453+W1453</f>
        <v>2000</v>
      </c>
      <c r="Y1453" s="25">
        <f>S1453+W1453</f>
        <v>0</v>
      </c>
      <c r="Z1453" s="42"/>
      <c r="AA1453" s="42"/>
      <c r="AB1453" s="42"/>
      <c r="AC1453" s="42"/>
      <c r="AD1453" s="25">
        <f>X1453+Z1453+AA1453+AB1453+AC1453</f>
        <v>2000</v>
      </c>
      <c r="AE1453" s="25">
        <f>Y1453+AC1453</f>
        <v>0</v>
      </c>
      <c r="AF1453" s="42"/>
      <c r="AG1453" s="42"/>
      <c r="AH1453" s="42"/>
      <c r="AI1453" s="42"/>
      <c r="AJ1453" s="25">
        <f>AD1453+AF1453+AG1453+AH1453+AI1453</f>
        <v>2000</v>
      </c>
      <c r="AK1453" s="25">
        <f>AE1453+AI1453</f>
        <v>0</v>
      </c>
      <c r="AL1453" s="42"/>
      <c r="AM1453" s="42"/>
      <c r="AN1453" s="42"/>
      <c r="AO1453" s="42"/>
      <c r="AP1453" s="25">
        <f>AJ1453+AL1453+AM1453+AN1453+AO1453</f>
        <v>2000</v>
      </c>
      <c r="AQ1453" s="25">
        <f>AK1453+AO1453</f>
        <v>0</v>
      </c>
      <c r="AR1453" s="42"/>
      <c r="AS1453" s="42"/>
      <c r="AT1453" s="42"/>
      <c r="AU1453" s="42"/>
      <c r="AV1453" s="25">
        <f>AP1453+AR1453+AS1453+AT1453+AU1453</f>
        <v>2000</v>
      </c>
      <c r="AW1453" s="25">
        <f>AQ1453+AU1453</f>
        <v>0</v>
      </c>
      <c r="AX1453" s="42"/>
      <c r="AY1453" s="42"/>
      <c r="AZ1453" s="42"/>
      <c r="BA1453" s="42"/>
      <c r="BB1453" s="25">
        <f>AV1453+AX1453+AY1453+AZ1453+BA1453</f>
        <v>2000</v>
      </c>
      <c r="BC1453" s="25">
        <f>AW1453+BA1453</f>
        <v>0</v>
      </c>
      <c r="BD1453" s="42"/>
      <c r="BE1453" s="42"/>
      <c r="BF1453" s="42"/>
      <c r="BG1453" s="42"/>
      <c r="BH1453" s="25">
        <f>BB1453+BD1453+BE1453+BF1453+BG1453</f>
        <v>2000</v>
      </c>
      <c r="BI1453" s="25">
        <f>BC1453+BG1453</f>
        <v>0</v>
      </c>
      <c r="BJ1453" s="42"/>
      <c r="BK1453" s="42"/>
      <c r="BL1453" s="42"/>
      <c r="BM1453" s="42"/>
      <c r="BN1453" s="25">
        <f>BH1453+BJ1453+BK1453+BL1453+BM1453</f>
        <v>2000</v>
      </c>
      <c r="BO1453" s="25">
        <f>BI1453+BM1453</f>
        <v>0</v>
      </c>
      <c r="BP1453" s="42"/>
      <c r="BQ1453" s="42"/>
      <c r="BR1453" s="42"/>
      <c r="BS1453" s="42"/>
      <c r="BT1453" s="25">
        <f>BN1453+BP1453+BQ1453+BR1453+BS1453</f>
        <v>2000</v>
      </c>
      <c r="BU1453" s="25">
        <f>BO1453+BS1453</f>
        <v>0</v>
      </c>
      <c r="BV1453" s="42"/>
      <c r="BW1453" s="42"/>
      <c r="BX1453" s="42"/>
      <c r="BY1453" s="42"/>
      <c r="BZ1453" s="25">
        <f>BT1453+BV1453+BW1453+BX1453+BY1453</f>
        <v>2000</v>
      </c>
      <c r="CA1453" s="25">
        <f>BU1453+BY1453</f>
        <v>0</v>
      </c>
      <c r="CB1453" s="42"/>
      <c r="CC1453" s="42"/>
      <c r="CD1453" s="42"/>
      <c r="CE1453" s="42"/>
      <c r="CF1453" s="25">
        <f>BZ1453+CB1453+CC1453+CD1453+CE1453</f>
        <v>2000</v>
      </c>
      <c r="CG1453" s="25">
        <f>CA1453+CE1453</f>
        <v>0</v>
      </c>
      <c r="CH1453" s="42"/>
      <c r="CI1453" s="42"/>
      <c r="CJ1453" s="42"/>
      <c r="CK1453" s="42"/>
      <c r="CL1453" s="25">
        <f>CF1453+CH1453+CI1453+CJ1453+CK1453</f>
        <v>2000</v>
      </c>
      <c r="CM1453" s="25">
        <f>CG1453+CK1453</f>
        <v>0</v>
      </c>
      <c r="CN1453" s="42"/>
      <c r="CO1453" s="42"/>
      <c r="CP1453" s="42"/>
      <c r="CQ1453" s="42"/>
      <c r="CR1453" s="25">
        <f>CL1453+CN1453+CO1453+CP1453+CQ1453</f>
        <v>2000</v>
      </c>
      <c r="CS1453" s="25">
        <f>CM1453+CQ1453</f>
        <v>0</v>
      </c>
      <c r="CT1453" s="42"/>
      <c r="CU1453" s="42"/>
      <c r="CV1453" s="42"/>
      <c r="CW1453" s="42"/>
      <c r="CX1453" s="25">
        <f>CR1453+CT1453+CU1453+CV1453+CW1453</f>
        <v>2000</v>
      </c>
      <c r="CY1453" s="25">
        <f>CS1453+CW1453</f>
        <v>0</v>
      </c>
      <c r="CZ1453" s="25">
        <v>2000</v>
      </c>
      <c r="DA1453" s="42"/>
      <c r="DB1453" s="115">
        <f t="shared" si="6773"/>
        <v>100</v>
      </c>
      <c r="DC1453" s="115"/>
    </row>
    <row r="1454" spans="1:107" s="12" customFormat="1" ht="115.5" x14ac:dyDescent="0.25">
      <c r="A1454" s="30" t="s">
        <v>672</v>
      </c>
      <c r="B1454" s="72" t="s">
        <v>11</v>
      </c>
      <c r="C1454" s="72" t="s">
        <v>60</v>
      </c>
      <c r="D1454" s="68" t="s">
        <v>673</v>
      </c>
      <c r="E1454" s="72"/>
      <c r="F1454" s="25">
        <f>F1455</f>
        <v>700</v>
      </c>
      <c r="G1454" s="25"/>
      <c r="H1454" s="42">
        <f>H1455</f>
        <v>0</v>
      </c>
      <c r="I1454" s="42">
        <f t="shared" ref="I1454:X1455" si="7076">I1455</f>
        <v>0</v>
      </c>
      <c r="J1454" s="42">
        <f t="shared" si="7076"/>
        <v>0</v>
      </c>
      <c r="K1454" s="42">
        <f t="shared" si="7076"/>
        <v>0</v>
      </c>
      <c r="L1454" s="25">
        <f t="shared" si="7076"/>
        <v>700</v>
      </c>
      <c r="M1454" s="42">
        <f t="shared" si="7076"/>
        <v>0</v>
      </c>
      <c r="N1454" s="42">
        <f>N1455</f>
        <v>0</v>
      </c>
      <c r="O1454" s="42">
        <f t="shared" si="7076"/>
        <v>0</v>
      </c>
      <c r="P1454" s="42">
        <f t="shared" si="7076"/>
        <v>0</v>
      </c>
      <c r="Q1454" s="42">
        <f t="shared" si="7076"/>
        <v>0</v>
      </c>
      <c r="R1454" s="25">
        <f t="shared" si="7076"/>
        <v>700</v>
      </c>
      <c r="S1454" s="42">
        <f t="shared" si="7076"/>
        <v>0</v>
      </c>
      <c r="T1454" s="42">
        <f>T1455</f>
        <v>0</v>
      </c>
      <c r="U1454" s="42">
        <f t="shared" si="7076"/>
        <v>0</v>
      </c>
      <c r="V1454" s="42">
        <f t="shared" si="7076"/>
        <v>0</v>
      </c>
      <c r="W1454" s="42">
        <f t="shared" si="7076"/>
        <v>0</v>
      </c>
      <c r="X1454" s="25">
        <f t="shared" si="7076"/>
        <v>700</v>
      </c>
      <c r="Y1454" s="42">
        <f t="shared" ref="U1454:Y1455" si="7077">Y1455</f>
        <v>0</v>
      </c>
      <c r="Z1454" s="42">
        <f>Z1455</f>
        <v>0</v>
      </c>
      <c r="AA1454" s="42">
        <f t="shared" ref="AA1454:AP1455" si="7078">AA1455</f>
        <v>0</v>
      </c>
      <c r="AB1454" s="42">
        <f t="shared" si="7078"/>
        <v>0</v>
      </c>
      <c r="AC1454" s="42">
        <f t="shared" si="7078"/>
        <v>0</v>
      </c>
      <c r="AD1454" s="25">
        <f t="shared" si="7078"/>
        <v>700</v>
      </c>
      <c r="AE1454" s="42">
        <f t="shared" si="7078"/>
        <v>0</v>
      </c>
      <c r="AF1454" s="42">
        <f>AF1455</f>
        <v>0</v>
      </c>
      <c r="AG1454" s="42">
        <f t="shared" si="7078"/>
        <v>0</v>
      </c>
      <c r="AH1454" s="42">
        <f t="shared" si="7078"/>
        <v>0</v>
      </c>
      <c r="AI1454" s="42">
        <f t="shared" si="7078"/>
        <v>0</v>
      </c>
      <c r="AJ1454" s="25">
        <f t="shared" si="7078"/>
        <v>700</v>
      </c>
      <c r="AK1454" s="42">
        <f t="shared" si="7078"/>
        <v>0</v>
      </c>
      <c r="AL1454" s="42">
        <f>AL1455</f>
        <v>0</v>
      </c>
      <c r="AM1454" s="42">
        <f t="shared" si="7078"/>
        <v>0</v>
      </c>
      <c r="AN1454" s="42">
        <f t="shared" si="7078"/>
        <v>0</v>
      </c>
      <c r="AO1454" s="42">
        <f t="shared" si="7078"/>
        <v>0</v>
      </c>
      <c r="AP1454" s="25">
        <f t="shared" si="7078"/>
        <v>700</v>
      </c>
      <c r="AQ1454" s="42">
        <f t="shared" ref="AM1454:AQ1455" si="7079">AQ1455</f>
        <v>0</v>
      </c>
      <c r="AR1454" s="42">
        <f>AR1455</f>
        <v>0</v>
      </c>
      <c r="AS1454" s="42">
        <f t="shared" ref="AS1454:BH1455" si="7080">AS1455</f>
        <v>0</v>
      </c>
      <c r="AT1454" s="42">
        <f t="shared" si="7080"/>
        <v>0</v>
      </c>
      <c r="AU1454" s="42">
        <f t="shared" si="7080"/>
        <v>0</v>
      </c>
      <c r="AV1454" s="25">
        <f t="shared" si="7080"/>
        <v>700</v>
      </c>
      <c r="AW1454" s="42">
        <f t="shared" si="7080"/>
        <v>0</v>
      </c>
      <c r="AX1454" s="42">
        <f>AX1455</f>
        <v>0</v>
      </c>
      <c r="AY1454" s="42">
        <f t="shared" si="7080"/>
        <v>0</v>
      </c>
      <c r="AZ1454" s="42">
        <f t="shared" si="7080"/>
        <v>0</v>
      </c>
      <c r="BA1454" s="42">
        <f t="shared" si="7080"/>
        <v>0</v>
      </c>
      <c r="BB1454" s="25">
        <f t="shared" si="7080"/>
        <v>700</v>
      </c>
      <c r="BC1454" s="42">
        <f t="shared" si="7080"/>
        <v>0</v>
      </c>
      <c r="BD1454" s="42">
        <f>BD1455</f>
        <v>0</v>
      </c>
      <c r="BE1454" s="42">
        <f t="shared" si="7080"/>
        <v>0</v>
      </c>
      <c r="BF1454" s="42">
        <f t="shared" si="7080"/>
        <v>0</v>
      </c>
      <c r="BG1454" s="42">
        <f t="shared" si="7080"/>
        <v>0</v>
      </c>
      <c r="BH1454" s="25">
        <f t="shared" si="7080"/>
        <v>700</v>
      </c>
      <c r="BI1454" s="42">
        <f t="shared" ref="BE1454:BI1455" si="7081">BI1455</f>
        <v>0</v>
      </c>
      <c r="BJ1454" s="42">
        <f>BJ1455</f>
        <v>0</v>
      </c>
      <c r="BK1454" s="42">
        <f t="shared" ref="BK1454:BZ1455" si="7082">BK1455</f>
        <v>0</v>
      </c>
      <c r="BL1454" s="42">
        <f t="shared" si="7082"/>
        <v>0</v>
      </c>
      <c r="BM1454" s="42">
        <f t="shared" si="7082"/>
        <v>0</v>
      </c>
      <c r="BN1454" s="25">
        <f t="shared" si="7082"/>
        <v>700</v>
      </c>
      <c r="BO1454" s="42">
        <f t="shared" si="7082"/>
        <v>0</v>
      </c>
      <c r="BP1454" s="42">
        <f>BP1455</f>
        <v>0</v>
      </c>
      <c r="BQ1454" s="42">
        <f t="shared" si="7082"/>
        <v>0</v>
      </c>
      <c r="BR1454" s="42">
        <f t="shared" si="7082"/>
        <v>0</v>
      </c>
      <c r="BS1454" s="42">
        <f t="shared" si="7082"/>
        <v>0</v>
      </c>
      <c r="BT1454" s="25">
        <f t="shared" si="7082"/>
        <v>700</v>
      </c>
      <c r="BU1454" s="42">
        <f t="shared" si="7082"/>
        <v>0</v>
      </c>
      <c r="BV1454" s="42">
        <f>BV1455</f>
        <v>0</v>
      </c>
      <c r="BW1454" s="42">
        <f t="shared" si="7082"/>
        <v>0</v>
      </c>
      <c r="BX1454" s="42">
        <f t="shared" si="7082"/>
        <v>0</v>
      </c>
      <c r="BY1454" s="42">
        <f t="shared" si="7082"/>
        <v>0</v>
      </c>
      <c r="BZ1454" s="25">
        <f t="shared" si="7082"/>
        <v>700</v>
      </c>
      <c r="CA1454" s="42">
        <f t="shared" ref="BW1454:CA1455" si="7083">CA1455</f>
        <v>0</v>
      </c>
      <c r="CB1454" s="42">
        <f>CB1455</f>
        <v>0</v>
      </c>
      <c r="CC1454" s="42">
        <f t="shared" ref="CC1454:CR1455" si="7084">CC1455</f>
        <v>0</v>
      </c>
      <c r="CD1454" s="42">
        <f t="shared" si="7084"/>
        <v>0</v>
      </c>
      <c r="CE1454" s="42">
        <f t="shared" si="7084"/>
        <v>0</v>
      </c>
      <c r="CF1454" s="25">
        <f t="shared" si="7084"/>
        <v>700</v>
      </c>
      <c r="CG1454" s="42">
        <f t="shared" si="7084"/>
        <v>0</v>
      </c>
      <c r="CH1454" s="42">
        <f>CH1455</f>
        <v>0</v>
      </c>
      <c r="CI1454" s="42">
        <f t="shared" si="7084"/>
        <v>0</v>
      </c>
      <c r="CJ1454" s="42">
        <f t="shared" si="7084"/>
        <v>0</v>
      </c>
      <c r="CK1454" s="42">
        <f t="shared" si="7084"/>
        <v>0</v>
      </c>
      <c r="CL1454" s="25">
        <f t="shared" si="7084"/>
        <v>700</v>
      </c>
      <c r="CM1454" s="42">
        <f t="shared" si="7084"/>
        <v>0</v>
      </c>
      <c r="CN1454" s="42">
        <f>CN1455</f>
        <v>0</v>
      </c>
      <c r="CO1454" s="42">
        <f t="shared" si="7084"/>
        <v>0</v>
      </c>
      <c r="CP1454" s="42">
        <f t="shared" si="7084"/>
        <v>0</v>
      </c>
      <c r="CQ1454" s="42">
        <f t="shared" si="7084"/>
        <v>0</v>
      </c>
      <c r="CR1454" s="25">
        <f t="shared" si="7084"/>
        <v>700</v>
      </c>
      <c r="CS1454" s="42">
        <f t="shared" ref="CO1454:CS1455" si="7085">CS1455</f>
        <v>0</v>
      </c>
      <c r="CT1454" s="42">
        <f>CT1455</f>
        <v>0</v>
      </c>
      <c r="CU1454" s="42">
        <f t="shared" ref="CU1454:DA1455" si="7086">CU1455</f>
        <v>0</v>
      </c>
      <c r="CV1454" s="42">
        <f t="shared" si="7086"/>
        <v>0</v>
      </c>
      <c r="CW1454" s="42">
        <f t="shared" si="7086"/>
        <v>0</v>
      </c>
      <c r="CX1454" s="25">
        <f t="shared" si="7086"/>
        <v>700</v>
      </c>
      <c r="CY1454" s="25">
        <f t="shared" si="7086"/>
        <v>0</v>
      </c>
      <c r="CZ1454" s="25">
        <f t="shared" si="7086"/>
        <v>700</v>
      </c>
      <c r="DA1454" s="25">
        <f t="shared" si="7086"/>
        <v>0</v>
      </c>
      <c r="DB1454" s="115">
        <f t="shared" si="6773"/>
        <v>100</v>
      </c>
      <c r="DC1454" s="115"/>
    </row>
    <row r="1455" spans="1:107" s="12" customFormat="1" ht="36" customHeight="1" x14ac:dyDescent="0.25">
      <c r="A1455" s="30" t="s">
        <v>83</v>
      </c>
      <c r="B1455" s="72" t="s">
        <v>11</v>
      </c>
      <c r="C1455" s="72" t="s">
        <v>60</v>
      </c>
      <c r="D1455" s="68" t="s">
        <v>673</v>
      </c>
      <c r="E1455" s="72" t="s">
        <v>84</v>
      </c>
      <c r="F1455" s="25">
        <f>F1456</f>
        <v>700</v>
      </c>
      <c r="G1455" s="25"/>
      <c r="H1455" s="42">
        <f>H1456</f>
        <v>0</v>
      </c>
      <c r="I1455" s="42">
        <f t="shared" si="7076"/>
        <v>0</v>
      </c>
      <c r="J1455" s="42">
        <f t="shared" si="7076"/>
        <v>0</v>
      </c>
      <c r="K1455" s="42">
        <f t="shared" si="7076"/>
        <v>0</v>
      </c>
      <c r="L1455" s="25">
        <f t="shared" si="7076"/>
        <v>700</v>
      </c>
      <c r="M1455" s="42">
        <f t="shared" si="7076"/>
        <v>0</v>
      </c>
      <c r="N1455" s="42">
        <f>N1456</f>
        <v>0</v>
      </c>
      <c r="O1455" s="42">
        <f t="shared" si="7076"/>
        <v>0</v>
      </c>
      <c r="P1455" s="42">
        <f t="shared" si="7076"/>
        <v>0</v>
      </c>
      <c r="Q1455" s="42">
        <f t="shared" si="7076"/>
        <v>0</v>
      </c>
      <c r="R1455" s="25">
        <f t="shared" si="7076"/>
        <v>700</v>
      </c>
      <c r="S1455" s="42">
        <f t="shared" si="7076"/>
        <v>0</v>
      </c>
      <c r="T1455" s="42">
        <f>T1456</f>
        <v>0</v>
      </c>
      <c r="U1455" s="42">
        <f t="shared" si="7077"/>
        <v>0</v>
      </c>
      <c r="V1455" s="42">
        <f t="shared" si="7077"/>
        <v>0</v>
      </c>
      <c r="W1455" s="42">
        <f t="shared" si="7077"/>
        <v>0</v>
      </c>
      <c r="X1455" s="25">
        <f t="shared" si="7077"/>
        <v>700</v>
      </c>
      <c r="Y1455" s="42">
        <f t="shared" si="7077"/>
        <v>0</v>
      </c>
      <c r="Z1455" s="42">
        <f>Z1456</f>
        <v>0</v>
      </c>
      <c r="AA1455" s="42">
        <f t="shared" si="7078"/>
        <v>0</v>
      </c>
      <c r="AB1455" s="42">
        <f t="shared" si="7078"/>
        <v>0</v>
      </c>
      <c r="AC1455" s="42">
        <f t="shared" si="7078"/>
        <v>0</v>
      </c>
      <c r="AD1455" s="25">
        <f t="shared" si="7078"/>
        <v>700</v>
      </c>
      <c r="AE1455" s="42">
        <f t="shared" si="7078"/>
        <v>0</v>
      </c>
      <c r="AF1455" s="42">
        <f>AF1456</f>
        <v>0</v>
      </c>
      <c r="AG1455" s="42">
        <f t="shared" si="7078"/>
        <v>0</v>
      </c>
      <c r="AH1455" s="42">
        <f t="shared" si="7078"/>
        <v>0</v>
      </c>
      <c r="AI1455" s="42">
        <f t="shared" si="7078"/>
        <v>0</v>
      </c>
      <c r="AJ1455" s="25">
        <f t="shared" si="7078"/>
        <v>700</v>
      </c>
      <c r="AK1455" s="42">
        <f t="shared" si="7078"/>
        <v>0</v>
      </c>
      <c r="AL1455" s="42">
        <f>AL1456</f>
        <v>0</v>
      </c>
      <c r="AM1455" s="42">
        <f t="shared" si="7079"/>
        <v>0</v>
      </c>
      <c r="AN1455" s="42">
        <f t="shared" si="7079"/>
        <v>0</v>
      </c>
      <c r="AO1455" s="42">
        <f t="shared" si="7079"/>
        <v>0</v>
      </c>
      <c r="AP1455" s="25">
        <f t="shared" si="7079"/>
        <v>700</v>
      </c>
      <c r="AQ1455" s="42">
        <f t="shared" si="7079"/>
        <v>0</v>
      </c>
      <c r="AR1455" s="42">
        <f>AR1456</f>
        <v>0</v>
      </c>
      <c r="AS1455" s="42">
        <f t="shared" si="7080"/>
        <v>0</v>
      </c>
      <c r="AT1455" s="42">
        <f t="shared" si="7080"/>
        <v>0</v>
      </c>
      <c r="AU1455" s="42">
        <f t="shared" si="7080"/>
        <v>0</v>
      </c>
      <c r="AV1455" s="25">
        <f t="shared" si="7080"/>
        <v>700</v>
      </c>
      <c r="AW1455" s="42">
        <f t="shared" si="7080"/>
        <v>0</v>
      </c>
      <c r="AX1455" s="42">
        <f>AX1456</f>
        <v>0</v>
      </c>
      <c r="AY1455" s="42">
        <f t="shared" si="7080"/>
        <v>0</v>
      </c>
      <c r="AZ1455" s="42">
        <f t="shared" si="7080"/>
        <v>0</v>
      </c>
      <c r="BA1455" s="42">
        <f t="shared" si="7080"/>
        <v>0</v>
      </c>
      <c r="BB1455" s="25">
        <f t="shared" si="7080"/>
        <v>700</v>
      </c>
      <c r="BC1455" s="42">
        <f t="shared" si="7080"/>
        <v>0</v>
      </c>
      <c r="BD1455" s="42">
        <f>BD1456</f>
        <v>0</v>
      </c>
      <c r="BE1455" s="42">
        <f t="shared" si="7081"/>
        <v>0</v>
      </c>
      <c r="BF1455" s="42">
        <f t="shared" si="7081"/>
        <v>0</v>
      </c>
      <c r="BG1455" s="42">
        <f t="shared" si="7081"/>
        <v>0</v>
      </c>
      <c r="BH1455" s="25">
        <f t="shared" si="7081"/>
        <v>700</v>
      </c>
      <c r="BI1455" s="42">
        <f t="shared" si="7081"/>
        <v>0</v>
      </c>
      <c r="BJ1455" s="42">
        <f>BJ1456</f>
        <v>0</v>
      </c>
      <c r="BK1455" s="42">
        <f t="shared" si="7082"/>
        <v>0</v>
      </c>
      <c r="BL1455" s="42">
        <f t="shared" si="7082"/>
        <v>0</v>
      </c>
      <c r="BM1455" s="42">
        <f t="shared" si="7082"/>
        <v>0</v>
      </c>
      <c r="BN1455" s="25">
        <f t="shared" si="7082"/>
        <v>700</v>
      </c>
      <c r="BO1455" s="42">
        <f t="shared" si="7082"/>
        <v>0</v>
      </c>
      <c r="BP1455" s="42">
        <f>BP1456</f>
        <v>0</v>
      </c>
      <c r="BQ1455" s="42">
        <f t="shared" si="7082"/>
        <v>0</v>
      </c>
      <c r="BR1455" s="42">
        <f t="shared" si="7082"/>
        <v>0</v>
      </c>
      <c r="BS1455" s="42">
        <f t="shared" si="7082"/>
        <v>0</v>
      </c>
      <c r="BT1455" s="25">
        <f t="shared" si="7082"/>
        <v>700</v>
      </c>
      <c r="BU1455" s="42">
        <f t="shared" si="7082"/>
        <v>0</v>
      </c>
      <c r="BV1455" s="42">
        <f>BV1456</f>
        <v>0</v>
      </c>
      <c r="BW1455" s="42">
        <f t="shared" si="7083"/>
        <v>0</v>
      </c>
      <c r="BX1455" s="42">
        <f t="shared" si="7083"/>
        <v>0</v>
      </c>
      <c r="BY1455" s="42">
        <f t="shared" si="7083"/>
        <v>0</v>
      </c>
      <c r="BZ1455" s="25">
        <f t="shared" si="7083"/>
        <v>700</v>
      </c>
      <c r="CA1455" s="42">
        <f t="shared" si="7083"/>
        <v>0</v>
      </c>
      <c r="CB1455" s="42">
        <f>CB1456</f>
        <v>0</v>
      </c>
      <c r="CC1455" s="42">
        <f t="shared" si="7084"/>
        <v>0</v>
      </c>
      <c r="CD1455" s="42">
        <f t="shared" si="7084"/>
        <v>0</v>
      </c>
      <c r="CE1455" s="42">
        <f t="shared" si="7084"/>
        <v>0</v>
      </c>
      <c r="CF1455" s="25">
        <f t="shared" si="7084"/>
        <v>700</v>
      </c>
      <c r="CG1455" s="42">
        <f t="shared" si="7084"/>
        <v>0</v>
      </c>
      <c r="CH1455" s="42">
        <f>CH1456</f>
        <v>0</v>
      </c>
      <c r="CI1455" s="42">
        <f t="shared" si="7084"/>
        <v>0</v>
      </c>
      <c r="CJ1455" s="42">
        <f t="shared" si="7084"/>
        <v>0</v>
      </c>
      <c r="CK1455" s="42">
        <f t="shared" si="7084"/>
        <v>0</v>
      </c>
      <c r="CL1455" s="25">
        <f t="shared" si="7084"/>
        <v>700</v>
      </c>
      <c r="CM1455" s="42">
        <f t="shared" si="7084"/>
        <v>0</v>
      </c>
      <c r="CN1455" s="42">
        <f>CN1456</f>
        <v>0</v>
      </c>
      <c r="CO1455" s="42">
        <f t="shared" si="7085"/>
        <v>0</v>
      </c>
      <c r="CP1455" s="42">
        <f t="shared" si="7085"/>
        <v>0</v>
      </c>
      <c r="CQ1455" s="42">
        <f t="shared" si="7085"/>
        <v>0</v>
      </c>
      <c r="CR1455" s="25">
        <f t="shared" si="7085"/>
        <v>700</v>
      </c>
      <c r="CS1455" s="42">
        <f t="shared" si="7085"/>
        <v>0</v>
      </c>
      <c r="CT1455" s="42">
        <f>CT1456</f>
        <v>0</v>
      </c>
      <c r="CU1455" s="42">
        <f t="shared" si="7086"/>
        <v>0</v>
      </c>
      <c r="CV1455" s="42">
        <f t="shared" si="7086"/>
        <v>0</v>
      </c>
      <c r="CW1455" s="42">
        <f t="shared" si="7086"/>
        <v>0</v>
      </c>
      <c r="CX1455" s="25">
        <f t="shared" si="7086"/>
        <v>700</v>
      </c>
      <c r="CY1455" s="25">
        <f t="shared" si="7086"/>
        <v>0</v>
      </c>
      <c r="CZ1455" s="25">
        <f t="shared" si="7086"/>
        <v>700</v>
      </c>
      <c r="DA1455" s="25">
        <f t="shared" si="7086"/>
        <v>0</v>
      </c>
      <c r="DB1455" s="115">
        <f t="shared" si="6773"/>
        <v>100</v>
      </c>
      <c r="DC1455" s="115"/>
    </row>
    <row r="1456" spans="1:107" s="12" customFormat="1" ht="49.5" x14ac:dyDescent="0.25">
      <c r="A1456" s="30" t="s">
        <v>189</v>
      </c>
      <c r="B1456" s="72" t="s">
        <v>11</v>
      </c>
      <c r="C1456" s="72" t="s">
        <v>60</v>
      </c>
      <c r="D1456" s="68" t="s">
        <v>673</v>
      </c>
      <c r="E1456" s="72" t="s">
        <v>179</v>
      </c>
      <c r="F1456" s="25">
        <v>700</v>
      </c>
      <c r="G1456" s="25"/>
      <c r="H1456" s="42"/>
      <c r="I1456" s="42"/>
      <c r="J1456" s="42"/>
      <c r="K1456" s="42"/>
      <c r="L1456" s="25">
        <f>F1456+H1456+I1456+J1456+K1456</f>
        <v>700</v>
      </c>
      <c r="M1456" s="25">
        <f>G1456+K1456</f>
        <v>0</v>
      </c>
      <c r="N1456" s="42"/>
      <c r="O1456" s="42"/>
      <c r="P1456" s="42"/>
      <c r="Q1456" s="42"/>
      <c r="R1456" s="25">
        <f>L1456+N1456+O1456+P1456+Q1456</f>
        <v>700</v>
      </c>
      <c r="S1456" s="25">
        <f>M1456+Q1456</f>
        <v>0</v>
      </c>
      <c r="T1456" s="42"/>
      <c r="U1456" s="42"/>
      <c r="V1456" s="42"/>
      <c r="W1456" s="42"/>
      <c r="X1456" s="25">
        <f>R1456+T1456+U1456+V1456+W1456</f>
        <v>700</v>
      </c>
      <c r="Y1456" s="25">
        <f>S1456+W1456</f>
        <v>0</v>
      </c>
      <c r="Z1456" s="42"/>
      <c r="AA1456" s="42"/>
      <c r="AB1456" s="42"/>
      <c r="AC1456" s="42"/>
      <c r="AD1456" s="25">
        <f>X1456+Z1456+AA1456+AB1456+AC1456</f>
        <v>700</v>
      </c>
      <c r="AE1456" s="25">
        <f>Y1456+AC1456</f>
        <v>0</v>
      </c>
      <c r="AF1456" s="42"/>
      <c r="AG1456" s="42"/>
      <c r="AH1456" s="42"/>
      <c r="AI1456" s="42"/>
      <c r="AJ1456" s="25">
        <f>AD1456+AF1456+AG1456+AH1456+AI1456</f>
        <v>700</v>
      </c>
      <c r="AK1456" s="25">
        <f>AE1456+AI1456</f>
        <v>0</v>
      </c>
      <c r="AL1456" s="42"/>
      <c r="AM1456" s="42"/>
      <c r="AN1456" s="42"/>
      <c r="AO1456" s="42"/>
      <c r="AP1456" s="25">
        <f>AJ1456+AL1456+AM1456+AN1456+AO1456</f>
        <v>700</v>
      </c>
      <c r="AQ1456" s="25">
        <f>AK1456+AO1456</f>
        <v>0</v>
      </c>
      <c r="AR1456" s="42"/>
      <c r="AS1456" s="42"/>
      <c r="AT1456" s="42"/>
      <c r="AU1456" s="42"/>
      <c r="AV1456" s="25">
        <f>AP1456+AR1456+AS1456+AT1456+AU1456</f>
        <v>700</v>
      </c>
      <c r="AW1456" s="25">
        <f>AQ1456+AU1456</f>
        <v>0</v>
      </c>
      <c r="AX1456" s="42"/>
      <c r="AY1456" s="42"/>
      <c r="AZ1456" s="42"/>
      <c r="BA1456" s="42"/>
      <c r="BB1456" s="25">
        <f>AV1456+AX1456+AY1456+AZ1456+BA1456</f>
        <v>700</v>
      </c>
      <c r="BC1456" s="25">
        <f>AW1456+BA1456</f>
        <v>0</v>
      </c>
      <c r="BD1456" s="42"/>
      <c r="BE1456" s="42"/>
      <c r="BF1456" s="42"/>
      <c r="BG1456" s="42"/>
      <c r="BH1456" s="25">
        <f>BB1456+BD1456+BE1456+BF1456+BG1456</f>
        <v>700</v>
      </c>
      <c r="BI1456" s="25">
        <f>BC1456+BG1456</f>
        <v>0</v>
      </c>
      <c r="BJ1456" s="42"/>
      <c r="BK1456" s="42"/>
      <c r="BL1456" s="42"/>
      <c r="BM1456" s="42"/>
      <c r="BN1456" s="25">
        <f>BH1456+BJ1456+BK1456+BL1456+BM1456</f>
        <v>700</v>
      </c>
      <c r="BO1456" s="25">
        <f>BI1456+BM1456</f>
        <v>0</v>
      </c>
      <c r="BP1456" s="42"/>
      <c r="BQ1456" s="42"/>
      <c r="BR1456" s="42"/>
      <c r="BS1456" s="42"/>
      <c r="BT1456" s="25">
        <f>BN1456+BP1456+BQ1456+BR1456+BS1456</f>
        <v>700</v>
      </c>
      <c r="BU1456" s="25">
        <f>BO1456+BS1456</f>
        <v>0</v>
      </c>
      <c r="BV1456" s="42"/>
      <c r="BW1456" s="42"/>
      <c r="BX1456" s="42"/>
      <c r="BY1456" s="42"/>
      <c r="BZ1456" s="25">
        <f>BT1456+BV1456+BW1456+BX1456+BY1456</f>
        <v>700</v>
      </c>
      <c r="CA1456" s="25">
        <f>BU1456+BY1456</f>
        <v>0</v>
      </c>
      <c r="CB1456" s="42"/>
      <c r="CC1456" s="42"/>
      <c r="CD1456" s="42"/>
      <c r="CE1456" s="42"/>
      <c r="CF1456" s="25">
        <f>BZ1456+CB1456+CC1456+CD1456+CE1456</f>
        <v>700</v>
      </c>
      <c r="CG1456" s="25">
        <f>CA1456+CE1456</f>
        <v>0</v>
      </c>
      <c r="CH1456" s="42"/>
      <c r="CI1456" s="42"/>
      <c r="CJ1456" s="42"/>
      <c r="CK1456" s="42"/>
      <c r="CL1456" s="25">
        <f>CF1456+CH1456+CI1456+CJ1456+CK1456</f>
        <v>700</v>
      </c>
      <c r="CM1456" s="25">
        <f>CG1456+CK1456</f>
        <v>0</v>
      </c>
      <c r="CN1456" s="42"/>
      <c r="CO1456" s="42"/>
      <c r="CP1456" s="42"/>
      <c r="CQ1456" s="42"/>
      <c r="CR1456" s="25">
        <f>CL1456+CN1456+CO1456+CP1456+CQ1456</f>
        <v>700</v>
      </c>
      <c r="CS1456" s="25">
        <f>CM1456+CQ1456</f>
        <v>0</v>
      </c>
      <c r="CT1456" s="42"/>
      <c r="CU1456" s="42"/>
      <c r="CV1456" s="42"/>
      <c r="CW1456" s="42"/>
      <c r="CX1456" s="25">
        <f>CR1456+CT1456+CU1456+CV1456+CW1456</f>
        <v>700</v>
      </c>
      <c r="CY1456" s="25">
        <f>CS1456+CW1456</f>
        <v>0</v>
      </c>
      <c r="CZ1456" s="25">
        <v>700</v>
      </c>
      <c r="DA1456" s="42"/>
      <c r="DB1456" s="115">
        <f t="shared" si="6773"/>
        <v>100</v>
      </c>
      <c r="DC1456" s="115"/>
    </row>
    <row r="1457" spans="1:107" s="12" customFormat="1" ht="49.5" x14ac:dyDescent="0.25">
      <c r="A1457" s="30" t="s">
        <v>826</v>
      </c>
      <c r="B1457" s="72" t="s">
        <v>11</v>
      </c>
      <c r="C1457" s="72" t="s">
        <v>60</v>
      </c>
      <c r="D1457" s="68" t="s">
        <v>825</v>
      </c>
      <c r="E1457" s="72"/>
      <c r="F1457" s="25"/>
      <c r="G1457" s="25"/>
      <c r="H1457" s="42"/>
      <c r="I1457" s="42"/>
      <c r="J1457" s="42"/>
      <c r="K1457" s="42"/>
      <c r="L1457" s="25"/>
      <c r="M1457" s="25"/>
      <c r="N1457" s="42"/>
      <c r="O1457" s="42"/>
      <c r="P1457" s="42"/>
      <c r="Q1457" s="42"/>
      <c r="R1457" s="25"/>
      <c r="S1457" s="25"/>
      <c r="T1457" s="42"/>
      <c r="U1457" s="42"/>
      <c r="V1457" s="42"/>
      <c r="W1457" s="42"/>
      <c r="X1457" s="25"/>
      <c r="Y1457" s="25"/>
      <c r="Z1457" s="42"/>
      <c r="AA1457" s="42"/>
      <c r="AB1457" s="42"/>
      <c r="AC1457" s="42"/>
      <c r="AD1457" s="25"/>
      <c r="AE1457" s="25"/>
      <c r="AF1457" s="42"/>
      <c r="AG1457" s="42"/>
      <c r="AH1457" s="42"/>
      <c r="AI1457" s="42"/>
      <c r="AJ1457" s="25"/>
      <c r="AK1457" s="25"/>
      <c r="AL1457" s="42"/>
      <c r="AM1457" s="42"/>
      <c r="AN1457" s="42"/>
      <c r="AO1457" s="42"/>
      <c r="AP1457" s="25"/>
      <c r="AQ1457" s="25"/>
      <c r="AR1457" s="42"/>
      <c r="AS1457" s="42"/>
      <c r="AT1457" s="42"/>
      <c r="AU1457" s="42"/>
      <c r="AV1457" s="25"/>
      <c r="AW1457" s="25"/>
      <c r="AX1457" s="42"/>
      <c r="AY1457" s="42"/>
      <c r="AZ1457" s="42"/>
      <c r="BA1457" s="42"/>
      <c r="BB1457" s="25"/>
      <c r="BC1457" s="25"/>
      <c r="BD1457" s="42"/>
      <c r="BE1457" s="42"/>
      <c r="BF1457" s="42"/>
      <c r="BG1457" s="42"/>
      <c r="BH1457" s="25"/>
      <c r="BI1457" s="25"/>
      <c r="BJ1457" s="42"/>
      <c r="BK1457" s="42"/>
      <c r="BL1457" s="42"/>
      <c r="BM1457" s="42"/>
      <c r="BN1457" s="25"/>
      <c r="BO1457" s="25"/>
      <c r="BP1457" s="42"/>
      <c r="BQ1457" s="42"/>
      <c r="BR1457" s="42"/>
      <c r="BS1457" s="42"/>
      <c r="BT1457" s="25"/>
      <c r="BU1457" s="25"/>
      <c r="BV1457" s="42"/>
      <c r="BW1457" s="42"/>
      <c r="BX1457" s="42"/>
      <c r="BY1457" s="42"/>
      <c r="BZ1457" s="25"/>
      <c r="CA1457" s="25"/>
      <c r="CB1457" s="42">
        <f>CB1458</f>
        <v>0</v>
      </c>
      <c r="CC1457" s="42">
        <f t="shared" ref="CC1457:CR1458" si="7087">CC1458</f>
        <v>0</v>
      </c>
      <c r="CD1457" s="42">
        <f t="shared" si="7087"/>
        <v>0</v>
      </c>
      <c r="CE1457" s="42">
        <f t="shared" si="7087"/>
        <v>1160</v>
      </c>
      <c r="CF1457" s="25">
        <f t="shared" si="7087"/>
        <v>1160</v>
      </c>
      <c r="CG1457" s="25">
        <f t="shared" si="7087"/>
        <v>1160</v>
      </c>
      <c r="CH1457" s="42">
        <f>CH1458</f>
        <v>0</v>
      </c>
      <c r="CI1457" s="42">
        <f t="shared" si="7087"/>
        <v>0</v>
      </c>
      <c r="CJ1457" s="42">
        <f t="shared" si="7087"/>
        <v>0</v>
      </c>
      <c r="CK1457" s="42">
        <f t="shared" si="7087"/>
        <v>0</v>
      </c>
      <c r="CL1457" s="25">
        <f t="shared" si="7087"/>
        <v>1160</v>
      </c>
      <c r="CM1457" s="25">
        <f t="shared" si="7087"/>
        <v>1160</v>
      </c>
      <c r="CN1457" s="42">
        <f>CN1458</f>
        <v>0</v>
      </c>
      <c r="CO1457" s="42">
        <f t="shared" si="7087"/>
        <v>0</v>
      </c>
      <c r="CP1457" s="42">
        <f t="shared" si="7087"/>
        <v>0</v>
      </c>
      <c r="CQ1457" s="42">
        <f t="shared" si="7087"/>
        <v>0</v>
      </c>
      <c r="CR1457" s="25">
        <f t="shared" si="7087"/>
        <v>1160</v>
      </c>
      <c r="CS1457" s="25">
        <f t="shared" ref="CO1457:CS1458" si="7088">CS1458</f>
        <v>1160</v>
      </c>
      <c r="CT1457" s="42">
        <f>CT1458</f>
        <v>0</v>
      </c>
      <c r="CU1457" s="42">
        <f t="shared" ref="CU1457:DA1458" si="7089">CU1458</f>
        <v>0</v>
      </c>
      <c r="CV1457" s="42">
        <f t="shared" si="7089"/>
        <v>0</v>
      </c>
      <c r="CW1457" s="42">
        <f t="shared" si="7089"/>
        <v>0</v>
      </c>
      <c r="CX1457" s="25">
        <f t="shared" si="7089"/>
        <v>1160</v>
      </c>
      <c r="CY1457" s="25">
        <f t="shared" si="7089"/>
        <v>1160</v>
      </c>
      <c r="CZ1457" s="25">
        <f t="shared" si="7089"/>
        <v>1160</v>
      </c>
      <c r="DA1457" s="25">
        <f t="shared" si="7089"/>
        <v>1160</v>
      </c>
      <c r="DB1457" s="115">
        <f t="shared" ref="DB1457:DB1519" si="7090">CZ1457/CX1457*100</f>
        <v>100</v>
      </c>
      <c r="DC1457" s="115">
        <f t="shared" ref="DC1457:DC1519" si="7091">DA1457/CY1457*100</f>
        <v>100</v>
      </c>
    </row>
    <row r="1458" spans="1:107" s="12" customFormat="1" ht="33.75" customHeight="1" x14ac:dyDescent="0.25">
      <c r="A1458" s="30" t="s">
        <v>83</v>
      </c>
      <c r="B1458" s="72" t="s">
        <v>11</v>
      </c>
      <c r="C1458" s="72" t="s">
        <v>60</v>
      </c>
      <c r="D1458" s="68" t="s">
        <v>825</v>
      </c>
      <c r="E1458" s="72">
        <v>600</v>
      </c>
      <c r="F1458" s="25"/>
      <c r="G1458" s="25"/>
      <c r="H1458" s="42"/>
      <c r="I1458" s="42"/>
      <c r="J1458" s="42"/>
      <c r="K1458" s="42"/>
      <c r="L1458" s="25"/>
      <c r="M1458" s="25"/>
      <c r="N1458" s="42"/>
      <c r="O1458" s="42"/>
      <c r="P1458" s="42"/>
      <c r="Q1458" s="42"/>
      <c r="R1458" s="25"/>
      <c r="S1458" s="25"/>
      <c r="T1458" s="42"/>
      <c r="U1458" s="42"/>
      <c r="V1458" s="42"/>
      <c r="W1458" s="42"/>
      <c r="X1458" s="25"/>
      <c r="Y1458" s="25"/>
      <c r="Z1458" s="42"/>
      <c r="AA1458" s="42"/>
      <c r="AB1458" s="42"/>
      <c r="AC1458" s="42"/>
      <c r="AD1458" s="25"/>
      <c r="AE1458" s="25"/>
      <c r="AF1458" s="42"/>
      <c r="AG1458" s="42"/>
      <c r="AH1458" s="42"/>
      <c r="AI1458" s="42"/>
      <c r="AJ1458" s="25"/>
      <c r="AK1458" s="25"/>
      <c r="AL1458" s="42"/>
      <c r="AM1458" s="42"/>
      <c r="AN1458" s="42"/>
      <c r="AO1458" s="42"/>
      <c r="AP1458" s="25"/>
      <c r="AQ1458" s="25"/>
      <c r="AR1458" s="42"/>
      <c r="AS1458" s="42"/>
      <c r="AT1458" s="42"/>
      <c r="AU1458" s="42"/>
      <c r="AV1458" s="25"/>
      <c r="AW1458" s="25"/>
      <c r="AX1458" s="42"/>
      <c r="AY1458" s="42"/>
      <c r="AZ1458" s="42"/>
      <c r="BA1458" s="42"/>
      <c r="BB1458" s="25"/>
      <c r="BC1458" s="25"/>
      <c r="BD1458" s="42"/>
      <c r="BE1458" s="42"/>
      <c r="BF1458" s="42"/>
      <c r="BG1458" s="42"/>
      <c r="BH1458" s="25"/>
      <c r="BI1458" s="25"/>
      <c r="BJ1458" s="42"/>
      <c r="BK1458" s="42"/>
      <c r="BL1458" s="42"/>
      <c r="BM1458" s="42"/>
      <c r="BN1458" s="25"/>
      <c r="BO1458" s="25"/>
      <c r="BP1458" s="42"/>
      <c r="BQ1458" s="42"/>
      <c r="BR1458" s="42"/>
      <c r="BS1458" s="42"/>
      <c r="BT1458" s="25"/>
      <c r="BU1458" s="25"/>
      <c r="BV1458" s="42"/>
      <c r="BW1458" s="42"/>
      <c r="BX1458" s="42"/>
      <c r="BY1458" s="42"/>
      <c r="BZ1458" s="25"/>
      <c r="CA1458" s="25"/>
      <c r="CB1458" s="42">
        <f>CB1459</f>
        <v>0</v>
      </c>
      <c r="CC1458" s="42">
        <f t="shared" si="7087"/>
        <v>0</v>
      </c>
      <c r="CD1458" s="42">
        <f t="shared" si="7087"/>
        <v>0</v>
      </c>
      <c r="CE1458" s="42">
        <f t="shared" si="7087"/>
        <v>1160</v>
      </c>
      <c r="CF1458" s="25">
        <f t="shared" si="7087"/>
        <v>1160</v>
      </c>
      <c r="CG1458" s="25">
        <f t="shared" si="7087"/>
        <v>1160</v>
      </c>
      <c r="CH1458" s="42">
        <f>CH1459</f>
        <v>0</v>
      </c>
      <c r="CI1458" s="42">
        <f t="shared" si="7087"/>
        <v>0</v>
      </c>
      <c r="CJ1458" s="42">
        <f t="shared" si="7087"/>
        <v>0</v>
      </c>
      <c r="CK1458" s="42">
        <f t="shared" si="7087"/>
        <v>0</v>
      </c>
      <c r="CL1458" s="25">
        <f t="shared" si="7087"/>
        <v>1160</v>
      </c>
      <c r="CM1458" s="25">
        <f t="shared" si="7087"/>
        <v>1160</v>
      </c>
      <c r="CN1458" s="42">
        <f>CN1459</f>
        <v>0</v>
      </c>
      <c r="CO1458" s="42">
        <f t="shared" si="7088"/>
        <v>0</v>
      </c>
      <c r="CP1458" s="42">
        <f t="shared" si="7088"/>
        <v>0</v>
      </c>
      <c r="CQ1458" s="42">
        <f t="shared" si="7088"/>
        <v>0</v>
      </c>
      <c r="CR1458" s="25">
        <f t="shared" si="7088"/>
        <v>1160</v>
      </c>
      <c r="CS1458" s="25">
        <f t="shared" si="7088"/>
        <v>1160</v>
      </c>
      <c r="CT1458" s="42">
        <f>CT1459</f>
        <v>0</v>
      </c>
      <c r="CU1458" s="42">
        <f t="shared" si="7089"/>
        <v>0</v>
      </c>
      <c r="CV1458" s="42">
        <f t="shared" si="7089"/>
        <v>0</v>
      </c>
      <c r="CW1458" s="42">
        <f t="shared" si="7089"/>
        <v>0</v>
      </c>
      <c r="CX1458" s="25">
        <f t="shared" si="7089"/>
        <v>1160</v>
      </c>
      <c r="CY1458" s="25">
        <f t="shared" si="7089"/>
        <v>1160</v>
      </c>
      <c r="CZ1458" s="25">
        <f t="shared" si="7089"/>
        <v>1160</v>
      </c>
      <c r="DA1458" s="25">
        <f t="shared" si="7089"/>
        <v>1160</v>
      </c>
      <c r="DB1458" s="115">
        <f t="shared" si="7090"/>
        <v>100</v>
      </c>
      <c r="DC1458" s="115">
        <f t="shared" si="7091"/>
        <v>100</v>
      </c>
    </row>
    <row r="1459" spans="1:107" s="12" customFormat="1" ht="49.5" x14ac:dyDescent="0.25">
      <c r="A1459" s="30" t="s">
        <v>189</v>
      </c>
      <c r="B1459" s="72" t="s">
        <v>11</v>
      </c>
      <c r="C1459" s="72" t="s">
        <v>60</v>
      </c>
      <c r="D1459" s="68" t="s">
        <v>825</v>
      </c>
      <c r="E1459" s="72">
        <v>630</v>
      </c>
      <c r="F1459" s="25"/>
      <c r="G1459" s="25"/>
      <c r="H1459" s="42"/>
      <c r="I1459" s="42"/>
      <c r="J1459" s="42"/>
      <c r="K1459" s="42"/>
      <c r="L1459" s="25"/>
      <c r="M1459" s="25"/>
      <c r="N1459" s="42"/>
      <c r="O1459" s="42"/>
      <c r="P1459" s="42"/>
      <c r="Q1459" s="42"/>
      <c r="R1459" s="25"/>
      <c r="S1459" s="25"/>
      <c r="T1459" s="42"/>
      <c r="U1459" s="42"/>
      <c r="V1459" s="42"/>
      <c r="W1459" s="42"/>
      <c r="X1459" s="25"/>
      <c r="Y1459" s="25"/>
      <c r="Z1459" s="42"/>
      <c r="AA1459" s="42"/>
      <c r="AB1459" s="42"/>
      <c r="AC1459" s="42"/>
      <c r="AD1459" s="25"/>
      <c r="AE1459" s="25"/>
      <c r="AF1459" s="42"/>
      <c r="AG1459" s="42"/>
      <c r="AH1459" s="42"/>
      <c r="AI1459" s="42"/>
      <c r="AJ1459" s="25"/>
      <c r="AK1459" s="25"/>
      <c r="AL1459" s="42"/>
      <c r="AM1459" s="42"/>
      <c r="AN1459" s="42"/>
      <c r="AO1459" s="42"/>
      <c r="AP1459" s="25"/>
      <c r="AQ1459" s="25"/>
      <c r="AR1459" s="42"/>
      <c r="AS1459" s="42"/>
      <c r="AT1459" s="42"/>
      <c r="AU1459" s="42"/>
      <c r="AV1459" s="25"/>
      <c r="AW1459" s="25"/>
      <c r="AX1459" s="42"/>
      <c r="AY1459" s="42"/>
      <c r="AZ1459" s="42"/>
      <c r="BA1459" s="42"/>
      <c r="BB1459" s="25"/>
      <c r="BC1459" s="25"/>
      <c r="BD1459" s="42"/>
      <c r="BE1459" s="42"/>
      <c r="BF1459" s="42"/>
      <c r="BG1459" s="42"/>
      <c r="BH1459" s="25"/>
      <c r="BI1459" s="25"/>
      <c r="BJ1459" s="42"/>
      <c r="BK1459" s="42"/>
      <c r="BL1459" s="42"/>
      <c r="BM1459" s="42"/>
      <c r="BN1459" s="25"/>
      <c r="BO1459" s="25"/>
      <c r="BP1459" s="42"/>
      <c r="BQ1459" s="42"/>
      <c r="BR1459" s="42"/>
      <c r="BS1459" s="42"/>
      <c r="BT1459" s="25"/>
      <c r="BU1459" s="25"/>
      <c r="BV1459" s="42"/>
      <c r="BW1459" s="42"/>
      <c r="BX1459" s="42"/>
      <c r="BY1459" s="42"/>
      <c r="BZ1459" s="25"/>
      <c r="CA1459" s="25"/>
      <c r="CB1459" s="42"/>
      <c r="CC1459" s="42"/>
      <c r="CD1459" s="42"/>
      <c r="CE1459" s="42">
        <v>1160</v>
      </c>
      <c r="CF1459" s="25">
        <f>BZ1459+CB1459+CC1459+CD1459+CE1459</f>
        <v>1160</v>
      </c>
      <c r="CG1459" s="25">
        <f>CA1459+CE1459</f>
        <v>1160</v>
      </c>
      <c r="CH1459" s="42"/>
      <c r="CI1459" s="42"/>
      <c r="CJ1459" s="42"/>
      <c r="CK1459" s="42"/>
      <c r="CL1459" s="25">
        <f>CF1459+CH1459+CI1459+CJ1459+CK1459</f>
        <v>1160</v>
      </c>
      <c r="CM1459" s="25">
        <f>CG1459+CK1459</f>
        <v>1160</v>
      </c>
      <c r="CN1459" s="42"/>
      <c r="CO1459" s="42"/>
      <c r="CP1459" s="42"/>
      <c r="CQ1459" s="42"/>
      <c r="CR1459" s="25">
        <f>CL1459+CN1459+CO1459+CP1459+CQ1459</f>
        <v>1160</v>
      </c>
      <c r="CS1459" s="25">
        <f>CM1459+CQ1459</f>
        <v>1160</v>
      </c>
      <c r="CT1459" s="42"/>
      <c r="CU1459" s="42"/>
      <c r="CV1459" s="42"/>
      <c r="CW1459" s="42"/>
      <c r="CX1459" s="25">
        <f>CR1459+CT1459+CU1459+CV1459+CW1459</f>
        <v>1160</v>
      </c>
      <c r="CY1459" s="25">
        <f>CS1459+CW1459</f>
        <v>1160</v>
      </c>
      <c r="CZ1459" s="25">
        <v>1160</v>
      </c>
      <c r="DA1459" s="25">
        <v>1160</v>
      </c>
      <c r="DB1459" s="115">
        <f t="shared" si="7090"/>
        <v>100</v>
      </c>
      <c r="DC1459" s="115">
        <f t="shared" si="7091"/>
        <v>100</v>
      </c>
    </row>
    <row r="1460" spans="1:107" s="12" customFormat="1" ht="15.75" customHeight="1" x14ac:dyDescent="0.25">
      <c r="A1460" s="30"/>
      <c r="B1460" s="24"/>
      <c r="C1460" s="24"/>
      <c r="D1460" s="29"/>
      <c r="E1460" s="24"/>
      <c r="F1460" s="42"/>
      <c r="G1460" s="42"/>
      <c r="H1460" s="42"/>
      <c r="I1460" s="42"/>
      <c r="J1460" s="42"/>
      <c r="K1460" s="42"/>
      <c r="L1460" s="42"/>
      <c r="M1460" s="42"/>
      <c r="N1460" s="42"/>
      <c r="O1460" s="42"/>
      <c r="P1460" s="42"/>
      <c r="Q1460" s="42"/>
      <c r="R1460" s="42"/>
      <c r="S1460" s="42"/>
      <c r="T1460" s="42"/>
      <c r="U1460" s="42"/>
      <c r="V1460" s="42"/>
      <c r="W1460" s="42"/>
      <c r="X1460" s="42"/>
      <c r="Y1460" s="42"/>
      <c r="Z1460" s="42"/>
      <c r="AA1460" s="42"/>
      <c r="AB1460" s="42"/>
      <c r="AC1460" s="42"/>
      <c r="AD1460" s="42"/>
      <c r="AE1460" s="42"/>
      <c r="AF1460" s="42"/>
      <c r="AG1460" s="42"/>
      <c r="AH1460" s="42"/>
      <c r="AI1460" s="42"/>
      <c r="AJ1460" s="42"/>
      <c r="AK1460" s="42"/>
      <c r="AL1460" s="42"/>
      <c r="AM1460" s="42"/>
      <c r="AN1460" s="42"/>
      <c r="AO1460" s="42"/>
      <c r="AP1460" s="42"/>
      <c r="AQ1460" s="42"/>
      <c r="AR1460" s="42"/>
      <c r="AS1460" s="42"/>
      <c r="AT1460" s="42"/>
      <c r="AU1460" s="42"/>
      <c r="AV1460" s="42"/>
      <c r="AW1460" s="42"/>
      <c r="AX1460" s="42"/>
      <c r="AY1460" s="42"/>
      <c r="AZ1460" s="42"/>
      <c r="BA1460" s="42"/>
      <c r="BB1460" s="42"/>
      <c r="BC1460" s="42"/>
      <c r="BD1460" s="42"/>
      <c r="BE1460" s="42"/>
      <c r="BF1460" s="42"/>
      <c r="BG1460" s="42"/>
      <c r="BH1460" s="42"/>
      <c r="BI1460" s="42"/>
      <c r="BJ1460" s="42"/>
      <c r="BK1460" s="42"/>
      <c r="BL1460" s="42"/>
      <c r="BM1460" s="42"/>
      <c r="BN1460" s="42"/>
      <c r="BO1460" s="42"/>
      <c r="BP1460" s="42"/>
      <c r="BQ1460" s="42"/>
      <c r="BR1460" s="42"/>
      <c r="BS1460" s="42"/>
      <c r="BT1460" s="42"/>
      <c r="BU1460" s="42"/>
      <c r="BV1460" s="42"/>
      <c r="BW1460" s="42"/>
      <c r="BX1460" s="42"/>
      <c r="BY1460" s="42"/>
      <c r="BZ1460" s="42"/>
      <c r="CA1460" s="42"/>
      <c r="CB1460" s="42"/>
      <c r="CC1460" s="42"/>
      <c r="CD1460" s="42"/>
      <c r="CE1460" s="42"/>
      <c r="CF1460" s="42"/>
      <c r="CG1460" s="42"/>
      <c r="CH1460" s="42"/>
      <c r="CI1460" s="42"/>
      <c r="CJ1460" s="42"/>
      <c r="CK1460" s="42"/>
      <c r="CL1460" s="42"/>
      <c r="CM1460" s="42"/>
      <c r="CN1460" s="42"/>
      <c r="CO1460" s="42"/>
      <c r="CP1460" s="42"/>
      <c r="CQ1460" s="42"/>
      <c r="CR1460" s="42"/>
      <c r="CS1460" s="42"/>
      <c r="CT1460" s="42"/>
      <c r="CU1460" s="42"/>
      <c r="CV1460" s="42"/>
      <c r="CW1460" s="42"/>
      <c r="CX1460" s="42"/>
      <c r="CY1460" s="42"/>
      <c r="CZ1460" s="42"/>
      <c r="DA1460" s="42"/>
      <c r="DB1460" s="115"/>
      <c r="DC1460" s="115"/>
    </row>
    <row r="1461" spans="1:107" s="12" customFormat="1" ht="24" customHeight="1" x14ac:dyDescent="0.3">
      <c r="A1461" s="46" t="s">
        <v>74</v>
      </c>
      <c r="B1461" s="19" t="s">
        <v>75</v>
      </c>
      <c r="C1461" s="19"/>
      <c r="D1461" s="29"/>
      <c r="E1461" s="24"/>
      <c r="F1461" s="21">
        <f t="shared" ref="F1461:G1461" si="7092">F1463+F1487</f>
        <v>29632</v>
      </c>
      <c r="G1461" s="21">
        <f t="shared" si="7092"/>
        <v>0</v>
      </c>
      <c r="H1461" s="21">
        <f>H1463+H1487</f>
        <v>58876</v>
      </c>
      <c r="I1461" s="21">
        <f t="shared" ref="I1461:M1461" si="7093">I1463+I1487</f>
        <v>-1775</v>
      </c>
      <c r="J1461" s="21">
        <f t="shared" si="7093"/>
        <v>0</v>
      </c>
      <c r="K1461" s="21">
        <f t="shared" si="7093"/>
        <v>33718</v>
      </c>
      <c r="L1461" s="21">
        <f t="shared" si="7093"/>
        <v>120451</v>
      </c>
      <c r="M1461" s="21">
        <f t="shared" si="7093"/>
        <v>33718</v>
      </c>
      <c r="N1461" s="21">
        <f>N1463+N1487</f>
        <v>518</v>
      </c>
      <c r="O1461" s="21">
        <f t="shared" ref="O1461:S1461" si="7094">O1463+O1487</f>
        <v>0</v>
      </c>
      <c r="P1461" s="21">
        <f t="shared" si="7094"/>
        <v>0</v>
      </c>
      <c r="Q1461" s="21">
        <f t="shared" si="7094"/>
        <v>9841</v>
      </c>
      <c r="R1461" s="21">
        <f t="shared" si="7094"/>
        <v>130810</v>
      </c>
      <c r="S1461" s="21">
        <f t="shared" si="7094"/>
        <v>43559</v>
      </c>
      <c r="T1461" s="21">
        <f>T1463+T1487</f>
        <v>0</v>
      </c>
      <c r="U1461" s="21">
        <f t="shared" ref="U1461:Y1461" si="7095">U1463+U1487</f>
        <v>0</v>
      </c>
      <c r="V1461" s="21">
        <f t="shared" si="7095"/>
        <v>0</v>
      </c>
      <c r="W1461" s="21">
        <f t="shared" si="7095"/>
        <v>0</v>
      </c>
      <c r="X1461" s="21">
        <f t="shared" si="7095"/>
        <v>130810</v>
      </c>
      <c r="Y1461" s="21">
        <f t="shared" si="7095"/>
        <v>43559</v>
      </c>
      <c r="Z1461" s="21">
        <f>Z1463+Z1487</f>
        <v>10428</v>
      </c>
      <c r="AA1461" s="21">
        <f t="shared" ref="AA1461:AE1461" si="7096">AA1463+AA1487</f>
        <v>-54246</v>
      </c>
      <c r="AB1461" s="21">
        <f t="shared" si="7096"/>
        <v>0</v>
      </c>
      <c r="AC1461" s="21">
        <f t="shared" si="7096"/>
        <v>54246</v>
      </c>
      <c r="AD1461" s="21">
        <f t="shared" si="7096"/>
        <v>141238</v>
      </c>
      <c r="AE1461" s="21">
        <f t="shared" si="7096"/>
        <v>97805</v>
      </c>
      <c r="AF1461" s="21">
        <f>AF1463+AF1487</f>
        <v>0</v>
      </c>
      <c r="AG1461" s="21">
        <f t="shared" ref="AG1461:AK1461" si="7097">AG1463+AG1487</f>
        <v>0</v>
      </c>
      <c r="AH1461" s="21">
        <f t="shared" si="7097"/>
        <v>0</v>
      </c>
      <c r="AI1461" s="21">
        <f t="shared" si="7097"/>
        <v>0</v>
      </c>
      <c r="AJ1461" s="21">
        <f t="shared" si="7097"/>
        <v>141238</v>
      </c>
      <c r="AK1461" s="21">
        <f t="shared" si="7097"/>
        <v>97805</v>
      </c>
      <c r="AL1461" s="21">
        <f>AL1463+AL1487</f>
        <v>0</v>
      </c>
      <c r="AM1461" s="21">
        <f t="shared" ref="AM1461:AQ1461" si="7098">AM1463+AM1487</f>
        <v>0</v>
      </c>
      <c r="AN1461" s="21">
        <f t="shared" si="7098"/>
        <v>0</v>
      </c>
      <c r="AO1461" s="21">
        <f t="shared" si="7098"/>
        <v>0</v>
      </c>
      <c r="AP1461" s="21">
        <f t="shared" si="7098"/>
        <v>141238</v>
      </c>
      <c r="AQ1461" s="21">
        <f t="shared" si="7098"/>
        <v>97805</v>
      </c>
      <c r="AR1461" s="21">
        <f>AR1463+AR1487</f>
        <v>3823</v>
      </c>
      <c r="AS1461" s="21">
        <f t="shared" ref="AS1461:AW1461" si="7099">AS1463+AS1487</f>
        <v>0</v>
      </c>
      <c r="AT1461" s="21">
        <f t="shared" si="7099"/>
        <v>-40</v>
      </c>
      <c r="AU1461" s="21">
        <f t="shared" si="7099"/>
        <v>0</v>
      </c>
      <c r="AV1461" s="21">
        <f t="shared" si="7099"/>
        <v>145021</v>
      </c>
      <c r="AW1461" s="21">
        <f t="shared" si="7099"/>
        <v>97805</v>
      </c>
      <c r="AX1461" s="21">
        <f>AX1463+AX1487</f>
        <v>0</v>
      </c>
      <c r="AY1461" s="21">
        <f t="shared" ref="AY1461:BC1461" si="7100">AY1463+AY1487</f>
        <v>-531</v>
      </c>
      <c r="AZ1461" s="21">
        <f t="shared" si="7100"/>
        <v>0</v>
      </c>
      <c r="BA1461" s="21">
        <f t="shared" si="7100"/>
        <v>0</v>
      </c>
      <c r="BB1461" s="21">
        <f t="shared" si="7100"/>
        <v>144490</v>
      </c>
      <c r="BC1461" s="21">
        <f t="shared" si="7100"/>
        <v>97805</v>
      </c>
      <c r="BD1461" s="21">
        <f>BD1463+BD1487</f>
        <v>0</v>
      </c>
      <c r="BE1461" s="21">
        <f t="shared" ref="BE1461:BI1461" si="7101">BE1463+BE1487</f>
        <v>0</v>
      </c>
      <c r="BF1461" s="21">
        <f t="shared" si="7101"/>
        <v>0</v>
      </c>
      <c r="BG1461" s="21">
        <f t="shared" si="7101"/>
        <v>0</v>
      </c>
      <c r="BH1461" s="21">
        <f t="shared" si="7101"/>
        <v>144490</v>
      </c>
      <c r="BI1461" s="21">
        <f t="shared" si="7101"/>
        <v>97805</v>
      </c>
      <c r="BJ1461" s="21">
        <f>BJ1463+BJ1487</f>
        <v>0</v>
      </c>
      <c r="BK1461" s="21">
        <f t="shared" ref="BK1461:BO1461" si="7102">BK1463+BK1487</f>
        <v>0</v>
      </c>
      <c r="BL1461" s="21">
        <f t="shared" si="7102"/>
        <v>0</v>
      </c>
      <c r="BM1461" s="21">
        <f t="shared" si="7102"/>
        <v>0</v>
      </c>
      <c r="BN1461" s="21">
        <f t="shared" si="7102"/>
        <v>144490</v>
      </c>
      <c r="BO1461" s="21">
        <f t="shared" si="7102"/>
        <v>97805</v>
      </c>
      <c r="BP1461" s="21">
        <f>BP1463+BP1487</f>
        <v>0</v>
      </c>
      <c r="BQ1461" s="21">
        <f t="shared" ref="BQ1461:BU1461" si="7103">BQ1463+BQ1487</f>
        <v>0</v>
      </c>
      <c r="BR1461" s="21">
        <f t="shared" si="7103"/>
        <v>0</v>
      </c>
      <c r="BS1461" s="21">
        <f t="shared" si="7103"/>
        <v>0</v>
      </c>
      <c r="BT1461" s="21">
        <f t="shared" si="7103"/>
        <v>144490</v>
      </c>
      <c r="BU1461" s="21">
        <f t="shared" si="7103"/>
        <v>97805</v>
      </c>
      <c r="BV1461" s="21">
        <f>BV1463+BV1487</f>
        <v>1096</v>
      </c>
      <c r="BW1461" s="21">
        <f t="shared" ref="BW1461:CA1461" si="7104">BW1463+BW1487</f>
        <v>-8626</v>
      </c>
      <c r="BX1461" s="21">
        <f t="shared" si="7104"/>
        <v>0</v>
      </c>
      <c r="BY1461" s="21">
        <f t="shared" si="7104"/>
        <v>20426</v>
      </c>
      <c r="BZ1461" s="21">
        <f t="shared" si="7104"/>
        <v>157386</v>
      </c>
      <c r="CA1461" s="21">
        <f t="shared" si="7104"/>
        <v>118231</v>
      </c>
      <c r="CB1461" s="21">
        <f>CB1463+CB1487</f>
        <v>0</v>
      </c>
      <c r="CC1461" s="21">
        <f t="shared" ref="CC1461:CG1461" si="7105">CC1463+CC1487</f>
        <v>0</v>
      </c>
      <c r="CD1461" s="21">
        <f t="shared" si="7105"/>
        <v>-535</v>
      </c>
      <c r="CE1461" s="21">
        <f t="shared" si="7105"/>
        <v>0</v>
      </c>
      <c r="CF1461" s="21">
        <f t="shared" si="7105"/>
        <v>156851</v>
      </c>
      <c r="CG1461" s="21">
        <f t="shared" si="7105"/>
        <v>118231</v>
      </c>
      <c r="CH1461" s="21">
        <f>CH1463+CH1487</f>
        <v>0</v>
      </c>
      <c r="CI1461" s="21">
        <f t="shared" ref="CI1461:CM1461" si="7106">CI1463+CI1487</f>
        <v>0</v>
      </c>
      <c r="CJ1461" s="21">
        <f t="shared" si="7106"/>
        <v>0</v>
      </c>
      <c r="CK1461" s="21">
        <f t="shared" si="7106"/>
        <v>0</v>
      </c>
      <c r="CL1461" s="21">
        <f t="shared" si="7106"/>
        <v>156851</v>
      </c>
      <c r="CM1461" s="21">
        <f t="shared" si="7106"/>
        <v>118231</v>
      </c>
      <c r="CN1461" s="21">
        <f>CN1463+CN1487</f>
        <v>0</v>
      </c>
      <c r="CO1461" s="21">
        <f t="shared" ref="CO1461:CS1461" si="7107">CO1463+CO1487</f>
        <v>0</v>
      </c>
      <c r="CP1461" s="21">
        <f t="shared" si="7107"/>
        <v>0</v>
      </c>
      <c r="CQ1461" s="21">
        <f t="shared" si="7107"/>
        <v>0</v>
      </c>
      <c r="CR1461" s="21">
        <f t="shared" si="7107"/>
        <v>156851</v>
      </c>
      <c r="CS1461" s="21">
        <f t="shared" si="7107"/>
        <v>118231</v>
      </c>
      <c r="CT1461" s="21">
        <f>CT1463+CT1487</f>
        <v>185</v>
      </c>
      <c r="CU1461" s="21">
        <f t="shared" ref="CU1461:CY1461" si="7108">CU1463+CU1487</f>
        <v>0</v>
      </c>
      <c r="CV1461" s="21">
        <f t="shared" si="7108"/>
        <v>0</v>
      </c>
      <c r="CW1461" s="21">
        <f t="shared" si="7108"/>
        <v>3512</v>
      </c>
      <c r="CX1461" s="21">
        <f t="shared" si="7108"/>
        <v>160548</v>
      </c>
      <c r="CY1461" s="21">
        <f t="shared" si="7108"/>
        <v>121743</v>
      </c>
      <c r="CZ1461" s="21">
        <f t="shared" ref="CZ1461:DA1461" si="7109">CZ1463+CZ1487</f>
        <v>134932</v>
      </c>
      <c r="DA1461" s="21">
        <f t="shared" si="7109"/>
        <v>97032</v>
      </c>
      <c r="DB1461" s="114">
        <f t="shared" si="7090"/>
        <v>84.044647083738198</v>
      </c>
      <c r="DC1461" s="114">
        <f t="shared" si="7091"/>
        <v>79.702323747566595</v>
      </c>
    </row>
    <row r="1462" spans="1:107" s="12" customFormat="1" ht="15.75" customHeight="1" x14ac:dyDescent="0.3">
      <c r="A1462" s="46"/>
      <c r="B1462" s="19"/>
      <c r="C1462" s="19"/>
      <c r="D1462" s="29"/>
      <c r="E1462" s="24"/>
      <c r="F1462" s="42"/>
      <c r="G1462" s="42"/>
      <c r="H1462" s="42"/>
      <c r="I1462" s="42"/>
      <c r="J1462" s="42"/>
      <c r="K1462" s="42"/>
      <c r="L1462" s="42"/>
      <c r="M1462" s="42"/>
      <c r="N1462" s="42"/>
      <c r="O1462" s="42"/>
      <c r="P1462" s="42"/>
      <c r="Q1462" s="42"/>
      <c r="R1462" s="42"/>
      <c r="S1462" s="42"/>
      <c r="T1462" s="42"/>
      <c r="U1462" s="42"/>
      <c r="V1462" s="42"/>
      <c r="W1462" s="42"/>
      <c r="X1462" s="42"/>
      <c r="Y1462" s="42"/>
      <c r="Z1462" s="42"/>
      <c r="AA1462" s="42"/>
      <c r="AB1462" s="42"/>
      <c r="AC1462" s="42"/>
      <c r="AD1462" s="42"/>
      <c r="AE1462" s="42"/>
      <c r="AF1462" s="42"/>
      <c r="AG1462" s="42"/>
      <c r="AH1462" s="42"/>
      <c r="AI1462" s="42"/>
      <c r="AJ1462" s="42"/>
      <c r="AK1462" s="42"/>
      <c r="AL1462" s="42"/>
      <c r="AM1462" s="42"/>
      <c r="AN1462" s="42"/>
      <c r="AO1462" s="42"/>
      <c r="AP1462" s="42"/>
      <c r="AQ1462" s="42"/>
      <c r="AR1462" s="42"/>
      <c r="AS1462" s="42"/>
      <c r="AT1462" s="42"/>
      <c r="AU1462" s="42"/>
      <c r="AV1462" s="42"/>
      <c r="AW1462" s="42"/>
      <c r="AX1462" s="42"/>
      <c r="AY1462" s="42"/>
      <c r="AZ1462" s="42"/>
      <c r="BA1462" s="42"/>
      <c r="BB1462" s="42"/>
      <c r="BC1462" s="42"/>
      <c r="BD1462" s="42"/>
      <c r="BE1462" s="42"/>
      <c r="BF1462" s="42"/>
      <c r="BG1462" s="42"/>
      <c r="BH1462" s="42"/>
      <c r="BI1462" s="42"/>
      <c r="BJ1462" s="42"/>
      <c r="BK1462" s="42"/>
      <c r="BL1462" s="42"/>
      <c r="BM1462" s="42"/>
      <c r="BN1462" s="42"/>
      <c r="BO1462" s="42"/>
      <c r="BP1462" s="42"/>
      <c r="BQ1462" s="42"/>
      <c r="BR1462" s="42"/>
      <c r="BS1462" s="42"/>
      <c r="BT1462" s="42"/>
      <c r="BU1462" s="42"/>
      <c r="BV1462" s="42"/>
      <c r="BW1462" s="42"/>
      <c r="BX1462" s="42"/>
      <c r="BY1462" s="42"/>
      <c r="BZ1462" s="42"/>
      <c r="CA1462" s="42"/>
      <c r="CB1462" s="42"/>
      <c r="CC1462" s="42"/>
      <c r="CD1462" s="42"/>
      <c r="CE1462" s="42"/>
      <c r="CF1462" s="42"/>
      <c r="CG1462" s="42"/>
      <c r="CH1462" s="42"/>
      <c r="CI1462" s="42"/>
      <c r="CJ1462" s="42"/>
      <c r="CK1462" s="42"/>
      <c r="CL1462" s="42"/>
      <c r="CM1462" s="42"/>
      <c r="CN1462" s="42"/>
      <c r="CO1462" s="42"/>
      <c r="CP1462" s="42"/>
      <c r="CQ1462" s="42"/>
      <c r="CR1462" s="42"/>
      <c r="CS1462" s="42"/>
      <c r="CT1462" s="42"/>
      <c r="CU1462" s="42"/>
      <c r="CV1462" s="42"/>
      <c r="CW1462" s="42"/>
      <c r="CX1462" s="42"/>
      <c r="CY1462" s="42"/>
      <c r="CZ1462" s="42"/>
      <c r="DA1462" s="42"/>
      <c r="DB1462" s="115"/>
      <c r="DC1462" s="115"/>
    </row>
    <row r="1463" spans="1:107" s="12" customFormat="1" ht="26.25" customHeight="1" x14ac:dyDescent="0.3">
      <c r="A1463" s="54" t="s">
        <v>76</v>
      </c>
      <c r="B1463" s="22" t="s">
        <v>57</v>
      </c>
      <c r="C1463" s="22" t="s">
        <v>50</v>
      </c>
      <c r="D1463" s="29"/>
      <c r="E1463" s="24"/>
      <c r="F1463" s="23">
        <f>F1464+F1481+F1476</f>
        <v>18203</v>
      </c>
      <c r="G1463" s="23">
        <f>G1464+G1481+G1476</f>
        <v>0</v>
      </c>
      <c r="H1463" s="42">
        <f>H1464+H1476</f>
        <v>0</v>
      </c>
      <c r="I1463" s="42">
        <f t="shared" ref="I1463:M1463" si="7110">I1464+I1476</f>
        <v>0</v>
      </c>
      <c r="J1463" s="42">
        <f t="shared" si="7110"/>
        <v>0</v>
      </c>
      <c r="K1463" s="42">
        <f t="shared" si="7110"/>
        <v>0</v>
      </c>
      <c r="L1463" s="23">
        <f t="shared" si="7110"/>
        <v>18203</v>
      </c>
      <c r="M1463" s="42">
        <f t="shared" si="7110"/>
        <v>0</v>
      </c>
      <c r="N1463" s="42">
        <f>N1464+N1476</f>
        <v>0</v>
      </c>
      <c r="O1463" s="42">
        <f t="shared" ref="O1463:S1463" si="7111">O1464+O1476</f>
        <v>0</v>
      </c>
      <c r="P1463" s="42">
        <f t="shared" si="7111"/>
        <v>0</v>
      </c>
      <c r="Q1463" s="42">
        <f t="shared" si="7111"/>
        <v>0</v>
      </c>
      <c r="R1463" s="23">
        <f t="shared" si="7111"/>
        <v>18203</v>
      </c>
      <c r="S1463" s="42">
        <f t="shared" si="7111"/>
        <v>0</v>
      </c>
      <c r="T1463" s="42">
        <f>T1464+T1476</f>
        <v>0</v>
      </c>
      <c r="U1463" s="42">
        <f t="shared" ref="U1463:Y1463" si="7112">U1464+U1476</f>
        <v>0</v>
      </c>
      <c r="V1463" s="42">
        <f t="shared" si="7112"/>
        <v>0</v>
      </c>
      <c r="W1463" s="42">
        <f t="shared" si="7112"/>
        <v>0</v>
      </c>
      <c r="X1463" s="23">
        <f t="shared" si="7112"/>
        <v>18203</v>
      </c>
      <c r="Y1463" s="42">
        <f t="shared" si="7112"/>
        <v>0</v>
      </c>
      <c r="Z1463" s="42">
        <f>Z1464+Z1476</f>
        <v>0</v>
      </c>
      <c r="AA1463" s="42">
        <f t="shared" ref="AA1463:AE1463" si="7113">AA1464+AA1476</f>
        <v>0</v>
      </c>
      <c r="AB1463" s="42">
        <f t="shared" si="7113"/>
        <v>0</v>
      </c>
      <c r="AC1463" s="42">
        <f t="shared" si="7113"/>
        <v>0</v>
      </c>
      <c r="AD1463" s="23">
        <f t="shared" si="7113"/>
        <v>18203</v>
      </c>
      <c r="AE1463" s="42">
        <f t="shared" si="7113"/>
        <v>0</v>
      </c>
      <c r="AF1463" s="42">
        <f>AF1464+AF1476</f>
        <v>0</v>
      </c>
      <c r="AG1463" s="42">
        <f t="shared" ref="AG1463:AK1463" si="7114">AG1464+AG1476</f>
        <v>0</v>
      </c>
      <c r="AH1463" s="42">
        <f t="shared" si="7114"/>
        <v>0</v>
      </c>
      <c r="AI1463" s="42">
        <f t="shared" si="7114"/>
        <v>0</v>
      </c>
      <c r="AJ1463" s="23">
        <f t="shared" si="7114"/>
        <v>18203</v>
      </c>
      <c r="AK1463" s="42">
        <f t="shared" si="7114"/>
        <v>0</v>
      </c>
      <c r="AL1463" s="42">
        <f>AL1464+AL1476</f>
        <v>0</v>
      </c>
      <c r="AM1463" s="42">
        <f t="shared" ref="AM1463:AQ1463" si="7115">AM1464+AM1476</f>
        <v>0</v>
      </c>
      <c r="AN1463" s="42">
        <f t="shared" si="7115"/>
        <v>0</v>
      </c>
      <c r="AO1463" s="42">
        <f t="shared" si="7115"/>
        <v>0</v>
      </c>
      <c r="AP1463" s="23">
        <f t="shared" si="7115"/>
        <v>18203</v>
      </c>
      <c r="AQ1463" s="42">
        <f t="shared" si="7115"/>
        <v>0</v>
      </c>
      <c r="AR1463" s="42">
        <f>AR1464+AR1476</f>
        <v>0</v>
      </c>
      <c r="AS1463" s="42">
        <f t="shared" ref="AS1463:AW1463" si="7116">AS1464+AS1476</f>
        <v>0</v>
      </c>
      <c r="AT1463" s="42">
        <f t="shared" si="7116"/>
        <v>0</v>
      </c>
      <c r="AU1463" s="42">
        <f t="shared" si="7116"/>
        <v>0</v>
      </c>
      <c r="AV1463" s="23">
        <f t="shared" si="7116"/>
        <v>18203</v>
      </c>
      <c r="AW1463" s="42">
        <f t="shared" si="7116"/>
        <v>0</v>
      </c>
      <c r="AX1463" s="42">
        <f>AX1464+AX1476</f>
        <v>0</v>
      </c>
      <c r="AY1463" s="42">
        <f t="shared" ref="AY1463:BC1463" si="7117">AY1464+AY1476</f>
        <v>-531</v>
      </c>
      <c r="AZ1463" s="42">
        <f t="shared" si="7117"/>
        <v>0</v>
      </c>
      <c r="BA1463" s="42">
        <f t="shared" si="7117"/>
        <v>0</v>
      </c>
      <c r="BB1463" s="23">
        <f t="shared" si="7117"/>
        <v>17672</v>
      </c>
      <c r="BC1463" s="42">
        <f t="shared" si="7117"/>
        <v>0</v>
      </c>
      <c r="BD1463" s="42">
        <f>BD1464+BD1476</f>
        <v>0</v>
      </c>
      <c r="BE1463" s="42">
        <f t="shared" ref="BE1463:BI1463" si="7118">BE1464+BE1476</f>
        <v>0</v>
      </c>
      <c r="BF1463" s="42">
        <f t="shared" si="7118"/>
        <v>0</v>
      </c>
      <c r="BG1463" s="42">
        <f t="shared" si="7118"/>
        <v>0</v>
      </c>
      <c r="BH1463" s="23">
        <f t="shared" si="7118"/>
        <v>17672</v>
      </c>
      <c r="BI1463" s="42">
        <f t="shared" si="7118"/>
        <v>0</v>
      </c>
      <c r="BJ1463" s="42">
        <f>BJ1464+BJ1476</f>
        <v>0</v>
      </c>
      <c r="BK1463" s="42">
        <f t="shared" ref="BK1463:BO1463" si="7119">BK1464+BK1476</f>
        <v>0</v>
      </c>
      <c r="BL1463" s="42">
        <f t="shared" si="7119"/>
        <v>0</v>
      </c>
      <c r="BM1463" s="42">
        <f t="shared" si="7119"/>
        <v>0</v>
      </c>
      <c r="BN1463" s="23">
        <f t="shared" si="7119"/>
        <v>17672</v>
      </c>
      <c r="BO1463" s="42">
        <f t="shared" si="7119"/>
        <v>0</v>
      </c>
      <c r="BP1463" s="42">
        <f>BP1464+BP1476</f>
        <v>0</v>
      </c>
      <c r="BQ1463" s="42">
        <f t="shared" ref="BQ1463:BU1463" si="7120">BQ1464+BQ1476</f>
        <v>0</v>
      </c>
      <c r="BR1463" s="42">
        <f t="shared" si="7120"/>
        <v>0</v>
      </c>
      <c r="BS1463" s="42">
        <f t="shared" si="7120"/>
        <v>0</v>
      </c>
      <c r="BT1463" s="23">
        <f t="shared" si="7120"/>
        <v>17672</v>
      </c>
      <c r="BU1463" s="42">
        <f t="shared" si="7120"/>
        <v>0</v>
      </c>
      <c r="BV1463" s="42">
        <f>BV1464+BV1476</f>
        <v>0</v>
      </c>
      <c r="BW1463" s="42">
        <f t="shared" ref="BW1463:CA1463" si="7121">BW1464+BW1476</f>
        <v>0</v>
      </c>
      <c r="BX1463" s="42">
        <f t="shared" si="7121"/>
        <v>0</v>
      </c>
      <c r="BY1463" s="42">
        <f t="shared" si="7121"/>
        <v>0</v>
      </c>
      <c r="BZ1463" s="23">
        <f t="shared" si="7121"/>
        <v>17672</v>
      </c>
      <c r="CA1463" s="42">
        <f t="shared" si="7121"/>
        <v>0</v>
      </c>
      <c r="CB1463" s="42">
        <f>CB1464+CB1476</f>
        <v>0</v>
      </c>
      <c r="CC1463" s="42">
        <f t="shared" ref="CC1463:CG1463" si="7122">CC1464+CC1476</f>
        <v>0</v>
      </c>
      <c r="CD1463" s="42">
        <f t="shared" si="7122"/>
        <v>0</v>
      </c>
      <c r="CE1463" s="42">
        <f t="shared" si="7122"/>
        <v>0</v>
      </c>
      <c r="CF1463" s="23">
        <f t="shared" si="7122"/>
        <v>17672</v>
      </c>
      <c r="CG1463" s="42">
        <f t="shared" si="7122"/>
        <v>0</v>
      </c>
      <c r="CH1463" s="42">
        <f>CH1464+CH1476</f>
        <v>0</v>
      </c>
      <c r="CI1463" s="42">
        <f t="shared" ref="CI1463:CM1463" si="7123">CI1464+CI1476</f>
        <v>0</v>
      </c>
      <c r="CJ1463" s="42">
        <f t="shared" si="7123"/>
        <v>0</v>
      </c>
      <c r="CK1463" s="42">
        <f t="shared" si="7123"/>
        <v>0</v>
      </c>
      <c r="CL1463" s="23">
        <f t="shared" si="7123"/>
        <v>17672</v>
      </c>
      <c r="CM1463" s="42">
        <f t="shared" si="7123"/>
        <v>0</v>
      </c>
      <c r="CN1463" s="42">
        <f>CN1464+CN1476</f>
        <v>0</v>
      </c>
      <c r="CO1463" s="42">
        <f t="shared" ref="CO1463:CS1463" si="7124">CO1464+CO1476</f>
        <v>0</v>
      </c>
      <c r="CP1463" s="42">
        <f t="shared" si="7124"/>
        <v>0</v>
      </c>
      <c r="CQ1463" s="42">
        <f t="shared" si="7124"/>
        <v>0</v>
      </c>
      <c r="CR1463" s="23">
        <f t="shared" si="7124"/>
        <v>17672</v>
      </c>
      <c r="CS1463" s="42">
        <f t="shared" si="7124"/>
        <v>0</v>
      </c>
      <c r="CT1463" s="42">
        <f>CT1464+CT1476</f>
        <v>0</v>
      </c>
      <c r="CU1463" s="42">
        <f t="shared" ref="CU1463:CY1463" si="7125">CU1464+CU1476</f>
        <v>0</v>
      </c>
      <c r="CV1463" s="42">
        <f t="shared" si="7125"/>
        <v>0</v>
      </c>
      <c r="CW1463" s="42">
        <f t="shared" si="7125"/>
        <v>0</v>
      </c>
      <c r="CX1463" s="23">
        <f t="shared" si="7125"/>
        <v>17672</v>
      </c>
      <c r="CY1463" s="42">
        <f t="shared" si="7125"/>
        <v>0</v>
      </c>
      <c r="CZ1463" s="23">
        <f t="shared" ref="CZ1463:DA1463" si="7126">CZ1464+CZ1476</f>
        <v>17624</v>
      </c>
      <c r="DA1463" s="42">
        <f t="shared" si="7126"/>
        <v>0</v>
      </c>
      <c r="DB1463" s="116">
        <f t="shared" si="7090"/>
        <v>99.728383884110457</v>
      </c>
      <c r="DC1463" s="116"/>
    </row>
    <row r="1464" spans="1:107" s="12" customFormat="1" ht="49.5" x14ac:dyDescent="0.25">
      <c r="A1464" s="57" t="s">
        <v>460</v>
      </c>
      <c r="B1464" s="68" t="s">
        <v>57</v>
      </c>
      <c r="C1464" s="68" t="s">
        <v>50</v>
      </c>
      <c r="D1464" s="68" t="s">
        <v>256</v>
      </c>
      <c r="E1464" s="24"/>
      <c r="F1464" s="25">
        <f t="shared" ref="F1464:G1464" si="7127">F1465+F1469</f>
        <v>18185</v>
      </c>
      <c r="G1464" s="25">
        <f t="shared" si="7127"/>
        <v>0</v>
      </c>
      <c r="H1464" s="42">
        <f>H1465+H1469</f>
        <v>0</v>
      </c>
      <c r="I1464" s="42">
        <f t="shared" ref="I1464:M1464" si="7128">I1465+I1469</f>
        <v>0</v>
      </c>
      <c r="J1464" s="42">
        <f t="shared" si="7128"/>
        <v>0</v>
      </c>
      <c r="K1464" s="42">
        <f t="shared" si="7128"/>
        <v>0</v>
      </c>
      <c r="L1464" s="25">
        <f t="shared" si="7128"/>
        <v>18185</v>
      </c>
      <c r="M1464" s="42">
        <f t="shared" si="7128"/>
        <v>0</v>
      </c>
      <c r="N1464" s="42">
        <f>N1465+N1469</f>
        <v>0</v>
      </c>
      <c r="O1464" s="42">
        <f t="shared" ref="O1464:S1464" si="7129">O1465+O1469</f>
        <v>0</v>
      </c>
      <c r="P1464" s="42">
        <f t="shared" si="7129"/>
        <v>0</v>
      </c>
      <c r="Q1464" s="42">
        <f t="shared" si="7129"/>
        <v>0</v>
      </c>
      <c r="R1464" s="25">
        <f t="shared" si="7129"/>
        <v>18185</v>
      </c>
      <c r="S1464" s="42">
        <f t="shared" si="7129"/>
        <v>0</v>
      </c>
      <c r="T1464" s="42">
        <f>T1465+T1469</f>
        <v>0</v>
      </c>
      <c r="U1464" s="42">
        <f t="shared" ref="U1464:Y1464" si="7130">U1465+U1469</f>
        <v>0</v>
      </c>
      <c r="V1464" s="42">
        <f t="shared" si="7130"/>
        <v>0</v>
      </c>
      <c r="W1464" s="42">
        <f t="shared" si="7130"/>
        <v>0</v>
      </c>
      <c r="X1464" s="25">
        <f t="shared" si="7130"/>
        <v>18185</v>
      </c>
      <c r="Y1464" s="42">
        <f t="shared" si="7130"/>
        <v>0</v>
      </c>
      <c r="Z1464" s="42">
        <f>Z1465+Z1469</f>
        <v>0</v>
      </c>
      <c r="AA1464" s="42">
        <f t="shared" ref="AA1464:AE1464" si="7131">AA1465+AA1469</f>
        <v>0</v>
      </c>
      <c r="AB1464" s="42">
        <f t="shared" si="7131"/>
        <v>0</v>
      </c>
      <c r="AC1464" s="42">
        <f t="shared" si="7131"/>
        <v>0</v>
      </c>
      <c r="AD1464" s="25">
        <f t="shared" si="7131"/>
        <v>18185</v>
      </c>
      <c r="AE1464" s="42">
        <f t="shared" si="7131"/>
        <v>0</v>
      </c>
      <c r="AF1464" s="42">
        <f>AF1465+AF1469</f>
        <v>0</v>
      </c>
      <c r="AG1464" s="42">
        <f t="shared" ref="AG1464:AK1464" si="7132">AG1465+AG1469</f>
        <v>0</v>
      </c>
      <c r="AH1464" s="42">
        <f t="shared" si="7132"/>
        <v>0</v>
      </c>
      <c r="AI1464" s="42">
        <f t="shared" si="7132"/>
        <v>0</v>
      </c>
      <c r="AJ1464" s="25">
        <f t="shared" si="7132"/>
        <v>18185</v>
      </c>
      <c r="AK1464" s="42">
        <f t="shared" si="7132"/>
        <v>0</v>
      </c>
      <c r="AL1464" s="42">
        <f>AL1465+AL1469</f>
        <v>0</v>
      </c>
      <c r="AM1464" s="42">
        <f t="shared" ref="AM1464:AQ1464" si="7133">AM1465+AM1469</f>
        <v>0</v>
      </c>
      <c r="AN1464" s="42">
        <f t="shared" si="7133"/>
        <v>0</v>
      </c>
      <c r="AO1464" s="42">
        <f t="shared" si="7133"/>
        <v>0</v>
      </c>
      <c r="AP1464" s="25">
        <f t="shared" si="7133"/>
        <v>18185</v>
      </c>
      <c r="AQ1464" s="42">
        <f t="shared" si="7133"/>
        <v>0</v>
      </c>
      <c r="AR1464" s="42">
        <f>AR1465+AR1469</f>
        <v>0</v>
      </c>
      <c r="AS1464" s="42">
        <f t="shared" ref="AS1464:AW1464" si="7134">AS1465+AS1469</f>
        <v>0</v>
      </c>
      <c r="AT1464" s="42">
        <f t="shared" si="7134"/>
        <v>0</v>
      </c>
      <c r="AU1464" s="42">
        <f t="shared" si="7134"/>
        <v>0</v>
      </c>
      <c r="AV1464" s="25">
        <f t="shared" si="7134"/>
        <v>18185</v>
      </c>
      <c r="AW1464" s="42">
        <f t="shared" si="7134"/>
        <v>0</v>
      </c>
      <c r="AX1464" s="42">
        <f>AX1465+AX1469</f>
        <v>0</v>
      </c>
      <c r="AY1464" s="42">
        <f t="shared" ref="AY1464:BC1464" si="7135">AY1465+AY1469</f>
        <v>-531</v>
      </c>
      <c r="AZ1464" s="42">
        <f t="shared" si="7135"/>
        <v>0</v>
      </c>
      <c r="BA1464" s="42">
        <f t="shared" si="7135"/>
        <v>0</v>
      </c>
      <c r="BB1464" s="25">
        <f t="shared" si="7135"/>
        <v>17654</v>
      </c>
      <c r="BC1464" s="42">
        <f t="shared" si="7135"/>
        <v>0</v>
      </c>
      <c r="BD1464" s="42">
        <f>BD1465+BD1469</f>
        <v>0</v>
      </c>
      <c r="BE1464" s="42">
        <f t="shared" ref="BE1464:BI1464" si="7136">BE1465+BE1469</f>
        <v>0</v>
      </c>
      <c r="BF1464" s="42">
        <f t="shared" si="7136"/>
        <v>0</v>
      </c>
      <c r="BG1464" s="42">
        <f t="shared" si="7136"/>
        <v>0</v>
      </c>
      <c r="BH1464" s="25">
        <f t="shared" si="7136"/>
        <v>17654</v>
      </c>
      <c r="BI1464" s="42">
        <f t="shared" si="7136"/>
        <v>0</v>
      </c>
      <c r="BJ1464" s="42">
        <f>BJ1465+BJ1469</f>
        <v>0</v>
      </c>
      <c r="BK1464" s="42">
        <f t="shared" ref="BK1464:BO1464" si="7137">BK1465+BK1469</f>
        <v>0</v>
      </c>
      <c r="BL1464" s="42">
        <f t="shared" si="7137"/>
        <v>0</v>
      </c>
      <c r="BM1464" s="42">
        <f t="shared" si="7137"/>
        <v>0</v>
      </c>
      <c r="BN1464" s="25">
        <f t="shared" si="7137"/>
        <v>17654</v>
      </c>
      <c r="BO1464" s="42">
        <f t="shared" si="7137"/>
        <v>0</v>
      </c>
      <c r="BP1464" s="42">
        <f>BP1465+BP1469</f>
        <v>0</v>
      </c>
      <c r="BQ1464" s="42">
        <f t="shared" ref="BQ1464:BU1464" si="7138">BQ1465+BQ1469</f>
        <v>0</v>
      </c>
      <c r="BR1464" s="42">
        <f t="shared" si="7138"/>
        <v>0</v>
      </c>
      <c r="BS1464" s="42">
        <f t="shared" si="7138"/>
        <v>0</v>
      </c>
      <c r="BT1464" s="25">
        <f t="shared" si="7138"/>
        <v>17654</v>
      </c>
      <c r="BU1464" s="42">
        <f t="shared" si="7138"/>
        <v>0</v>
      </c>
      <c r="BV1464" s="42">
        <f>BV1465+BV1469</f>
        <v>0</v>
      </c>
      <c r="BW1464" s="42">
        <f t="shared" ref="BW1464:CA1464" si="7139">BW1465+BW1469</f>
        <v>0</v>
      </c>
      <c r="BX1464" s="42">
        <f t="shared" si="7139"/>
        <v>0</v>
      </c>
      <c r="BY1464" s="42">
        <f t="shared" si="7139"/>
        <v>0</v>
      </c>
      <c r="BZ1464" s="25">
        <f t="shared" si="7139"/>
        <v>17654</v>
      </c>
      <c r="CA1464" s="42">
        <f t="shared" si="7139"/>
        <v>0</v>
      </c>
      <c r="CB1464" s="42">
        <f>CB1465+CB1469</f>
        <v>0</v>
      </c>
      <c r="CC1464" s="42">
        <f t="shared" ref="CC1464:CG1464" si="7140">CC1465+CC1469</f>
        <v>0</v>
      </c>
      <c r="CD1464" s="42">
        <f t="shared" si="7140"/>
        <v>0</v>
      </c>
      <c r="CE1464" s="42">
        <f t="shared" si="7140"/>
        <v>0</v>
      </c>
      <c r="CF1464" s="25">
        <f t="shared" si="7140"/>
        <v>17654</v>
      </c>
      <c r="CG1464" s="42">
        <f t="shared" si="7140"/>
        <v>0</v>
      </c>
      <c r="CH1464" s="42">
        <f>CH1465+CH1469</f>
        <v>0</v>
      </c>
      <c r="CI1464" s="42">
        <f t="shared" ref="CI1464:CM1464" si="7141">CI1465+CI1469</f>
        <v>0</v>
      </c>
      <c r="CJ1464" s="42">
        <f t="shared" si="7141"/>
        <v>0</v>
      </c>
      <c r="CK1464" s="42">
        <f t="shared" si="7141"/>
        <v>0</v>
      </c>
      <c r="CL1464" s="25">
        <f t="shared" si="7141"/>
        <v>17654</v>
      </c>
      <c r="CM1464" s="42">
        <f t="shared" si="7141"/>
        <v>0</v>
      </c>
      <c r="CN1464" s="42">
        <f>CN1465+CN1469</f>
        <v>0</v>
      </c>
      <c r="CO1464" s="42">
        <f t="shared" ref="CO1464:CS1464" si="7142">CO1465+CO1469</f>
        <v>0</v>
      </c>
      <c r="CP1464" s="42">
        <f t="shared" si="7142"/>
        <v>0</v>
      </c>
      <c r="CQ1464" s="42">
        <f t="shared" si="7142"/>
        <v>0</v>
      </c>
      <c r="CR1464" s="25">
        <f t="shared" si="7142"/>
        <v>17654</v>
      </c>
      <c r="CS1464" s="42">
        <f t="shared" si="7142"/>
        <v>0</v>
      </c>
      <c r="CT1464" s="42">
        <f>CT1465+CT1469</f>
        <v>0</v>
      </c>
      <c r="CU1464" s="42">
        <f t="shared" ref="CU1464:CY1464" si="7143">CU1465+CU1469</f>
        <v>0</v>
      </c>
      <c r="CV1464" s="42">
        <f t="shared" si="7143"/>
        <v>0</v>
      </c>
      <c r="CW1464" s="42">
        <f t="shared" si="7143"/>
        <v>0</v>
      </c>
      <c r="CX1464" s="25">
        <f t="shared" si="7143"/>
        <v>17654</v>
      </c>
      <c r="CY1464" s="42">
        <f t="shared" si="7143"/>
        <v>0</v>
      </c>
      <c r="CZ1464" s="25">
        <f t="shared" ref="CZ1464:DA1464" si="7144">CZ1465+CZ1469</f>
        <v>17610</v>
      </c>
      <c r="DA1464" s="42">
        <f t="shared" si="7144"/>
        <v>0</v>
      </c>
      <c r="DB1464" s="115">
        <f t="shared" si="7090"/>
        <v>99.750764699218308</v>
      </c>
      <c r="DC1464" s="115"/>
    </row>
    <row r="1465" spans="1:107" s="12" customFormat="1" ht="33" customHeight="1" x14ac:dyDescent="0.25">
      <c r="A1465" s="70" t="s">
        <v>211</v>
      </c>
      <c r="B1465" s="68" t="s">
        <v>57</v>
      </c>
      <c r="C1465" s="68" t="s">
        <v>50</v>
      </c>
      <c r="D1465" s="68" t="s">
        <v>257</v>
      </c>
      <c r="E1465" s="68"/>
      <c r="F1465" s="25">
        <f t="shared" ref="F1465:G1467" si="7145">F1466</f>
        <v>18058</v>
      </c>
      <c r="G1465" s="25">
        <f t="shared" si="7145"/>
        <v>0</v>
      </c>
      <c r="H1465" s="42">
        <f>H1466</f>
        <v>0</v>
      </c>
      <c r="I1465" s="42"/>
      <c r="J1465" s="42"/>
      <c r="K1465" s="42"/>
      <c r="L1465" s="25">
        <f t="shared" ref="L1465:M1467" si="7146">L1466</f>
        <v>18058</v>
      </c>
      <c r="M1465" s="25">
        <f t="shared" si="7146"/>
        <v>0</v>
      </c>
      <c r="N1465" s="42">
        <f>N1466</f>
        <v>0</v>
      </c>
      <c r="O1465" s="42"/>
      <c r="P1465" s="42"/>
      <c r="Q1465" s="42"/>
      <c r="R1465" s="25">
        <f t="shared" ref="R1465:S1467" si="7147">R1466</f>
        <v>18058</v>
      </c>
      <c r="S1465" s="25">
        <f t="shared" si="7147"/>
        <v>0</v>
      </c>
      <c r="T1465" s="42">
        <f>T1466</f>
        <v>0</v>
      </c>
      <c r="U1465" s="42"/>
      <c r="V1465" s="42"/>
      <c r="W1465" s="42"/>
      <c r="X1465" s="25">
        <f t="shared" ref="X1465:Y1467" si="7148">X1466</f>
        <v>18058</v>
      </c>
      <c r="Y1465" s="25">
        <f t="shared" si="7148"/>
        <v>0</v>
      </c>
      <c r="Z1465" s="42">
        <f>Z1466</f>
        <v>0</v>
      </c>
      <c r="AA1465" s="42"/>
      <c r="AB1465" s="42"/>
      <c r="AC1465" s="42"/>
      <c r="AD1465" s="25">
        <f t="shared" ref="AD1465:AE1467" si="7149">AD1466</f>
        <v>18058</v>
      </c>
      <c r="AE1465" s="25">
        <f t="shared" si="7149"/>
        <v>0</v>
      </c>
      <c r="AF1465" s="42">
        <f>AF1466</f>
        <v>0</v>
      </c>
      <c r="AG1465" s="42"/>
      <c r="AH1465" s="42"/>
      <c r="AI1465" s="42"/>
      <c r="AJ1465" s="25">
        <f t="shared" ref="AJ1465:AK1467" si="7150">AJ1466</f>
        <v>18058</v>
      </c>
      <c r="AK1465" s="25">
        <f t="shared" si="7150"/>
        <v>0</v>
      </c>
      <c r="AL1465" s="42">
        <f>AL1466</f>
        <v>0</v>
      </c>
      <c r="AM1465" s="42"/>
      <c r="AN1465" s="42"/>
      <c r="AO1465" s="42"/>
      <c r="AP1465" s="25">
        <f t="shared" ref="AP1465:AQ1467" si="7151">AP1466</f>
        <v>18058</v>
      </c>
      <c r="AQ1465" s="25">
        <f t="shared" si="7151"/>
        <v>0</v>
      </c>
      <c r="AR1465" s="42">
        <f>AR1466</f>
        <v>0</v>
      </c>
      <c r="AS1465" s="42"/>
      <c r="AT1465" s="42"/>
      <c r="AU1465" s="42"/>
      <c r="AV1465" s="25">
        <f t="shared" ref="AV1465:AW1467" si="7152">AV1466</f>
        <v>18058</v>
      </c>
      <c r="AW1465" s="25">
        <f t="shared" si="7152"/>
        <v>0</v>
      </c>
      <c r="AX1465" s="42">
        <f>AX1466</f>
        <v>0</v>
      </c>
      <c r="AY1465" s="42">
        <f t="shared" ref="AY1465:BN1467" si="7153">AY1466</f>
        <v>-531</v>
      </c>
      <c r="AZ1465" s="42">
        <f t="shared" si="7153"/>
        <v>0</v>
      </c>
      <c r="BA1465" s="42">
        <f t="shared" si="7153"/>
        <v>0</v>
      </c>
      <c r="BB1465" s="25">
        <f t="shared" si="7153"/>
        <v>17527</v>
      </c>
      <c r="BC1465" s="42">
        <f t="shared" si="7153"/>
        <v>0</v>
      </c>
      <c r="BD1465" s="42">
        <f>BD1466</f>
        <v>0</v>
      </c>
      <c r="BE1465" s="42">
        <f t="shared" si="7153"/>
        <v>0</v>
      </c>
      <c r="BF1465" s="42">
        <f t="shared" si="7153"/>
        <v>0</v>
      </c>
      <c r="BG1465" s="42">
        <f t="shared" si="7153"/>
        <v>0</v>
      </c>
      <c r="BH1465" s="25">
        <f t="shared" si="7153"/>
        <v>17527</v>
      </c>
      <c r="BI1465" s="42">
        <f t="shared" si="7153"/>
        <v>0</v>
      </c>
      <c r="BJ1465" s="42">
        <f>BJ1466</f>
        <v>0</v>
      </c>
      <c r="BK1465" s="42">
        <f t="shared" si="7153"/>
        <v>0</v>
      </c>
      <c r="BL1465" s="42">
        <f t="shared" si="7153"/>
        <v>0</v>
      </c>
      <c r="BM1465" s="42">
        <f t="shared" si="7153"/>
        <v>0</v>
      </c>
      <c r="BN1465" s="25">
        <f t="shared" si="7153"/>
        <v>17527</v>
      </c>
      <c r="BO1465" s="42">
        <f t="shared" ref="BK1465:BO1467" si="7154">BO1466</f>
        <v>0</v>
      </c>
      <c r="BP1465" s="42">
        <f>BP1466</f>
        <v>0</v>
      </c>
      <c r="BQ1465" s="42">
        <f t="shared" ref="BQ1465:CF1467" si="7155">BQ1466</f>
        <v>0</v>
      </c>
      <c r="BR1465" s="42">
        <f t="shared" si="7155"/>
        <v>0</v>
      </c>
      <c r="BS1465" s="42">
        <f t="shared" si="7155"/>
        <v>0</v>
      </c>
      <c r="BT1465" s="25">
        <f t="shared" si="7155"/>
        <v>17527</v>
      </c>
      <c r="BU1465" s="42">
        <f t="shared" si="7155"/>
        <v>0</v>
      </c>
      <c r="BV1465" s="42">
        <f>BV1466</f>
        <v>0</v>
      </c>
      <c r="BW1465" s="42">
        <f t="shared" si="7155"/>
        <v>0</v>
      </c>
      <c r="BX1465" s="42">
        <f t="shared" si="7155"/>
        <v>0</v>
      </c>
      <c r="BY1465" s="42">
        <f t="shared" si="7155"/>
        <v>0</v>
      </c>
      <c r="BZ1465" s="25">
        <f t="shared" si="7155"/>
        <v>17527</v>
      </c>
      <c r="CA1465" s="42">
        <f t="shared" si="7155"/>
        <v>0</v>
      </c>
      <c r="CB1465" s="42">
        <f>CB1466</f>
        <v>0</v>
      </c>
      <c r="CC1465" s="42">
        <f t="shared" si="7155"/>
        <v>0</v>
      </c>
      <c r="CD1465" s="42">
        <f t="shared" si="7155"/>
        <v>0</v>
      </c>
      <c r="CE1465" s="42">
        <f t="shared" si="7155"/>
        <v>0</v>
      </c>
      <c r="CF1465" s="25">
        <f t="shared" si="7155"/>
        <v>17527</v>
      </c>
      <c r="CG1465" s="42">
        <f t="shared" ref="CC1465:CG1467" si="7156">CG1466</f>
        <v>0</v>
      </c>
      <c r="CH1465" s="42">
        <f>CH1466</f>
        <v>0</v>
      </c>
      <c r="CI1465" s="42">
        <f t="shared" ref="CI1465:CX1467" si="7157">CI1466</f>
        <v>0</v>
      </c>
      <c r="CJ1465" s="42">
        <f t="shared" si="7157"/>
        <v>0</v>
      </c>
      <c r="CK1465" s="42">
        <f t="shared" si="7157"/>
        <v>0</v>
      </c>
      <c r="CL1465" s="25">
        <f t="shared" si="7157"/>
        <v>17527</v>
      </c>
      <c r="CM1465" s="42">
        <f t="shared" si="7157"/>
        <v>0</v>
      </c>
      <c r="CN1465" s="42">
        <f>CN1466</f>
        <v>0</v>
      </c>
      <c r="CO1465" s="42">
        <f t="shared" si="7157"/>
        <v>0</v>
      </c>
      <c r="CP1465" s="42">
        <f t="shared" si="7157"/>
        <v>0</v>
      </c>
      <c r="CQ1465" s="42">
        <f t="shared" si="7157"/>
        <v>0</v>
      </c>
      <c r="CR1465" s="25">
        <f t="shared" si="7157"/>
        <v>17527</v>
      </c>
      <c r="CS1465" s="42">
        <f t="shared" si="7157"/>
        <v>0</v>
      </c>
      <c r="CT1465" s="42">
        <f>CT1466</f>
        <v>0</v>
      </c>
      <c r="CU1465" s="42">
        <f t="shared" si="7157"/>
        <v>0</v>
      </c>
      <c r="CV1465" s="42">
        <f t="shared" si="7157"/>
        <v>0</v>
      </c>
      <c r="CW1465" s="42">
        <f t="shared" si="7157"/>
        <v>0</v>
      </c>
      <c r="CX1465" s="25">
        <f t="shared" si="7157"/>
        <v>17527</v>
      </c>
      <c r="CY1465" s="42">
        <f t="shared" ref="CU1465:DA1467" si="7158">CY1466</f>
        <v>0</v>
      </c>
      <c r="CZ1465" s="25">
        <f t="shared" si="7158"/>
        <v>17527</v>
      </c>
      <c r="DA1465" s="42">
        <f t="shared" si="7158"/>
        <v>0</v>
      </c>
      <c r="DB1465" s="115">
        <f t="shared" si="7090"/>
        <v>100</v>
      </c>
      <c r="DC1465" s="115"/>
    </row>
    <row r="1466" spans="1:107" s="12" customFormat="1" ht="33" x14ac:dyDescent="0.25">
      <c r="A1466" s="60" t="s">
        <v>135</v>
      </c>
      <c r="B1466" s="68" t="s">
        <v>57</v>
      </c>
      <c r="C1466" s="68" t="s">
        <v>50</v>
      </c>
      <c r="D1466" s="68" t="s">
        <v>263</v>
      </c>
      <c r="E1466" s="68"/>
      <c r="F1466" s="25">
        <f t="shared" si="7145"/>
        <v>18058</v>
      </c>
      <c r="G1466" s="25">
        <f t="shared" si="7145"/>
        <v>0</v>
      </c>
      <c r="H1466" s="42">
        <f>H1467</f>
        <v>0</v>
      </c>
      <c r="I1466" s="42">
        <f t="shared" ref="I1466:K1467" si="7159">I1467</f>
        <v>0</v>
      </c>
      <c r="J1466" s="42">
        <f t="shared" si="7159"/>
        <v>0</v>
      </c>
      <c r="K1466" s="42">
        <f t="shared" si="7159"/>
        <v>0</v>
      </c>
      <c r="L1466" s="25">
        <f t="shared" si="7146"/>
        <v>18058</v>
      </c>
      <c r="M1466" s="42">
        <f t="shared" si="7146"/>
        <v>0</v>
      </c>
      <c r="N1466" s="42">
        <f>N1467</f>
        <v>0</v>
      </c>
      <c r="O1466" s="42">
        <f t="shared" ref="O1466:Q1467" si="7160">O1467</f>
        <v>0</v>
      </c>
      <c r="P1466" s="42">
        <f t="shared" si="7160"/>
        <v>0</v>
      </c>
      <c r="Q1466" s="42">
        <f t="shared" si="7160"/>
        <v>0</v>
      </c>
      <c r="R1466" s="25">
        <f t="shared" si="7147"/>
        <v>18058</v>
      </c>
      <c r="S1466" s="42">
        <f t="shared" si="7147"/>
        <v>0</v>
      </c>
      <c r="T1466" s="42">
        <f>T1467</f>
        <v>0</v>
      </c>
      <c r="U1466" s="42">
        <f t="shared" ref="U1466:W1467" si="7161">U1467</f>
        <v>0</v>
      </c>
      <c r="V1466" s="42">
        <f t="shared" si="7161"/>
        <v>0</v>
      </c>
      <c r="W1466" s="42">
        <f t="shared" si="7161"/>
        <v>0</v>
      </c>
      <c r="X1466" s="25">
        <f t="shared" si="7148"/>
        <v>18058</v>
      </c>
      <c r="Y1466" s="42">
        <f t="shared" si="7148"/>
        <v>0</v>
      </c>
      <c r="Z1466" s="42">
        <f>Z1467</f>
        <v>0</v>
      </c>
      <c r="AA1466" s="42">
        <f t="shared" ref="AA1466:AC1467" si="7162">AA1467</f>
        <v>0</v>
      </c>
      <c r="AB1466" s="42">
        <f t="shared" si="7162"/>
        <v>0</v>
      </c>
      <c r="AC1466" s="42">
        <f t="shared" si="7162"/>
        <v>0</v>
      </c>
      <c r="AD1466" s="25">
        <f t="shared" si="7149"/>
        <v>18058</v>
      </c>
      <c r="AE1466" s="42">
        <f t="shared" si="7149"/>
        <v>0</v>
      </c>
      <c r="AF1466" s="42">
        <f>AF1467</f>
        <v>0</v>
      </c>
      <c r="AG1466" s="42">
        <f t="shared" ref="AG1466:AI1467" si="7163">AG1467</f>
        <v>0</v>
      </c>
      <c r="AH1466" s="42">
        <f t="shared" si="7163"/>
        <v>0</v>
      </c>
      <c r="AI1466" s="42">
        <f t="shared" si="7163"/>
        <v>0</v>
      </c>
      <c r="AJ1466" s="25">
        <f t="shared" si="7150"/>
        <v>18058</v>
      </c>
      <c r="AK1466" s="42">
        <f t="shared" si="7150"/>
        <v>0</v>
      </c>
      <c r="AL1466" s="42">
        <f>AL1467</f>
        <v>0</v>
      </c>
      <c r="AM1466" s="42">
        <f t="shared" ref="AM1466:AO1467" si="7164">AM1467</f>
        <v>0</v>
      </c>
      <c r="AN1466" s="42">
        <f t="shared" si="7164"/>
        <v>0</v>
      </c>
      <c r="AO1466" s="42">
        <f t="shared" si="7164"/>
        <v>0</v>
      </c>
      <c r="AP1466" s="25">
        <f t="shared" si="7151"/>
        <v>18058</v>
      </c>
      <c r="AQ1466" s="42">
        <f t="shared" si="7151"/>
        <v>0</v>
      </c>
      <c r="AR1466" s="42">
        <f>AR1467</f>
        <v>0</v>
      </c>
      <c r="AS1466" s="42">
        <f t="shared" ref="AS1466:AU1467" si="7165">AS1467</f>
        <v>0</v>
      </c>
      <c r="AT1466" s="42">
        <f t="shared" si="7165"/>
        <v>0</v>
      </c>
      <c r="AU1466" s="42">
        <f t="shared" si="7165"/>
        <v>0</v>
      </c>
      <c r="AV1466" s="25">
        <f t="shared" si="7152"/>
        <v>18058</v>
      </c>
      <c r="AW1466" s="42">
        <f t="shared" si="7152"/>
        <v>0</v>
      </c>
      <c r="AX1466" s="42">
        <f>AX1467</f>
        <v>0</v>
      </c>
      <c r="AY1466" s="42">
        <f t="shared" ref="AY1466:BA1467" si="7166">AY1467</f>
        <v>-531</v>
      </c>
      <c r="AZ1466" s="42">
        <f t="shared" si="7166"/>
        <v>0</v>
      </c>
      <c r="BA1466" s="42">
        <f t="shared" si="7166"/>
        <v>0</v>
      </c>
      <c r="BB1466" s="25">
        <f t="shared" ref="BB1466:BC1467" si="7167">BB1467</f>
        <v>17527</v>
      </c>
      <c r="BC1466" s="42">
        <f t="shared" si="7167"/>
        <v>0</v>
      </c>
      <c r="BD1466" s="42">
        <f>BD1467</f>
        <v>0</v>
      </c>
      <c r="BE1466" s="42">
        <f t="shared" si="7153"/>
        <v>0</v>
      </c>
      <c r="BF1466" s="42">
        <f t="shared" si="7153"/>
        <v>0</v>
      </c>
      <c r="BG1466" s="42">
        <f t="shared" si="7153"/>
        <v>0</v>
      </c>
      <c r="BH1466" s="25">
        <f t="shared" si="7153"/>
        <v>17527</v>
      </c>
      <c r="BI1466" s="42">
        <f t="shared" si="7153"/>
        <v>0</v>
      </c>
      <c r="BJ1466" s="42">
        <f>BJ1467</f>
        <v>0</v>
      </c>
      <c r="BK1466" s="42">
        <f t="shared" si="7154"/>
        <v>0</v>
      </c>
      <c r="BL1466" s="42">
        <f t="shared" si="7154"/>
        <v>0</v>
      </c>
      <c r="BM1466" s="42">
        <f t="shared" si="7154"/>
        <v>0</v>
      </c>
      <c r="BN1466" s="25">
        <f t="shared" si="7154"/>
        <v>17527</v>
      </c>
      <c r="BO1466" s="42">
        <f t="shared" si="7154"/>
        <v>0</v>
      </c>
      <c r="BP1466" s="42">
        <f>BP1467</f>
        <v>0</v>
      </c>
      <c r="BQ1466" s="42">
        <f t="shared" si="7155"/>
        <v>0</v>
      </c>
      <c r="BR1466" s="42">
        <f t="shared" si="7155"/>
        <v>0</v>
      </c>
      <c r="BS1466" s="42">
        <f t="shared" si="7155"/>
        <v>0</v>
      </c>
      <c r="BT1466" s="25">
        <f t="shared" si="7155"/>
        <v>17527</v>
      </c>
      <c r="BU1466" s="42">
        <f t="shared" si="7155"/>
        <v>0</v>
      </c>
      <c r="BV1466" s="42">
        <f>BV1467</f>
        <v>0</v>
      </c>
      <c r="BW1466" s="42">
        <f t="shared" si="7155"/>
        <v>0</v>
      </c>
      <c r="BX1466" s="42">
        <f t="shared" si="7155"/>
        <v>0</v>
      </c>
      <c r="BY1466" s="42">
        <f t="shared" si="7155"/>
        <v>0</v>
      </c>
      <c r="BZ1466" s="25">
        <f t="shared" si="7155"/>
        <v>17527</v>
      </c>
      <c r="CA1466" s="42">
        <f t="shared" si="7155"/>
        <v>0</v>
      </c>
      <c r="CB1466" s="42">
        <f>CB1467</f>
        <v>0</v>
      </c>
      <c r="CC1466" s="42">
        <f t="shared" si="7156"/>
        <v>0</v>
      </c>
      <c r="CD1466" s="42">
        <f t="shared" si="7156"/>
        <v>0</v>
      </c>
      <c r="CE1466" s="42">
        <f t="shared" si="7156"/>
        <v>0</v>
      </c>
      <c r="CF1466" s="25">
        <f t="shared" si="7156"/>
        <v>17527</v>
      </c>
      <c r="CG1466" s="42">
        <f t="shared" si="7156"/>
        <v>0</v>
      </c>
      <c r="CH1466" s="42">
        <f>CH1467</f>
        <v>0</v>
      </c>
      <c r="CI1466" s="42">
        <f t="shared" si="7157"/>
        <v>0</v>
      </c>
      <c r="CJ1466" s="42">
        <f t="shared" si="7157"/>
        <v>0</v>
      </c>
      <c r="CK1466" s="42">
        <f t="shared" si="7157"/>
        <v>0</v>
      </c>
      <c r="CL1466" s="25">
        <f t="shared" si="7157"/>
        <v>17527</v>
      </c>
      <c r="CM1466" s="42">
        <f t="shared" si="7157"/>
        <v>0</v>
      </c>
      <c r="CN1466" s="42">
        <f>CN1467</f>
        <v>0</v>
      </c>
      <c r="CO1466" s="42">
        <f t="shared" si="7157"/>
        <v>0</v>
      </c>
      <c r="CP1466" s="42">
        <f t="shared" si="7157"/>
        <v>0</v>
      </c>
      <c r="CQ1466" s="42">
        <f t="shared" si="7157"/>
        <v>0</v>
      </c>
      <c r="CR1466" s="25">
        <f t="shared" si="7157"/>
        <v>17527</v>
      </c>
      <c r="CS1466" s="42">
        <f t="shared" si="7157"/>
        <v>0</v>
      </c>
      <c r="CT1466" s="42">
        <f>CT1467</f>
        <v>0</v>
      </c>
      <c r="CU1466" s="42">
        <f t="shared" si="7158"/>
        <v>0</v>
      </c>
      <c r="CV1466" s="42">
        <f t="shared" si="7158"/>
        <v>0</v>
      </c>
      <c r="CW1466" s="42">
        <f t="shared" si="7158"/>
        <v>0</v>
      </c>
      <c r="CX1466" s="25">
        <f t="shared" si="7158"/>
        <v>17527</v>
      </c>
      <c r="CY1466" s="42">
        <f t="shared" si="7158"/>
        <v>0</v>
      </c>
      <c r="CZ1466" s="25">
        <f t="shared" si="7158"/>
        <v>17527</v>
      </c>
      <c r="DA1466" s="42">
        <f t="shared" si="7158"/>
        <v>0</v>
      </c>
      <c r="DB1466" s="115">
        <f t="shared" si="7090"/>
        <v>100</v>
      </c>
      <c r="DC1466" s="115"/>
    </row>
    <row r="1467" spans="1:107" s="12" customFormat="1" ht="36.75" customHeight="1" x14ac:dyDescent="0.25">
      <c r="A1467" s="60" t="s">
        <v>83</v>
      </c>
      <c r="B1467" s="68" t="s">
        <v>57</v>
      </c>
      <c r="C1467" s="68" t="s">
        <v>50</v>
      </c>
      <c r="D1467" s="68" t="s">
        <v>263</v>
      </c>
      <c r="E1467" s="68">
        <v>600</v>
      </c>
      <c r="F1467" s="25">
        <f t="shared" si="7145"/>
        <v>18058</v>
      </c>
      <c r="G1467" s="25">
        <f t="shared" si="7145"/>
        <v>0</v>
      </c>
      <c r="H1467" s="42">
        <f>H1468</f>
        <v>0</v>
      </c>
      <c r="I1467" s="42">
        <f t="shared" si="7159"/>
        <v>0</v>
      </c>
      <c r="J1467" s="42">
        <f t="shared" si="7159"/>
        <v>0</v>
      </c>
      <c r="K1467" s="42">
        <f t="shared" si="7159"/>
        <v>0</v>
      </c>
      <c r="L1467" s="25">
        <f t="shared" si="7146"/>
        <v>18058</v>
      </c>
      <c r="M1467" s="42">
        <f t="shared" si="7146"/>
        <v>0</v>
      </c>
      <c r="N1467" s="42">
        <f>N1468</f>
        <v>0</v>
      </c>
      <c r="O1467" s="42">
        <f t="shared" si="7160"/>
        <v>0</v>
      </c>
      <c r="P1467" s="42">
        <f t="shared" si="7160"/>
        <v>0</v>
      </c>
      <c r="Q1467" s="42">
        <f t="shared" si="7160"/>
        <v>0</v>
      </c>
      <c r="R1467" s="25">
        <f t="shared" si="7147"/>
        <v>18058</v>
      </c>
      <c r="S1467" s="42">
        <f t="shared" si="7147"/>
        <v>0</v>
      </c>
      <c r="T1467" s="42">
        <f>T1468</f>
        <v>0</v>
      </c>
      <c r="U1467" s="42">
        <f t="shared" si="7161"/>
        <v>0</v>
      </c>
      <c r="V1467" s="42">
        <f t="shared" si="7161"/>
        <v>0</v>
      </c>
      <c r="W1467" s="42">
        <f t="shared" si="7161"/>
        <v>0</v>
      </c>
      <c r="X1467" s="25">
        <f t="shared" si="7148"/>
        <v>18058</v>
      </c>
      <c r="Y1467" s="42">
        <f t="shared" si="7148"/>
        <v>0</v>
      </c>
      <c r="Z1467" s="42">
        <f>Z1468</f>
        <v>0</v>
      </c>
      <c r="AA1467" s="42">
        <f t="shared" si="7162"/>
        <v>0</v>
      </c>
      <c r="AB1467" s="42">
        <f t="shared" si="7162"/>
        <v>0</v>
      </c>
      <c r="AC1467" s="42">
        <f t="shared" si="7162"/>
        <v>0</v>
      </c>
      <c r="AD1467" s="25">
        <f t="shared" si="7149"/>
        <v>18058</v>
      </c>
      <c r="AE1467" s="42">
        <f t="shared" si="7149"/>
        <v>0</v>
      </c>
      <c r="AF1467" s="42">
        <f>AF1468</f>
        <v>0</v>
      </c>
      <c r="AG1467" s="42">
        <f t="shared" si="7163"/>
        <v>0</v>
      </c>
      <c r="AH1467" s="42">
        <f t="shared" si="7163"/>
        <v>0</v>
      </c>
      <c r="AI1467" s="42">
        <f t="shared" si="7163"/>
        <v>0</v>
      </c>
      <c r="AJ1467" s="25">
        <f t="shared" si="7150"/>
        <v>18058</v>
      </c>
      <c r="AK1467" s="42">
        <f t="shared" si="7150"/>
        <v>0</v>
      </c>
      <c r="AL1467" s="42">
        <f>AL1468</f>
        <v>0</v>
      </c>
      <c r="AM1467" s="42">
        <f t="shared" si="7164"/>
        <v>0</v>
      </c>
      <c r="AN1467" s="42">
        <f t="shared" si="7164"/>
        <v>0</v>
      </c>
      <c r="AO1467" s="42">
        <f t="shared" si="7164"/>
        <v>0</v>
      </c>
      <c r="AP1467" s="25">
        <f t="shared" si="7151"/>
        <v>18058</v>
      </c>
      <c r="AQ1467" s="42">
        <f t="shared" si="7151"/>
        <v>0</v>
      </c>
      <c r="AR1467" s="42">
        <f>AR1468</f>
        <v>0</v>
      </c>
      <c r="AS1467" s="42">
        <f t="shared" si="7165"/>
        <v>0</v>
      </c>
      <c r="AT1467" s="42">
        <f t="shared" si="7165"/>
        <v>0</v>
      </c>
      <c r="AU1467" s="42">
        <f t="shared" si="7165"/>
        <v>0</v>
      </c>
      <c r="AV1467" s="25">
        <f t="shared" si="7152"/>
        <v>18058</v>
      </c>
      <c r="AW1467" s="42">
        <f t="shared" si="7152"/>
        <v>0</v>
      </c>
      <c r="AX1467" s="42">
        <f>AX1468</f>
        <v>0</v>
      </c>
      <c r="AY1467" s="42">
        <f t="shared" si="7166"/>
        <v>-531</v>
      </c>
      <c r="AZ1467" s="42">
        <f t="shared" si="7166"/>
        <v>0</v>
      </c>
      <c r="BA1467" s="42">
        <f t="shared" si="7166"/>
        <v>0</v>
      </c>
      <c r="BB1467" s="25">
        <f t="shared" si="7167"/>
        <v>17527</v>
      </c>
      <c r="BC1467" s="42">
        <f t="shared" si="7167"/>
        <v>0</v>
      </c>
      <c r="BD1467" s="42">
        <f>BD1468</f>
        <v>0</v>
      </c>
      <c r="BE1467" s="42">
        <f t="shared" si="7153"/>
        <v>0</v>
      </c>
      <c r="BF1467" s="42">
        <f t="shared" si="7153"/>
        <v>0</v>
      </c>
      <c r="BG1467" s="42">
        <f t="shared" si="7153"/>
        <v>0</v>
      </c>
      <c r="BH1467" s="25">
        <f t="shared" si="7153"/>
        <v>17527</v>
      </c>
      <c r="BI1467" s="42">
        <f t="shared" si="7153"/>
        <v>0</v>
      </c>
      <c r="BJ1467" s="42">
        <f>BJ1468</f>
        <v>0</v>
      </c>
      <c r="BK1467" s="42">
        <f t="shared" si="7154"/>
        <v>0</v>
      </c>
      <c r="BL1467" s="42">
        <f t="shared" si="7154"/>
        <v>0</v>
      </c>
      <c r="BM1467" s="42">
        <f t="shared" si="7154"/>
        <v>0</v>
      </c>
      <c r="BN1467" s="25">
        <f t="shared" si="7154"/>
        <v>17527</v>
      </c>
      <c r="BO1467" s="42">
        <f t="shared" si="7154"/>
        <v>0</v>
      </c>
      <c r="BP1467" s="42">
        <f>BP1468</f>
        <v>0</v>
      </c>
      <c r="BQ1467" s="42">
        <f t="shared" si="7155"/>
        <v>0</v>
      </c>
      <c r="BR1467" s="42">
        <f t="shared" si="7155"/>
        <v>0</v>
      </c>
      <c r="BS1467" s="42">
        <f t="shared" si="7155"/>
        <v>0</v>
      </c>
      <c r="BT1467" s="25">
        <f t="shared" si="7155"/>
        <v>17527</v>
      </c>
      <c r="BU1467" s="42">
        <f t="shared" si="7155"/>
        <v>0</v>
      </c>
      <c r="BV1467" s="42">
        <f>BV1468</f>
        <v>0</v>
      </c>
      <c r="BW1467" s="42">
        <f t="shared" si="7155"/>
        <v>0</v>
      </c>
      <c r="BX1467" s="42">
        <f t="shared" si="7155"/>
        <v>0</v>
      </c>
      <c r="BY1467" s="42">
        <f t="shared" si="7155"/>
        <v>0</v>
      </c>
      <c r="BZ1467" s="25">
        <f t="shared" si="7155"/>
        <v>17527</v>
      </c>
      <c r="CA1467" s="42">
        <f t="shared" si="7155"/>
        <v>0</v>
      </c>
      <c r="CB1467" s="42">
        <f>CB1468</f>
        <v>0</v>
      </c>
      <c r="CC1467" s="42">
        <f t="shared" si="7156"/>
        <v>0</v>
      </c>
      <c r="CD1467" s="42">
        <f t="shared" si="7156"/>
        <v>0</v>
      </c>
      <c r="CE1467" s="42">
        <f t="shared" si="7156"/>
        <v>0</v>
      </c>
      <c r="CF1467" s="25">
        <f t="shared" si="7156"/>
        <v>17527</v>
      </c>
      <c r="CG1467" s="42">
        <f t="shared" si="7156"/>
        <v>0</v>
      </c>
      <c r="CH1467" s="42">
        <f>CH1468</f>
        <v>0</v>
      </c>
      <c r="CI1467" s="42">
        <f t="shared" si="7157"/>
        <v>0</v>
      </c>
      <c r="CJ1467" s="42">
        <f t="shared" si="7157"/>
        <v>0</v>
      </c>
      <c r="CK1467" s="42">
        <f t="shared" si="7157"/>
        <v>0</v>
      </c>
      <c r="CL1467" s="25">
        <f t="shared" si="7157"/>
        <v>17527</v>
      </c>
      <c r="CM1467" s="42">
        <f t="shared" si="7157"/>
        <v>0</v>
      </c>
      <c r="CN1467" s="42">
        <f>CN1468</f>
        <v>0</v>
      </c>
      <c r="CO1467" s="42">
        <f t="shared" si="7157"/>
        <v>0</v>
      </c>
      <c r="CP1467" s="42">
        <f t="shared" si="7157"/>
        <v>0</v>
      </c>
      <c r="CQ1467" s="42">
        <f t="shared" si="7157"/>
        <v>0</v>
      </c>
      <c r="CR1467" s="25">
        <f t="shared" si="7157"/>
        <v>17527</v>
      </c>
      <c r="CS1467" s="42">
        <f t="shared" si="7157"/>
        <v>0</v>
      </c>
      <c r="CT1467" s="42">
        <f>CT1468</f>
        <v>0</v>
      </c>
      <c r="CU1467" s="42">
        <f t="shared" si="7158"/>
        <v>0</v>
      </c>
      <c r="CV1467" s="42">
        <f t="shared" si="7158"/>
        <v>0</v>
      </c>
      <c r="CW1467" s="42">
        <f t="shared" si="7158"/>
        <v>0</v>
      </c>
      <c r="CX1467" s="25">
        <f t="shared" si="7158"/>
        <v>17527</v>
      </c>
      <c r="CY1467" s="42">
        <f t="shared" si="7158"/>
        <v>0</v>
      </c>
      <c r="CZ1467" s="25">
        <f t="shared" si="7158"/>
        <v>17527</v>
      </c>
      <c r="DA1467" s="42">
        <f t="shared" si="7158"/>
        <v>0</v>
      </c>
      <c r="DB1467" s="115">
        <f t="shared" si="7090"/>
        <v>100</v>
      </c>
      <c r="DC1467" s="115"/>
    </row>
    <row r="1468" spans="1:107" s="12" customFormat="1" ht="21" customHeight="1" x14ac:dyDescent="0.25">
      <c r="A1468" s="30" t="s">
        <v>174</v>
      </c>
      <c r="B1468" s="68" t="s">
        <v>57</v>
      </c>
      <c r="C1468" s="68" t="s">
        <v>50</v>
      </c>
      <c r="D1468" s="68" t="s">
        <v>263</v>
      </c>
      <c r="E1468" s="68" t="s">
        <v>173</v>
      </c>
      <c r="F1468" s="25">
        <f>15331+2727</f>
        <v>18058</v>
      </c>
      <c r="G1468" s="25"/>
      <c r="H1468" s="42"/>
      <c r="I1468" s="42"/>
      <c r="J1468" s="42"/>
      <c r="K1468" s="42"/>
      <c r="L1468" s="25">
        <f>F1468+H1468+I1468+J1468+K1468</f>
        <v>18058</v>
      </c>
      <c r="M1468" s="25">
        <f>G1468+K1468</f>
        <v>0</v>
      </c>
      <c r="N1468" s="42"/>
      <c r="O1468" s="42"/>
      <c r="P1468" s="42"/>
      <c r="Q1468" s="42"/>
      <c r="R1468" s="25">
        <f>L1468+N1468+O1468+P1468+Q1468</f>
        <v>18058</v>
      </c>
      <c r="S1468" s="25">
        <f>M1468+Q1468</f>
        <v>0</v>
      </c>
      <c r="T1468" s="42"/>
      <c r="U1468" s="42"/>
      <c r="V1468" s="42"/>
      <c r="W1468" s="42"/>
      <c r="X1468" s="25">
        <f>R1468+T1468+U1468+V1468+W1468</f>
        <v>18058</v>
      </c>
      <c r="Y1468" s="25">
        <f>S1468+W1468</f>
        <v>0</v>
      </c>
      <c r="Z1468" s="42"/>
      <c r="AA1468" s="42"/>
      <c r="AB1468" s="42"/>
      <c r="AC1468" s="42"/>
      <c r="AD1468" s="25">
        <f>X1468+Z1468+AA1468+AB1468+AC1468</f>
        <v>18058</v>
      </c>
      <c r="AE1468" s="25">
        <f>Y1468+AC1468</f>
        <v>0</v>
      </c>
      <c r="AF1468" s="42"/>
      <c r="AG1468" s="42"/>
      <c r="AH1468" s="42"/>
      <c r="AI1468" s="42"/>
      <c r="AJ1468" s="25">
        <f>AD1468+AF1468+AG1468+AH1468+AI1468</f>
        <v>18058</v>
      </c>
      <c r="AK1468" s="25">
        <f>AE1468+AI1468</f>
        <v>0</v>
      </c>
      <c r="AL1468" s="42"/>
      <c r="AM1468" s="42"/>
      <c r="AN1468" s="42"/>
      <c r="AO1468" s="42"/>
      <c r="AP1468" s="25">
        <f>AJ1468+AL1468+AM1468+AN1468+AO1468</f>
        <v>18058</v>
      </c>
      <c r="AQ1468" s="25">
        <f>AK1468+AO1468</f>
        <v>0</v>
      </c>
      <c r="AR1468" s="42"/>
      <c r="AS1468" s="42"/>
      <c r="AT1468" s="42"/>
      <c r="AU1468" s="42"/>
      <c r="AV1468" s="25">
        <f>AP1468+AR1468+AS1468+AT1468+AU1468</f>
        <v>18058</v>
      </c>
      <c r="AW1468" s="25">
        <f>AQ1468+AU1468</f>
        <v>0</v>
      </c>
      <c r="AX1468" s="42"/>
      <c r="AY1468" s="42">
        <v>-531</v>
      </c>
      <c r="AZ1468" s="42"/>
      <c r="BA1468" s="42"/>
      <c r="BB1468" s="25">
        <f>AV1468+AX1468+AY1468+AZ1468+BA1468</f>
        <v>17527</v>
      </c>
      <c r="BC1468" s="25">
        <f>AW1468+BA1468</f>
        <v>0</v>
      </c>
      <c r="BD1468" s="42"/>
      <c r="BE1468" s="42"/>
      <c r="BF1468" s="42"/>
      <c r="BG1468" s="42"/>
      <c r="BH1468" s="25">
        <f>BB1468+BD1468+BE1468+BF1468+BG1468</f>
        <v>17527</v>
      </c>
      <c r="BI1468" s="25">
        <f>BC1468+BG1468</f>
        <v>0</v>
      </c>
      <c r="BJ1468" s="42"/>
      <c r="BK1468" s="42"/>
      <c r="BL1468" s="42"/>
      <c r="BM1468" s="42"/>
      <c r="BN1468" s="25">
        <f>BH1468+BJ1468+BK1468+BL1468+BM1468</f>
        <v>17527</v>
      </c>
      <c r="BO1468" s="25">
        <f>BI1468+BM1468</f>
        <v>0</v>
      </c>
      <c r="BP1468" s="42"/>
      <c r="BQ1468" s="42"/>
      <c r="BR1468" s="42"/>
      <c r="BS1468" s="42"/>
      <c r="BT1468" s="25">
        <f>BN1468+BP1468+BQ1468+BR1468+BS1468</f>
        <v>17527</v>
      </c>
      <c r="BU1468" s="25">
        <f>BO1468+BS1468</f>
        <v>0</v>
      </c>
      <c r="BV1468" s="42"/>
      <c r="BW1468" s="42"/>
      <c r="BX1468" s="42"/>
      <c r="BY1468" s="42"/>
      <c r="BZ1468" s="25">
        <f>BT1468+BV1468+BW1468+BX1468+BY1468</f>
        <v>17527</v>
      </c>
      <c r="CA1468" s="25">
        <f>BU1468+BY1468</f>
        <v>0</v>
      </c>
      <c r="CB1468" s="42"/>
      <c r="CC1468" s="42"/>
      <c r="CD1468" s="42"/>
      <c r="CE1468" s="42"/>
      <c r="CF1468" s="25">
        <f>BZ1468+CB1468+CC1468+CD1468+CE1468</f>
        <v>17527</v>
      </c>
      <c r="CG1468" s="25">
        <f>CA1468+CE1468</f>
        <v>0</v>
      </c>
      <c r="CH1468" s="42"/>
      <c r="CI1468" s="42"/>
      <c r="CJ1468" s="42"/>
      <c r="CK1468" s="42"/>
      <c r="CL1468" s="25">
        <f>CF1468+CH1468+CI1468+CJ1468+CK1468</f>
        <v>17527</v>
      </c>
      <c r="CM1468" s="25">
        <f>CG1468+CK1468</f>
        <v>0</v>
      </c>
      <c r="CN1468" s="42"/>
      <c r="CO1468" s="42"/>
      <c r="CP1468" s="42"/>
      <c r="CQ1468" s="42"/>
      <c r="CR1468" s="25">
        <f>CL1468+CN1468+CO1468+CP1468+CQ1468</f>
        <v>17527</v>
      </c>
      <c r="CS1468" s="25">
        <f>CM1468+CQ1468</f>
        <v>0</v>
      </c>
      <c r="CT1468" s="42"/>
      <c r="CU1468" s="42"/>
      <c r="CV1468" s="42"/>
      <c r="CW1468" s="42"/>
      <c r="CX1468" s="25">
        <f>CR1468+CT1468+CU1468+CV1468+CW1468</f>
        <v>17527</v>
      </c>
      <c r="CY1468" s="25">
        <f>CS1468+CW1468</f>
        <v>0</v>
      </c>
      <c r="CZ1468" s="25">
        <v>17527</v>
      </c>
      <c r="DA1468" s="42"/>
      <c r="DB1468" s="115">
        <f t="shared" si="7090"/>
        <v>100</v>
      </c>
      <c r="DC1468" s="115"/>
    </row>
    <row r="1469" spans="1:107" s="12" customFormat="1" ht="19.5" customHeight="1" x14ac:dyDescent="0.25">
      <c r="A1469" s="60" t="s">
        <v>78</v>
      </c>
      <c r="B1469" s="68" t="s">
        <v>57</v>
      </c>
      <c r="C1469" s="68" t="s">
        <v>50</v>
      </c>
      <c r="D1469" s="68" t="s">
        <v>259</v>
      </c>
      <c r="E1469" s="68"/>
      <c r="F1469" s="25">
        <f t="shared" ref="F1469:G1469" si="7168">F1470+F1473</f>
        <v>127</v>
      </c>
      <c r="G1469" s="25">
        <f t="shared" si="7168"/>
        <v>0</v>
      </c>
      <c r="H1469" s="42">
        <f>H1470+H1473</f>
        <v>0</v>
      </c>
      <c r="I1469" s="42">
        <f t="shared" ref="I1469:M1469" si="7169">I1470+I1473</f>
        <v>0</v>
      </c>
      <c r="J1469" s="42">
        <f t="shared" si="7169"/>
        <v>0</v>
      </c>
      <c r="K1469" s="42">
        <f t="shared" si="7169"/>
        <v>0</v>
      </c>
      <c r="L1469" s="25">
        <f t="shared" si="7169"/>
        <v>127</v>
      </c>
      <c r="M1469" s="42">
        <f t="shared" si="7169"/>
        <v>0</v>
      </c>
      <c r="N1469" s="42">
        <f>N1470+N1473</f>
        <v>0</v>
      </c>
      <c r="O1469" s="42">
        <f t="shared" ref="O1469:S1469" si="7170">O1470+O1473</f>
        <v>0</v>
      </c>
      <c r="P1469" s="42">
        <f t="shared" si="7170"/>
        <v>0</v>
      </c>
      <c r="Q1469" s="42">
        <f t="shared" si="7170"/>
        <v>0</v>
      </c>
      <c r="R1469" s="25">
        <f t="shared" si="7170"/>
        <v>127</v>
      </c>
      <c r="S1469" s="42">
        <f t="shared" si="7170"/>
        <v>0</v>
      </c>
      <c r="T1469" s="42">
        <f>T1470+T1473</f>
        <v>0</v>
      </c>
      <c r="U1469" s="42">
        <f t="shared" ref="U1469:Y1469" si="7171">U1470+U1473</f>
        <v>0</v>
      </c>
      <c r="V1469" s="42">
        <f t="shared" si="7171"/>
        <v>0</v>
      </c>
      <c r="W1469" s="42">
        <f t="shared" si="7171"/>
        <v>0</v>
      </c>
      <c r="X1469" s="25">
        <f t="shared" si="7171"/>
        <v>127</v>
      </c>
      <c r="Y1469" s="42">
        <f t="shared" si="7171"/>
        <v>0</v>
      </c>
      <c r="Z1469" s="42">
        <f>Z1470+Z1473</f>
        <v>0</v>
      </c>
      <c r="AA1469" s="42">
        <f t="shared" ref="AA1469:AE1469" si="7172">AA1470+AA1473</f>
        <v>0</v>
      </c>
      <c r="AB1469" s="42">
        <f t="shared" si="7172"/>
        <v>0</v>
      </c>
      <c r="AC1469" s="42">
        <f t="shared" si="7172"/>
        <v>0</v>
      </c>
      <c r="AD1469" s="25">
        <f t="shared" si="7172"/>
        <v>127</v>
      </c>
      <c r="AE1469" s="42">
        <f t="shared" si="7172"/>
        <v>0</v>
      </c>
      <c r="AF1469" s="42">
        <f>AF1470+AF1473</f>
        <v>0</v>
      </c>
      <c r="AG1469" s="42">
        <f t="shared" ref="AG1469:AK1469" si="7173">AG1470+AG1473</f>
        <v>0</v>
      </c>
      <c r="AH1469" s="42">
        <f t="shared" si="7173"/>
        <v>0</v>
      </c>
      <c r="AI1469" s="42">
        <f t="shared" si="7173"/>
        <v>0</v>
      </c>
      <c r="AJ1469" s="25">
        <f t="shared" si="7173"/>
        <v>127</v>
      </c>
      <c r="AK1469" s="42">
        <f t="shared" si="7173"/>
        <v>0</v>
      </c>
      <c r="AL1469" s="42">
        <f>AL1470+AL1473</f>
        <v>0</v>
      </c>
      <c r="AM1469" s="42">
        <f t="shared" ref="AM1469:AQ1469" si="7174">AM1470+AM1473</f>
        <v>0</v>
      </c>
      <c r="AN1469" s="42">
        <f t="shared" si="7174"/>
        <v>0</v>
      </c>
      <c r="AO1469" s="42">
        <f t="shared" si="7174"/>
        <v>0</v>
      </c>
      <c r="AP1469" s="25">
        <f t="shared" si="7174"/>
        <v>127</v>
      </c>
      <c r="AQ1469" s="42">
        <f t="shared" si="7174"/>
        <v>0</v>
      </c>
      <c r="AR1469" s="42">
        <f>AR1470+AR1473</f>
        <v>0</v>
      </c>
      <c r="AS1469" s="42">
        <f t="shared" ref="AS1469:AW1469" si="7175">AS1470+AS1473</f>
        <v>0</v>
      </c>
      <c r="AT1469" s="42">
        <f t="shared" si="7175"/>
        <v>0</v>
      </c>
      <c r="AU1469" s="42">
        <f t="shared" si="7175"/>
        <v>0</v>
      </c>
      <c r="AV1469" s="25">
        <f t="shared" si="7175"/>
        <v>127</v>
      </c>
      <c r="AW1469" s="42">
        <f t="shared" si="7175"/>
        <v>0</v>
      </c>
      <c r="AX1469" s="42">
        <f>AX1470+AX1473</f>
        <v>0</v>
      </c>
      <c r="AY1469" s="42">
        <f t="shared" ref="AY1469:BC1469" si="7176">AY1470+AY1473</f>
        <v>0</v>
      </c>
      <c r="AZ1469" s="42">
        <f t="shared" si="7176"/>
        <v>0</v>
      </c>
      <c r="BA1469" s="42">
        <f t="shared" si="7176"/>
        <v>0</v>
      </c>
      <c r="BB1469" s="25">
        <f t="shared" si="7176"/>
        <v>127</v>
      </c>
      <c r="BC1469" s="42">
        <f t="shared" si="7176"/>
        <v>0</v>
      </c>
      <c r="BD1469" s="42">
        <f>BD1470+BD1473</f>
        <v>0</v>
      </c>
      <c r="BE1469" s="42">
        <f t="shared" ref="BE1469:BI1469" si="7177">BE1470+BE1473</f>
        <v>0</v>
      </c>
      <c r="BF1469" s="42">
        <f t="shared" si="7177"/>
        <v>0</v>
      </c>
      <c r="BG1469" s="42">
        <f t="shared" si="7177"/>
        <v>0</v>
      </c>
      <c r="BH1469" s="25">
        <f t="shared" si="7177"/>
        <v>127</v>
      </c>
      <c r="BI1469" s="42">
        <f t="shared" si="7177"/>
        <v>0</v>
      </c>
      <c r="BJ1469" s="42">
        <f>BJ1470+BJ1473</f>
        <v>0</v>
      </c>
      <c r="BK1469" s="42">
        <f t="shared" ref="BK1469:BO1469" si="7178">BK1470+BK1473</f>
        <v>0</v>
      </c>
      <c r="BL1469" s="42">
        <f t="shared" si="7178"/>
        <v>0</v>
      </c>
      <c r="BM1469" s="42">
        <f t="shared" si="7178"/>
        <v>0</v>
      </c>
      <c r="BN1469" s="25">
        <f t="shared" si="7178"/>
        <v>127</v>
      </c>
      <c r="BO1469" s="42">
        <f t="shared" si="7178"/>
        <v>0</v>
      </c>
      <c r="BP1469" s="42">
        <f>BP1470+BP1473</f>
        <v>0</v>
      </c>
      <c r="BQ1469" s="42">
        <f t="shared" ref="BQ1469:BU1469" si="7179">BQ1470+BQ1473</f>
        <v>0</v>
      </c>
      <c r="BR1469" s="42">
        <f t="shared" si="7179"/>
        <v>0</v>
      </c>
      <c r="BS1469" s="42">
        <f t="shared" si="7179"/>
        <v>0</v>
      </c>
      <c r="BT1469" s="25">
        <f t="shared" si="7179"/>
        <v>127</v>
      </c>
      <c r="BU1469" s="42">
        <f t="shared" si="7179"/>
        <v>0</v>
      </c>
      <c r="BV1469" s="42">
        <f>BV1470+BV1473</f>
        <v>0</v>
      </c>
      <c r="BW1469" s="42">
        <f t="shared" ref="BW1469:CA1469" si="7180">BW1470+BW1473</f>
        <v>0</v>
      </c>
      <c r="BX1469" s="42">
        <f t="shared" si="7180"/>
        <v>0</v>
      </c>
      <c r="BY1469" s="42">
        <f t="shared" si="7180"/>
        <v>0</v>
      </c>
      <c r="BZ1469" s="25">
        <f t="shared" si="7180"/>
        <v>127</v>
      </c>
      <c r="CA1469" s="42">
        <f t="shared" si="7180"/>
        <v>0</v>
      </c>
      <c r="CB1469" s="42">
        <f>CB1470+CB1473</f>
        <v>0</v>
      </c>
      <c r="CC1469" s="42">
        <f t="shared" ref="CC1469:CG1469" si="7181">CC1470+CC1473</f>
        <v>0</v>
      </c>
      <c r="CD1469" s="42">
        <f t="shared" si="7181"/>
        <v>0</v>
      </c>
      <c r="CE1469" s="42">
        <f t="shared" si="7181"/>
        <v>0</v>
      </c>
      <c r="CF1469" s="25">
        <f t="shared" si="7181"/>
        <v>127</v>
      </c>
      <c r="CG1469" s="42">
        <f t="shared" si="7181"/>
        <v>0</v>
      </c>
      <c r="CH1469" s="42">
        <f>CH1470+CH1473</f>
        <v>0</v>
      </c>
      <c r="CI1469" s="42">
        <f t="shared" ref="CI1469:CM1469" si="7182">CI1470+CI1473</f>
        <v>0</v>
      </c>
      <c r="CJ1469" s="42">
        <f t="shared" si="7182"/>
        <v>0</v>
      </c>
      <c r="CK1469" s="42">
        <f t="shared" si="7182"/>
        <v>0</v>
      </c>
      <c r="CL1469" s="25">
        <f t="shared" si="7182"/>
        <v>127</v>
      </c>
      <c r="CM1469" s="42">
        <f t="shared" si="7182"/>
        <v>0</v>
      </c>
      <c r="CN1469" s="42">
        <f>CN1470+CN1473</f>
        <v>0</v>
      </c>
      <c r="CO1469" s="42">
        <f t="shared" ref="CO1469:CS1469" si="7183">CO1470+CO1473</f>
        <v>0</v>
      </c>
      <c r="CP1469" s="42">
        <f t="shared" si="7183"/>
        <v>0</v>
      </c>
      <c r="CQ1469" s="42">
        <f t="shared" si="7183"/>
        <v>0</v>
      </c>
      <c r="CR1469" s="25">
        <f t="shared" si="7183"/>
        <v>127</v>
      </c>
      <c r="CS1469" s="42">
        <f t="shared" si="7183"/>
        <v>0</v>
      </c>
      <c r="CT1469" s="42">
        <f>CT1470+CT1473</f>
        <v>0</v>
      </c>
      <c r="CU1469" s="42">
        <f t="shared" ref="CU1469:CX1469" si="7184">CU1470+CU1473</f>
        <v>0</v>
      </c>
      <c r="CV1469" s="42">
        <f t="shared" si="7184"/>
        <v>0</v>
      </c>
      <c r="CW1469" s="42">
        <f t="shared" si="7184"/>
        <v>0</v>
      </c>
      <c r="CX1469" s="25">
        <f t="shared" si="7184"/>
        <v>127</v>
      </c>
      <c r="CY1469" s="25">
        <f t="shared" ref="CY1469:DA1469" si="7185">CY1470+CY1473</f>
        <v>0</v>
      </c>
      <c r="CZ1469" s="25">
        <f t="shared" si="7185"/>
        <v>83</v>
      </c>
      <c r="DA1469" s="25">
        <f t="shared" si="7185"/>
        <v>0</v>
      </c>
      <c r="DB1469" s="115">
        <f t="shared" si="7090"/>
        <v>65.354330708661408</v>
      </c>
      <c r="DC1469" s="115"/>
    </row>
    <row r="1470" spans="1:107" s="12" customFormat="1" ht="34.5" customHeight="1" x14ac:dyDescent="0.25">
      <c r="A1470" s="60" t="s">
        <v>134</v>
      </c>
      <c r="B1470" s="68" t="s">
        <v>57</v>
      </c>
      <c r="C1470" s="68" t="s">
        <v>50</v>
      </c>
      <c r="D1470" s="68" t="s">
        <v>264</v>
      </c>
      <c r="E1470" s="68"/>
      <c r="F1470" s="25">
        <f t="shared" ref="F1470:G1471" si="7186">F1471</f>
        <v>21</v>
      </c>
      <c r="G1470" s="25">
        <f t="shared" si="7186"/>
        <v>0</v>
      </c>
      <c r="H1470" s="42">
        <f>H1471</f>
        <v>0</v>
      </c>
      <c r="I1470" s="42">
        <f t="shared" ref="I1470:X1471" si="7187">I1471</f>
        <v>0</v>
      </c>
      <c r="J1470" s="42">
        <f t="shared" si="7187"/>
        <v>0</v>
      </c>
      <c r="K1470" s="42">
        <f t="shared" si="7187"/>
        <v>0</v>
      </c>
      <c r="L1470" s="25">
        <f t="shared" si="7187"/>
        <v>21</v>
      </c>
      <c r="M1470" s="42">
        <f t="shared" si="7187"/>
        <v>0</v>
      </c>
      <c r="N1470" s="42">
        <f>N1471</f>
        <v>0</v>
      </c>
      <c r="O1470" s="42">
        <f t="shared" si="7187"/>
        <v>0</v>
      </c>
      <c r="P1470" s="42">
        <f t="shared" si="7187"/>
        <v>0</v>
      </c>
      <c r="Q1470" s="42">
        <f t="shared" si="7187"/>
        <v>0</v>
      </c>
      <c r="R1470" s="25">
        <f t="shared" si="7187"/>
        <v>21</v>
      </c>
      <c r="S1470" s="42">
        <f t="shared" si="7187"/>
        <v>0</v>
      </c>
      <c r="T1470" s="42">
        <f>T1471</f>
        <v>0</v>
      </c>
      <c r="U1470" s="42">
        <f t="shared" si="7187"/>
        <v>0</v>
      </c>
      <c r="V1470" s="42">
        <f t="shared" si="7187"/>
        <v>0</v>
      </c>
      <c r="W1470" s="42">
        <f t="shared" si="7187"/>
        <v>0</v>
      </c>
      <c r="X1470" s="25">
        <f t="shared" si="7187"/>
        <v>21</v>
      </c>
      <c r="Y1470" s="42">
        <f t="shared" ref="U1470:Y1471" si="7188">Y1471</f>
        <v>0</v>
      </c>
      <c r="Z1470" s="42">
        <f>Z1471</f>
        <v>0</v>
      </c>
      <c r="AA1470" s="42">
        <f t="shared" ref="AA1470:AP1471" si="7189">AA1471</f>
        <v>0</v>
      </c>
      <c r="AB1470" s="42">
        <f t="shared" si="7189"/>
        <v>0</v>
      </c>
      <c r="AC1470" s="42">
        <f t="shared" si="7189"/>
        <v>0</v>
      </c>
      <c r="AD1470" s="25">
        <f t="shared" si="7189"/>
        <v>21</v>
      </c>
      <c r="AE1470" s="42">
        <f t="shared" si="7189"/>
        <v>0</v>
      </c>
      <c r="AF1470" s="42">
        <f>AF1471</f>
        <v>0</v>
      </c>
      <c r="AG1470" s="42">
        <f t="shared" si="7189"/>
        <v>0</v>
      </c>
      <c r="AH1470" s="42">
        <f t="shared" si="7189"/>
        <v>0</v>
      </c>
      <c r="AI1470" s="42">
        <f t="shared" si="7189"/>
        <v>0</v>
      </c>
      <c r="AJ1470" s="25">
        <f t="shared" si="7189"/>
        <v>21</v>
      </c>
      <c r="AK1470" s="42">
        <f t="shared" si="7189"/>
        <v>0</v>
      </c>
      <c r="AL1470" s="42">
        <f>AL1471</f>
        <v>0</v>
      </c>
      <c r="AM1470" s="42">
        <f t="shared" si="7189"/>
        <v>0</v>
      </c>
      <c r="AN1470" s="42">
        <f t="shared" si="7189"/>
        <v>0</v>
      </c>
      <c r="AO1470" s="42">
        <f t="shared" si="7189"/>
        <v>0</v>
      </c>
      <c r="AP1470" s="25">
        <f t="shared" si="7189"/>
        <v>21</v>
      </c>
      <c r="AQ1470" s="42">
        <f t="shared" ref="AM1470:AQ1471" si="7190">AQ1471</f>
        <v>0</v>
      </c>
      <c r="AR1470" s="42">
        <f>AR1471</f>
        <v>0</v>
      </c>
      <c r="AS1470" s="42">
        <f t="shared" ref="AS1470:BH1471" si="7191">AS1471</f>
        <v>0</v>
      </c>
      <c r="AT1470" s="42">
        <f t="shared" si="7191"/>
        <v>0</v>
      </c>
      <c r="AU1470" s="42">
        <f t="shared" si="7191"/>
        <v>0</v>
      </c>
      <c r="AV1470" s="25">
        <f t="shared" si="7191"/>
        <v>21</v>
      </c>
      <c r="AW1470" s="42">
        <f t="shared" si="7191"/>
        <v>0</v>
      </c>
      <c r="AX1470" s="42">
        <f>AX1471</f>
        <v>0</v>
      </c>
      <c r="AY1470" s="42">
        <f t="shared" si="7191"/>
        <v>0</v>
      </c>
      <c r="AZ1470" s="42">
        <f t="shared" si="7191"/>
        <v>0</v>
      </c>
      <c r="BA1470" s="42">
        <f t="shared" si="7191"/>
        <v>0</v>
      </c>
      <c r="BB1470" s="25">
        <f t="shared" si="7191"/>
        <v>21</v>
      </c>
      <c r="BC1470" s="42">
        <f t="shared" si="7191"/>
        <v>0</v>
      </c>
      <c r="BD1470" s="42">
        <f>BD1471</f>
        <v>0</v>
      </c>
      <c r="BE1470" s="42">
        <f t="shared" si="7191"/>
        <v>0</v>
      </c>
      <c r="BF1470" s="42">
        <f t="shared" si="7191"/>
        <v>0</v>
      </c>
      <c r="BG1470" s="42">
        <f t="shared" si="7191"/>
        <v>0</v>
      </c>
      <c r="BH1470" s="25">
        <f t="shared" si="7191"/>
        <v>21</v>
      </c>
      <c r="BI1470" s="42">
        <f t="shared" ref="BE1470:BI1471" si="7192">BI1471</f>
        <v>0</v>
      </c>
      <c r="BJ1470" s="42">
        <f>BJ1471</f>
        <v>0</v>
      </c>
      <c r="BK1470" s="42">
        <f t="shared" ref="BK1470:BZ1471" si="7193">BK1471</f>
        <v>0</v>
      </c>
      <c r="BL1470" s="42">
        <f t="shared" si="7193"/>
        <v>0</v>
      </c>
      <c r="BM1470" s="42">
        <f t="shared" si="7193"/>
        <v>0</v>
      </c>
      <c r="BN1470" s="25">
        <f t="shared" si="7193"/>
        <v>21</v>
      </c>
      <c r="BO1470" s="42">
        <f t="shared" si="7193"/>
        <v>0</v>
      </c>
      <c r="BP1470" s="42">
        <f>BP1471</f>
        <v>0</v>
      </c>
      <c r="BQ1470" s="42">
        <f t="shared" si="7193"/>
        <v>0</v>
      </c>
      <c r="BR1470" s="42">
        <f t="shared" si="7193"/>
        <v>0</v>
      </c>
      <c r="BS1470" s="42">
        <f t="shared" si="7193"/>
        <v>0</v>
      </c>
      <c r="BT1470" s="25">
        <f t="shared" si="7193"/>
        <v>21</v>
      </c>
      <c r="BU1470" s="42">
        <f t="shared" si="7193"/>
        <v>0</v>
      </c>
      <c r="BV1470" s="42">
        <f>BV1471</f>
        <v>0</v>
      </c>
      <c r="BW1470" s="42">
        <f t="shared" si="7193"/>
        <v>0</v>
      </c>
      <c r="BX1470" s="42">
        <f t="shared" si="7193"/>
        <v>0</v>
      </c>
      <c r="BY1470" s="42">
        <f t="shared" si="7193"/>
        <v>0</v>
      </c>
      <c r="BZ1470" s="25">
        <f t="shared" si="7193"/>
        <v>21</v>
      </c>
      <c r="CA1470" s="42">
        <f t="shared" ref="BW1470:CA1471" si="7194">CA1471</f>
        <v>0</v>
      </c>
      <c r="CB1470" s="42">
        <f>CB1471</f>
        <v>0</v>
      </c>
      <c r="CC1470" s="42">
        <f t="shared" ref="CC1470:CR1471" si="7195">CC1471</f>
        <v>0</v>
      </c>
      <c r="CD1470" s="42">
        <f t="shared" si="7195"/>
        <v>0</v>
      </c>
      <c r="CE1470" s="42">
        <f t="shared" si="7195"/>
        <v>0</v>
      </c>
      <c r="CF1470" s="25">
        <f t="shared" si="7195"/>
        <v>21</v>
      </c>
      <c r="CG1470" s="42">
        <f t="shared" si="7195"/>
        <v>0</v>
      </c>
      <c r="CH1470" s="42">
        <f>CH1471</f>
        <v>0</v>
      </c>
      <c r="CI1470" s="42">
        <f t="shared" si="7195"/>
        <v>0</v>
      </c>
      <c r="CJ1470" s="42">
        <f t="shared" si="7195"/>
        <v>0</v>
      </c>
      <c r="CK1470" s="42">
        <f t="shared" si="7195"/>
        <v>0</v>
      </c>
      <c r="CL1470" s="25">
        <f t="shared" si="7195"/>
        <v>21</v>
      </c>
      <c r="CM1470" s="42">
        <f t="shared" si="7195"/>
        <v>0</v>
      </c>
      <c r="CN1470" s="42">
        <f>CN1471</f>
        <v>0</v>
      </c>
      <c r="CO1470" s="42">
        <f t="shared" si="7195"/>
        <v>0</v>
      </c>
      <c r="CP1470" s="42">
        <f t="shared" si="7195"/>
        <v>0</v>
      </c>
      <c r="CQ1470" s="42">
        <f t="shared" si="7195"/>
        <v>0</v>
      </c>
      <c r="CR1470" s="25">
        <f t="shared" si="7195"/>
        <v>21</v>
      </c>
      <c r="CS1470" s="42">
        <f t="shared" ref="CO1470:CS1471" si="7196">CS1471</f>
        <v>0</v>
      </c>
      <c r="CT1470" s="42">
        <f>CT1471</f>
        <v>0</v>
      </c>
      <c r="CU1470" s="42">
        <f t="shared" ref="CU1470:DA1471" si="7197">CU1471</f>
        <v>0</v>
      </c>
      <c r="CV1470" s="42">
        <f t="shared" si="7197"/>
        <v>0</v>
      </c>
      <c r="CW1470" s="42">
        <f t="shared" si="7197"/>
        <v>0</v>
      </c>
      <c r="CX1470" s="25">
        <f t="shared" si="7197"/>
        <v>21</v>
      </c>
      <c r="CY1470" s="25">
        <f t="shared" si="7197"/>
        <v>0</v>
      </c>
      <c r="CZ1470" s="25">
        <f t="shared" si="7197"/>
        <v>1</v>
      </c>
      <c r="DA1470" s="25">
        <f t="shared" si="7197"/>
        <v>0</v>
      </c>
      <c r="DB1470" s="115">
        <f t="shared" si="7090"/>
        <v>4.7619047619047619</v>
      </c>
      <c r="DC1470" s="115"/>
    </row>
    <row r="1471" spans="1:107" s="12" customFormat="1" ht="36.75" customHeight="1" x14ac:dyDescent="0.25">
      <c r="A1471" s="60" t="s">
        <v>83</v>
      </c>
      <c r="B1471" s="68" t="s">
        <v>57</v>
      </c>
      <c r="C1471" s="68" t="s">
        <v>50</v>
      </c>
      <c r="D1471" s="68" t="s">
        <v>264</v>
      </c>
      <c r="E1471" s="68">
        <v>600</v>
      </c>
      <c r="F1471" s="25">
        <f t="shared" si="7186"/>
        <v>21</v>
      </c>
      <c r="G1471" s="25">
        <f t="shared" si="7186"/>
        <v>0</v>
      </c>
      <c r="H1471" s="42">
        <f>H1472</f>
        <v>0</v>
      </c>
      <c r="I1471" s="42">
        <f t="shared" si="7187"/>
        <v>0</v>
      </c>
      <c r="J1471" s="42">
        <f t="shared" si="7187"/>
        <v>0</v>
      </c>
      <c r="K1471" s="42">
        <f t="shared" si="7187"/>
        <v>0</v>
      </c>
      <c r="L1471" s="25">
        <f t="shared" si="7187"/>
        <v>21</v>
      </c>
      <c r="M1471" s="42">
        <f t="shared" si="7187"/>
        <v>0</v>
      </c>
      <c r="N1471" s="42">
        <f>N1472</f>
        <v>0</v>
      </c>
      <c r="O1471" s="42">
        <f t="shared" si="7187"/>
        <v>0</v>
      </c>
      <c r="P1471" s="42">
        <f t="shared" si="7187"/>
        <v>0</v>
      </c>
      <c r="Q1471" s="42">
        <f t="shared" si="7187"/>
        <v>0</v>
      </c>
      <c r="R1471" s="25">
        <f t="shared" si="7187"/>
        <v>21</v>
      </c>
      <c r="S1471" s="42">
        <f t="shared" si="7187"/>
        <v>0</v>
      </c>
      <c r="T1471" s="42">
        <f>T1472</f>
        <v>0</v>
      </c>
      <c r="U1471" s="42">
        <f t="shared" si="7188"/>
        <v>0</v>
      </c>
      <c r="V1471" s="42">
        <f t="shared" si="7188"/>
        <v>0</v>
      </c>
      <c r="W1471" s="42">
        <f t="shared" si="7188"/>
        <v>0</v>
      </c>
      <c r="X1471" s="25">
        <f t="shared" si="7188"/>
        <v>21</v>
      </c>
      <c r="Y1471" s="42">
        <f t="shared" si="7188"/>
        <v>0</v>
      </c>
      <c r="Z1471" s="42">
        <f>Z1472</f>
        <v>0</v>
      </c>
      <c r="AA1471" s="42">
        <f t="shared" si="7189"/>
        <v>0</v>
      </c>
      <c r="AB1471" s="42">
        <f t="shared" si="7189"/>
        <v>0</v>
      </c>
      <c r="AC1471" s="42">
        <f t="shared" si="7189"/>
        <v>0</v>
      </c>
      <c r="AD1471" s="25">
        <f t="shared" si="7189"/>
        <v>21</v>
      </c>
      <c r="AE1471" s="42">
        <f t="shared" si="7189"/>
        <v>0</v>
      </c>
      <c r="AF1471" s="42">
        <f>AF1472</f>
        <v>0</v>
      </c>
      <c r="AG1471" s="42">
        <f t="shared" si="7189"/>
        <v>0</v>
      </c>
      <c r="AH1471" s="42">
        <f t="shared" si="7189"/>
        <v>0</v>
      </c>
      <c r="AI1471" s="42">
        <f t="shared" si="7189"/>
        <v>0</v>
      </c>
      <c r="AJ1471" s="25">
        <f t="shared" si="7189"/>
        <v>21</v>
      </c>
      <c r="AK1471" s="42">
        <f t="shared" si="7189"/>
        <v>0</v>
      </c>
      <c r="AL1471" s="42">
        <f>AL1472</f>
        <v>0</v>
      </c>
      <c r="AM1471" s="42">
        <f t="shared" si="7190"/>
        <v>0</v>
      </c>
      <c r="AN1471" s="42">
        <f t="shared" si="7190"/>
        <v>0</v>
      </c>
      <c r="AO1471" s="42">
        <f t="shared" si="7190"/>
        <v>0</v>
      </c>
      <c r="AP1471" s="25">
        <f t="shared" si="7190"/>
        <v>21</v>
      </c>
      <c r="AQ1471" s="42">
        <f t="shared" si="7190"/>
        <v>0</v>
      </c>
      <c r="AR1471" s="42">
        <f>AR1472</f>
        <v>0</v>
      </c>
      <c r="AS1471" s="42">
        <f t="shared" si="7191"/>
        <v>0</v>
      </c>
      <c r="AT1471" s="42">
        <f t="shared" si="7191"/>
        <v>0</v>
      </c>
      <c r="AU1471" s="42">
        <f t="shared" si="7191"/>
        <v>0</v>
      </c>
      <c r="AV1471" s="25">
        <f t="shared" si="7191"/>
        <v>21</v>
      </c>
      <c r="AW1471" s="42">
        <f t="shared" si="7191"/>
        <v>0</v>
      </c>
      <c r="AX1471" s="42">
        <f>AX1472</f>
        <v>0</v>
      </c>
      <c r="AY1471" s="42">
        <f t="shared" si="7191"/>
        <v>0</v>
      </c>
      <c r="AZ1471" s="42">
        <f t="shared" si="7191"/>
        <v>0</v>
      </c>
      <c r="BA1471" s="42">
        <f t="shared" si="7191"/>
        <v>0</v>
      </c>
      <c r="BB1471" s="25">
        <f t="shared" si="7191"/>
        <v>21</v>
      </c>
      <c r="BC1471" s="42">
        <f t="shared" si="7191"/>
        <v>0</v>
      </c>
      <c r="BD1471" s="42">
        <f>BD1472</f>
        <v>0</v>
      </c>
      <c r="BE1471" s="42">
        <f t="shared" si="7192"/>
        <v>0</v>
      </c>
      <c r="BF1471" s="42">
        <f t="shared" si="7192"/>
        <v>0</v>
      </c>
      <c r="BG1471" s="42">
        <f t="shared" si="7192"/>
        <v>0</v>
      </c>
      <c r="BH1471" s="25">
        <f t="shared" si="7192"/>
        <v>21</v>
      </c>
      <c r="BI1471" s="42">
        <f t="shared" si="7192"/>
        <v>0</v>
      </c>
      <c r="BJ1471" s="42">
        <f>BJ1472</f>
        <v>0</v>
      </c>
      <c r="BK1471" s="42">
        <f t="shared" si="7193"/>
        <v>0</v>
      </c>
      <c r="BL1471" s="42">
        <f t="shared" si="7193"/>
        <v>0</v>
      </c>
      <c r="BM1471" s="42">
        <f t="shared" si="7193"/>
        <v>0</v>
      </c>
      <c r="BN1471" s="25">
        <f t="shared" si="7193"/>
        <v>21</v>
      </c>
      <c r="BO1471" s="42">
        <f t="shared" si="7193"/>
        <v>0</v>
      </c>
      <c r="BP1471" s="42">
        <f>BP1472</f>
        <v>0</v>
      </c>
      <c r="BQ1471" s="42">
        <f t="shared" si="7193"/>
        <v>0</v>
      </c>
      <c r="BR1471" s="42">
        <f t="shared" si="7193"/>
        <v>0</v>
      </c>
      <c r="BS1471" s="42">
        <f t="shared" si="7193"/>
        <v>0</v>
      </c>
      <c r="BT1471" s="25">
        <f t="shared" si="7193"/>
        <v>21</v>
      </c>
      <c r="BU1471" s="42">
        <f t="shared" si="7193"/>
        <v>0</v>
      </c>
      <c r="BV1471" s="42">
        <f>BV1472</f>
        <v>0</v>
      </c>
      <c r="BW1471" s="42">
        <f t="shared" si="7194"/>
        <v>0</v>
      </c>
      <c r="BX1471" s="42">
        <f t="shared" si="7194"/>
        <v>0</v>
      </c>
      <c r="BY1471" s="42">
        <f t="shared" si="7194"/>
        <v>0</v>
      </c>
      <c r="BZ1471" s="25">
        <f t="shared" si="7194"/>
        <v>21</v>
      </c>
      <c r="CA1471" s="42">
        <f t="shared" si="7194"/>
        <v>0</v>
      </c>
      <c r="CB1471" s="42">
        <f>CB1472</f>
        <v>0</v>
      </c>
      <c r="CC1471" s="42">
        <f t="shared" si="7195"/>
        <v>0</v>
      </c>
      <c r="CD1471" s="42">
        <f t="shared" si="7195"/>
        <v>0</v>
      </c>
      <c r="CE1471" s="42">
        <f t="shared" si="7195"/>
        <v>0</v>
      </c>
      <c r="CF1471" s="25">
        <f t="shared" si="7195"/>
        <v>21</v>
      </c>
      <c r="CG1471" s="42">
        <f t="shared" si="7195"/>
        <v>0</v>
      </c>
      <c r="CH1471" s="42">
        <f>CH1472</f>
        <v>0</v>
      </c>
      <c r="CI1471" s="42">
        <f t="shared" si="7195"/>
        <v>0</v>
      </c>
      <c r="CJ1471" s="42">
        <f t="shared" si="7195"/>
        <v>0</v>
      </c>
      <c r="CK1471" s="42">
        <f t="shared" si="7195"/>
        <v>0</v>
      </c>
      <c r="CL1471" s="25">
        <f t="shared" si="7195"/>
        <v>21</v>
      </c>
      <c r="CM1471" s="42">
        <f t="shared" si="7195"/>
        <v>0</v>
      </c>
      <c r="CN1471" s="42">
        <f>CN1472</f>
        <v>0</v>
      </c>
      <c r="CO1471" s="42">
        <f t="shared" si="7196"/>
        <v>0</v>
      </c>
      <c r="CP1471" s="42">
        <f t="shared" si="7196"/>
        <v>0</v>
      </c>
      <c r="CQ1471" s="42">
        <f t="shared" si="7196"/>
        <v>0</v>
      </c>
      <c r="CR1471" s="25">
        <f t="shared" si="7196"/>
        <v>21</v>
      </c>
      <c r="CS1471" s="42">
        <f t="shared" si="7196"/>
        <v>0</v>
      </c>
      <c r="CT1471" s="42">
        <f>CT1472</f>
        <v>0</v>
      </c>
      <c r="CU1471" s="42">
        <f t="shared" si="7197"/>
        <v>0</v>
      </c>
      <c r="CV1471" s="42">
        <f t="shared" si="7197"/>
        <v>0</v>
      </c>
      <c r="CW1471" s="42">
        <f t="shared" si="7197"/>
        <v>0</v>
      </c>
      <c r="CX1471" s="25">
        <f t="shared" si="7197"/>
        <v>21</v>
      </c>
      <c r="CY1471" s="25">
        <f t="shared" si="7197"/>
        <v>0</v>
      </c>
      <c r="CZ1471" s="25">
        <f t="shared" si="7197"/>
        <v>1</v>
      </c>
      <c r="DA1471" s="25">
        <f t="shared" si="7197"/>
        <v>0</v>
      </c>
      <c r="DB1471" s="115">
        <f t="shared" si="7090"/>
        <v>4.7619047619047619</v>
      </c>
      <c r="DC1471" s="115"/>
    </row>
    <row r="1472" spans="1:107" s="12" customFormat="1" ht="22.5" customHeight="1" x14ac:dyDescent="0.25">
      <c r="A1472" s="30" t="s">
        <v>174</v>
      </c>
      <c r="B1472" s="68" t="s">
        <v>57</v>
      </c>
      <c r="C1472" s="68" t="s">
        <v>50</v>
      </c>
      <c r="D1472" s="68" t="s">
        <v>264</v>
      </c>
      <c r="E1472" s="68" t="s">
        <v>173</v>
      </c>
      <c r="F1472" s="25">
        <v>21</v>
      </c>
      <c r="G1472" s="25"/>
      <c r="H1472" s="42"/>
      <c r="I1472" s="42"/>
      <c r="J1472" s="42"/>
      <c r="K1472" s="42"/>
      <c r="L1472" s="25">
        <f>F1472+H1472+I1472+J1472+K1472</f>
        <v>21</v>
      </c>
      <c r="M1472" s="25">
        <f>G1472+K1472</f>
        <v>0</v>
      </c>
      <c r="N1472" s="42"/>
      <c r="O1472" s="42"/>
      <c r="P1472" s="42"/>
      <c r="Q1472" s="42"/>
      <c r="R1472" s="25">
        <f>L1472+N1472+O1472+P1472+Q1472</f>
        <v>21</v>
      </c>
      <c r="S1472" s="25">
        <f>M1472+Q1472</f>
        <v>0</v>
      </c>
      <c r="T1472" s="42"/>
      <c r="U1472" s="42"/>
      <c r="V1472" s="42"/>
      <c r="W1472" s="42"/>
      <c r="X1472" s="25">
        <f>R1472+T1472+U1472+V1472+W1472</f>
        <v>21</v>
      </c>
      <c r="Y1472" s="25">
        <f>S1472+W1472</f>
        <v>0</v>
      </c>
      <c r="Z1472" s="42"/>
      <c r="AA1472" s="42"/>
      <c r="AB1472" s="42"/>
      <c r="AC1472" s="42"/>
      <c r="AD1472" s="25">
        <f>X1472+Z1472+AA1472+AB1472+AC1472</f>
        <v>21</v>
      </c>
      <c r="AE1472" s="25">
        <f>Y1472+AC1472</f>
        <v>0</v>
      </c>
      <c r="AF1472" s="42"/>
      <c r="AG1472" s="42"/>
      <c r="AH1472" s="42"/>
      <c r="AI1472" s="42"/>
      <c r="AJ1472" s="25">
        <f>AD1472+AF1472+AG1472+AH1472+AI1472</f>
        <v>21</v>
      </c>
      <c r="AK1472" s="25">
        <f>AE1472+AI1472</f>
        <v>0</v>
      </c>
      <c r="AL1472" s="42"/>
      <c r="AM1472" s="42"/>
      <c r="AN1472" s="42"/>
      <c r="AO1472" s="42"/>
      <c r="AP1472" s="25">
        <f>AJ1472+AL1472+AM1472+AN1472+AO1472</f>
        <v>21</v>
      </c>
      <c r="AQ1472" s="25">
        <f>AK1472+AO1472</f>
        <v>0</v>
      </c>
      <c r="AR1472" s="42"/>
      <c r="AS1472" s="42"/>
      <c r="AT1472" s="42"/>
      <c r="AU1472" s="42"/>
      <c r="AV1472" s="25">
        <f>AP1472+AR1472+AS1472+AT1472+AU1472</f>
        <v>21</v>
      </c>
      <c r="AW1472" s="25">
        <f>AQ1472+AU1472</f>
        <v>0</v>
      </c>
      <c r="AX1472" s="42"/>
      <c r="AY1472" s="42"/>
      <c r="AZ1472" s="42"/>
      <c r="BA1472" s="42"/>
      <c r="BB1472" s="25">
        <f>AV1472+AX1472+AY1472+AZ1472+BA1472</f>
        <v>21</v>
      </c>
      <c r="BC1472" s="25">
        <f>AW1472+BA1472</f>
        <v>0</v>
      </c>
      <c r="BD1472" s="42"/>
      <c r="BE1472" s="42"/>
      <c r="BF1472" s="42"/>
      <c r="BG1472" s="42"/>
      <c r="BH1472" s="25">
        <f>BB1472+BD1472+BE1472+BF1472+BG1472</f>
        <v>21</v>
      </c>
      <c r="BI1472" s="25">
        <f>BC1472+BG1472</f>
        <v>0</v>
      </c>
      <c r="BJ1472" s="42"/>
      <c r="BK1472" s="42"/>
      <c r="BL1472" s="42"/>
      <c r="BM1472" s="42"/>
      <c r="BN1472" s="25">
        <f>BH1472+BJ1472+BK1472+BL1472+BM1472</f>
        <v>21</v>
      </c>
      <c r="BO1472" s="25">
        <f>BI1472+BM1472</f>
        <v>0</v>
      </c>
      <c r="BP1472" s="42"/>
      <c r="BQ1472" s="42"/>
      <c r="BR1472" s="42"/>
      <c r="BS1472" s="42"/>
      <c r="BT1472" s="25">
        <f>BN1472+BP1472+BQ1472+BR1472+BS1472</f>
        <v>21</v>
      </c>
      <c r="BU1472" s="25">
        <f>BO1472+BS1472</f>
        <v>0</v>
      </c>
      <c r="BV1472" s="42"/>
      <c r="BW1472" s="42"/>
      <c r="BX1472" s="42"/>
      <c r="BY1472" s="42"/>
      <c r="BZ1472" s="25">
        <f>BT1472+BV1472+BW1472+BX1472+BY1472</f>
        <v>21</v>
      </c>
      <c r="CA1472" s="25">
        <f>BU1472+BY1472</f>
        <v>0</v>
      </c>
      <c r="CB1472" s="42"/>
      <c r="CC1472" s="42"/>
      <c r="CD1472" s="42"/>
      <c r="CE1472" s="42"/>
      <c r="CF1472" s="25">
        <f>BZ1472+CB1472+CC1472+CD1472+CE1472</f>
        <v>21</v>
      </c>
      <c r="CG1472" s="25">
        <f>CA1472+CE1472</f>
        <v>0</v>
      </c>
      <c r="CH1472" s="42"/>
      <c r="CI1472" s="42"/>
      <c r="CJ1472" s="42"/>
      <c r="CK1472" s="42"/>
      <c r="CL1472" s="25">
        <f>CF1472+CH1472+CI1472+CJ1472+CK1472</f>
        <v>21</v>
      </c>
      <c r="CM1472" s="25">
        <f>CG1472+CK1472</f>
        <v>0</v>
      </c>
      <c r="CN1472" s="42"/>
      <c r="CO1472" s="42"/>
      <c r="CP1472" s="42"/>
      <c r="CQ1472" s="42"/>
      <c r="CR1472" s="25">
        <f>CL1472+CN1472+CO1472+CP1472+CQ1472</f>
        <v>21</v>
      </c>
      <c r="CS1472" s="25">
        <f>CM1472+CQ1472</f>
        <v>0</v>
      </c>
      <c r="CT1472" s="42"/>
      <c r="CU1472" s="42"/>
      <c r="CV1472" s="42"/>
      <c r="CW1472" s="42"/>
      <c r="CX1472" s="25">
        <f>CR1472+CT1472+CU1472+CV1472+CW1472</f>
        <v>21</v>
      </c>
      <c r="CY1472" s="25">
        <f>CS1472+CW1472</f>
        <v>0</v>
      </c>
      <c r="CZ1472" s="25">
        <v>1</v>
      </c>
      <c r="DA1472" s="42"/>
      <c r="DB1472" s="115">
        <f t="shared" si="7090"/>
        <v>4.7619047619047619</v>
      </c>
      <c r="DC1472" s="115"/>
    </row>
    <row r="1473" spans="1:107" s="12" customFormat="1" ht="50.25" customHeight="1" x14ac:dyDescent="0.25">
      <c r="A1473" s="30" t="s">
        <v>265</v>
      </c>
      <c r="B1473" s="68" t="s">
        <v>57</v>
      </c>
      <c r="C1473" s="68" t="s">
        <v>50</v>
      </c>
      <c r="D1473" s="68" t="s">
        <v>419</v>
      </c>
      <c r="E1473" s="68"/>
      <c r="F1473" s="25">
        <f t="shared" ref="F1473:G1474" si="7198">F1474</f>
        <v>106</v>
      </c>
      <c r="G1473" s="25">
        <f t="shared" si="7198"/>
        <v>0</v>
      </c>
      <c r="H1473" s="42">
        <f>H1474</f>
        <v>0</v>
      </c>
      <c r="I1473" s="42">
        <f t="shared" ref="I1473:X1474" si="7199">I1474</f>
        <v>0</v>
      </c>
      <c r="J1473" s="42">
        <f t="shared" si="7199"/>
        <v>0</v>
      </c>
      <c r="K1473" s="42">
        <f t="shared" si="7199"/>
        <v>0</v>
      </c>
      <c r="L1473" s="25">
        <f t="shared" si="7199"/>
        <v>106</v>
      </c>
      <c r="M1473" s="42">
        <f t="shared" si="7199"/>
        <v>0</v>
      </c>
      <c r="N1473" s="42">
        <f>N1474</f>
        <v>0</v>
      </c>
      <c r="O1473" s="42">
        <f t="shared" si="7199"/>
        <v>0</v>
      </c>
      <c r="P1473" s="42">
        <f t="shared" si="7199"/>
        <v>0</v>
      </c>
      <c r="Q1473" s="42">
        <f t="shared" si="7199"/>
        <v>0</v>
      </c>
      <c r="R1473" s="25">
        <f t="shared" si="7199"/>
        <v>106</v>
      </c>
      <c r="S1473" s="42">
        <f t="shared" si="7199"/>
        <v>0</v>
      </c>
      <c r="T1473" s="42">
        <f>T1474</f>
        <v>0</v>
      </c>
      <c r="U1473" s="42">
        <f t="shared" si="7199"/>
        <v>0</v>
      </c>
      <c r="V1473" s="42">
        <f t="shared" si="7199"/>
        <v>0</v>
      </c>
      <c r="W1473" s="42">
        <f t="shared" si="7199"/>
        <v>0</v>
      </c>
      <c r="X1473" s="25">
        <f t="shared" si="7199"/>
        <v>106</v>
      </c>
      <c r="Y1473" s="42">
        <f t="shared" ref="U1473:Y1474" si="7200">Y1474</f>
        <v>0</v>
      </c>
      <c r="Z1473" s="42">
        <f>Z1474</f>
        <v>0</v>
      </c>
      <c r="AA1473" s="42">
        <f t="shared" ref="AA1473:AP1474" si="7201">AA1474</f>
        <v>0</v>
      </c>
      <c r="AB1473" s="42">
        <f t="shared" si="7201"/>
        <v>0</v>
      </c>
      <c r="AC1473" s="42">
        <f t="shared" si="7201"/>
        <v>0</v>
      </c>
      <c r="AD1473" s="25">
        <f t="shared" si="7201"/>
        <v>106</v>
      </c>
      <c r="AE1473" s="42">
        <f t="shared" si="7201"/>
        <v>0</v>
      </c>
      <c r="AF1473" s="42">
        <f>AF1474</f>
        <v>0</v>
      </c>
      <c r="AG1473" s="42">
        <f t="shared" si="7201"/>
        <v>0</v>
      </c>
      <c r="AH1473" s="42">
        <f t="shared" si="7201"/>
        <v>0</v>
      </c>
      <c r="AI1473" s="42">
        <f t="shared" si="7201"/>
        <v>0</v>
      </c>
      <c r="AJ1473" s="25">
        <f t="shared" si="7201"/>
        <v>106</v>
      </c>
      <c r="AK1473" s="42">
        <f t="shared" si="7201"/>
        <v>0</v>
      </c>
      <c r="AL1473" s="42">
        <f>AL1474</f>
        <v>0</v>
      </c>
      <c r="AM1473" s="42">
        <f t="shared" si="7201"/>
        <v>0</v>
      </c>
      <c r="AN1473" s="42">
        <f t="shared" si="7201"/>
        <v>0</v>
      </c>
      <c r="AO1473" s="42">
        <f t="shared" si="7201"/>
        <v>0</v>
      </c>
      <c r="AP1473" s="25">
        <f t="shared" si="7201"/>
        <v>106</v>
      </c>
      <c r="AQ1473" s="42">
        <f t="shared" ref="AM1473:AQ1474" si="7202">AQ1474</f>
        <v>0</v>
      </c>
      <c r="AR1473" s="42">
        <f>AR1474</f>
        <v>0</v>
      </c>
      <c r="AS1473" s="42">
        <f t="shared" ref="AS1473:BH1474" si="7203">AS1474</f>
        <v>0</v>
      </c>
      <c r="AT1473" s="42">
        <f t="shared" si="7203"/>
        <v>0</v>
      </c>
      <c r="AU1473" s="42">
        <f t="shared" si="7203"/>
        <v>0</v>
      </c>
      <c r="AV1473" s="25">
        <f t="shared" si="7203"/>
        <v>106</v>
      </c>
      <c r="AW1473" s="42">
        <f t="shared" si="7203"/>
        <v>0</v>
      </c>
      <c r="AX1473" s="42">
        <f>AX1474</f>
        <v>0</v>
      </c>
      <c r="AY1473" s="42">
        <f t="shared" si="7203"/>
        <v>0</v>
      </c>
      <c r="AZ1473" s="42">
        <f t="shared" si="7203"/>
        <v>0</v>
      </c>
      <c r="BA1473" s="42">
        <f t="shared" si="7203"/>
        <v>0</v>
      </c>
      <c r="BB1473" s="25">
        <f t="shared" si="7203"/>
        <v>106</v>
      </c>
      <c r="BC1473" s="42">
        <f t="shared" si="7203"/>
        <v>0</v>
      </c>
      <c r="BD1473" s="42">
        <f>BD1474</f>
        <v>0</v>
      </c>
      <c r="BE1473" s="42">
        <f t="shared" si="7203"/>
        <v>0</v>
      </c>
      <c r="BF1473" s="42">
        <f t="shared" si="7203"/>
        <v>0</v>
      </c>
      <c r="BG1473" s="42">
        <f t="shared" si="7203"/>
        <v>0</v>
      </c>
      <c r="BH1473" s="25">
        <f t="shared" si="7203"/>
        <v>106</v>
      </c>
      <c r="BI1473" s="42">
        <f t="shared" ref="BE1473:BI1474" si="7204">BI1474</f>
        <v>0</v>
      </c>
      <c r="BJ1473" s="42">
        <f>BJ1474</f>
        <v>0</v>
      </c>
      <c r="BK1473" s="42">
        <f t="shared" ref="BK1473:BZ1474" si="7205">BK1474</f>
        <v>0</v>
      </c>
      <c r="BL1473" s="42">
        <f t="shared" si="7205"/>
        <v>0</v>
      </c>
      <c r="BM1473" s="42">
        <f t="shared" si="7205"/>
        <v>0</v>
      </c>
      <c r="BN1473" s="25">
        <f t="shared" si="7205"/>
        <v>106</v>
      </c>
      <c r="BO1473" s="42">
        <f t="shared" si="7205"/>
        <v>0</v>
      </c>
      <c r="BP1473" s="42">
        <f>BP1474</f>
        <v>0</v>
      </c>
      <c r="BQ1473" s="42">
        <f t="shared" si="7205"/>
        <v>0</v>
      </c>
      <c r="BR1473" s="42">
        <f t="shared" si="7205"/>
        <v>0</v>
      </c>
      <c r="BS1473" s="42">
        <f t="shared" si="7205"/>
        <v>0</v>
      </c>
      <c r="BT1473" s="25">
        <f t="shared" si="7205"/>
        <v>106</v>
      </c>
      <c r="BU1473" s="42">
        <f t="shared" si="7205"/>
        <v>0</v>
      </c>
      <c r="BV1473" s="42">
        <f>BV1474</f>
        <v>0</v>
      </c>
      <c r="BW1473" s="42">
        <f t="shared" si="7205"/>
        <v>0</v>
      </c>
      <c r="BX1473" s="42">
        <f t="shared" si="7205"/>
        <v>0</v>
      </c>
      <c r="BY1473" s="42">
        <f t="shared" si="7205"/>
        <v>0</v>
      </c>
      <c r="BZ1473" s="25">
        <f t="shared" si="7205"/>
        <v>106</v>
      </c>
      <c r="CA1473" s="42">
        <f t="shared" ref="BW1473:CA1474" si="7206">CA1474</f>
        <v>0</v>
      </c>
      <c r="CB1473" s="42">
        <f>CB1474</f>
        <v>0</v>
      </c>
      <c r="CC1473" s="42">
        <f t="shared" ref="CC1473:CR1474" si="7207">CC1474</f>
        <v>0</v>
      </c>
      <c r="CD1473" s="42">
        <f t="shared" si="7207"/>
        <v>0</v>
      </c>
      <c r="CE1473" s="42">
        <f t="shared" si="7207"/>
        <v>0</v>
      </c>
      <c r="CF1473" s="25">
        <f t="shared" si="7207"/>
        <v>106</v>
      </c>
      <c r="CG1473" s="42">
        <f t="shared" si="7207"/>
        <v>0</v>
      </c>
      <c r="CH1473" s="42">
        <f>CH1474</f>
        <v>0</v>
      </c>
      <c r="CI1473" s="42">
        <f t="shared" si="7207"/>
        <v>0</v>
      </c>
      <c r="CJ1473" s="42">
        <f t="shared" si="7207"/>
        <v>0</v>
      </c>
      <c r="CK1473" s="42">
        <f t="shared" si="7207"/>
        <v>0</v>
      </c>
      <c r="CL1473" s="25">
        <f t="shared" si="7207"/>
        <v>106</v>
      </c>
      <c r="CM1473" s="42">
        <f t="shared" si="7207"/>
        <v>0</v>
      </c>
      <c r="CN1473" s="42">
        <f>CN1474</f>
        <v>0</v>
      </c>
      <c r="CO1473" s="42">
        <f t="shared" si="7207"/>
        <v>0</v>
      </c>
      <c r="CP1473" s="42">
        <f t="shared" si="7207"/>
        <v>0</v>
      </c>
      <c r="CQ1473" s="42">
        <f t="shared" si="7207"/>
        <v>0</v>
      </c>
      <c r="CR1473" s="25">
        <f t="shared" si="7207"/>
        <v>106</v>
      </c>
      <c r="CS1473" s="42">
        <f t="shared" ref="CO1473:CS1474" si="7208">CS1474</f>
        <v>0</v>
      </c>
      <c r="CT1473" s="42">
        <f>CT1474</f>
        <v>0</v>
      </c>
      <c r="CU1473" s="42">
        <f t="shared" ref="CU1473:DA1474" si="7209">CU1474</f>
        <v>0</v>
      </c>
      <c r="CV1473" s="42">
        <f t="shared" si="7209"/>
        <v>0</v>
      </c>
      <c r="CW1473" s="42">
        <f t="shared" si="7209"/>
        <v>0</v>
      </c>
      <c r="CX1473" s="25">
        <f t="shared" si="7209"/>
        <v>106</v>
      </c>
      <c r="CY1473" s="25">
        <f t="shared" si="7209"/>
        <v>0</v>
      </c>
      <c r="CZ1473" s="25">
        <f t="shared" si="7209"/>
        <v>82</v>
      </c>
      <c r="DA1473" s="25">
        <f t="shared" si="7209"/>
        <v>0</v>
      </c>
      <c r="DB1473" s="115">
        <f t="shared" si="7090"/>
        <v>77.358490566037744</v>
      </c>
      <c r="DC1473" s="115"/>
    </row>
    <row r="1474" spans="1:107" s="12" customFormat="1" ht="38.25" customHeight="1" x14ac:dyDescent="0.25">
      <c r="A1474" s="30" t="s">
        <v>424</v>
      </c>
      <c r="B1474" s="68" t="s">
        <v>57</v>
      </c>
      <c r="C1474" s="68" t="s">
        <v>50</v>
      </c>
      <c r="D1474" s="68" t="s">
        <v>419</v>
      </c>
      <c r="E1474" s="68" t="s">
        <v>80</v>
      </c>
      <c r="F1474" s="25">
        <f t="shared" si="7198"/>
        <v>106</v>
      </c>
      <c r="G1474" s="25">
        <f t="shared" si="7198"/>
        <v>0</v>
      </c>
      <c r="H1474" s="42">
        <f>H1475</f>
        <v>0</v>
      </c>
      <c r="I1474" s="42">
        <f t="shared" si="7199"/>
        <v>0</v>
      </c>
      <c r="J1474" s="42">
        <f t="shared" si="7199"/>
        <v>0</v>
      </c>
      <c r="K1474" s="42">
        <f t="shared" si="7199"/>
        <v>0</v>
      </c>
      <c r="L1474" s="25">
        <f t="shared" si="7199"/>
        <v>106</v>
      </c>
      <c r="M1474" s="42">
        <f t="shared" si="7199"/>
        <v>0</v>
      </c>
      <c r="N1474" s="42">
        <f>N1475</f>
        <v>0</v>
      </c>
      <c r="O1474" s="42">
        <f t="shared" si="7199"/>
        <v>0</v>
      </c>
      <c r="P1474" s="42">
        <f t="shared" si="7199"/>
        <v>0</v>
      </c>
      <c r="Q1474" s="42">
        <f t="shared" si="7199"/>
        <v>0</v>
      </c>
      <c r="R1474" s="25">
        <f t="shared" si="7199"/>
        <v>106</v>
      </c>
      <c r="S1474" s="42">
        <f t="shared" si="7199"/>
        <v>0</v>
      </c>
      <c r="T1474" s="42">
        <f>T1475</f>
        <v>0</v>
      </c>
      <c r="U1474" s="42">
        <f t="shared" si="7200"/>
        <v>0</v>
      </c>
      <c r="V1474" s="42">
        <f t="shared" si="7200"/>
        <v>0</v>
      </c>
      <c r="W1474" s="42">
        <f t="shared" si="7200"/>
        <v>0</v>
      </c>
      <c r="X1474" s="25">
        <f t="shared" si="7200"/>
        <v>106</v>
      </c>
      <c r="Y1474" s="42">
        <f t="shared" si="7200"/>
        <v>0</v>
      </c>
      <c r="Z1474" s="42">
        <f>Z1475</f>
        <v>0</v>
      </c>
      <c r="AA1474" s="42">
        <f t="shared" si="7201"/>
        <v>0</v>
      </c>
      <c r="AB1474" s="42">
        <f t="shared" si="7201"/>
        <v>0</v>
      </c>
      <c r="AC1474" s="42">
        <f t="shared" si="7201"/>
        <v>0</v>
      </c>
      <c r="AD1474" s="25">
        <f t="shared" si="7201"/>
        <v>106</v>
      </c>
      <c r="AE1474" s="42">
        <f t="shared" si="7201"/>
        <v>0</v>
      </c>
      <c r="AF1474" s="42">
        <f>AF1475</f>
        <v>0</v>
      </c>
      <c r="AG1474" s="42">
        <f t="shared" si="7201"/>
        <v>0</v>
      </c>
      <c r="AH1474" s="42">
        <f t="shared" si="7201"/>
        <v>0</v>
      </c>
      <c r="AI1474" s="42">
        <f t="shared" si="7201"/>
        <v>0</v>
      </c>
      <c r="AJ1474" s="25">
        <f t="shared" si="7201"/>
        <v>106</v>
      </c>
      <c r="AK1474" s="42">
        <f t="shared" si="7201"/>
        <v>0</v>
      </c>
      <c r="AL1474" s="42">
        <f>AL1475</f>
        <v>0</v>
      </c>
      <c r="AM1474" s="42">
        <f t="shared" si="7202"/>
        <v>0</v>
      </c>
      <c r="AN1474" s="42">
        <f t="shared" si="7202"/>
        <v>0</v>
      </c>
      <c r="AO1474" s="42">
        <f t="shared" si="7202"/>
        <v>0</v>
      </c>
      <c r="AP1474" s="25">
        <f t="shared" si="7202"/>
        <v>106</v>
      </c>
      <c r="AQ1474" s="42">
        <f t="shared" si="7202"/>
        <v>0</v>
      </c>
      <c r="AR1474" s="42">
        <f>AR1475</f>
        <v>0</v>
      </c>
      <c r="AS1474" s="42">
        <f t="shared" si="7203"/>
        <v>0</v>
      </c>
      <c r="AT1474" s="42">
        <f t="shared" si="7203"/>
        <v>0</v>
      </c>
      <c r="AU1474" s="42">
        <f t="shared" si="7203"/>
        <v>0</v>
      </c>
      <c r="AV1474" s="25">
        <f t="shared" si="7203"/>
        <v>106</v>
      </c>
      <c r="AW1474" s="42">
        <f t="shared" si="7203"/>
        <v>0</v>
      </c>
      <c r="AX1474" s="42">
        <f>AX1475</f>
        <v>0</v>
      </c>
      <c r="AY1474" s="42">
        <f t="shared" si="7203"/>
        <v>0</v>
      </c>
      <c r="AZ1474" s="42">
        <f t="shared" si="7203"/>
        <v>0</v>
      </c>
      <c r="BA1474" s="42">
        <f t="shared" si="7203"/>
        <v>0</v>
      </c>
      <c r="BB1474" s="25">
        <f t="shared" si="7203"/>
        <v>106</v>
      </c>
      <c r="BC1474" s="42">
        <f t="shared" si="7203"/>
        <v>0</v>
      </c>
      <c r="BD1474" s="42">
        <f>BD1475</f>
        <v>0</v>
      </c>
      <c r="BE1474" s="42">
        <f t="shared" si="7204"/>
        <v>0</v>
      </c>
      <c r="BF1474" s="42">
        <f t="shared" si="7204"/>
        <v>0</v>
      </c>
      <c r="BG1474" s="42">
        <f t="shared" si="7204"/>
        <v>0</v>
      </c>
      <c r="BH1474" s="25">
        <f t="shared" si="7204"/>
        <v>106</v>
      </c>
      <c r="BI1474" s="42">
        <f t="shared" si="7204"/>
        <v>0</v>
      </c>
      <c r="BJ1474" s="42">
        <f>BJ1475</f>
        <v>0</v>
      </c>
      <c r="BK1474" s="42">
        <f t="shared" si="7205"/>
        <v>0</v>
      </c>
      <c r="BL1474" s="42">
        <f t="shared" si="7205"/>
        <v>0</v>
      </c>
      <c r="BM1474" s="42">
        <f t="shared" si="7205"/>
        <v>0</v>
      </c>
      <c r="BN1474" s="25">
        <f t="shared" si="7205"/>
        <v>106</v>
      </c>
      <c r="BO1474" s="42">
        <f t="shared" si="7205"/>
        <v>0</v>
      </c>
      <c r="BP1474" s="42">
        <f>BP1475</f>
        <v>0</v>
      </c>
      <c r="BQ1474" s="42">
        <f t="shared" si="7205"/>
        <v>0</v>
      </c>
      <c r="BR1474" s="42">
        <f t="shared" si="7205"/>
        <v>0</v>
      </c>
      <c r="BS1474" s="42">
        <f t="shared" si="7205"/>
        <v>0</v>
      </c>
      <c r="BT1474" s="25">
        <f t="shared" si="7205"/>
        <v>106</v>
      </c>
      <c r="BU1474" s="42">
        <f t="shared" si="7205"/>
        <v>0</v>
      </c>
      <c r="BV1474" s="42">
        <f>BV1475</f>
        <v>0</v>
      </c>
      <c r="BW1474" s="42">
        <f t="shared" si="7206"/>
        <v>0</v>
      </c>
      <c r="BX1474" s="42">
        <f t="shared" si="7206"/>
        <v>0</v>
      </c>
      <c r="BY1474" s="42">
        <f t="shared" si="7206"/>
        <v>0</v>
      </c>
      <c r="BZ1474" s="25">
        <f t="shared" si="7206"/>
        <v>106</v>
      </c>
      <c r="CA1474" s="42">
        <f t="shared" si="7206"/>
        <v>0</v>
      </c>
      <c r="CB1474" s="42">
        <f>CB1475</f>
        <v>0</v>
      </c>
      <c r="CC1474" s="42">
        <f t="shared" si="7207"/>
        <v>0</v>
      </c>
      <c r="CD1474" s="42">
        <f t="shared" si="7207"/>
        <v>0</v>
      </c>
      <c r="CE1474" s="42">
        <f t="shared" si="7207"/>
        <v>0</v>
      </c>
      <c r="CF1474" s="25">
        <f t="shared" si="7207"/>
        <v>106</v>
      </c>
      <c r="CG1474" s="42">
        <f t="shared" si="7207"/>
        <v>0</v>
      </c>
      <c r="CH1474" s="42">
        <f>CH1475</f>
        <v>0</v>
      </c>
      <c r="CI1474" s="42">
        <f t="shared" si="7207"/>
        <v>0</v>
      </c>
      <c r="CJ1474" s="42">
        <f t="shared" si="7207"/>
        <v>0</v>
      </c>
      <c r="CK1474" s="42">
        <f t="shared" si="7207"/>
        <v>0</v>
      </c>
      <c r="CL1474" s="25">
        <f t="shared" si="7207"/>
        <v>106</v>
      </c>
      <c r="CM1474" s="42">
        <f t="shared" si="7207"/>
        <v>0</v>
      </c>
      <c r="CN1474" s="42">
        <f>CN1475</f>
        <v>0</v>
      </c>
      <c r="CO1474" s="42">
        <f t="shared" si="7208"/>
        <v>0</v>
      </c>
      <c r="CP1474" s="42">
        <f t="shared" si="7208"/>
        <v>0</v>
      </c>
      <c r="CQ1474" s="42">
        <f t="shared" si="7208"/>
        <v>0</v>
      </c>
      <c r="CR1474" s="25">
        <f t="shared" si="7208"/>
        <v>106</v>
      </c>
      <c r="CS1474" s="42">
        <f t="shared" si="7208"/>
        <v>0</v>
      </c>
      <c r="CT1474" s="42">
        <f>CT1475</f>
        <v>0</v>
      </c>
      <c r="CU1474" s="42">
        <f t="shared" si="7209"/>
        <v>0</v>
      </c>
      <c r="CV1474" s="42">
        <f t="shared" si="7209"/>
        <v>0</v>
      </c>
      <c r="CW1474" s="42">
        <f t="shared" si="7209"/>
        <v>0</v>
      </c>
      <c r="CX1474" s="25">
        <f t="shared" si="7209"/>
        <v>106</v>
      </c>
      <c r="CY1474" s="25">
        <f t="shared" si="7209"/>
        <v>0</v>
      </c>
      <c r="CZ1474" s="25">
        <f t="shared" si="7209"/>
        <v>82</v>
      </c>
      <c r="DA1474" s="25">
        <f t="shared" si="7209"/>
        <v>0</v>
      </c>
      <c r="DB1474" s="115">
        <f t="shared" si="7090"/>
        <v>77.358490566037744</v>
      </c>
      <c r="DC1474" s="115"/>
    </row>
    <row r="1475" spans="1:107" s="12" customFormat="1" ht="39" customHeight="1" x14ac:dyDescent="0.25">
      <c r="A1475" s="60" t="s">
        <v>166</v>
      </c>
      <c r="B1475" s="68" t="s">
        <v>57</v>
      </c>
      <c r="C1475" s="68" t="s">
        <v>50</v>
      </c>
      <c r="D1475" s="68" t="s">
        <v>419</v>
      </c>
      <c r="E1475" s="68" t="s">
        <v>165</v>
      </c>
      <c r="F1475" s="25">
        <v>106</v>
      </c>
      <c r="G1475" s="25"/>
      <c r="H1475" s="42"/>
      <c r="I1475" s="42"/>
      <c r="J1475" s="42"/>
      <c r="K1475" s="42"/>
      <c r="L1475" s="25">
        <f>F1475+H1475+I1475+J1475+K1475</f>
        <v>106</v>
      </c>
      <c r="M1475" s="25">
        <f>G1475+K1475</f>
        <v>0</v>
      </c>
      <c r="N1475" s="42"/>
      <c r="O1475" s="42"/>
      <c r="P1475" s="42"/>
      <c r="Q1475" s="42"/>
      <c r="R1475" s="25">
        <f>L1475+N1475+O1475+P1475+Q1475</f>
        <v>106</v>
      </c>
      <c r="S1475" s="25">
        <f>M1475+Q1475</f>
        <v>0</v>
      </c>
      <c r="T1475" s="42"/>
      <c r="U1475" s="42"/>
      <c r="V1475" s="42"/>
      <c r="W1475" s="42"/>
      <c r="X1475" s="25">
        <f>R1475+T1475+U1475+V1475+W1475</f>
        <v>106</v>
      </c>
      <c r="Y1475" s="25">
        <f>S1475+W1475</f>
        <v>0</v>
      </c>
      <c r="Z1475" s="42"/>
      <c r="AA1475" s="42"/>
      <c r="AB1475" s="42"/>
      <c r="AC1475" s="42"/>
      <c r="AD1475" s="25">
        <f>X1475+Z1475+AA1475+AB1475+AC1475</f>
        <v>106</v>
      </c>
      <c r="AE1475" s="25">
        <f>Y1475+AC1475</f>
        <v>0</v>
      </c>
      <c r="AF1475" s="42"/>
      <c r="AG1475" s="42"/>
      <c r="AH1475" s="42"/>
      <c r="AI1475" s="42"/>
      <c r="AJ1475" s="25">
        <f>AD1475+AF1475+AG1475+AH1475+AI1475</f>
        <v>106</v>
      </c>
      <c r="AK1475" s="25">
        <f>AE1475+AI1475</f>
        <v>0</v>
      </c>
      <c r="AL1475" s="42"/>
      <c r="AM1475" s="42"/>
      <c r="AN1475" s="42"/>
      <c r="AO1475" s="42"/>
      <c r="AP1475" s="25">
        <f>AJ1475+AL1475+AM1475+AN1475+AO1475</f>
        <v>106</v>
      </c>
      <c r="AQ1475" s="25">
        <f>AK1475+AO1475</f>
        <v>0</v>
      </c>
      <c r="AR1475" s="42"/>
      <c r="AS1475" s="42"/>
      <c r="AT1475" s="42"/>
      <c r="AU1475" s="42"/>
      <c r="AV1475" s="25">
        <f>AP1475+AR1475+AS1475+AT1475+AU1475</f>
        <v>106</v>
      </c>
      <c r="AW1475" s="25">
        <f>AQ1475+AU1475</f>
        <v>0</v>
      </c>
      <c r="AX1475" s="42"/>
      <c r="AY1475" s="42"/>
      <c r="AZ1475" s="42"/>
      <c r="BA1475" s="42"/>
      <c r="BB1475" s="25">
        <f>AV1475+AX1475+AY1475+AZ1475+BA1475</f>
        <v>106</v>
      </c>
      <c r="BC1475" s="25">
        <f>AW1475+BA1475</f>
        <v>0</v>
      </c>
      <c r="BD1475" s="42"/>
      <c r="BE1475" s="42"/>
      <c r="BF1475" s="42"/>
      <c r="BG1475" s="42"/>
      <c r="BH1475" s="25">
        <f>BB1475+BD1475+BE1475+BF1475+BG1475</f>
        <v>106</v>
      </c>
      <c r="BI1475" s="25">
        <f>BC1475+BG1475</f>
        <v>0</v>
      </c>
      <c r="BJ1475" s="42"/>
      <c r="BK1475" s="42"/>
      <c r="BL1475" s="42"/>
      <c r="BM1475" s="42"/>
      <c r="BN1475" s="25">
        <f>BH1475+BJ1475+BK1475+BL1475+BM1475</f>
        <v>106</v>
      </c>
      <c r="BO1475" s="25">
        <f>BI1475+BM1475</f>
        <v>0</v>
      </c>
      <c r="BP1475" s="42"/>
      <c r="BQ1475" s="42"/>
      <c r="BR1475" s="42"/>
      <c r="BS1475" s="42"/>
      <c r="BT1475" s="25">
        <f>BN1475+BP1475+BQ1475+BR1475+BS1475</f>
        <v>106</v>
      </c>
      <c r="BU1475" s="25">
        <f>BO1475+BS1475</f>
        <v>0</v>
      </c>
      <c r="BV1475" s="42"/>
      <c r="BW1475" s="42"/>
      <c r="BX1475" s="42"/>
      <c r="BY1475" s="42"/>
      <c r="BZ1475" s="25">
        <f>BT1475+BV1475+BW1475+BX1475+BY1475</f>
        <v>106</v>
      </c>
      <c r="CA1475" s="25">
        <f>BU1475+BY1475</f>
        <v>0</v>
      </c>
      <c r="CB1475" s="42"/>
      <c r="CC1475" s="42"/>
      <c r="CD1475" s="42"/>
      <c r="CE1475" s="42"/>
      <c r="CF1475" s="25">
        <f>BZ1475+CB1475+CC1475+CD1475+CE1475</f>
        <v>106</v>
      </c>
      <c r="CG1475" s="25">
        <f>CA1475+CE1475</f>
        <v>0</v>
      </c>
      <c r="CH1475" s="42"/>
      <c r="CI1475" s="42"/>
      <c r="CJ1475" s="42"/>
      <c r="CK1475" s="42"/>
      <c r="CL1475" s="25">
        <f>CF1475+CH1475+CI1475+CJ1475+CK1475</f>
        <v>106</v>
      </c>
      <c r="CM1475" s="25">
        <f>CG1475+CK1475</f>
        <v>0</v>
      </c>
      <c r="CN1475" s="42"/>
      <c r="CO1475" s="42"/>
      <c r="CP1475" s="42"/>
      <c r="CQ1475" s="42"/>
      <c r="CR1475" s="25">
        <f>CL1475+CN1475+CO1475+CP1475+CQ1475</f>
        <v>106</v>
      </c>
      <c r="CS1475" s="25">
        <f>CM1475+CQ1475</f>
        <v>0</v>
      </c>
      <c r="CT1475" s="42"/>
      <c r="CU1475" s="42"/>
      <c r="CV1475" s="42"/>
      <c r="CW1475" s="42"/>
      <c r="CX1475" s="25">
        <f>CR1475+CT1475+CU1475+CV1475+CW1475</f>
        <v>106</v>
      </c>
      <c r="CY1475" s="25">
        <f>CS1475+CW1475</f>
        <v>0</v>
      </c>
      <c r="CZ1475" s="25">
        <v>82</v>
      </c>
      <c r="DA1475" s="42"/>
      <c r="DB1475" s="115">
        <f t="shared" si="7090"/>
        <v>77.358490566037744</v>
      </c>
      <c r="DC1475" s="115"/>
    </row>
    <row r="1476" spans="1:107" s="12" customFormat="1" ht="99" x14ac:dyDescent="0.25">
      <c r="A1476" s="30" t="s">
        <v>201</v>
      </c>
      <c r="B1476" s="68" t="s">
        <v>57</v>
      </c>
      <c r="C1476" s="68" t="s">
        <v>50</v>
      </c>
      <c r="D1476" s="68" t="s">
        <v>286</v>
      </c>
      <c r="E1476" s="68"/>
      <c r="F1476" s="25">
        <f>F1477</f>
        <v>18</v>
      </c>
      <c r="G1476" s="25"/>
      <c r="H1476" s="42">
        <f>H1477</f>
        <v>0</v>
      </c>
      <c r="I1476" s="42">
        <f t="shared" ref="I1476:X1479" si="7210">I1477</f>
        <v>0</v>
      </c>
      <c r="J1476" s="42">
        <f t="shared" si="7210"/>
        <v>0</v>
      </c>
      <c r="K1476" s="42">
        <f t="shared" si="7210"/>
        <v>0</v>
      </c>
      <c r="L1476" s="25">
        <f t="shared" si="7210"/>
        <v>18</v>
      </c>
      <c r="M1476" s="42">
        <f t="shared" si="7210"/>
        <v>0</v>
      </c>
      <c r="N1476" s="42">
        <f>N1477</f>
        <v>0</v>
      </c>
      <c r="O1476" s="42">
        <f t="shared" si="7210"/>
        <v>0</v>
      </c>
      <c r="P1476" s="42">
        <f t="shared" si="7210"/>
        <v>0</v>
      </c>
      <c r="Q1476" s="42">
        <f t="shared" si="7210"/>
        <v>0</v>
      </c>
      <c r="R1476" s="25">
        <f t="shared" si="7210"/>
        <v>18</v>
      </c>
      <c r="S1476" s="42">
        <f t="shared" si="7210"/>
        <v>0</v>
      </c>
      <c r="T1476" s="42">
        <f>T1477</f>
        <v>0</v>
      </c>
      <c r="U1476" s="42">
        <f t="shared" si="7210"/>
        <v>0</v>
      </c>
      <c r="V1476" s="42">
        <f t="shared" si="7210"/>
        <v>0</v>
      </c>
      <c r="W1476" s="42">
        <f t="shared" si="7210"/>
        <v>0</v>
      </c>
      <c r="X1476" s="25">
        <f t="shared" si="7210"/>
        <v>18</v>
      </c>
      <c r="Y1476" s="42">
        <f t="shared" ref="U1476:Y1479" si="7211">Y1477</f>
        <v>0</v>
      </c>
      <c r="Z1476" s="42">
        <f>Z1477</f>
        <v>0</v>
      </c>
      <c r="AA1476" s="42">
        <f t="shared" ref="AA1476:AP1479" si="7212">AA1477</f>
        <v>0</v>
      </c>
      <c r="AB1476" s="42">
        <f t="shared" si="7212"/>
        <v>0</v>
      </c>
      <c r="AC1476" s="42">
        <f t="shared" si="7212"/>
        <v>0</v>
      </c>
      <c r="AD1476" s="25">
        <f t="shared" si="7212"/>
        <v>18</v>
      </c>
      <c r="AE1476" s="42">
        <f t="shared" si="7212"/>
        <v>0</v>
      </c>
      <c r="AF1476" s="42">
        <f>AF1477</f>
        <v>0</v>
      </c>
      <c r="AG1476" s="42">
        <f t="shared" si="7212"/>
        <v>0</v>
      </c>
      <c r="AH1476" s="42">
        <f t="shared" si="7212"/>
        <v>0</v>
      </c>
      <c r="AI1476" s="42">
        <f t="shared" si="7212"/>
        <v>0</v>
      </c>
      <c r="AJ1476" s="25">
        <f t="shared" si="7212"/>
        <v>18</v>
      </c>
      <c r="AK1476" s="42">
        <f t="shared" si="7212"/>
        <v>0</v>
      </c>
      <c r="AL1476" s="42">
        <f>AL1477</f>
        <v>0</v>
      </c>
      <c r="AM1476" s="42">
        <f t="shared" si="7212"/>
        <v>0</v>
      </c>
      <c r="AN1476" s="42">
        <f t="shared" si="7212"/>
        <v>0</v>
      </c>
      <c r="AO1476" s="42">
        <f t="shared" si="7212"/>
        <v>0</v>
      </c>
      <c r="AP1476" s="25">
        <f t="shared" si="7212"/>
        <v>18</v>
      </c>
      <c r="AQ1476" s="42">
        <f t="shared" ref="AM1476:AQ1479" si="7213">AQ1477</f>
        <v>0</v>
      </c>
      <c r="AR1476" s="42">
        <f>AR1477</f>
        <v>0</v>
      </c>
      <c r="AS1476" s="42">
        <f t="shared" ref="AS1476:BH1479" si="7214">AS1477</f>
        <v>0</v>
      </c>
      <c r="AT1476" s="42">
        <f t="shared" si="7214"/>
        <v>0</v>
      </c>
      <c r="AU1476" s="42">
        <f t="shared" si="7214"/>
        <v>0</v>
      </c>
      <c r="AV1476" s="25">
        <f t="shared" si="7214"/>
        <v>18</v>
      </c>
      <c r="AW1476" s="42">
        <f t="shared" si="7214"/>
        <v>0</v>
      </c>
      <c r="AX1476" s="42">
        <f>AX1477</f>
        <v>0</v>
      </c>
      <c r="AY1476" s="42">
        <f t="shared" si="7214"/>
        <v>0</v>
      </c>
      <c r="AZ1476" s="42">
        <f t="shared" si="7214"/>
        <v>0</v>
      </c>
      <c r="BA1476" s="42">
        <f t="shared" si="7214"/>
        <v>0</v>
      </c>
      <c r="BB1476" s="25">
        <f t="shared" si="7214"/>
        <v>18</v>
      </c>
      <c r="BC1476" s="42">
        <f t="shared" si="7214"/>
        <v>0</v>
      </c>
      <c r="BD1476" s="42">
        <f>BD1477</f>
        <v>0</v>
      </c>
      <c r="BE1476" s="42">
        <f t="shared" si="7214"/>
        <v>0</v>
      </c>
      <c r="BF1476" s="42">
        <f t="shared" si="7214"/>
        <v>0</v>
      </c>
      <c r="BG1476" s="42">
        <f t="shared" si="7214"/>
        <v>0</v>
      </c>
      <c r="BH1476" s="25">
        <f t="shared" si="7214"/>
        <v>18</v>
      </c>
      <c r="BI1476" s="42">
        <f t="shared" ref="BE1476:BI1479" si="7215">BI1477</f>
        <v>0</v>
      </c>
      <c r="BJ1476" s="42">
        <f>BJ1477</f>
        <v>0</v>
      </c>
      <c r="BK1476" s="42">
        <f t="shared" ref="BK1476:BZ1479" si="7216">BK1477</f>
        <v>0</v>
      </c>
      <c r="BL1476" s="42">
        <f t="shared" si="7216"/>
        <v>0</v>
      </c>
      <c r="BM1476" s="42">
        <f t="shared" si="7216"/>
        <v>0</v>
      </c>
      <c r="BN1476" s="25">
        <f t="shared" si="7216"/>
        <v>18</v>
      </c>
      <c r="BO1476" s="42">
        <f t="shared" si="7216"/>
        <v>0</v>
      </c>
      <c r="BP1476" s="42">
        <f>BP1477</f>
        <v>0</v>
      </c>
      <c r="BQ1476" s="42">
        <f t="shared" si="7216"/>
        <v>0</v>
      </c>
      <c r="BR1476" s="42">
        <f t="shared" si="7216"/>
        <v>0</v>
      </c>
      <c r="BS1476" s="42">
        <f t="shared" si="7216"/>
        <v>0</v>
      </c>
      <c r="BT1476" s="25">
        <f t="shared" si="7216"/>
        <v>18</v>
      </c>
      <c r="BU1476" s="42">
        <f t="shared" si="7216"/>
        <v>0</v>
      </c>
      <c r="BV1476" s="42">
        <f>BV1477</f>
        <v>0</v>
      </c>
      <c r="BW1476" s="42">
        <f t="shared" si="7216"/>
        <v>0</v>
      </c>
      <c r="BX1476" s="42">
        <f t="shared" si="7216"/>
        <v>0</v>
      </c>
      <c r="BY1476" s="42">
        <f t="shared" si="7216"/>
        <v>0</v>
      </c>
      <c r="BZ1476" s="25">
        <f t="shared" si="7216"/>
        <v>18</v>
      </c>
      <c r="CA1476" s="42">
        <f t="shared" ref="BW1476:CA1479" si="7217">CA1477</f>
        <v>0</v>
      </c>
      <c r="CB1476" s="42">
        <f>CB1477</f>
        <v>0</v>
      </c>
      <c r="CC1476" s="42">
        <f t="shared" ref="CC1476:CR1479" si="7218">CC1477</f>
        <v>0</v>
      </c>
      <c r="CD1476" s="42">
        <f t="shared" si="7218"/>
        <v>0</v>
      </c>
      <c r="CE1476" s="42">
        <f t="shared" si="7218"/>
        <v>0</v>
      </c>
      <c r="CF1476" s="25">
        <f t="shared" si="7218"/>
        <v>18</v>
      </c>
      <c r="CG1476" s="42">
        <f t="shared" si="7218"/>
        <v>0</v>
      </c>
      <c r="CH1476" s="42">
        <f>CH1477</f>
        <v>0</v>
      </c>
      <c r="CI1476" s="42">
        <f t="shared" si="7218"/>
        <v>0</v>
      </c>
      <c r="CJ1476" s="42">
        <f t="shared" si="7218"/>
        <v>0</v>
      </c>
      <c r="CK1476" s="42">
        <f t="shared" si="7218"/>
        <v>0</v>
      </c>
      <c r="CL1476" s="25">
        <f t="shared" si="7218"/>
        <v>18</v>
      </c>
      <c r="CM1476" s="42">
        <f t="shared" si="7218"/>
        <v>0</v>
      </c>
      <c r="CN1476" s="42">
        <f>CN1477</f>
        <v>0</v>
      </c>
      <c r="CO1476" s="42">
        <f t="shared" si="7218"/>
        <v>0</v>
      </c>
      <c r="CP1476" s="42">
        <f t="shared" si="7218"/>
        <v>0</v>
      </c>
      <c r="CQ1476" s="42">
        <f t="shared" si="7218"/>
        <v>0</v>
      </c>
      <c r="CR1476" s="25">
        <f t="shared" si="7218"/>
        <v>18</v>
      </c>
      <c r="CS1476" s="42">
        <f t="shared" ref="CO1476:CS1479" si="7219">CS1477</f>
        <v>0</v>
      </c>
      <c r="CT1476" s="42">
        <f>CT1477</f>
        <v>0</v>
      </c>
      <c r="CU1476" s="42">
        <f t="shared" ref="CU1476:DA1479" si="7220">CU1477</f>
        <v>0</v>
      </c>
      <c r="CV1476" s="42">
        <f t="shared" si="7220"/>
        <v>0</v>
      </c>
      <c r="CW1476" s="42">
        <f t="shared" si="7220"/>
        <v>0</v>
      </c>
      <c r="CX1476" s="25">
        <f t="shared" si="7220"/>
        <v>18</v>
      </c>
      <c r="CY1476" s="25">
        <f t="shared" si="7220"/>
        <v>0</v>
      </c>
      <c r="CZ1476" s="25">
        <f t="shared" si="7220"/>
        <v>14</v>
      </c>
      <c r="DA1476" s="25">
        <f t="shared" si="7220"/>
        <v>0</v>
      </c>
      <c r="DB1476" s="115">
        <f t="shared" si="7090"/>
        <v>77.777777777777786</v>
      </c>
      <c r="DC1476" s="115"/>
    </row>
    <row r="1477" spans="1:107" s="12" customFormat="1" ht="23.25" customHeight="1" x14ac:dyDescent="0.25">
      <c r="A1477" s="30" t="s">
        <v>78</v>
      </c>
      <c r="B1477" s="68" t="s">
        <v>57</v>
      </c>
      <c r="C1477" s="68" t="s">
        <v>50</v>
      </c>
      <c r="D1477" s="68" t="s">
        <v>287</v>
      </c>
      <c r="E1477" s="68"/>
      <c r="F1477" s="25">
        <f>F1478</f>
        <v>18</v>
      </c>
      <c r="G1477" s="25"/>
      <c r="H1477" s="42">
        <f>H1478</f>
        <v>0</v>
      </c>
      <c r="I1477" s="42">
        <f t="shared" si="7210"/>
        <v>0</v>
      </c>
      <c r="J1477" s="42">
        <f t="shared" si="7210"/>
        <v>0</v>
      </c>
      <c r="K1477" s="42">
        <f t="shared" si="7210"/>
        <v>0</v>
      </c>
      <c r="L1477" s="25">
        <f t="shared" si="7210"/>
        <v>18</v>
      </c>
      <c r="M1477" s="42">
        <f t="shared" si="7210"/>
        <v>0</v>
      </c>
      <c r="N1477" s="42">
        <f>N1478</f>
        <v>0</v>
      </c>
      <c r="O1477" s="42">
        <f t="shared" si="7210"/>
        <v>0</v>
      </c>
      <c r="P1477" s="42">
        <f t="shared" si="7210"/>
        <v>0</v>
      </c>
      <c r="Q1477" s="42">
        <f t="shared" si="7210"/>
        <v>0</v>
      </c>
      <c r="R1477" s="25">
        <f t="shared" si="7210"/>
        <v>18</v>
      </c>
      <c r="S1477" s="42">
        <f t="shared" si="7210"/>
        <v>0</v>
      </c>
      <c r="T1477" s="42">
        <f>T1478</f>
        <v>0</v>
      </c>
      <c r="U1477" s="42">
        <f t="shared" si="7211"/>
        <v>0</v>
      </c>
      <c r="V1477" s="42">
        <f t="shared" si="7211"/>
        <v>0</v>
      </c>
      <c r="W1477" s="42">
        <f t="shared" si="7211"/>
        <v>0</v>
      </c>
      <c r="X1477" s="25">
        <f t="shared" si="7211"/>
        <v>18</v>
      </c>
      <c r="Y1477" s="42">
        <f t="shared" si="7211"/>
        <v>0</v>
      </c>
      <c r="Z1477" s="42">
        <f>Z1478</f>
        <v>0</v>
      </c>
      <c r="AA1477" s="42">
        <f t="shared" si="7212"/>
        <v>0</v>
      </c>
      <c r="AB1477" s="42">
        <f t="shared" si="7212"/>
        <v>0</v>
      </c>
      <c r="AC1477" s="42">
        <f t="shared" si="7212"/>
        <v>0</v>
      </c>
      <c r="AD1477" s="25">
        <f t="shared" si="7212"/>
        <v>18</v>
      </c>
      <c r="AE1477" s="42">
        <f t="shared" si="7212"/>
        <v>0</v>
      </c>
      <c r="AF1477" s="42">
        <f>AF1478</f>
        <v>0</v>
      </c>
      <c r="AG1477" s="42">
        <f t="shared" si="7212"/>
        <v>0</v>
      </c>
      <c r="AH1477" s="42">
        <f t="shared" si="7212"/>
        <v>0</v>
      </c>
      <c r="AI1477" s="42">
        <f t="shared" si="7212"/>
        <v>0</v>
      </c>
      <c r="AJ1477" s="25">
        <f t="shared" si="7212"/>
        <v>18</v>
      </c>
      <c r="AK1477" s="42">
        <f t="shared" si="7212"/>
        <v>0</v>
      </c>
      <c r="AL1477" s="42">
        <f>AL1478</f>
        <v>0</v>
      </c>
      <c r="AM1477" s="42">
        <f t="shared" si="7213"/>
        <v>0</v>
      </c>
      <c r="AN1477" s="42">
        <f t="shared" si="7213"/>
        <v>0</v>
      </c>
      <c r="AO1477" s="42">
        <f t="shared" si="7213"/>
        <v>0</v>
      </c>
      <c r="AP1477" s="25">
        <f t="shared" si="7213"/>
        <v>18</v>
      </c>
      <c r="AQ1477" s="42">
        <f t="shared" si="7213"/>
        <v>0</v>
      </c>
      <c r="AR1477" s="42">
        <f>AR1478</f>
        <v>0</v>
      </c>
      <c r="AS1477" s="42">
        <f t="shared" si="7214"/>
        <v>0</v>
      </c>
      <c r="AT1477" s="42">
        <f t="shared" si="7214"/>
        <v>0</v>
      </c>
      <c r="AU1477" s="42">
        <f t="shared" si="7214"/>
        <v>0</v>
      </c>
      <c r="AV1477" s="25">
        <f t="shared" si="7214"/>
        <v>18</v>
      </c>
      <c r="AW1477" s="42">
        <f t="shared" si="7214"/>
        <v>0</v>
      </c>
      <c r="AX1477" s="42">
        <f>AX1478</f>
        <v>0</v>
      </c>
      <c r="AY1477" s="42">
        <f t="shared" si="7214"/>
        <v>0</v>
      </c>
      <c r="AZ1477" s="42">
        <f t="shared" si="7214"/>
        <v>0</v>
      </c>
      <c r="BA1477" s="42">
        <f t="shared" si="7214"/>
        <v>0</v>
      </c>
      <c r="BB1477" s="25">
        <f t="shared" si="7214"/>
        <v>18</v>
      </c>
      <c r="BC1477" s="42">
        <f t="shared" si="7214"/>
        <v>0</v>
      </c>
      <c r="BD1477" s="42">
        <f>BD1478</f>
        <v>0</v>
      </c>
      <c r="BE1477" s="42">
        <f t="shared" si="7215"/>
        <v>0</v>
      </c>
      <c r="BF1477" s="42">
        <f t="shared" si="7215"/>
        <v>0</v>
      </c>
      <c r="BG1477" s="42">
        <f t="shared" si="7215"/>
        <v>0</v>
      </c>
      <c r="BH1477" s="25">
        <f t="shared" si="7215"/>
        <v>18</v>
      </c>
      <c r="BI1477" s="42">
        <f t="shared" si="7215"/>
        <v>0</v>
      </c>
      <c r="BJ1477" s="42">
        <f>BJ1478</f>
        <v>0</v>
      </c>
      <c r="BK1477" s="42">
        <f t="shared" si="7216"/>
        <v>0</v>
      </c>
      <c r="BL1477" s="42">
        <f t="shared" si="7216"/>
        <v>0</v>
      </c>
      <c r="BM1477" s="42">
        <f t="shared" si="7216"/>
        <v>0</v>
      </c>
      <c r="BN1477" s="25">
        <f t="shared" si="7216"/>
        <v>18</v>
      </c>
      <c r="BO1477" s="42">
        <f t="shared" si="7216"/>
        <v>0</v>
      </c>
      <c r="BP1477" s="42">
        <f>BP1478</f>
        <v>0</v>
      </c>
      <c r="BQ1477" s="42">
        <f t="shared" si="7216"/>
        <v>0</v>
      </c>
      <c r="BR1477" s="42">
        <f t="shared" si="7216"/>
        <v>0</v>
      </c>
      <c r="BS1477" s="42">
        <f t="shared" si="7216"/>
        <v>0</v>
      </c>
      <c r="BT1477" s="25">
        <f t="shared" si="7216"/>
        <v>18</v>
      </c>
      <c r="BU1477" s="42">
        <f t="shared" si="7216"/>
        <v>0</v>
      </c>
      <c r="BV1477" s="42">
        <f>BV1478</f>
        <v>0</v>
      </c>
      <c r="BW1477" s="42">
        <f t="shared" si="7217"/>
        <v>0</v>
      </c>
      <c r="BX1477" s="42">
        <f t="shared" si="7217"/>
        <v>0</v>
      </c>
      <c r="BY1477" s="42">
        <f t="shared" si="7217"/>
        <v>0</v>
      </c>
      <c r="BZ1477" s="25">
        <f t="shared" si="7217"/>
        <v>18</v>
      </c>
      <c r="CA1477" s="42">
        <f t="shared" si="7217"/>
        <v>0</v>
      </c>
      <c r="CB1477" s="42">
        <f>CB1478</f>
        <v>0</v>
      </c>
      <c r="CC1477" s="42">
        <f t="shared" si="7218"/>
        <v>0</v>
      </c>
      <c r="CD1477" s="42">
        <f t="shared" si="7218"/>
        <v>0</v>
      </c>
      <c r="CE1477" s="42">
        <f t="shared" si="7218"/>
        <v>0</v>
      </c>
      <c r="CF1477" s="25">
        <f t="shared" si="7218"/>
        <v>18</v>
      </c>
      <c r="CG1477" s="42">
        <f t="shared" si="7218"/>
        <v>0</v>
      </c>
      <c r="CH1477" s="42">
        <f>CH1478</f>
        <v>0</v>
      </c>
      <c r="CI1477" s="42">
        <f t="shared" si="7218"/>
        <v>0</v>
      </c>
      <c r="CJ1477" s="42">
        <f t="shared" si="7218"/>
        <v>0</v>
      </c>
      <c r="CK1477" s="42">
        <f t="shared" si="7218"/>
        <v>0</v>
      </c>
      <c r="CL1477" s="25">
        <f t="shared" si="7218"/>
        <v>18</v>
      </c>
      <c r="CM1477" s="42">
        <f t="shared" si="7218"/>
        <v>0</v>
      </c>
      <c r="CN1477" s="42">
        <f>CN1478</f>
        <v>0</v>
      </c>
      <c r="CO1477" s="42">
        <f t="shared" si="7219"/>
        <v>0</v>
      </c>
      <c r="CP1477" s="42">
        <f t="shared" si="7219"/>
        <v>0</v>
      </c>
      <c r="CQ1477" s="42">
        <f t="shared" si="7219"/>
        <v>0</v>
      </c>
      <c r="CR1477" s="25">
        <f t="shared" si="7219"/>
        <v>18</v>
      </c>
      <c r="CS1477" s="42">
        <f t="shared" si="7219"/>
        <v>0</v>
      </c>
      <c r="CT1477" s="42">
        <f>CT1478</f>
        <v>0</v>
      </c>
      <c r="CU1477" s="42">
        <f t="shared" si="7220"/>
        <v>0</v>
      </c>
      <c r="CV1477" s="42">
        <f t="shared" si="7220"/>
        <v>0</v>
      </c>
      <c r="CW1477" s="42">
        <f t="shared" si="7220"/>
        <v>0</v>
      </c>
      <c r="CX1477" s="25">
        <f t="shared" si="7220"/>
        <v>18</v>
      </c>
      <c r="CY1477" s="25">
        <f t="shared" si="7220"/>
        <v>0</v>
      </c>
      <c r="CZ1477" s="25">
        <f t="shared" si="7220"/>
        <v>14</v>
      </c>
      <c r="DA1477" s="25">
        <f t="shared" si="7220"/>
        <v>0</v>
      </c>
      <c r="DB1477" s="115">
        <f t="shared" si="7090"/>
        <v>77.777777777777786</v>
      </c>
      <c r="DC1477" s="115"/>
    </row>
    <row r="1478" spans="1:107" s="12" customFormat="1" ht="35.25" customHeight="1" x14ac:dyDescent="0.25">
      <c r="A1478" s="60" t="s">
        <v>134</v>
      </c>
      <c r="B1478" s="68" t="s">
        <v>57</v>
      </c>
      <c r="C1478" s="68" t="s">
        <v>50</v>
      </c>
      <c r="D1478" s="68" t="s">
        <v>658</v>
      </c>
      <c r="E1478" s="68"/>
      <c r="F1478" s="25">
        <f t="shared" ref="F1478:G1479" si="7221">F1479</f>
        <v>18</v>
      </c>
      <c r="G1478" s="25">
        <f t="shared" si="7221"/>
        <v>0</v>
      </c>
      <c r="H1478" s="42">
        <f>H1479</f>
        <v>0</v>
      </c>
      <c r="I1478" s="42">
        <f t="shared" si="7210"/>
        <v>0</v>
      </c>
      <c r="J1478" s="42">
        <f t="shared" si="7210"/>
        <v>0</v>
      </c>
      <c r="K1478" s="42">
        <f t="shared" si="7210"/>
        <v>0</v>
      </c>
      <c r="L1478" s="25">
        <f t="shared" si="7210"/>
        <v>18</v>
      </c>
      <c r="M1478" s="42">
        <f t="shared" si="7210"/>
        <v>0</v>
      </c>
      <c r="N1478" s="42">
        <f>N1479</f>
        <v>0</v>
      </c>
      <c r="O1478" s="42">
        <f t="shared" si="7210"/>
        <v>0</v>
      </c>
      <c r="P1478" s="42">
        <f t="shared" si="7210"/>
        <v>0</v>
      </c>
      <c r="Q1478" s="42">
        <f t="shared" si="7210"/>
        <v>0</v>
      </c>
      <c r="R1478" s="25">
        <f t="shared" si="7210"/>
        <v>18</v>
      </c>
      <c r="S1478" s="42">
        <f t="shared" si="7210"/>
        <v>0</v>
      </c>
      <c r="T1478" s="42">
        <f>T1479</f>
        <v>0</v>
      </c>
      <c r="U1478" s="42">
        <f t="shared" si="7211"/>
        <v>0</v>
      </c>
      <c r="V1478" s="42">
        <f t="shared" si="7211"/>
        <v>0</v>
      </c>
      <c r="W1478" s="42">
        <f t="shared" si="7211"/>
        <v>0</v>
      </c>
      <c r="X1478" s="25">
        <f t="shared" si="7211"/>
        <v>18</v>
      </c>
      <c r="Y1478" s="42">
        <f t="shared" si="7211"/>
        <v>0</v>
      </c>
      <c r="Z1478" s="42">
        <f>Z1479</f>
        <v>0</v>
      </c>
      <c r="AA1478" s="42">
        <f t="shared" si="7212"/>
        <v>0</v>
      </c>
      <c r="AB1478" s="42">
        <f t="shared" si="7212"/>
        <v>0</v>
      </c>
      <c r="AC1478" s="42">
        <f t="shared" si="7212"/>
        <v>0</v>
      </c>
      <c r="AD1478" s="25">
        <f t="shared" si="7212"/>
        <v>18</v>
      </c>
      <c r="AE1478" s="42">
        <f t="shared" si="7212"/>
        <v>0</v>
      </c>
      <c r="AF1478" s="42">
        <f>AF1479</f>
        <v>0</v>
      </c>
      <c r="AG1478" s="42">
        <f t="shared" si="7212"/>
        <v>0</v>
      </c>
      <c r="AH1478" s="42">
        <f t="shared" si="7212"/>
        <v>0</v>
      </c>
      <c r="AI1478" s="42">
        <f t="shared" si="7212"/>
        <v>0</v>
      </c>
      <c r="AJ1478" s="25">
        <f t="shared" si="7212"/>
        <v>18</v>
      </c>
      <c r="AK1478" s="42">
        <f t="shared" si="7212"/>
        <v>0</v>
      </c>
      <c r="AL1478" s="42">
        <f>AL1479</f>
        <v>0</v>
      </c>
      <c r="AM1478" s="42">
        <f t="shared" si="7213"/>
        <v>0</v>
      </c>
      <c r="AN1478" s="42">
        <f t="shared" si="7213"/>
        <v>0</v>
      </c>
      <c r="AO1478" s="42">
        <f t="shared" si="7213"/>
        <v>0</v>
      </c>
      <c r="AP1478" s="25">
        <f t="shared" si="7213"/>
        <v>18</v>
      </c>
      <c r="AQ1478" s="42">
        <f t="shared" si="7213"/>
        <v>0</v>
      </c>
      <c r="AR1478" s="42">
        <f>AR1479</f>
        <v>0</v>
      </c>
      <c r="AS1478" s="42">
        <f t="shared" si="7214"/>
        <v>0</v>
      </c>
      <c r="AT1478" s="42">
        <f t="shared" si="7214"/>
        <v>0</v>
      </c>
      <c r="AU1478" s="42">
        <f t="shared" si="7214"/>
        <v>0</v>
      </c>
      <c r="AV1478" s="25">
        <f t="shared" si="7214"/>
        <v>18</v>
      </c>
      <c r="AW1478" s="42">
        <f t="shared" si="7214"/>
        <v>0</v>
      </c>
      <c r="AX1478" s="42">
        <f>AX1479</f>
        <v>0</v>
      </c>
      <c r="AY1478" s="42">
        <f t="shared" si="7214"/>
        <v>0</v>
      </c>
      <c r="AZ1478" s="42">
        <f t="shared" si="7214"/>
        <v>0</v>
      </c>
      <c r="BA1478" s="42">
        <f t="shared" si="7214"/>
        <v>0</v>
      </c>
      <c r="BB1478" s="25">
        <f t="shared" si="7214"/>
        <v>18</v>
      </c>
      <c r="BC1478" s="42">
        <f t="shared" si="7214"/>
        <v>0</v>
      </c>
      <c r="BD1478" s="42">
        <f>BD1479</f>
        <v>0</v>
      </c>
      <c r="BE1478" s="42">
        <f t="shared" si="7215"/>
        <v>0</v>
      </c>
      <c r="BF1478" s="42">
        <f t="shared" si="7215"/>
        <v>0</v>
      </c>
      <c r="BG1478" s="42">
        <f t="shared" si="7215"/>
        <v>0</v>
      </c>
      <c r="BH1478" s="25">
        <f t="shared" si="7215"/>
        <v>18</v>
      </c>
      <c r="BI1478" s="42">
        <f t="shared" si="7215"/>
        <v>0</v>
      </c>
      <c r="BJ1478" s="42">
        <f>BJ1479</f>
        <v>0</v>
      </c>
      <c r="BK1478" s="42">
        <f t="shared" si="7216"/>
        <v>0</v>
      </c>
      <c r="BL1478" s="42">
        <f t="shared" si="7216"/>
        <v>0</v>
      </c>
      <c r="BM1478" s="42">
        <f t="shared" si="7216"/>
        <v>0</v>
      </c>
      <c r="BN1478" s="25">
        <f t="shared" si="7216"/>
        <v>18</v>
      </c>
      <c r="BO1478" s="42">
        <f t="shared" si="7216"/>
        <v>0</v>
      </c>
      <c r="BP1478" s="42">
        <f>BP1479</f>
        <v>0</v>
      </c>
      <c r="BQ1478" s="42">
        <f t="shared" si="7216"/>
        <v>0</v>
      </c>
      <c r="BR1478" s="42">
        <f t="shared" si="7216"/>
        <v>0</v>
      </c>
      <c r="BS1478" s="42">
        <f t="shared" si="7216"/>
        <v>0</v>
      </c>
      <c r="BT1478" s="25">
        <f t="shared" si="7216"/>
        <v>18</v>
      </c>
      <c r="BU1478" s="42">
        <f t="shared" si="7216"/>
        <v>0</v>
      </c>
      <c r="BV1478" s="42">
        <f>BV1479</f>
        <v>0</v>
      </c>
      <c r="BW1478" s="42">
        <f t="shared" si="7217"/>
        <v>0</v>
      </c>
      <c r="BX1478" s="42">
        <f t="shared" si="7217"/>
        <v>0</v>
      </c>
      <c r="BY1478" s="42">
        <f t="shared" si="7217"/>
        <v>0</v>
      </c>
      <c r="BZ1478" s="25">
        <f t="shared" si="7217"/>
        <v>18</v>
      </c>
      <c r="CA1478" s="42">
        <f t="shared" si="7217"/>
        <v>0</v>
      </c>
      <c r="CB1478" s="42">
        <f>CB1479</f>
        <v>0</v>
      </c>
      <c r="CC1478" s="42">
        <f t="shared" si="7218"/>
        <v>0</v>
      </c>
      <c r="CD1478" s="42">
        <f t="shared" si="7218"/>
        <v>0</v>
      </c>
      <c r="CE1478" s="42">
        <f t="shared" si="7218"/>
        <v>0</v>
      </c>
      <c r="CF1478" s="25">
        <f t="shared" si="7218"/>
        <v>18</v>
      </c>
      <c r="CG1478" s="42">
        <f t="shared" si="7218"/>
        <v>0</v>
      </c>
      <c r="CH1478" s="42">
        <f>CH1479</f>
        <v>0</v>
      </c>
      <c r="CI1478" s="42">
        <f t="shared" si="7218"/>
        <v>0</v>
      </c>
      <c r="CJ1478" s="42">
        <f t="shared" si="7218"/>
        <v>0</v>
      </c>
      <c r="CK1478" s="42">
        <f t="shared" si="7218"/>
        <v>0</v>
      </c>
      <c r="CL1478" s="25">
        <f t="shared" si="7218"/>
        <v>18</v>
      </c>
      <c r="CM1478" s="42">
        <f t="shared" si="7218"/>
        <v>0</v>
      </c>
      <c r="CN1478" s="42">
        <f>CN1479</f>
        <v>0</v>
      </c>
      <c r="CO1478" s="42">
        <f t="shared" si="7219"/>
        <v>0</v>
      </c>
      <c r="CP1478" s="42">
        <f t="shared" si="7219"/>
        <v>0</v>
      </c>
      <c r="CQ1478" s="42">
        <f t="shared" si="7219"/>
        <v>0</v>
      </c>
      <c r="CR1478" s="25">
        <f t="shared" si="7219"/>
        <v>18</v>
      </c>
      <c r="CS1478" s="42">
        <f t="shared" si="7219"/>
        <v>0</v>
      </c>
      <c r="CT1478" s="42">
        <f>CT1479</f>
        <v>0</v>
      </c>
      <c r="CU1478" s="42">
        <f t="shared" si="7220"/>
        <v>0</v>
      </c>
      <c r="CV1478" s="42">
        <f t="shared" si="7220"/>
        <v>0</v>
      </c>
      <c r="CW1478" s="42">
        <f t="shared" si="7220"/>
        <v>0</v>
      </c>
      <c r="CX1478" s="25">
        <f t="shared" si="7220"/>
        <v>18</v>
      </c>
      <c r="CY1478" s="25">
        <f t="shared" si="7220"/>
        <v>0</v>
      </c>
      <c r="CZ1478" s="25">
        <f t="shared" si="7220"/>
        <v>14</v>
      </c>
      <c r="DA1478" s="25">
        <f t="shared" si="7220"/>
        <v>0</v>
      </c>
      <c r="DB1478" s="115">
        <f t="shared" si="7090"/>
        <v>77.777777777777786</v>
      </c>
      <c r="DC1478" s="115"/>
    </row>
    <row r="1479" spans="1:107" s="12" customFormat="1" ht="39" customHeight="1" x14ac:dyDescent="0.25">
      <c r="A1479" s="60" t="s">
        <v>83</v>
      </c>
      <c r="B1479" s="68" t="s">
        <v>57</v>
      </c>
      <c r="C1479" s="68" t="s">
        <v>50</v>
      </c>
      <c r="D1479" s="68" t="s">
        <v>658</v>
      </c>
      <c r="E1479" s="68">
        <v>600</v>
      </c>
      <c r="F1479" s="25">
        <f t="shared" si="7221"/>
        <v>18</v>
      </c>
      <c r="G1479" s="25">
        <f t="shared" si="7221"/>
        <v>0</v>
      </c>
      <c r="H1479" s="42">
        <f>H1480</f>
        <v>0</v>
      </c>
      <c r="I1479" s="42">
        <f t="shared" si="7210"/>
        <v>0</v>
      </c>
      <c r="J1479" s="42">
        <f t="shared" si="7210"/>
        <v>0</v>
      </c>
      <c r="K1479" s="42">
        <f t="shared" si="7210"/>
        <v>0</v>
      </c>
      <c r="L1479" s="25">
        <f t="shared" si="7210"/>
        <v>18</v>
      </c>
      <c r="M1479" s="42">
        <f t="shared" si="7210"/>
        <v>0</v>
      </c>
      <c r="N1479" s="42">
        <f>N1480</f>
        <v>0</v>
      </c>
      <c r="O1479" s="42">
        <f t="shared" si="7210"/>
        <v>0</v>
      </c>
      <c r="P1479" s="42">
        <f t="shared" si="7210"/>
        <v>0</v>
      </c>
      <c r="Q1479" s="42">
        <f t="shared" si="7210"/>
        <v>0</v>
      </c>
      <c r="R1479" s="25">
        <f t="shared" si="7210"/>
        <v>18</v>
      </c>
      <c r="S1479" s="42">
        <f t="shared" si="7210"/>
        <v>0</v>
      </c>
      <c r="T1479" s="42">
        <f>T1480</f>
        <v>0</v>
      </c>
      <c r="U1479" s="42">
        <f t="shared" si="7211"/>
        <v>0</v>
      </c>
      <c r="V1479" s="42">
        <f t="shared" si="7211"/>
        <v>0</v>
      </c>
      <c r="W1479" s="42">
        <f t="shared" si="7211"/>
        <v>0</v>
      </c>
      <c r="X1479" s="25">
        <f t="shared" si="7211"/>
        <v>18</v>
      </c>
      <c r="Y1479" s="42">
        <f t="shared" si="7211"/>
        <v>0</v>
      </c>
      <c r="Z1479" s="42">
        <f>Z1480</f>
        <v>0</v>
      </c>
      <c r="AA1479" s="42">
        <f t="shared" si="7212"/>
        <v>0</v>
      </c>
      <c r="AB1479" s="42">
        <f t="shared" si="7212"/>
        <v>0</v>
      </c>
      <c r="AC1479" s="42">
        <f t="shared" si="7212"/>
        <v>0</v>
      </c>
      <c r="AD1479" s="25">
        <f t="shared" si="7212"/>
        <v>18</v>
      </c>
      <c r="AE1479" s="42">
        <f t="shared" si="7212"/>
        <v>0</v>
      </c>
      <c r="AF1479" s="42">
        <f>AF1480</f>
        <v>0</v>
      </c>
      <c r="AG1479" s="42">
        <f t="shared" si="7212"/>
        <v>0</v>
      </c>
      <c r="AH1479" s="42">
        <f t="shared" si="7212"/>
        <v>0</v>
      </c>
      <c r="AI1479" s="42">
        <f t="shared" si="7212"/>
        <v>0</v>
      </c>
      <c r="AJ1479" s="25">
        <f t="shared" si="7212"/>
        <v>18</v>
      </c>
      <c r="AK1479" s="42">
        <f t="shared" si="7212"/>
        <v>0</v>
      </c>
      <c r="AL1479" s="42">
        <f>AL1480</f>
        <v>0</v>
      </c>
      <c r="AM1479" s="42">
        <f t="shared" si="7213"/>
        <v>0</v>
      </c>
      <c r="AN1479" s="42">
        <f t="shared" si="7213"/>
        <v>0</v>
      </c>
      <c r="AO1479" s="42">
        <f t="shared" si="7213"/>
        <v>0</v>
      </c>
      <c r="AP1479" s="25">
        <f t="shared" si="7213"/>
        <v>18</v>
      </c>
      <c r="AQ1479" s="42">
        <f t="shared" si="7213"/>
        <v>0</v>
      </c>
      <c r="AR1479" s="42">
        <f>AR1480</f>
        <v>0</v>
      </c>
      <c r="AS1479" s="42">
        <f t="shared" si="7214"/>
        <v>0</v>
      </c>
      <c r="AT1479" s="42">
        <f t="shared" si="7214"/>
        <v>0</v>
      </c>
      <c r="AU1479" s="42">
        <f t="shared" si="7214"/>
        <v>0</v>
      </c>
      <c r="AV1479" s="25">
        <f t="shared" si="7214"/>
        <v>18</v>
      </c>
      <c r="AW1479" s="42">
        <f t="shared" si="7214"/>
        <v>0</v>
      </c>
      <c r="AX1479" s="42">
        <f>AX1480</f>
        <v>0</v>
      </c>
      <c r="AY1479" s="42">
        <f t="shared" si="7214"/>
        <v>0</v>
      </c>
      <c r="AZ1479" s="42">
        <f t="shared" si="7214"/>
        <v>0</v>
      </c>
      <c r="BA1479" s="42">
        <f t="shared" si="7214"/>
        <v>0</v>
      </c>
      <c r="BB1479" s="25">
        <f t="shared" si="7214"/>
        <v>18</v>
      </c>
      <c r="BC1479" s="42">
        <f t="shared" si="7214"/>
        <v>0</v>
      </c>
      <c r="BD1479" s="42">
        <f>BD1480</f>
        <v>0</v>
      </c>
      <c r="BE1479" s="42">
        <f t="shared" si="7215"/>
        <v>0</v>
      </c>
      <c r="BF1479" s="42">
        <f t="shared" si="7215"/>
        <v>0</v>
      </c>
      <c r="BG1479" s="42">
        <f t="shared" si="7215"/>
        <v>0</v>
      </c>
      <c r="BH1479" s="25">
        <f t="shared" si="7215"/>
        <v>18</v>
      </c>
      <c r="BI1479" s="42">
        <f t="shared" si="7215"/>
        <v>0</v>
      </c>
      <c r="BJ1479" s="42">
        <f>BJ1480</f>
        <v>0</v>
      </c>
      <c r="BK1479" s="42">
        <f t="shared" si="7216"/>
        <v>0</v>
      </c>
      <c r="BL1479" s="42">
        <f t="shared" si="7216"/>
        <v>0</v>
      </c>
      <c r="BM1479" s="42">
        <f t="shared" si="7216"/>
        <v>0</v>
      </c>
      <c r="BN1479" s="25">
        <f t="shared" si="7216"/>
        <v>18</v>
      </c>
      <c r="BO1479" s="42">
        <f t="shared" si="7216"/>
        <v>0</v>
      </c>
      <c r="BP1479" s="42">
        <f>BP1480</f>
        <v>0</v>
      </c>
      <c r="BQ1479" s="42">
        <f t="shared" si="7216"/>
        <v>0</v>
      </c>
      <c r="BR1479" s="42">
        <f t="shared" si="7216"/>
        <v>0</v>
      </c>
      <c r="BS1479" s="42">
        <f t="shared" si="7216"/>
        <v>0</v>
      </c>
      <c r="BT1479" s="25">
        <f t="shared" si="7216"/>
        <v>18</v>
      </c>
      <c r="BU1479" s="42">
        <f t="shared" si="7216"/>
        <v>0</v>
      </c>
      <c r="BV1479" s="42">
        <f>BV1480</f>
        <v>0</v>
      </c>
      <c r="BW1479" s="42">
        <f t="shared" si="7217"/>
        <v>0</v>
      </c>
      <c r="BX1479" s="42">
        <f t="shared" si="7217"/>
        <v>0</v>
      </c>
      <c r="BY1479" s="42">
        <f t="shared" si="7217"/>
        <v>0</v>
      </c>
      <c r="BZ1479" s="25">
        <f t="shared" si="7217"/>
        <v>18</v>
      </c>
      <c r="CA1479" s="42">
        <f t="shared" si="7217"/>
        <v>0</v>
      </c>
      <c r="CB1479" s="42">
        <f>CB1480</f>
        <v>0</v>
      </c>
      <c r="CC1479" s="42">
        <f t="shared" si="7218"/>
        <v>0</v>
      </c>
      <c r="CD1479" s="42">
        <f t="shared" si="7218"/>
        <v>0</v>
      </c>
      <c r="CE1479" s="42">
        <f t="shared" si="7218"/>
        <v>0</v>
      </c>
      <c r="CF1479" s="25">
        <f t="shared" si="7218"/>
        <v>18</v>
      </c>
      <c r="CG1479" s="42">
        <f t="shared" si="7218"/>
        <v>0</v>
      </c>
      <c r="CH1479" s="42">
        <f>CH1480</f>
        <v>0</v>
      </c>
      <c r="CI1479" s="42">
        <f t="shared" si="7218"/>
        <v>0</v>
      </c>
      <c r="CJ1479" s="42">
        <f t="shared" si="7218"/>
        <v>0</v>
      </c>
      <c r="CK1479" s="42">
        <f t="shared" si="7218"/>
        <v>0</v>
      </c>
      <c r="CL1479" s="25">
        <f t="shared" si="7218"/>
        <v>18</v>
      </c>
      <c r="CM1479" s="42">
        <f t="shared" si="7218"/>
        <v>0</v>
      </c>
      <c r="CN1479" s="42">
        <f>CN1480</f>
        <v>0</v>
      </c>
      <c r="CO1479" s="42">
        <f t="shared" si="7219"/>
        <v>0</v>
      </c>
      <c r="CP1479" s="42">
        <f t="shared" si="7219"/>
        <v>0</v>
      </c>
      <c r="CQ1479" s="42">
        <f t="shared" si="7219"/>
        <v>0</v>
      </c>
      <c r="CR1479" s="25">
        <f t="shared" si="7219"/>
        <v>18</v>
      </c>
      <c r="CS1479" s="42">
        <f t="shared" si="7219"/>
        <v>0</v>
      </c>
      <c r="CT1479" s="42">
        <f>CT1480</f>
        <v>0</v>
      </c>
      <c r="CU1479" s="42">
        <f t="shared" si="7220"/>
        <v>0</v>
      </c>
      <c r="CV1479" s="42">
        <f t="shared" si="7220"/>
        <v>0</v>
      </c>
      <c r="CW1479" s="42">
        <f t="shared" si="7220"/>
        <v>0</v>
      </c>
      <c r="CX1479" s="25">
        <f t="shared" si="7220"/>
        <v>18</v>
      </c>
      <c r="CY1479" s="25">
        <f t="shared" si="7220"/>
        <v>0</v>
      </c>
      <c r="CZ1479" s="25">
        <f t="shared" si="7220"/>
        <v>14</v>
      </c>
      <c r="DA1479" s="25">
        <f t="shared" si="7220"/>
        <v>0</v>
      </c>
      <c r="DB1479" s="115">
        <f t="shared" si="7090"/>
        <v>77.777777777777786</v>
      </c>
      <c r="DC1479" s="115"/>
    </row>
    <row r="1480" spans="1:107" s="12" customFormat="1" ht="20.25" customHeight="1" x14ac:dyDescent="0.25">
      <c r="A1480" s="30" t="s">
        <v>174</v>
      </c>
      <c r="B1480" s="68" t="s">
        <v>57</v>
      </c>
      <c r="C1480" s="68" t="s">
        <v>50</v>
      </c>
      <c r="D1480" s="68" t="s">
        <v>658</v>
      </c>
      <c r="E1480" s="68" t="s">
        <v>173</v>
      </c>
      <c r="F1480" s="25">
        <v>18</v>
      </c>
      <c r="G1480" s="25"/>
      <c r="H1480" s="42"/>
      <c r="I1480" s="42"/>
      <c r="J1480" s="42"/>
      <c r="K1480" s="42"/>
      <c r="L1480" s="25">
        <f>F1480+H1480+I1480+J1480+K1480</f>
        <v>18</v>
      </c>
      <c r="M1480" s="25">
        <f>G1480+K1480</f>
        <v>0</v>
      </c>
      <c r="N1480" s="42"/>
      <c r="O1480" s="42"/>
      <c r="P1480" s="42"/>
      <c r="Q1480" s="42"/>
      <c r="R1480" s="25">
        <f>L1480+N1480+O1480+P1480+Q1480</f>
        <v>18</v>
      </c>
      <c r="S1480" s="25">
        <f>M1480+Q1480</f>
        <v>0</v>
      </c>
      <c r="T1480" s="42"/>
      <c r="U1480" s="42"/>
      <c r="V1480" s="42"/>
      <c r="W1480" s="42"/>
      <c r="X1480" s="25">
        <f>R1480+T1480+U1480+V1480+W1480</f>
        <v>18</v>
      </c>
      <c r="Y1480" s="25">
        <f>S1480+W1480</f>
        <v>0</v>
      </c>
      <c r="Z1480" s="42"/>
      <c r="AA1480" s="42"/>
      <c r="AB1480" s="42"/>
      <c r="AC1480" s="42"/>
      <c r="AD1480" s="25">
        <f>X1480+Z1480+AA1480+AB1480+AC1480</f>
        <v>18</v>
      </c>
      <c r="AE1480" s="25">
        <f>Y1480+AC1480</f>
        <v>0</v>
      </c>
      <c r="AF1480" s="42"/>
      <c r="AG1480" s="42"/>
      <c r="AH1480" s="42"/>
      <c r="AI1480" s="42"/>
      <c r="AJ1480" s="25">
        <f>AD1480+AF1480+AG1480+AH1480+AI1480</f>
        <v>18</v>
      </c>
      <c r="AK1480" s="25">
        <f>AE1480+AI1480</f>
        <v>0</v>
      </c>
      <c r="AL1480" s="42"/>
      <c r="AM1480" s="42"/>
      <c r="AN1480" s="42"/>
      <c r="AO1480" s="42"/>
      <c r="AP1480" s="25">
        <f>AJ1480+AL1480+AM1480+AN1480+AO1480</f>
        <v>18</v>
      </c>
      <c r="AQ1480" s="25">
        <f>AK1480+AO1480</f>
        <v>0</v>
      </c>
      <c r="AR1480" s="42"/>
      <c r="AS1480" s="42"/>
      <c r="AT1480" s="42"/>
      <c r="AU1480" s="42"/>
      <c r="AV1480" s="25">
        <f>AP1480+AR1480+AS1480+AT1480+AU1480</f>
        <v>18</v>
      </c>
      <c r="AW1480" s="25">
        <f>AQ1480+AU1480</f>
        <v>0</v>
      </c>
      <c r="AX1480" s="42"/>
      <c r="AY1480" s="42"/>
      <c r="AZ1480" s="42"/>
      <c r="BA1480" s="42"/>
      <c r="BB1480" s="25">
        <f>AV1480+AX1480+AY1480+AZ1480+BA1480</f>
        <v>18</v>
      </c>
      <c r="BC1480" s="25">
        <f>AW1480+BA1480</f>
        <v>0</v>
      </c>
      <c r="BD1480" s="42"/>
      <c r="BE1480" s="42"/>
      <c r="BF1480" s="42"/>
      <c r="BG1480" s="42"/>
      <c r="BH1480" s="25">
        <f>BB1480+BD1480+BE1480+BF1480+BG1480</f>
        <v>18</v>
      </c>
      <c r="BI1480" s="25">
        <f>BC1480+BG1480</f>
        <v>0</v>
      </c>
      <c r="BJ1480" s="42"/>
      <c r="BK1480" s="42"/>
      <c r="BL1480" s="42"/>
      <c r="BM1480" s="42"/>
      <c r="BN1480" s="25">
        <f>BH1480+BJ1480+BK1480+BL1480+BM1480</f>
        <v>18</v>
      </c>
      <c r="BO1480" s="25">
        <f>BI1480+BM1480</f>
        <v>0</v>
      </c>
      <c r="BP1480" s="42"/>
      <c r="BQ1480" s="42"/>
      <c r="BR1480" s="42"/>
      <c r="BS1480" s="42"/>
      <c r="BT1480" s="25">
        <f>BN1480+BP1480+BQ1480+BR1480+BS1480</f>
        <v>18</v>
      </c>
      <c r="BU1480" s="25">
        <f>BO1480+BS1480</f>
        <v>0</v>
      </c>
      <c r="BV1480" s="42"/>
      <c r="BW1480" s="42"/>
      <c r="BX1480" s="42"/>
      <c r="BY1480" s="42"/>
      <c r="BZ1480" s="25">
        <f>BT1480+BV1480+BW1480+BX1480+BY1480</f>
        <v>18</v>
      </c>
      <c r="CA1480" s="25">
        <f>BU1480+BY1480</f>
        <v>0</v>
      </c>
      <c r="CB1480" s="42"/>
      <c r="CC1480" s="42"/>
      <c r="CD1480" s="42"/>
      <c r="CE1480" s="42"/>
      <c r="CF1480" s="25">
        <f>BZ1480+CB1480+CC1480+CD1480+CE1480</f>
        <v>18</v>
      </c>
      <c r="CG1480" s="25">
        <f>CA1480+CE1480</f>
        <v>0</v>
      </c>
      <c r="CH1480" s="42"/>
      <c r="CI1480" s="42"/>
      <c r="CJ1480" s="42"/>
      <c r="CK1480" s="42"/>
      <c r="CL1480" s="25">
        <f>CF1480+CH1480+CI1480+CJ1480+CK1480</f>
        <v>18</v>
      </c>
      <c r="CM1480" s="25">
        <f>CG1480+CK1480</f>
        <v>0</v>
      </c>
      <c r="CN1480" s="42"/>
      <c r="CO1480" s="42"/>
      <c r="CP1480" s="42"/>
      <c r="CQ1480" s="42"/>
      <c r="CR1480" s="25">
        <f>CL1480+CN1480+CO1480+CP1480+CQ1480</f>
        <v>18</v>
      </c>
      <c r="CS1480" s="25">
        <f>CM1480+CQ1480</f>
        <v>0</v>
      </c>
      <c r="CT1480" s="42"/>
      <c r="CU1480" s="42"/>
      <c r="CV1480" s="42"/>
      <c r="CW1480" s="42"/>
      <c r="CX1480" s="25">
        <f>CR1480+CT1480+CU1480+CV1480+CW1480</f>
        <v>18</v>
      </c>
      <c r="CY1480" s="25">
        <f>CS1480+CW1480</f>
        <v>0</v>
      </c>
      <c r="CZ1480" s="25">
        <v>14</v>
      </c>
      <c r="DA1480" s="42"/>
      <c r="DB1480" s="115">
        <f t="shared" si="7090"/>
        <v>77.777777777777786</v>
      </c>
      <c r="DC1480" s="115"/>
    </row>
    <row r="1481" spans="1:107" s="12" customFormat="1" ht="71.25" hidden="1" customHeight="1" x14ac:dyDescent="0.25">
      <c r="A1481" s="60" t="s">
        <v>518</v>
      </c>
      <c r="B1481" s="68" t="s">
        <v>57</v>
      </c>
      <c r="C1481" s="68" t="s">
        <v>50</v>
      </c>
      <c r="D1481" s="68" t="s">
        <v>268</v>
      </c>
      <c r="E1481" s="68"/>
      <c r="F1481" s="25">
        <f t="shared" ref="F1481:G1484" si="7222">F1482</f>
        <v>0</v>
      </c>
      <c r="G1481" s="25">
        <f t="shared" si="7222"/>
        <v>0</v>
      </c>
      <c r="H1481" s="42"/>
      <c r="I1481" s="42"/>
      <c r="J1481" s="42"/>
      <c r="K1481" s="42"/>
      <c r="L1481" s="25">
        <f t="shared" ref="L1481:M1484" si="7223">L1482</f>
        <v>0</v>
      </c>
      <c r="M1481" s="25">
        <f t="shared" si="7223"/>
        <v>0</v>
      </c>
      <c r="N1481" s="42"/>
      <c r="O1481" s="42"/>
      <c r="P1481" s="42"/>
      <c r="Q1481" s="42"/>
      <c r="R1481" s="25">
        <f t="shared" ref="R1481:S1484" si="7224">R1482</f>
        <v>0</v>
      </c>
      <c r="S1481" s="25">
        <f t="shared" si="7224"/>
        <v>0</v>
      </c>
      <c r="T1481" s="42"/>
      <c r="U1481" s="42"/>
      <c r="V1481" s="42"/>
      <c r="W1481" s="42"/>
      <c r="X1481" s="25">
        <f t="shared" ref="X1481:Y1484" si="7225">X1482</f>
        <v>0</v>
      </c>
      <c r="Y1481" s="25">
        <f t="shared" si="7225"/>
        <v>0</v>
      </c>
      <c r="Z1481" s="42"/>
      <c r="AA1481" s="42"/>
      <c r="AB1481" s="42"/>
      <c r="AC1481" s="42"/>
      <c r="AD1481" s="25">
        <f t="shared" ref="AD1481:AE1484" si="7226">AD1482</f>
        <v>0</v>
      </c>
      <c r="AE1481" s="25">
        <f t="shared" si="7226"/>
        <v>0</v>
      </c>
      <c r="AF1481" s="42"/>
      <c r="AG1481" s="42"/>
      <c r="AH1481" s="42"/>
      <c r="AI1481" s="42"/>
      <c r="AJ1481" s="25">
        <f t="shared" ref="AJ1481:AK1484" si="7227">AJ1482</f>
        <v>0</v>
      </c>
      <c r="AK1481" s="25">
        <f t="shared" si="7227"/>
        <v>0</v>
      </c>
      <c r="AL1481" s="42"/>
      <c r="AM1481" s="42"/>
      <c r="AN1481" s="42"/>
      <c r="AO1481" s="42"/>
      <c r="AP1481" s="25">
        <f t="shared" ref="AP1481:AQ1484" si="7228">AP1482</f>
        <v>0</v>
      </c>
      <c r="AQ1481" s="25">
        <f t="shared" si="7228"/>
        <v>0</v>
      </c>
      <c r="AR1481" s="42"/>
      <c r="AS1481" s="42"/>
      <c r="AT1481" s="42"/>
      <c r="AU1481" s="42"/>
      <c r="AV1481" s="25">
        <f t="shared" ref="AV1481:AW1484" si="7229">AV1482</f>
        <v>0</v>
      </c>
      <c r="AW1481" s="25">
        <f t="shared" si="7229"/>
        <v>0</v>
      </c>
      <c r="AX1481" s="42"/>
      <c r="AY1481" s="42"/>
      <c r="AZ1481" s="42"/>
      <c r="BA1481" s="42"/>
      <c r="BB1481" s="25">
        <f t="shared" ref="BB1481:BC1484" si="7230">BB1482</f>
        <v>0</v>
      </c>
      <c r="BC1481" s="25">
        <f t="shared" si="7230"/>
        <v>0</v>
      </c>
      <c r="BD1481" s="42"/>
      <c r="BE1481" s="42"/>
      <c r="BF1481" s="42"/>
      <c r="BG1481" s="42"/>
      <c r="BH1481" s="25">
        <f t="shared" ref="BH1481:BI1484" si="7231">BH1482</f>
        <v>0</v>
      </c>
      <c r="BI1481" s="25">
        <f t="shared" si="7231"/>
        <v>0</v>
      </c>
      <c r="BJ1481" s="42"/>
      <c r="BK1481" s="42"/>
      <c r="BL1481" s="42"/>
      <c r="BM1481" s="42"/>
      <c r="BN1481" s="25">
        <f t="shared" ref="BN1481:BO1484" si="7232">BN1482</f>
        <v>0</v>
      </c>
      <c r="BO1481" s="25">
        <f t="shared" si="7232"/>
        <v>0</v>
      </c>
      <c r="BP1481" s="42"/>
      <c r="BQ1481" s="42"/>
      <c r="BR1481" s="42"/>
      <c r="BS1481" s="42"/>
      <c r="BT1481" s="25">
        <f t="shared" ref="BT1481:BU1484" si="7233">BT1482</f>
        <v>0</v>
      </c>
      <c r="BU1481" s="25">
        <f t="shared" si="7233"/>
        <v>0</v>
      </c>
      <c r="BV1481" s="42"/>
      <c r="BW1481" s="42"/>
      <c r="BX1481" s="42"/>
      <c r="BY1481" s="42"/>
      <c r="BZ1481" s="25">
        <f t="shared" ref="BZ1481:CA1484" si="7234">BZ1482</f>
        <v>0</v>
      </c>
      <c r="CA1481" s="25">
        <f t="shared" si="7234"/>
        <v>0</v>
      </c>
      <c r="CB1481" s="42"/>
      <c r="CC1481" s="42"/>
      <c r="CD1481" s="42"/>
      <c r="CE1481" s="42"/>
      <c r="CF1481" s="25">
        <f t="shared" ref="CF1481:CG1484" si="7235">CF1482</f>
        <v>0</v>
      </c>
      <c r="CG1481" s="25">
        <f t="shared" si="7235"/>
        <v>0</v>
      </c>
      <c r="CH1481" s="42"/>
      <c r="CI1481" s="42"/>
      <c r="CJ1481" s="42"/>
      <c r="CK1481" s="42"/>
      <c r="CL1481" s="25">
        <f t="shared" ref="CL1481:CM1484" si="7236">CL1482</f>
        <v>0</v>
      </c>
      <c r="CM1481" s="25">
        <f t="shared" si="7236"/>
        <v>0</v>
      </c>
      <c r="CN1481" s="42"/>
      <c r="CO1481" s="42"/>
      <c r="CP1481" s="42"/>
      <c r="CQ1481" s="42"/>
      <c r="CR1481" s="25">
        <f t="shared" ref="CR1481:CS1484" si="7237">CR1482</f>
        <v>0</v>
      </c>
      <c r="CS1481" s="25">
        <f t="shared" si="7237"/>
        <v>0</v>
      </c>
      <c r="CT1481" s="42"/>
      <c r="CU1481" s="42"/>
      <c r="CV1481" s="42"/>
      <c r="CW1481" s="42"/>
      <c r="CX1481" s="25">
        <f t="shared" ref="CX1481:CY1484" si="7238">CX1482</f>
        <v>0</v>
      </c>
      <c r="CY1481" s="25">
        <f t="shared" si="7238"/>
        <v>0</v>
      </c>
      <c r="CZ1481" s="42"/>
      <c r="DA1481" s="42"/>
      <c r="DB1481" s="115" t="e">
        <f t="shared" si="7090"/>
        <v>#DIV/0!</v>
      </c>
      <c r="DC1481" s="115" t="e">
        <f t="shared" si="7091"/>
        <v>#DIV/0!</v>
      </c>
    </row>
    <row r="1482" spans="1:107" s="12" customFormat="1" ht="23.25" hidden="1" customHeight="1" x14ac:dyDescent="0.25">
      <c r="A1482" s="30" t="s">
        <v>202</v>
      </c>
      <c r="B1482" s="68" t="s">
        <v>57</v>
      </c>
      <c r="C1482" s="68" t="s">
        <v>50</v>
      </c>
      <c r="D1482" s="68" t="s">
        <v>266</v>
      </c>
      <c r="E1482" s="68"/>
      <c r="F1482" s="25">
        <f t="shared" si="7222"/>
        <v>0</v>
      </c>
      <c r="G1482" s="25">
        <f t="shared" si="7222"/>
        <v>0</v>
      </c>
      <c r="H1482" s="42"/>
      <c r="I1482" s="42"/>
      <c r="J1482" s="42"/>
      <c r="K1482" s="42"/>
      <c r="L1482" s="25">
        <f t="shared" si="7223"/>
        <v>0</v>
      </c>
      <c r="M1482" s="25">
        <f t="shared" si="7223"/>
        <v>0</v>
      </c>
      <c r="N1482" s="42"/>
      <c r="O1482" s="42"/>
      <c r="P1482" s="42"/>
      <c r="Q1482" s="42"/>
      <c r="R1482" s="25">
        <f t="shared" si="7224"/>
        <v>0</v>
      </c>
      <c r="S1482" s="25">
        <f t="shared" si="7224"/>
        <v>0</v>
      </c>
      <c r="T1482" s="42"/>
      <c r="U1482" s="42"/>
      <c r="V1482" s="42"/>
      <c r="W1482" s="42"/>
      <c r="X1482" s="25">
        <f t="shared" si="7225"/>
        <v>0</v>
      </c>
      <c r="Y1482" s="25">
        <f t="shared" si="7225"/>
        <v>0</v>
      </c>
      <c r="Z1482" s="42"/>
      <c r="AA1482" s="42"/>
      <c r="AB1482" s="42"/>
      <c r="AC1482" s="42"/>
      <c r="AD1482" s="25">
        <f t="shared" si="7226"/>
        <v>0</v>
      </c>
      <c r="AE1482" s="25">
        <f t="shared" si="7226"/>
        <v>0</v>
      </c>
      <c r="AF1482" s="42"/>
      <c r="AG1482" s="42"/>
      <c r="AH1482" s="42"/>
      <c r="AI1482" s="42"/>
      <c r="AJ1482" s="25">
        <f t="shared" si="7227"/>
        <v>0</v>
      </c>
      <c r="AK1482" s="25">
        <f t="shared" si="7227"/>
        <v>0</v>
      </c>
      <c r="AL1482" s="42"/>
      <c r="AM1482" s="42"/>
      <c r="AN1482" s="42"/>
      <c r="AO1482" s="42"/>
      <c r="AP1482" s="25">
        <f t="shared" si="7228"/>
        <v>0</v>
      </c>
      <c r="AQ1482" s="25">
        <f t="shared" si="7228"/>
        <v>0</v>
      </c>
      <c r="AR1482" s="42"/>
      <c r="AS1482" s="42"/>
      <c r="AT1482" s="42"/>
      <c r="AU1482" s="42"/>
      <c r="AV1482" s="25">
        <f t="shared" si="7229"/>
        <v>0</v>
      </c>
      <c r="AW1482" s="25">
        <f t="shared" si="7229"/>
        <v>0</v>
      </c>
      <c r="AX1482" s="42"/>
      <c r="AY1482" s="42"/>
      <c r="AZ1482" s="42"/>
      <c r="BA1482" s="42"/>
      <c r="BB1482" s="25">
        <f t="shared" si="7230"/>
        <v>0</v>
      </c>
      <c r="BC1482" s="25">
        <f t="shared" si="7230"/>
        <v>0</v>
      </c>
      <c r="BD1482" s="42"/>
      <c r="BE1482" s="42"/>
      <c r="BF1482" s="42"/>
      <c r="BG1482" s="42"/>
      <c r="BH1482" s="25">
        <f t="shared" si="7231"/>
        <v>0</v>
      </c>
      <c r="BI1482" s="25">
        <f t="shared" si="7231"/>
        <v>0</v>
      </c>
      <c r="BJ1482" s="42"/>
      <c r="BK1482" s="42"/>
      <c r="BL1482" s="42"/>
      <c r="BM1482" s="42"/>
      <c r="BN1482" s="25">
        <f t="shared" si="7232"/>
        <v>0</v>
      </c>
      <c r="BO1482" s="25">
        <f t="shared" si="7232"/>
        <v>0</v>
      </c>
      <c r="BP1482" s="42"/>
      <c r="BQ1482" s="42"/>
      <c r="BR1482" s="42"/>
      <c r="BS1482" s="42"/>
      <c r="BT1482" s="25">
        <f t="shared" si="7233"/>
        <v>0</v>
      </c>
      <c r="BU1482" s="25">
        <f t="shared" si="7233"/>
        <v>0</v>
      </c>
      <c r="BV1482" s="42"/>
      <c r="BW1482" s="42"/>
      <c r="BX1482" s="42"/>
      <c r="BY1482" s="42"/>
      <c r="BZ1482" s="25">
        <f t="shared" si="7234"/>
        <v>0</v>
      </c>
      <c r="CA1482" s="25">
        <f t="shared" si="7234"/>
        <v>0</v>
      </c>
      <c r="CB1482" s="42"/>
      <c r="CC1482" s="42"/>
      <c r="CD1482" s="42"/>
      <c r="CE1482" s="42"/>
      <c r="CF1482" s="25">
        <f t="shared" si="7235"/>
        <v>0</v>
      </c>
      <c r="CG1482" s="25">
        <f t="shared" si="7235"/>
        <v>0</v>
      </c>
      <c r="CH1482" s="42"/>
      <c r="CI1482" s="42"/>
      <c r="CJ1482" s="42"/>
      <c r="CK1482" s="42"/>
      <c r="CL1482" s="25">
        <f t="shared" si="7236"/>
        <v>0</v>
      </c>
      <c r="CM1482" s="25">
        <f t="shared" si="7236"/>
        <v>0</v>
      </c>
      <c r="CN1482" s="42"/>
      <c r="CO1482" s="42"/>
      <c r="CP1482" s="42"/>
      <c r="CQ1482" s="42"/>
      <c r="CR1482" s="25">
        <f t="shared" si="7237"/>
        <v>0</v>
      </c>
      <c r="CS1482" s="25">
        <f t="shared" si="7237"/>
        <v>0</v>
      </c>
      <c r="CT1482" s="42"/>
      <c r="CU1482" s="42"/>
      <c r="CV1482" s="42"/>
      <c r="CW1482" s="42"/>
      <c r="CX1482" s="25">
        <f t="shared" si="7238"/>
        <v>0</v>
      </c>
      <c r="CY1482" s="25">
        <f t="shared" si="7238"/>
        <v>0</v>
      </c>
      <c r="CZ1482" s="42"/>
      <c r="DA1482" s="42"/>
      <c r="DB1482" s="115" t="e">
        <f t="shared" si="7090"/>
        <v>#DIV/0!</v>
      </c>
      <c r="DC1482" s="115" t="e">
        <f t="shared" si="7091"/>
        <v>#DIV/0!</v>
      </c>
    </row>
    <row r="1483" spans="1:107" s="12" customFormat="1" ht="38.25" hidden="1" customHeight="1" x14ac:dyDescent="0.25">
      <c r="A1483" s="60" t="s">
        <v>208</v>
      </c>
      <c r="B1483" s="68" t="s">
        <v>57</v>
      </c>
      <c r="C1483" s="68" t="s">
        <v>50</v>
      </c>
      <c r="D1483" s="68" t="s">
        <v>267</v>
      </c>
      <c r="E1483" s="68"/>
      <c r="F1483" s="25">
        <f t="shared" si="7222"/>
        <v>0</v>
      </c>
      <c r="G1483" s="25">
        <f t="shared" si="7222"/>
        <v>0</v>
      </c>
      <c r="H1483" s="42"/>
      <c r="I1483" s="42"/>
      <c r="J1483" s="42"/>
      <c r="K1483" s="42"/>
      <c r="L1483" s="25">
        <f t="shared" si="7223"/>
        <v>0</v>
      </c>
      <c r="M1483" s="25">
        <f t="shared" si="7223"/>
        <v>0</v>
      </c>
      <c r="N1483" s="42"/>
      <c r="O1483" s="42"/>
      <c r="P1483" s="42"/>
      <c r="Q1483" s="42"/>
      <c r="R1483" s="25">
        <f t="shared" si="7224"/>
        <v>0</v>
      </c>
      <c r="S1483" s="25">
        <f t="shared" si="7224"/>
        <v>0</v>
      </c>
      <c r="T1483" s="42"/>
      <c r="U1483" s="42"/>
      <c r="V1483" s="42"/>
      <c r="W1483" s="42"/>
      <c r="X1483" s="25">
        <f t="shared" si="7225"/>
        <v>0</v>
      </c>
      <c r="Y1483" s="25">
        <f t="shared" si="7225"/>
        <v>0</v>
      </c>
      <c r="Z1483" s="42"/>
      <c r="AA1483" s="42"/>
      <c r="AB1483" s="42"/>
      <c r="AC1483" s="42"/>
      <c r="AD1483" s="25">
        <f t="shared" si="7226"/>
        <v>0</v>
      </c>
      <c r="AE1483" s="25">
        <f t="shared" si="7226"/>
        <v>0</v>
      </c>
      <c r="AF1483" s="42"/>
      <c r="AG1483" s="42"/>
      <c r="AH1483" s="42"/>
      <c r="AI1483" s="42"/>
      <c r="AJ1483" s="25">
        <f t="shared" si="7227"/>
        <v>0</v>
      </c>
      <c r="AK1483" s="25">
        <f t="shared" si="7227"/>
        <v>0</v>
      </c>
      <c r="AL1483" s="42"/>
      <c r="AM1483" s="42"/>
      <c r="AN1483" s="42"/>
      <c r="AO1483" s="42"/>
      <c r="AP1483" s="25">
        <f t="shared" si="7228"/>
        <v>0</v>
      </c>
      <c r="AQ1483" s="25">
        <f t="shared" si="7228"/>
        <v>0</v>
      </c>
      <c r="AR1483" s="42"/>
      <c r="AS1483" s="42"/>
      <c r="AT1483" s="42"/>
      <c r="AU1483" s="42"/>
      <c r="AV1483" s="25">
        <f t="shared" si="7229"/>
        <v>0</v>
      </c>
      <c r="AW1483" s="25">
        <f t="shared" si="7229"/>
        <v>0</v>
      </c>
      <c r="AX1483" s="42"/>
      <c r="AY1483" s="42"/>
      <c r="AZ1483" s="42"/>
      <c r="BA1483" s="42"/>
      <c r="BB1483" s="25">
        <f t="shared" si="7230"/>
        <v>0</v>
      </c>
      <c r="BC1483" s="25">
        <f t="shared" si="7230"/>
        <v>0</v>
      </c>
      <c r="BD1483" s="42"/>
      <c r="BE1483" s="42"/>
      <c r="BF1483" s="42"/>
      <c r="BG1483" s="42"/>
      <c r="BH1483" s="25">
        <f t="shared" si="7231"/>
        <v>0</v>
      </c>
      <c r="BI1483" s="25">
        <f t="shared" si="7231"/>
        <v>0</v>
      </c>
      <c r="BJ1483" s="42"/>
      <c r="BK1483" s="42"/>
      <c r="BL1483" s="42"/>
      <c r="BM1483" s="42"/>
      <c r="BN1483" s="25">
        <f t="shared" si="7232"/>
        <v>0</v>
      </c>
      <c r="BO1483" s="25">
        <f t="shared" si="7232"/>
        <v>0</v>
      </c>
      <c r="BP1483" s="42"/>
      <c r="BQ1483" s="42"/>
      <c r="BR1483" s="42"/>
      <c r="BS1483" s="42"/>
      <c r="BT1483" s="25">
        <f t="shared" si="7233"/>
        <v>0</v>
      </c>
      <c r="BU1483" s="25">
        <f t="shared" si="7233"/>
        <v>0</v>
      </c>
      <c r="BV1483" s="42"/>
      <c r="BW1483" s="42"/>
      <c r="BX1483" s="42"/>
      <c r="BY1483" s="42"/>
      <c r="BZ1483" s="25">
        <f t="shared" si="7234"/>
        <v>0</v>
      </c>
      <c r="CA1483" s="25">
        <f t="shared" si="7234"/>
        <v>0</v>
      </c>
      <c r="CB1483" s="42"/>
      <c r="CC1483" s="42"/>
      <c r="CD1483" s="42"/>
      <c r="CE1483" s="42"/>
      <c r="CF1483" s="25">
        <f t="shared" si="7235"/>
        <v>0</v>
      </c>
      <c r="CG1483" s="25">
        <f t="shared" si="7235"/>
        <v>0</v>
      </c>
      <c r="CH1483" s="42"/>
      <c r="CI1483" s="42"/>
      <c r="CJ1483" s="42"/>
      <c r="CK1483" s="42"/>
      <c r="CL1483" s="25">
        <f t="shared" si="7236"/>
        <v>0</v>
      </c>
      <c r="CM1483" s="25">
        <f t="shared" si="7236"/>
        <v>0</v>
      </c>
      <c r="CN1483" s="42"/>
      <c r="CO1483" s="42"/>
      <c r="CP1483" s="42"/>
      <c r="CQ1483" s="42"/>
      <c r="CR1483" s="25">
        <f t="shared" si="7237"/>
        <v>0</v>
      </c>
      <c r="CS1483" s="25">
        <f t="shared" si="7237"/>
        <v>0</v>
      </c>
      <c r="CT1483" s="42"/>
      <c r="CU1483" s="42"/>
      <c r="CV1483" s="42"/>
      <c r="CW1483" s="42"/>
      <c r="CX1483" s="25">
        <f t="shared" si="7238"/>
        <v>0</v>
      </c>
      <c r="CY1483" s="25">
        <f t="shared" si="7238"/>
        <v>0</v>
      </c>
      <c r="CZ1483" s="42"/>
      <c r="DA1483" s="42"/>
      <c r="DB1483" s="115" t="e">
        <f t="shared" si="7090"/>
        <v>#DIV/0!</v>
      </c>
      <c r="DC1483" s="115" t="e">
        <f t="shared" si="7091"/>
        <v>#DIV/0!</v>
      </c>
    </row>
    <row r="1484" spans="1:107" s="12" customFormat="1" ht="36.75" hidden="1" customHeight="1" x14ac:dyDescent="0.25">
      <c r="A1484" s="60" t="s">
        <v>83</v>
      </c>
      <c r="B1484" s="68" t="s">
        <v>57</v>
      </c>
      <c r="C1484" s="68" t="s">
        <v>50</v>
      </c>
      <c r="D1484" s="68" t="s">
        <v>267</v>
      </c>
      <c r="E1484" s="68">
        <v>600</v>
      </c>
      <c r="F1484" s="25">
        <f t="shared" si="7222"/>
        <v>0</v>
      </c>
      <c r="G1484" s="25">
        <f t="shared" si="7222"/>
        <v>0</v>
      </c>
      <c r="H1484" s="42"/>
      <c r="I1484" s="42"/>
      <c r="J1484" s="42"/>
      <c r="K1484" s="42"/>
      <c r="L1484" s="25">
        <f t="shared" si="7223"/>
        <v>0</v>
      </c>
      <c r="M1484" s="25">
        <f t="shared" si="7223"/>
        <v>0</v>
      </c>
      <c r="N1484" s="42"/>
      <c r="O1484" s="42"/>
      <c r="P1484" s="42"/>
      <c r="Q1484" s="42"/>
      <c r="R1484" s="25">
        <f t="shared" si="7224"/>
        <v>0</v>
      </c>
      <c r="S1484" s="25">
        <f t="shared" si="7224"/>
        <v>0</v>
      </c>
      <c r="T1484" s="42"/>
      <c r="U1484" s="42"/>
      <c r="V1484" s="42"/>
      <c r="W1484" s="42"/>
      <c r="X1484" s="25">
        <f t="shared" si="7225"/>
        <v>0</v>
      </c>
      <c r="Y1484" s="25">
        <f t="shared" si="7225"/>
        <v>0</v>
      </c>
      <c r="Z1484" s="42"/>
      <c r="AA1484" s="42"/>
      <c r="AB1484" s="42"/>
      <c r="AC1484" s="42"/>
      <c r="AD1484" s="25">
        <f t="shared" si="7226"/>
        <v>0</v>
      </c>
      <c r="AE1484" s="25">
        <f t="shared" si="7226"/>
        <v>0</v>
      </c>
      <c r="AF1484" s="42"/>
      <c r="AG1484" s="42"/>
      <c r="AH1484" s="42"/>
      <c r="AI1484" s="42"/>
      <c r="AJ1484" s="25">
        <f t="shared" si="7227"/>
        <v>0</v>
      </c>
      <c r="AK1484" s="25">
        <f t="shared" si="7227"/>
        <v>0</v>
      </c>
      <c r="AL1484" s="42"/>
      <c r="AM1484" s="42"/>
      <c r="AN1484" s="42"/>
      <c r="AO1484" s="42"/>
      <c r="AP1484" s="25">
        <f t="shared" si="7228"/>
        <v>0</v>
      </c>
      <c r="AQ1484" s="25">
        <f t="shared" si="7228"/>
        <v>0</v>
      </c>
      <c r="AR1484" s="42"/>
      <c r="AS1484" s="42"/>
      <c r="AT1484" s="42"/>
      <c r="AU1484" s="42"/>
      <c r="AV1484" s="25">
        <f t="shared" si="7229"/>
        <v>0</v>
      </c>
      <c r="AW1484" s="25">
        <f t="shared" si="7229"/>
        <v>0</v>
      </c>
      <c r="AX1484" s="42"/>
      <c r="AY1484" s="42"/>
      <c r="AZ1484" s="42"/>
      <c r="BA1484" s="42"/>
      <c r="BB1484" s="25">
        <f t="shared" si="7230"/>
        <v>0</v>
      </c>
      <c r="BC1484" s="25">
        <f t="shared" si="7230"/>
        <v>0</v>
      </c>
      <c r="BD1484" s="42"/>
      <c r="BE1484" s="42"/>
      <c r="BF1484" s="42"/>
      <c r="BG1484" s="42"/>
      <c r="BH1484" s="25">
        <f t="shared" si="7231"/>
        <v>0</v>
      </c>
      <c r="BI1484" s="25">
        <f t="shared" si="7231"/>
        <v>0</v>
      </c>
      <c r="BJ1484" s="42"/>
      <c r="BK1484" s="42"/>
      <c r="BL1484" s="42"/>
      <c r="BM1484" s="42"/>
      <c r="BN1484" s="25">
        <f t="shared" si="7232"/>
        <v>0</v>
      </c>
      <c r="BO1484" s="25">
        <f t="shared" si="7232"/>
        <v>0</v>
      </c>
      <c r="BP1484" s="42"/>
      <c r="BQ1484" s="42"/>
      <c r="BR1484" s="42"/>
      <c r="BS1484" s="42"/>
      <c r="BT1484" s="25">
        <f t="shared" si="7233"/>
        <v>0</v>
      </c>
      <c r="BU1484" s="25">
        <f t="shared" si="7233"/>
        <v>0</v>
      </c>
      <c r="BV1484" s="42"/>
      <c r="BW1484" s="42"/>
      <c r="BX1484" s="42"/>
      <c r="BY1484" s="42"/>
      <c r="BZ1484" s="25">
        <f t="shared" si="7234"/>
        <v>0</v>
      </c>
      <c r="CA1484" s="25">
        <f t="shared" si="7234"/>
        <v>0</v>
      </c>
      <c r="CB1484" s="42"/>
      <c r="CC1484" s="42"/>
      <c r="CD1484" s="42"/>
      <c r="CE1484" s="42"/>
      <c r="CF1484" s="25">
        <f t="shared" si="7235"/>
        <v>0</v>
      </c>
      <c r="CG1484" s="25">
        <f t="shared" si="7235"/>
        <v>0</v>
      </c>
      <c r="CH1484" s="42"/>
      <c r="CI1484" s="42"/>
      <c r="CJ1484" s="42"/>
      <c r="CK1484" s="42"/>
      <c r="CL1484" s="25">
        <f t="shared" si="7236"/>
        <v>0</v>
      </c>
      <c r="CM1484" s="25">
        <f t="shared" si="7236"/>
        <v>0</v>
      </c>
      <c r="CN1484" s="42"/>
      <c r="CO1484" s="42"/>
      <c r="CP1484" s="42"/>
      <c r="CQ1484" s="42"/>
      <c r="CR1484" s="25">
        <f t="shared" si="7237"/>
        <v>0</v>
      </c>
      <c r="CS1484" s="25">
        <f t="shared" si="7237"/>
        <v>0</v>
      </c>
      <c r="CT1484" s="42"/>
      <c r="CU1484" s="42"/>
      <c r="CV1484" s="42"/>
      <c r="CW1484" s="42"/>
      <c r="CX1484" s="25">
        <f t="shared" si="7238"/>
        <v>0</v>
      </c>
      <c r="CY1484" s="25">
        <f t="shared" si="7238"/>
        <v>0</v>
      </c>
      <c r="CZ1484" s="42"/>
      <c r="DA1484" s="42"/>
      <c r="DB1484" s="115" t="e">
        <f t="shared" si="7090"/>
        <v>#DIV/0!</v>
      </c>
      <c r="DC1484" s="115" t="e">
        <f t="shared" si="7091"/>
        <v>#DIV/0!</v>
      </c>
    </row>
    <row r="1485" spans="1:107" s="12" customFormat="1" ht="49.5" hidden="1" x14ac:dyDescent="0.25">
      <c r="A1485" s="60" t="s">
        <v>196</v>
      </c>
      <c r="B1485" s="68" t="s">
        <v>57</v>
      </c>
      <c r="C1485" s="68" t="s">
        <v>50</v>
      </c>
      <c r="D1485" s="68" t="s">
        <v>267</v>
      </c>
      <c r="E1485" s="68" t="s">
        <v>179</v>
      </c>
      <c r="F1485" s="25"/>
      <c r="G1485" s="25"/>
      <c r="H1485" s="42"/>
      <c r="I1485" s="42"/>
      <c r="J1485" s="42"/>
      <c r="K1485" s="42"/>
      <c r="L1485" s="25"/>
      <c r="M1485" s="25"/>
      <c r="N1485" s="42"/>
      <c r="O1485" s="42"/>
      <c r="P1485" s="42"/>
      <c r="Q1485" s="42"/>
      <c r="R1485" s="25"/>
      <c r="S1485" s="25"/>
      <c r="T1485" s="42"/>
      <c r="U1485" s="42"/>
      <c r="V1485" s="42"/>
      <c r="W1485" s="42"/>
      <c r="X1485" s="25"/>
      <c r="Y1485" s="25"/>
      <c r="Z1485" s="42"/>
      <c r="AA1485" s="42"/>
      <c r="AB1485" s="42"/>
      <c r="AC1485" s="42"/>
      <c r="AD1485" s="25"/>
      <c r="AE1485" s="25"/>
      <c r="AF1485" s="42"/>
      <c r="AG1485" s="42"/>
      <c r="AH1485" s="42"/>
      <c r="AI1485" s="42"/>
      <c r="AJ1485" s="25"/>
      <c r="AK1485" s="25"/>
      <c r="AL1485" s="42"/>
      <c r="AM1485" s="42"/>
      <c r="AN1485" s="42"/>
      <c r="AO1485" s="42"/>
      <c r="AP1485" s="25"/>
      <c r="AQ1485" s="25"/>
      <c r="AR1485" s="42"/>
      <c r="AS1485" s="42"/>
      <c r="AT1485" s="42"/>
      <c r="AU1485" s="42"/>
      <c r="AV1485" s="25"/>
      <c r="AW1485" s="25"/>
      <c r="AX1485" s="42"/>
      <c r="AY1485" s="42"/>
      <c r="AZ1485" s="42"/>
      <c r="BA1485" s="42"/>
      <c r="BB1485" s="25"/>
      <c r="BC1485" s="25"/>
      <c r="BD1485" s="42"/>
      <c r="BE1485" s="42"/>
      <c r="BF1485" s="42"/>
      <c r="BG1485" s="42"/>
      <c r="BH1485" s="25"/>
      <c r="BI1485" s="25"/>
      <c r="BJ1485" s="42"/>
      <c r="BK1485" s="42"/>
      <c r="BL1485" s="42"/>
      <c r="BM1485" s="42"/>
      <c r="BN1485" s="25"/>
      <c r="BO1485" s="25"/>
      <c r="BP1485" s="42"/>
      <c r="BQ1485" s="42"/>
      <c r="BR1485" s="42"/>
      <c r="BS1485" s="42"/>
      <c r="BT1485" s="25"/>
      <c r="BU1485" s="25"/>
      <c r="BV1485" s="42"/>
      <c r="BW1485" s="42"/>
      <c r="BX1485" s="42"/>
      <c r="BY1485" s="42"/>
      <c r="BZ1485" s="25"/>
      <c r="CA1485" s="25"/>
      <c r="CB1485" s="42"/>
      <c r="CC1485" s="42"/>
      <c r="CD1485" s="42"/>
      <c r="CE1485" s="42"/>
      <c r="CF1485" s="25"/>
      <c r="CG1485" s="25"/>
      <c r="CH1485" s="42"/>
      <c r="CI1485" s="42"/>
      <c r="CJ1485" s="42"/>
      <c r="CK1485" s="42"/>
      <c r="CL1485" s="25"/>
      <c r="CM1485" s="25"/>
      <c r="CN1485" s="42"/>
      <c r="CO1485" s="42"/>
      <c r="CP1485" s="42"/>
      <c r="CQ1485" s="42"/>
      <c r="CR1485" s="25"/>
      <c r="CS1485" s="25"/>
      <c r="CT1485" s="42"/>
      <c r="CU1485" s="42"/>
      <c r="CV1485" s="42"/>
      <c r="CW1485" s="42"/>
      <c r="CX1485" s="25"/>
      <c r="CY1485" s="25"/>
      <c r="CZ1485" s="42"/>
      <c r="DA1485" s="42"/>
      <c r="DB1485" s="115" t="e">
        <f t="shared" si="7090"/>
        <v>#DIV/0!</v>
      </c>
      <c r="DC1485" s="115" t="e">
        <f t="shared" si="7091"/>
        <v>#DIV/0!</v>
      </c>
    </row>
    <row r="1486" spans="1:107" s="12" customFormat="1" ht="17.25" customHeight="1" x14ac:dyDescent="0.3">
      <c r="A1486" s="54"/>
      <c r="B1486" s="22"/>
      <c r="C1486" s="22"/>
      <c r="D1486" s="29"/>
      <c r="E1486" s="24"/>
      <c r="F1486" s="42"/>
      <c r="G1486" s="42"/>
      <c r="H1486" s="42"/>
      <c r="I1486" s="42"/>
      <c r="J1486" s="42"/>
      <c r="K1486" s="42"/>
      <c r="L1486" s="42"/>
      <c r="M1486" s="42"/>
      <c r="N1486" s="42"/>
      <c r="O1486" s="42"/>
      <c r="P1486" s="42"/>
      <c r="Q1486" s="42"/>
      <c r="R1486" s="42"/>
      <c r="S1486" s="42"/>
      <c r="T1486" s="42"/>
      <c r="U1486" s="42"/>
      <c r="V1486" s="42"/>
      <c r="W1486" s="42"/>
      <c r="X1486" s="42"/>
      <c r="Y1486" s="42"/>
      <c r="Z1486" s="42"/>
      <c r="AA1486" s="42"/>
      <c r="AB1486" s="42"/>
      <c r="AC1486" s="42"/>
      <c r="AD1486" s="42"/>
      <c r="AE1486" s="42"/>
      <c r="AF1486" s="42"/>
      <c r="AG1486" s="42"/>
      <c r="AH1486" s="42"/>
      <c r="AI1486" s="42"/>
      <c r="AJ1486" s="42"/>
      <c r="AK1486" s="42"/>
      <c r="AL1486" s="42"/>
      <c r="AM1486" s="42"/>
      <c r="AN1486" s="42"/>
      <c r="AO1486" s="42"/>
      <c r="AP1486" s="42"/>
      <c r="AQ1486" s="42"/>
      <c r="AR1486" s="42"/>
      <c r="AS1486" s="42"/>
      <c r="AT1486" s="42"/>
      <c r="AU1486" s="42"/>
      <c r="AV1486" s="42"/>
      <c r="AW1486" s="42"/>
      <c r="AX1486" s="42"/>
      <c r="AY1486" s="42"/>
      <c r="AZ1486" s="42"/>
      <c r="BA1486" s="42"/>
      <c r="BB1486" s="42"/>
      <c r="BC1486" s="42"/>
      <c r="BD1486" s="42"/>
      <c r="BE1486" s="42"/>
      <c r="BF1486" s="42"/>
      <c r="BG1486" s="42"/>
      <c r="BH1486" s="42"/>
      <c r="BI1486" s="42"/>
      <c r="BJ1486" s="42"/>
      <c r="BK1486" s="42"/>
      <c r="BL1486" s="42"/>
      <c r="BM1486" s="42"/>
      <c r="BN1486" s="42"/>
      <c r="BO1486" s="42"/>
      <c r="BP1486" s="42"/>
      <c r="BQ1486" s="42"/>
      <c r="BR1486" s="42"/>
      <c r="BS1486" s="42"/>
      <c r="BT1486" s="42"/>
      <c r="BU1486" s="42"/>
      <c r="BV1486" s="42"/>
      <c r="BW1486" s="42"/>
      <c r="BX1486" s="42"/>
      <c r="BY1486" s="42"/>
      <c r="BZ1486" s="42"/>
      <c r="CA1486" s="42"/>
      <c r="CB1486" s="42"/>
      <c r="CC1486" s="42"/>
      <c r="CD1486" s="42"/>
      <c r="CE1486" s="42"/>
      <c r="CF1486" s="42"/>
      <c r="CG1486" s="42"/>
      <c r="CH1486" s="42"/>
      <c r="CI1486" s="42"/>
      <c r="CJ1486" s="42"/>
      <c r="CK1486" s="42"/>
      <c r="CL1486" s="42"/>
      <c r="CM1486" s="42"/>
      <c r="CN1486" s="42"/>
      <c r="CO1486" s="42"/>
      <c r="CP1486" s="42"/>
      <c r="CQ1486" s="42"/>
      <c r="CR1486" s="42"/>
      <c r="CS1486" s="42"/>
      <c r="CT1486" s="42"/>
      <c r="CU1486" s="42"/>
      <c r="CV1486" s="42"/>
      <c r="CW1486" s="42"/>
      <c r="CX1486" s="42"/>
      <c r="CY1486" s="42"/>
      <c r="CZ1486" s="42"/>
      <c r="DA1486" s="42"/>
      <c r="DB1486" s="115"/>
      <c r="DC1486" s="115"/>
    </row>
    <row r="1487" spans="1:107" s="12" customFormat="1" ht="18.75" x14ac:dyDescent="0.3">
      <c r="A1487" s="54" t="s">
        <v>77</v>
      </c>
      <c r="B1487" s="22" t="s">
        <v>57</v>
      </c>
      <c r="C1487" s="22" t="s">
        <v>51</v>
      </c>
      <c r="D1487" s="29"/>
      <c r="E1487" s="24"/>
      <c r="F1487" s="23">
        <f t="shared" ref="F1487:G1494" si="7239">F1488</f>
        <v>11429</v>
      </c>
      <c r="G1487" s="23">
        <f t="shared" si="7239"/>
        <v>0</v>
      </c>
      <c r="H1487" s="23">
        <f>H1488</f>
        <v>58876</v>
      </c>
      <c r="I1487" s="23">
        <f t="shared" ref="I1487:BT1487" si="7240">I1488</f>
        <v>-1775</v>
      </c>
      <c r="J1487" s="23">
        <f t="shared" si="7240"/>
        <v>0</v>
      </c>
      <c r="K1487" s="23">
        <f t="shared" si="7240"/>
        <v>33718</v>
      </c>
      <c r="L1487" s="23">
        <f t="shared" si="7240"/>
        <v>102248</v>
      </c>
      <c r="M1487" s="23">
        <f t="shared" si="7240"/>
        <v>33718</v>
      </c>
      <c r="N1487" s="23">
        <f>N1488</f>
        <v>518</v>
      </c>
      <c r="O1487" s="23">
        <f t="shared" si="7240"/>
        <v>0</v>
      </c>
      <c r="P1487" s="23">
        <f t="shared" si="7240"/>
        <v>0</v>
      </c>
      <c r="Q1487" s="23">
        <f t="shared" si="7240"/>
        <v>9841</v>
      </c>
      <c r="R1487" s="23">
        <f t="shared" si="7240"/>
        <v>112607</v>
      </c>
      <c r="S1487" s="23">
        <f t="shared" si="7240"/>
        <v>43559</v>
      </c>
      <c r="T1487" s="23">
        <f>T1488</f>
        <v>0</v>
      </c>
      <c r="U1487" s="23">
        <f t="shared" si="7240"/>
        <v>0</v>
      </c>
      <c r="V1487" s="23">
        <f t="shared" si="7240"/>
        <v>0</v>
      </c>
      <c r="W1487" s="23">
        <f t="shared" si="7240"/>
        <v>0</v>
      </c>
      <c r="X1487" s="23">
        <f t="shared" si="7240"/>
        <v>112607</v>
      </c>
      <c r="Y1487" s="23">
        <f t="shared" si="7240"/>
        <v>43559</v>
      </c>
      <c r="Z1487" s="23">
        <f>Z1488</f>
        <v>10428</v>
      </c>
      <c r="AA1487" s="23">
        <f t="shared" si="7240"/>
        <v>-54246</v>
      </c>
      <c r="AB1487" s="23">
        <f t="shared" si="7240"/>
        <v>0</v>
      </c>
      <c r="AC1487" s="23">
        <f t="shared" si="7240"/>
        <v>54246</v>
      </c>
      <c r="AD1487" s="23">
        <f t="shared" si="7240"/>
        <v>123035</v>
      </c>
      <c r="AE1487" s="23">
        <f t="shared" si="7240"/>
        <v>97805</v>
      </c>
      <c r="AF1487" s="23">
        <f>AF1488</f>
        <v>0</v>
      </c>
      <c r="AG1487" s="23">
        <f t="shared" si="7240"/>
        <v>0</v>
      </c>
      <c r="AH1487" s="23">
        <f t="shared" si="7240"/>
        <v>0</v>
      </c>
      <c r="AI1487" s="23">
        <f t="shared" si="7240"/>
        <v>0</v>
      </c>
      <c r="AJ1487" s="23">
        <f t="shared" si="7240"/>
        <v>123035</v>
      </c>
      <c r="AK1487" s="23">
        <f t="shared" si="7240"/>
        <v>97805</v>
      </c>
      <c r="AL1487" s="23">
        <f>AL1488</f>
        <v>0</v>
      </c>
      <c r="AM1487" s="23">
        <f t="shared" si="7240"/>
        <v>0</v>
      </c>
      <c r="AN1487" s="23">
        <f t="shared" si="7240"/>
        <v>0</v>
      </c>
      <c r="AO1487" s="23">
        <f t="shared" si="7240"/>
        <v>0</v>
      </c>
      <c r="AP1487" s="23">
        <f t="shared" si="7240"/>
        <v>123035</v>
      </c>
      <c r="AQ1487" s="23">
        <f t="shared" si="7240"/>
        <v>97805</v>
      </c>
      <c r="AR1487" s="23">
        <f>AR1488</f>
        <v>3823</v>
      </c>
      <c r="AS1487" s="23">
        <f t="shared" si="7240"/>
        <v>0</v>
      </c>
      <c r="AT1487" s="23">
        <f t="shared" si="7240"/>
        <v>-40</v>
      </c>
      <c r="AU1487" s="23">
        <f t="shared" si="7240"/>
        <v>0</v>
      </c>
      <c r="AV1487" s="23">
        <f t="shared" si="7240"/>
        <v>126818</v>
      </c>
      <c r="AW1487" s="23">
        <f t="shared" si="7240"/>
        <v>97805</v>
      </c>
      <c r="AX1487" s="23">
        <f>AX1488</f>
        <v>0</v>
      </c>
      <c r="AY1487" s="23">
        <f t="shared" si="7240"/>
        <v>0</v>
      </c>
      <c r="AZ1487" s="23">
        <f t="shared" si="7240"/>
        <v>0</v>
      </c>
      <c r="BA1487" s="23">
        <f t="shared" si="7240"/>
        <v>0</v>
      </c>
      <c r="BB1487" s="23">
        <f t="shared" si="7240"/>
        <v>126818</v>
      </c>
      <c r="BC1487" s="23">
        <f t="shared" si="7240"/>
        <v>97805</v>
      </c>
      <c r="BD1487" s="23">
        <f>BD1488</f>
        <v>0</v>
      </c>
      <c r="BE1487" s="23">
        <f t="shared" si="7240"/>
        <v>0</v>
      </c>
      <c r="BF1487" s="23">
        <f t="shared" si="7240"/>
        <v>0</v>
      </c>
      <c r="BG1487" s="23">
        <f t="shared" si="7240"/>
        <v>0</v>
      </c>
      <c r="BH1487" s="23">
        <f t="shared" si="7240"/>
        <v>126818</v>
      </c>
      <c r="BI1487" s="23">
        <f t="shared" si="7240"/>
        <v>97805</v>
      </c>
      <c r="BJ1487" s="23">
        <f>BJ1488</f>
        <v>0</v>
      </c>
      <c r="BK1487" s="23">
        <f t="shared" si="7240"/>
        <v>0</v>
      </c>
      <c r="BL1487" s="23">
        <f t="shared" si="7240"/>
        <v>0</v>
      </c>
      <c r="BM1487" s="23">
        <f t="shared" si="7240"/>
        <v>0</v>
      </c>
      <c r="BN1487" s="23">
        <f t="shared" si="7240"/>
        <v>126818</v>
      </c>
      <c r="BO1487" s="23">
        <f t="shared" si="7240"/>
        <v>97805</v>
      </c>
      <c r="BP1487" s="23">
        <f>BP1488</f>
        <v>0</v>
      </c>
      <c r="BQ1487" s="23">
        <f t="shared" si="7240"/>
        <v>0</v>
      </c>
      <c r="BR1487" s="23">
        <f t="shared" si="7240"/>
        <v>0</v>
      </c>
      <c r="BS1487" s="23">
        <f t="shared" si="7240"/>
        <v>0</v>
      </c>
      <c r="BT1487" s="23">
        <f t="shared" si="7240"/>
        <v>126818</v>
      </c>
      <c r="BU1487" s="23">
        <f t="shared" ref="BU1487" si="7241">BU1488</f>
        <v>97805</v>
      </c>
      <c r="BV1487" s="23">
        <f>BV1488</f>
        <v>1096</v>
      </c>
      <c r="BW1487" s="23">
        <f t="shared" ref="BW1487:DA1487" si="7242">BW1488</f>
        <v>-8626</v>
      </c>
      <c r="BX1487" s="23">
        <f t="shared" si="7242"/>
        <v>0</v>
      </c>
      <c r="BY1487" s="23">
        <f t="shared" si="7242"/>
        <v>20426</v>
      </c>
      <c r="BZ1487" s="23">
        <f t="shared" si="7242"/>
        <v>139714</v>
      </c>
      <c r="CA1487" s="23">
        <f t="shared" si="7242"/>
        <v>118231</v>
      </c>
      <c r="CB1487" s="23">
        <f>CB1488</f>
        <v>0</v>
      </c>
      <c r="CC1487" s="23">
        <f t="shared" si="7242"/>
        <v>0</v>
      </c>
      <c r="CD1487" s="23">
        <f t="shared" si="7242"/>
        <v>-535</v>
      </c>
      <c r="CE1487" s="23">
        <f t="shared" si="7242"/>
        <v>0</v>
      </c>
      <c r="CF1487" s="23">
        <f t="shared" si="7242"/>
        <v>139179</v>
      </c>
      <c r="CG1487" s="23">
        <f t="shared" si="7242"/>
        <v>118231</v>
      </c>
      <c r="CH1487" s="23">
        <f>CH1488</f>
        <v>0</v>
      </c>
      <c r="CI1487" s="23">
        <f t="shared" si="7242"/>
        <v>0</v>
      </c>
      <c r="CJ1487" s="23">
        <f t="shared" si="7242"/>
        <v>0</v>
      </c>
      <c r="CK1487" s="23">
        <f t="shared" si="7242"/>
        <v>0</v>
      </c>
      <c r="CL1487" s="23">
        <f t="shared" si="7242"/>
        <v>139179</v>
      </c>
      <c r="CM1487" s="23">
        <f t="shared" si="7242"/>
        <v>118231</v>
      </c>
      <c r="CN1487" s="23">
        <f>CN1488</f>
        <v>0</v>
      </c>
      <c r="CO1487" s="23">
        <f t="shared" si="7242"/>
        <v>0</v>
      </c>
      <c r="CP1487" s="23">
        <f t="shared" si="7242"/>
        <v>0</v>
      </c>
      <c r="CQ1487" s="23">
        <f t="shared" si="7242"/>
        <v>0</v>
      </c>
      <c r="CR1487" s="23">
        <f t="shared" si="7242"/>
        <v>139179</v>
      </c>
      <c r="CS1487" s="23">
        <f t="shared" si="7242"/>
        <v>118231</v>
      </c>
      <c r="CT1487" s="23">
        <f>CT1488</f>
        <v>185</v>
      </c>
      <c r="CU1487" s="23">
        <f t="shared" si="7242"/>
        <v>0</v>
      </c>
      <c r="CV1487" s="23">
        <f t="shared" si="7242"/>
        <v>0</v>
      </c>
      <c r="CW1487" s="23">
        <f t="shared" si="7242"/>
        <v>3512</v>
      </c>
      <c r="CX1487" s="23">
        <f t="shared" si="7242"/>
        <v>142876</v>
      </c>
      <c r="CY1487" s="23">
        <f t="shared" si="7242"/>
        <v>121743</v>
      </c>
      <c r="CZ1487" s="23">
        <f t="shared" si="7242"/>
        <v>117308</v>
      </c>
      <c r="DA1487" s="23">
        <f t="shared" si="7242"/>
        <v>97032</v>
      </c>
      <c r="DB1487" s="116">
        <f t="shared" si="7090"/>
        <v>82.104762171393375</v>
      </c>
      <c r="DC1487" s="116">
        <f t="shared" si="7091"/>
        <v>79.702323747566595</v>
      </c>
    </row>
    <row r="1488" spans="1:107" s="12" customFormat="1" ht="51.75" customHeight="1" x14ac:dyDescent="0.25">
      <c r="A1488" s="57" t="s">
        <v>460</v>
      </c>
      <c r="B1488" s="68" t="s">
        <v>57</v>
      </c>
      <c r="C1488" s="68" t="s">
        <v>51</v>
      </c>
      <c r="D1488" s="68" t="s">
        <v>256</v>
      </c>
      <c r="E1488" s="68"/>
      <c r="F1488" s="25">
        <f t="shared" ref="F1488:G1488" si="7243">F1489+F1502</f>
        <v>11429</v>
      </c>
      <c r="G1488" s="25">
        <f t="shared" si="7243"/>
        <v>0</v>
      </c>
      <c r="H1488" s="25">
        <f>H1489+H1499+H1502</f>
        <v>58876</v>
      </c>
      <c r="I1488" s="25">
        <f t="shared" ref="I1488:M1488" si="7244">I1489+I1499+I1502</f>
        <v>-1775</v>
      </c>
      <c r="J1488" s="25">
        <f t="shared" si="7244"/>
        <v>0</v>
      </c>
      <c r="K1488" s="25">
        <f t="shared" si="7244"/>
        <v>33718</v>
      </c>
      <c r="L1488" s="25">
        <f t="shared" si="7244"/>
        <v>102248</v>
      </c>
      <c r="M1488" s="25">
        <f t="shared" si="7244"/>
        <v>33718</v>
      </c>
      <c r="N1488" s="25">
        <f>N1489+N1499+N1502+N1508</f>
        <v>518</v>
      </c>
      <c r="O1488" s="25">
        <f t="shared" ref="O1488:S1488" si="7245">O1489+O1499+O1502+O1508</f>
        <v>0</v>
      </c>
      <c r="P1488" s="25">
        <f t="shared" si="7245"/>
        <v>0</v>
      </c>
      <c r="Q1488" s="25">
        <f t="shared" si="7245"/>
        <v>9841</v>
      </c>
      <c r="R1488" s="25">
        <f t="shared" si="7245"/>
        <v>112607</v>
      </c>
      <c r="S1488" s="25">
        <f t="shared" si="7245"/>
        <v>43559</v>
      </c>
      <c r="T1488" s="25">
        <f>T1489+T1499+T1502+T1508</f>
        <v>0</v>
      </c>
      <c r="U1488" s="25">
        <f t="shared" ref="U1488:Y1488" si="7246">U1489+U1499+U1502+U1508</f>
        <v>0</v>
      </c>
      <c r="V1488" s="25">
        <f t="shared" si="7246"/>
        <v>0</v>
      </c>
      <c r="W1488" s="25">
        <f t="shared" si="7246"/>
        <v>0</v>
      </c>
      <c r="X1488" s="25">
        <f t="shared" si="7246"/>
        <v>112607</v>
      </c>
      <c r="Y1488" s="25">
        <f t="shared" si="7246"/>
        <v>43559</v>
      </c>
      <c r="Z1488" s="25">
        <f>Z1489+Z1499+Z1502+Z1508+Z1511</f>
        <v>10428</v>
      </c>
      <c r="AA1488" s="25">
        <f t="shared" ref="AA1488:AE1488" si="7247">AA1489+AA1499+AA1502+AA1508+AA1511</f>
        <v>-54246</v>
      </c>
      <c r="AB1488" s="25">
        <f t="shared" si="7247"/>
        <v>0</v>
      </c>
      <c r="AC1488" s="25">
        <f t="shared" si="7247"/>
        <v>54246</v>
      </c>
      <c r="AD1488" s="25">
        <f t="shared" si="7247"/>
        <v>123035</v>
      </c>
      <c r="AE1488" s="25">
        <f t="shared" si="7247"/>
        <v>97805</v>
      </c>
      <c r="AF1488" s="25">
        <f>AF1489+AF1499+AF1502+AF1508+AF1511</f>
        <v>0</v>
      </c>
      <c r="AG1488" s="25">
        <f t="shared" ref="AG1488:AK1488" si="7248">AG1489+AG1499+AG1502+AG1508+AG1511</f>
        <v>0</v>
      </c>
      <c r="AH1488" s="25">
        <f t="shared" si="7248"/>
        <v>0</v>
      </c>
      <c r="AI1488" s="25">
        <f t="shared" si="7248"/>
        <v>0</v>
      </c>
      <c r="AJ1488" s="25">
        <f t="shared" si="7248"/>
        <v>123035</v>
      </c>
      <c r="AK1488" s="25">
        <f t="shared" si="7248"/>
        <v>97805</v>
      </c>
      <c r="AL1488" s="25">
        <f>AL1489+AL1499+AL1502+AL1508+AL1511</f>
        <v>0</v>
      </c>
      <c r="AM1488" s="25">
        <f t="shared" ref="AM1488:AQ1488" si="7249">AM1489+AM1499+AM1502+AM1508+AM1511</f>
        <v>0</v>
      </c>
      <c r="AN1488" s="25">
        <f t="shared" si="7249"/>
        <v>0</v>
      </c>
      <c r="AO1488" s="25">
        <f t="shared" si="7249"/>
        <v>0</v>
      </c>
      <c r="AP1488" s="25">
        <f t="shared" si="7249"/>
        <v>123035</v>
      </c>
      <c r="AQ1488" s="25">
        <f t="shared" si="7249"/>
        <v>97805</v>
      </c>
      <c r="AR1488" s="25">
        <f>AR1489+AR1499+AR1502+AR1508+AR1511</f>
        <v>3823</v>
      </c>
      <c r="AS1488" s="25">
        <f t="shared" ref="AS1488:AW1488" si="7250">AS1489+AS1499+AS1502+AS1508+AS1511</f>
        <v>0</v>
      </c>
      <c r="AT1488" s="25">
        <f t="shared" si="7250"/>
        <v>-40</v>
      </c>
      <c r="AU1488" s="25">
        <f t="shared" si="7250"/>
        <v>0</v>
      </c>
      <c r="AV1488" s="25">
        <f t="shared" si="7250"/>
        <v>126818</v>
      </c>
      <c r="AW1488" s="25">
        <f t="shared" si="7250"/>
        <v>97805</v>
      </c>
      <c r="AX1488" s="25">
        <f>AX1489+AX1499+AX1502+AX1508+AX1511</f>
        <v>0</v>
      </c>
      <c r="AY1488" s="25">
        <f t="shared" ref="AY1488:BC1488" si="7251">AY1489+AY1499+AY1502+AY1508+AY1511</f>
        <v>0</v>
      </c>
      <c r="AZ1488" s="25">
        <f t="shared" si="7251"/>
        <v>0</v>
      </c>
      <c r="BA1488" s="25">
        <f t="shared" si="7251"/>
        <v>0</v>
      </c>
      <c r="BB1488" s="25">
        <f t="shared" si="7251"/>
        <v>126818</v>
      </c>
      <c r="BC1488" s="25">
        <f t="shared" si="7251"/>
        <v>97805</v>
      </c>
      <c r="BD1488" s="25">
        <f>BD1489+BD1499+BD1502+BD1508+BD1511</f>
        <v>0</v>
      </c>
      <c r="BE1488" s="25">
        <f t="shared" ref="BE1488:BI1488" si="7252">BE1489+BE1499+BE1502+BE1508+BE1511</f>
        <v>0</v>
      </c>
      <c r="BF1488" s="25">
        <f t="shared" si="7252"/>
        <v>0</v>
      </c>
      <c r="BG1488" s="25">
        <f t="shared" si="7252"/>
        <v>0</v>
      </c>
      <c r="BH1488" s="25">
        <f t="shared" si="7252"/>
        <v>126818</v>
      </c>
      <c r="BI1488" s="25">
        <f t="shared" si="7252"/>
        <v>97805</v>
      </c>
      <c r="BJ1488" s="25">
        <f>BJ1489+BJ1499+BJ1502+BJ1508+BJ1511</f>
        <v>0</v>
      </c>
      <c r="BK1488" s="25">
        <f t="shared" ref="BK1488:BO1488" si="7253">BK1489+BK1499+BK1502+BK1508+BK1511</f>
        <v>0</v>
      </c>
      <c r="BL1488" s="25">
        <f t="shared" si="7253"/>
        <v>0</v>
      </c>
      <c r="BM1488" s="25">
        <f t="shared" si="7253"/>
        <v>0</v>
      </c>
      <c r="BN1488" s="25">
        <f t="shared" si="7253"/>
        <v>126818</v>
      </c>
      <c r="BO1488" s="25">
        <f t="shared" si="7253"/>
        <v>97805</v>
      </c>
      <c r="BP1488" s="25">
        <f>BP1489+BP1499+BP1502+BP1508+BP1511</f>
        <v>0</v>
      </c>
      <c r="BQ1488" s="25">
        <f t="shared" ref="BQ1488:BU1488" si="7254">BQ1489+BQ1499+BQ1502+BQ1508+BQ1511</f>
        <v>0</v>
      </c>
      <c r="BR1488" s="25">
        <f t="shared" si="7254"/>
        <v>0</v>
      </c>
      <c r="BS1488" s="25">
        <f t="shared" si="7254"/>
        <v>0</v>
      </c>
      <c r="BT1488" s="25">
        <f t="shared" si="7254"/>
        <v>126818</v>
      </c>
      <c r="BU1488" s="25">
        <f t="shared" si="7254"/>
        <v>97805</v>
      </c>
      <c r="BV1488" s="25">
        <f>BV1489+BV1499+BV1502+BV1508+BV1511</f>
        <v>1096</v>
      </c>
      <c r="BW1488" s="25">
        <f t="shared" ref="BW1488:CA1488" si="7255">BW1489+BW1499+BW1502+BW1508+BW1511</f>
        <v>-8626</v>
      </c>
      <c r="BX1488" s="25">
        <f t="shared" si="7255"/>
        <v>0</v>
      </c>
      <c r="BY1488" s="25">
        <f t="shared" si="7255"/>
        <v>20426</v>
      </c>
      <c r="BZ1488" s="25">
        <f t="shared" si="7255"/>
        <v>139714</v>
      </c>
      <c r="CA1488" s="25">
        <f t="shared" si="7255"/>
        <v>118231</v>
      </c>
      <c r="CB1488" s="25">
        <f>CB1489+CB1499+CB1502+CB1508+CB1511+CB1496+CB1505</f>
        <v>0</v>
      </c>
      <c r="CC1488" s="25">
        <f t="shared" ref="CC1488:CG1488" si="7256">CC1489+CC1499+CC1502+CC1508+CC1511+CC1496+CC1505</f>
        <v>0</v>
      </c>
      <c r="CD1488" s="25">
        <f t="shared" si="7256"/>
        <v>-535</v>
      </c>
      <c r="CE1488" s="25">
        <f t="shared" si="7256"/>
        <v>0</v>
      </c>
      <c r="CF1488" s="25">
        <f t="shared" si="7256"/>
        <v>139179</v>
      </c>
      <c r="CG1488" s="25">
        <f t="shared" si="7256"/>
        <v>118231</v>
      </c>
      <c r="CH1488" s="25">
        <f>CH1489+CH1499+CH1502+CH1508+CH1511+CH1496+CH1505</f>
        <v>0</v>
      </c>
      <c r="CI1488" s="25">
        <f t="shared" ref="CI1488:CM1488" si="7257">CI1489+CI1499+CI1502+CI1508+CI1511+CI1496+CI1505</f>
        <v>0</v>
      </c>
      <c r="CJ1488" s="25">
        <f t="shared" si="7257"/>
        <v>0</v>
      </c>
      <c r="CK1488" s="25">
        <f t="shared" si="7257"/>
        <v>0</v>
      </c>
      <c r="CL1488" s="25">
        <f t="shared" si="7257"/>
        <v>139179</v>
      </c>
      <c r="CM1488" s="25">
        <f t="shared" si="7257"/>
        <v>118231</v>
      </c>
      <c r="CN1488" s="25">
        <f>CN1489+CN1499+CN1502+CN1508+CN1511+CN1496+CN1505</f>
        <v>0</v>
      </c>
      <c r="CO1488" s="25">
        <f t="shared" ref="CO1488:CS1488" si="7258">CO1489+CO1499+CO1502+CO1508+CO1511+CO1496+CO1505</f>
        <v>0</v>
      </c>
      <c r="CP1488" s="25">
        <f t="shared" si="7258"/>
        <v>0</v>
      </c>
      <c r="CQ1488" s="25">
        <f t="shared" si="7258"/>
        <v>0</v>
      </c>
      <c r="CR1488" s="25">
        <f t="shared" si="7258"/>
        <v>139179</v>
      </c>
      <c r="CS1488" s="25">
        <f t="shared" si="7258"/>
        <v>118231</v>
      </c>
      <c r="CT1488" s="25">
        <f>CT1489+CT1499+CT1502+CT1508+CT1511+CT1496+CT1505+CT1514+CT1517</f>
        <v>185</v>
      </c>
      <c r="CU1488" s="25">
        <f t="shared" ref="CU1488:CY1488" si="7259">CU1489+CU1499+CU1502+CU1508+CU1511+CU1496+CU1505+CU1514+CU1517</f>
        <v>0</v>
      </c>
      <c r="CV1488" s="25">
        <f t="shared" si="7259"/>
        <v>0</v>
      </c>
      <c r="CW1488" s="25">
        <f t="shared" si="7259"/>
        <v>3512</v>
      </c>
      <c r="CX1488" s="25">
        <f t="shared" si="7259"/>
        <v>142876</v>
      </c>
      <c r="CY1488" s="25">
        <f t="shared" si="7259"/>
        <v>121743</v>
      </c>
      <c r="CZ1488" s="25">
        <f t="shared" ref="CZ1488:DA1488" si="7260">CZ1489+CZ1499+CZ1502+CZ1508+CZ1511+CZ1496+CZ1505+CZ1514+CZ1517</f>
        <v>117308</v>
      </c>
      <c r="DA1488" s="25">
        <f t="shared" si="7260"/>
        <v>97032</v>
      </c>
      <c r="DB1488" s="115">
        <f t="shared" si="7090"/>
        <v>82.104762171393375</v>
      </c>
      <c r="DC1488" s="115">
        <f t="shared" si="7091"/>
        <v>79.702323747566595</v>
      </c>
    </row>
    <row r="1489" spans="1:107" s="12" customFormat="1" ht="21.75" customHeight="1" x14ac:dyDescent="0.25">
      <c r="A1489" s="60" t="s">
        <v>78</v>
      </c>
      <c r="B1489" s="68" t="s">
        <v>57</v>
      </c>
      <c r="C1489" s="68" t="s">
        <v>51</v>
      </c>
      <c r="D1489" s="68" t="s">
        <v>259</v>
      </c>
      <c r="E1489" s="68"/>
      <c r="F1489" s="25">
        <f t="shared" ref="F1489:G1489" si="7261">F1493+F1490</f>
        <v>9654</v>
      </c>
      <c r="G1489" s="25">
        <f t="shared" si="7261"/>
        <v>0</v>
      </c>
      <c r="H1489" s="25">
        <f>H1490+H1493</f>
        <v>57101</v>
      </c>
      <c r="I1489" s="25">
        <f t="shared" ref="I1489:M1489" si="7262">I1490+I1493</f>
        <v>0</v>
      </c>
      <c r="J1489" s="25">
        <f t="shared" si="7262"/>
        <v>0</v>
      </c>
      <c r="K1489" s="25">
        <f t="shared" si="7262"/>
        <v>0</v>
      </c>
      <c r="L1489" s="25">
        <f t="shared" si="7262"/>
        <v>66755</v>
      </c>
      <c r="M1489" s="42">
        <f t="shared" si="7262"/>
        <v>0</v>
      </c>
      <c r="N1489" s="25">
        <f>N1490+N1493</f>
        <v>0</v>
      </c>
      <c r="O1489" s="25">
        <f t="shared" ref="O1489:S1489" si="7263">O1490+O1493</f>
        <v>0</v>
      </c>
      <c r="P1489" s="25">
        <f t="shared" si="7263"/>
        <v>0</v>
      </c>
      <c r="Q1489" s="25">
        <f t="shared" si="7263"/>
        <v>0</v>
      </c>
      <c r="R1489" s="25">
        <f t="shared" si="7263"/>
        <v>66755</v>
      </c>
      <c r="S1489" s="42">
        <f t="shared" si="7263"/>
        <v>0</v>
      </c>
      <c r="T1489" s="25">
        <f>T1490+T1493</f>
        <v>0</v>
      </c>
      <c r="U1489" s="25">
        <f t="shared" ref="U1489:Y1489" si="7264">U1490+U1493</f>
        <v>0</v>
      </c>
      <c r="V1489" s="25">
        <f t="shared" si="7264"/>
        <v>0</v>
      </c>
      <c r="W1489" s="25">
        <f t="shared" si="7264"/>
        <v>0</v>
      </c>
      <c r="X1489" s="25">
        <f t="shared" si="7264"/>
        <v>66755</v>
      </c>
      <c r="Y1489" s="42">
        <f t="shared" si="7264"/>
        <v>0</v>
      </c>
      <c r="Z1489" s="25">
        <f>Z1490+Z1493</f>
        <v>10428</v>
      </c>
      <c r="AA1489" s="25">
        <f t="shared" ref="AA1489:AE1489" si="7265">AA1490+AA1493</f>
        <v>-57101</v>
      </c>
      <c r="AB1489" s="25">
        <f t="shared" si="7265"/>
        <v>0</v>
      </c>
      <c r="AC1489" s="25">
        <f t="shared" si="7265"/>
        <v>0</v>
      </c>
      <c r="AD1489" s="25">
        <f t="shared" si="7265"/>
        <v>20082</v>
      </c>
      <c r="AE1489" s="42">
        <f t="shared" si="7265"/>
        <v>0</v>
      </c>
      <c r="AF1489" s="25">
        <f>AF1490+AF1493</f>
        <v>0</v>
      </c>
      <c r="AG1489" s="25">
        <f t="shared" ref="AG1489:AK1489" si="7266">AG1490+AG1493</f>
        <v>0</v>
      </c>
      <c r="AH1489" s="25">
        <f t="shared" si="7266"/>
        <v>0</v>
      </c>
      <c r="AI1489" s="25">
        <f t="shared" si="7266"/>
        <v>0</v>
      </c>
      <c r="AJ1489" s="25">
        <f t="shared" si="7266"/>
        <v>20082</v>
      </c>
      <c r="AK1489" s="42">
        <f t="shared" si="7266"/>
        <v>0</v>
      </c>
      <c r="AL1489" s="25">
        <f>AL1490+AL1493</f>
        <v>0</v>
      </c>
      <c r="AM1489" s="25">
        <f t="shared" ref="AM1489:AQ1489" si="7267">AM1490+AM1493</f>
        <v>0</v>
      </c>
      <c r="AN1489" s="25">
        <f t="shared" si="7267"/>
        <v>0</v>
      </c>
      <c r="AO1489" s="25">
        <f t="shared" si="7267"/>
        <v>0</v>
      </c>
      <c r="AP1489" s="25">
        <f t="shared" si="7267"/>
        <v>20082</v>
      </c>
      <c r="AQ1489" s="42">
        <f t="shared" si="7267"/>
        <v>0</v>
      </c>
      <c r="AR1489" s="25">
        <f>AR1490+AR1493</f>
        <v>3823</v>
      </c>
      <c r="AS1489" s="25">
        <f t="shared" ref="AS1489:AW1489" si="7268">AS1490+AS1493</f>
        <v>0</v>
      </c>
      <c r="AT1489" s="25">
        <f t="shared" si="7268"/>
        <v>-40</v>
      </c>
      <c r="AU1489" s="25">
        <f t="shared" si="7268"/>
        <v>0</v>
      </c>
      <c r="AV1489" s="25">
        <f t="shared" si="7268"/>
        <v>23865</v>
      </c>
      <c r="AW1489" s="42">
        <f t="shared" si="7268"/>
        <v>0</v>
      </c>
      <c r="AX1489" s="25">
        <f>AX1490+AX1493</f>
        <v>0</v>
      </c>
      <c r="AY1489" s="25">
        <f t="shared" ref="AY1489:BC1489" si="7269">AY1490+AY1493</f>
        <v>0</v>
      </c>
      <c r="AZ1489" s="25">
        <f t="shared" si="7269"/>
        <v>0</v>
      </c>
      <c r="BA1489" s="25">
        <f t="shared" si="7269"/>
        <v>0</v>
      </c>
      <c r="BB1489" s="25">
        <f t="shared" si="7269"/>
        <v>23865</v>
      </c>
      <c r="BC1489" s="42">
        <f t="shared" si="7269"/>
        <v>0</v>
      </c>
      <c r="BD1489" s="25">
        <f>BD1490+BD1493</f>
        <v>0</v>
      </c>
      <c r="BE1489" s="25">
        <f t="shared" ref="BE1489:BI1489" si="7270">BE1490+BE1493</f>
        <v>0</v>
      </c>
      <c r="BF1489" s="25">
        <f t="shared" si="7270"/>
        <v>0</v>
      </c>
      <c r="BG1489" s="25">
        <f t="shared" si="7270"/>
        <v>0</v>
      </c>
      <c r="BH1489" s="25">
        <f t="shared" si="7270"/>
        <v>23865</v>
      </c>
      <c r="BI1489" s="42">
        <f t="shared" si="7270"/>
        <v>0</v>
      </c>
      <c r="BJ1489" s="25">
        <f>BJ1490+BJ1493</f>
        <v>0</v>
      </c>
      <c r="BK1489" s="25">
        <f t="shared" ref="BK1489:BO1489" si="7271">BK1490+BK1493</f>
        <v>0</v>
      </c>
      <c r="BL1489" s="25">
        <f t="shared" si="7271"/>
        <v>0</v>
      </c>
      <c r="BM1489" s="25">
        <f t="shared" si="7271"/>
        <v>0</v>
      </c>
      <c r="BN1489" s="25">
        <f t="shared" si="7271"/>
        <v>23865</v>
      </c>
      <c r="BO1489" s="42">
        <f t="shared" si="7271"/>
        <v>0</v>
      </c>
      <c r="BP1489" s="25">
        <f>BP1490+BP1493</f>
        <v>0</v>
      </c>
      <c r="BQ1489" s="25">
        <f t="shared" ref="BQ1489:BU1489" si="7272">BQ1490+BQ1493</f>
        <v>0</v>
      </c>
      <c r="BR1489" s="25">
        <f t="shared" si="7272"/>
        <v>0</v>
      </c>
      <c r="BS1489" s="25">
        <f t="shared" si="7272"/>
        <v>0</v>
      </c>
      <c r="BT1489" s="25">
        <f t="shared" si="7272"/>
        <v>23865</v>
      </c>
      <c r="BU1489" s="42">
        <f t="shared" si="7272"/>
        <v>0</v>
      </c>
      <c r="BV1489" s="25">
        <f>BV1490+BV1493</f>
        <v>21</v>
      </c>
      <c r="BW1489" s="25">
        <f t="shared" ref="BW1489:CA1489" si="7273">BW1490+BW1493</f>
        <v>-8626</v>
      </c>
      <c r="BX1489" s="25">
        <f t="shared" si="7273"/>
        <v>0</v>
      </c>
      <c r="BY1489" s="25">
        <f t="shared" si="7273"/>
        <v>0</v>
      </c>
      <c r="BZ1489" s="25">
        <f t="shared" si="7273"/>
        <v>15260</v>
      </c>
      <c r="CA1489" s="42">
        <f t="shared" si="7273"/>
        <v>0</v>
      </c>
      <c r="CB1489" s="25">
        <f>CB1490+CB1493</f>
        <v>0</v>
      </c>
      <c r="CC1489" s="25">
        <f t="shared" ref="CC1489:CG1489" si="7274">CC1490+CC1493</f>
        <v>0</v>
      </c>
      <c r="CD1489" s="25">
        <f t="shared" si="7274"/>
        <v>-535</v>
      </c>
      <c r="CE1489" s="25">
        <f t="shared" si="7274"/>
        <v>0</v>
      </c>
      <c r="CF1489" s="25">
        <f t="shared" si="7274"/>
        <v>14725</v>
      </c>
      <c r="CG1489" s="42">
        <f t="shared" si="7274"/>
        <v>0</v>
      </c>
      <c r="CH1489" s="25">
        <f>CH1490+CH1493</f>
        <v>0</v>
      </c>
      <c r="CI1489" s="25">
        <f t="shared" ref="CI1489:CM1489" si="7275">CI1490+CI1493</f>
        <v>0</v>
      </c>
      <c r="CJ1489" s="25">
        <f t="shared" si="7275"/>
        <v>0</v>
      </c>
      <c r="CK1489" s="25">
        <f t="shared" si="7275"/>
        <v>0</v>
      </c>
      <c r="CL1489" s="25">
        <f t="shared" si="7275"/>
        <v>14725</v>
      </c>
      <c r="CM1489" s="42">
        <f t="shared" si="7275"/>
        <v>0</v>
      </c>
      <c r="CN1489" s="25">
        <f>CN1490+CN1493</f>
        <v>0</v>
      </c>
      <c r="CO1489" s="25">
        <f t="shared" ref="CO1489:CS1489" si="7276">CO1490+CO1493</f>
        <v>0</v>
      </c>
      <c r="CP1489" s="25">
        <f t="shared" si="7276"/>
        <v>0</v>
      </c>
      <c r="CQ1489" s="25">
        <f t="shared" si="7276"/>
        <v>0</v>
      </c>
      <c r="CR1489" s="25">
        <f t="shared" si="7276"/>
        <v>14725</v>
      </c>
      <c r="CS1489" s="42">
        <f t="shared" si="7276"/>
        <v>0</v>
      </c>
      <c r="CT1489" s="25">
        <f>CT1490+CT1493</f>
        <v>0</v>
      </c>
      <c r="CU1489" s="25">
        <f t="shared" ref="CU1489:CY1489" si="7277">CU1490+CU1493</f>
        <v>0</v>
      </c>
      <c r="CV1489" s="25">
        <f t="shared" si="7277"/>
        <v>0</v>
      </c>
      <c r="CW1489" s="25">
        <f t="shared" si="7277"/>
        <v>0</v>
      </c>
      <c r="CX1489" s="25">
        <f t="shared" si="7277"/>
        <v>14725</v>
      </c>
      <c r="CY1489" s="25">
        <f t="shared" si="7277"/>
        <v>0</v>
      </c>
      <c r="CZ1489" s="25">
        <f t="shared" ref="CZ1489:DA1489" si="7278">CZ1490+CZ1493</f>
        <v>14580</v>
      </c>
      <c r="DA1489" s="25">
        <f t="shared" si="7278"/>
        <v>0</v>
      </c>
      <c r="DB1489" s="115">
        <f t="shared" si="7090"/>
        <v>99.015280135823431</v>
      </c>
      <c r="DC1489" s="115"/>
    </row>
    <row r="1490" spans="1:107" s="12" customFormat="1" ht="21.75" customHeight="1" x14ac:dyDescent="0.25">
      <c r="A1490" s="52" t="s">
        <v>85</v>
      </c>
      <c r="B1490" s="24" t="s">
        <v>57</v>
      </c>
      <c r="C1490" s="24" t="s">
        <v>51</v>
      </c>
      <c r="D1490" s="24" t="s">
        <v>655</v>
      </c>
      <c r="E1490" s="24"/>
      <c r="F1490" s="25">
        <f t="shared" ref="F1490:G1490" si="7279">F1491</f>
        <v>2391</v>
      </c>
      <c r="G1490" s="25">
        <f t="shared" si="7279"/>
        <v>0</v>
      </c>
      <c r="H1490" s="25">
        <f>H1491</f>
        <v>57101</v>
      </c>
      <c r="I1490" s="25">
        <f t="shared" ref="I1490:X1491" si="7280">I1491</f>
        <v>0</v>
      </c>
      <c r="J1490" s="25">
        <f t="shared" si="7280"/>
        <v>0</v>
      </c>
      <c r="K1490" s="25">
        <f t="shared" si="7280"/>
        <v>0</v>
      </c>
      <c r="L1490" s="25">
        <f t="shared" si="7280"/>
        <v>59492</v>
      </c>
      <c r="M1490" s="42">
        <f t="shared" si="7280"/>
        <v>0</v>
      </c>
      <c r="N1490" s="25">
        <f>N1491</f>
        <v>0</v>
      </c>
      <c r="O1490" s="25">
        <f t="shared" si="7280"/>
        <v>0</v>
      </c>
      <c r="P1490" s="25">
        <f t="shared" si="7280"/>
        <v>0</v>
      </c>
      <c r="Q1490" s="25">
        <f t="shared" si="7280"/>
        <v>0</v>
      </c>
      <c r="R1490" s="25">
        <f t="shared" si="7280"/>
        <v>59492</v>
      </c>
      <c r="S1490" s="42">
        <f t="shared" si="7280"/>
        <v>0</v>
      </c>
      <c r="T1490" s="25">
        <f>T1491</f>
        <v>0</v>
      </c>
      <c r="U1490" s="25">
        <f t="shared" si="7280"/>
        <v>0</v>
      </c>
      <c r="V1490" s="25">
        <f t="shared" si="7280"/>
        <v>0</v>
      </c>
      <c r="W1490" s="25">
        <f t="shared" si="7280"/>
        <v>0</v>
      </c>
      <c r="X1490" s="25">
        <f t="shared" si="7280"/>
        <v>59492</v>
      </c>
      <c r="Y1490" s="42">
        <f t="shared" ref="U1490:Y1491" si="7281">Y1491</f>
        <v>0</v>
      </c>
      <c r="Z1490" s="25">
        <f>Z1491</f>
        <v>10428</v>
      </c>
      <c r="AA1490" s="25">
        <f t="shared" ref="AA1490:AP1491" si="7282">AA1491</f>
        <v>-57101</v>
      </c>
      <c r="AB1490" s="25">
        <f t="shared" si="7282"/>
        <v>0</v>
      </c>
      <c r="AC1490" s="25">
        <f t="shared" si="7282"/>
        <v>0</v>
      </c>
      <c r="AD1490" s="25">
        <f t="shared" si="7282"/>
        <v>12819</v>
      </c>
      <c r="AE1490" s="42">
        <f t="shared" si="7282"/>
        <v>0</v>
      </c>
      <c r="AF1490" s="25">
        <f>AF1491</f>
        <v>0</v>
      </c>
      <c r="AG1490" s="25">
        <f t="shared" si="7282"/>
        <v>0</v>
      </c>
      <c r="AH1490" s="25">
        <f t="shared" si="7282"/>
        <v>0</v>
      </c>
      <c r="AI1490" s="25">
        <f t="shared" si="7282"/>
        <v>0</v>
      </c>
      <c r="AJ1490" s="25">
        <f t="shared" si="7282"/>
        <v>12819</v>
      </c>
      <c r="AK1490" s="42">
        <f t="shared" si="7282"/>
        <v>0</v>
      </c>
      <c r="AL1490" s="25">
        <f>AL1491</f>
        <v>0</v>
      </c>
      <c r="AM1490" s="25">
        <f t="shared" si="7282"/>
        <v>0</v>
      </c>
      <c r="AN1490" s="25">
        <f t="shared" si="7282"/>
        <v>0</v>
      </c>
      <c r="AO1490" s="25">
        <f t="shared" si="7282"/>
        <v>0</v>
      </c>
      <c r="AP1490" s="25">
        <f t="shared" si="7282"/>
        <v>12819</v>
      </c>
      <c r="AQ1490" s="42">
        <f t="shared" ref="AM1490:AQ1491" si="7283">AQ1491</f>
        <v>0</v>
      </c>
      <c r="AR1490" s="25">
        <f>AR1491</f>
        <v>3823</v>
      </c>
      <c r="AS1490" s="25">
        <f t="shared" ref="AS1490:BH1491" si="7284">AS1491</f>
        <v>0</v>
      </c>
      <c r="AT1490" s="25">
        <f t="shared" si="7284"/>
        <v>0</v>
      </c>
      <c r="AU1490" s="25">
        <f t="shared" si="7284"/>
        <v>0</v>
      </c>
      <c r="AV1490" s="25">
        <f t="shared" si="7284"/>
        <v>16642</v>
      </c>
      <c r="AW1490" s="42">
        <f t="shared" si="7284"/>
        <v>0</v>
      </c>
      <c r="AX1490" s="25">
        <f>AX1491</f>
        <v>0</v>
      </c>
      <c r="AY1490" s="25">
        <f t="shared" si="7284"/>
        <v>0</v>
      </c>
      <c r="AZ1490" s="25">
        <f t="shared" si="7284"/>
        <v>0</v>
      </c>
      <c r="BA1490" s="25">
        <f t="shared" si="7284"/>
        <v>0</v>
      </c>
      <c r="BB1490" s="25">
        <f t="shared" si="7284"/>
        <v>16642</v>
      </c>
      <c r="BC1490" s="42">
        <f t="shared" si="7284"/>
        <v>0</v>
      </c>
      <c r="BD1490" s="25">
        <f>BD1491</f>
        <v>0</v>
      </c>
      <c r="BE1490" s="25">
        <f t="shared" si="7284"/>
        <v>0</v>
      </c>
      <c r="BF1490" s="25">
        <f t="shared" si="7284"/>
        <v>0</v>
      </c>
      <c r="BG1490" s="25">
        <f t="shared" si="7284"/>
        <v>0</v>
      </c>
      <c r="BH1490" s="25">
        <f t="shared" si="7284"/>
        <v>16642</v>
      </c>
      <c r="BI1490" s="42">
        <f t="shared" ref="BE1490:BI1491" si="7285">BI1491</f>
        <v>0</v>
      </c>
      <c r="BJ1490" s="25">
        <f>BJ1491</f>
        <v>0</v>
      </c>
      <c r="BK1490" s="25">
        <f t="shared" ref="BK1490:BZ1491" si="7286">BK1491</f>
        <v>0</v>
      </c>
      <c r="BL1490" s="25">
        <f t="shared" si="7286"/>
        <v>0</v>
      </c>
      <c r="BM1490" s="25">
        <f t="shared" si="7286"/>
        <v>0</v>
      </c>
      <c r="BN1490" s="25">
        <f t="shared" si="7286"/>
        <v>16642</v>
      </c>
      <c r="BO1490" s="42">
        <f t="shared" si="7286"/>
        <v>0</v>
      </c>
      <c r="BP1490" s="25">
        <f>BP1491</f>
        <v>0</v>
      </c>
      <c r="BQ1490" s="25">
        <f t="shared" si="7286"/>
        <v>0</v>
      </c>
      <c r="BR1490" s="25">
        <f t="shared" si="7286"/>
        <v>0</v>
      </c>
      <c r="BS1490" s="25">
        <f t="shared" si="7286"/>
        <v>0</v>
      </c>
      <c r="BT1490" s="25">
        <f t="shared" si="7286"/>
        <v>16642</v>
      </c>
      <c r="BU1490" s="42">
        <f t="shared" si="7286"/>
        <v>0</v>
      </c>
      <c r="BV1490" s="25">
        <f>BV1491</f>
        <v>21</v>
      </c>
      <c r="BW1490" s="25">
        <f t="shared" si="7286"/>
        <v>-8626</v>
      </c>
      <c r="BX1490" s="25">
        <f t="shared" si="7286"/>
        <v>0</v>
      </c>
      <c r="BY1490" s="25">
        <f t="shared" si="7286"/>
        <v>0</v>
      </c>
      <c r="BZ1490" s="25">
        <f t="shared" si="7286"/>
        <v>8037</v>
      </c>
      <c r="CA1490" s="42">
        <f t="shared" ref="BW1490:CA1491" si="7287">CA1491</f>
        <v>0</v>
      </c>
      <c r="CB1490" s="25">
        <f>CB1491</f>
        <v>0</v>
      </c>
      <c r="CC1490" s="25">
        <f t="shared" ref="CC1490:CR1491" si="7288">CC1491</f>
        <v>0</v>
      </c>
      <c r="CD1490" s="25">
        <f t="shared" si="7288"/>
        <v>-535</v>
      </c>
      <c r="CE1490" s="25">
        <f t="shared" si="7288"/>
        <v>0</v>
      </c>
      <c r="CF1490" s="25">
        <f t="shared" si="7288"/>
        <v>7502</v>
      </c>
      <c r="CG1490" s="42">
        <f t="shared" si="7288"/>
        <v>0</v>
      </c>
      <c r="CH1490" s="25">
        <f>CH1491</f>
        <v>0</v>
      </c>
      <c r="CI1490" s="25">
        <f t="shared" si="7288"/>
        <v>0</v>
      </c>
      <c r="CJ1490" s="25">
        <f t="shared" si="7288"/>
        <v>0</v>
      </c>
      <c r="CK1490" s="25">
        <f t="shared" si="7288"/>
        <v>0</v>
      </c>
      <c r="CL1490" s="25">
        <f t="shared" si="7288"/>
        <v>7502</v>
      </c>
      <c r="CM1490" s="42">
        <f t="shared" si="7288"/>
        <v>0</v>
      </c>
      <c r="CN1490" s="25">
        <f>CN1491</f>
        <v>0</v>
      </c>
      <c r="CO1490" s="25">
        <f t="shared" si="7288"/>
        <v>0</v>
      </c>
      <c r="CP1490" s="25">
        <f t="shared" si="7288"/>
        <v>0</v>
      </c>
      <c r="CQ1490" s="25">
        <f t="shared" si="7288"/>
        <v>0</v>
      </c>
      <c r="CR1490" s="25">
        <f t="shared" si="7288"/>
        <v>7502</v>
      </c>
      <c r="CS1490" s="42">
        <f t="shared" ref="CO1490:CS1491" si="7289">CS1491</f>
        <v>0</v>
      </c>
      <c r="CT1490" s="25">
        <f>CT1491</f>
        <v>0</v>
      </c>
      <c r="CU1490" s="25">
        <f t="shared" ref="CU1490:DA1491" si="7290">CU1491</f>
        <v>0</v>
      </c>
      <c r="CV1490" s="25">
        <f t="shared" si="7290"/>
        <v>0</v>
      </c>
      <c r="CW1490" s="25">
        <f t="shared" si="7290"/>
        <v>0</v>
      </c>
      <c r="CX1490" s="25">
        <f t="shared" si="7290"/>
        <v>7502</v>
      </c>
      <c r="CY1490" s="25">
        <f t="shared" si="7290"/>
        <v>0</v>
      </c>
      <c r="CZ1490" s="25">
        <f t="shared" si="7290"/>
        <v>7363</v>
      </c>
      <c r="DA1490" s="25">
        <f t="shared" si="7290"/>
        <v>0</v>
      </c>
      <c r="DB1490" s="115">
        <f t="shared" si="7090"/>
        <v>98.147160757131431</v>
      </c>
      <c r="DC1490" s="115"/>
    </row>
    <row r="1491" spans="1:107" s="12" customFormat="1" ht="38.25" customHeight="1" x14ac:dyDescent="0.25">
      <c r="A1491" s="30" t="s">
        <v>212</v>
      </c>
      <c r="B1491" s="24" t="s">
        <v>57</v>
      </c>
      <c r="C1491" s="24" t="s">
        <v>51</v>
      </c>
      <c r="D1491" s="24" t="s">
        <v>655</v>
      </c>
      <c r="E1491" s="24" t="s">
        <v>86</v>
      </c>
      <c r="F1491" s="25">
        <f t="shared" ref="F1491" si="7291">F1492</f>
        <v>2391</v>
      </c>
      <c r="G1491" s="25">
        <f t="shared" ref="G1491" si="7292">G1492</f>
        <v>0</v>
      </c>
      <c r="H1491" s="25">
        <f>H1492</f>
        <v>57101</v>
      </c>
      <c r="I1491" s="25">
        <f t="shared" si="7280"/>
        <v>0</v>
      </c>
      <c r="J1491" s="25">
        <f t="shared" si="7280"/>
        <v>0</v>
      </c>
      <c r="K1491" s="25">
        <f t="shared" si="7280"/>
        <v>0</v>
      </c>
      <c r="L1491" s="25">
        <f t="shared" si="7280"/>
        <v>59492</v>
      </c>
      <c r="M1491" s="42">
        <f t="shared" si="7280"/>
        <v>0</v>
      </c>
      <c r="N1491" s="25">
        <f>N1492</f>
        <v>0</v>
      </c>
      <c r="O1491" s="25">
        <f t="shared" si="7280"/>
        <v>0</v>
      </c>
      <c r="P1491" s="25">
        <f t="shared" si="7280"/>
        <v>0</v>
      </c>
      <c r="Q1491" s="25">
        <f t="shared" si="7280"/>
        <v>0</v>
      </c>
      <c r="R1491" s="25">
        <f t="shared" si="7280"/>
        <v>59492</v>
      </c>
      <c r="S1491" s="42">
        <f t="shared" si="7280"/>
        <v>0</v>
      </c>
      <c r="T1491" s="25">
        <f>T1492</f>
        <v>0</v>
      </c>
      <c r="U1491" s="25">
        <f t="shared" si="7281"/>
        <v>0</v>
      </c>
      <c r="V1491" s="25">
        <f t="shared" si="7281"/>
        <v>0</v>
      </c>
      <c r="W1491" s="25">
        <f t="shared" si="7281"/>
        <v>0</v>
      </c>
      <c r="X1491" s="25">
        <f t="shared" si="7281"/>
        <v>59492</v>
      </c>
      <c r="Y1491" s="42">
        <f t="shared" si="7281"/>
        <v>0</v>
      </c>
      <c r="Z1491" s="25">
        <f>Z1492</f>
        <v>10428</v>
      </c>
      <c r="AA1491" s="25">
        <f t="shared" si="7282"/>
        <v>-57101</v>
      </c>
      <c r="AB1491" s="25">
        <f t="shared" si="7282"/>
        <v>0</v>
      </c>
      <c r="AC1491" s="25">
        <f t="shared" si="7282"/>
        <v>0</v>
      </c>
      <c r="AD1491" s="25">
        <f t="shared" si="7282"/>
        <v>12819</v>
      </c>
      <c r="AE1491" s="42">
        <f t="shared" si="7282"/>
        <v>0</v>
      </c>
      <c r="AF1491" s="25">
        <f>AF1492</f>
        <v>0</v>
      </c>
      <c r="AG1491" s="25">
        <f t="shared" si="7282"/>
        <v>0</v>
      </c>
      <c r="AH1491" s="25">
        <f t="shared" si="7282"/>
        <v>0</v>
      </c>
      <c r="AI1491" s="25">
        <f t="shared" si="7282"/>
        <v>0</v>
      </c>
      <c r="AJ1491" s="25">
        <f t="shared" si="7282"/>
        <v>12819</v>
      </c>
      <c r="AK1491" s="42">
        <f t="shared" si="7282"/>
        <v>0</v>
      </c>
      <c r="AL1491" s="25">
        <f>AL1492</f>
        <v>0</v>
      </c>
      <c r="AM1491" s="25">
        <f t="shared" si="7283"/>
        <v>0</v>
      </c>
      <c r="AN1491" s="25">
        <f t="shared" si="7283"/>
        <v>0</v>
      </c>
      <c r="AO1491" s="25">
        <f t="shared" si="7283"/>
        <v>0</v>
      </c>
      <c r="AP1491" s="25">
        <f t="shared" si="7283"/>
        <v>12819</v>
      </c>
      <c r="AQ1491" s="42">
        <f t="shared" si="7283"/>
        <v>0</v>
      </c>
      <c r="AR1491" s="25">
        <f>AR1492</f>
        <v>3823</v>
      </c>
      <c r="AS1491" s="25">
        <f t="shared" si="7284"/>
        <v>0</v>
      </c>
      <c r="AT1491" s="25">
        <f t="shared" si="7284"/>
        <v>0</v>
      </c>
      <c r="AU1491" s="25">
        <f t="shared" si="7284"/>
        <v>0</v>
      </c>
      <c r="AV1491" s="25">
        <f t="shared" si="7284"/>
        <v>16642</v>
      </c>
      <c r="AW1491" s="42">
        <f t="shared" si="7284"/>
        <v>0</v>
      </c>
      <c r="AX1491" s="25">
        <f>AX1492</f>
        <v>0</v>
      </c>
      <c r="AY1491" s="25">
        <f t="shared" si="7284"/>
        <v>0</v>
      </c>
      <c r="AZ1491" s="25">
        <f t="shared" si="7284"/>
        <v>0</v>
      </c>
      <c r="BA1491" s="25">
        <f t="shared" si="7284"/>
        <v>0</v>
      </c>
      <c r="BB1491" s="25">
        <f t="shared" si="7284"/>
        <v>16642</v>
      </c>
      <c r="BC1491" s="42">
        <f t="shared" si="7284"/>
        <v>0</v>
      </c>
      <c r="BD1491" s="25">
        <f>BD1492</f>
        <v>0</v>
      </c>
      <c r="BE1491" s="25">
        <f t="shared" si="7285"/>
        <v>0</v>
      </c>
      <c r="BF1491" s="25">
        <f t="shared" si="7285"/>
        <v>0</v>
      </c>
      <c r="BG1491" s="25">
        <f t="shared" si="7285"/>
        <v>0</v>
      </c>
      <c r="BH1491" s="25">
        <f t="shared" si="7285"/>
        <v>16642</v>
      </c>
      <c r="BI1491" s="42">
        <f t="shared" si="7285"/>
        <v>0</v>
      </c>
      <c r="BJ1491" s="25">
        <f>BJ1492</f>
        <v>0</v>
      </c>
      <c r="BK1491" s="25">
        <f t="shared" si="7286"/>
        <v>0</v>
      </c>
      <c r="BL1491" s="25">
        <f t="shared" si="7286"/>
        <v>0</v>
      </c>
      <c r="BM1491" s="25">
        <f t="shared" si="7286"/>
        <v>0</v>
      </c>
      <c r="BN1491" s="25">
        <f t="shared" si="7286"/>
        <v>16642</v>
      </c>
      <c r="BO1491" s="42">
        <f t="shared" si="7286"/>
        <v>0</v>
      </c>
      <c r="BP1491" s="25">
        <f>BP1492</f>
        <v>0</v>
      </c>
      <c r="BQ1491" s="25">
        <f t="shared" si="7286"/>
        <v>0</v>
      </c>
      <c r="BR1491" s="25">
        <f t="shared" si="7286"/>
        <v>0</v>
      </c>
      <c r="BS1491" s="25">
        <f t="shared" si="7286"/>
        <v>0</v>
      </c>
      <c r="BT1491" s="25">
        <f t="shared" si="7286"/>
        <v>16642</v>
      </c>
      <c r="BU1491" s="42">
        <f t="shared" si="7286"/>
        <v>0</v>
      </c>
      <c r="BV1491" s="25">
        <f>BV1492</f>
        <v>21</v>
      </c>
      <c r="BW1491" s="25">
        <f t="shared" si="7287"/>
        <v>-8626</v>
      </c>
      <c r="BX1491" s="25">
        <f t="shared" si="7287"/>
        <v>0</v>
      </c>
      <c r="BY1491" s="25">
        <f t="shared" si="7287"/>
        <v>0</v>
      </c>
      <c r="BZ1491" s="25">
        <f t="shared" si="7287"/>
        <v>8037</v>
      </c>
      <c r="CA1491" s="42">
        <f t="shared" si="7287"/>
        <v>0</v>
      </c>
      <c r="CB1491" s="25">
        <f>CB1492</f>
        <v>0</v>
      </c>
      <c r="CC1491" s="25">
        <f t="shared" si="7288"/>
        <v>0</v>
      </c>
      <c r="CD1491" s="25">
        <f t="shared" si="7288"/>
        <v>-535</v>
      </c>
      <c r="CE1491" s="25">
        <f t="shared" si="7288"/>
        <v>0</v>
      </c>
      <c r="CF1491" s="25">
        <f t="shared" si="7288"/>
        <v>7502</v>
      </c>
      <c r="CG1491" s="42">
        <f t="shared" si="7288"/>
        <v>0</v>
      </c>
      <c r="CH1491" s="25">
        <f>CH1492</f>
        <v>0</v>
      </c>
      <c r="CI1491" s="25">
        <f t="shared" si="7288"/>
        <v>0</v>
      </c>
      <c r="CJ1491" s="25">
        <f t="shared" si="7288"/>
        <v>0</v>
      </c>
      <c r="CK1491" s="25">
        <f t="shared" si="7288"/>
        <v>0</v>
      </c>
      <c r="CL1491" s="25">
        <f t="shared" si="7288"/>
        <v>7502</v>
      </c>
      <c r="CM1491" s="42">
        <f t="shared" si="7288"/>
        <v>0</v>
      </c>
      <c r="CN1491" s="25">
        <f>CN1492</f>
        <v>0</v>
      </c>
      <c r="CO1491" s="25">
        <f t="shared" si="7289"/>
        <v>0</v>
      </c>
      <c r="CP1491" s="25">
        <f t="shared" si="7289"/>
        <v>0</v>
      </c>
      <c r="CQ1491" s="25">
        <f t="shared" si="7289"/>
        <v>0</v>
      </c>
      <c r="CR1491" s="25">
        <f t="shared" si="7289"/>
        <v>7502</v>
      </c>
      <c r="CS1491" s="42">
        <f t="shared" si="7289"/>
        <v>0</v>
      </c>
      <c r="CT1491" s="25">
        <f>CT1492</f>
        <v>0</v>
      </c>
      <c r="CU1491" s="25">
        <f t="shared" si="7290"/>
        <v>0</v>
      </c>
      <c r="CV1491" s="25">
        <f t="shared" si="7290"/>
        <v>0</v>
      </c>
      <c r="CW1491" s="25">
        <f t="shared" si="7290"/>
        <v>0</v>
      </c>
      <c r="CX1491" s="25">
        <f t="shared" si="7290"/>
        <v>7502</v>
      </c>
      <c r="CY1491" s="25">
        <f t="shared" si="7290"/>
        <v>0</v>
      </c>
      <c r="CZ1491" s="25">
        <f t="shared" si="7290"/>
        <v>7363</v>
      </c>
      <c r="DA1491" s="25">
        <f t="shared" si="7290"/>
        <v>0</v>
      </c>
      <c r="DB1491" s="115">
        <f t="shared" si="7090"/>
        <v>98.147160757131431</v>
      </c>
      <c r="DC1491" s="115"/>
    </row>
    <row r="1492" spans="1:107" s="12" customFormat="1" ht="21.75" customHeight="1" x14ac:dyDescent="0.25">
      <c r="A1492" s="70" t="s">
        <v>85</v>
      </c>
      <c r="B1492" s="24" t="s">
        <v>57</v>
      </c>
      <c r="C1492" s="24" t="s">
        <v>51</v>
      </c>
      <c r="D1492" s="24" t="s">
        <v>655</v>
      </c>
      <c r="E1492" s="24" t="s">
        <v>191</v>
      </c>
      <c r="F1492" s="25">
        <v>2391</v>
      </c>
      <c r="G1492" s="25"/>
      <c r="H1492" s="25">
        <v>57101</v>
      </c>
      <c r="I1492" s="25"/>
      <c r="J1492" s="25"/>
      <c r="K1492" s="25"/>
      <c r="L1492" s="25">
        <f>F1492+H1492+I1492+J1492+K1492</f>
        <v>59492</v>
      </c>
      <c r="M1492" s="25">
        <f>G1492+K1492</f>
        <v>0</v>
      </c>
      <c r="N1492" s="25"/>
      <c r="O1492" s="25"/>
      <c r="P1492" s="25"/>
      <c r="Q1492" s="25"/>
      <c r="R1492" s="25">
        <f>L1492+N1492+O1492+P1492+Q1492</f>
        <v>59492</v>
      </c>
      <c r="S1492" s="25">
        <f>M1492+Q1492</f>
        <v>0</v>
      </c>
      <c r="T1492" s="25"/>
      <c r="U1492" s="25"/>
      <c r="V1492" s="25"/>
      <c r="W1492" s="25"/>
      <c r="X1492" s="25">
        <f>R1492+T1492+U1492+V1492+W1492</f>
        <v>59492</v>
      </c>
      <c r="Y1492" s="25">
        <f>S1492+W1492</f>
        <v>0</v>
      </c>
      <c r="Z1492" s="25">
        <v>10428</v>
      </c>
      <c r="AA1492" s="25">
        <v>-57101</v>
      </c>
      <c r="AB1492" s="25"/>
      <c r="AC1492" s="25"/>
      <c r="AD1492" s="25">
        <f>X1492+Z1492+AA1492+AB1492+AC1492</f>
        <v>12819</v>
      </c>
      <c r="AE1492" s="25">
        <f>Y1492+AC1492</f>
        <v>0</v>
      </c>
      <c r="AF1492" s="25"/>
      <c r="AG1492" s="25"/>
      <c r="AH1492" s="25"/>
      <c r="AI1492" s="25"/>
      <c r="AJ1492" s="25">
        <f>AD1492+AF1492+AG1492+AH1492+AI1492</f>
        <v>12819</v>
      </c>
      <c r="AK1492" s="25">
        <f>AE1492+AI1492</f>
        <v>0</v>
      </c>
      <c r="AL1492" s="25"/>
      <c r="AM1492" s="25"/>
      <c r="AN1492" s="25"/>
      <c r="AO1492" s="25"/>
      <c r="AP1492" s="25">
        <f>AJ1492+AL1492+AM1492+AN1492+AO1492</f>
        <v>12819</v>
      </c>
      <c r="AQ1492" s="25">
        <f>AK1492+AO1492</f>
        <v>0</v>
      </c>
      <c r="AR1492" s="25">
        <v>3823</v>
      </c>
      <c r="AS1492" s="25"/>
      <c r="AT1492" s="25"/>
      <c r="AU1492" s="25"/>
      <c r="AV1492" s="25">
        <f>AP1492+AR1492+AS1492+AT1492+AU1492</f>
        <v>16642</v>
      </c>
      <c r="AW1492" s="25">
        <f>AQ1492+AU1492</f>
        <v>0</v>
      </c>
      <c r="AX1492" s="25"/>
      <c r="AY1492" s="25"/>
      <c r="AZ1492" s="25"/>
      <c r="BA1492" s="25"/>
      <c r="BB1492" s="25">
        <f>AV1492+AX1492+AY1492+AZ1492+BA1492</f>
        <v>16642</v>
      </c>
      <c r="BC1492" s="25">
        <f>AW1492+BA1492</f>
        <v>0</v>
      </c>
      <c r="BD1492" s="25"/>
      <c r="BE1492" s="25"/>
      <c r="BF1492" s="25"/>
      <c r="BG1492" s="25"/>
      <c r="BH1492" s="25">
        <f>BB1492+BD1492+BE1492+BF1492+BG1492</f>
        <v>16642</v>
      </c>
      <c r="BI1492" s="25">
        <f>BC1492+BG1492</f>
        <v>0</v>
      </c>
      <c r="BJ1492" s="25"/>
      <c r="BK1492" s="25"/>
      <c r="BL1492" s="25"/>
      <c r="BM1492" s="25"/>
      <c r="BN1492" s="25">
        <f>BH1492+BJ1492+BK1492+BL1492+BM1492</f>
        <v>16642</v>
      </c>
      <c r="BO1492" s="25">
        <f>BI1492+BM1492</f>
        <v>0</v>
      </c>
      <c r="BP1492" s="25"/>
      <c r="BQ1492" s="25"/>
      <c r="BR1492" s="25"/>
      <c r="BS1492" s="25"/>
      <c r="BT1492" s="25">
        <f>BN1492+BP1492+BQ1492+BR1492+BS1492</f>
        <v>16642</v>
      </c>
      <c r="BU1492" s="25">
        <f>BO1492+BS1492</f>
        <v>0</v>
      </c>
      <c r="BV1492" s="25">
        <v>21</v>
      </c>
      <c r="BW1492" s="25">
        <v>-8626</v>
      </c>
      <c r="BX1492" s="25"/>
      <c r="BY1492" s="25"/>
      <c r="BZ1492" s="25">
        <f>BT1492+BV1492+BW1492+BX1492+BY1492</f>
        <v>8037</v>
      </c>
      <c r="CA1492" s="25">
        <f>BU1492+BY1492</f>
        <v>0</v>
      </c>
      <c r="CB1492" s="25"/>
      <c r="CC1492" s="25"/>
      <c r="CD1492" s="25">
        <v>-535</v>
      </c>
      <c r="CE1492" s="25"/>
      <c r="CF1492" s="25">
        <f>BZ1492+CB1492+CC1492+CD1492+CE1492</f>
        <v>7502</v>
      </c>
      <c r="CG1492" s="25">
        <f>CA1492+CE1492</f>
        <v>0</v>
      </c>
      <c r="CH1492" s="25"/>
      <c r="CI1492" s="25"/>
      <c r="CJ1492" s="25"/>
      <c r="CK1492" s="25"/>
      <c r="CL1492" s="25">
        <f>CF1492+CH1492+CI1492+CJ1492+CK1492</f>
        <v>7502</v>
      </c>
      <c r="CM1492" s="25">
        <f>CG1492+CK1492</f>
        <v>0</v>
      </c>
      <c r="CN1492" s="25"/>
      <c r="CO1492" s="25"/>
      <c r="CP1492" s="25"/>
      <c r="CQ1492" s="25"/>
      <c r="CR1492" s="25">
        <f>CL1492+CN1492+CO1492+CP1492+CQ1492</f>
        <v>7502</v>
      </c>
      <c r="CS1492" s="25">
        <f>CM1492+CQ1492</f>
        <v>0</v>
      </c>
      <c r="CT1492" s="25"/>
      <c r="CU1492" s="25"/>
      <c r="CV1492" s="25"/>
      <c r="CW1492" s="25"/>
      <c r="CX1492" s="25">
        <f>CR1492+CT1492+CU1492+CV1492+CW1492</f>
        <v>7502</v>
      </c>
      <c r="CY1492" s="25">
        <f>CS1492+CW1492</f>
        <v>0</v>
      </c>
      <c r="CZ1492" s="25">
        <v>7363</v>
      </c>
      <c r="DA1492" s="42"/>
      <c r="DB1492" s="115">
        <f t="shared" si="7090"/>
        <v>98.147160757131431</v>
      </c>
      <c r="DC1492" s="115"/>
    </row>
    <row r="1493" spans="1:107" s="12" customFormat="1" ht="35.25" customHeight="1" x14ac:dyDescent="0.25">
      <c r="A1493" s="60" t="s">
        <v>134</v>
      </c>
      <c r="B1493" s="68" t="s">
        <v>57</v>
      </c>
      <c r="C1493" s="68" t="s">
        <v>51</v>
      </c>
      <c r="D1493" s="68" t="s">
        <v>264</v>
      </c>
      <c r="E1493" s="68"/>
      <c r="F1493" s="25">
        <f t="shared" si="7239"/>
        <v>7263</v>
      </c>
      <c r="G1493" s="25">
        <f t="shared" si="7239"/>
        <v>0</v>
      </c>
      <c r="H1493" s="25">
        <f>H1494</f>
        <v>0</v>
      </c>
      <c r="I1493" s="25">
        <f t="shared" ref="I1493:X1494" si="7293">I1494</f>
        <v>0</v>
      </c>
      <c r="J1493" s="25">
        <f t="shared" si="7293"/>
        <v>0</v>
      </c>
      <c r="K1493" s="25">
        <f t="shared" si="7293"/>
        <v>0</v>
      </c>
      <c r="L1493" s="25">
        <f t="shared" si="7293"/>
        <v>7263</v>
      </c>
      <c r="M1493" s="42">
        <f t="shared" si="7293"/>
        <v>0</v>
      </c>
      <c r="N1493" s="25">
        <f>N1494</f>
        <v>0</v>
      </c>
      <c r="O1493" s="25">
        <f t="shared" si="7293"/>
        <v>0</v>
      </c>
      <c r="P1493" s="25">
        <f t="shared" si="7293"/>
        <v>0</v>
      </c>
      <c r="Q1493" s="25">
        <f t="shared" si="7293"/>
        <v>0</v>
      </c>
      <c r="R1493" s="25">
        <f t="shared" si="7293"/>
        <v>7263</v>
      </c>
      <c r="S1493" s="42">
        <f t="shared" si="7293"/>
        <v>0</v>
      </c>
      <c r="T1493" s="25">
        <f>T1494</f>
        <v>0</v>
      </c>
      <c r="U1493" s="25">
        <f t="shared" si="7293"/>
        <v>0</v>
      </c>
      <c r="V1493" s="25">
        <f t="shared" si="7293"/>
        <v>0</v>
      </c>
      <c r="W1493" s="25">
        <f t="shared" si="7293"/>
        <v>0</v>
      </c>
      <c r="X1493" s="25">
        <f t="shared" si="7293"/>
        <v>7263</v>
      </c>
      <c r="Y1493" s="42">
        <f t="shared" ref="U1493:Y1494" si="7294">Y1494</f>
        <v>0</v>
      </c>
      <c r="Z1493" s="25">
        <f>Z1494</f>
        <v>0</v>
      </c>
      <c r="AA1493" s="25">
        <f t="shared" ref="AA1493:AP1494" si="7295">AA1494</f>
        <v>0</v>
      </c>
      <c r="AB1493" s="25">
        <f t="shared" si="7295"/>
        <v>0</v>
      </c>
      <c r="AC1493" s="25">
        <f t="shared" si="7295"/>
        <v>0</v>
      </c>
      <c r="AD1493" s="25">
        <f t="shared" si="7295"/>
        <v>7263</v>
      </c>
      <c r="AE1493" s="42">
        <f t="shared" si="7295"/>
        <v>0</v>
      </c>
      <c r="AF1493" s="25">
        <f>AF1494</f>
        <v>0</v>
      </c>
      <c r="AG1493" s="25">
        <f t="shared" si="7295"/>
        <v>0</v>
      </c>
      <c r="AH1493" s="25">
        <f t="shared" si="7295"/>
        <v>0</v>
      </c>
      <c r="AI1493" s="25">
        <f t="shared" si="7295"/>
        <v>0</v>
      </c>
      <c r="AJ1493" s="25">
        <f t="shared" si="7295"/>
        <v>7263</v>
      </c>
      <c r="AK1493" s="42">
        <f t="shared" si="7295"/>
        <v>0</v>
      </c>
      <c r="AL1493" s="25">
        <f>AL1494</f>
        <v>0</v>
      </c>
      <c r="AM1493" s="25">
        <f t="shared" si="7295"/>
        <v>0</v>
      </c>
      <c r="AN1493" s="25">
        <f t="shared" si="7295"/>
        <v>0</v>
      </c>
      <c r="AO1493" s="25">
        <f t="shared" si="7295"/>
        <v>0</v>
      </c>
      <c r="AP1493" s="25">
        <f t="shared" si="7295"/>
        <v>7263</v>
      </c>
      <c r="AQ1493" s="42">
        <f t="shared" ref="AM1493:AQ1494" si="7296">AQ1494</f>
        <v>0</v>
      </c>
      <c r="AR1493" s="25">
        <f>AR1494</f>
        <v>0</v>
      </c>
      <c r="AS1493" s="25">
        <f t="shared" ref="AS1493:BH1494" si="7297">AS1494</f>
        <v>0</v>
      </c>
      <c r="AT1493" s="25">
        <f t="shared" si="7297"/>
        <v>-40</v>
      </c>
      <c r="AU1493" s="25">
        <f t="shared" si="7297"/>
        <v>0</v>
      </c>
      <c r="AV1493" s="25">
        <f t="shared" si="7297"/>
        <v>7223</v>
      </c>
      <c r="AW1493" s="42">
        <f t="shared" si="7297"/>
        <v>0</v>
      </c>
      <c r="AX1493" s="25">
        <f>AX1494</f>
        <v>0</v>
      </c>
      <c r="AY1493" s="25">
        <f t="shared" si="7297"/>
        <v>0</v>
      </c>
      <c r="AZ1493" s="25">
        <f t="shared" si="7297"/>
        <v>0</v>
      </c>
      <c r="BA1493" s="25">
        <f t="shared" si="7297"/>
        <v>0</v>
      </c>
      <c r="BB1493" s="25">
        <f t="shared" si="7297"/>
        <v>7223</v>
      </c>
      <c r="BC1493" s="42">
        <f t="shared" si="7297"/>
        <v>0</v>
      </c>
      <c r="BD1493" s="25">
        <f>BD1494</f>
        <v>0</v>
      </c>
      <c r="BE1493" s="25">
        <f t="shared" si="7297"/>
        <v>0</v>
      </c>
      <c r="BF1493" s="25">
        <f t="shared" si="7297"/>
        <v>0</v>
      </c>
      <c r="BG1493" s="25">
        <f t="shared" si="7297"/>
        <v>0</v>
      </c>
      <c r="BH1493" s="25">
        <f t="shared" si="7297"/>
        <v>7223</v>
      </c>
      <c r="BI1493" s="42">
        <f t="shared" ref="BE1493:BI1494" si="7298">BI1494</f>
        <v>0</v>
      </c>
      <c r="BJ1493" s="25">
        <f>BJ1494</f>
        <v>0</v>
      </c>
      <c r="BK1493" s="25">
        <f t="shared" ref="BK1493:BZ1494" si="7299">BK1494</f>
        <v>0</v>
      </c>
      <c r="BL1493" s="25">
        <f t="shared" si="7299"/>
        <v>0</v>
      </c>
      <c r="BM1493" s="25">
        <f t="shared" si="7299"/>
        <v>0</v>
      </c>
      <c r="BN1493" s="25">
        <f t="shared" si="7299"/>
        <v>7223</v>
      </c>
      <c r="BO1493" s="42">
        <f t="shared" si="7299"/>
        <v>0</v>
      </c>
      <c r="BP1493" s="25">
        <f>BP1494</f>
        <v>0</v>
      </c>
      <c r="BQ1493" s="25">
        <f t="shared" si="7299"/>
        <v>0</v>
      </c>
      <c r="BR1493" s="25">
        <f t="shared" si="7299"/>
        <v>0</v>
      </c>
      <c r="BS1493" s="25">
        <f t="shared" si="7299"/>
        <v>0</v>
      </c>
      <c r="BT1493" s="25">
        <f t="shared" si="7299"/>
        <v>7223</v>
      </c>
      <c r="BU1493" s="42">
        <f t="shared" si="7299"/>
        <v>0</v>
      </c>
      <c r="BV1493" s="25">
        <f>BV1494</f>
        <v>0</v>
      </c>
      <c r="BW1493" s="25">
        <f t="shared" si="7299"/>
        <v>0</v>
      </c>
      <c r="BX1493" s="25">
        <f t="shared" si="7299"/>
        <v>0</v>
      </c>
      <c r="BY1493" s="25">
        <f t="shared" si="7299"/>
        <v>0</v>
      </c>
      <c r="BZ1493" s="25">
        <f t="shared" si="7299"/>
        <v>7223</v>
      </c>
      <c r="CA1493" s="42">
        <f t="shared" ref="BW1493:CA1494" si="7300">CA1494</f>
        <v>0</v>
      </c>
      <c r="CB1493" s="25">
        <f>CB1494</f>
        <v>0</v>
      </c>
      <c r="CC1493" s="25">
        <f t="shared" ref="CC1493:CR1494" si="7301">CC1494</f>
        <v>0</v>
      </c>
      <c r="CD1493" s="25">
        <f t="shared" si="7301"/>
        <v>0</v>
      </c>
      <c r="CE1493" s="25">
        <f t="shared" si="7301"/>
        <v>0</v>
      </c>
      <c r="CF1493" s="25">
        <f t="shared" si="7301"/>
        <v>7223</v>
      </c>
      <c r="CG1493" s="42">
        <f t="shared" si="7301"/>
        <v>0</v>
      </c>
      <c r="CH1493" s="25">
        <f>CH1494</f>
        <v>0</v>
      </c>
      <c r="CI1493" s="25">
        <f t="shared" si="7301"/>
        <v>0</v>
      </c>
      <c r="CJ1493" s="25">
        <f t="shared" si="7301"/>
        <v>0</v>
      </c>
      <c r="CK1493" s="25">
        <f t="shared" si="7301"/>
        <v>0</v>
      </c>
      <c r="CL1493" s="25">
        <f t="shared" si="7301"/>
        <v>7223</v>
      </c>
      <c r="CM1493" s="42">
        <f t="shared" si="7301"/>
        <v>0</v>
      </c>
      <c r="CN1493" s="25">
        <f>CN1494</f>
        <v>0</v>
      </c>
      <c r="CO1493" s="25">
        <f t="shared" si="7301"/>
        <v>0</v>
      </c>
      <c r="CP1493" s="25">
        <f t="shared" si="7301"/>
        <v>0</v>
      </c>
      <c r="CQ1493" s="25">
        <f t="shared" si="7301"/>
        <v>0</v>
      </c>
      <c r="CR1493" s="25">
        <f t="shared" si="7301"/>
        <v>7223</v>
      </c>
      <c r="CS1493" s="42">
        <f t="shared" ref="CO1493:CS1494" si="7302">CS1494</f>
        <v>0</v>
      </c>
      <c r="CT1493" s="25">
        <f>CT1494</f>
        <v>0</v>
      </c>
      <c r="CU1493" s="25">
        <f t="shared" ref="CU1493:DA1494" si="7303">CU1494</f>
        <v>0</v>
      </c>
      <c r="CV1493" s="25">
        <f t="shared" si="7303"/>
        <v>0</v>
      </c>
      <c r="CW1493" s="25">
        <f t="shared" si="7303"/>
        <v>0</v>
      </c>
      <c r="CX1493" s="25">
        <f t="shared" si="7303"/>
        <v>7223</v>
      </c>
      <c r="CY1493" s="25">
        <f t="shared" si="7303"/>
        <v>0</v>
      </c>
      <c r="CZ1493" s="25">
        <f t="shared" si="7303"/>
        <v>7217</v>
      </c>
      <c r="DA1493" s="25">
        <f t="shared" si="7303"/>
        <v>0</v>
      </c>
      <c r="DB1493" s="115">
        <f t="shared" si="7090"/>
        <v>99.916932022705254</v>
      </c>
      <c r="DC1493" s="115"/>
    </row>
    <row r="1494" spans="1:107" s="12" customFormat="1" ht="39.75" customHeight="1" x14ac:dyDescent="0.25">
      <c r="A1494" s="60" t="s">
        <v>83</v>
      </c>
      <c r="B1494" s="68" t="s">
        <v>57</v>
      </c>
      <c r="C1494" s="68" t="s">
        <v>51</v>
      </c>
      <c r="D1494" s="68" t="s">
        <v>264</v>
      </c>
      <c r="E1494" s="68">
        <v>600</v>
      </c>
      <c r="F1494" s="25">
        <f t="shared" si="7239"/>
        <v>7263</v>
      </c>
      <c r="G1494" s="25">
        <f t="shared" si="7239"/>
        <v>0</v>
      </c>
      <c r="H1494" s="25">
        <f>H1495</f>
        <v>0</v>
      </c>
      <c r="I1494" s="25">
        <f t="shared" si="7293"/>
        <v>0</v>
      </c>
      <c r="J1494" s="25">
        <f t="shared" si="7293"/>
        <v>0</v>
      </c>
      <c r="K1494" s="25">
        <f t="shared" si="7293"/>
        <v>0</v>
      </c>
      <c r="L1494" s="25">
        <f t="shared" si="7293"/>
        <v>7263</v>
      </c>
      <c r="M1494" s="42">
        <f t="shared" si="7293"/>
        <v>0</v>
      </c>
      <c r="N1494" s="25">
        <f>N1495</f>
        <v>0</v>
      </c>
      <c r="O1494" s="25">
        <f t="shared" si="7293"/>
        <v>0</v>
      </c>
      <c r="P1494" s="25">
        <f t="shared" si="7293"/>
        <v>0</v>
      </c>
      <c r="Q1494" s="25">
        <f t="shared" si="7293"/>
        <v>0</v>
      </c>
      <c r="R1494" s="25">
        <f t="shared" si="7293"/>
        <v>7263</v>
      </c>
      <c r="S1494" s="42">
        <f t="shared" si="7293"/>
        <v>0</v>
      </c>
      <c r="T1494" s="25">
        <f>T1495</f>
        <v>0</v>
      </c>
      <c r="U1494" s="25">
        <f t="shared" si="7294"/>
        <v>0</v>
      </c>
      <c r="V1494" s="25">
        <f t="shared" si="7294"/>
        <v>0</v>
      </c>
      <c r="W1494" s="25">
        <f t="shared" si="7294"/>
        <v>0</v>
      </c>
      <c r="X1494" s="25">
        <f t="shared" si="7294"/>
        <v>7263</v>
      </c>
      <c r="Y1494" s="42">
        <f t="shared" si="7294"/>
        <v>0</v>
      </c>
      <c r="Z1494" s="25">
        <f>Z1495</f>
        <v>0</v>
      </c>
      <c r="AA1494" s="25">
        <f t="shared" si="7295"/>
        <v>0</v>
      </c>
      <c r="AB1494" s="25">
        <f t="shared" si="7295"/>
        <v>0</v>
      </c>
      <c r="AC1494" s="25">
        <f t="shared" si="7295"/>
        <v>0</v>
      </c>
      <c r="AD1494" s="25">
        <f t="shared" si="7295"/>
        <v>7263</v>
      </c>
      <c r="AE1494" s="42">
        <f t="shared" si="7295"/>
        <v>0</v>
      </c>
      <c r="AF1494" s="25">
        <f>AF1495</f>
        <v>0</v>
      </c>
      <c r="AG1494" s="25">
        <f t="shared" si="7295"/>
        <v>0</v>
      </c>
      <c r="AH1494" s="25">
        <f t="shared" si="7295"/>
        <v>0</v>
      </c>
      <c r="AI1494" s="25">
        <f t="shared" si="7295"/>
        <v>0</v>
      </c>
      <c r="AJ1494" s="25">
        <f t="shared" si="7295"/>
        <v>7263</v>
      </c>
      <c r="AK1494" s="42">
        <f t="shared" si="7295"/>
        <v>0</v>
      </c>
      <c r="AL1494" s="25">
        <f>AL1495</f>
        <v>0</v>
      </c>
      <c r="AM1494" s="25">
        <f t="shared" si="7296"/>
        <v>0</v>
      </c>
      <c r="AN1494" s="25">
        <f t="shared" si="7296"/>
        <v>0</v>
      </c>
      <c r="AO1494" s="25">
        <f t="shared" si="7296"/>
        <v>0</v>
      </c>
      <c r="AP1494" s="25">
        <f t="shared" si="7296"/>
        <v>7263</v>
      </c>
      <c r="AQ1494" s="42">
        <f t="shared" si="7296"/>
        <v>0</v>
      </c>
      <c r="AR1494" s="25">
        <f>AR1495</f>
        <v>0</v>
      </c>
      <c r="AS1494" s="25">
        <f t="shared" si="7297"/>
        <v>0</v>
      </c>
      <c r="AT1494" s="25">
        <f t="shared" si="7297"/>
        <v>-40</v>
      </c>
      <c r="AU1494" s="25">
        <f t="shared" si="7297"/>
        <v>0</v>
      </c>
      <c r="AV1494" s="25">
        <f t="shared" si="7297"/>
        <v>7223</v>
      </c>
      <c r="AW1494" s="42">
        <f t="shared" si="7297"/>
        <v>0</v>
      </c>
      <c r="AX1494" s="25">
        <f>AX1495</f>
        <v>0</v>
      </c>
      <c r="AY1494" s="25">
        <f t="shared" si="7297"/>
        <v>0</v>
      </c>
      <c r="AZ1494" s="25">
        <f t="shared" si="7297"/>
        <v>0</v>
      </c>
      <c r="BA1494" s="25">
        <f t="shared" si="7297"/>
        <v>0</v>
      </c>
      <c r="BB1494" s="25">
        <f t="shared" si="7297"/>
        <v>7223</v>
      </c>
      <c r="BC1494" s="42">
        <f t="shared" si="7297"/>
        <v>0</v>
      </c>
      <c r="BD1494" s="25">
        <f>BD1495</f>
        <v>0</v>
      </c>
      <c r="BE1494" s="25">
        <f t="shared" si="7298"/>
        <v>0</v>
      </c>
      <c r="BF1494" s="25">
        <f t="shared" si="7298"/>
        <v>0</v>
      </c>
      <c r="BG1494" s="25">
        <f t="shared" si="7298"/>
        <v>0</v>
      </c>
      <c r="BH1494" s="25">
        <f t="shared" si="7298"/>
        <v>7223</v>
      </c>
      <c r="BI1494" s="42">
        <f t="shared" si="7298"/>
        <v>0</v>
      </c>
      <c r="BJ1494" s="25">
        <f>BJ1495</f>
        <v>0</v>
      </c>
      <c r="BK1494" s="25">
        <f t="shared" si="7299"/>
        <v>0</v>
      </c>
      <c r="BL1494" s="25">
        <f t="shared" si="7299"/>
        <v>0</v>
      </c>
      <c r="BM1494" s="25">
        <f t="shared" si="7299"/>
        <v>0</v>
      </c>
      <c r="BN1494" s="25">
        <f t="shared" si="7299"/>
        <v>7223</v>
      </c>
      <c r="BO1494" s="42">
        <f t="shared" si="7299"/>
        <v>0</v>
      </c>
      <c r="BP1494" s="25">
        <f>BP1495</f>
        <v>0</v>
      </c>
      <c r="BQ1494" s="25">
        <f t="shared" si="7299"/>
        <v>0</v>
      </c>
      <c r="BR1494" s="25">
        <f t="shared" si="7299"/>
        <v>0</v>
      </c>
      <c r="BS1494" s="25">
        <f t="shared" si="7299"/>
        <v>0</v>
      </c>
      <c r="BT1494" s="25">
        <f t="shared" si="7299"/>
        <v>7223</v>
      </c>
      <c r="BU1494" s="42">
        <f t="shared" si="7299"/>
        <v>0</v>
      </c>
      <c r="BV1494" s="25">
        <f>BV1495</f>
        <v>0</v>
      </c>
      <c r="BW1494" s="25">
        <f t="shared" si="7300"/>
        <v>0</v>
      </c>
      <c r="BX1494" s="25">
        <f t="shared" si="7300"/>
        <v>0</v>
      </c>
      <c r="BY1494" s="25">
        <f t="shared" si="7300"/>
        <v>0</v>
      </c>
      <c r="BZ1494" s="25">
        <f t="shared" si="7300"/>
        <v>7223</v>
      </c>
      <c r="CA1494" s="42">
        <f t="shared" si="7300"/>
        <v>0</v>
      </c>
      <c r="CB1494" s="25">
        <f>CB1495</f>
        <v>0</v>
      </c>
      <c r="CC1494" s="25">
        <f t="shared" si="7301"/>
        <v>0</v>
      </c>
      <c r="CD1494" s="25">
        <f t="shared" si="7301"/>
        <v>0</v>
      </c>
      <c r="CE1494" s="25">
        <f t="shared" si="7301"/>
        <v>0</v>
      </c>
      <c r="CF1494" s="25">
        <f t="shared" si="7301"/>
        <v>7223</v>
      </c>
      <c r="CG1494" s="42">
        <f t="shared" si="7301"/>
        <v>0</v>
      </c>
      <c r="CH1494" s="25">
        <f>CH1495</f>
        <v>0</v>
      </c>
      <c r="CI1494" s="25">
        <f t="shared" si="7301"/>
        <v>0</v>
      </c>
      <c r="CJ1494" s="25">
        <f t="shared" si="7301"/>
        <v>0</v>
      </c>
      <c r="CK1494" s="25">
        <f t="shared" si="7301"/>
        <v>0</v>
      </c>
      <c r="CL1494" s="25">
        <f t="shared" si="7301"/>
        <v>7223</v>
      </c>
      <c r="CM1494" s="42">
        <f t="shared" si="7301"/>
        <v>0</v>
      </c>
      <c r="CN1494" s="25">
        <f>CN1495</f>
        <v>0</v>
      </c>
      <c r="CO1494" s="25">
        <f t="shared" si="7302"/>
        <v>0</v>
      </c>
      <c r="CP1494" s="25">
        <f t="shared" si="7302"/>
        <v>0</v>
      </c>
      <c r="CQ1494" s="25">
        <f t="shared" si="7302"/>
        <v>0</v>
      </c>
      <c r="CR1494" s="25">
        <f t="shared" si="7302"/>
        <v>7223</v>
      </c>
      <c r="CS1494" s="42">
        <f t="shared" si="7302"/>
        <v>0</v>
      </c>
      <c r="CT1494" s="25">
        <f>CT1495</f>
        <v>0</v>
      </c>
      <c r="CU1494" s="25">
        <f t="shared" si="7303"/>
        <v>0</v>
      </c>
      <c r="CV1494" s="25">
        <f t="shared" si="7303"/>
        <v>0</v>
      </c>
      <c r="CW1494" s="25">
        <f t="shared" si="7303"/>
        <v>0</v>
      </c>
      <c r="CX1494" s="25">
        <f t="shared" si="7303"/>
        <v>7223</v>
      </c>
      <c r="CY1494" s="25">
        <f t="shared" si="7303"/>
        <v>0</v>
      </c>
      <c r="CZ1494" s="25">
        <f t="shared" si="7303"/>
        <v>7217</v>
      </c>
      <c r="DA1494" s="25">
        <f t="shared" si="7303"/>
        <v>0</v>
      </c>
      <c r="DB1494" s="115">
        <f t="shared" si="7090"/>
        <v>99.916932022705254</v>
      </c>
      <c r="DC1494" s="115"/>
    </row>
    <row r="1495" spans="1:107" s="12" customFormat="1" ht="20.25" customHeight="1" x14ac:dyDescent="0.25">
      <c r="A1495" s="30" t="s">
        <v>174</v>
      </c>
      <c r="B1495" s="68" t="s">
        <v>57</v>
      </c>
      <c r="C1495" s="68" t="s">
        <v>51</v>
      </c>
      <c r="D1495" s="68" t="s">
        <v>264</v>
      </c>
      <c r="E1495" s="68" t="s">
        <v>173</v>
      </c>
      <c r="F1495" s="25">
        <f>6526+737</f>
        <v>7263</v>
      </c>
      <c r="G1495" s="25"/>
      <c r="H1495" s="25"/>
      <c r="I1495" s="25"/>
      <c r="J1495" s="25"/>
      <c r="K1495" s="25"/>
      <c r="L1495" s="25">
        <f>F1495+H1495+I1495+J1495+K1495</f>
        <v>7263</v>
      </c>
      <c r="M1495" s="25">
        <f>G1495+K1495</f>
        <v>0</v>
      </c>
      <c r="N1495" s="25"/>
      <c r="O1495" s="25"/>
      <c r="P1495" s="25"/>
      <c r="Q1495" s="25"/>
      <c r="R1495" s="25">
        <f>L1495+N1495+O1495+P1495+Q1495</f>
        <v>7263</v>
      </c>
      <c r="S1495" s="25">
        <f>M1495+Q1495</f>
        <v>0</v>
      </c>
      <c r="T1495" s="25"/>
      <c r="U1495" s="25"/>
      <c r="V1495" s="25"/>
      <c r="W1495" s="25"/>
      <c r="X1495" s="25">
        <f>R1495+T1495+U1495+V1495+W1495</f>
        <v>7263</v>
      </c>
      <c r="Y1495" s="25">
        <f>S1495+W1495</f>
        <v>0</v>
      </c>
      <c r="Z1495" s="25"/>
      <c r="AA1495" s="25"/>
      <c r="AB1495" s="25"/>
      <c r="AC1495" s="25"/>
      <c r="AD1495" s="25">
        <f>X1495+Z1495+AA1495+AB1495+AC1495</f>
        <v>7263</v>
      </c>
      <c r="AE1495" s="25">
        <f>Y1495+AC1495</f>
        <v>0</v>
      </c>
      <c r="AF1495" s="25"/>
      <c r="AG1495" s="25"/>
      <c r="AH1495" s="25"/>
      <c r="AI1495" s="25"/>
      <c r="AJ1495" s="25">
        <f>AD1495+AF1495+AG1495+AH1495+AI1495</f>
        <v>7263</v>
      </c>
      <c r="AK1495" s="25">
        <f>AE1495+AI1495</f>
        <v>0</v>
      </c>
      <c r="AL1495" s="25"/>
      <c r="AM1495" s="25"/>
      <c r="AN1495" s="25"/>
      <c r="AO1495" s="25"/>
      <c r="AP1495" s="25">
        <f>AJ1495+AL1495+AM1495+AN1495+AO1495</f>
        <v>7263</v>
      </c>
      <c r="AQ1495" s="25">
        <f>AK1495+AO1495</f>
        <v>0</v>
      </c>
      <c r="AR1495" s="25"/>
      <c r="AS1495" s="25"/>
      <c r="AT1495" s="25">
        <v>-40</v>
      </c>
      <c r="AU1495" s="25"/>
      <c r="AV1495" s="25">
        <f>AP1495+AR1495+AS1495+AT1495+AU1495</f>
        <v>7223</v>
      </c>
      <c r="AW1495" s="25">
        <f>AQ1495+AU1495</f>
        <v>0</v>
      </c>
      <c r="AX1495" s="25"/>
      <c r="AY1495" s="25"/>
      <c r="AZ1495" s="25"/>
      <c r="BA1495" s="25"/>
      <c r="BB1495" s="25">
        <f>AV1495+AX1495+AY1495+AZ1495+BA1495</f>
        <v>7223</v>
      </c>
      <c r="BC1495" s="25">
        <f>AW1495+BA1495</f>
        <v>0</v>
      </c>
      <c r="BD1495" s="25"/>
      <c r="BE1495" s="25"/>
      <c r="BF1495" s="25"/>
      <c r="BG1495" s="25"/>
      <c r="BH1495" s="25">
        <f>BB1495+BD1495+BE1495+BF1495+BG1495</f>
        <v>7223</v>
      </c>
      <c r="BI1495" s="25">
        <f>BC1495+BG1495</f>
        <v>0</v>
      </c>
      <c r="BJ1495" s="25"/>
      <c r="BK1495" s="25"/>
      <c r="BL1495" s="25"/>
      <c r="BM1495" s="25"/>
      <c r="BN1495" s="25">
        <f>BH1495+BJ1495+BK1495+BL1495+BM1495</f>
        <v>7223</v>
      </c>
      <c r="BO1495" s="25">
        <f>BI1495+BM1495</f>
        <v>0</v>
      </c>
      <c r="BP1495" s="25"/>
      <c r="BQ1495" s="25"/>
      <c r="BR1495" s="25"/>
      <c r="BS1495" s="25"/>
      <c r="BT1495" s="25">
        <f>BN1495+BP1495+BQ1495+BR1495+BS1495</f>
        <v>7223</v>
      </c>
      <c r="BU1495" s="25">
        <f>BO1495+BS1495</f>
        <v>0</v>
      </c>
      <c r="BV1495" s="25"/>
      <c r="BW1495" s="25"/>
      <c r="BX1495" s="25"/>
      <c r="BY1495" s="25"/>
      <c r="BZ1495" s="25">
        <f>BT1495+BV1495+BW1495+BX1495+BY1495</f>
        <v>7223</v>
      </c>
      <c r="CA1495" s="25">
        <f>BU1495+BY1495</f>
        <v>0</v>
      </c>
      <c r="CB1495" s="25"/>
      <c r="CC1495" s="25"/>
      <c r="CD1495" s="25"/>
      <c r="CE1495" s="25"/>
      <c r="CF1495" s="25">
        <f>BZ1495+CB1495+CC1495+CD1495+CE1495</f>
        <v>7223</v>
      </c>
      <c r="CG1495" s="25">
        <f>CA1495+CE1495</f>
        <v>0</v>
      </c>
      <c r="CH1495" s="25"/>
      <c r="CI1495" s="25"/>
      <c r="CJ1495" s="25"/>
      <c r="CK1495" s="25"/>
      <c r="CL1495" s="25">
        <f>CF1495+CH1495+CI1495+CJ1495+CK1495</f>
        <v>7223</v>
      </c>
      <c r="CM1495" s="25">
        <f>CG1495+CK1495</f>
        <v>0</v>
      </c>
      <c r="CN1495" s="25"/>
      <c r="CO1495" s="25"/>
      <c r="CP1495" s="25"/>
      <c r="CQ1495" s="25"/>
      <c r="CR1495" s="25">
        <f>CL1495+CN1495+CO1495+CP1495+CQ1495</f>
        <v>7223</v>
      </c>
      <c r="CS1495" s="25">
        <f>CM1495+CQ1495</f>
        <v>0</v>
      </c>
      <c r="CT1495" s="25"/>
      <c r="CU1495" s="25"/>
      <c r="CV1495" s="25"/>
      <c r="CW1495" s="25"/>
      <c r="CX1495" s="25">
        <f>CR1495+CT1495+CU1495+CV1495+CW1495</f>
        <v>7223</v>
      </c>
      <c r="CY1495" s="25">
        <f>CS1495+CW1495</f>
        <v>0</v>
      </c>
      <c r="CZ1495" s="25">
        <v>7217</v>
      </c>
      <c r="DA1495" s="42"/>
      <c r="DB1495" s="115">
        <f t="shared" si="7090"/>
        <v>99.916932022705254</v>
      </c>
      <c r="DC1495" s="115"/>
    </row>
    <row r="1496" spans="1:107" s="12" customFormat="1" ht="66" hidden="1" x14ac:dyDescent="0.25">
      <c r="A1496" s="30" t="s">
        <v>693</v>
      </c>
      <c r="B1496" s="68" t="s">
        <v>57</v>
      </c>
      <c r="C1496" s="68" t="s">
        <v>51</v>
      </c>
      <c r="D1496" s="68" t="s">
        <v>829</v>
      </c>
      <c r="E1496" s="68"/>
      <c r="F1496" s="25"/>
      <c r="G1496" s="25"/>
      <c r="H1496" s="25"/>
      <c r="I1496" s="25"/>
      <c r="J1496" s="25"/>
      <c r="K1496" s="25"/>
      <c r="L1496" s="25"/>
      <c r="M1496" s="25"/>
      <c r="N1496" s="25"/>
      <c r="O1496" s="25"/>
      <c r="P1496" s="25"/>
      <c r="Q1496" s="25"/>
      <c r="R1496" s="25"/>
      <c r="S1496" s="25"/>
      <c r="T1496" s="25"/>
      <c r="U1496" s="25"/>
      <c r="V1496" s="25"/>
      <c r="W1496" s="25"/>
      <c r="X1496" s="25"/>
      <c r="Y1496" s="25"/>
      <c r="Z1496" s="25"/>
      <c r="AA1496" s="25"/>
      <c r="AB1496" s="25"/>
      <c r="AC1496" s="25"/>
      <c r="AD1496" s="25"/>
      <c r="AE1496" s="25"/>
      <c r="AF1496" s="25"/>
      <c r="AG1496" s="25"/>
      <c r="AH1496" s="25"/>
      <c r="AI1496" s="25"/>
      <c r="AJ1496" s="25"/>
      <c r="AK1496" s="25"/>
      <c r="AL1496" s="25"/>
      <c r="AM1496" s="25"/>
      <c r="AN1496" s="25"/>
      <c r="AO1496" s="25"/>
      <c r="AP1496" s="25"/>
      <c r="AQ1496" s="25"/>
      <c r="AR1496" s="25"/>
      <c r="AS1496" s="25"/>
      <c r="AT1496" s="25"/>
      <c r="AU1496" s="25"/>
      <c r="AV1496" s="25"/>
      <c r="AW1496" s="25"/>
      <c r="AX1496" s="25"/>
      <c r="AY1496" s="25"/>
      <c r="AZ1496" s="25"/>
      <c r="BA1496" s="25"/>
      <c r="BB1496" s="25"/>
      <c r="BC1496" s="25"/>
      <c r="BD1496" s="25"/>
      <c r="BE1496" s="25"/>
      <c r="BF1496" s="25"/>
      <c r="BG1496" s="25"/>
      <c r="BH1496" s="25"/>
      <c r="BI1496" s="25"/>
      <c r="BJ1496" s="25"/>
      <c r="BK1496" s="25"/>
      <c r="BL1496" s="25"/>
      <c r="BM1496" s="25"/>
      <c r="BN1496" s="25"/>
      <c r="BO1496" s="25"/>
      <c r="BP1496" s="25"/>
      <c r="BQ1496" s="25"/>
      <c r="BR1496" s="25"/>
      <c r="BS1496" s="25"/>
      <c r="BT1496" s="25"/>
      <c r="BU1496" s="25"/>
      <c r="BV1496" s="25"/>
      <c r="BW1496" s="25"/>
      <c r="BX1496" s="25"/>
      <c r="BY1496" s="25"/>
      <c r="BZ1496" s="25"/>
      <c r="CA1496" s="25"/>
      <c r="CB1496" s="25">
        <f>CB1497</f>
        <v>0</v>
      </c>
      <c r="CC1496" s="25">
        <f t="shared" ref="CC1496:CR1497" si="7304">CC1497</f>
        <v>530</v>
      </c>
      <c r="CD1496" s="25">
        <f t="shared" si="7304"/>
        <v>0</v>
      </c>
      <c r="CE1496" s="25">
        <f t="shared" si="7304"/>
        <v>10069</v>
      </c>
      <c r="CF1496" s="25">
        <f t="shared" si="7304"/>
        <v>10599</v>
      </c>
      <c r="CG1496" s="25">
        <f t="shared" si="7304"/>
        <v>10069</v>
      </c>
      <c r="CH1496" s="25">
        <f>CH1497</f>
        <v>0</v>
      </c>
      <c r="CI1496" s="25">
        <f t="shared" si="7304"/>
        <v>0</v>
      </c>
      <c r="CJ1496" s="25">
        <f t="shared" si="7304"/>
        <v>0</v>
      </c>
      <c r="CK1496" s="25">
        <f t="shared" si="7304"/>
        <v>0</v>
      </c>
      <c r="CL1496" s="25">
        <f t="shared" si="7304"/>
        <v>10599</v>
      </c>
      <c r="CM1496" s="25">
        <f t="shared" si="7304"/>
        <v>10069</v>
      </c>
      <c r="CN1496" s="25">
        <f>CN1497</f>
        <v>0</v>
      </c>
      <c r="CO1496" s="25">
        <f t="shared" si="7304"/>
        <v>0</v>
      </c>
      <c r="CP1496" s="25">
        <f t="shared" si="7304"/>
        <v>0</v>
      </c>
      <c r="CQ1496" s="25">
        <f t="shared" si="7304"/>
        <v>0</v>
      </c>
      <c r="CR1496" s="25">
        <f t="shared" si="7304"/>
        <v>10599</v>
      </c>
      <c r="CS1496" s="25">
        <f t="shared" ref="CO1496:CS1497" si="7305">CS1497</f>
        <v>10069</v>
      </c>
      <c r="CT1496" s="25">
        <f>CT1497</f>
        <v>0</v>
      </c>
      <c r="CU1496" s="25">
        <f t="shared" ref="CU1496:CY1497" si="7306">CU1497</f>
        <v>-530</v>
      </c>
      <c r="CV1496" s="25">
        <f t="shared" si="7306"/>
        <v>0</v>
      </c>
      <c r="CW1496" s="25">
        <f t="shared" si="7306"/>
        <v>-10069</v>
      </c>
      <c r="CX1496" s="25">
        <f t="shared" si="7306"/>
        <v>0</v>
      </c>
      <c r="CY1496" s="25">
        <f t="shared" si="7306"/>
        <v>0</v>
      </c>
      <c r="CZ1496" s="42"/>
      <c r="DA1496" s="42"/>
      <c r="DB1496" s="115" t="e">
        <f t="shared" si="7090"/>
        <v>#DIV/0!</v>
      </c>
      <c r="DC1496" s="115" t="e">
        <f t="shared" si="7091"/>
        <v>#DIV/0!</v>
      </c>
    </row>
    <row r="1497" spans="1:107" s="12" customFormat="1" ht="33" hidden="1" x14ac:dyDescent="0.25">
      <c r="A1497" s="30" t="s">
        <v>212</v>
      </c>
      <c r="B1497" s="68" t="s">
        <v>57</v>
      </c>
      <c r="C1497" s="68" t="s">
        <v>51</v>
      </c>
      <c r="D1497" s="68" t="s">
        <v>829</v>
      </c>
      <c r="E1497" s="68" t="s">
        <v>86</v>
      </c>
      <c r="F1497" s="25"/>
      <c r="G1497" s="25"/>
      <c r="H1497" s="25"/>
      <c r="I1497" s="25"/>
      <c r="J1497" s="25"/>
      <c r="K1497" s="25"/>
      <c r="L1497" s="25"/>
      <c r="M1497" s="25"/>
      <c r="N1497" s="25"/>
      <c r="O1497" s="25"/>
      <c r="P1497" s="25"/>
      <c r="Q1497" s="25"/>
      <c r="R1497" s="25"/>
      <c r="S1497" s="25"/>
      <c r="T1497" s="25"/>
      <c r="U1497" s="25"/>
      <c r="V1497" s="25"/>
      <c r="W1497" s="25"/>
      <c r="X1497" s="25"/>
      <c r="Y1497" s="25"/>
      <c r="Z1497" s="25"/>
      <c r="AA1497" s="25"/>
      <c r="AB1497" s="25"/>
      <c r="AC1497" s="25"/>
      <c r="AD1497" s="25"/>
      <c r="AE1497" s="25"/>
      <c r="AF1497" s="25"/>
      <c r="AG1497" s="25"/>
      <c r="AH1497" s="25"/>
      <c r="AI1497" s="25"/>
      <c r="AJ1497" s="25"/>
      <c r="AK1497" s="25"/>
      <c r="AL1497" s="25"/>
      <c r="AM1497" s="25"/>
      <c r="AN1497" s="25"/>
      <c r="AO1497" s="25"/>
      <c r="AP1497" s="25"/>
      <c r="AQ1497" s="25"/>
      <c r="AR1497" s="25"/>
      <c r="AS1497" s="25"/>
      <c r="AT1497" s="25"/>
      <c r="AU1497" s="25"/>
      <c r="AV1497" s="25"/>
      <c r="AW1497" s="25"/>
      <c r="AX1497" s="25"/>
      <c r="AY1497" s="25"/>
      <c r="AZ1497" s="25"/>
      <c r="BA1497" s="25"/>
      <c r="BB1497" s="25"/>
      <c r="BC1497" s="25"/>
      <c r="BD1497" s="25"/>
      <c r="BE1497" s="25"/>
      <c r="BF1497" s="25"/>
      <c r="BG1497" s="25"/>
      <c r="BH1497" s="25"/>
      <c r="BI1497" s="25"/>
      <c r="BJ1497" s="25"/>
      <c r="BK1497" s="25"/>
      <c r="BL1497" s="25"/>
      <c r="BM1497" s="25"/>
      <c r="BN1497" s="25"/>
      <c r="BO1497" s="25"/>
      <c r="BP1497" s="25"/>
      <c r="BQ1497" s="25"/>
      <c r="BR1497" s="25"/>
      <c r="BS1497" s="25"/>
      <c r="BT1497" s="25"/>
      <c r="BU1497" s="25"/>
      <c r="BV1497" s="25"/>
      <c r="BW1497" s="25"/>
      <c r="BX1497" s="25"/>
      <c r="BY1497" s="25"/>
      <c r="BZ1497" s="25"/>
      <c r="CA1497" s="25"/>
      <c r="CB1497" s="25">
        <f>CB1498</f>
        <v>0</v>
      </c>
      <c r="CC1497" s="25">
        <f t="shared" si="7304"/>
        <v>530</v>
      </c>
      <c r="CD1497" s="25">
        <f t="shared" si="7304"/>
        <v>0</v>
      </c>
      <c r="CE1497" s="25">
        <f t="shared" si="7304"/>
        <v>10069</v>
      </c>
      <c r="CF1497" s="25">
        <f t="shared" si="7304"/>
        <v>10599</v>
      </c>
      <c r="CG1497" s="25">
        <f t="shared" si="7304"/>
        <v>10069</v>
      </c>
      <c r="CH1497" s="25">
        <f>CH1498</f>
        <v>0</v>
      </c>
      <c r="CI1497" s="25">
        <f t="shared" si="7304"/>
        <v>0</v>
      </c>
      <c r="CJ1497" s="25">
        <f t="shared" si="7304"/>
        <v>0</v>
      </c>
      <c r="CK1497" s="25">
        <f t="shared" si="7304"/>
        <v>0</v>
      </c>
      <c r="CL1497" s="25">
        <f t="shared" si="7304"/>
        <v>10599</v>
      </c>
      <c r="CM1497" s="25">
        <f t="shared" si="7304"/>
        <v>10069</v>
      </c>
      <c r="CN1497" s="25">
        <f>CN1498</f>
        <v>0</v>
      </c>
      <c r="CO1497" s="25">
        <f t="shared" si="7305"/>
        <v>0</v>
      </c>
      <c r="CP1497" s="25">
        <f t="shared" si="7305"/>
        <v>0</v>
      </c>
      <c r="CQ1497" s="25">
        <f t="shared" si="7305"/>
        <v>0</v>
      </c>
      <c r="CR1497" s="25">
        <f t="shared" si="7305"/>
        <v>10599</v>
      </c>
      <c r="CS1497" s="25">
        <f t="shared" si="7305"/>
        <v>10069</v>
      </c>
      <c r="CT1497" s="25">
        <f>CT1498</f>
        <v>0</v>
      </c>
      <c r="CU1497" s="25">
        <f t="shared" si="7306"/>
        <v>-530</v>
      </c>
      <c r="CV1497" s="25">
        <f t="shared" si="7306"/>
        <v>0</v>
      </c>
      <c r="CW1497" s="25">
        <f t="shared" si="7306"/>
        <v>-10069</v>
      </c>
      <c r="CX1497" s="25">
        <f t="shared" si="7306"/>
        <v>0</v>
      </c>
      <c r="CY1497" s="25">
        <f t="shared" si="7306"/>
        <v>0</v>
      </c>
      <c r="CZ1497" s="42"/>
      <c r="DA1497" s="42"/>
      <c r="DB1497" s="115" t="e">
        <f t="shared" si="7090"/>
        <v>#DIV/0!</v>
      </c>
      <c r="DC1497" s="115" t="e">
        <f t="shared" si="7091"/>
        <v>#DIV/0!</v>
      </c>
    </row>
    <row r="1498" spans="1:107" s="12" customFormat="1" ht="20.25" hidden="1" customHeight="1" x14ac:dyDescent="0.25">
      <c r="A1498" s="30" t="s">
        <v>85</v>
      </c>
      <c r="B1498" s="68" t="s">
        <v>57</v>
      </c>
      <c r="C1498" s="68" t="s">
        <v>51</v>
      </c>
      <c r="D1498" s="68" t="s">
        <v>829</v>
      </c>
      <c r="E1498" s="68" t="s">
        <v>191</v>
      </c>
      <c r="F1498" s="25"/>
      <c r="G1498" s="25"/>
      <c r="H1498" s="25"/>
      <c r="I1498" s="25"/>
      <c r="J1498" s="25"/>
      <c r="K1498" s="25"/>
      <c r="L1498" s="25"/>
      <c r="M1498" s="25"/>
      <c r="N1498" s="25"/>
      <c r="O1498" s="25"/>
      <c r="P1498" s="25"/>
      <c r="Q1498" s="25"/>
      <c r="R1498" s="25"/>
      <c r="S1498" s="25"/>
      <c r="T1498" s="25"/>
      <c r="U1498" s="25"/>
      <c r="V1498" s="25"/>
      <c r="W1498" s="25"/>
      <c r="X1498" s="25"/>
      <c r="Y1498" s="25"/>
      <c r="Z1498" s="25"/>
      <c r="AA1498" s="25"/>
      <c r="AB1498" s="25"/>
      <c r="AC1498" s="25"/>
      <c r="AD1498" s="25"/>
      <c r="AE1498" s="25"/>
      <c r="AF1498" s="25"/>
      <c r="AG1498" s="25"/>
      <c r="AH1498" s="25"/>
      <c r="AI1498" s="25"/>
      <c r="AJ1498" s="25"/>
      <c r="AK1498" s="25"/>
      <c r="AL1498" s="25"/>
      <c r="AM1498" s="25"/>
      <c r="AN1498" s="25"/>
      <c r="AO1498" s="25"/>
      <c r="AP1498" s="25"/>
      <c r="AQ1498" s="25"/>
      <c r="AR1498" s="25"/>
      <c r="AS1498" s="25"/>
      <c r="AT1498" s="25"/>
      <c r="AU1498" s="25"/>
      <c r="AV1498" s="25"/>
      <c r="AW1498" s="25"/>
      <c r="AX1498" s="25"/>
      <c r="AY1498" s="25"/>
      <c r="AZ1498" s="25"/>
      <c r="BA1498" s="25"/>
      <c r="BB1498" s="25"/>
      <c r="BC1498" s="25"/>
      <c r="BD1498" s="25"/>
      <c r="BE1498" s="25"/>
      <c r="BF1498" s="25"/>
      <c r="BG1498" s="25"/>
      <c r="BH1498" s="25"/>
      <c r="BI1498" s="25"/>
      <c r="BJ1498" s="25"/>
      <c r="BK1498" s="25"/>
      <c r="BL1498" s="25"/>
      <c r="BM1498" s="25"/>
      <c r="BN1498" s="25"/>
      <c r="BO1498" s="25"/>
      <c r="BP1498" s="25"/>
      <c r="BQ1498" s="25"/>
      <c r="BR1498" s="25"/>
      <c r="BS1498" s="25"/>
      <c r="BT1498" s="25"/>
      <c r="BU1498" s="25"/>
      <c r="BV1498" s="25"/>
      <c r="BW1498" s="25"/>
      <c r="BX1498" s="25"/>
      <c r="BY1498" s="25"/>
      <c r="BZ1498" s="25"/>
      <c r="CA1498" s="25"/>
      <c r="CB1498" s="25"/>
      <c r="CC1498" s="25">
        <v>530</v>
      </c>
      <c r="CD1498" s="25"/>
      <c r="CE1498" s="25">
        <v>10069</v>
      </c>
      <c r="CF1498" s="25">
        <f>BZ1498+CB1498+CC1498+CD1498+CE1498</f>
        <v>10599</v>
      </c>
      <c r="CG1498" s="25">
        <f>CA1498+CE1498</f>
        <v>10069</v>
      </c>
      <c r="CH1498" s="25"/>
      <c r="CI1498" s="25"/>
      <c r="CJ1498" s="25"/>
      <c r="CK1498" s="25"/>
      <c r="CL1498" s="25">
        <f>CF1498+CH1498+CI1498+CJ1498+CK1498</f>
        <v>10599</v>
      </c>
      <c r="CM1498" s="25">
        <f>CG1498+CK1498</f>
        <v>10069</v>
      </c>
      <c r="CN1498" s="25"/>
      <c r="CO1498" s="25"/>
      <c r="CP1498" s="25"/>
      <c r="CQ1498" s="25"/>
      <c r="CR1498" s="25">
        <f>CL1498+CN1498+CO1498+CP1498+CQ1498</f>
        <v>10599</v>
      </c>
      <c r="CS1498" s="25">
        <f>CM1498+CQ1498</f>
        <v>10069</v>
      </c>
      <c r="CT1498" s="25"/>
      <c r="CU1498" s="25">
        <v>-530</v>
      </c>
      <c r="CV1498" s="25"/>
      <c r="CW1498" s="25">
        <v>-10069</v>
      </c>
      <c r="CX1498" s="25">
        <f>CR1498+CT1498+CU1498+CV1498+CW1498</f>
        <v>0</v>
      </c>
      <c r="CY1498" s="25">
        <f>CS1498+CW1498</f>
        <v>0</v>
      </c>
      <c r="CZ1498" s="42"/>
      <c r="DA1498" s="42"/>
      <c r="DB1498" s="115" t="e">
        <f t="shared" si="7090"/>
        <v>#DIV/0!</v>
      </c>
      <c r="DC1498" s="115" t="e">
        <f t="shared" si="7091"/>
        <v>#DIV/0!</v>
      </c>
    </row>
    <row r="1499" spans="1:107" s="12" customFormat="1" ht="40.5" customHeight="1" x14ac:dyDescent="0.25">
      <c r="A1499" s="30" t="s">
        <v>684</v>
      </c>
      <c r="B1499" s="68" t="s">
        <v>57</v>
      </c>
      <c r="C1499" s="68" t="s">
        <v>51</v>
      </c>
      <c r="D1499" s="68" t="s">
        <v>683</v>
      </c>
      <c r="E1499" s="68"/>
      <c r="F1499" s="25"/>
      <c r="G1499" s="25"/>
      <c r="H1499" s="25">
        <f>H1500</f>
        <v>1775</v>
      </c>
      <c r="I1499" s="25">
        <f t="shared" ref="I1499:X1500" si="7307">I1500</f>
        <v>0</v>
      </c>
      <c r="J1499" s="25">
        <f t="shared" si="7307"/>
        <v>0</v>
      </c>
      <c r="K1499" s="25">
        <f t="shared" si="7307"/>
        <v>33718</v>
      </c>
      <c r="L1499" s="25">
        <f t="shared" si="7307"/>
        <v>35493</v>
      </c>
      <c r="M1499" s="25">
        <f t="shared" si="7307"/>
        <v>33718</v>
      </c>
      <c r="N1499" s="25">
        <f>N1500</f>
        <v>0</v>
      </c>
      <c r="O1499" s="25">
        <f t="shared" si="7307"/>
        <v>0</v>
      </c>
      <c r="P1499" s="25">
        <f t="shared" si="7307"/>
        <v>0</v>
      </c>
      <c r="Q1499" s="25">
        <f t="shared" si="7307"/>
        <v>0</v>
      </c>
      <c r="R1499" s="25">
        <f t="shared" si="7307"/>
        <v>35493</v>
      </c>
      <c r="S1499" s="25">
        <f t="shared" si="7307"/>
        <v>33718</v>
      </c>
      <c r="T1499" s="25">
        <f>T1500</f>
        <v>0</v>
      </c>
      <c r="U1499" s="25">
        <f t="shared" si="7307"/>
        <v>0</v>
      </c>
      <c r="V1499" s="25">
        <f t="shared" si="7307"/>
        <v>0</v>
      </c>
      <c r="W1499" s="25">
        <f t="shared" si="7307"/>
        <v>0</v>
      </c>
      <c r="X1499" s="25">
        <f t="shared" si="7307"/>
        <v>35493</v>
      </c>
      <c r="Y1499" s="25">
        <f t="shared" ref="U1499:Y1500" si="7308">Y1500</f>
        <v>33718</v>
      </c>
      <c r="Z1499" s="25">
        <f>Z1500</f>
        <v>0</v>
      </c>
      <c r="AA1499" s="25">
        <f t="shared" ref="AA1499:AP1500" si="7309">AA1500</f>
        <v>0</v>
      </c>
      <c r="AB1499" s="25">
        <f t="shared" si="7309"/>
        <v>0</v>
      </c>
      <c r="AC1499" s="25">
        <f t="shared" si="7309"/>
        <v>0</v>
      </c>
      <c r="AD1499" s="25">
        <f t="shared" si="7309"/>
        <v>35493</v>
      </c>
      <c r="AE1499" s="25">
        <f t="shared" si="7309"/>
        <v>33718</v>
      </c>
      <c r="AF1499" s="25">
        <f>AF1500</f>
        <v>0</v>
      </c>
      <c r="AG1499" s="25">
        <f t="shared" si="7309"/>
        <v>0</v>
      </c>
      <c r="AH1499" s="25">
        <f t="shared" si="7309"/>
        <v>0</v>
      </c>
      <c r="AI1499" s="25">
        <f t="shared" si="7309"/>
        <v>0</v>
      </c>
      <c r="AJ1499" s="25">
        <f t="shared" si="7309"/>
        <v>35493</v>
      </c>
      <c r="AK1499" s="25">
        <f t="shared" si="7309"/>
        <v>33718</v>
      </c>
      <c r="AL1499" s="25">
        <f>AL1500</f>
        <v>0</v>
      </c>
      <c r="AM1499" s="25">
        <f t="shared" si="7309"/>
        <v>0</v>
      </c>
      <c r="AN1499" s="25">
        <f t="shared" si="7309"/>
        <v>0</v>
      </c>
      <c r="AO1499" s="25">
        <f t="shared" si="7309"/>
        <v>0</v>
      </c>
      <c r="AP1499" s="25">
        <f t="shared" si="7309"/>
        <v>35493</v>
      </c>
      <c r="AQ1499" s="25">
        <f t="shared" ref="AM1499:AQ1500" si="7310">AQ1500</f>
        <v>33718</v>
      </c>
      <c r="AR1499" s="25">
        <f>AR1500</f>
        <v>0</v>
      </c>
      <c r="AS1499" s="25">
        <f t="shared" ref="AS1499:BH1500" si="7311">AS1500</f>
        <v>0</v>
      </c>
      <c r="AT1499" s="25">
        <f t="shared" si="7311"/>
        <v>0</v>
      </c>
      <c r="AU1499" s="25">
        <f t="shared" si="7311"/>
        <v>0</v>
      </c>
      <c r="AV1499" s="25">
        <f t="shared" si="7311"/>
        <v>35493</v>
      </c>
      <c r="AW1499" s="25">
        <f t="shared" si="7311"/>
        <v>33718</v>
      </c>
      <c r="AX1499" s="25">
        <f>AX1500</f>
        <v>0</v>
      </c>
      <c r="AY1499" s="25">
        <f t="shared" si="7311"/>
        <v>0</v>
      </c>
      <c r="AZ1499" s="25">
        <f t="shared" si="7311"/>
        <v>0</v>
      </c>
      <c r="BA1499" s="25">
        <f t="shared" si="7311"/>
        <v>0</v>
      </c>
      <c r="BB1499" s="25">
        <f t="shared" si="7311"/>
        <v>35493</v>
      </c>
      <c r="BC1499" s="25">
        <f t="shared" si="7311"/>
        <v>33718</v>
      </c>
      <c r="BD1499" s="25">
        <f>BD1500</f>
        <v>0</v>
      </c>
      <c r="BE1499" s="25">
        <f t="shared" si="7311"/>
        <v>0</v>
      </c>
      <c r="BF1499" s="25">
        <f t="shared" si="7311"/>
        <v>0</v>
      </c>
      <c r="BG1499" s="25">
        <f t="shared" si="7311"/>
        <v>0</v>
      </c>
      <c r="BH1499" s="25">
        <f t="shared" si="7311"/>
        <v>35493</v>
      </c>
      <c r="BI1499" s="25">
        <f t="shared" ref="BE1499:BI1500" si="7312">BI1500</f>
        <v>33718</v>
      </c>
      <c r="BJ1499" s="25">
        <f>BJ1500</f>
        <v>0</v>
      </c>
      <c r="BK1499" s="25">
        <f t="shared" ref="BK1499:BZ1500" si="7313">BK1500</f>
        <v>0</v>
      </c>
      <c r="BL1499" s="25">
        <f t="shared" si="7313"/>
        <v>0</v>
      </c>
      <c r="BM1499" s="25">
        <f t="shared" si="7313"/>
        <v>0</v>
      </c>
      <c r="BN1499" s="25">
        <f t="shared" si="7313"/>
        <v>35493</v>
      </c>
      <c r="BO1499" s="25">
        <f t="shared" si="7313"/>
        <v>33718</v>
      </c>
      <c r="BP1499" s="25">
        <f>BP1500</f>
        <v>0</v>
      </c>
      <c r="BQ1499" s="25">
        <f t="shared" si="7313"/>
        <v>0</v>
      </c>
      <c r="BR1499" s="25">
        <f t="shared" si="7313"/>
        <v>0</v>
      </c>
      <c r="BS1499" s="25">
        <f t="shared" si="7313"/>
        <v>0</v>
      </c>
      <c r="BT1499" s="25">
        <f t="shared" si="7313"/>
        <v>35493</v>
      </c>
      <c r="BU1499" s="25">
        <f t="shared" si="7313"/>
        <v>33718</v>
      </c>
      <c r="BV1499" s="25">
        <f>BV1500</f>
        <v>0</v>
      </c>
      <c r="BW1499" s="25">
        <f t="shared" si="7313"/>
        <v>0</v>
      </c>
      <c r="BX1499" s="25">
        <f t="shared" si="7313"/>
        <v>0</v>
      </c>
      <c r="BY1499" s="25">
        <f t="shared" si="7313"/>
        <v>0</v>
      </c>
      <c r="BZ1499" s="25">
        <f t="shared" si="7313"/>
        <v>35493</v>
      </c>
      <c r="CA1499" s="25">
        <f t="shared" ref="BW1499:CA1500" si="7314">CA1500</f>
        <v>33718</v>
      </c>
      <c r="CB1499" s="25">
        <f>CB1500</f>
        <v>0</v>
      </c>
      <c r="CC1499" s="25">
        <f t="shared" ref="CC1499:CR1500" si="7315">CC1500</f>
        <v>0</v>
      </c>
      <c r="CD1499" s="25">
        <f t="shared" si="7315"/>
        <v>0</v>
      </c>
      <c r="CE1499" s="25">
        <f t="shared" si="7315"/>
        <v>0</v>
      </c>
      <c r="CF1499" s="25">
        <f t="shared" si="7315"/>
        <v>35493</v>
      </c>
      <c r="CG1499" s="25">
        <f t="shared" si="7315"/>
        <v>33718</v>
      </c>
      <c r="CH1499" s="25">
        <f>CH1500</f>
        <v>0</v>
      </c>
      <c r="CI1499" s="25">
        <f t="shared" si="7315"/>
        <v>0</v>
      </c>
      <c r="CJ1499" s="25">
        <f t="shared" si="7315"/>
        <v>0</v>
      </c>
      <c r="CK1499" s="25">
        <f t="shared" si="7315"/>
        <v>0</v>
      </c>
      <c r="CL1499" s="25">
        <f t="shared" si="7315"/>
        <v>35493</v>
      </c>
      <c r="CM1499" s="25">
        <f t="shared" si="7315"/>
        <v>33718</v>
      </c>
      <c r="CN1499" s="25">
        <f>CN1500</f>
        <v>0</v>
      </c>
      <c r="CO1499" s="25">
        <f t="shared" si="7315"/>
        <v>0</v>
      </c>
      <c r="CP1499" s="25">
        <f t="shared" si="7315"/>
        <v>0</v>
      </c>
      <c r="CQ1499" s="25">
        <f t="shared" si="7315"/>
        <v>0</v>
      </c>
      <c r="CR1499" s="25">
        <f t="shared" si="7315"/>
        <v>35493</v>
      </c>
      <c r="CS1499" s="25">
        <f t="shared" ref="CO1499:CS1500" si="7316">CS1500</f>
        <v>33718</v>
      </c>
      <c r="CT1499" s="25">
        <f>CT1500</f>
        <v>0</v>
      </c>
      <c r="CU1499" s="25">
        <f t="shared" ref="CU1499:DA1500" si="7317">CU1500</f>
        <v>0</v>
      </c>
      <c r="CV1499" s="25">
        <f t="shared" si="7317"/>
        <v>0</v>
      </c>
      <c r="CW1499" s="25">
        <f t="shared" si="7317"/>
        <v>0</v>
      </c>
      <c r="CX1499" s="25">
        <f t="shared" si="7317"/>
        <v>35493</v>
      </c>
      <c r="CY1499" s="25">
        <f t="shared" si="7317"/>
        <v>33718</v>
      </c>
      <c r="CZ1499" s="25">
        <f t="shared" si="7317"/>
        <v>35492</v>
      </c>
      <c r="DA1499" s="25">
        <f t="shared" si="7317"/>
        <v>33718</v>
      </c>
      <c r="DB1499" s="115">
        <f t="shared" si="7090"/>
        <v>99.997182543036658</v>
      </c>
      <c r="DC1499" s="115">
        <f t="shared" si="7091"/>
        <v>100</v>
      </c>
    </row>
    <row r="1500" spans="1:107" s="12" customFormat="1" ht="33" x14ac:dyDescent="0.25">
      <c r="A1500" s="30" t="s">
        <v>212</v>
      </c>
      <c r="B1500" s="68" t="s">
        <v>57</v>
      </c>
      <c r="C1500" s="68" t="s">
        <v>51</v>
      </c>
      <c r="D1500" s="68" t="s">
        <v>683</v>
      </c>
      <c r="E1500" s="68" t="s">
        <v>86</v>
      </c>
      <c r="F1500" s="25"/>
      <c r="G1500" s="25"/>
      <c r="H1500" s="25">
        <f>H1501</f>
        <v>1775</v>
      </c>
      <c r="I1500" s="25">
        <f t="shared" si="7307"/>
        <v>0</v>
      </c>
      <c r="J1500" s="25">
        <f t="shared" si="7307"/>
        <v>0</v>
      </c>
      <c r="K1500" s="25">
        <f t="shared" si="7307"/>
        <v>33718</v>
      </c>
      <c r="L1500" s="25">
        <f t="shared" si="7307"/>
        <v>35493</v>
      </c>
      <c r="M1500" s="25">
        <f t="shared" si="7307"/>
        <v>33718</v>
      </c>
      <c r="N1500" s="25">
        <f>N1501</f>
        <v>0</v>
      </c>
      <c r="O1500" s="25">
        <f t="shared" si="7307"/>
        <v>0</v>
      </c>
      <c r="P1500" s="25">
        <f t="shared" si="7307"/>
        <v>0</v>
      </c>
      <c r="Q1500" s="25">
        <f t="shared" si="7307"/>
        <v>0</v>
      </c>
      <c r="R1500" s="25">
        <f t="shared" si="7307"/>
        <v>35493</v>
      </c>
      <c r="S1500" s="25">
        <f t="shared" si="7307"/>
        <v>33718</v>
      </c>
      <c r="T1500" s="25">
        <f>T1501</f>
        <v>0</v>
      </c>
      <c r="U1500" s="25">
        <f t="shared" si="7308"/>
        <v>0</v>
      </c>
      <c r="V1500" s="25">
        <f t="shared" si="7308"/>
        <v>0</v>
      </c>
      <c r="W1500" s="25">
        <f t="shared" si="7308"/>
        <v>0</v>
      </c>
      <c r="X1500" s="25">
        <f t="shared" si="7308"/>
        <v>35493</v>
      </c>
      <c r="Y1500" s="25">
        <f t="shared" si="7308"/>
        <v>33718</v>
      </c>
      <c r="Z1500" s="25">
        <f>Z1501</f>
        <v>0</v>
      </c>
      <c r="AA1500" s="25">
        <f t="shared" si="7309"/>
        <v>0</v>
      </c>
      <c r="AB1500" s="25">
        <f t="shared" si="7309"/>
        <v>0</v>
      </c>
      <c r="AC1500" s="25">
        <f t="shared" si="7309"/>
        <v>0</v>
      </c>
      <c r="AD1500" s="25">
        <f t="shared" si="7309"/>
        <v>35493</v>
      </c>
      <c r="AE1500" s="25">
        <f t="shared" si="7309"/>
        <v>33718</v>
      </c>
      <c r="AF1500" s="25">
        <f>AF1501</f>
        <v>0</v>
      </c>
      <c r="AG1500" s="25">
        <f t="shared" si="7309"/>
        <v>0</v>
      </c>
      <c r="AH1500" s="25">
        <f t="shared" si="7309"/>
        <v>0</v>
      </c>
      <c r="AI1500" s="25">
        <f t="shared" si="7309"/>
        <v>0</v>
      </c>
      <c r="AJ1500" s="25">
        <f t="shared" si="7309"/>
        <v>35493</v>
      </c>
      <c r="AK1500" s="25">
        <f t="shared" si="7309"/>
        <v>33718</v>
      </c>
      <c r="AL1500" s="25">
        <f>AL1501</f>
        <v>0</v>
      </c>
      <c r="AM1500" s="25">
        <f t="shared" si="7310"/>
        <v>0</v>
      </c>
      <c r="AN1500" s="25">
        <f t="shared" si="7310"/>
        <v>0</v>
      </c>
      <c r="AO1500" s="25">
        <f t="shared" si="7310"/>
        <v>0</v>
      </c>
      <c r="AP1500" s="25">
        <f t="shared" si="7310"/>
        <v>35493</v>
      </c>
      <c r="AQ1500" s="25">
        <f t="shared" si="7310"/>
        <v>33718</v>
      </c>
      <c r="AR1500" s="25">
        <f>AR1501</f>
        <v>0</v>
      </c>
      <c r="AS1500" s="25">
        <f t="shared" si="7311"/>
        <v>0</v>
      </c>
      <c r="AT1500" s="25">
        <f t="shared" si="7311"/>
        <v>0</v>
      </c>
      <c r="AU1500" s="25">
        <f t="shared" si="7311"/>
        <v>0</v>
      </c>
      <c r="AV1500" s="25">
        <f t="shared" si="7311"/>
        <v>35493</v>
      </c>
      <c r="AW1500" s="25">
        <f t="shared" si="7311"/>
        <v>33718</v>
      </c>
      <c r="AX1500" s="25">
        <f>AX1501</f>
        <v>0</v>
      </c>
      <c r="AY1500" s="25">
        <f t="shared" si="7311"/>
        <v>0</v>
      </c>
      <c r="AZ1500" s="25">
        <f t="shared" si="7311"/>
        <v>0</v>
      </c>
      <c r="BA1500" s="25">
        <f t="shared" si="7311"/>
        <v>0</v>
      </c>
      <c r="BB1500" s="25">
        <f t="shared" si="7311"/>
        <v>35493</v>
      </c>
      <c r="BC1500" s="25">
        <f t="shared" si="7311"/>
        <v>33718</v>
      </c>
      <c r="BD1500" s="25">
        <f>BD1501</f>
        <v>0</v>
      </c>
      <c r="BE1500" s="25">
        <f t="shared" si="7312"/>
        <v>0</v>
      </c>
      <c r="BF1500" s="25">
        <f t="shared" si="7312"/>
        <v>0</v>
      </c>
      <c r="BG1500" s="25">
        <f t="shared" si="7312"/>
        <v>0</v>
      </c>
      <c r="BH1500" s="25">
        <f t="shared" si="7312"/>
        <v>35493</v>
      </c>
      <c r="BI1500" s="25">
        <f t="shared" si="7312"/>
        <v>33718</v>
      </c>
      <c r="BJ1500" s="25">
        <f>BJ1501</f>
        <v>0</v>
      </c>
      <c r="BK1500" s="25">
        <f t="shared" si="7313"/>
        <v>0</v>
      </c>
      <c r="BL1500" s="25">
        <f t="shared" si="7313"/>
        <v>0</v>
      </c>
      <c r="BM1500" s="25">
        <f t="shared" si="7313"/>
        <v>0</v>
      </c>
      <c r="BN1500" s="25">
        <f t="shared" si="7313"/>
        <v>35493</v>
      </c>
      <c r="BO1500" s="25">
        <f t="shared" si="7313"/>
        <v>33718</v>
      </c>
      <c r="BP1500" s="25">
        <f>BP1501</f>
        <v>0</v>
      </c>
      <c r="BQ1500" s="25">
        <f t="shared" si="7313"/>
        <v>0</v>
      </c>
      <c r="BR1500" s="25">
        <f t="shared" si="7313"/>
        <v>0</v>
      </c>
      <c r="BS1500" s="25">
        <f t="shared" si="7313"/>
        <v>0</v>
      </c>
      <c r="BT1500" s="25">
        <f t="shared" si="7313"/>
        <v>35493</v>
      </c>
      <c r="BU1500" s="25">
        <f t="shared" si="7313"/>
        <v>33718</v>
      </c>
      <c r="BV1500" s="25">
        <f>BV1501</f>
        <v>0</v>
      </c>
      <c r="BW1500" s="25">
        <f t="shared" si="7314"/>
        <v>0</v>
      </c>
      <c r="BX1500" s="25">
        <f t="shared" si="7314"/>
        <v>0</v>
      </c>
      <c r="BY1500" s="25">
        <f t="shared" si="7314"/>
        <v>0</v>
      </c>
      <c r="BZ1500" s="25">
        <f t="shared" si="7314"/>
        <v>35493</v>
      </c>
      <c r="CA1500" s="25">
        <f t="shared" si="7314"/>
        <v>33718</v>
      </c>
      <c r="CB1500" s="25">
        <f>CB1501</f>
        <v>0</v>
      </c>
      <c r="CC1500" s="25">
        <f t="shared" si="7315"/>
        <v>0</v>
      </c>
      <c r="CD1500" s="25">
        <f t="shared" si="7315"/>
        <v>0</v>
      </c>
      <c r="CE1500" s="25">
        <f t="shared" si="7315"/>
        <v>0</v>
      </c>
      <c r="CF1500" s="25">
        <f t="shared" si="7315"/>
        <v>35493</v>
      </c>
      <c r="CG1500" s="25">
        <f t="shared" si="7315"/>
        <v>33718</v>
      </c>
      <c r="CH1500" s="25">
        <f>CH1501</f>
        <v>0</v>
      </c>
      <c r="CI1500" s="25">
        <f t="shared" si="7315"/>
        <v>0</v>
      </c>
      <c r="CJ1500" s="25">
        <f t="shared" si="7315"/>
        <v>0</v>
      </c>
      <c r="CK1500" s="25">
        <f t="shared" si="7315"/>
        <v>0</v>
      </c>
      <c r="CL1500" s="25">
        <f t="shared" si="7315"/>
        <v>35493</v>
      </c>
      <c r="CM1500" s="25">
        <f t="shared" si="7315"/>
        <v>33718</v>
      </c>
      <c r="CN1500" s="25">
        <f>CN1501</f>
        <v>0</v>
      </c>
      <c r="CO1500" s="25">
        <f t="shared" si="7316"/>
        <v>0</v>
      </c>
      <c r="CP1500" s="25">
        <f t="shared" si="7316"/>
        <v>0</v>
      </c>
      <c r="CQ1500" s="25">
        <f t="shared" si="7316"/>
        <v>0</v>
      </c>
      <c r="CR1500" s="25">
        <f t="shared" si="7316"/>
        <v>35493</v>
      </c>
      <c r="CS1500" s="25">
        <f t="shared" si="7316"/>
        <v>33718</v>
      </c>
      <c r="CT1500" s="25">
        <f>CT1501</f>
        <v>0</v>
      </c>
      <c r="CU1500" s="25">
        <f t="shared" si="7317"/>
        <v>0</v>
      </c>
      <c r="CV1500" s="25">
        <f t="shared" si="7317"/>
        <v>0</v>
      </c>
      <c r="CW1500" s="25">
        <f t="shared" si="7317"/>
        <v>0</v>
      </c>
      <c r="CX1500" s="25">
        <f t="shared" si="7317"/>
        <v>35493</v>
      </c>
      <c r="CY1500" s="25">
        <f t="shared" si="7317"/>
        <v>33718</v>
      </c>
      <c r="CZ1500" s="25">
        <f t="shared" si="7317"/>
        <v>35492</v>
      </c>
      <c r="DA1500" s="25">
        <f t="shared" si="7317"/>
        <v>33718</v>
      </c>
      <c r="DB1500" s="115">
        <f t="shared" si="7090"/>
        <v>99.997182543036658</v>
      </c>
      <c r="DC1500" s="115">
        <f t="shared" si="7091"/>
        <v>100</v>
      </c>
    </row>
    <row r="1501" spans="1:107" s="12" customFormat="1" ht="20.25" customHeight="1" x14ac:dyDescent="0.25">
      <c r="A1501" s="30" t="s">
        <v>85</v>
      </c>
      <c r="B1501" s="68" t="s">
        <v>57</v>
      </c>
      <c r="C1501" s="68" t="s">
        <v>51</v>
      </c>
      <c r="D1501" s="68" t="s">
        <v>683</v>
      </c>
      <c r="E1501" s="68" t="s">
        <v>191</v>
      </c>
      <c r="F1501" s="25"/>
      <c r="G1501" s="25"/>
      <c r="H1501" s="25">
        <v>1775</v>
      </c>
      <c r="I1501" s="25"/>
      <c r="J1501" s="25"/>
      <c r="K1501" s="25">
        <v>33718</v>
      </c>
      <c r="L1501" s="25">
        <f>F1501+H1501+I1501+J1501+K1501</f>
        <v>35493</v>
      </c>
      <c r="M1501" s="25">
        <f>G1501+K1501</f>
        <v>33718</v>
      </c>
      <c r="N1501" s="25"/>
      <c r="O1501" s="25"/>
      <c r="P1501" s="25"/>
      <c r="Q1501" s="25"/>
      <c r="R1501" s="25">
        <f>L1501+N1501+O1501+P1501+Q1501</f>
        <v>35493</v>
      </c>
      <c r="S1501" s="25">
        <f>M1501+Q1501</f>
        <v>33718</v>
      </c>
      <c r="T1501" s="25"/>
      <c r="U1501" s="25"/>
      <c r="V1501" s="25"/>
      <c r="W1501" s="25"/>
      <c r="X1501" s="25">
        <f>R1501+T1501+U1501+V1501+W1501</f>
        <v>35493</v>
      </c>
      <c r="Y1501" s="25">
        <f>S1501+W1501</f>
        <v>33718</v>
      </c>
      <c r="Z1501" s="25"/>
      <c r="AA1501" s="25"/>
      <c r="AB1501" s="25"/>
      <c r="AC1501" s="25"/>
      <c r="AD1501" s="25">
        <f>X1501+Z1501+AA1501+AB1501+AC1501</f>
        <v>35493</v>
      </c>
      <c r="AE1501" s="25">
        <f>Y1501+AC1501</f>
        <v>33718</v>
      </c>
      <c r="AF1501" s="25"/>
      <c r="AG1501" s="25"/>
      <c r="AH1501" s="25"/>
      <c r="AI1501" s="25"/>
      <c r="AJ1501" s="25">
        <f>AD1501+AF1501+AG1501+AH1501+AI1501</f>
        <v>35493</v>
      </c>
      <c r="AK1501" s="25">
        <f>AE1501+AI1501</f>
        <v>33718</v>
      </c>
      <c r="AL1501" s="25"/>
      <c r="AM1501" s="25"/>
      <c r="AN1501" s="25"/>
      <c r="AO1501" s="25"/>
      <c r="AP1501" s="25">
        <f>AJ1501+AL1501+AM1501+AN1501+AO1501</f>
        <v>35493</v>
      </c>
      <c r="AQ1501" s="25">
        <f>AK1501+AO1501</f>
        <v>33718</v>
      </c>
      <c r="AR1501" s="25"/>
      <c r="AS1501" s="25"/>
      <c r="AT1501" s="25"/>
      <c r="AU1501" s="25"/>
      <c r="AV1501" s="25">
        <f>AP1501+AR1501+AS1501+AT1501+AU1501</f>
        <v>35493</v>
      </c>
      <c r="AW1501" s="25">
        <f>AQ1501+AU1501</f>
        <v>33718</v>
      </c>
      <c r="AX1501" s="25"/>
      <c r="AY1501" s="25"/>
      <c r="AZ1501" s="25"/>
      <c r="BA1501" s="25"/>
      <c r="BB1501" s="25">
        <f>AV1501+AX1501+AY1501+AZ1501+BA1501</f>
        <v>35493</v>
      </c>
      <c r="BC1501" s="25">
        <f>AW1501+BA1501</f>
        <v>33718</v>
      </c>
      <c r="BD1501" s="25"/>
      <c r="BE1501" s="25"/>
      <c r="BF1501" s="25"/>
      <c r="BG1501" s="25"/>
      <c r="BH1501" s="25">
        <f>BB1501+BD1501+BE1501+BF1501+BG1501</f>
        <v>35493</v>
      </c>
      <c r="BI1501" s="25">
        <f>BC1501+BG1501</f>
        <v>33718</v>
      </c>
      <c r="BJ1501" s="25"/>
      <c r="BK1501" s="25"/>
      <c r="BL1501" s="25"/>
      <c r="BM1501" s="25"/>
      <c r="BN1501" s="25">
        <f>BH1501+BJ1501+BK1501+BL1501+BM1501</f>
        <v>35493</v>
      </c>
      <c r="BO1501" s="25">
        <f>BI1501+BM1501</f>
        <v>33718</v>
      </c>
      <c r="BP1501" s="25"/>
      <c r="BQ1501" s="25"/>
      <c r="BR1501" s="25"/>
      <c r="BS1501" s="25"/>
      <c r="BT1501" s="25">
        <f>BN1501+BP1501+BQ1501+BR1501+BS1501</f>
        <v>35493</v>
      </c>
      <c r="BU1501" s="25">
        <f>BO1501+BS1501</f>
        <v>33718</v>
      </c>
      <c r="BV1501" s="25"/>
      <c r="BW1501" s="25"/>
      <c r="BX1501" s="25"/>
      <c r="BY1501" s="25"/>
      <c r="BZ1501" s="25">
        <f>BT1501+BV1501+BW1501+BX1501+BY1501</f>
        <v>35493</v>
      </c>
      <c r="CA1501" s="25">
        <f>BU1501+BY1501</f>
        <v>33718</v>
      </c>
      <c r="CB1501" s="25"/>
      <c r="CC1501" s="25"/>
      <c r="CD1501" s="25"/>
      <c r="CE1501" s="25"/>
      <c r="CF1501" s="25">
        <f>BZ1501+CB1501+CC1501+CD1501+CE1501</f>
        <v>35493</v>
      </c>
      <c r="CG1501" s="25">
        <f>CA1501+CE1501</f>
        <v>33718</v>
      </c>
      <c r="CH1501" s="25"/>
      <c r="CI1501" s="25"/>
      <c r="CJ1501" s="25"/>
      <c r="CK1501" s="25"/>
      <c r="CL1501" s="25">
        <f>CF1501+CH1501+CI1501+CJ1501+CK1501</f>
        <v>35493</v>
      </c>
      <c r="CM1501" s="25">
        <f>CG1501+CK1501</f>
        <v>33718</v>
      </c>
      <c r="CN1501" s="25"/>
      <c r="CO1501" s="25"/>
      <c r="CP1501" s="25"/>
      <c r="CQ1501" s="25"/>
      <c r="CR1501" s="25">
        <f>CL1501+CN1501+CO1501+CP1501+CQ1501</f>
        <v>35493</v>
      </c>
      <c r="CS1501" s="25">
        <f>CM1501+CQ1501</f>
        <v>33718</v>
      </c>
      <c r="CT1501" s="25"/>
      <c r="CU1501" s="25"/>
      <c r="CV1501" s="25"/>
      <c r="CW1501" s="25"/>
      <c r="CX1501" s="25">
        <f>CR1501+CT1501+CU1501+CV1501+CW1501</f>
        <v>35493</v>
      </c>
      <c r="CY1501" s="25">
        <f>CS1501+CW1501</f>
        <v>33718</v>
      </c>
      <c r="CZ1501" s="25">
        <v>35492</v>
      </c>
      <c r="DA1501" s="25">
        <v>33718</v>
      </c>
      <c r="DB1501" s="115">
        <f t="shared" si="7090"/>
        <v>99.997182543036658</v>
      </c>
      <c r="DC1501" s="115">
        <f t="shared" si="7091"/>
        <v>100</v>
      </c>
    </row>
    <row r="1502" spans="1:107" s="12" customFormat="1" ht="108.75" hidden="1" customHeight="1" x14ac:dyDescent="0.25">
      <c r="A1502" s="30" t="s">
        <v>656</v>
      </c>
      <c r="B1502" s="24" t="s">
        <v>57</v>
      </c>
      <c r="C1502" s="24" t="s">
        <v>51</v>
      </c>
      <c r="D1502" s="24" t="s">
        <v>657</v>
      </c>
      <c r="E1502" s="110"/>
      <c r="F1502" s="25">
        <f t="shared" ref="F1502:G1503" si="7318">F1503</f>
        <v>1775</v>
      </c>
      <c r="G1502" s="25">
        <f t="shared" si="7318"/>
        <v>0</v>
      </c>
      <c r="H1502" s="42">
        <f>H1503</f>
        <v>0</v>
      </c>
      <c r="I1502" s="42">
        <f t="shared" ref="I1502:X1503" si="7319">I1503</f>
        <v>-1775</v>
      </c>
      <c r="J1502" s="42">
        <f t="shared" si="7319"/>
        <v>0</v>
      </c>
      <c r="K1502" s="42">
        <f t="shared" si="7319"/>
        <v>0</v>
      </c>
      <c r="L1502" s="42">
        <f t="shared" si="7319"/>
        <v>0</v>
      </c>
      <c r="M1502" s="42">
        <f t="shared" si="7319"/>
        <v>0</v>
      </c>
      <c r="N1502" s="42">
        <f>N1503</f>
        <v>0</v>
      </c>
      <c r="O1502" s="42">
        <f t="shared" si="7319"/>
        <v>0</v>
      </c>
      <c r="P1502" s="42">
        <f t="shared" si="7319"/>
        <v>0</v>
      </c>
      <c r="Q1502" s="42">
        <f t="shared" si="7319"/>
        <v>0</v>
      </c>
      <c r="R1502" s="42">
        <f t="shared" si="7319"/>
        <v>0</v>
      </c>
      <c r="S1502" s="42">
        <f t="shared" si="7319"/>
        <v>0</v>
      </c>
      <c r="T1502" s="42">
        <f>T1503</f>
        <v>0</v>
      </c>
      <c r="U1502" s="42">
        <f t="shared" si="7319"/>
        <v>0</v>
      </c>
      <c r="V1502" s="42">
        <f t="shared" si="7319"/>
        <v>0</v>
      </c>
      <c r="W1502" s="42">
        <f t="shared" si="7319"/>
        <v>0</v>
      </c>
      <c r="X1502" s="42">
        <f t="shared" si="7319"/>
        <v>0</v>
      </c>
      <c r="Y1502" s="42">
        <f t="shared" ref="U1502:Y1503" si="7320">Y1503</f>
        <v>0</v>
      </c>
      <c r="Z1502" s="42">
        <f>Z1503</f>
        <v>0</v>
      </c>
      <c r="AA1502" s="42">
        <f t="shared" ref="AA1502:AP1503" si="7321">AA1503</f>
        <v>0</v>
      </c>
      <c r="AB1502" s="42">
        <f t="shared" si="7321"/>
        <v>0</v>
      </c>
      <c r="AC1502" s="42">
        <f t="shared" si="7321"/>
        <v>0</v>
      </c>
      <c r="AD1502" s="42">
        <f t="shared" si="7321"/>
        <v>0</v>
      </c>
      <c r="AE1502" s="42">
        <f t="shared" si="7321"/>
        <v>0</v>
      </c>
      <c r="AF1502" s="42">
        <f>AF1503</f>
        <v>0</v>
      </c>
      <c r="AG1502" s="42">
        <f t="shared" si="7321"/>
        <v>0</v>
      </c>
      <c r="AH1502" s="42">
        <f t="shared" si="7321"/>
        <v>0</v>
      </c>
      <c r="AI1502" s="42">
        <f t="shared" si="7321"/>
        <v>0</v>
      </c>
      <c r="AJ1502" s="42">
        <f t="shared" si="7321"/>
        <v>0</v>
      </c>
      <c r="AK1502" s="42">
        <f t="shared" si="7321"/>
        <v>0</v>
      </c>
      <c r="AL1502" s="42">
        <f>AL1503</f>
        <v>0</v>
      </c>
      <c r="AM1502" s="42">
        <f t="shared" si="7321"/>
        <v>0</v>
      </c>
      <c r="AN1502" s="42">
        <f t="shared" si="7321"/>
        <v>0</v>
      </c>
      <c r="AO1502" s="42">
        <f t="shared" si="7321"/>
        <v>0</v>
      </c>
      <c r="AP1502" s="42">
        <f t="shared" si="7321"/>
        <v>0</v>
      </c>
      <c r="AQ1502" s="42">
        <f t="shared" ref="AM1502:AQ1503" si="7322">AQ1503</f>
        <v>0</v>
      </c>
      <c r="AR1502" s="42">
        <f>AR1503</f>
        <v>0</v>
      </c>
      <c r="AS1502" s="42">
        <f t="shared" ref="AS1502:BH1503" si="7323">AS1503</f>
        <v>0</v>
      </c>
      <c r="AT1502" s="42">
        <f t="shared" si="7323"/>
        <v>0</v>
      </c>
      <c r="AU1502" s="42">
        <f t="shared" si="7323"/>
        <v>0</v>
      </c>
      <c r="AV1502" s="42">
        <f t="shared" si="7323"/>
        <v>0</v>
      </c>
      <c r="AW1502" s="42">
        <f t="shared" si="7323"/>
        <v>0</v>
      </c>
      <c r="AX1502" s="42">
        <f>AX1503</f>
        <v>0</v>
      </c>
      <c r="AY1502" s="42">
        <f t="shared" si="7323"/>
        <v>0</v>
      </c>
      <c r="AZ1502" s="42">
        <f t="shared" si="7323"/>
        <v>0</v>
      </c>
      <c r="BA1502" s="42">
        <f t="shared" si="7323"/>
        <v>0</v>
      </c>
      <c r="BB1502" s="42">
        <f t="shared" si="7323"/>
        <v>0</v>
      </c>
      <c r="BC1502" s="42">
        <f t="shared" si="7323"/>
        <v>0</v>
      </c>
      <c r="BD1502" s="42">
        <f>BD1503</f>
        <v>0</v>
      </c>
      <c r="BE1502" s="42">
        <f t="shared" si="7323"/>
        <v>0</v>
      </c>
      <c r="BF1502" s="42">
        <f t="shared" si="7323"/>
        <v>0</v>
      </c>
      <c r="BG1502" s="42">
        <f t="shared" si="7323"/>
        <v>0</v>
      </c>
      <c r="BH1502" s="42">
        <f t="shared" si="7323"/>
        <v>0</v>
      </c>
      <c r="BI1502" s="42">
        <f t="shared" ref="BE1502:BI1503" si="7324">BI1503</f>
        <v>0</v>
      </c>
      <c r="BJ1502" s="42">
        <f>BJ1503</f>
        <v>0</v>
      </c>
      <c r="BK1502" s="42">
        <f t="shared" ref="BK1502:BZ1503" si="7325">BK1503</f>
        <v>0</v>
      </c>
      <c r="BL1502" s="42">
        <f t="shared" si="7325"/>
        <v>0</v>
      </c>
      <c r="BM1502" s="42">
        <f t="shared" si="7325"/>
        <v>0</v>
      </c>
      <c r="BN1502" s="42">
        <f t="shared" si="7325"/>
        <v>0</v>
      </c>
      <c r="BO1502" s="42">
        <f t="shared" si="7325"/>
        <v>0</v>
      </c>
      <c r="BP1502" s="42">
        <f>BP1503</f>
        <v>0</v>
      </c>
      <c r="BQ1502" s="42">
        <f t="shared" si="7325"/>
        <v>0</v>
      </c>
      <c r="BR1502" s="42">
        <f t="shared" si="7325"/>
        <v>0</v>
      </c>
      <c r="BS1502" s="42">
        <f t="shared" si="7325"/>
        <v>0</v>
      </c>
      <c r="BT1502" s="42">
        <f t="shared" si="7325"/>
        <v>0</v>
      </c>
      <c r="BU1502" s="42">
        <f t="shared" si="7325"/>
        <v>0</v>
      </c>
      <c r="BV1502" s="42">
        <f>BV1503</f>
        <v>0</v>
      </c>
      <c r="BW1502" s="42">
        <f t="shared" si="7325"/>
        <v>0</v>
      </c>
      <c r="BX1502" s="42">
        <f t="shared" si="7325"/>
        <v>0</v>
      </c>
      <c r="BY1502" s="42">
        <f t="shared" si="7325"/>
        <v>0</v>
      </c>
      <c r="BZ1502" s="42">
        <f t="shared" si="7325"/>
        <v>0</v>
      </c>
      <c r="CA1502" s="42">
        <f t="shared" ref="BW1502:CA1503" si="7326">CA1503</f>
        <v>0</v>
      </c>
      <c r="CB1502" s="42">
        <f>CB1503</f>
        <v>0</v>
      </c>
      <c r="CC1502" s="42">
        <f t="shared" ref="CC1502:CR1503" si="7327">CC1503</f>
        <v>0</v>
      </c>
      <c r="CD1502" s="42">
        <f t="shared" si="7327"/>
        <v>0</v>
      </c>
      <c r="CE1502" s="42">
        <f t="shared" si="7327"/>
        <v>0</v>
      </c>
      <c r="CF1502" s="42">
        <f t="shared" si="7327"/>
        <v>0</v>
      </c>
      <c r="CG1502" s="42">
        <f t="shared" si="7327"/>
        <v>0</v>
      </c>
      <c r="CH1502" s="42">
        <f>CH1503</f>
        <v>0</v>
      </c>
      <c r="CI1502" s="42">
        <f t="shared" si="7327"/>
        <v>0</v>
      </c>
      <c r="CJ1502" s="42">
        <f t="shared" si="7327"/>
        <v>0</v>
      </c>
      <c r="CK1502" s="42">
        <f t="shared" si="7327"/>
        <v>0</v>
      </c>
      <c r="CL1502" s="42">
        <f t="shared" si="7327"/>
        <v>0</v>
      </c>
      <c r="CM1502" s="42">
        <f t="shared" si="7327"/>
        <v>0</v>
      </c>
      <c r="CN1502" s="42">
        <f>CN1503</f>
        <v>0</v>
      </c>
      <c r="CO1502" s="42">
        <f t="shared" si="7327"/>
        <v>0</v>
      </c>
      <c r="CP1502" s="42">
        <f t="shared" si="7327"/>
        <v>0</v>
      </c>
      <c r="CQ1502" s="42">
        <f t="shared" si="7327"/>
        <v>0</v>
      </c>
      <c r="CR1502" s="42">
        <f t="shared" si="7327"/>
        <v>0</v>
      </c>
      <c r="CS1502" s="42">
        <f t="shared" ref="CO1502:CS1503" si="7328">CS1503</f>
        <v>0</v>
      </c>
      <c r="CT1502" s="42">
        <f>CT1503</f>
        <v>0</v>
      </c>
      <c r="CU1502" s="42">
        <f t="shared" ref="CU1502:CY1503" si="7329">CU1503</f>
        <v>0</v>
      </c>
      <c r="CV1502" s="42">
        <f t="shared" si="7329"/>
        <v>0</v>
      </c>
      <c r="CW1502" s="42">
        <f t="shared" si="7329"/>
        <v>0</v>
      </c>
      <c r="CX1502" s="42">
        <f t="shared" si="7329"/>
        <v>0</v>
      </c>
      <c r="CY1502" s="42">
        <f t="shared" si="7329"/>
        <v>0</v>
      </c>
      <c r="CZ1502" s="42"/>
      <c r="DA1502" s="42"/>
      <c r="DB1502" s="115" t="e">
        <f t="shared" si="7090"/>
        <v>#DIV/0!</v>
      </c>
      <c r="DC1502" s="115" t="e">
        <f t="shared" si="7091"/>
        <v>#DIV/0!</v>
      </c>
    </row>
    <row r="1503" spans="1:107" s="12" customFormat="1" ht="40.5" hidden="1" customHeight="1" x14ac:dyDescent="0.25">
      <c r="A1503" s="30" t="s">
        <v>212</v>
      </c>
      <c r="B1503" s="24" t="s">
        <v>57</v>
      </c>
      <c r="C1503" s="24" t="s">
        <v>51</v>
      </c>
      <c r="D1503" s="24" t="s">
        <v>657</v>
      </c>
      <c r="E1503" s="68">
        <v>400</v>
      </c>
      <c r="F1503" s="25">
        <f t="shared" si="7318"/>
        <v>1775</v>
      </c>
      <c r="G1503" s="25">
        <f t="shared" si="7318"/>
        <v>0</v>
      </c>
      <c r="H1503" s="42">
        <f>H1504</f>
        <v>0</v>
      </c>
      <c r="I1503" s="42">
        <f t="shared" si="7319"/>
        <v>-1775</v>
      </c>
      <c r="J1503" s="42">
        <f t="shared" si="7319"/>
        <v>0</v>
      </c>
      <c r="K1503" s="42">
        <f t="shared" si="7319"/>
        <v>0</v>
      </c>
      <c r="L1503" s="42">
        <f t="shared" si="7319"/>
        <v>0</v>
      </c>
      <c r="M1503" s="42">
        <f t="shared" si="7319"/>
        <v>0</v>
      </c>
      <c r="N1503" s="42">
        <f>N1504</f>
        <v>0</v>
      </c>
      <c r="O1503" s="42">
        <f t="shared" si="7319"/>
        <v>0</v>
      </c>
      <c r="P1503" s="42">
        <f t="shared" si="7319"/>
        <v>0</v>
      </c>
      <c r="Q1503" s="42">
        <f t="shared" si="7319"/>
        <v>0</v>
      </c>
      <c r="R1503" s="42">
        <f t="shared" si="7319"/>
        <v>0</v>
      </c>
      <c r="S1503" s="42">
        <f t="shared" si="7319"/>
        <v>0</v>
      </c>
      <c r="T1503" s="42">
        <f>T1504</f>
        <v>0</v>
      </c>
      <c r="U1503" s="42">
        <f t="shared" si="7320"/>
        <v>0</v>
      </c>
      <c r="V1503" s="42">
        <f t="shared" si="7320"/>
        <v>0</v>
      </c>
      <c r="W1503" s="42">
        <f t="shared" si="7320"/>
        <v>0</v>
      </c>
      <c r="X1503" s="42">
        <f t="shared" si="7320"/>
        <v>0</v>
      </c>
      <c r="Y1503" s="42">
        <f t="shared" si="7320"/>
        <v>0</v>
      </c>
      <c r="Z1503" s="42">
        <f>Z1504</f>
        <v>0</v>
      </c>
      <c r="AA1503" s="42">
        <f t="shared" si="7321"/>
        <v>0</v>
      </c>
      <c r="AB1503" s="42">
        <f t="shared" si="7321"/>
        <v>0</v>
      </c>
      <c r="AC1503" s="42">
        <f t="shared" si="7321"/>
        <v>0</v>
      </c>
      <c r="AD1503" s="42">
        <f t="shared" si="7321"/>
        <v>0</v>
      </c>
      <c r="AE1503" s="42">
        <f t="shared" si="7321"/>
        <v>0</v>
      </c>
      <c r="AF1503" s="42">
        <f>AF1504</f>
        <v>0</v>
      </c>
      <c r="AG1503" s="42">
        <f t="shared" si="7321"/>
        <v>0</v>
      </c>
      <c r="AH1503" s="42">
        <f t="shared" si="7321"/>
        <v>0</v>
      </c>
      <c r="AI1503" s="42">
        <f t="shared" si="7321"/>
        <v>0</v>
      </c>
      <c r="AJ1503" s="42">
        <f t="shared" si="7321"/>
        <v>0</v>
      </c>
      <c r="AK1503" s="42">
        <f t="shared" si="7321"/>
        <v>0</v>
      </c>
      <c r="AL1503" s="42">
        <f>AL1504</f>
        <v>0</v>
      </c>
      <c r="AM1503" s="42">
        <f t="shared" si="7322"/>
        <v>0</v>
      </c>
      <c r="AN1503" s="42">
        <f t="shared" si="7322"/>
        <v>0</v>
      </c>
      <c r="AO1503" s="42">
        <f t="shared" si="7322"/>
        <v>0</v>
      </c>
      <c r="AP1503" s="42">
        <f t="shared" si="7322"/>
        <v>0</v>
      </c>
      <c r="AQ1503" s="42">
        <f t="shared" si="7322"/>
        <v>0</v>
      </c>
      <c r="AR1503" s="42">
        <f>AR1504</f>
        <v>0</v>
      </c>
      <c r="AS1503" s="42">
        <f t="shared" si="7323"/>
        <v>0</v>
      </c>
      <c r="AT1503" s="42">
        <f t="shared" si="7323"/>
        <v>0</v>
      </c>
      <c r="AU1503" s="42">
        <f t="shared" si="7323"/>
        <v>0</v>
      </c>
      <c r="AV1503" s="42">
        <f t="shared" si="7323"/>
        <v>0</v>
      </c>
      <c r="AW1503" s="42">
        <f t="shared" si="7323"/>
        <v>0</v>
      </c>
      <c r="AX1503" s="42">
        <f>AX1504</f>
        <v>0</v>
      </c>
      <c r="AY1503" s="42">
        <f t="shared" si="7323"/>
        <v>0</v>
      </c>
      <c r="AZ1503" s="42">
        <f t="shared" si="7323"/>
        <v>0</v>
      </c>
      <c r="BA1503" s="42">
        <f t="shared" si="7323"/>
        <v>0</v>
      </c>
      <c r="BB1503" s="42">
        <f t="shared" si="7323"/>
        <v>0</v>
      </c>
      <c r="BC1503" s="42">
        <f t="shared" si="7323"/>
        <v>0</v>
      </c>
      <c r="BD1503" s="42">
        <f>BD1504</f>
        <v>0</v>
      </c>
      <c r="BE1503" s="42">
        <f t="shared" si="7324"/>
        <v>0</v>
      </c>
      <c r="BF1503" s="42">
        <f t="shared" si="7324"/>
        <v>0</v>
      </c>
      <c r="BG1503" s="42">
        <f t="shared" si="7324"/>
        <v>0</v>
      </c>
      <c r="BH1503" s="42">
        <f t="shared" si="7324"/>
        <v>0</v>
      </c>
      <c r="BI1503" s="42">
        <f t="shared" si="7324"/>
        <v>0</v>
      </c>
      <c r="BJ1503" s="42">
        <f>BJ1504</f>
        <v>0</v>
      </c>
      <c r="BK1503" s="42">
        <f t="shared" si="7325"/>
        <v>0</v>
      </c>
      <c r="BL1503" s="42">
        <f t="shared" si="7325"/>
        <v>0</v>
      </c>
      <c r="BM1503" s="42">
        <f t="shared" si="7325"/>
        <v>0</v>
      </c>
      <c r="BN1503" s="42">
        <f t="shared" si="7325"/>
        <v>0</v>
      </c>
      <c r="BO1503" s="42">
        <f t="shared" si="7325"/>
        <v>0</v>
      </c>
      <c r="BP1503" s="42">
        <f>BP1504</f>
        <v>0</v>
      </c>
      <c r="BQ1503" s="42">
        <f t="shared" si="7325"/>
        <v>0</v>
      </c>
      <c r="BR1503" s="42">
        <f t="shared" si="7325"/>
        <v>0</v>
      </c>
      <c r="BS1503" s="42">
        <f t="shared" si="7325"/>
        <v>0</v>
      </c>
      <c r="BT1503" s="42">
        <f t="shared" si="7325"/>
        <v>0</v>
      </c>
      <c r="BU1503" s="42">
        <f t="shared" si="7325"/>
        <v>0</v>
      </c>
      <c r="BV1503" s="42">
        <f>BV1504</f>
        <v>0</v>
      </c>
      <c r="BW1503" s="42">
        <f t="shared" si="7326"/>
        <v>0</v>
      </c>
      <c r="BX1503" s="42">
        <f t="shared" si="7326"/>
        <v>0</v>
      </c>
      <c r="BY1503" s="42">
        <f t="shared" si="7326"/>
        <v>0</v>
      </c>
      <c r="BZ1503" s="42">
        <f t="shared" si="7326"/>
        <v>0</v>
      </c>
      <c r="CA1503" s="42">
        <f t="shared" si="7326"/>
        <v>0</v>
      </c>
      <c r="CB1503" s="42">
        <f>CB1504</f>
        <v>0</v>
      </c>
      <c r="CC1503" s="42">
        <f t="shared" si="7327"/>
        <v>0</v>
      </c>
      <c r="CD1503" s="42">
        <f t="shared" si="7327"/>
        <v>0</v>
      </c>
      <c r="CE1503" s="42">
        <f t="shared" si="7327"/>
        <v>0</v>
      </c>
      <c r="CF1503" s="42">
        <f t="shared" si="7327"/>
        <v>0</v>
      </c>
      <c r="CG1503" s="42">
        <f t="shared" si="7327"/>
        <v>0</v>
      </c>
      <c r="CH1503" s="42">
        <f>CH1504</f>
        <v>0</v>
      </c>
      <c r="CI1503" s="42">
        <f t="shared" si="7327"/>
        <v>0</v>
      </c>
      <c r="CJ1503" s="42">
        <f t="shared" si="7327"/>
        <v>0</v>
      </c>
      <c r="CK1503" s="42">
        <f t="shared" si="7327"/>
        <v>0</v>
      </c>
      <c r="CL1503" s="42">
        <f t="shared" si="7327"/>
        <v>0</v>
      </c>
      <c r="CM1503" s="42">
        <f t="shared" si="7327"/>
        <v>0</v>
      </c>
      <c r="CN1503" s="42">
        <f>CN1504</f>
        <v>0</v>
      </c>
      <c r="CO1503" s="42">
        <f t="shared" si="7328"/>
        <v>0</v>
      </c>
      <c r="CP1503" s="42">
        <f t="shared" si="7328"/>
        <v>0</v>
      </c>
      <c r="CQ1503" s="42">
        <f t="shared" si="7328"/>
        <v>0</v>
      </c>
      <c r="CR1503" s="42">
        <f t="shared" si="7328"/>
        <v>0</v>
      </c>
      <c r="CS1503" s="42">
        <f t="shared" si="7328"/>
        <v>0</v>
      </c>
      <c r="CT1503" s="42">
        <f>CT1504</f>
        <v>0</v>
      </c>
      <c r="CU1503" s="42">
        <f t="shared" si="7329"/>
        <v>0</v>
      </c>
      <c r="CV1503" s="42">
        <f t="shared" si="7329"/>
        <v>0</v>
      </c>
      <c r="CW1503" s="42">
        <f t="shared" si="7329"/>
        <v>0</v>
      </c>
      <c r="CX1503" s="42">
        <f t="shared" si="7329"/>
        <v>0</v>
      </c>
      <c r="CY1503" s="42">
        <f t="shared" si="7329"/>
        <v>0</v>
      </c>
      <c r="CZ1503" s="42"/>
      <c r="DA1503" s="42"/>
      <c r="DB1503" s="115" t="e">
        <f t="shared" si="7090"/>
        <v>#DIV/0!</v>
      </c>
      <c r="DC1503" s="115" t="e">
        <f t="shared" si="7091"/>
        <v>#DIV/0!</v>
      </c>
    </row>
    <row r="1504" spans="1:107" s="12" customFormat="1" ht="20.25" hidden="1" customHeight="1" x14ac:dyDescent="0.25">
      <c r="A1504" s="30" t="s">
        <v>85</v>
      </c>
      <c r="B1504" s="24" t="s">
        <v>57</v>
      </c>
      <c r="C1504" s="24" t="s">
        <v>51</v>
      </c>
      <c r="D1504" s="24" t="s">
        <v>657</v>
      </c>
      <c r="E1504" s="68">
        <v>410</v>
      </c>
      <c r="F1504" s="25">
        <v>1775</v>
      </c>
      <c r="G1504" s="25"/>
      <c r="H1504" s="42"/>
      <c r="I1504" s="42">
        <v>-1775</v>
      </c>
      <c r="J1504" s="42"/>
      <c r="K1504" s="42"/>
      <c r="L1504" s="25">
        <f>F1504+H1504+I1504+J1504+K1504</f>
        <v>0</v>
      </c>
      <c r="M1504" s="25">
        <f>G1504+K1504</f>
        <v>0</v>
      </c>
      <c r="N1504" s="42"/>
      <c r="O1504" s="42"/>
      <c r="P1504" s="42"/>
      <c r="Q1504" s="42"/>
      <c r="R1504" s="25">
        <f>L1504+N1504+O1504+P1504+Q1504</f>
        <v>0</v>
      </c>
      <c r="S1504" s="25">
        <f>M1504+Q1504</f>
        <v>0</v>
      </c>
      <c r="T1504" s="42"/>
      <c r="U1504" s="42"/>
      <c r="V1504" s="42"/>
      <c r="W1504" s="42"/>
      <c r="X1504" s="25">
        <f>R1504+T1504+U1504+V1504+W1504</f>
        <v>0</v>
      </c>
      <c r="Y1504" s="25">
        <f>S1504+W1504</f>
        <v>0</v>
      </c>
      <c r="Z1504" s="42"/>
      <c r="AA1504" s="42"/>
      <c r="AB1504" s="42"/>
      <c r="AC1504" s="42"/>
      <c r="AD1504" s="25">
        <f>X1504+Z1504+AA1504+AB1504+AC1504</f>
        <v>0</v>
      </c>
      <c r="AE1504" s="25">
        <f>Y1504+AC1504</f>
        <v>0</v>
      </c>
      <c r="AF1504" s="42"/>
      <c r="AG1504" s="42"/>
      <c r="AH1504" s="42"/>
      <c r="AI1504" s="42"/>
      <c r="AJ1504" s="25">
        <f>AD1504+AF1504+AG1504+AH1504+AI1504</f>
        <v>0</v>
      </c>
      <c r="AK1504" s="25">
        <f>AE1504+AI1504</f>
        <v>0</v>
      </c>
      <c r="AL1504" s="42"/>
      <c r="AM1504" s="42"/>
      <c r="AN1504" s="42"/>
      <c r="AO1504" s="42"/>
      <c r="AP1504" s="25">
        <f>AJ1504+AL1504+AM1504+AN1504+AO1504</f>
        <v>0</v>
      </c>
      <c r="AQ1504" s="25">
        <f>AK1504+AO1504</f>
        <v>0</v>
      </c>
      <c r="AR1504" s="42"/>
      <c r="AS1504" s="42"/>
      <c r="AT1504" s="42"/>
      <c r="AU1504" s="42"/>
      <c r="AV1504" s="25">
        <f>AP1504+AR1504+AS1504+AT1504+AU1504</f>
        <v>0</v>
      </c>
      <c r="AW1504" s="25">
        <f>AQ1504+AU1504</f>
        <v>0</v>
      </c>
      <c r="AX1504" s="42"/>
      <c r="AY1504" s="42"/>
      <c r="AZ1504" s="42"/>
      <c r="BA1504" s="42"/>
      <c r="BB1504" s="25">
        <f>AV1504+AX1504+AY1504+AZ1504+BA1504</f>
        <v>0</v>
      </c>
      <c r="BC1504" s="25">
        <f>AW1504+BA1504</f>
        <v>0</v>
      </c>
      <c r="BD1504" s="42"/>
      <c r="BE1504" s="42"/>
      <c r="BF1504" s="42"/>
      <c r="BG1504" s="42"/>
      <c r="BH1504" s="25">
        <f>BB1504+BD1504+BE1504+BF1504+BG1504</f>
        <v>0</v>
      </c>
      <c r="BI1504" s="25">
        <f>BC1504+BG1504</f>
        <v>0</v>
      </c>
      <c r="BJ1504" s="42"/>
      <c r="BK1504" s="42"/>
      <c r="BL1504" s="42"/>
      <c r="BM1504" s="42"/>
      <c r="BN1504" s="25">
        <f>BH1504+BJ1504+BK1504+BL1504+BM1504</f>
        <v>0</v>
      </c>
      <c r="BO1504" s="25">
        <f>BI1504+BM1504</f>
        <v>0</v>
      </c>
      <c r="BP1504" s="42"/>
      <c r="BQ1504" s="42"/>
      <c r="BR1504" s="42"/>
      <c r="BS1504" s="42"/>
      <c r="BT1504" s="25">
        <f>BN1504+BP1504+BQ1504+BR1504+BS1504</f>
        <v>0</v>
      </c>
      <c r="BU1504" s="25">
        <f>BO1504+BS1504</f>
        <v>0</v>
      </c>
      <c r="BV1504" s="42"/>
      <c r="BW1504" s="42"/>
      <c r="BX1504" s="42"/>
      <c r="BY1504" s="42"/>
      <c r="BZ1504" s="25">
        <f>BT1504+BV1504+BW1504+BX1504+BY1504</f>
        <v>0</v>
      </c>
      <c r="CA1504" s="25">
        <f>BU1504+BY1504</f>
        <v>0</v>
      </c>
      <c r="CB1504" s="42"/>
      <c r="CC1504" s="42"/>
      <c r="CD1504" s="42"/>
      <c r="CE1504" s="42"/>
      <c r="CF1504" s="25">
        <f>BZ1504+CB1504+CC1504+CD1504+CE1504</f>
        <v>0</v>
      </c>
      <c r="CG1504" s="25">
        <f>CA1504+CE1504</f>
        <v>0</v>
      </c>
      <c r="CH1504" s="42"/>
      <c r="CI1504" s="42"/>
      <c r="CJ1504" s="42"/>
      <c r="CK1504" s="42"/>
      <c r="CL1504" s="25">
        <f>CF1504+CH1504+CI1504+CJ1504+CK1504</f>
        <v>0</v>
      </c>
      <c r="CM1504" s="25">
        <f>CG1504+CK1504</f>
        <v>0</v>
      </c>
      <c r="CN1504" s="42"/>
      <c r="CO1504" s="42"/>
      <c r="CP1504" s="42"/>
      <c r="CQ1504" s="42"/>
      <c r="CR1504" s="25">
        <f>CL1504+CN1504+CO1504+CP1504+CQ1504</f>
        <v>0</v>
      </c>
      <c r="CS1504" s="25">
        <f>CM1504+CQ1504</f>
        <v>0</v>
      </c>
      <c r="CT1504" s="42"/>
      <c r="CU1504" s="42"/>
      <c r="CV1504" s="42"/>
      <c r="CW1504" s="42"/>
      <c r="CX1504" s="25">
        <f>CR1504+CT1504+CU1504+CV1504+CW1504</f>
        <v>0</v>
      </c>
      <c r="CY1504" s="25">
        <f>CS1504+CW1504</f>
        <v>0</v>
      </c>
      <c r="CZ1504" s="42"/>
      <c r="DA1504" s="42"/>
      <c r="DB1504" s="115" t="e">
        <f t="shared" si="7090"/>
        <v>#DIV/0!</v>
      </c>
      <c r="DC1504" s="115" t="e">
        <f t="shared" si="7091"/>
        <v>#DIV/0!</v>
      </c>
    </row>
    <row r="1505" spans="1:107" s="12" customFormat="1" ht="33" hidden="1" x14ac:dyDescent="0.25">
      <c r="A1505" s="30" t="s">
        <v>745</v>
      </c>
      <c r="B1505" s="24" t="s">
        <v>57</v>
      </c>
      <c r="C1505" s="24" t="s">
        <v>51</v>
      </c>
      <c r="D1505" s="24" t="s">
        <v>830</v>
      </c>
      <c r="E1505" s="68"/>
      <c r="F1505" s="25"/>
      <c r="G1505" s="25"/>
      <c r="H1505" s="42"/>
      <c r="I1505" s="42"/>
      <c r="J1505" s="42"/>
      <c r="K1505" s="42"/>
      <c r="L1505" s="25"/>
      <c r="M1505" s="25"/>
      <c r="N1505" s="42"/>
      <c r="O1505" s="42"/>
      <c r="P1505" s="42"/>
      <c r="Q1505" s="42"/>
      <c r="R1505" s="25"/>
      <c r="S1505" s="25"/>
      <c r="T1505" s="42"/>
      <c r="U1505" s="42"/>
      <c r="V1505" s="42"/>
      <c r="W1505" s="42"/>
      <c r="X1505" s="25"/>
      <c r="Y1505" s="25"/>
      <c r="Z1505" s="42"/>
      <c r="AA1505" s="42"/>
      <c r="AB1505" s="42"/>
      <c r="AC1505" s="42"/>
      <c r="AD1505" s="25"/>
      <c r="AE1505" s="25"/>
      <c r="AF1505" s="42"/>
      <c r="AG1505" s="42"/>
      <c r="AH1505" s="42"/>
      <c r="AI1505" s="42"/>
      <c r="AJ1505" s="25"/>
      <c r="AK1505" s="25"/>
      <c r="AL1505" s="42"/>
      <c r="AM1505" s="42"/>
      <c r="AN1505" s="42"/>
      <c r="AO1505" s="42"/>
      <c r="AP1505" s="25"/>
      <c r="AQ1505" s="25"/>
      <c r="AR1505" s="42"/>
      <c r="AS1505" s="42"/>
      <c r="AT1505" s="42"/>
      <c r="AU1505" s="42"/>
      <c r="AV1505" s="25"/>
      <c r="AW1505" s="25"/>
      <c r="AX1505" s="42"/>
      <c r="AY1505" s="42"/>
      <c r="AZ1505" s="42"/>
      <c r="BA1505" s="42"/>
      <c r="BB1505" s="25"/>
      <c r="BC1505" s="25"/>
      <c r="BD1505" s="42"/>
      <c r="BE1505" s="42"/>
      <c r="BF1505" s="42"/>
      <c r="BG1505" s="42"/>
      <c r="BH1505" s="25"/>
      <c r="BI1505" s="25"/>
      <c r="BJ1505" s="42"/>
      <c r="BK1505" s="42"/>
      <c r="BL1505" s="42"/>
      <c r="BM1505" s="42"/>
      <c r="BN1505" s="25"/>
      <c r="BO1505" s="25"/>
      <c r="BP1505" s="42"/>
      <c r="BQ1505" s="42"/>
      <c r="BR1505" s="42"/>
      <c r="BS1505" s="42"/>
      <c r="BT1505" s="25"/>
      <c r="BU1505" s="25"/>
      <c r="BV1505" s="42"/>
      <c r="BW1505" s="42"/>
      <c r="BX1505" s="42"/>
      <c r="BY1505" s="42"/>
      <c r="BZ1505" s="25"/>
      <c r="CA1505" s="25"/>
      <c r="CB1505" s="42">
        <f>CB1506</f>
        <v>0</v>
      </c>
      <c r="CC1505" s="42">
        <f t="shared" ref="CC1505:CR1506" si="7330">CC1506</f>
        <v>3918</v>
      </c>
      <c r="CD1505" s="42">
        <f t="shared" si="7330"/>
        <v>0</v>
      </c>
      <c r="CE1505" s="42">
        <f t="shared" si="7330"/>
        <v>74444</v>
      </c>
      <c r="CF1505" s="25">
        <f t="shared" si="7330"/>
        <v>78362</v>
      </c>
      <c r="CG1505" s="25">
        <f t="shared" si="7330"/>
        <v>74444</v>
      </c>
      <c r="CH1505" s="42">
        <f>CH1506</f>
        <v>0</v>
      </c>
      <c r="CI1505" s="42">
        <f t="shared" si="7330"/>
        <v>0</v>
      </c>
      <c r="CJ1505" s="42">
        <f t="shared" si="7330"/>
        <v>0</v>
      </c>
      <c r="CK1505" s="42">
        <f t="shared" si="7330"/>
        <v>0</v>
      </c>
      <c r="CL1505" s="25">
        <f t="shared" si="7330"/>
        <v>78362</v>
      </c>
      <c r="CM1505" s="25">
        <f t="shared" si="7330"/>
        <v>74444</v>
      </c>
      <c r="CN1505" s="42">
        <f>CN1506</f>
        <v>0</v>
      </c>
      <c r="CO1505" s="42">
        <f t="shared" si="7330"/>
        <v>0</v>
      </c>
      <c r="CP1505" s="42">
        <f t="shared" si="7330"/>
        <v>0</v>
      </c>
      <c r="CQ1505" s="42">
        <f t="shared" si="7330"/>
        <v>0</v>
      </c>
      <c r="CR1505" s="25">
        <f t="shared" si="7330"/>
        <v>78362</v>
      </c>
      <c r="CS1505" s="25">
        <f t="shared" ref="CO1505:CS1506" si="7331">CS1506</f>
        <v>74444</v>
      </c>
      <c r="CT1505" s="42">
        <f>CT1506</f>
        <v>0</v>
      </c>
      <c r="CU1505" s="42">
        <f t="shared" ref="CU1505:CY1506" si="7332">CU1506</f>
        <v>-3918</v>
      </c>
      <c r="CV1505" s="42">
        <f t="shared" si="7332"/>
        <v>0</v>
      </c>
      <c r="CW1505" s="42">
        <f t="shared" si="7332"/>
        <v>-74444</v>
      </c>
      <c r="CX1505" s="25">
        <f t="shared" si="7332"/>
        <v>0</v>
      </c>
      <c r="CY1505" s="25">
        <f t="shared" si="7332"/>
        <v>0</v>
      </c>
      <c r="CZ1505" s="42"/>
      <c r="DA1505" s="42"/>
      <c r="DB1505" s="115" t="e">
        <f t="shared" si="7090"/>
        <v>#DIV/0!</v>
      </c>
      <c r="DC1505" s="115" t="e">
        <f t="shared" si="7091"/>
        <v>#DIV/0!</v>
      </c>
    </row>
    <row r="1506" spans="1:107" s="12" customFormat="1" ht="33" hidden="1" x14ac:dyDescent="0.25">
      <c r="A1506" s="30" t="s">
        <v>212</v>
      </c>
      <c r="B1506" s="24" t="s">
        <v>57</v>
      </c>
      <c r="C1506" s="24" t="s">
        <v>51</v>
      </c>
      <c r="D1506" s="24" t="s">
        <v>830</v>
      </c>
      <c r="E1506" s="68" t="s">
        <v>86</v>
      </c>
      <c r="F1506" s="25"/>
      <c r="G1506" s="25"/>
      <c r="H1506" s="42"/>
      <c r="I1506" s="42"/>
      <c r="J1506" s="42"/>
      <c r="K1506" s="42"/>
      <c r="L1506" s="25"/>
      <c r="M1506" s="25"/>
      <c r="N1506" s="42"/>
      <c r="O1506" s="42"/>
      <c r="P1506" s="42"/>
      <c r="Q1506" s="42"/>
      <c r="R1506" s="25"/>
      <c r="S1506" s="25"/>
      <c r="T1506" s="42"/>
      <c r="U1506" s="42"/>
      <c r="V1506" s="42"/>
      <c r="W1506" s="42"/>
      <c r="X1506" s="25"/>
      <c r="Y1506" s="25"/>
      <c r="Z1506" s="42"/>
      <c r="AA1506" s="42"/>
      <c r="AB1506" s="42"/>
      <c r="AC1506" s="42"/>
      <c r="AD1506" s="25"/>
      <c r="AE1506" s="25"/>
      <c r="AF1506" s="42"/>
      <c r="AG1506" s="42"/>
      <c r="AH1506" s="42"/>
      <c r="AI1506" s="42"/>
      <c r="AJ1506" s="25"/>
      <c r="AK1506" s="25"/>
      <c r="AL1506" s="42"/>
      <c r="AM1506" s="42"/>
      <c r="AN1506" s="42"/>
      <c r="AO1506" s="42"/>
      <c r="AP1506" s="25"/>
      <c r="AQ1506" s="25"/>
      <c r="AR1506" s="42"/>
      <c r="AS1506" s="42"/>
      <c r="AT1506" s="42"/>
      <c r="AU1506" s="42"/>
      <c r="AV1506" s="25"/>
      <c r="AW1506" s="25"/>
      <c r="AX1506" s="42"/>
      <c r="AY1506" s="42"/>
      <c r="AZ1506" s="42"/>
      <c r="BA1506" s="42"/>
      <c r="BB1506" s="25"/>
      <c r="BC1506" s="25"/>
      <c r="BD1506" s="42"/>
      <c r="BE1506" s="42"/>
      <c r="BF1506" s="42"/>
      <c r="BG1506" s="42"/>
      <c r="BH1506" s="25"/>
      <c r="BI1506" s="25"/>
      <c r="BJ1506" s="42"/>
      <c r="BK1506" s="42"/>
      <c r="BL1506" s="42"/>
      <c r="BM1506" s="42"/>
      <c r="BN1506" s="25"/>
      <c r="BO1506" s="25"/>
      <c r="BP1506" s="42"/>
      <c r="BQ1506" s="42"/>
      <c r="BR1506" s="42"/>
      <c r="BS1506" s="42"/>
      <c r="BT1506" s="25"/>
      <c r="BU1506" s="25"/>
      <c r="BV1506" s="42"/>
      <c r="BW1506" s="42"/>
      <c r="BX1506" s="42"/>
      <c r="BY1506" s="42"/>
      <c r="BZ1506" s="25"/>
      <c r="CA1506" s="25"/>
      <c r="CB1506" s="42">
        <f>CB1507</f>
        <v>0</v>
      </c>
      <c r="CC1506" s="42">
        <f t="shared" si="7330"/>
        <v>3918</v>
      </c>
      <c r="CD1506" s="42">
        <f t="shared" si="7330"/>
        <v>0</v>
      </c>
      <c r="CE1506" s="42">
        <f t="shared" si="7330"/>
        <v>74444</v>
      </c>
      <c r="CF1506" s="25">
        <f t="shared" si="7330"/>
        <v>78362</v>
      </c>
      <c r="CG1506" s="25">
        <f t="shared" si="7330"/>
        <v>74444</v>
      </c>
      <c r="CH1506" s="42">
        <f>CH1507</f>
        <v>0</v>
      </c>
      <c r="CI1506" s="42">
        <f t="shared" si="7330"/>
        <v>0</v>
      </c>
      <c r="CJ1506" s="42">
        <f t="shared" si="7330"/>
        <v>0</v>
      </c>
      <c r="CK1506" s="42">
        <f t="shared" si="7330"/>
        <v>0</v>
      </c>
      <c r="CL1506" s="25">
        <f t="shared" si="7330"/>
        <v>78362</v>
      </c>
      <c r="CM1506" s="25">
        <f t="shared" si="7330"/>
        <v>74444</v>
      </c>
      <c r="CN1506" s="42">
        <f>CN1507</f>
        <v>0</v>
      </c>
      <c r="CO1506" s="42">
        <f t="shared" si="7331"/>
        <v>0</v>
      </c>
      <c r="CP1506" s="42">
        <f t="shared" si="7331"/>
        <v>0</v>
      </c>
      <c r="CQ1506" s="42">
        <f t="shared" si="7331"/>
        <v>0</v>
      </c>
      <c r="CR1506" s="25">
        <f t="shared" si="7331"/>
        <v>78362</v>
      </c>
      <c r="CS1506" s="25">
        <f t="shared" si="7331"/>
        <v>74444</v>
      </c>
      <c r="CT1506" s="42">
        <f>CT1507</f>
        <v>0</v>
      </c>
      <c r="CU1506" s="42">
        <f t="shared" si="7332"/>
        <v>-3918</v>
      </c>
      <c r="CV1506" s="42">
        <f t="shared" si="7332"/>
        <v>0</v>
      </c>
      <c r="CW1506" s="42">
        <f t="shared" si="7332"/>
        <v>-74444</v>
      </c>
      <c r="CX1506" s="25">
        <f t="shared" si="7332"/>
        <v>0</v>
      </c>
      <c r="CY1506" s="25">
        <f t="shared" si="7332"/>
        <v>0</v>
      </c>
      <c r="CZ1506" s="42"/>
      <c r="DA1506" s="42"/>
      <c r="DB1506" s="115" t="e">
        <f t="shared" si="7090"/>
        <v>#DIV/0!</v>
      </c>
      <c r="DC1506" s="115" t="e">
        <f t="shared" si="7091"/>
        <v>#DIV/0!</v>
      </c>
    </row>
    <row r="1507" spans="1:107" s="12" customFormat="1" ht="20.25" hidden="1" customHeight="1" x14ac:dyDescent="0.25">
      <c r="A1507" s="30" t="s">
        <v>85</v>
      </c>
      <c r="B1507" s="24" t="s">
        <v>57</v>
      </c>
      <c r="C1507" s="24" t="s">
        <v>51</v>
      </c>
      <c r="D1507" s="24" t="s">
        <v>830</v>
      </c>
      <c r="E1507" s="68" t="s">
        <v>191</v>
      </c>
      <c r="F1507" s="25"/>
      <c r="G1507" s="25"/>
      <c r="H1507" s="42"/>
      <c r="I1507" s="42"/>
      <c r="J1507" s="42"/>
      <c r="K1507" s="42"/>
      <c r="L1507" s="25"/>
      <c r="M1507" s="25"/>
      <c r="N1507" s="42"/>
      <c r="O1507" s="42"/>
      <c r="P1507" s="42"/>
      <c r="Q1507" s="42"/>
      <c r="R1507" s="25"/>
      <c r="S1507" s="25"/>
      <c r="T1507" s="42"/>
      <c r="U1507" s="42"/>
      <c r="V1507" s="42"/>
      <c r="W1507" s="42"/>
      <c r="X1507" s="25"/>
      <c r="Y1507" s="25"/>
      <c r="Z1507" s="42"/>
      <c r="AA1507" s="42"/>
      <c r="AB1507" s="42"/>
      <c r="AC1507" s="42"/>
      <c r="AD1507" s="25"/>
      <c r="AE1507" s="25"/>
      <c r="AF1507" s="42"/>
      <c r="AG1507" s="42"/>
      <c r="AH1507" s="42"/>
      <c r="AI1507" s="42"/>
      <c r="AJ1507" s="25"/>
      <c r="AK1507" s="25"/>
      <c r="AL1507" s="42"/>
      <c r="AM1507" s="42"/>
      <c r="AN1507" s="42"/>
      <c r="AO1507" s="42"/>
      <c r="AP1507" s="25"/>
      <c r="AQ1507" s="25"/>
      <c r="AR1507" s="42"/>
      <c r="AS1507" s="42"/>
      <c r="AT1507" s="42"/>
      <c r="AU1507" s="42"/>
      <c r="AV1507" s="25"/>
      <c r="AW1507" s="25"/>
      <c r="AX1507" s="42"/>
      <c r="AY1507" s="42"/>
      <c r="AZ1507" s="42"/>
      <c r="BA1507" s="42"/>
      <c r="BB1507" s="25"/>
      <c r="BC1507" s="25"/>
      <c r="BD1507" s="42"/>
      <c r="BE1507" s="42"/>
      <c r="BF1507" s="42"/>
      <c r="BG1507" s="42"/>
      <c r="BH1507" s="25"/>
      <c r="BI1507" s="25"/>
      <c r="BJ1507" s="42"/>
      <c r="BK1507" s="42"/>
      <c r="BL1507" s="42"/>
      <c r="BM1507" s="42"/>
      <c r="BN1507" s="25"/>
      <c r="BO1507" s="25"/>
      <c r="BP1507" s="42"/>
      <c r="BQ1507" s="42"/>
      <c r="BR1507" s="42"/>
      <c r="BS1507" s="42"/>
      <c r="BT1507" s="25"/>
      <c r="BU1507" s="25"/>
      <c r="BV1507" s="42"/>
      <c r="BW1507" s="42"/>
      <c r="BX1507" s="42"/>
      <c r="BY1507" s="42"/>
      <c r="BZ1507" s="25"/>
      <c r="CA1507" s="25"/>
      <c r="CB1507" s="42"/>
      <c r="CC1507" s="42">
        <v>3918</v>
      </c>
      <c r="CD1507" s="42"/>
      <c r="CE1507" s="42">
        <v>74444</v>
      </c>
      <c r="CF1507" s="25">
        <f>BZ1507+CB1507+CC1507+CD1507+CE1507</f>
        <v>78362</v>
      </c>
      <c r="CG1507" s="25">
        <f>CA1507+CE1507</f>
        <v>74444</v>
      </c>
      <c r="CH1507" s="42"/>
      <c r="CI1507" s="42"/>
      <c r="CJ1507" s="42"/>
      <c r="CK1507" s="42"/>
      <c r="CL1507" s="25">
        <f>CF1507+CH1507+CI1507+CJ1507+CK1507</f>
        <v>78362</v>
      </c>
      <c r="CM1507" s="25">
        <f>CG1507+CK1507</f>
        <v>74444</v>
      </c>
      <c r="CN1507" s="42"/>
      <c r="CO1507" s="42"/>
      <c r="CP1507" s="42"/>
      <c r="CQ1507" s="42"/>
      <c r="CR1507" s="25">
        <f>CL1507+CN1507+CO1507+CP1507+CQ1507</f>
        <v>78362</v>
      </c>
      <c r="CS1507" s="25">
        <f>CM1507+CQ1507</f>
        <v>74444</v>
      </c>
      <c r="CT1507" s="42"/>
      <c r="CU1507" s="42">
        <v>-3918</v>
      </c>
      <c r="CV1507" s="42"/>
      <c r="CW1507" s="42">
        <v>-74444</v>
      </c>
      <c r="CX1507" s="25">
        <f>CR1507+CT1507+CU1507+CV1507+CW1507</f>
        <v>0</v>
      </c>
      <c r="CY1507" s="25">
        <f>CS1507+CW1507</f>
        <v>0</v>
      </c>
      <c r="CZ1507" s="42"/>
      <c r="DA1507" s="42"/>
      <c r="DB1507" s="115" t="e">
        <f t="shared" si="7090"/>
        <v>#DIV/0!</v>
      </c>
      <c r="DC1507" s="115" t="e">
        <f t="shared" si="7091"/>
        <v>#DIV/0!</v>
      </c>
    </row>
    <row r="1508" spans="1:107" s="12" customFormat="1" ht="66" hidden="1" x14ac:dyDescent="0.25">
      <c r="A1508" s="30" t="s">
        <v>693</v>
      </c>
      <c r="B1508" s="24" t="s">
        <v>57</v>
      </c>
      <c r="C1508" s="24" t="s">
        <v>51</v>
      </c>
      <c r="D1508" s="24" t="s">
        <v>694</v>
      </c>
      <c r="E1508" s="68"/>
      <c r="F1508" s="25"/>
      <c r="G1508" s="25"/>
      <c r="H1508" s="42"/>
      <c r="I1508" s="42"/>
      <c r="J1508" s="42"/>
      <c r="K1508" s="42"/>
      <c r="L1508" s="25"/>
      <c r="M1508" s="25"/>
      <c r="N1508" s="25">
        <f>N1509</f>
        <v>518</v>
      </c>
      <c r="O1508" s="25">
        <f t="shared" ref="O1508:AD1509" si="7333">O1509</f>
        <v>0</v>
      </c>
      <c r="P1508" s="25">
        <f t="shared" si="7333"/>
        <v>0</v>
      </c>
      <c r="Q1508" s="25">
        <f t="shared" si="7333"/>
        <v>9841</v>
      </c>
      <c r="R1508" s="25">
        <f t="shared" si="7333"/>
        <v>10359</v>
      </c>
      <c r="S1508" s="25">
        <f t="shared" si="7333"/>
        <v>9841</v>
      </c>
      <c r="T1508" s="25">
        <f>T1509</f>
        <v>0</v>
      </c>
      <c r="U1508" s="25">
        <f t="shared" si="7333"/>
        <v>0</v>
      </c>
      <c r="V1508" s="25">
        <f t="shared" si="7333"/>
        <v>0</v>
      </c>
      <c r="W1508" s="25">
        <f t="shared" si="7333"/>
        <v>0</v>
      </c>
      <c r="X1508" s="25">
        <f t="shared" si="7333"/>
        <v>10359</v>
      </c>
      <c r="Y1508" s="25">
        <f t="shared" si="7333"/>
        <v>9841</v>
      </c>
      <c r="Z1508" s="25">
        <f>Z1509</f>
        <v>0</v>
      </c>
      <c r="AA1508" s="25">
        <f t="shared" si="7333"/>
        <v>0</v>
      </c>
      <c r="AB1508" s="25">
        <f t="shared" si="7333"/>
        <v>0</v>
      </c>
      <c r="AC1508" s="25">
        <f t="shared" si="7333"/>
        <v>0</v>
      </c>
      <c r="AD1508" s="25">
        <f t="shared" si="7333"/>
        <v>10359</v>
      </c>
      <c r="AE1508" s="25">
        <f t="shared" ref="AA1508:AE1509" si="7334">AE1509</f>
        <v>9841</v>
      </c>
      <c r="AF1508" s="25">
        <f>AF1509</f>
        <v>0</v>
      </c>
      <c r="AG1508" s="25">
        <f t="shared" ref="AG1508:AV1509" si="7335">AG1509</f>
        <v>0</v>
      </c>
      <c r="AH1508" s="25">
        <f t="shared" si="7335"/>
        <v>0</v>
      </c>
      <c r="AI1508" s="25">
        <f t="shared" si="7335"/>
        <v>0</v>
      </c>
      <c r="AJ1508" s="25">
        <f t="shared" si="7335"/>
        <v>10359</v>
      </c>
      <c r="AK1508" s="25">
        <f t="shared" si="7335"/>
        <v>9841</v>
      </c>
      <c r="AL1508" s="25">
        <f>AL1509</f>
        <v>0</v>
      </c>
      <c r="AM1508" s="25">
        <f t="shared" si="7335"/>
        <v>0</v>
      </c>
      <c r="AN1508" s="25">
        <f t="shared" si="7335"/>
        <v>0</v>
      </c>
      <c r="AO1508" s="25">
        <f t="shared" si="7335"/>
        <v>0</v>
      </c>
      <c r="AP1508" s="25">
        <f t="shared" si="7335"/>
        <v>10359</v>
      </c>
      <c r="AQ1508" s="25">
        <f t="shared" si="7335"/>
        <v>9841</v>
      </c>
      <c r="AR1508" s="25">
        <f>AR1509</f>
        <v>0</v>
      </c>
      <c r="AS1508" s="25">
        <f t="shared" si="7335"/>
        <v>0</v>
      </c>
      <c r="AT1508" s="25">
        <f t="shared" si="7335"/>
        <v>0</v>
      </c>
      <c r="AU1508" s="25">
        <f t="shared" si="7335"/>
        <v>0</v>
      </c>
      <c r="AV1508" s="25">
        <f t="shared" si="7335"/>
        <v>10359</v>
      </c>
      <c r="AW1508" s="25">
        <f t="shared" ref="AS1508:AW1509" si="7336">AW1509</f>
        <v>9841</v>
      </c>
      <c r="AX1508" s="25">
        <f>AX1509</f>
        <v>0</v>
      </c>
      <c r="AY1508" s="25">
        <f t="shared" ref="AY1508:BN1509" si="7337">AY1509</f>
        <v>0</v>
      </c>
      <c r="AZ1508" s="25">
        <f t="shared" si="7337"/>
        <v>0</v>
      </c>
      <c r="BA1508" s="25">
        <f t="shared" si="7337"/>
        <v>0</v>
      </c>
      <c r="BB1508" s="25">
        <f t="shared" si="7337"/>
        <v>10359</v>
      </c>
      <c r="BC1508" s="25">
        <f t="shared" si="7337"/>
        <v>9841</v>
      </c>
      <c r="BD1508" s="25">
        <f>BD1509</f>
        <v>0</v>
      </c>
      <c r="BE1508" s="25">
        <f t="shared" si="7337"/>
        <v>0</v>
      </c>
      <c r="BF1508" s="25">
        <f t="shared" si="7337"/>
        <v>0</v>
      </c>
      <c r="BG1508" s="25">
        <f t="shared" si="7337"/>
        <v>0</v>
      </c>
      <c r="BH1508" s="25">
        <f t="shared" si="7337"/>
        <v>10359</v>
      </c>
      <c r="BI1508" s="25">
        <f t="shared" si="7337"/>
        <v>9841</v>
      </c>
      <c r="BJ1508" s="25">
        <f>BJ1509</f>
        <v>0</v>
      </c>
      <c r="BK1508" s="25">
        <f t="shared" si="7337"/>
        <v>0</v>
      </c>
      <c r="BL1508" s="25">
        <f t="shared" si="7337"/>
        <v>0</v>
      </c>
      <c r="BM1508" s="25">
        <f t="shared" si="7337"/>
        <v>0</v>
      </c>
      <c r="BN1508" s="25">
        <f t="shared" si="7337"/>
        <v>10359</v>
      </c>
      <c r="BO1508" s="25">
        <f t="shared" ref="BK1508:BO1509" si="7338">BO1509</f>
        <v>9841</v>
      </c>
      <c r="BP1508" s="25">
        <f>BP1509</f>
        <v>0</v>
      </c>
      <c r="BQ1508" s="25">
        <f t="shared" ref="BQ1508:CF1509" si="7339">BQ1509</f>
        <v>0</v>
      </c>
      <c r="BR1508" s="25">
        <f t="shared" si="7339"/>
        <v>0</v>
      </c>
      <c r="BS1508" s="25">
        <f t="shared" si="7339"/>
        <v>0</v>
      </c>
      <c r="BT1508" s="25">
        <f t="shared" si="7339"/>
        <v>10359</v>
      </c>
      <c r="BU1508" s="25">
        <f t="shared" si="7339"/>
        <v>9841</v>
      </c>
      <c r="BV1508" s="25">
        <f>BV1509</f>
        <v>12</v>
      </c>
      <c r="BW1508" s="25">
        <f t="shared" si="7339"/>
        <v>0</v>
      </c>
      <c r="BX1508" s="25">
        <f t="shared" si="7339"/>
        <v>0</v>
      </c>
      <c r="BY1508" s="25">
        <f t="shared" si="7339"/>
        <v>228</v>
      </c>
      <c r="BZ1508" s="25">
        <f t="shared" si="7339"/>
        <v>10599</v>
      </c>
      <c r="CA1508" s="25">
        <f t="shared" si="7339"/>
        <v>10069</v>
      </c>
      <c r="CB1508" s="25">
        <f>CB1509</f>
        <v>0</v>
      </c>
      <c r="CC1508" s="25">
        <f t="shared" si="7339"/>
        <v>-530</v>
      </c>
      <c r="CD1508" s="25">
        <f t="shared" si="7339"/>
        <v>0</v>
      </c>
      <c r="CE1508" s="25">
        <f t="shared" si="7339"/>
        <v>-10069</v>
      </c>
      <c r="CF1508" s="25">
        <f t="shared" si="7339"/>
        <v>0</v>
      </c>
      <c r="CG1508" s="25">
        <f t="shared" ref="CC1508:CG1509" si="7340">CG1509</f>
        <v>0</v>
      </c>
      <c r="CH1508" s="25">
        <f>CH1509</f>
        <v>0</v>
      </c>
      <c r="CI1508" s="25">
        <f t="shared" ref="CI1508:CX1509" si="7341">CI1509</f>
        <v>0</v>
      </c>
      <c r="CJ1508" s="25">
        <f t="shared" si="7341"/>
        <v>0</v>
      </c>
      <c r="CK1508" s="25">
        <f t="shared" si="7341"/>
        <v>0</v>
      </c>
      <c r="CL1508" s="25">
        <f t="shared" si="7341"/>
        <v>0</v>
      </c>
      <c r="CM1508" s="25">
        <f t="shared" si="7341"/>
        <v>0</v>
      </c>
      <c r="CN1508" s="25">
        <f>CN1509</f>
        <v>0</v>
      </c>
      <c r="CO1508" s="25">
        <f t="shared" si="7341"/>
        <v>0</v>
      </c>
      <c r="CP1508" s="25">
        <f t="shared" si="7341"/>
        <v>0</v>
      </c>
      <c r="CQ1508" s="25">
        <f t="shared" si="7341"/>
        <v>0</v>
      </c>
      <c r="CR1508" s="25">
        <f t="shared" si="7341"/>
        <v>0</v>
      </c>
      <c r="CS1508" s="25">
        <f t="shared" si="7341"/>
        <v>0</v>
      </c>
      <c r="CT1508" s="25">
        <f>CT1509</f>
        <v>0</v>
      </c>
      <c r="CU1508" s="25">
        <f t="shared" si="7341"/>
        <v>0</v>
      </c>
      <c r="CV1508" s="25">
        <f t="shared" si="7341"/>
        <v>0</v>
      </c>
      <c r="CW1508" s="25">
        <f t="shared" si="7341"/>
        <v>0</v>
      </c>
      <c r="CX1508" s="25">
        <f t="shared" si="7341"/>
        <v>0</v>
      </c>
      <c r="CY1508" s="25">
        <f t="shared" ref="CU1508:CY1509" si="7342">CY1509</f>
        <v>0</v>
      </c>
      <c r="CZ1508" s="42"/>
      <c r="DA1508" s="42"/>
      <c r="DB1508" s="115" t="e">
        <f t="shared" si="7090"/>
        <v>#DIV/0!</v>
      </c>
      <c r="DC1508" s="115" t="e">
        <f t="shared" si="7091"/>
        <v>#DIV/0!</v>
      </c>
    </row>
    <row r="1509" spans="1:107" s="12" customFormat="1" ht="33" hidden="1" x14ac:dyDescent="0.25">
      <c r="A1509" s="30" t="s">
        <v>212</v>
      </c>
      <c r="B1509" s="24" t="s">
        <v>57</v>
      </c>
      <c r="C1509" s="24" t="s">
        <v>51</v>
      </c>
      <c r="D1509" s="24" t="s">
        <v>694</v>
      </c>
      <c r="E1509" s="68" t="s">
        <v>86</v>
      </c>
      <c r="F1509" s="25"/>
      <c r="G1509" s="25"/>
      <c r="H1509" s="42"/>
      <c r="I1509" s="42"/>
      <c r="J1509" s="42"/>
      <c r="K1509" s="42"/>
      <c r="L1509" s="25"/>
      <c r="M1509" s="25"/>
      <c r="N1509" s="25">
        <f>N1510</f>
        <v>518</v>
      </c>
      <c r="O1509" s="25">
        <f t="shared" si="7333"/>
        <v>0</v>
      </c>
      <c r="P1509" s="25">
        <f t="shared" si="7333"/>
        <v>0</v>
      </c>
      <c r="Q1509" s="25">
        <f t="shared" si="7333"/>
        <v>9841</v>
      </c>
      <c r="R1509" s="25">
        <f t="shared" si="7333"/>
        <v>10359</v>
      </c>
      <c r="S1509" s="25">
        <f t="shared" si="7333"/>
        <v>9841</v>
      </c>
      <c r="T1509" s="25">
        <f>T1510</f>
        <v>0</v>
      </c>
      <c r="U1509" s="25">
        <f t="shared" si="7333"/>
        <v>0</v>
      </c>
      <c r="V1509" s="25">
        <f t="shared" si="7333"/>
        <v>0</v>
      </c>
      <c r="W1509" s="25">
        <f t="shared" si="7333"/>
        <v>0</v>
      </c>
      <c r="X1509" s="25">
        <f t="shared" si="7333"/>
        <v>10359</v>
      </c>
      <c r="Y1509" s="25">
        <f t="shared" si="7333"/>
        <v>9841</v>
      </c>
      <c r="Z1509" s="25">
        <f>Z1510</f>
        <v>0</v>
      </c>
      <c r="AA1509" s="25">
        <f t="shared" si="7334"/>
        <v>0</v>
      </c>
      <c r="AB1509" s="25">
        <f t="shared" si="7334"/>
        <v>0</v>
      </c>
      <c r="AC1509" s="25">
        <f t="shared" si="7334"/>
        <v>0</v>
      </c>
      <c r="AD1509" s="25">
        <f t="shared" si="7334"/>
        <v>10359</v>
      </c>
      <c r="AE1509" s="25">
        <f t="shared" si="7334"/>
        <v>9841</v>
      </c>
      <c r="AF1509" s="25">
        <f>AF1510</f>
        <v>0</v>
      </c>
      <c r="AG1509" s="25">
        <f t="shared" si="7335"/>
        <v>0</v>
      </c>
      <c r="AH1509" s="25">
        <f t="shared" si="7335"/>
        <v>0</v>
      </c>
      <c r="AI1509" s="25">
        <f t="shared" si="7335"/>
        <v>0</v>
      </c>
      <c r="AJ1509" s="25">
        <f t="shared" si="7335"/>
        <v>10359</v>
      </c>
      <c r="AK1509" s="25">
        <f t="shared" si="7335"/>
        <v>9841</v>
      </c>
      <c r="AL1509" s="25">
        <f>AL1510</f>
        <v>0</v>
      </c>
      <c r="AM1509" s="25">
        <f t="shared" si="7335"/>
        <v>0</v>
      </c>
      <c r="AN1509" s="25">
        <f t="shared" si="7335"/>
        <v>0</v>
      </c>
      <c r="AO1509" s="25">
        <f t="shared" si="7335"/>
        <v>0</v>
      </c>
      <c r="AP1509" s="25">
        <f t="shared" si="7335"/>
        <v>10359</v>
      </c>
      <c r="AQ1509" s="25">
        <f t="shared" si="7335"/>
        <v>9841</v>
      </c>
      <c r="AR1509" s="25">
        <f>AR1510</f>
        <v>0</v>
      </c>
      <c r="AS1509" s="25">
        <f t="shared" si="7336"/>
        <v>0</v>
      </c>
      <c r="AT1509" s="25">
        <f t="shared" si="7336"/>
        <v>0</v>
      </c>
      <c r="AU1509" s="25">
        <f t="shared" si="7336"/>
        <v>0</v>
      </c>
      <c r="AV1509" s="25">
        <f t="shared" si="7336"/>
        <v>10359</v>
      </c>
      <c r="AW1509" s="25">
        <f t="shared" si="7336"/>
        <v>9841</v>
      </c>
      <c r="AX1509" s="25">
        <f>AX1510</f>
        <v>0</v>
      </c>
      <c r="AY1509" s="25">
        <f t="shared" si="7337"/>
        <v>0</v>
      </c>
      <c r="AZ1509" s="25">
        <f t="shared" si="7337"/>
        <v>0</v>
      </c>
      <c r="BA1509" s="25">
        <f t="shared" si="7337"/>
        <v>0</v>
      </c>
      <c r="BB1509" s="25">
        <f t="shared" si="7337"/>
        <v>10359</v>
      </c>
      <c r="BC1509" s="25">
        <f t="shared" si="7337"/>
        <v>9841</v>
      </c>
      <c r="BD1509" s="25">
        <f>BD1510</f>
        <v>0</v>
      </c>
      <c r="BE1509" s="25">
        <f t="shared" si="7337"/>
        <v>0</v>
      </c>
      <c r="BF1509" s="25">
        <f t="shared" si="7337"/>
        <v>0</v>
      </c>
      <c r="BG1509" s="25">
        <f t="shared" si="7337"/>
        <v>0</v>
      </c>
      <c r="BH1509" s="25">
        <f t="shared" si="7337"/>
        <v>10359</v>
      </c>
      <c r="BI1509" s="25">
        <f t="shared" si="7337"/>
        <v>9841</v>
      </c>
      <c r="BJ1509" s="25">
        <f>BJ1510</f>
        <v>0</v>
      </c>
      <c r="BK1509" s="25">
        <f t="shared" si="7338"/>
        <v>0</v>
      </c>
      <c r="BL1509" s="25">
        <f t="shared" si="7338"/>
        <v>0</v>
      </c>
      <c r="BM1509" s="25">
        <f t="shared" si="7338"/>
        <v>0</v>
      </c>
      <c r="BN1509" s="25">
        <f t="shared" si="7338"/>
        <v>10359</v>
      </c>
      <c r="BO1509" s="25">
        <f t="shared" si="7338"/>
        <v>9841</v>
      </c>
      <c r="BP1509" s="25">
        <f>BP1510</f>
        <v>0</v>
      </c>
      <c r="BQ1509" s="25">
        <f t="shared" si="7339"/>
        <v>0</v>
      </c>
      <c r="BR1509" s="25">
        <f t="shared" si="7339"/>
        <v>0</v>
      </c>
      <c r="BS1509" s="25">
        <f t="shared" si="7339"/>
        <v>0</v>
      </c>
      <c r="BT1509" s="25">
        <f t="shared" si="7339"/>
        <v>10359</v>
      </c>
      <c r="BU1509" s="25">
        <f t="shared" si="7339"/>
        <v>9841</v>
      </c>
      <c r="BV1509" s="25">
        <f>BV1510</f>
        <v>12</v>
      </c>
      <c r="BW1509" s="25">
        <f t="shared" si="7339"/>
        <v>0</v>
      </c>
      <c r="BX1509" s="25">
        <f t="shared" si="7339"/>
        <v>0</v>
      </c>
      <c r="BY1509" s="25">
        <f t="shared" si="7339"/>
        <v>228</v>
      </c>
      <c r="BZ1509" s="25">
        <f t="shared" si="7339"/>
        <v>10599</v>
      </c>
      <c r="CA1509" s="25">
        <f t="shared" si="7339"/>
        <v>10069</v>
      </c>
      <c r="CB1509" s="25">
        <f>CB1510</f>
        <v>0</v>
      </c>
      <c r="CC1509" s="25">
        <f t="shared" si="7340"/>
        <v>-530</v>
      </c>
      <c r="CD1509" s="25">
        <f t="shared" si="7340"/>
        <v>0</v>
      </c>
      <c r="CE1509" s="25">
        <f t="shared" si="7340"/>
        <v>-10069</v>
      </c>
      <c r="CF1509" s="25">
        <f t="shared" si="7340"/>
        <v>0</v>
      </c>
      <c r="CG1509" s="25">
        <f t="shared" si="7340"/>
        <v>0</v>
      </c>
      <c r="CH1509" s="25">
        <f>CH1510</f>
        <v>0</v>
      </c>
      <c r="CI1509" s="25">
        <f t="shared" si="7341"/>
        <v>0</v>
      </c>
      <c r="CJ1509" s="25">
        <f t="shared" si="7341"/>
        <v>0</v>
      </c>
      <c r="CK1509" s="25">
        <f t="shared" si="7341"/>
        <v>0</v>
      </c>
      <c r="CL1509" s="25">
        <f t="shared" si="7341"/>
        <v>0</v>
      </c>
      <c r="CM1509" s="25">
        <f t="shared" si="7341"/>
        <v>0</v>
      </c>
      <c r="CN1509" s="25">
        <f>CN1510</f>
        <v>0</v>
      </c>
      <c r="CO1509" s="25">
        <f t="shared" si="7341"/>
        <v>0</v>
      </c>
      <c r="CP1509" s="25">
        <f t="shared" si="7341"/>
        <v>0</v>
      </c>
      <c r="CQ1509" s="25">
        <f t="shared" si="7341"/>
        <v>0</v>
      </c>
      <c r="CR1509" s="25">
        <f t="shared" si="7341"/>
        <v>0</v>
      </c>
      <c r="CS1509" s="25">
        <f t="shared" si="7341"/>
        <v>0</v>
      </c>
      <c r="CT1509" s="25">
        <f>CT1510</f>
        <v>0</v>
      </c>
      <c r="CU1509" s="25">
        <f t="shared" si="7342"/>
        <v>0</v>
      </c>
      <c r="CV1509" s="25">
        <f t="shared" si="7342"/>
        <v>0</v>
      </c>
      <c r="CW1509" s="25">
        <f t="shared" si="7342"/>
        <v>0</v>
      </c>
      <c r="CX1509" s="25">
        <f t="shared" si="7342"/>
        <v>0</v>
      </c>
      <c r="CY1509" s="25">
        <f t="shared" si="7342"/>
        <v>0</v>
      </c>
      <c r="CZ1509" s="42"/>
      <c r="DA1509" s="42"/>
      <c r="DB1509" s="115" t="e">
        <f t="shared" si="7090"/>
        <v>#DIV/0!</v>
      </c>
      <c r="DC1509" s="115" t="e">
        <f t="shared" si="7091"/>
        <v>#DIV/0!</v>
      </c>
    </row>
    <row r="1510" spans="1:107" s="12" customFormat="1" ht="20.25" hidden="1" customHeight="1" x14ac:dyDescent="0.25">
      <c r="A1510" s="30" t="s">
        <v>85</v>
      </c>
      <c r="B1510" s="24" t="s">
        <v>57</v>
      </c>
      <c r="C1510" s="24" t="s">
        <v>51</v>
      </c>
      <c r="D1510" s="24" t="s">
        <v>694</v>
      </c>
      <c r="E1510" s="68">
        <v>410</v>
      </c>
      <c r="F1510" s="25"/>
      <c r="G1510" s="25"/>
      <c r="H1510" s="42"/>
      <c r="I1510" s="42"/>
      <c r="J1510" s="42"/>
      <c r="K1510" s="42"/>
      <c r="L1510" s="25"/>
      <c r="M1510" s="25"/>
      <c r="N1510" s="25">
        <v>518</v>
      </c>
      <c r="O1510" s="25"/>
      <c r="P1510" s="25"/>
      <c r="Q1510" s="25">
        <v>9841</v>
      </c>
      <c r="R1510" s="25">
        <f>L1510+N1510+O1510+P1510+Q1510</f>
        <v>10359</v>
      </c>
      <c r="S1510" s="25">
        <f>M1510+Q1510</f>
        <v>9841</v>
      </c>
      <c r="T1510" s="25"/>
      <c r="U1510" s="25"/>
      <c r="V1510" s="25"/>
      <c r="W1510" s="25"/>
      <c r="X1510" s="25">
        <f>R1510+T1510+U1510+V1510+W1510</f>
        <v>10359</v>
      </c>
      <c r="Y1510" s="25">
        <f>S1510+W1510</f>
        <v>9841</v>
      </c>
      <c r="Z1510" s="25"/>
      <c r="AA1510" s="25"/>
      <c r="AB1510" s="25"/>
      <c r="AC1510" s="25"/>
      <c r="AD1510" s="25">
        <f>X1510+Z1510+AA1510+AB1510+AC1510</f>
        <v>10359</v>
      </c>
      <c r="AE1510" s="25">
        <f>Y1510+AC1510</f>
        <v>9841</v>
      </c>
      <c r="AF1510" s="25"/>
      <c r="AG1510" s="25"/>
      <c r="AH1510" s="25"/>
      <c r="AI1510" s="25"/>
      <c r="AJ1510" s="25">
        <f>AD1510+AF1510+AG1510+AH1510+AI1510</f>
        <v>10359</v>
      </c>
      <c r="AK1510" s="25">
        <f>AE1510+AI1510</f>
        <v>9841</v>
      </c>
      <c r="AL1510" s="25"/>
      <c r="AM1510" s="25"/>
      <c r="AN1510" s="25"/>
      <c r="AO1510" s="25"/>
      <c r="AP1510" s="25">
        <f>AJ1510+AL1510+AM1510+AN1510+AO1510</f>
        <v>10359</v>
      </c>
      <c r="AQ1510" s="25">
        <f>AK1510+AO1510</f>
        <v>9841</v>
      </c>
      <c r="AR1510" s="25"/>
      <c r="AS1510" s="25"/>
      <c r="AT1510" s="25"/>
      <c r="AU1510" s="25"/>
      <c r="AV1510" s="25">
        <f>AP1510+AR1510+AS1510+AT1510+AU1510</f>
        <v>10359</v>
      </c>
      <c r="AW1510" s="25">
        <f>AQ1510+AU1510</f>
        <v>9841</v>
      </c>
      <c r="AX1510" s="25"/>
      <c r="AY1510" s="25"/>
      <c r="AZ1510" s="25"/>
      <c r="BA1510" s="25"/>
      <c r="BB1510" s="25">
        <f>AV1510+AX1510+AY1510+AZ1510+BA1510</f>
        <v>10359</v>
      </c>
      <c r="BC1510" s="25">
        <f>AW1510+BA1510</f>
        <v>9841</v>
      </c>
      <c r="BD1510" s="25"/>
      <c r="BE1510" s="25"/>
      <c r="BF1510" s="25"/>
      <c r="BG1510" s="25"/>
      <c r="BH1510" s="25">
        <f>BB1510+BD1510+BE1510+BF1510+BG1510</f>
        <v>10359</v>
      </c>
      <c r="BI1510" s="25">
        <f>BC1510+BG1510</f>
        <v>9841</v>
      </c>
      <c r="BJ1510" s="25"/>
      <c r="BK1510" s="25"/>
      <c r="BL1510" s="25"/>
      <c r="BM1510" s="25"/>
      <c r="BN1510" s="25">
        <f>BH1510+BJ1510+BK1510+BL1510+BM1510</f>
        <v>10359</v>
      </c>
      <c r="BO1510" s="25">
        <f>BI1510+BM1510</f>
        <v>9841</v>
      </c>
      <c r="BP1510" s="25"/>
      <c r="BQ1510" s="25"/>
      <c r="BR1510" s="25"/>
      <c r="BS1510" s="25"/>
      <c r="BT1510" s="25">
        <f>BN1510+BP1510+BQ1510+BR1510+BS1510</f>
        <v>10359</v>
      </c>
      <c r="BU1510" s="25">
        <f>BO1510+BS1510</f>
        <v>9841</v>
      </c>
      <c r="BV1510" s="25">
        <v>12</v>
      </c>
      <c r="BW1510" s="25"/>
      <c r="BX1510" s="25"/>
      <c r="BY1510" s="25">
        <v>228</v>
      </c>
      <c r="BZ1510" s="25">
        <f>BT1510+BV1510+BW1510+BX1510+BY1510</f>
        <v>10599</v>
      </c>
      <c r="CA1510" s="25">
        <f>BU1510+BY1510</f>
        <v>10069</v>
      </c>
      <c r="CB1510" s="25"/>
      <c r="CC1510" s="25">
        <v>-530</v>
      </c>
      <c r="CD1510" s="25"/>
      <c r="CE1510" s="25">
        <v>-10069</v>
      </c>
      <c r="CF1510" s="25">
        <f>BZ1510+CB1510+CC1510+CD1510+CE1510</f>
        <v>0</v>
      </c>
      <c r="CG1510" s="25">
        <f>CA1510+CE1510</f>
        <v>0</v>
      </c>
      <c r="CH1510" s="25"/>
      <c r="CI1510" s="25"/>
      <c r="CJ1510" s="25"/>
      <c r="CK1510" s="25"/>
      <c r="CL1510" s="25">
        <f>CF1510+CH1510+CI1510+CJ1510+CK1510</f>
        <v>0</v>
      </c>
      <c r="CM1510" s="25">
        <f>CG1510+CK1510</f>
        <v>0</v>
      </c>
      <c r="CN1510" s="25"/>
      <c r="CO1510" s="25"/>
      <c r="CP1510" s="25"/>
      <c r="CQ1510" s="25"/>
      <c r="CR1510" s="25">
        <f>CL1510+CN1510+CO1510+CP1510+CQ1510</f>
        <v>0</v>
      </c>
      <c r="CS1510" s="25">
        <f>CM1510+CQ1510</f>
        <v>0</v>
      </c>
      <c r="CT1510" s="25"/>
      <c r="CU1510" s="25"/>
      <c r="CV1510" s="25"/>
      <c r="CW1510" s="25"/>
      <c r="CX1510" s="25">
        <f>CR1510+CT1510+CU1510+CV1510+CW1510</f>
        <v>0</v>
      </c>
      <c r="CY1510" s="25">
        <f>CS1510+CW1510</f>
        <v>0</v>
      </c>
      <c r="CZ1510" s="42"/>
      <c r="DA1510" s="42"/>
      <c r="DB1510" s="115" t="e">
        <f t="shared" si="7090"/>
        <v>#DIV/0!</v>
      </c>
      <c r="DC1510" s="115" t="e">
        <f t="shared" si="7091"/>
        <v>#DIV/0!</v>
      </c>
    </row>
    <row r="1511" spans="1:107" s="12" customFormat="1" ht="36" hidden="1" customHeight="1" x14ac:dyDescent="0.25">
      <c r="A1511" s="30" t="s">
        <v>745</v>
      </c>
      <c r="B1511" s="24" t="s">
        <v>57</v>
      </c>
      <c r="C1511" s="24" t="s">
        <v>51</v>
      </c>
      <c r="D1511" s="24" t="s">
        <v>744</v>
      </c>
      <c r="E1511" s="68"/>
      <c r="F1511" s="25"/>
      <c r="G1511" s="25"/>
      <c r="H1511" s="42"/>
      <c r="I1511" s="42"/>
      <c r="J1511" s="42"/>
      <c r="K1511" s="42"/>
      <c r="L1511" s="25"/>
      <c r="M1511" s="25"/>
      <c r="N1511" s="25"/>
      <c r="O1511" s="25"/>
      <c r="P1511" s="25"/>
      <c r="Q1511" s="25"/>
      <c r="R1511" s="25"/>
      <c r="S1511" s="25"/>
      <c r="T1511" s="25"/>
      <c r="U1511" s="25"/>
      <c r="V1511" s="25"/>
      <c r="W1511" s="25"/>
      <c r="X1511" s="25"/>
      <c r="Y1511" s="25"/>
      <c r="Z1511" s="25">
        <f>Z1512</f>
        <v>0</v>
      </c>
      <c r="AA1511" s="25">
        <f t="shared" ref="AA1511:AP1512" si="7343">AA1512</f>
        <v>2855</v>
      </c>
      <c r="AB1511" s="25">
        <f t="shared" si="7343"/>
        <v>0</v>
      </c>
      <c r="AC1511" s="25">
        <f t="shared" si="7343"/>
        <v>54246</v>
      </c>
      <c r="AD1511" s="25">
        <f t="shared" si="7343"/>
        <v>57101</v>
      </c>
      <c r="AE1511" s="25">
        <f t="shared" si="7343"/>
        <v>54246</v>
      </c>
      <c r="AF1511" s="25">
        <f>AF1512</f>
        <v>0</v>
      </c>
      <c r="AG1511" s="25">
        <f t="shared" si="7343"/>
        <v>0</v>
      </c>
      <c r="AH1511" s="25">
        <f t="shared" si="7343"/>
        <v>0</v>
      </c>
      <c r="AI1511" s="25">
        <f t="shared" si="7343"/>
        <v>0</v>
      </c>
      <c r="AJ1511" s="25">
        <f t="shared" si="7343"/>
        <v>57101</v>
      </c>
      <c r="AK1511" s="25">
        <f t="shared" si="7343"/>
        <v>54246</v>
      </c>
      <c r="AL1511" s="25">
        <f>AL1512</f>
        <v>0</v>
      </c>
      <c r="AM1511" s="25">
        <f t="shared" si="7343"/>
        <v>0</v>
      </c>
      <c r="AN1511" s="25">
        <f t="shared" si="7343"/>
        <v>0</v>
      </c>
      <c r="AO1511" s="25">
        <f t="shared" si="7343"/>
        <v>0</v>
      </c>
      <c r="AP1511" s="25">
        <f t="shared" si="7343"/>
        <v>57101</v>
      </c>
      <c r="AQ1511" s="25">
        <f t="shared" ref="AM1511:AQ1512" si="7344">AQ1512</f>
        <v>54246</v>
      </c>
      <c r="AR1511" s="25">
        <f>AR1512</f>
        <v>0</v>
      </c>
      <c r="AS1511" s="25">
        <f t="shared" ref="AS1511:BH1512" si="7345">AS1512</f>
        <v>0</v>
      </c>
      <c r="AT1511" s="25">
        <f t="shared" si="7345"/>
        <v>0</v>
      </c>
      <c r="AU1511" s="25">
        <f t="shared" si="7345"/>
        <v>0</v>
      </c>
      <c r="AV1511" s="25">
        <f t="shared" si="7345"/>
        <v>57101</v>
      </c>
      <c r="AW1511" s="25">
        <f t="shared" si="7345"/>
        <v>54246</v>
      </c>
      <c r="AX1511" s="25">
        <f>AX1512</f>
        <v>0</v>
      </c>
      <c r="AY1511" s="25">
        <f t="shared" si="7345"/>
        <v>0</v>
      </c>
      <c r="AZ1511" s="25">
        <f t="shared" si="7345"/>
        <v>0</v>
      </c>
      <c r="BA1511" s="25">
        <f t="shared" si="7345"/>
        <v>0</v>
      </c>
      <c r="BB1511" s="25">
        <f t="shared" si="7345"/>
        <v>57101</v>
      </c>
      <c r="BC1511" s="25">
        <f t="shared" si="7345"/>
        <v>54246</v>
      </c>
      <c r="BD1511" s="25">
        <f>BD1512</f>
        <v>0</v>
      </c>
      <c r="BE1511" s="25">
        <f t="shared" si="7345"/>
        <v>0</v>
      </c>
      <c r="BF1511" s="25">
        <f t="shared" si="7345"/>
        <v>0</v>
      </c>
      <c r="BG1511" s="25">
        <f t="shared" si="7345"/>
        <v>0</v>
      </c>
      <c r="BH1511" s="25">
        <f t="shared" si="7345"/>
        <v>57101</v>
      </c>
      <c r="BI1511" s="25">
        <f t="shared" ref="BE1511:BI1512" si="7346">BI1512</f>
        <v>54246</v>
      </c>
      <c r="BJ1511" s="25">
        <f>BJ1512</f>
        <v>0</v>
      </c>
      <c r="BK1511" s="25">
        <f t="shared" ref="BK1511:BZ1512" si="7347">BK1512</f>
        <v>0</v>
      </c>
      <c r="BL1511" s="25">
        <f t="shared" si="7347"/>
        <v>0</v>
      </c>
      <c r="BM1511" s="25">
        <f t="shared" si="7347"/>
        <v>0</v>
      </c>
      <c r="BN1511" s="25">
        <f t="shared" si="7347"/>
        <v>57101</v>
      </c>
      <c r="BO1511" s="25">
        <f t="shared" si="7347"/>
        <v>54246</v>
      </c>
      <c r="BP1511" s="25">
        <f>BP1512</f>
        <v>0</v>
      </c>
      <c r="BQ1511" s="25">
        <f t="shared" si="7347"/>
        <v>0</v>
      </c>
      <c r="BR1511" s="25">
        <f t="shared" si="7347"/>
        <v>0</v>
      </c>
      <c r="BS1511" s="25">
        <f t="shared" si="7347"/>
        <v>0</v>
      </c>
      <c r="BT1511" s="25">
        <f t="shared" si="7347"/>
        <v>57101</v>
      </c>
      <c r="BU1511" s="25">
        <f t="shared" si="7347"/>
        <v>54246</v>
      </c>
      <c r="BV1511" s="25">
        <f>BV1512</f>
        <v>1063</v>
      </c>
      <c r="BW1511" s="25">
        <f t="shared" si="7347"/>
        <v>0</v>
      </c>
      <c r="BX1511" s="25">
        <f t="shared" si="7347"/>
        <v>0</v>
      </c>
      <c r="BY1511" s="25">
        <f t="shared" si="7347"/>
        <v>20198</v>
      </c>
      <c r="BZ1511" s="25">
        <f t="shared" si="7347"/>
        <v>78362</v>
      </c>
      <c r="CA1511" s="25">
        <f t="shared" ref="BW1511:CA1512" si="7348">CA1512</f>
        <v>74444</v>
      </c>
      <c r="CB1511" s="25">
        <f>CB1512</f>
        <v>0</v>
      </c>
      <c r="CC1511" s="25">
        <f t="shared" ref="CC1511:CR1512" si="7349">CC1512</f>
        <v>-3918</v>
      </c>
      <c r="CD1511" s="25">
        <f t="shared" si="7349"/>
        <v>0</v>
      </c>
      <c r="CE1511" s="25">
        <f t="shared" si="7349"/>
        <v>-74444</v>
      </c>
      <c r="CF1511" s="25">
        <f t="shared" si="7349"/>
        <v>0</v>
      </c>
      <c r="CG1511" s="25">
        <f t="shared" si="7349"/>
        <v>0</v>
      </c>
      <c r="CH1511" s="25">
        <f>CH1512</f>
        <v>0</v>
      </c>
      <c r="CI1511" s="25">
        <f t="shared" si="7349"/>
        <v>0</v>
      </c>
      <c r="CJ1511" s="25">
        <f t="shared" si="7349"/>
        <v>0</v>
      </c>
      <c r="CK1511" s="25">
        <f t="shared" si="7349"/>
        <v>0</v>
      </c>
      <c r="CL1511" s="25">
        <f t="shared" si="7349"/>
        <v>0</v>
      </c>
      <c r="CM1511" s="25">
        <f t="shared" si="7349"/>
        <v>0</v>
      </c>
      <c r="CN1511" s="25">
        <f>CN1512</f>
        <v>0</v>
      </c>
      <c r="CO1511" s="25">
        <f t="shared" si="7349"/>
        <v>0</v>
      </c>
      <c r="CP1511" s="25">
        <f t="shared" si="7349"/>
        <v>0</v>
      </c>
      <c r="CQ1511" s="25">
        <f t="shared" si="7349"/>
        <v>0</v>
      </c>
      <c r="CR1511" s="25">
        <f t="shared" si="7349"/>
        <v>0</v>
      </c>
      <c r="CS1511" s="25">
        <f t="shared" ref="CO1511:CS1512" si="7350">CS1512</f>
        <v>0</v>
      </c>
      <c r="CT1511" s="25">
        <f>CT1512</f>
        <v>0</v>
      </c>
      <c r="CU1511" s="25">
        <f t="shared" ref="CU1511:CY1512" si="7351">CU1512</f>
        <v>0</v>
      </c>
      <c r="CV1511" s="25">
        <f t="shared" si="7351"/>
        <v>0</v>
      </c>
      <c r="CW1511" s="25">
        <f t="shared" si="7351"/>
        <v>0</v>
      </c>
      <c r="CX1511" s="25">
        <f t="shared" si="7351"/>
        <v>0</v>
      </c>
      <c r="CY1511" s="25">
        <f t="shared" si="7351"/>
        <v>0</v>
      </c>
      <c r="CZ1511" s="42"/>
      <c r="DA1511" s="42"/>
      <c r="DB1511" s="115" t="e">
        <f t="shared" si="7090"/>
        <v>#DIV/0!</v>
      </c>
      <c r="DC1511" s="115" t="e">
        <f t="shared" si="7091"/>
        <v>#DIV/0!</v>
      </c>
    </row>
    <row r="1512" spans="1:107" s="12" customFormat="1" ht="33" hidden="1" x14ac:dyDescent="0.25">
      <c r="A1512" s="30" t="s">
        <v>212</v>
      </c>
      <c r="B1512" s="24" t="s">
        <v>57</v>
      </c>
      <c r="C1512" s="24" t="s">
        <v>51</v>
      </c>
      <c r="D1512" s="24" t="s">
        <v>744</v>
      </c>
      <c r="E1512" s="68" t="s">
        <v>86</v>
      </c>
      <c r="F1512" s="25"/>
      <c r="G1512" s="25"/>
      <c r="H1512" s="42"/>
      <c r="I1512" s="42"/>
      <c r="J1512" s="42"/>
      <c r="K1512" s="42"/>
      <c r="L1512" s="25"/>
      <c r="M1512" s="25"/>
      <c r="N1512" s="25"/>
      <c r="O1512" s="25"/>
      <c r="P1512" s="25"/>
      <c r="Q1512" s="25"/>
      <c r="R1512" s="25"/>
      <c r="S1512" s="25"/>
      <c r="T1512" s="25"/>
      <c r="U1512" s="25"/>
      <c r="V1512" s="25"/>
      <c r="W1512" s="25"/>
      <c r="X1512" s="25"/>
      <c r="Y1512" s="25"/>
      <c r="Z1512" s="25">
        <f>Z1513</f>
        <v>0</v>
      </c>
      <c r="AA1512" s="25">
        <f t="shared" si="7343"/>
        <v>2855</v>
      </c>
      <c r="AB1512" s="25">
        <f t="shared" si="7343"/>
        <v>0</v>
      </c>
      <c r="AC1512" s="25">
        <f t="shared" si="7343"/>
        <v>54246</v>
      </c>
      <c r="AD1512" s="25">
        <f t="shared" si="7343"/>
        <v>57101</v>
      </c>
      <c r="AE1512" s="25">
        <f t="shared" si="7343"/>
        <v>54246</v>
      </c>
      <c r="AF1512" s="25">
        <f>AF1513</f>
        <v>0</v>
      </c>
      <c r="AG1512" s="25">
        <f t="shared" si="7343"/>
        <v>0</v>
      </c>
      <c r="AH1512" s="25">
        <f t="shared" si="7343"/>
        <v>0</v>
      </c>
      <c r="AI1512" s="25">
        <f t="shared" si="7343"/>
        <v>0</v>
      </c>
      <c r="AJ1512" s="25">
        <f t="shared" si="7343"/>
        <v>57101</v>
      </c>
      <c r="AK1512" s="25">
        <f t="shared" si="7343"/>
        <v>54246</v>
      </c>
      <c r="AL1512" s="25">
        <f>AL1513</f>
        <v>0</v>
      </c>
      <c r="AM1512" s="25">
        <f t="shared" si="7344"/>
        <v>0</v>
      </c>
      <c r="AN1512" s="25">
        <f t="shared" si="7344"/>
        <v>0</v>
      </c>
      <c r="AO1512" s="25">
        <f t="shared" si="7344"/>
        <v>0</v>
      </c>
      <c r="AP1512" s="25">
        <f t="shared" si="7344"/>
        <v>57101</v>
      </c>
      <c r="AQ1512" s="25">
        <f t="shared" si="7344"/>
        <v>54246</v>
      </c>
      <c r="AR1512" s="25">
        <f>AR1513</f>
        <v>0</v>
      </c>
      <c r="AS1512" s="25">
        <f t="shared" si="7345"/>
        <v>0</v>
      </c>
      <c r="AT1512" s="25">
        <f t="shared" si="7345"/>
        <v>0</v>
      </c>
      <c r="AU1512" s="25">
        <f t="shared" si="7345"/>
        <v>0</v>
      </c>
      <c r="AV1512" s="25">
        <f t="shared" si="7345"/>
        <v>57101</v>
      </c>
      <c r="AW1512" s="25">
        <f t="shared" si="7345"/>
        <v>54246</v>
      </c>
      <c r="AX1512" s="25">
        <f>AX1513</f>
        <v>0</v>
      </c>
      <c r="AY1512" s="25">
        <f t="shared" si="7345"/>
        <v>0</v>
      </c>
      <c r="AZ1512" s="25">
        <f t="shared" si="7345"/>
        <v>0</v>
      </c>
      <c r="BA1512" s="25">
        <f t="shared" si="7345"/>
        <v>0</v>
      </c>
      <c r="BB1512" s="25">
        <f t="shared" si="7345"/>
        <v>57101</v>
      </c>
      <c r="BC1512" s="25">
        <f t="shared" si="7345"/>
        <v>54246</v>
      </c>
      <c r="BD1512" s="25">
        <f>BD1513</f>
        <v>0</v>
      </c>
      <c r="BE1512" s="25">
        <f t="shared" si="7346"/>
        <v>0</v>
      </c>
      <c r="BF1512" s="25">
        <f t="shared" si="7346"/>
        <v>0</v>
      </c>
      <c r="BG1512" s="25">
        <f t="shared" si="7346"/>
        <v>0</v>
      </c>
      <c r="BH1512" s="25">
        <f t="shared" si="7346"/>
        <v>57101</v>
      </c>
      <c r="BI1512" s="25">
        <f t="shared" si="7346"/>
        <v>54246</v>
      </c>
      <c r="BJ1512" s="25">
        <f>BJ1513</f>
        <v>0</v>
      </c>
      <c r="BK1512" s="25">
        <f t="shared" si="7347"/>
        <v>0</v>
      </c>
      <c r="BL1512" s="25">
        <f t="shared" si="7347"/>
        <v>0</v>
      </c>
      <c r="BM1512" s="25">
        <f t="shared" si="7347"/>
        <v>0</v>
      </c>
      <c r="BN1512" s="25">
        <f t="shared" si="7347"/>
        <v>57101</v>
      </c>
      <c r="BO1512" s="25">
        <f t="shared" si="7347"/>
        <v>54246</v>
      </c>
      <c r="BP1512" s="25">
        <f>BP1513</f>
        <v>0</v>
      </c>
      <c r="BQ1512" s="25">
        <f t="shared" si="7347"/>
        <v>0</v>
      </c>
      <c r="BR1512" s="25">
        <f t="shared" si="7347"/>
        <v>0</v>
      </c>
      <c r="BS1512" s="25">
        <f t="shared" si="7347"/>
        <v>0</v>
      </c>
      <c r="BT1512" s="25">
        <f t="shared" si="7347"/>
        <v>57101</v>
      </c>
      <c r="BU1512" s="25">
        <f t="shared" si="7347"/>
        <v>54246</v>
      </c>
      <c r="BV1512" s="25">
        <f>BV1513</f>
        <v>1063</v>
      </c>
      <c r="BW1512" s="25">
        <f t="shared" si="7348"/>
        <v>0</v>
      </c>
      <c r="BX1512" s="25">
        <f t="shared" si="7348"/>
        <v>0</v>
      </c>
      <c r="BY1512" s="25">
        <f t="shared" si="7348"/>
        <v>20198</v>
      </c>
      <c r="BZ1512" s="25">
        <f t="shared" si="7348"/>
        <v>78362</v>
      </c>
      <c r="CA1512" s="25">
        <f t="shared" si="7348"/>
        <v>74444</v>
      </c>
      <c r="CB1512" s="25">
        <f>CB1513</f>
        <v>0</v>
      </c>
      <c r="CC1512" s="25">
        <f t="shared" si="7349"/>
        <v>-3918</v>
      </c>
      <c r="CD1512" s="25">
        <f t="shared" si="7349"/>
        <v>0</v>
      </c>
      <c r="CE1512" s="25">
        <f t="shared" si="7349"/>
        <v>-74444</v>
      </c>
      <c r="CF1512" s="25">
        <f t="shared" si="7349"/>
        <v>0</v>
      </c>
      <c r="CG1512" s="25">
        <f t="shared" si="7349"/>
        <v>0</v>
      </c>
      <c r="CH1512" s="25">
        <f>CH1513</f>
        <v>0</v>
      </c>
      <c r="CI1512" s="25">
        <f t="shared" si="7349"/>
        <v>0</v>
      </c>
      <c r="CJ1512" s="25">
        <f t="shared" si="7349"/>
        <v>0</v>
      </c>
      <c r="CK1512" s="25">
        <f t="shared" si="7349"/>
        <v>0</v>
      </c>
      <c r="CL1512" s="25">
        <f t="shared" si="7349"/>
        <v>0</v>
      </c>
      <c r="CM1512" s="25">
        <f t="shared" si="7349"/>
        <v>0</v>
      </c>
      <c r="CN1512" s="25">
        <f>CN1513</f>
        <v>0</v>
      </c>
      <c r="CO1512" s="25">
        <f t="shared" si="7350"/>
        <v>0</v>
      </c>
      <c r="CP1512" s="25">
        <f t="shared" si="7350"/>
        <v>0</v>
      </c>
      <c r="CQ1512" s="25">
        <f t="shared" si="7350"/>
        <v>0</v>
      </c>
      <c r="CR1512" s="25">
        <f t="shared" si="7350"/>
        <v>0</v>
      </c>
      <c r="CS1512" s="25">
        <f t="shared" si="7350"/>
        <v>0</v>
      </c>
      <c r="CT1512" s="25">
        <f>CT1513</f>
        <v>0</v>
      </c>
      <c r="CU1512" s="25">
        <f t="shared" si="7351"/>
        <v>0</v>
      </c>
      <c r="CV1512" s="25">
        <f t="shared" si="7351"/>
        <v>0</v>
      </c>
      <c r="CW1512" s="25">
        <f t="shared" si="7351"/>
        <v>0</v>
      </c>
      <c r="CX1512" s="25">
        <f t="shared" si="7351"/>
        <v>0</v>
      </c>
      <c r="CY1512" s="25">
        <f t="shared" si="7351"/>
        <v>0</v>
      </c>
      <c r="CZ1512" s="42"/>
      <c r="DA1512" s="42"/>
      <c r="DB1512" s="115" t="e">
        <f t="shared" si="7090"/>
        <v>#DIV/0!</v>
      </c>
      <c r="DC1512" s="115" t="e">
        <f t="shared" si="7091"/>
        <v>#DIV/0!</v>
      </c>
    </row>
    <row r="1513" spans="1:107" s="12" customFormat="1" ht="20.25" hidden="1" customHeight="1" x14ac:dyDescent="0.25">
      <c r="A1513" s="30" t="s">
        <v>85</v>
      </c>
      <c r="B1513" s="24" t="s">
        <v>57</v>
      </c>
      <c r="C1513" s="24" t="s">
        <v>51</v>
      </c>
      <c r="D1513" s="24" t="s">
        <v>744</v>
      </c>
      <c r="E1513" s="68" t="s">
        <v>191</v>
      </c>
      <c r="F1513" s="25"/>
      <c r="G1513" s="25"/>
      <c r="H1513" s="42"/>
      <c r="I1513" s="42"/>
      <c r="J1513" s="42"/>
      <c r="K1513" s="42"/>
      <c r="L1513" s="25"/>
      <c r="M1513" s="25"/>
      <c r="N1513" s="25"/>
      <c r="O1513" s="25"/>
      <c r="P1513" s="25"/>
      <c r="Q1513" s="25"/>
      <c r="R1513" s="25"/>
      <c r="S1513" s="25"/>
      <c r="T1513" s="25"/>
      <c r="U1513" s="25"/>
      <c r="V1513" s="25"/>
      <c r="W1513" s="25"/>
      <c r="X1513" s="25"/>
      <c r="Y1513" s="25"/>
      <c r="Z1513" s="25"/>
      <c r="AA1513" s="25">
        <v>2855</v>
      </c>
      <c r="AB1513" s="25"/>
      <c r="AC1513" s="25">
        <v>54246</v>
      </c>
      <c r="AD1513" s="25">
        <f>X1513+Z1513+AA1513+AB1513+AC1513</f>
        <v>57101</v>
      </c>
      <c r="AE1513" s="25">
        <f>Y1513+AC1513</f>
        <v>54246</v>
      </c>
      <c r="AF1513" s="25"/>
      <c r="AG1513" s="25"/>
      <c r="AH1513" s="25"/>
      <c r="AI1513" s="25"/>
      <c r="AJ1513" s="25">
        <f>AD1513+AF1513+AG1513+AH1513+AI1513</f>
        <v>57101</v>
      </c>
      <c r="AK1513" s="25">
        <f>AE1513+AI1513</f>
        <v>54246</v>
      </c>
      <c r="AL1513" s="25"/>
      <c r="AM1513" s="25"/>
      <c r="AN1513" s="25"/>
      <c r="AO1513" s="25"/>
      <c r="AP1513" s="25">
        <f>AJ1513+AL1513+AM1513+AN1513+AO1513</f>
        <v>57101</v>
      </c>
      <c r="AQ1513" s="25">
        <f>AK1513+AO1513</f>
        <v>54246</v>
      </c>
      <c r="AR1513" s="25"/>
      <c r="AS1513" s="25"/>
      <c r="AT1513" s="25"/>
      <c r="AU1513" s="25"/>
      <c r="AV1513" s="25">
        <f>AP1513+AR1513+AS1513+AT1513+AU1513</f>
        <v>57101</v>
      </c>
      <c r="AW1513" s="25">
        <f>AQ1513+AU1513</f>
        <v>54246</v>
      </c>
      <c r="AX1513" s="25"/>
      <c r="AY1513" s="25"/>
      <c r="AZ1513" s="25"/>
      <c r="BA1513" s="25"/>
      <c r="BB1513" s="25">
        <f>AV1513+AX1513+AY1513+AZ1513+BA1513</f>
        <v>57101</v>
      </c>
      <c r="BC1513" s="25">
        <f>AW1513+BA1513</f>
        <v>54246</v>
      </c>
      <c r="BD1513" s="25"/>
      <c r="BE1513" s="25"/>
      <c r="BF1513" s="25"/>
      <c r="BG1513" s="25"/>
      <c r="BH1513" s="25">
        <f>BB1513+BD1513+BE1513+BF1513+BG1513</f>
        <v>57101</v>
      </c>
      <c r="BI1513" s="25">
        <f>BC1513+BG1513</f>
        <v>54246</v>
      </c>
      <c r="BJ1513" s="25"/>
      <c r="BK1513" s="25"/>
      <c r="BL1513" s="25"/>
      <c r="BM1513" s="25"/>
      <c r="BN1513" s="25">
        <f>BH1513+BJ1513+BK1513+BL1513+BM1513</f>
        <v>57101</v>
      </c>
      <c r="BO1513" s="25">
        <f>BI1513+BM1513</f>
        <v>54246</v>
      </c>
      <c r="BP1513" s="25"/>
      <c r="BQ1513" s="25"/>
      <c r="BR1513" s="25"/>
      <c r="BS1513" s="25"/>
      <c r="BT1513" s="25">
        <f>BN1513+BP1513+BQ1513+BR1513+BS1513</f>
        <v>57101</v>
      </c>
      <c r="BU1513" s="25">
        <f>BO1513+BS1513</f>
        <v>54246</v>
      </c>
      <c r="BV1513" s="25">
        <v>1063</v>
      </c>
      <c r="BW1513" s="25"/>
      <c r="BX1513" s="25"/>
      <c r="BY1513" s="25">
        <v>20198</v>
      </c>
      <c r="BZ1513" s="25">
        <f>BT1513+BV1513+BW1513+BX1513+BY1513</f>
        <v>78362</v>
      </c>
      <c r="CA1513" s="25">
        <f>BU1513+BY1513</f>
        <v>74444</v>
      </c>
      <c r="CB1513" s="25"/>
      <c r="CC1513" s="25">
        <v>-3918</v>
      </c>
      <c r="CD1513" s="25"/>
      <c r="CE1513" s="25">
        <v>-74444</v>
      </c>
      <c r="CF1513" s="25">
        <f>BZ1513+CB1513+CC1513+CD1513+CE1513</f>
        <v>0</v>
      </c>
      <c r="CG1513" s="25">
        <f>CA1513+CE1513</f>
        <v>0</v>
      </c>
      <c r="CH1513" s="25"/>
      <c r="CI1513" s="25"/>
      <c r="CJ1513" s="25"/>
      <c r="CK1513" s="25"/>
      <c r="CL1513" s="25">
        <f>CF1513+CH1513+CI1513+CJ1513+CK1513</f>
        <v>0</v>
      </c>
      <c r="CM1513" s="25">
        <f>CG1513+CK1513</f>
        <v>0</v>
      </c>
      <c r="CN1513" s="25"/>
      <c r="CO1513" s="25"/>
      <c r="CP1513" s="25"/>
      <c r="CQ1513" s="25"/>
      <c r="CR1513" s="25">
        <f>CL1513+CN1513+CO1513+CP1513+CQ1513</f>
        <v>0</v>
      </c>
      <c r="CS1513" s="25">
        <f>CM1513+CQ1513</f>
        <v>0</v>
      </c>
      <c r="CT1513" s="25"/>
      <c r="CU1513" s="25"/>
      <c r="CV1513" s="25"/>
      <c r="CW1513" s="25"/>
      <c r="CX1513" s="25">
        <f>CR1513+CT1513+CU1513+CV1513+CW1513</f>
        <v>0</v>
      </c>
      <c r="CY1513" s="25">
        <f>CS1513+CW1513</f>
        <v>0</v>
      </c>
      <c r="CZ1513" s="42"/>
      <c r="DA1513" s="42"/>
      <c r="DB1513" s="115" t="e">
        <f t="shared" si="7090"/>
        <v>#DIV/0!</v>
      </c>
      <c r="DC1513" s="115" t="e">
        <f t="shared" si="7091"/>
        <v>#DIV/0!</v>
      </c>
    </row>
    <row r="1514" spans="1:107" s="12" customFormat="1" ht="66" x14ac:dyDescent="0.25">
      <c r="A1514" s="30" t="s">
        <v>693</v>
      </c>
      <c r="B1514" s="24" t="s">
        <v>57</v>
      </c>
      <c r="C1514" s="24" t="s">
        <v>51</v>
      </c>
      <c r="D1514" s="24" t="s">
        <v>842</v>
      </c>
      <c r="E1514" s="68"/>
      <c r="F1514" s="25"/>
      <c r="G1514" s="25"/>
      <c r="H1514" s="42"/>
      <c r="I1514" s="42"/>
      <c r="J1514" s="42"/>
      <c r="K1514" s="42"/>
      <c r="L1514" s="25"/>
      <c r="M1514" s="25"/>
      <c r="N1514" s="25"/>
      <c r="O1514" s="25"/>
      <c r="P1514" s="25"/>
      <c r="Q1514" s="25"/>
      <c r="R1514" s="25"/>
      <c r="S1514" s="25"/>
      <c r="T1514" s="25"/>
      <c r="U1514" s="25"/>
      <c r="V1514" s="25"/>
      <c r="W1514" s="25"/>
      <c r="X1514" s="25"/>
      <c r="Y1514" s="25"/>
      <c r="Z1514" s="25"/>
      <c r="AA1514" s="25"/>
      <c r="AB1514" s="25"/>
      <c r="AC1514" s="25"/>
      <c r="AD1514" s="25"/>
      <c r="AE1514" s="25"/>
      <c r="AF1514" s="25"/>
      <c r="AG1514" s="25"/>
      <c r="AH1514" s="25"/>
      <c r="AI1514" s="25"/>
      <c r="AJ1514" s="25"/>
      <c r="AK1514" s="25"/>
      <c r="AL1514" s="25"/>
      <c r="AM1514" s="25"/>
      <c r="AN1514" s="25"/>
      <c r="AO1514" s="25"/>
      <c r="AP1514" s="25"/>
      <c r="AQ1514" s="25"/>
      <c r="AR1514" s="25"/>
      <c r="AS1514" s="25"/>
      <c r="AT1514" s="25"/>
      <c r="AU1514" s="25"/>
      <c r="AV1514" s="25"/>
      <c r="AW1514" s="25"/>
      <c r="AX1514" s="25"/>
      <c r="AY1514" s="25"/>
      <c r="AZ1514" s="25"/>
      <c r="BA1514" s="25"/>
      <c r="BB1514" s="25"/>
      <c r="BC1514" s="25"/>
      <c r="BD1514" s="25"/>
      <c r="BE1514" s="25"/>
      <c r="BF1514" s="25"/>
      <c r="BG1514" s="25"/>
      <c r="BH1514" s="25"/>
      <c r="BI1514" s="25"/>
      <c r="BJ1514" s="25"/>
      <c r="BK1514" s="25"/>
      <c r="BL1514" s="25"/>
      <c r="BM1514" s="25"/>
      <c r="BN1514" s="25"/>
      <c r="BO1514" s="25"/>
      <c r="BP1514" s="25"/>
      <c r="BQ1514" s="25"/>
      <c r="BR1514" s="25"/>
      <c r="BS1514" s="25"/>
      <c r="BT1514" s="25"/>
      <c r="BU1514" s="25"/>
      <c r="BV1514" s="25"/>
      <c r="BW1514" s="25"/>
      <c r="BX1514" s="25"/>
      <c r="BY1514" s="25"/>
      <c r="BZ1514" s="25"/>
      <c r="CA1514" s="25"/>
      <c r="CB1514" s="25"/>
      <c r="CC1514" s="25"/>
      <c r="CD1514" s="25"/>
      <c r="CE1514" s="25"/>
      <c r="CF1514" s="25"/>
      <c r="CG1514" s="25"/>
      <c r="CH1514" s="25"/>
      <c r="CI1514" s="25"/>
      <c r="CJ1514" s="25"/>
      <c r="CK1514" s="25"/>
      <c r="CL1514" s="25"/>
      <c r="CM1514" s="25"/>
      <c r="CN1514" s="25"/>
      <c r="CO1514" s="25"/>
      <c r="CP1514" s="25"/>
      <c r="CQ1514" s="25"/>
      <c r="CR1514" s="25"/>
      <c r="CS1514" s="25"/>
      <c r="CT1514" s="25">
        <f>CT1515</f>
        <v>185</v>
      </c>
      <c r="CU1514" s="25">
        <f t="shared" ref="CU1514:DA1515" si="7352">CU1515</f>
        <v>530</v>
      </c>
      <c r="CV1514" s="25">
        <f t="shared" si="7352"/>
        <v>0</v>
      </c>
      <c r="CW1514" s="25">
        <f t="shared" si="7352"/>
        <v>13581</v>
      </c>
      <c r="CX1514" s="25">
        <f t="shared" si="7352"/>
        <v>14296</v>
      </c>
      <c r="CY1514" s="25">
        <f t="shared" si="7352"/>
        <v>13581</v>
      </c>
      <c r="CZ1514" s="25">
        <f t="shared" si="7352"/>
        <v>1534</v>
      </c>
      <c r="DA1514" s="25">
        <f t="shared" si="7352"/>
        <v>1035</v>
      </c>
      <c r="DB1514" s="115">
        <f t="shared" si="7090"/>
        <v>10.730274202574147</v>
      </c>
      <c r="DC1514" s="115">
        <f t="shared" si="7091"/>
        <v>7.6209410205434063</v>
      </c>
    </row>
    <row r="1515" spans="1:107" s="12" customFormat="1" ht="33" x14ac:dyDescent="0.25">
      <c r="A1515" s="30" t="s">
        <v>212</v>
      </c>
      <c r="B1515" s="24" t="s">
        <v>57</v>
      </c>
      <c r="C1515" s="24" t="s">
        <v>51</v>
      </c>
      <c r="D1515" s="24" t="s">
        <v>842</v>
      </c>
      <c r="E1515" s="68" t="s">
        <v>86</v>
      </c>
      <c r="F1515" s="25"/>
      <c r="G1515" s="25"/>
      <c r="H1515" s="42"/>
      <c r="I1515" s="42"/>
      <c r="J1515" s="42"/>
      <c r="K1515" s="42"/>
      <c r="L1515" s="25"/>
      <c r="M1515" s="25"/>
      <c r="N1515" s="25"/>
      <c r="O1515" s="25"/>
      <c r="P1515" s="25"/>
      <c r="Q1515" s="25"/>
      <c r="R1515" s="25"/>
      <c r="S1515" s="25"/>
      <c r="T1515" s="25"/>
      <c r="U1515" s="25"/>
      <c r="V1515" s="25"/>
      <c r="W1515" s="25"/>
      <c r="X1515" s="25"/>
      <c r="Y1515" s="25"/>
      <c r="Z1515" s="25"/>
      <c r="AA1515" s="25"/>
      <c r="AB1515" s="25"/>
      <c r="AC1515" s="25"/>
      <c r="AD1515" s="25"/>
      <c r="AE1515" s="25"/>
      <c r="AF1515" s="25"/>
      <c r="AG1515" s="25"/>
      <c r="AH1515" s="25"/>
      <c r="AI1515" s="25"/>
      <c r="AJ1515" s="25"/>
      <c r="AK1515" s="25"/>
      <c r="AL1515" s="25"/>
      <c r="AM1515" s="25"/>
      <c r="AN1515" s="25"/>
      <c r="AO1515" s="25"/>
      <c r="AP1515" s="25"/>
      <c r="AQ1515" s="25"/>
      <c r="AR1515" s="25"/>
      <c r="AS1515" s="25"/>
      <c r="AT1515" s="25"/>
      <c r="AU1515" s="25"/>
      <c r="AV1515" s="25"/>
      <c r="AW1515" s="25"/>
      <c r="AX1515" s="25"/>
      <c r="AY1515" s="25"/>
      <c r="AZ1515" s="25"/>
      <c r="BA1515" s="25"/>
      <c r="BB1515" s="25"/>
      <c r="BC1515" s="25"/>
      <c r="BD1515" s="25"/>
      <c r="BE1515" s="25"/>
      <c r="BF1515" s="25"/>
      <c r="BG1515" s="25"/>
      <c r="BH1515" s="25"/>
      <c r="BI1515" s="25"/>
      <c r="BJ1515" s="25"/>
      <c r="BK1515" s="25"/>
      <c r="BL1515" s="25"/>
      <c r="BM1515" s="25"/>
      <c r="BN1515" s="25"/>
      <c r="BO1515" s="25"/>
      <c r="BP1515" s="25"/>
      <c r="BQ1515" s="25"/>
      <c r="BR1515" s="25"/>
      <c r="BS1515" s="25"/>
      <c r="BT1515" s="25"/>
      <c r="BU1515" s="25"/>
      <c r="BV1515" s="25"/>
      <c r="BW1515" s="25"/>
      <c r="BX1515" s="25"/>
      <c r="BY1515" s="25"/>
      <c r="BZ1515" s="25"/>
      <c r="CA1515" s="25"/>
      <c r="CB1515" s="25"/>
      <c r="CC1515" s="25"/>
      <c r="CD1515" s="25"/>
      <c r="CE1515" s="25"/>
      <c r="CF1515" s="25"/>
      <c r="CG1515" s="25"/>
      <c r="CH1515" s="25"/>
      <c r="CI1515" s="25"/>
      <c r="CJ1515" s="25"/>
      <c r="CK1515" s="25"/>
      <c r="CL1515" s="25"/>
      <c r="CM1515" s="25"/>
      <c r="CN1515" s="25"/>
      <c r="CO1515" s="25"/>
      <c r="CP1515" s="25"/>
      <c r="CQ1515" s="25"/>
      <c r="CR1515" s="25"/>
      <c r="CS1515" s="25"/>
      <c r="CT1515" s="25">
        <f>CT1516</f>
        <v>185</v>
      </c>
      <c r="CU1515" s="25">
        <f t="shared" si="7352"/>
        <v>530</v>
      </c>
      <c r="CV1515" s="25">
        <f t="shared" si="7352"/>
        <v>0</v>
      </c>
      <c r="CW1515" s="25">
        <f t="shared" si="7352"/>
        <v>13581</v>
      </c>
      <c r="CX1515" s="25">
        <f t="shared" si="7352"/>
        <v>14296</v>
      </c>
      <c r="CY1515" s="25">
        <f t="shared" si="7352"/>
        <v>13581</v>
      </c>
      <c r="CZ1515" s="25">
        <f t="shared" si="7352"/>
        <v>1534</v>
      </c>
      <c r="DA1515" s="25">
        <f t="shared" si="7352"/>
        <v>1035</v>
      </c>
      <c r="DB1515" s="115">
        <f t="shared" si="7090"/>
        <v>10.730274202574147</v>
      </c>
      <c r="DC1515" s="115">
        <f t="shared" si="7091"/>
        <v>7.6209410205434063</v>
      </c>
    </row>
    <row r="1516" spans="1:107" s="12" customFormat="1" ht="20.25" customHeight="1" x14ac:dyDescent="0.25">
      <c r="A1516" s="30" t="s">
        <v>85</v>
      </c>
      <c r="B1516" s="24" t="s">
        <v>57</v>
      </c>
      <c r="C1516" s="24" t="s">
        <v>51</v>
      </c>
      <c r="D1516" s="24" t="s">
        <v>842</v>
      </c>
      <c r="E1516" s="68" t="s">
        <v>191</v>
      </c>
      <c r="F1516" s="25"/>
      <c r="G1516" s="25"/>
      <c r="H1516" s="42"/>
      <c r="I1516" s="42"/>
      <c r="J1516" s="42"/>
      <c r="K1516" s="42"/>
      <c r="L1516" s="25"/>
      <c r="M1516" s="25"/>
      <c r="N1516" s="25"/>
      <c r="O1516" s="25"/>
      <c r="P1516" s="25"/>
      <c r="Q1516" s="25"/>
      <c r="R1516" s="25"/>
      <c r="S1516" s="25"/>
      <c r="T1516" s="25"/>
      <c r="U1516" s="25"/>
      <c r="V1516" s="25"/>
      <c r="W1516" s="25"/>
      <c r="X1516" s="25"/>
      <c r="Y1516" s="25"/>
      <c r="Z1516" s="25"/>
      <c r="AA1516" s="25"/>
      <c r="AB1516" s="25"/>
      <c r="AC1516" s="25"/>
      <c r="AD1516" s="25"/>
      <c r="AE1516" s="25"/>
      <c r="AF1516" s="25"/>
      <c r="AG1516" s="25"/>
      <c r="AH1516" s="25"/>
      <c r="AI1516" s="25"/>
      <c r="AJ1516" s="25"/>
      <c r="AK1516" s="25"/>
      <c r="AL1516" s="25"/>
      <c r="AM1516" s="25"/>
      <c r="AN1516" s="25"/>
      <c r="AO1516" s="25"/>
      <c r="AP1516" s="25"/>
      <c r="AQ1516" s="25"/>
      <c r="AR1516" s="25"/>
      <c r="AS1516" s="25"/>
      <c r="AT1516" s="25"/>
      <c r="AU1516" s="25"/>
      <c r="AV1516" s="25"/>
      <c r="AW1516" s="25"/>
      <c r="AX1516" s="25"/>
      <c r="AY1516" s="25"/>
      <c r="AZ1516" s="25"/>
      <c r="BA1516" s="25"/>
      <c r="BB1516" s="25"/>
      <c r="BC1516" s="25"/>
      <c r="BD1516" s="25"/>
      <c r="BE1516" s="25"/>
      <c r="BF1516" s="25"/>
      <c r="BG1516" s="25"/>
      <c r="BH1516" s="25"/>
      <c r="BI1516" s="25"/>
      <c r="BJ1516" s="25"/>
      <c r="BK1516" s="25"/>
      <c r="BL1516" s="25"/>
      <c r="BM1516" s="25"/>
      <c r="BN1516" s="25"/>
      <c r="BO1516" s="25"/>
      <c r="BP1516" s="25"/>
      <c r="BQ1516" s="25"/>
      <c r="BR1516" s="25"/>
      <c r="BS1516" s="25"/>
      <c r="BT1516" s="25"/>
      <c r="BU1516" s="25"/>
      <c r="BV1516" s="25"/>
      <c r="BW1516" s="25"/>
      <c r="BX1516" s="25"/>
      <c r="BY1516" s="25"/>
      <c r="BZ1516" s="25"/>
      <c r="CA1516" s="25"/>
      <c r="CB1516" s="25"/>
      <c r="CC1516" s="25"/>
      <c r="CD1516" s="25"/>
      <c r="CE1516" s="25"/>
      <c r="CF1516" s="25"/>
      <c r="CG1516" s="25"/>
      <c r="CH1516" s="25"/>
      <c r="CI1516" s="25"/>
      <c r="CJ1516" s="25"/>
      <c r="CK1516" s="25"/>
      <c r="CL1516" s="25"/>
      <c r="CM1516" s="25"/>
      <c r="CN1516" s="25"/>
      <c r="CO1516" s="25"/>
      <c r="CP1516" s="25"/>
      <c r="CQ1516" s="25"/>
      <c r="CR1516" s="25"/>
      <c r="CS1516" s="25"/>
      <c r="CT1516" s="25">
        <v>185</v>
      </c>
      <c r="CU1516" s="25">
        <v>530</v>
      </c>
      <c r="CV1516" s="25"/>
      <c r="CW1516" s="25">
        <v>13581</v>
      </c>
      <c r="CX1516" s="25">
        <f>CR1516+CT1516+CU1516+CV1516+CW1516</f>
        <v>14296</v>
      </c>
      <c r="CY1516" s="25">
        <f>CS1516+CW1516</f>
        <v>13581</v>
      </c>
      <c r="CZ1516" s="25">
        <v>1534</v>
      </c>
      <c r="DA1516" s="25">
        <v>1035</v>
      </c>
      <c r="DB1516" s="115">
        <f t="shared" si="7090"/>
        <v>10.730274202574147</v>
      </c>
      <c r="DC1516" s="115">
        <f t="shared" si="7091"/>
        <v>7.6209410205434063</v>
      </c>
    </row>
    <row r="1517" spans="1:107" s="12" customFormat="1" ht="33" x14ac:dyDescent="0.25">
      <c r="A1517" s="30" t="s">
        <v>745</v>
      </c>
      <c r="B1517" s="24" t="s">
        <v>57</v>
      </c>
      <c r="C1517" s="24" t="s">
        <v>51</v>
      </c>
      <c r="D1517" s="24" t="s">
        <v>843</v>
      </c>
      <c r="E1517" s="68"/>
      <c r="F1517" s="25"/>
      <c r="G1517" s="25"/>
      <c r="H1517" s="42"/>
      <c r="I1517" s="42"/>
      <c r="J1517" s="42"/>
      <c r="K1517" s="42"/>
      <c r="L1517" s="25"/>
      <c r="M1517" s="25"/>
      <c r="N1517" s="25"/>
      <c r="O1517" s="25"/>
      <c r="P1517" s="25"/>
      <c r="Q1517" s="25"/>
      <c r="R1517" s="25"/>
      <c r="S1517" s="25"/>
      <c r="T1517" s="25"/>
      <c r="U1517" s="25"/>
      <c r="V1517" s="25"/>
      <c r="W1517" s="25"/>
      <c r="X1517" s="25"/>
      <c r="Y1517" s="25"/>
      <c r="Z1517" s="25"/>
      <c r="AA1517" s="25"/>
      <c r="AB1517" s="25"/>
      <c r="AC1517" s="25"/>
      <c r="AD1517" s="25"/>
      <c r="AE1517" s="25"/>
      <c r="AF1517" s="25"/>
      <c r="AG1517" s="25"/>
      <c r="AH1517" s="25"/>
      <c r="AI1517" s="25"/>
      <c r="AJ1517" s="25"/>
      <c r="AK1517" s="25"/>
      <c r="AL1517" s="25"/>
      <c r="AM1517" s="25"/>
      <c r="AN1517" s="25"/>
      <c r="AO1517" s="25"/>
      <c r="AP1517" s="25"/>
      <c r="AQ1517" s="25"/>
      <c r="AR1517" s="25"/>
      <c r="AS1517" s="25"/>
      <c r="AT1517" s="25"/>
      <c r="AU1517" s="25"/>
      <c r="AV1517" s="25"/>
      <c r="AW1517" s="25"/>
      <c r="AX1517" s="25"/>
      <c r="AY1517" s="25"/>
      <c r="AZ1517" s="25"/>
      <c r="BA1517" s="25"/>
      <c r="BB1517" s="25"/>
      <c r="BC1517" s="25"/>
      <c r="BD1517" s="25"/>
      <c r="BE1517" s="25"/>
      <c r="BF1517" s="25"/>
      <c r="BG1517" s="25"/>
      <c r="BH1517" s="25"/>
      <c r="BI1517" s="25"/>
      <c r="BJ1517" s="25"/>
      <c r="BK1517" s="25"/>
      <c r="BL1517" s="25"/>
      <c r="BM1517" s="25"/>
      <c r="BN1517" s="25"/>
      <c r="BO1517" s="25"/>
      <c r="BP1517" s="25"/>
      <c r="BQ1517" s="25"/>
      <c r="BR1517" s="25"/>
      <c r="BS1517" s="25"/>
      <c r="BT1517" s="25"/>
      <c r="BU1517" s="25"/>
      <c r="BV1517" s="25"/>
      <c r="BW1517" s="25"/>
      <c r="BX1517" s="25"/>
      <c r="BY1517" s="25"/>
      <c r="BZ1517" s="25"/>
      <c r="CA1517" s="25"/>
      <c r="CB1517" s="25"/>
      <c r="CC1517" s="25"/>
      <c r="CD1517" s="25"/>
      <c r="CE1517" s="25"/>
      <c r="CF1517" s="25"/>
      <c r="CG1517" s="25"/>
      <c r="CH1517" s="25"/>
      <c r="CI1517" s="25"/>
      <c r="CJ1517" s="25"/>
      <c r="CK1517" s="25"/>
      <c r="CL1517" s="25"/>
      <c r="CM1517" s="25"/>
      <c r="CN1517" s="25"/>
      <c r="CO1517" s="25"/>
      <c r="CP1517" s="25"/>
      <c r="CQ1517" s="25"/>
      <c r="CR1517" s="25"/>
      <c r="CS1517" s="25"/>
      <c r="CT1517" s="25">
        <f>CT1518</f>
        <v>0</v>
      </c>
      <c r="CU1517" s="25">
        <f t="shared" ref="CU1517:DA1518" si="7353">CU1518</f>
        <v>3918</v>
      </c>
      <c r="CV1517" s="25">
        <f t="shared" si="7353"/>
        <v>0</v>
      </c>
      <c r="CW1517" s="25">
        <f t="shared" si="7353"/>
        <v>74444</v>
      </c>
      <c r="CX1517" s="25">
        <f t="shared" si="7353"/>
        <v>78362</v>
      </c>
      <c r="CY1517" s="25">
        <f t="shared" si="7353"/>
        <v>74444</v>
      </c>
      <c r="CZ1517" s="25">
        <f t="shared" si="7353"/>
        <v>65702</v>
      </c>
      <c r="DA1517" s="25">
        <f t="shared" si="7353"/>
        <v>62279</v>
      </c>
      <c r="DB1517" s="115">
        <f t="shared" si="7090"/>
        <v>83.844210203925371</v>
      </c>
      <c r="DC1517" s="115">
        <f t="shared" si="7091"/>
        <v>83.65885766482188</v>
      </c>
    </row>
    <row r="1518" spans="1:107" s="12" customFormat="1" ht="33" x14ac:dyDescent="0.25">
      <c r="A1518" s="30" t="s">
        <v>212</v>
      </c>
      <c r="B1518" s="24" t="s">
        <v>57</v>
      </c>
      <c r="C1518" s="24" t="s">
        <v>51</v>
      </c>
      <c r="D1518" s="24" t="s">
        <v>843</v>
      </c>
      <c r="E1518" s="68" t="s">
        <v>86</v>
      </c>
      <c r="F1518" s="25"/>
      <c r="G1518" s="25"/>
      <c r="H1518" s="42"/>
      <c r="I1518" s="42"/>
      <c r="J1518" s="42"/>
      <c r="K1518" s="42"/>
      <c r="L1518" s="25"/>
      <c r="M1518" s="25"/>
      <c r="N1518" s="25"/>
      <c r="O1518" s="25"/>
      <c r="P1518" s="25"/>
      <c r="Q1518" s="25"/>
      <c r="R1518" s="25"/>
      <c r="S1518" s="25"/>
      <c r="T1518" s="25"/>
      <c r="U1518" s="25"/>
      <c r="V1518" s="25"/>
      <c r="W1518" s="25"/>
      <c r="X1518" s="25"/>
      <c r="Y1518" s="25"/>
      <c r="Z1518" s="25"/>
      <c r="AA1518" s="25"/>
      <c r="AB1518" s="25"/>
      <c r="AC1518" s="25"/>
      <c r="AD1518" s="25"/>
      <c r="AE1518" s="25"/>
      <c r="AF1518" s="25"/>
      <c r="AG1518" s="25"/>
      <c r="AH1518" s="25"/>
      <c r="AI1518" s="25"/>
      <c r="AJ1518" s="25"/>
      <c r="AK1518" s="25"/>
      <c r="AL1518" s="25"/>
      <c r="AM1518" s="25"/>
      <c r="AN1518" s="25"/>
      <c r="AO1518" s="25"/>
      <c r="AP1518" s="25"/>
      <c r="AQ1518" s="25"/>
      <c r="AR1518" s="25"/>
      <c r="AS1518" s="25"/>
      <c r="AT1518" s="25"/>
      <c r="AU1518" s="25"/>
      <c r="AV1518" s="25"/>
      <c r="AW1518" s="25"/>
      <c r="AX1518" s="25"/>
      <c r="AY1518" s="25"/>
      <c r="AZ1518" s="25"/>
      <c r="BA1518" s="25"/>
      <c r="BB1518" s="25"/>
      <c r="BC1518" s="25"/>
      <c r="BD1518" s="25"/>
      <c r="BE1518" s="25"/>
      <c r="BF1518" s="25"/>
      <c r="BG1518" s="25"/>
      <c r="BH1518" s="25"/>
      <c r="BI1518" s="25"/>
      <c r="BJ1518" s="25"/>
      <c r="BK1518" s="25"/>
      <c r="BL1518" s="25"/>
      <c r="BM1518" s="25"/>
      <c r="BN1518" s="25"/>
      <c r="BO1518" s="25"/>
      <c r="BP1518" s="25"/>
      <c r="BQ1518" s="25"/>
      <c r="BR1518" s="25"/>
      <c r="BS1518" s="25"/>
      <c r="BT1518" s="25"/>
      <c r="BU1518" s="25"/>
      <c r="BV1518" s="25"/>
      <c r="BW1518" s="25"/>
      <c r="BX1518" s="25"/>
      <c r="BY1518" s="25"/>
      <c r="BZ1518" s="25"/>
      <c r="CA1518" s="25"/>
      <c r="CB1518" s="25"/>
      <c r="CC1518" s="25"/>
      <c r="CD1518" s="25"/>
      <c r="CE1518" s="25"/>
      <c r="CF1518" s="25"/>
      <c r="CG1518" s="25"/>
      <c r="CH1518" s="25"/>
      <c r="CI1518" s="25"/>
      <c r="CJ1518" s="25"/>
      <c r="CK1518" s="25"/>
      <c r="CL1518" s="25"/>
      <c r="CM1518" s="25"/>
      <c r="CN1518" s="25"/>
      <c r="CO1518" s="25"/>
      <c r="CP1518" s="25"/>
      <c r="CQ1518" s="25"/>
      <c r="CR1518" s="25"/>
      <c r="CS1518" s="25"/>
      <c r="CT1518" s="25">
        <f>CT1519</f>
        <v>0</v>
      </c>
      <c r="CU1518" s="25">
        <f t="shared" si="7353"/>
        <v>3918</v>
      </c>
      <c r="CV1518" s="25">
        <f t="shared" si="7353"/>
        <v>0</v>
      </c>
      <c r="CW1518" s="25">
        <f t="shared" si="7353"/>
        <v>74444</v>
      </c>
      <c r="CX1518" s="25">
        <f t="shared" si="7353"/>
        <v>78362</v>
      </c>
      <c r="CY1518" s="25">
        <f t="shared" si="7353"/>
        <v>74444</v>
      </c>
      <c r="CZ1518" s="25">
        <f t="shared" si="7353"/>
        <v>65702</v>
      </c>
      <c r="DA1518" s="25">
        <f t="shared" si="7353"/>
        <v>62279</v>
      </c>
      <c r="DB1518" s="115">
        <f t="shared" si="7090"/>
        <v>83.844210203925371</v>
      </c>
      <c r="DC1518" s="115">
        <f t="shared" si="7091"/>
        <v>83.65885766482188</v>
      </c>
    </row>
    <row r="1519" spans="1:107" s="12" customFormat="1" ht="20.25" customHeight="1" x14ac:dyDescent="0.25">
      <c r="A1519" s="30" t="s">
        <v>85</v>
      </c>
      <c r="B1519" s="24" t="s">
        <v>57</v>
      </c>
      <c r="C1519" s="24" t="s">
        <v>51</v>
      </c>
      <c r="D1519" s="24" t="s">
        <v>843</v>
      </c>
      <c r="E1519" s="68" t="s">
        <v>191</v>
      </c>
      <c r="F1519" s="25"/>
      <c r="G1519" s="25"/>
      <c r="H1519" s="42"/>
      <c r="I1519" s="42"/>
      <c r="J1519" s="42"/>
      <c r="K1519" s="42"/>
      <c r="L1519" s="25"/>
      <c r="M1519" s="25"/>
      <c r="N1519" s="25"/>
      <c r="O1519" s="25"/>
      <c r="P1519" s="25"/>
      <c r="Q1519" s="25"/>
      <c r="R1519" s="25"/>
      <c r="S1519" s="25"/>
      <c r="T1519" s="25"/>
      <c r="U1519" s="25"/>
      <c r="V1519" s="25"/>
      <c r="W1519" s="25"/>
      <c r="X1519" s="25"/>
      <c r="Y1519" s="25"/>
      <c r="Z1519" s="25"/>
      <c r="AA1519" s="25"/>
      <c r="AB1519" s="25"/>
      <c r="AC1519" s="25"/>
      <c r="AD1519" s="25"/>
      <c r="AE1519" s="25"/>
      <c r="AF1519" s="25"/>
      <c r="AG1519" s="25"/>
      <c r="AH1519" s="25"/>
      <c r="AI1519" s="25"/>
      <c r="AJ1519" s="25"/>
      <c r="AK1519" s="25"/>
      <c r="AL1519" s="25"/>
      <c r="AM1519" s="25"/>
      <c r="AN1519" s="25"/>
      <c r="AO1519" s="25"/>
      <c r="AP1519" s="25"/>
      <c r="AQ1519" s="25"/>
      <c r="AR1519" s="25"/>
      <c r="AS1519" s="25"/>
      <c r="AT1519" s="25"/>
      <c r="AU1519" s="25"/>
      <c r="AV1519" s="25"/>
      <c r="AW1519" s="25"/>
      <c r="AX1519" s="25"/>
      <c r="AY1519" s="25"/>
      <c r="AZ1519" s="25"/>
      <c r="BA1519" s="25"/>
      <c r="BB1519" s="25"/>
      <c r="BC1519" s="25"/>
      <c r="BD1519" s="25"/>
      <c r="BE1519" s="25"/>
      <c r="BF1519" s="25"/>
      <c r="BG1519" s="25"/>
      <c r="BH1519" s="25"/>
      <c r="BI1519" s="25"/>
      <c r="BJ1519" s="25"/>
      <c r="BK1519" s="25"/>
      <c r="BL1519" s="25"/>
      <c r="BM1519" s="25"/>
      <c r="BN1519" s="25"/>
      <c r="BO1519" s="25"/>
      <c r="BP1519" s="25"/>
      <c r="BQ1519" s="25"/>
      <c r="BR1519" s="25"/>
      <c r="BS1519" s="25"/>
      <c r="BT1519" s="25"/>
      <c r="BU1519" s="25"/>
      <c r="BV1519" s="25"/>
      <c r="BW1519" s="25"/>
      <c r="BX1519" s="25"/>
      <c r="BY1519" s="25"/>
      <c r="BZ1519" s="25"/>
      <c r="CA1519" s="25"/>
      <c r="CB1519" s="25"/>
      <c r="CC1519" s="25"/>
      <c r="CD1519" s="25"/>
      <c r="CE1519" s="25"/>
      <c r="CF1519" s="25"/>
      <c r="CG1519" s="25"/>
      <c r="CH1519" s="25"/>
      <c r="CI1519" s="25"/>
      <c r="CJ1519" s="25"/>
      <c r="CK1519" s="25"/>
      <c r="CL1519" s="25"/>
      <c r="CM1519" s="25"/>
      <c r="CN1519" s="25"/>
      <c r="CO1519" s="25"/>
      <c r="CP1519" s="25"/>
      <c r="CQ1519" s="25"/>
      <c r="CR1519" s="25"/>
      <c r="CS1519" s="25"/>
      <c r="CT1519" s="25"/>
      <c r="CU1519" s="25">
        <v>3918</v>
      </c>
      <c r="CV1519" s="25"/>
      <c r="CW1519" s="25">
        <v>74444</v>
      </c>
      <c r="CX1519" s="25">
        <f>CR1519+CT1519+CU1519+CV1519+CW1519</f>
        <v>78362</v>
      </c>
      <c r="CY1519" s="25">
        <f>CS1519+CW1519</f>
        <v>74444</v>
      </c>
      <c r="CZ1519" s="25">
        <v>65702</v>
      </c>
      <c r="DA1519" s="25">
        <v>62279</v>
      </c>
      <c r="DB1519" s="115">
        <f t="shared" si="7090"/>
        <v>83.844210203925371</v>
      </c>
      <c r="DC1519" s="115">
        <f t="shared" si="7091"/>
        <v>83.65885766482188</v>
      </c>
    </row>
    <row r="1520" spans="1:107" s="12" customFormat="1" ht="15.75" customHeight="1" x14ac:dyDescent="0.3">
      <c r="A1520" s="54"/>
      <c r="B1520" s="22"/>
      <c r="C1520" s="22"/>
      <c r="D1520" s="29"/>
      <c r="E1520" s="24"/>
      <c r="F1520" s="42"/>
      <c r="G1520" s="42"/>
      <c r="H1520" s="42"/>
      <c r="I1520" s="42"/>
      <c r="J1520" s="42"/>
      <c r="K1520" s="42"/>
      <c r="L1520" s="42"/>
      <c r="M1520" s="42"/>
      <c r="N1520" s="42"/>
      <c r="O1520" s="42"/>
      <c r="P1520" s="42"/>
      <c r="Q1520" s="42"/>
      <c r="R1520" s="42"/>
      <c r="S1520" s="42"/>
      <c r="T1520" s="42"/>
      <c r="U1520" s="42"/>
      <c r="V1520" s="42"/>
      <c r="W1520" s="42"/>
      <c r="X1520" s="42"/>
      <c r="Y1520" s="42"/>
      <c r="Z1520" s="42"/>
      <c r="AA1520" s="42"/>
      <c r="AB1520" s="42"/>
      <c r="AC1520" s="42"/>
      <c r="AD1520" s="42"/>
      <c r="AE1520" s="42"/>
      <c r="AF1520" s="42"/>
      <c r="AG1520" s="42"/>
      <c r="AH1520" s="42"/>
      <c r="AI1520" s="42"/>
      <c r="AJ1520" s="42"/>
      <c r="AK1520" s="42"/>
      <c r="AL1520" s="42"/>
      <c r="AM1520" s="42"/>
      <c r="AN1520" s="42"/>
      <c r="AO1520" s="42"/>
      <c r="AP1520" s="42"/>
      <c r="AQ1520" s="42"/>
      <c r="AR1520" s="42"/>
      <c r="AS1520" s="42"/>
      <c r="AT1520" s="42"/>
      <c r="AU1520" s="42"/>
      <c r="AV1520" s="42"/>
      <c r="AW1520" s="42"/>
      <c r="AX1520" s="42"/>
      <c r="AY1520" s="42"/>
      <c r="AZ1520" s="42"/>
      <c r="BA1520" s="42"/>
      <c r="BB1520" s="42"/>
      <c r="BC1520" s="42"/>
      <c r="BD1520" s="42"/>
      <c r="BE1520" s="42"/>
      <c r="BF1520" s="42"/>
      <c r="BG1520" s="42"/>
      <c r="BH1520" s="42"/>
      <c r="BI1520" s="42"/>
      <c r="BJ1520" s="42"/>
      <c r="BK1520" s="42"/>
      <c r="BL1520" s="42"/>
      <c r="BM1520" s="42"/>
      <c r="BN1520" s="42"/>
      <c r="BO1520" s="42"/>
      <c r="BP1520" s="42"/>
      <c r="BQ1520" s="42"/>
      <c r="BR1520" s="42"/>
      <c r="BS1520" s="42"/>
      <c r="BT1520" s="42"/>
      <c r="BU1520" s="42"/>
      <c r="BV1520" s="42"/>
      <c r="BW1520" s="42"/>
      <c r="BX1520" s="42"/>
      <c r="BY1520" s="42"/>
      <c r="BZ1520" s="42"/>
      <c r="CA1520" s="42"/>
      <c r="CB1520" s="42"/>
      <c r="CC1520" s="42"/>
      <c r="CD1520" s="42"/>
      <c r="CE1520" s="42"/>
      <c r="CF1520" s="42"/>
      <c r="CG1520" s="42"/>
      <c r="CH1520" s="42"/>
      <c r="CI1520" s="42"/>
      <c r="CJ1520" s="42"/>
      <c r="CK1520" s="42"/>
      <c r="CL1520" s="42"/>
      <c r="CM1520" s="42"/>
      <c r="CN1520" s="42"/>
      <c r="CO1520" s="42"/>
      <c r="CP1520" s="42"/>
      <c r="CQ1520" s="42"/>
      <c r="CR1520" s="42"/>
      <c r="CS1520" s="42"/>
      <c r="CT1520" s="42"/>
      <c r="CU1520" s="42"/>
      <c r="CV1520" s="42"/>
      <c r="CW1520" s="42"/>
      <c r="CX1520" s="42"/>
      <c r="CY1520" s="42"/>
      <c r="CZ1520" s="42"/>
      <c r="DA1520" s="42"/>
      <c r="DB1520" s="115"/>
      <c r="DC1520" s="115"/>
    </row>
    <row r="1521" spans="1:107" s="12" customFormat="1" ht="40.5" x14ac:dyDescent="0.3">
      <c r="A1521" s="46" t="s">
        <v>0</v>
      </c>
      <c r="B1521" s="19" t="s">
        <v>1</v>
      </c>
      <c r="C1521" s="19"/>
      <c r="D1521" s="29"/>
      <c r="E1521" s="24"/>
      <c r="F1521" s="21">
        <f t="shared" ref="F1521:G1521" si="7354">F1523</f>
        <v>8548</v>
      </c>
      <c r="G1521" s="21">
        <f t="shared" si="7354"/>
        <v>0</v>
      </c>
      <c r="H1521" s="42">
        <f>H1523</f>
        <v>0</v>
      </c>
      <c r="I1521" s="42">
        <f t="shared" ref="I1521:M1521" si="7355">I1523</f>
        <v>0</v>
      </c>
      <c r="J1521" s="42">
        <f t="shared" si="7355"/>
        <v>0</v>
      </c>
      <c r="K1521" s="42">
        <f t="shared" si="7355"/>
        <v>0</v>
      </c>
      <c r="L1521" s="21">
        <f t="shared" si="7355"/>
        <v>8548</v>
      </c>
      <c r="M1521" s="42">
        <f t="shared" si="7355"/>
        <v>0</v>
      </c>
      <c r="N1521" s="42">
        <f>N1523</f>
        <v>0</v>
      </c>
      <c r="O1521" s="42">
        <f t="shared" ref="O1521:S1521" si="7356">O1523</f>
        <v>0</v>
      </c>
      <c r="P1521" s="42">
        <f t="shared" si="7356"/>
        <v>0</v>
      </c>
      <c r="Q1521" s="42">
        <f t="shared" si="7356"/>
        <v>0</v>
      </c>
      <c r="R1521" s="21">
        <f t="shared" si="7356"/>
        <v>8548</v>
      </c>
      <c r="S1521" s="42">
        <f t="shared" si="7356"/>
        <v>0</v>
      </c>
      <c r="T1521" s="42">
        <f>T1523</f>
        <v>0</v>
      </c>
      <c r="U1521" s="42">
        <f t="shared" ref="U1521:Y1521" si="7357">U1523</f>
        <v>0</v>
      </c>
      <c r="V1521" s="42">
        <f t="shared" si="7357"/>
        <v>0</v>
      </c>
      <c r="W1521" s="42">
        <f t="shared" si="7357"/>
        <v>0</v>
      </c>
      <c r="X1521" s="21">
        <f t="shared" si="7357"/>
        <v>8548</v>
      </c>
      <c r="Y1521" s="42">
        <f t="shared" si="7357"/>
        <v>0</v>
      </c>
      <c r="Z1521" s="42">
        <f>Z1523</f>
        <v>0</v>
      </c>
      <c r="AA1521" s="42">
        <f t="shared" ref="AA1521:AE1521" si="7358">AA1523</f>
        <v>0</v>
      </c>
      <c r="AB1521" s="42">
        <f t="shared" si="7358"/>
        <v>0</v>
      </c>
      <c r="AC1521" s="42">
        <f t="shared" si="7358"/>
        <v>0</v>
      </c>
      <c r="AD1521" s="21">
        <f t="shared" si="7358"/>
        <v>8548</v>
      </c>
      <c r="AE1521" s="42">
        <f t="shared" si="7358"/>
        <v>0</v>
      </c>
      <c r="AF1521" s="42">
        <f>AF1523</f>
        <v>0</v>
      </c>
      <c r="AG1521" s="42">
        <f t="shared" ref="AG1521:AK1521" si="7359">AG1523</f>
        <v>0</v>
      </c>
      <c r="AH1521" s="42">
        <f t="shared" si="7359"/>
        <v>0</v>
      </c>
      <c r="AI1521" s="42">
        <f t="shared" si="7359"/>
        <v>0</v>
      </c>
      <c r="AJ1521" s="21">
        <f t="shared" si="7359"/>
        <v>8548</v>
      </c>
      <c r="AK1521" s="42">
        <f t="shared" si="7359"/>
        <v>0</v>
      </c>
      <c r="AL1521" s="42">
        <f>AL1523</f>
        <v>0</v>
      </c>
      <c r="AM1521" s="42">
        <f t="shared" ref="AM1521:AQ1521" si="7360">AM1523</f>
        <v>0</v>
      </c>
      <c r="AN1521" s="42">
        <f t="shared" si="7360"/>
        <v>0</v>
      </c>
      <c r="AO1521" s="42">
        <f t="shared" si="7360"/>
        <v>0</v>
      </c>
      <c r="AP1521" s="21">
        <f t="shared" si="7360"/>
        <v>8548</v>
      </c>
      <c r="AQ1521" s="42">
        <f t="shared" si="7360"/>
        <v>0</v>
      </c>
      <c r="AR1521" s="42">
        <f>AR1523</f>
        <v>0</v>
      </c>
      <c r="AS1521" s="42">
        <f t="shared" ref="AS1521:AW1521" si="7361">AS1523</f>
        <v>0</v>
      </c>
      <c r="AT1521" s="42">
        <f t="shared" si="7361"/>
        <v>0</v>
      </c>
      <c r="AU1521" s="42">
        <f t="shared" si="7361"/>
        <v>0</v>
      </c>
      <c r="AV1521" s="21">
        <f t="shared" si="7361"/>
        <v>8548</v>
      </c>
      <c r="AW1521" s="42">
        <f t="shared" si="7361"/>
        <v>0</v>
      </c>
      <c r="AX1521" s="42">
        <f>AX1523</f>
        <v>0</v>
      </c>
      <c r="AY1521" s="42">
        <f t="shared" ref="AY1521:BC1521" si="7362">AY1523</f>
        <v>0</v>
      </c>
      <c r="AZ1521" s="42">
        <f t="shared" si="7362"/>
        <v>0</v>
      </c>
      <c r="BA1521" s="42">
        <f t="shared" si="7362"/>
        <v>0</v>
      </c>
      <c r="BB1521" s="21">
        <f t="shared" si="7362"/>
        <v>8548</v>
      </c>
      <c r="BC1521" s="42">
        <f t="shared" si="7362"/>
        <v>0</v>
      </c>
      <c r="BD1521" s="42">
        <f>BD1523</f>
        <v>0</v>
      </c>
      <c r="BE1521" s="42">
        <f t="shared" ref="BE1521:BI1521" si="7363">BE1523</f>
        <v>0</v>
      </c>
      <c r="BF1521" s="42">
        <f t="shared" si="7363"/>
        <v>0</v>
      </c>
      <c r="BG1521" s="42">
        <f t="shared" si="7363"/>
        <v>0</v>
      </c>
      <c r="BH1521" s="21">
        <f t="shared" si="7363"/>
        <v>8548</v>
      </c>
      <c r="BI1521" s="42">
        <f t="shared" si="7363"/>
        <v>0</v>
      </c>
      <c r="BJ1521" s="42">
        <f>BJ1523</f>
        <v>0</v>
      </c>
      <c r="BK1521" s="42">
        <f t="shared" ref="BK1521:BO1521" si="7364">BK1523</f>
        <v>0</v>
      </c>
      <c r="BL1521" s="42">
        <f t="shared" si="7364"/>
        <v>0</v>
      </c>
      <c r="BM1521" s="42">
        <f t="shared" si="7364"/>
        <v>0</v>
      </c>
      <c r="BN1521" s="21">
        <f t="shared" si="7364"/>
        <v>8548</v>
      </c>
      <c r="BO1521" s="42">
        <f t="shared" si="7364"/>
        <v>0</v>
      </c>
      <c r="BP1521" s="42">
        <f>BP1523</f>
        <v>0</v>
      </c>
      <c r="BQ1521" s="42">
        <f t="shared" ref="BQ1521:BU1521" si="7365">BQ1523</f>
        <v>0</v>
      </c>
      <c r="BR1521" s="42">
        <f t="shared" si="7365"/>
        <v>0</v>
      </c>
      <c r="BS1521" s="42">
        <f t="shared" si="7365"/>
        <v>0</v>
      </c>
      <c r="BT1521" s="21">
        <f t="shared" si="7365"/>
        <v>8548</v>
      </c>
      <c r="BU1521" s="42">
        <f t="shared" si="7365"/>
        <v>0</v>
      </c>
      <c r="BV1521" s="42">
        <f>BV1523</f>
        <v>0</v>
      </c>
      <c r="BW1521" s="42">
        <f t="shared" ref="BW1521:CA1521" si="7366">BW1523</f>
        <v>0</v>
      </c>
      <c r="BX1521" s="42">
        <f t="shared" si="7366"/>
        <v>0</v>
      </c>
      <c r="BY1521" s="42">
        <f t="shared" si="7366"/>
        <v>0</v>
      </c>
      <c r="BZ1521" s="21">
        <f t="shared" si="7366"/>
        <v>8548</v>
      </c>
      <c r="CA1521" s="42">
        <f t="shared" si="7366"/>
        <v>0</v>
      </c>
      <c r="CB1521" s="42">
        <f>CB1523</f>
        <v>228</v>
      </c>
      <c r="CC1521" s="42">
        <f t="shared" ref="CC1521:CG1521" si="7367">CC1523</f>
        <v>0</v>
      </c>
      <c r="CD1521" s="42">
        <f t="shared" si="7367"/>
        <v>0</v>
      </c>
      <c r="CE1521" s="42">
        <f t="shared" si="7367"/>
        <v>0</v>
      </c>
      <c r="CF1521" s="21">
        <f t="shared" si="7367"/>
        <v>8776</v>
      </c>
      <c r="CG1521" s="42">
        <f t="shared" si="7367"/>
        <v>0</v>
      </c>
      <c r="CH1521" s="42">
        <f>CH1523</f>
        <v>0</v>
      </c>
      <c r="CI1521" s="42">
        <f t="shared" ref="CI1521:CM1521" si="7368">CI1523</f>
        <v>0</v>
      </c>
      <c r="CJ1521" s="42">
        <f t="shared" si="7368"/>
        <v>0</v>
      </c>
      <c r="CK1521" s="42">
        <f t="shared" si="7368"/>
        <v>0</v>
      </c>
      <c r="CL1521" s="21">
        <f t="shared" si="7368"/>
        <v>8776</v>
      </c>
      <c r="CM1521" s="42">
        <f t="shared" si="7368"/>
        <v>0</v>
      </c>
      <c r="CN1521" s="42">
        <f>CN1523</f>
        <v>0</v>
      </c>
      <c r="CO1521" s="42">
        <f t="shared" ref="CO1521:CS1521" si="7369">CO1523</f>
        <v>0</v>
      </c>
      <c r="CP1521" s="42">
        <f t="shared" si="7369"/>
        <v>0</v>
      </c>
      <c r="CQ1521" s="42">
        <f t="shared" si="7369"/>
        <v>0</v>
      </c>
      <c r="CR1521" s="21">
        <f t="shared" si="7369"/>
        <v>8776</v>
      </c>
      <c r="CS1521" s="42">
        <f t="shared" si="7369"/>
        <v>0</v>
      </c>
      <c r="CT1521" s="42">
        <f>CT1523</f>
        <v>0</v>
      </c>
      <c r="CU1521" s="42">
        <f t="shared" ref="CU1521:CX1521" si="7370">CU1523</f>
        <v>0</v>
      </c>
      <c r="CV1521" s="42">
        <f t="shared" si="7370"/>
        <v>0</v>
      </c>
      <c r="CW1521" s="42">
        <f t="shared" si="7370"/>
        <v>0</v>
      </c>
      <c r="CX1521" s="21">
        <f t="shared" si="7370"/>
        <v>8776</v>
      </c>
      <c r="CY1521" s="21">
        <f t="shared" ref="CY1521:DA1521" si="7371">CY1523</f>
        <v>0</v>
      </c>
      <c r="CZ1521" s="21">
        <f t="shared" si="7371"/>
        <v>8776</v>
      </c>
      <c r="DA1521" s="21">
        <f t="shared" si="7371"/>
        <v>0</v>
      </c>
      <c r="DB1521" s="114">
        <f t="shared" ref="DB1521:DB1546" si="7372">CZ1521/CX1521*100</f>
        <v>100</v>
      </c>
      <c r="DC1521" s="114"/>
    </row>
    <row r="1522" spans="1:107" s="12" customFormat="1" ht="16.5" customHeight="1" x14ac:dyDescent="0.3">
      <c r="A1522" s="46"/>
      <c r="B1522" s="19"/>
      <c r="C1522" s="19"/>
      <c r="D1522" s="29"/>
      <c r="E1522" s="24"/>
      <c r="F1522" s="42"/>
      <c r="G1522" s="42"/>
      <c r="H1522" s="42"/>
      <c r="I1522" s="42"/>
      <c r="J1522" s="42"/>
      <c r="K1522" s="42"/>
      <c r="L1522" s="42"/>
      <c r="M1522" s="42"/>
      <c r="N1522" s="42"/>
      <c r="O1522" s="42"/>
      <c r="P1522" s="42"/>
      <c r="Q1522" s="42"/>
      <c r="R1522" s="42"/>
      <c r="S1522" s="42"/>
      <c r="T1522" s="42"/>
      <c r="U1522" s="42"/>
      <c r="V1522" s="42"/>
      <c r="W1522" s="42"/>
      <c r="X1522" s="42"/>
      <c r="Y1522" s="42"/>
      <c r="Z1522" s="42"/>
      <c r="AA1522" s="42"/>
      <c r="AB1522" s="42"/>
      <c r="AC1522" s="42"/>
      <c r="AD1522" s="42"/>
      <c r="AE1522" s="42"/>
      <c r="AF1522" s="42"/>
      <c r="AG1522" s="42"/>
      <c r="AH1522" s="42"/>
      <c r="AI1522" s="42"/>
      <c r="AJ1522" s="42"/>
      <c r="AK1522" s="42"/>
      <c r="AL1522" s="42"/>
      <c r="AM1522" s="42"/>
      <c r="AN1522" s="42"/>
      <c r="AO1522" s="42"/>
      <c r="AP1522" s="42"/>
      <c r="AQ1522" s="42"/>
      <c r="AR1522" s="42"/>
      <c r="AS1522" s="42"/>
      <c r="AT1522" s="42"/>
      <c r="AU1522" s="42"/>
      <c r="AV1522" s="42"/>
      <c r="AW1522" s="42"/>
      <c r="AX1522" s="42"/>
      <c r="AY1522" s="42"/>
      <c r="AZ1522" s="42"/>
      <c r="BA1522" s="42"/>
      <c r="BB1522" s="42"/>
      <c r="BC1522" s="42"/>
      <c r="BD1522" s="42"/>
      <c r="BE1522" s="42"/>
      <c r="BF1522" s="42"/>
      <c r="BG1522" s="42"/>
      <c r="BH1522" s="42"/>
      <c r="BI1522" s="42"/>
      <c r="BJ1522" s="42"/>
      <c r="BK1522" s="42"/>
      <c r="BL1522" s="42"/>
      <c r="BM1522" s="42"/>
      <c r="BN1522" s="42"/>
      <c r="BO1522" s="42"/>
      <c r="BP1522" s="42"/>
      <c r="BQ1522" s="42"/>
      <c r="BR1522" s="42"/>
      <c r="BS1522" s="42"/>
      <c r="BT1522" s="42"/>
      <c r="BU1522" s="42"/>
      <c r="BV1522" s="42"/>
      <c r="BW1522" s="42"/>
      <c r="BX1522" s="42"/>
      <c r="BY1522" s="42"/>
      <c r="BZ1522" s="42"/>
      <c r="CA1522" s="42"/>
      <c r="CB1522" s="42"/>
      <c r="CC1522" s="42"/>
      <c r="CD1522" s="42"/>
      <c r="CE1522" s="42"/>
      <c r="CF1522" s="42"/>
      <c r="CG1522" s="42"/>
      <c r="CH1522" s="42"/>
      <c r="CI1522" s="42"/>
      <c r="CJ1522" s="42"/>
      <c r="CK1522" s="42"/>
      <c r="CL1522" s="42"/>
      <c r="CM1522" s="42"/>
      <c r="CN1522" s="42"/>
      <c r="CO1522" s="42"/>
      <c r="CP1522" s="42"/>
      <c r="CQ1522" s="42"/>
      <c r="CR1522" s="42"/>
      <c r="CS1522" s="42"/>
      <c r="CT1522" s="42"/>
      <c r="CU1522" s="42"/>
      <c r="CV1522" s="42"/>
      <c r="CW1522" s="42"/>
      <c r="CX1522" s="42"/>
      <c r="CY1522" s="42"/>
      <c r="CZ1522" s="42"/>
      <c r="DA1522" s="42"/>
      <c r="DB1522" s="115"/>
      <c r="DC1522" s="115"/>
    </row>
    <row r="1523" spans="1:107" s="12" customFormat="1" ht="37.5" x14ac:dyDescent="0.3">
      <c r="A1523" s="54" t="s">
        <v>2</v>
      </c>
      <c r="B1523" s="22" t="s">
        <v>58</v>
      </c>
      <c r="C1523" s="22" t="s">
        <v>55</v>
      </c>
      <c r="D1523" s="29"/>
      <c r="E1523" s="24"/>
      <c r="F1523" s="23">
        <f t="shared" ref="F1523:G1527" si="7373">F1524</f>
        <v>8548</v>
      </c>
      <c r="G1523" s="23">
        <f t="shared" si="7373"/>
        <v>0</v>
      </c>
      <c r="H1523" s="42">
        <f>H1524</f>
        <v>0</v>
      </c>
      <c r="I1523" s="42">
        <f t="shared" ref="I1523:X1527" si="7374">I1524</f>
        <v>0</v>
      </c>
      <c r="J1523" s="42">
        <f t="shared" si="7374"/>
        <v>0</v>
      </c>
      <c r="K1523" s="42">
        <f t="shared" si="7374"/>
        <v>0</v>
      </c>
      <c r="L1523" s="23">
        <f t="shared" si="7374"/>
        <v>8548</v>
      </c>
      <c r="M1523" s="42">
        <f t="shared" si="7374"/>
        <v>0</v>
      </c>
      <c r="N1523" s="42">
        <f>N1524</f>
        <v>0</v>
      </c>
      <c r="O1523" s="42">
        <f t="shared" si="7374"/>
        <v>0</v>
      </c>
      <c r="P1523" s="42">
        <f t="shared" si="7374"/>
        <v>0</v>
      </c>
      <c r="Q1523" s="42">
        <f t="shared" si="7374"/>
        <v>0</v>
      </c>
      <c r="R1523" s="23">
        <f t="shared" si="7374"/>
        <v>8548</v>
      </c>
      <c r="S1523" s="42">
        <f t="shared" si="7374"/>
        <v>0</v>
      </c>
      <c r="T1523" s="42">
        <f>T1524</f>
        <v>0</v>
      </c>
      <c r="U1523" s="42">
        <f t="shared" si="7374"/>
        <v>0</v>
      </c>
      <c r="V1523" s="42">
        <f t="shared" si="7374"/>
        <v>0</v>
      </c>
      <c r="W1523" s="42">
        <f t="shared" si="7374"/>
        <v>0</v>
      </c>
      <c r="X1523" s="23">
        <f t="shared" si="7374"/>
        <v>8548</v>
      </c>
      <c r="Y1523" s="42">
        <f t="shared" ref="U1523:Y1527" si="7375">Y1524</f>
        <v>0</v>
      </c>
      <c r="Z1523" s="42">
        <f>Z1524</f>
        <v>0</v>
      </c>
      <c r="AA1523" s="42">
        <f t="shared" ref="AA1523:AP1527" si="7376">AA1524</f>
        <v>0</v>
      </c>
      <c r="AB1523" s="42">
        <f t="shared" si="7376"/>
        <v>0</v>
      </c>
      <c r="AC1523" s="42">
        <f t="shared" si="7376"/>
        <v>0</v>
      </c>
      <c r="AD1523" s="23">
        <f t="shared" si="7376"/>
        <v>8548</v>
      </c>
      <c r="AE1523" s="42">
        <f t="shared" si="7376"/>
        <v>0</v>
      </c>
      <c r="AF1523" s="42">
        <f>AF1524</f>
        <v>0</v>
      </c>
      <c r="AG1523" s="42">
        <f t="shared" si="7376"/>
        <v>0</v>
      </c>
      <c r="AH1523" s="42">
        <f t="shared" si="7376"/>
        <v>0</v>
      </c>
      <c r="AI1523" s="42">
        <f t="shared" si="7376"/>
        <v>0</v>
      </c>
      <c r="AJ1523" s="23">
        <f t="shared" si="7376"/>
        <v>8548</v>
      </c>
      <c r="AK1523" s="42">
        <f t="shared" si="7376"/>
        <v>0</v>
      </c>
      <c r="AL1523" s="42">
        <f>AL1524</f>
        <v>0</v>
      </c>
      <c r="AM1523" s="42">
        <f t="shared" si="7376"/>
        <v>0</v>
      </c>
      <c r="AN1523" s="42">
        <f t="shared" si="7376"/>
        <v>0</v>
      </c>
      <c r="AO1523" s="42">
        <f t="shared" si="7376"/>
        <v>0</v>
      </c>
      <c r="AP1523" s="23">
        <f t="shared" si="7376"/>
        <v>8548</v>
      </c>
      <c r="AQ1523" s="42">
        <f t="shared" ref="AM1523:AQ1527" si="7377">AQ1524</f>
        <v>0</v>
      </c>
      <c r="AR1523" s="42">
        <f>AR1524</f>
        <v>0</v>
      </c>
      <c r="AS1523" s="42">
        <f t="shared" ref="AS1523:BH1527" si="7378">AS1524</f>
        <v>0</v>
      </c>
      <c r="AT1523" s="42">
        <f t="shared" si="7378"/>
        <v>0</v>
      </c>
      <c r="AU1523" s="42">
        <f t="shared" si="7378"/>
        <v>0</v>
      </c>
      <c r="AV1523" s="23">
        <f t="shared" si="7378"/>
        <v>8548</v>
      </c>
      <c r="AW1523" s="42">
        <f t="shared" si="7378"/>
        <v>0</v>
      </c>
      <c r="AX1523" s="42">
        <f>AX1524</f>
        <v>0</v>
      </c>
      <c r="AY1523" s="42">
        <f t="shared" si="7378"/>
        <v>0</v>
      </c>
      <c r="AZ1523" s="42">
        <f t="shared" si="7378"/>
        <v>0</v>
      </c>
      <c r="BA1523" s="42">
        <f t="shared" si="7378"/>
        <v>0</v>
      </c>
      <c r="BB1523" s="23">
        <f t="shared" si="7378"/>
        <v>8548</v>
      </c>
      <c r="BC1523" s="42">
        <f t="shared" si="7378"/>
        <v>0</v>
      </c>
      <c r="BD1523" s="42">
        <f>BD1524</f>
        <v>0</v>
      </c>
      <c r="BE1523" s="42">
        <f t="shared" si="7378"/>
        <v>0</v>
      </c>
      <c r="BF1523" s="42">
        <f t="shared" si="7378"/>
        <v>0</v>
      </c>
      <c r="BG1523" s="42">
        <f t="shared" si="7378"/>
        <v>0</v>
      </c>
      <c r="BH1523" s="23">
        <f t="shared" si="7378"/>
        <v>8548</v>
      </c>
      <c r="BI1523" s="42">
        <f t="shared" ref="BE1523:BI1527" si="7379">BI1524</f>
        <v>0</v>
      </c>
      <c r="BJ1523" s="42">
        <f>BJ1524</f>
        <v>0</v>
      </c>
      <c r="BK1523" s="42">
        <f t="shared" ref="BK1523:BZ1527" si="7380">BK1524</f>
        <v>0</v>
      </c>
      <c r="BL1523" s="42">
        <f t="shared" si="7380"/>
        <v>0</v>
      </c>
      <c r="BM1523" s="42">
        <f t="shared" si="7380"/>
        <v>0</v>
      </c>
      <c r="BN1523" s="23">
        <f t="shared" si="7380"/>
        <v>8548</v>
      </c>
      <c r="BO1523" s="42">
        <f t="shared" si="7380"/>
        <v>0</v>
      </c>
      <c r="BP1523" s="42">
        <f>BP1524</f>
        <v>0</v>
      </c>
      <c r="BQ1523" s="42">
        <f t="shared" si="7380"/>
        <v>0</v>
      </c>
      <c r="BR1523" s="42">
        <f t="shared" si="7380"/>
        <v>0</v>
      </c>
      <c r="BS1523" s="42">
        <f t="shared" si="7380"/>
        <v>0</v>
      </c>
      <c r="BT1523" s="23">
        <f t="shared" si="7380"/>
        <v>8548</v>
      </c>
      <c r="BU1523" s="42">
        <f t="shared" si="7380"/>
        <v>0</v>
      </c>
      <c r="BV1523" s="42">
        <f>BV1524</f>
        <v>0</v>
      </c>
      <c r="BW1523" s="42">
        <f t="shared" si="7380"/>
        <v>0</v>
      </c>
      <c r="BX1523" s="42">
        <f t="shared" si="7380"/>
        <v>0</v>
      </c>
      <c r="BY1523" s="42">
        <f t="shared" si="7380"/>
        <v>0</v>
      </c>
      <c r="BZ1523" s="23">
        <f t="shared" si="7380"/>
        <v>8548</v>
      </c>
      <c r="CA1523" s="42">
        <f t="shared" ref="BW1523:CA1527" si="7381">CA1524</f>
        <v>0</v>
      </c>
      <c r="CB1523" s="42">
        <f>CB1524</f>
        <v>228</v>
      </c>
      <c r="CC1523" s="42">
        <f t="shared" ref="CC1523:CR1527" si="7382">CC1524</f>
        <v>0</v>
      </c>
      <c r="CD1523" s="42">
        <f t="shared" si="7382"/>
        <v>0</v>
      </c>
      <c r="CE1523" s="42">
        <f t="shared" si="7382"/>
        <v>0</v>
      </c>
      <c r="CF1523" s="23">
        <f t="shared" si="7382"/>
        <v>8776</v>
      </c>
      <c r="CG1523" s="42">
        <f t="shared" si="7382"/>
        <v>0</v>
      </c>
      <c r="CH1523" s="42">
        <f>CH1524</f>
        <v>0</v>
      </c>
      <c r="CI1523" s="42">
        <f t="shared" si="7382"/>
        <v>0</v>
      </c>
      <c r="CJ1523" s="42">
        <f t="shared" si="7382"/>
        <v>0</v>
      </c>
      <c r="CK1523" s="42">
        <f t="shared" si="7382"/>
        <v>0</v>
      </c>
      <c r="CL1523" s="23">
        <f t="shared" si="7382"/>
        <v>8776</v>
      </c>
      <c r="CM1523" s="42">
        <f t="shared" si="7382"/>
        <v>0</v>
      </c>
      <c r="CN1523" s="42">
        <f>CN1524</f>
        <v>0</v>
      </c>
      <c r="CO1523" s="42">
        <f t="shared" si="7382"/>
        <v>0</v>
      </c>
      <c r="CP1523" s="42">
        <f t="shared" si="7382"/>
        <v>0</v>
      </c>
      <c r="CQ1523" s="42">
        <f t="shared" si="7382"/>
        <v>0</v>
      </c>
      <c r="CR1523" s="23">
        <f t="shared" si="7382"/>
        <v>8776</v>
      </c>
      <c r="CS1523" s="42">
        <f t="shared" ref="CO1523:CS1527" si="7383">CS1524</f>
        <v>0</v>
      </c>
      <c r="CT1523" s="42">
        <f>CT1524</f>
        <v>0</v>
      </c>
      <c r="CU1523" s="42">
        <f t="shared" ref="CU1523:DA1527" si="7384">CU1524</f>
        <v>0</v>
      </c>
      <c r="CV1523" s="42">
        <f t="shared" si="7384"/>
        <v>0</v>
      </c>
      <c r="CW1523" s="42">
        <f t="shared" si="7384"/>
        <v>0</v>
      </c>
      <c r="CX1523" s="23">
        <f t="shared" si="7384"/>
        <v>8776</v>
      </c>
      <c r="CY1523" s="23">
        <f t="shared" si="7384"/>
        <v>0</v>
      </c>
      <c r="CZ1523" s="23">
        <f t="shared" si="7384"/>
        <v>8776</v>
      </c>
      <c r="DA1523" s="23">
        <f t="shared" si="7384"/>
        <v>0</v>
      </c>
      <c r="DB1523" s="116">
        <f t="shared" si="7372"/>
        <v>100</v>
      </c>
      <c r="DC1523" s="116"/>
    </row>
    <row r="1524" spans="1:107" s="12" customFormat="1" ht="48.75" customHeight="1" x14ac:dyDescent="0.3">
      <c r="A1524" s="30" t="s">
        <v>442</v>
      </c>
      <c r="B1524" s="24" t="s">
        <v>58</v>
      </c>
      <c r="C1524" s="24" t="s">
        <v>55</v>
      </c>
      <c r="D1524" s="56" t="s">
        <v>236</v>
      </c>
      <c r="E1524" s="24"/>
      <c r="F1524" s="25">
        <f t="shared" si="7373"/>
        <v>8548</v>
      </c>
      <c r="G1524" s="25">
        <f t="shared" si="7373"/>
        <v>0</v>
      </c>
      <c r="H1524" s="42">
        <f>H1525</f>
        <v>0</v>
      </c>
      <c r="I1524" s="42">
        <f t="shared" si="7374"/>
        <v>0</v>
      </c>
      <c r="J1524" s="42">
        <f t="shared" si="7374"/>
        <v>0</v>
      </c>
      <c r="K1524" s="42">
        <f t="shared" si="7374"/>
        <v>0</v>
      </c>
      <c r="L1524" s="25">
        <f t="shared" si="7374"/>
        <v>8548</v>
      </c>
      <c r="M1524" s="42">
        <f t="shared" si="7374"/>
        <v>0</v>
      </c>
      <c r="N1524" s="42">
        <f>N1525</f>
        <v>0</v>
      </c>
      <c r="O1524" s="42">
        <f t="shared" si="7374"/>
        <v>0</v>
      </c>
      <c r="P1524" s="42">
        <f t="shared" si="7374"/>
        <v>0</v>
      </c>
      <c r="Q1524" s="42">
        <f t="shared" si="7374"/>
        <v>0</v>
      </c>
      <c r="R1524" s="25">
        <f t="shared" si="7374"/>
        <v>8548</v>
      </c>
      <c r="S1524" s="42">
        <f t="shared" si="7374"/>
        <v>0</v>
      </c>
      <c r="T1524" s="42">
        <f>T1525</f>
        <v>0</v>
      </c>
      <c r="U1524" s="42">
        <f t="shared" si="7375"/>
        <v>0</v>
      </c>
      <c r="V1524" s="42">
        <f t="shared" si="7375"/>
        <v>0</v>
      </c>
      <c r="W1524" s="42">
        <f t="shared" si="7375"/>
        <v>0</v>
      </c>
      <c r="X1524" s="25">
        <f t="shared" si="7375"/>
        <v>8548</v>
      </c>
      <c r="Y1524" s="42">
        <f t="shared" si="7375"/>
        <v>0</v>
      </c>
      <c r="Z1524" s="42">
        <f>Z1525</f>
        <v>0</v>
      </c>
      <c r="AA1524" s="42">
        <f t="shared" si="7376"/>
        <v>0</v>
      </c>
      <c r="AB1524" s="42">
        <f t="shared" si="7376"/>
        <v>0</v>
      </c>
      <c r="AC1524" s="42">
        <f t="shared" si="7376"/>
        <v>0</v>
      </c>
      <c r="AD1524" s="25">
        <f t="shared" si="7376"/>
        <v>8548</v>
      </c>
      <c r="AE1524" s="42">
        <f t="shared" si="7376"/>
        <v>0</v>
      </c>
      <c r="AF1524" s="42">
        <f>AF1525</f>
        <v>0</v>
      </c>
      <c r="AG1524" s="42">
        <f t="shared" si="7376"/>
        <v>0</v>
      </c>
      <c r="AH1524" s="42">
        <f t="shared" si="7376"/>
        <v>0</v>
      </c>
      <c r="AI1524" s="42">
        <f t="shared" si="7376"/>
        <v>0</v>
      </c>
      <c r="AJ1524" s="25">
        <f t="shared" si="7376"/>
        <v>8548</v>
      </c>
      <c r="AK1524" s="42">
        <f t="shared" si="7376"/>
        <v>0</v>
      </c>
      <c r="AL1524" s="42">
        <f>AL1525</f>
        <v>0</v>
      </c>
      <c r="AM1524" s="42">
        <f t="shared" si="7377"/>
        <v>0</v>
      </c>
      <c r="AN1524" s="42">
        <f t="shared" si="7377"/>
        <v>0</v>
      </c>
      <c r="AO1524" s="42">
        <f t="shared" si="7377"/>
        <v>0</v>
      </c>
      <c r="AP1524" s="25">
        <f t="shared" si="7377"/>
        <v>8548</v>
      </c>
      <c r="AQ1524" s="42">
        <f t="shared" si="7377"/>
        <v>0</v>
      </c>
      <c r="AR1524" s="42">
        <f>AR1525</f>
        <v>0</v>
      </c>
      <c r="AS1524" s="42">
        <f t="shared" si="7378"/>
        <v>0</v>
      </c>
      <c r="AT1524" s="42">
        <f t="shared" si="7378"/>
        <v>0</v>
      </c>
      <c r="AU1524" s="42">
        <f t="shared" si="7378"/>
        <v>0</v>
      </c>
      <c r="AV1524" s="25">
        <f t="shared" si="7378"/>
        <v>8548</v>
      </c>
      <c r="AW1524" s="42">
        <f t="shared" si="7378"/>
        <v>0</v>
      </c>
      <c r="AX1524" s="42">
        <f>AX1525</f>
        <v>0</v>
      </c>
      <c r="AY1524" s="42">
        <f t="shared" si="7378"/>
        <v>0</v>
      </c>
      <c r="AZ1524" s="42">
        <f t="shared" si="7378"/>
        <v>0</v>
      </c>
      <c r="BA1524" s="42">
        <f t="shared" si="7378"/>
        <v>0</v>
      </c>
      <c r="BB1524" s="25">
        <f t="shared" si="7378"/>
        <v>8548</v>
      </c>
      <c r="BC1524" s="42">
        <f t="shared" si="7378"/>
        <v>0</v>
      </c>
      <c r="BD1524" s="42">
        <f>BD1525</f>
        <v>0</v>
      </c>
      <c r="BE1524" s="42">
        <f t="shared" si="7379"/>
        <v>0</v>
      </c>
      <c r="BF1524" s="42">
        <f t="shared" si="7379"/>
        <v>0</v>
      </c>
      <c r="BG1524" s="42">
        <f t="shared" si="7379"/>
        <v>0</v>
      </c>
      <c r="BH1524" s="25">
        <f t="shared" si="7379"/>
        <v>8548</v>
      </c>
      <c r="BI1524" s="42">
        <f t="shared" si="7379"/>
        <v>0</v>
      </c>
      <c r="BJ1524" s="42">
        <f>BJ1525</f>
        <v>0</v>
      </c>
      <c r="BK1524" s="42">
        <f t="shared" si="7380"/>
        <v>0</v>
      </c>
      <c r="BL1524" s="42">
        <f t="shared" si="7380"/>
        <v>0</v>
      </c>
      <c r="BM1524" s="42">
        <f t="shared" si="7380"/>
        <v>0</v>
      </c>
      <c r="BN1524" s="25">
        <f t="shared" si="7380"/>
        <v>8548</v>
      </c>
      <c r="BO1524" s="42">
        <f t="shared" si="7380"/>
        <v>0</v>
      </c>
      <c r="BP1524" s="42">
        <f>BP1525</f>
        <v>0</v>
      </c>
      <c r="BQ1524" s="42">
        <f t="shared" si="7380"/>
        <v>0</v>
      </c>
      <c r="BR1524" s="42">
        <f t="shared" si="7380"/>
        <v>0</v>
      </c>
      <c r="BS1524" s="42">
        <f t="shared" si="7380"/>
        <v>0</v>
      </c>
      <c r="BT1524" s="25">
        <f t="shared" si="7380"/>
        <v>8548</v>
      </c>
      <c r="BU1524" s="42">
        <f t="shared" si="7380"/>
        <v>0</v>
      </c>
      <c r="BV1524" s="42">
        <f>BV1525</f>
        <v>0</v>
      </c>
      <c r="BW1524" s="42">
        <f t="shared" si="7381"/>
        <v>0</v>
      </c>
      <c r="BX1524" s="42">
        <f t="shared" si="7381"/>
        <v>0</v>
      </c>
      <c r="BY1524" s="42">
        <f t="shared" si="7381"/>
        <v>0</v>
      </c>
      <c r="BZ1524" s="25">
        <f t="shared" si="7381"/>
        <v>8548</v>
      </c>
      <c r="CA1524" s="42">
        <f t="shared" si="7381"/>
        <v>0</v>
      </c>
      <c r="CB1524" s="42">
        <f>CB1525</f>
        <v>228</v>
      </c>
      <c r="CC1524" s="42">
        <f t="shared" si="7382"/>
        <v>0</v>
      </c>
      <c r="CD1524" s="42">
        <f t="shared" si="7382"/>
        <v>0</v>
      </c>
      <c r="CE1524" s="42">
        <f t="shared" si="7382"/>
        <v>0</v>
      </c>
      <c r="CF1524" s="25">
        <f t="shared" si="7382"/>
        <v>8776</v>
      </c>
      <c r="CG1524" s="42">
        <f t="shared" si="7382"/>
        <v>0</v>
      </c>
      <c r="CH1524" s="42">
        <f>CH1525</f>
        <v>0</v>
      </c>
      <c r="CI1524" s="42">
        <f t="shared" si="7382"/>
        <v>0</v>
      </c>
      <c r="CJ1524" s="42">
        <f t="shared" si="7382"/>
        <v>0</v>
      </c>
      <c r="CK1524" s="42">
        <f t="shared" si="7382"/>
        <v>0</v>
      </c>
      <c r="CL1524" s="25">
        <f t="shared" si="7382"/>
        <v>8776</v>
      </c>
      <c r="CM1524" s="42">
        <f t="shared" si="7382"/>
        <v>0</v>
      </c>
      <c r="CN1524" s="42">
        <f>CN1525</f>
        <v>0</v>
      </c>
      <c r="CO1524" s="42">
        <f t="shared" si="7383"/>
        <v>0</v>
      </c>
      <c r="CP1524" s="42">
        <f t="shared" si="7383"/>
        <v>0</v>
      </c>
      <c r="CQ1524" s="42">
        <f t="shared" si="7383"/>
        <v>0</v>
      </c>
      <c r="CR1524" s="25">
        <f t="shared" si="7383"/>
        <v>8776</v>
      </c>
      <c r="CS1524" s="42">
        <f t="shared" si="7383"/>
        <v>0</v>
      </c>
      <c r="CT1524" s="42">
        <f>CT1525</f>
        <v>0</v>
      </c>
      <c r="CU1524" s="42">
        <f t="shared" si="7384"/>
        <v>0</v>
      </c>
      <c r="CV1524" s="42">
        <f t="shared" si="7384"/>
        <v>0</v>
      </c>
      <c r="CW1524" s="42">
        <f t="shared" si="7384"/>
        <v>0</v>
      </c>
      <c r="CX1524" s="25">
        <f t="shared" si="7384"/>
        <v>8776</v>
      </c>
      <c r="CY1524" s="25">
        <f t="shared" si="7384"/>
        <v>0</v>
      </c>
      <c r="CZ1524" s="25">
        <f t="shared" si="7384"/>
        <v>8776</v>
      </c>
      <c r="DA1524" s="25">
        <f t="shared" si="7384"/>
        <v>0</v>
      </c>
      <c r="DB1524" s="115">
        <f t="shared" si="7372"/>
        <v>100</v>
      </c>
      <c r="DC1524" s="115"/>
    </row>
    <row r="1525" spans="1:107" s="12" customFormat="1" ht="36" customHeight="1" x14ac:dyDescent="0.25">
      <c r="A1525" s="70" t="s">
        <v>211</v>
      </c>
      <c r="B1525" s="24" t="s">
        <v>58</v>
      </c>
      <c r="C1525" s="24" t="s">
        <v>55</v>
      </c>
      <c r="D1525" s="56" t="s">
        <v>525</v>
      </c>
      <c r="E1525" s="24"/>
      <c r="F1525" s="25">
        <f t="shared" si="7373"/>
        <v>8548</v>
      </c>
      <c r="G1525" s="25">
        <f t="shared" si="7373"/>
        <v>0</v>
      </c>
      <c r="H1525" s="42">
        <f>H1526</f>
        <v>0</v>
      </c>
      <c r="I1525" s="42">
        <f t="shared" si="7374"/>
        <v>0</v>
      </c>
      <c r="J1525" s="42">
        <f t="shared" si="7374"/>
        <v>0</v>
      </c>
      <c r="K1525" s="42">
        <f t="shared" si="7374"/>
        <v>0</v>
      </c>
      <c r="L1525" s="25">
        <f t="shared" si="7374"/>
        <v>8548</v>
      </c>
      <c r="M1525" s="42">
        <f t="shared" si="7374"/>
        <v>0</v>
      </c>
      <c r="N1525" s="42">
        <f>N1526</f>
        <v>0</v>
      </c>
      <c r="O1525" s="42">
        <f t="shared" si="7374"/>
        <v>0</v>
      </c>
      <c r="P1525" s="42">
        <f t="shared" si="7374"/>
        <v>0</v>
      </c>
      <c r="Q1525" s="42">
        <f t="shared" si="7374"/>
        <v>0</v>
      </c>
      <c r="R1525" s="25">
        <f t="shared" si="7374"/>
        <v>8548</v>
      </c>
      <c r="S1525" s="42">
        <f t="shared" si="7374"/>
        <v>0</v>
      </c>
      <c r="T1525" s="42">
        <f>T1526</f>
        <v>0</v>
      </c>
      <c r="U1525" s="42">
        <f t="shared" si="7375"/>
        <v>0</v>
      </c>
      <c r="V1525" s="42">
        <f t="shared" si="7375"/>
        <v>0</v>
      </c>
      <c r="W1525" s="42">
        <f t="shared" si="7375"/>
        <v>0</v>
      </c>
      <c r="X1525" s="25">
        <f t="shared" si="7375"/>
        <v>8548</v>
      </c>
      <c r="Y1525" s="42">
        <f t="shared" si="7375"/>
        <v>0</v>
      </c>
      <c r="Z1525" s="42">
        <f>Z1526</f>
        <v>0</v>
      </c>
      <c r="AA1525" s="42">
        <f t="shared" si="7376"/>
        <v>0</v>
      </c>
      <c r="AB1525" s="42">
        <f t="shared" si="7376"/>
        <v>0</v>
      </c>
      <c r="AC1525" s="42">
        <f t="shared" si="7376"/>
        <v>0</v>
      </c>
      <c r="AD1525" s="25">
        <f t="shared" si="7376"/>
        <v>8548</v>
      </c>
      <c r="AE1525" s="42">
        <f t="shared" si="7376"/>
        <v>0</v>
      </c>
      <c r="AF1525" s="42">
        <f>AF1526</f>
        <v>0</v>
      </c>
      <c r="AG1525" s="42">
        <f t="shared" si="7376"/>
        <v>0</v>
      </c>
      <c r="AH1525" s="42">
        <f t="shared" si="7376"/>
        <v>0</v>
      </c>
      <c r="AI1525" s="42">
        <f t="shared" si="7376"/>
        <v>0</v>
      </c>
      <c r="AJ1525" s="25">
        <f t="shared" si="7376"/>
        <v>8548</v>
      </c>
      <c r="AK1525" s="42">
        <f t="shared" si="7376"/>
        <v>0</v>
      </c>
      <c r="AL1525" s="42">
        <f>AL1526</f>
        <v>0</v>
      </c>
      <c r="AM1525" s="42">
        <f t="shared" si="7377"/>
        <v>0</v>
      </c>
      <c r="AN1525" s="42">
        <f t="shared" si="7377"/>
        <v>0</v>
      </c>
      <c r="AO1525" s="42">
        <f t="shared" si="7377"/>
        <v>0</v>
      </c>
      <c r="AP1525" s="25">
        <f t="shared" si="7377"/>
        <v>8548</v>
      </c>
      <c r="AQ1525" s="42">
        <f t="shared" si="7377"/>
        <v>0</v>
      </c>
      <c r="AR1525" s="42">
        <f>AR1526</f>
        <v>0</v>
      </c>
      <c r="AS1525" s="42">
        <f t="shared" si="7378"/>
        <v>0</v>
      </c>
      <c r="AT1525" s="42">
        <f t="shared" si="7378"/>
        <v>0</v>
      </c>
      <c r="AU1525" s="42">
        <f t="shared" si="7378"/>
        <v>0</v>
      </c>
      <c r="AV1525" s="25">
        <f t="shared" si="7378"/>
        <v>8548</v>
      </c>
      <c r="AW1525" s="42">
        <f t="shared" si="7378"/>
        <v>0</v>
      </c>
      <c r="AX1525" s="42">
        <f>AX1526</f>
        <v>0</v>
      </c>
      <c r="AY1525" s="42">
        <f t="shared" si="7378"/>
        <v>0</v>
      </c>
      <c r="AZ1525" s="42">
        <f t="shared" si="7378"/>
        <v>0</v>
      </c>
      <c r="BA1525" s="42">
        <f t="shared" si="7378"/>
        <v>0</v>
      </c>
      <c r="BB1525" s="25">
        <f t="shared" si="7378"/>
        <v>8548</v>
      </c>
      <c r="BC1525" s="42">
        <f t="shared" si="7378"/>
        <v>0</v>
      </c>
      <c r="BD1525" s="42">
        <f>BD1526</f>
        <v>0</v>
      </c>
      <c r="BE1525" s="42">
        <f t="shared" si="7379"/>
        <v>0</v>
      </c>
      <c r="BF1525" s="42">
        <f t="shared" si="7379"/>
        <v>0</v>
      </c>
      <c r="BG1525" s="42">
        <f t="shared" si="7379"/>
        <v>0</v>
      </c>
      <c r="BH1525" s="25">
        <f t="shared" si="7379"/>
        <v>8548</v>
      </c>
      <c r="BI1525" s="42">
        <f t="shared" si="7379"/>
        <v>0</v>
      </c>
      <c r="BJ1525" s="42">
        <f>BJ1526</f>
        <v>0</v>
      </c>
      <c r="BK1525" s="42">
        <f t="shared" si="7380"/>
        <v>0</v>
      </c>
      <c r="BL1525" s="42">
        <f t="shared" si="7380"/>
        <v>0</v>
      </c>
      <c r="BM1525" s="42">
        <f t="shared" si="7380"/>
        <v>0</v>
      </c>
      <c r="BN1525" s="25">
        <f t="shared" si="7380"/>
        <v>8548</v>
      </c>
      <c r="BO1525" s="42">
        <f t="shared" si="7380"/>
        <v>0</v>
      </c>
      <c r="BP1525" s="42">
        <f>BP1526</f>
        <v>0</v>
      </c>
      <c r="BQ1525" s="42">
        <f t="shared" si="7380"/>
        <v>0</v>
      </c>
      <c r="BR1525" s="42">
        <f t="shared" si="7380"/>
        <v>0</v>
      </c>
      <c r="BS1525" s="42">
        <f t="shared" si="7380"/>
        <v>0</v>
      </c>
      <c r="BT1525" s="25">
        <f t="shared" si="7380"/>
        <v>8548</v>
      </c>
      <c r="BU1525" s="42">
        <f t="shared" si="7380"/>
        <v>0</v>
      </c>
      <c r="BV1525" s="42">
        <f>BV1526</f>
        <v>0</v>
      </c>
      <c r="BW1525" s="42">
        <f t="shared" si="7381"/>
        <v>0</v>
      </c>
      <c r="BX1525" s="42">
        <f t="shared" si="7381"/>
        <v>0</v>
      </c>
      <c r="BY1525" s="42">
        <f t="shared" si="7381"/>
        <v>0</v>
      </c>
      <c r="BZ1525" s="25">
        <f t="shared" si="7381"/>
        <v>8548</v>
      </c>
      <c r="CA1525" s="42">
        <f t="shared" si="7381"/>
        <v>0</v>
      </c>
      <c r="CB1525" s="42">
        <f>CB1526</f>
        <v>228</v>
      </c>
      <c r="CC1525" s="42">
        <f t="shared" si="7382"/>
        <v>0</v>
      </c>
      <c r="CD1525" s="42">
        <f t="shared" si="7382"/>
        <v>0</v>
      </c>
      <c r="CE1525" s="42">
        <f t="shared" si="7382"/>
        <v>0</v>
      </c>
      <c r="CF1525" s="25">
        <f t="shared" si="7382"/>
        <v>8776</v>
      </c>
      <c r="CG1525" s="42">
        <f t="shared" si="7382"/>
        <v>0</v>
      </c>
      <c r="CH1525" s="42">
        <f>CH1526</f>
        <v>0</v>
      </c>
      <c r="CI1525" s="42">
        <f t="shared" si="7382"/>
        <v>0</v>
      </c>
      <c r="CJ1525" s="42">
        <f t="shared" si="7382"/>
        <v>0</v>
      </c>
      <c r="CK1525" s="42">
        <f t="shared" si="7382"/>
        <v>0</v>
      </c>
      <c r="CL1525" s="25">
        <f t="shared" si="7382"/>
        <v>8776</v>
      </c>
      <c r="CM1525" s="42">
        <f t="shared" si="7382"/>
        <v>0</v>
      </c>
      <c r="CN1525" s="42">
        <f>CN1526</f>
        <v>0</v>
      </c>
      <c r="CO1525" s="42">
        <f t="shared" si="7383"/>
        <v>0</v>
      </c>
      <c r="CP1525" s="42">
        <f t="shared" si="7383"/>
        <v>0</v>
      </c>
      <c r="CQ1525" s="42">
        <f t="shared" si="7383"/>
        <v>0</v>
      </c>
      <c r="CR1525" s="25">
        <f t="shared" si="7383"/>
        <v>8776</v>
      </c>
      <c r="CS1525" s="42">
        <f t="shared" si="7383"/>
        <v>0</v>
      </c>
      <c r="CT1525" s="42">
        <f>CT1526</f>
        <v>0</v>
      </c>
      <c r="CU1525" s="42">
        <f t="shared" si="7384"/>
        <v>0</v>
      </c>
      <c r="CV1525" s="42">
        <f t="shared" si="7384"/>
        <v>0</v>
      </c>
      <c r="CW1525" s="42">
        <f t="shared" si="7384"/>
        <v>0</v>
      </c>
      <c r="CX1525" s="25">
        <f t="shared" si="7384"/>
        <v>8776</v>
      </c>
      <c r="CY1525" s="25">
        <f t="shared" si="7384"/>
        <v>0</v>
      </c>
      <c r="CZ1525" s="25">
        <f t="shared" si="7384"/>
        <v>8776</v>
      </c>
      <c r="DA1525" s="25">
        <f t="shared" si="7384"/>
        <v>0</v>
      </c>
      <c r="DB1525" s="115">
        <f t="shared" si="7372"/>
        <v>100</v>
      </c>
      <c r="DC1525" s="115"/>
    </row>
    <row r="1526" spans="1:107" s="12" customFormat="1" ht="33" x14ac:dyDescent="0.25">
      <c r="A1526" s="30" t="s">
        <v>118</v>
      </c>
      <c r="B1526" s="24" t="s">
        <v>58</v>
      </c>
      <c r="C1526" s="24" t="s">
        <v>55</v>
      </c>
      <c r="D1526" s="26" t="s">
        <v>526</v>
      </c>
      <c r="E1526" s="28"/>
      <c r="F1526" s="25">
        <f t="shared" si="7373"/>
        <v>8548</v>
      </c>
      <c r="G1526" s="25">
        <f t="shared" si="7373"/>
        <v>0</v>
      </c>
      <c r="H1526" s="42">
        <f>H1527</f>
        <v>0</v>
      </c>
      <c r="I1526" s="42">
        <f t="shared" si="7374"/>
        <v>0</v>
      </c>
      <c r="J1526" s="42">
        <f t="shared" si="7374"/>
        <v>0</v>
      </c>
      <c r="K1526" s="42">
        <f t="shared" si="7374"/>
        <v>0</v>
      </c>
      <c r="L1526" s="25">
        <f t="shared" si="7374"/>
        <v>8548</v>
      </c>
      <c r="M1526" s="42">
        <f t="shared" si="7374"/>
        <v>0</v>
      </c>
      <c r="N1526" s="42">
        <f>N1527</f>
        <v>0</v>
      </c>
      <c r="O1526" s="42">
        <f t="shared" si="7374"/>
        <v>0</v>
      </c>
      <c r="P1526" s="42">
        <f t="shared" si="7374"/>
        <v>0</v>
      </c>
      <c r="Q1526" s="42">
        <f t="shared" si="7374"/>
        <v>0</v>
      </c>
      <c r="R1526" s="25">
        <f t="shared" si="7374"/>
        <v>8548</v>
      </c>
      <c r="S1526" s="42">
        <f t="shared" si="7374"/>
        <v>0</v>
      </c>
      <c r="T1526" s="42">
        <f>T1527</f>
        <v>0</v>
      </c>
      <c r="U1526" s="42">
        <f t="shared" si="7375"/>
        <v>0</v>
      </c>
      <c r="V1526" s="42">
        <f t="shared" si="7375"/>
        <v>0</v>
      </c>
      <c r="W1526" s="42">
        <f t="shared" si="7375"/>
        <v>0</v>
      </c>
      <c r="X1526" s="25">
        <f t="shared" si="7375"/>
        <v>8548</v>
      </c>
      <c r="Y1526" s="42">
        <f t="shared" si="7375"/>
        <v>0</v>
      </c>
      <c r="Z1526" s="42">
        <f>Z1527</f>
        <v>0</v>
      </c>
      <c r="AA1526" s="42">
        <f t="shared" si="7376"/>
        <v>0</v>
      </c>
      <c r="AB1526" s="42">
        <f t="shared" si="7376"/>
        <v>0</v>
      </c>
      <c r="AC1526" s="42">
        <f t="shared" si="7376"/>
        <v>0</v>
      </c>
      <c r="AD1526" s="25">
        <f t="shared" si="7376"/>
        <v>8548</v>
      </c>
      <c r="AE1526" s="42">
        <f t="shared" si="7376"/>
        <v>0</v>
      </c>
      <c r="AF1526" s="42">
        <f>AF1527</f>
        <v>0</v>
      </c>
      <c r="AG1526" s="42">
        <f t="shared" si="7376"/>
        <v>0</v>
      </c>
      <c r="AH1526" s="42">
        <f t="shared" si="7376"/>
        <v>0</v>
      </c>
      <c r="AI1526" s="42">
        <f t="shared" si="7376"/>
        <v>0</v>
      </c>
      <c r="AJ1526" s="25">
        <f t="shared" si="7376"/>
        <v>8548</v>
      </c>
      <c r="AK1526" s="42">
        <f t="shared" si="7376"/>
        <v>0</v>
      </c>
      <c r="AL1526" s="42">
        <f>AL1527</f>
        <v>0</v>
      </c>
      <c r="AM1526" s="42">
        <f t="shared" si="7377"/>
        <v>0</v>
      </c>
      <c r="AN1526" s="42">
        <f t="shared" si="7377"/>
        <v>0</v>
      </c>
      <c r="AO1526" s="42">
        <f t="shared" si="7377"/>
        <v>0</v>
      </c>
      <c r="AP1526" s="25">
        <f t="shared" si="7377"/>
        <v>8548</v>
      </c>
      <c r="AQ1526" s="42">
        <f t="shared" si="7377"/>
        <v>0</v>
      </c>
      <c r="AR1526" s="42">
        <f>AR1527</f>
        <v>0</v>
      </c>
      <c r="AS1526" s="42">
        <f t="shared" si="7378"/>
        <v>0</v>
      </c>
      <c r="AT1526" s="42">
        <f t="shared" si="7378"/>
        <v>0</v>
      </c>
      <c r="AU1526" s="42">
        <f t="shared" si="7378"/>
        <v>0</v>
      </c>
      <c r="AV1526" s="25">
        <f t="shared" si="7378"/>
        <v>8548</v>
      </c>
      <c r="AW1526" s="42">
        <f t="shared" si="7378"/>
        <v>0</v>
      </c>
      <c r="AX1526" s="42">
        <f>AX1527</f>
        <v>0</v>
      </c>
      <c r="AY1526" s="42">
        <f t="shared" si="7378"/>
        <v>0</v>
      </c>
      <c r="AZ1526" s="42">
        <f t="shared" si="7378"/>
        <v>0</v>
      </c>
      <c r="BA1526" s="42">
        <f t="shared" si="7378"/>
        <v>0</v>
      </c>
      <c r="BB1526" s="25">
        <f t="shared" si="7378"/>
        <v>8548</v>
      </c>
      <c r="BC1526" s="42">
        <f t="shared" si="7378"/>
        <v>0</v>
      </c>
      <c r="BD1526" s="42">
        <f>BD1527</f>
        <v>0</v>
      </c>
      <c r="BE1526" s="42">
        <f t="shared" si="7379"/>
        <v>0</v>
      </c>
      <c r="BF1526" s="42">
        <f t="shared" si="7379"/>
        <v>0</v>
      </c>
      <c r="BG1526" s="42">
        <f t="shared" si="7379"/>
        <v>0</v>
      </c>
      <c r="BH1526" s="25">
        <f t="shared" si="7379"/>
        <v>8548</v>
      </c>
      <c r="BI1526" s="42">
        <f t="shared" si="7379"/>
        <v>0</v>
      </c>
      <c r="BJ1526" s="42">
        <f>BJ1527</f>
        <v>0</v>
      </c>
      <c r="BK1526" s="42">
        <f t="shared" si="7380"/>
        <v>0</v>
      </c>
      <c r="BL1526" s="42">
        <f t="shared" si="7380"/>
        <v>0</v>
      </c>
      <c r="BM1526" s="42">
        <f t="shared" si="7380"/>
        <v>0</v>
      </c>
      <c r="BN1526" s="25">
        <f t="shared" si="7380"/>
        <v>8548</v>
      </c>
      <c r="BO1526" s="42">
        <f t="shared" si="7380"/>
        <v>0</v>
      </c>
      <c r="BP1526" s="42">
        <f>BP1527</f>
        <v>0</v>
      </c>
      <c r="BQ1526" s="42">
        <f t="shared" si="7380"/>
        <v>0</v>
      </c>
      <c r="BR1526" s="42">
        <f t="shared" si="7380"/>
        <v>0</v>
      </c>
      <c r="BS1526" s="42">
        <f t="shared" si="7380"/>
        <v>0</v>
      </c>
      <c r="BT1526" s="25">
        <f t="shared" si="7380"/>
        <v>8548</v>
      </c>
      <c r="BU1526" s="42">
        <f t="shared" si="7380"/>
        <v>0</v>
      </c>
      <c r="BV1526" s="42">
        <f>BV1527</f>
        <v>0</v>
      </c>
      <c r="BW1526" s="42">
        <f t="shared" si="7381"/>
        <v>0</v>
      </c>
      <c r="BX1526" s="42">
        <f t="shared" si="7381"/>
        <v>0</v>
      </c>
      <c r="BY1526" s="42">
        <f t="shared" si="7381"/>
        <v>0</v>
      </c>
      <c r="BZ1526" s="25">
        <f t="shared" si="7381"/>
        <v>8548</v>
      </c>
      <c r="CA1526" s="42">
        <f t="shared" si="7381"/>
        <v>0</v>
      </c>
      <c r="CB1526" s="42">
        <f>CB1527</f>
        <v>228</v>
      </c>
      <c r="CC1526" s="42">
        <f t="shared" si="7382"/>
        <v>0</v>
      </c>
      <c r="CD1526" s="42">
        <f t="shared" si="7382"/>
        <v>0</v>
      </c>
      <c r="CE1526" s="42">
        <f t="shared" si="7382"/>
        <v>0</v>
      </c>
      <c r="CF1526" s="25">
        <f t="shared" si="7382"/>
        <v>8776</v>
      </c>
      <c r="CG1526" s="42">
        <f t="shared" si="7382"/>
        <v>0</v>
      </c>
      <c r="CH1526" s="42">
        <f>CH1527</f>
        <v>0</v>
      </c>
      <c r="CI1526" s="42">
        <f t="shared" si="7382"/>
        <v>0</v>
      </c>
      <c r="CJ1526" s="42">
        <f t="shared" si="7382"/>
        <v>0</v>
      </c>
      <c r="CK1526" s="42">
        <f t="shared" si="7382"/>
        <v>0</v>
      </c>
      <c r="CL1526" s="25">
        <f t="shared" si="7382"/>
        <v>8776</v>
      </c>
      <c r="CM1526" s="42">
        <f t="shared" si="7382"/>
        <v>0</v>
      </c>
      <c r="CN1526" s="42">
        <f>CN1527</f>
        <v>0</v>
      </c>
      <c r="CO1526" s="42">
        <f t="shared" si="7383"/>
        <v>0</v>
      </c>
      <c r="CP1526" s="42">
        <f t="shared" si="7383"/>
        <v>0</v>
      </c>
      <c r="CQ1526" s="42">
        <f t="shared" si="7383"/>
        <v>0</v>
      </c>
      <c r="CR1526" s="25">
        <f t="shared" si="7383"/>
        <v>8776</v>
      </c>
      <c r="CS1526" s="42">
        <f t="shared" si="7383"/>
        <v>0</v>
      </c>
      <c r="CT1526" s="42">
        <f>CT1527</f>
        <v>0</v>
      </c>
      <c r="CU1526" s="42">
        <f t="shared" si="7384"/>
        <v>0</v>
      </c>
      <c r="CV1526" s="42">
        <f t="shared" si="7384"/>
        <v>0</v>
      </c>
      <c r="CW1526" s="42">
        <f t="shared" si="7384"/>
        <v>0</v>
      </c>
      <c r="CX1526" s="25">
        <f t="shared" si="7384"/>
        <v>8776</v>
      </c>
      <c r="CY1526" s="25">
        <f t="shared" si="7384"/>
        <v>0</v>
      </c>
      <c r="CZ1526" s="25">
        <f t="shared" si="7384"/>
        <v>8776</v>
      </c>
      <c r="DA1526" s="25">
        <f t="shared" si="7384"/>
        <v>0</v>
      </c>
      <c r="DB1526" s="115">
        <f t="shared" si="7372"/>
        <v>100</v>
      </c>
      <c r="DC1526" s="115"/>
    </row>
    <row r="1527" spans="1:107" s="12" customFormat="1" ht="36.75" customHeight="1" x14ac:dyDescent="0.25">
      <c r="A1527" s="30" t="s">
        <v>83</v>
      </c>
      <c r="B1527" s="24" t="s">
        <v>58</v>
      </c>
      <c r="C1527" s="24" t="s">
        <v>55</v>
      </c>
      <c r="D1527" s="26" t="s">
        <v>526</v>
      </c>
      <c r="E1527" s="24" t="s">
        <v>84</v>
      </c>
      <c r="F1527" s="25">
        <f t="shared" si="7373"/>
        <v>8548</v>
      </c>
      <c r="G1527" s="25">
        <f t="shared" si="7373"/>
        <v>0</v>
      </c>
      <c r="H1527" s="42">
        <f>H1528</f>
        <v>0</v>
      </c>
      <c r="I1527" s="42">
        <f t="shared" si="7374"/>
        <v>0</v>
      </c>
      <c r="J1527" s="42">
        <f t="shared" si="7374"/>
        <v>0</v>
      </c>
      <c r="K1527" s="42">
        <f t="shared" si="7374"/>
        <v>0</v>
      </c>
      <c r="L1527" s="25">
        <f t="shared" si="7374"/>
        <v>8548</v>
      </c>
      <c r="M1527" s="42">
        <f t="shared" si="7374"/>
        <v>0</v>
      </c>
      <c r="N1527" s="42">
        <f>N1528</f>
        <v>0</v>
      </c>
      <c r="O1527" s="42">
        <f t="shared" si="7374"/>
        <v>0</v>
      </c>
      <c r="P1527" s="42">
        <f t="shared" si="7374"/>
        <v>0</v>
      </c>
      <c r="Q1527" s="42">
        <f t="shared" si="7374"/>
        <v>0</v>
      </c>
      <c r="R1527" s="25">
        <f t="shared" si="7374"/>
        <v>8548</v>
      </c>
      <c r="S1527" s="42">
        <f t="shared" si="7374"/>
        <v>0</v>
      </c>
      <c r="T1527" s="42">
        <f>T1528</f>
        <v>0</v>
      </c>
      <c r="U1527" s="42">
        <f t="shared" si="7375"/>
        <v>0</v>
      </c>
      <c r="V1527" s="42">
        <f t="shared" si="7375"/>
        <v>0</v>
      </c>
      <c r="W1527" s="42">
        <f t="shared" si="7375"/>
        <v>0</v>
      </c>
      <c r="X1527" s="25">
        <f t="shared" si="7375"/>
        <v>8548</v>
      </c>
      <c r="Y1527" s="42">
        <f t="shared" si="7375"/>
        <v>0</v>
      </c>
      <c r="Z1527" s="42">
        <f>Z1528</f>
        <v>0</v>
      </c>
      <c r="AA1527" s="42">
        <f t="shared" si="7376"/>
        <v>0</v>
      </c>
      <c r="AB1527" s="42">
        <f t="shared" si="7376"/>
        <v>0</v>
      </c>
      <c r="AC1527" s="42">
        <f t="shared" si="7376"/>
        <v>0</v>
      </c>
      <c r="AD1527" s="25">
        <f t="shared" si="7376"/>
        <v>8548</v>
      </c>
      <c r="AE1527" s="42">
        <f t="shared" si="7376"/>
        <v>0</v>
      </c>
      <c r="AF1527" s="42">
        <f>AF1528</f>
        <v>0</v>
      </c>
      <c r="AG1527" s="42">
        <f t="shared" si="7376"/>
        <v>0</v>
      </c>
      <c r="AH1527" s="42">
        <f t="shared" si="7376"/>
        <v>0</v>
      </c>
      <c r="AI1527" s="42">
        <f t="shared" si="7376"/>
        <v>0</v>
      </c>
      <c r="AJ1527" s="25">
        <f t="shared" si="7376"/>
        <v>8548</v>
      </c>
      <c r="AK1527" s="42">
        <f t="shared" si="7376"/>
        <v>0</v>
      </c>
      <c r="AL1527" s="42">
        <f>AL1528</f>
        <v>0</v>
      </c>
      <c r="AM1527" s="42">
        <f t="shared" si="7377"/>
        <v>0</v>
      </c>
      <c r="AN1527" s="42">
        <f t="shared" si="7377"/>
        <v>0</v>
      </c>
      <c r="AO1527" s="42">
        <f t="shared" si="7377"/>
        <v>0</v>
      </c>
      <c r="AP1527" s="25">
        <f t="shared" si="7377"/>
        <v>8548</v>
      </c>
      <c r="AQ1527" s="42">
        <f t="shared" si="7377"/>
        <v>0</v>
      </c>
      <c r="AR1527" s="42">
        <f>AR1528</f>
        <v>0</v>
      </c>
      <c r="AS1527" s="42">
        <f t="shared" si="7378"/>
        <v>0</v>
      </c>
      <c r="AT1527" s="42">
        <f t="shared" si="7378"/>
        <v>0</v>
      </c>
      <c r="AU1527" s="42">
        <f t="shared" si="7378"/>
        <v>0</v>
      </c>
      <c r="AV1527" s="25">
        <f t="shared" si="7378"/>
        <v>8548</v>
      </c>
      <c r="AW1527" s="42">
        <f t="shared" si="7378"/>
        <v>0</v>
      </c>
      <c r="AX1527" s="42">
        <f>AX1528</f>
        <v>0</v>
      </c>
      <c r="AY1527" s="42">
        <f t="shared" si="7378"/>
        <v>0</v>
      </c>
      <c r="AZ1527" s="42">
        <f t="shared" si="7378"/>
        <v>0</v>
      </c>
      <c r="BA1527" s="42">
        <f t="shared" si="7378"/>
        <v>0</v>
      </c>
      <c r="BB1527" s="25">
        <f t="shared" si="7378"/>
        <v>8548</v>
      </c>
      <c r="BC1527" s="42">
        <f t="shared" si="7378"/>
        <v>0</v>
      </c>
      <c r="BD1527" s="42">
        <f>BD1528</f>
        <v>0</v>
      </c>
      <c r="BE1527" s="42">
        <f t="shared" si="7379"/>
        <v>0</v>
      </c>
      <c r="BF1527" s="42">
        <f t="shared" si="7379"/>
        <v>0</v>
      </c>
      <c r="BG1527" s="42">
        <f t="shared" si="7379"/>
        <v>0</v>
      </c>
      <c r="BH1527" s="25">
        <f t="shared" si="7379"/>
        <v>8548</v>
      </c>
      <c r="BI1527" s="42">
        <f t="shared" si="7379"/>
        <v>0</v>
      </c>
      <c r="BJ1527" s="42">
        <f>BJ1528</f>
        <v>0</v>
      </c>
      <c r="BK1527" s="42">
        <f t="shared" si="7380"/>
        <v>0</v>
      </c>
      <c r="BL1527" s="42">
        <f t="shared" si="7380"/>
        <v>0</v>
      </c>
      <c r="BM1527" s="42">
        <f t="shared" si="7380"/>
        <v>0</v>
      </c>
      <c r="BN1527" s="25">
        <f t="shared" si="7380"/>
        <v>8548</v>
      </c>
      <c r="BO1527" s="42">
        <f t="shared" si="7380"/>
        <v>0</v>
      </c>
      <c r="BP1527" s="42">
        <f>BP1528</f>
        <v>0</v>
      </c>
      <c r="BQ1527" s="42">
        <f t="shared" si="7380"/>
        <v>0</v>
      </c>
      <c r="BR1527" s="42">
        <f t="shared" si="7380"/>
        <v>0</v>
      </c>
      <c r="BS1527" s="42">
        <f t="shared" si="7380"/>
        <v>0</v>
      </c>
      <c r="BT1527" s="25">
        <f t="shared" si="7380"/>
        <v>8548</v>
      </c>
      <c r="BU1527" s="42">
        <f t="shared" si="7380"/>
        <v>0</v>
      </c>
      <c r="BV1527" s="42">
        <f>BV1528</f>
        <v>0</v>
      </c>
      <c r="BW1527" s="42">
        <f t="shared" si="7381"/>
        <v>0</v>
      </c>
      <c r="BX1527" s="42">
        <f t="shared" si="7381"/>
        <v>0</v>
      </c>
      <c r="BY1527" s="42">
        <f t="shared" si="7381"/>
        <v>0</v>
      </c>
      <c r="BZ1527" s="25">
        <f t="shared" si="7381"/>
        <v>8548</v>
      </c>
      <c r="CA1527" s="42">
        <f t="shared" si="7381"/>
        <v>0</v>
      </c>
      <c r="CB1527" s="42">
        <f>CB1528</f>
        <v>228</v>
      </c>
      <c r="CC1527" s="42">
        <f t="shared" si="7382"/>
        <v>0</v>
      </c>
      <c r="CD1527" s="42">
        <f t="shared" si="7382"/>
        <v>0</v>
      </c>
      <c r="CE1527" s="42">
        <f t="shared" si="7382"/>
        <v>0</v>
      </c>
      <c r="CF1527" s="25">
        <f t="shared" si="7382"/>
        <v>8776</v>
      </c>
      <c r="CG1527" s="42">
        <f t="shared" si="7382"/>
        <v>0</v>
      </c>
      <c r="CH1527" s="42">
        <f>CH1528</f>
        <v>0</v>
      </c>
      <c r="CI1527" s="42">
        <f t="shared" si="7382"/>
        <v>0</v>
      </c>
      <c r="CJ1527" s="42">
        <f t="shared" si="7382"/>
        <v>0</v>
      </c>
      <c r="CK1527" s="42">
        <f t="shared" si="7382"/>
        <v>0</v>
      </c>
      <c r="CL1527" s="25">
        <f t="shared" si="7382"/>
        <v>8776</v>
      </c>
      <c r="CM1527" s="42">
        <f t="shared" si="7382"/>
        <v>0</v>
      </c>
      <c r="CN1527" s="42">
        <f>CN1528</f>
        <v>0</v>
      </c>
      <c r="CO1527" s="42">
        <f t="shared" si="7383"/>
        <v>0</v>
      </c>
      <c r="CP1527" s="42">
        <f t="shared" si="7383"/>
        <v>0</v>
      </c>
      <c r="CQ1527" s="42">
        <f t="shared" si="7383"/>
        <v>0</v>
      </c>
      <c r="CR1527" s="25">
        <f t="shared" si="7383"/>
        <v>8776</v>
      </c>
      <c r="CS1527" s="42">
        <f t="shared" si="7383"/>
        <v>0</v>
      </c>
      <c r="CT1527" s="42">
        <f>CT1528</f>
        <v>0</v>
      </c>
      <c r="CU1527" s="42">
        <f t="shared" si="7384"/>
        <v>0</v>
      </c>
      <c r="CV1527" s="42">
        <f t="shared" si="7384"/>
        <v>0</v>
      </c>
      <c r="CW1527" s="42">
        <f t="shared" si="7384"/>
        <v>0</v>
      </c>
      <c r="CX1527" s="25">
        <f t="shared" si="7384"/>
        <v>8776</v>
      </c>
      <c r="CY1527" s="25">
        <f t="shared" si="7384"/>
        <v>0</v>
      </c>
      <c r="CZ1527" s="25">
        <f t="shared" si="7384"/>
        <v>8776</v>
      </c>
      <c r="DA1527" s="25">
        <f t="shared" si="7384"/>
        <v>0</v>
      </c>
      <c r="DB1527" s="115">
        <f t="shared" si="7372"/>
        <v>100</v>
      </c>
      <c r="DC1527" s="115"/>
    </row>
    <row r="1528" spans="1:107" s="12" customFormat="1" ht="22.5" customHeight="1" x14ac:dyDescent="0.25">
      <c r="A1528" s="30" t="s">
        <v>174</v>
      </c>
      <c r="B1528" s="24" t="s">
        <v>58</v>
      </c>
      <c r="C1528" s="24" t="s">
        <v>55</v>
      </c>
      <c r="D1528" s="26" t="s">
        <v>526</v>
      </c>
      <c r="E1528" s="24" t="s">
        <v>173</v>
      </c>
      <c r="F1528" s="25">
        <f>8291+257</f>
        <v>8548</v>
      </c>
      <c r="G1528" s="25"/>
      <c r="H1528" s="42"/>
      <c r="I1528" s="42"/>
      <c r="J1528" s="42"/>
      <c r="K1528" s="42"/>
      <c r="L1528" s="25">
        <f>F1528+H1528+I1528+J1528+K1528</f>
        <v>8548</v>
      </c>
      <c r="M1528" s="25">
        <f>G1528+K1528</f>
        <v>0</v>
      </c>
      <c r="N1528" s="42"/>
      <c r="O1528" s="42"/>
      <c r="P1528" s="42"/>
      <c r="Q1528" s="42"/>
      <c r="R1528" s="25">
        <f>L1528+N1528+O1528+P1528+Q1528</f>
        <v>8548</v>
      </c>
      <c r="S1528" s="25">
        <f>M1528+Q1528</f>
        <v>0</v>
      </c>
      <c r="T1528" s="42"/>
      <c r="U1528" s="42"/>
      <c r="V1528" s="42"/>
      <c r="W1528" s="42"/>
      <c r="X1528" s="25">
        <f>R1528+T1528+U1528+V1528+W1528</f>
        <v>8548</v>
      </c>
      <c r="Y1528" s="25">
        <f>S1528+W1528</f>
        <v>0</v>
      </c>
      <c r="Z1528" s="42"/>
      <c r="AA1528" s="42"/>
      <c r="AB1528" s="42"/>
      <c r="AC1528" s="42"/>
      <c r="AD1528" s="25">
        <f>X1528+Z1528+AA1528+AB1528+AC1528</f>
        <v>8548</v>
      </c>
      <c r="AE1528" s="25">
        <f>Y1528+AC1528</f>
        <v>0</v>
      </c>
      <c r="AF1528" s="42"/>
      <c r="AG1528" s="42"/>
      <c r="AH1528" s="42"/>
      <c r="AI1528" s="42"/>
      <c r="AJ1528" s="25">
        <f>AD1528+AF1528+AG1528+AH1528+AI1528</f>
        <v>8548</v>
      </c>
      <c r="AK1528" s="25">
        <f>AE1528+AI1528</f>
        <v>0</v>
      </c>
      <c r="AL1528" s="42"/>
      <c r="AM1528" s="42"/>
      <c r="AN1528" s="42"/>
      <c r="AO1528" s="42"/>
      <c r="AP1528" s="25">
        <f>AJ1528+AL1528+AM1528+AN1528+AO1528</f>
        <v>8548</v>
      </c>
      <c r="AQ1528" s="25">
        <f>AK1528+AO1528</f>
        <v>0</v>
      </c>
      <c r="AR1528" s="42"/>
      <c r="AS1528" s="42"/>
      <c r="AT1528" s="42"/>
      <c r="AU1528" s="42"/>
      <c r="AV1528" s="25">
        <f>AP1528+AR1528+AS1528+AT1528+AU1528</f>
        <v>8548</v>
      </c>
      <c r="AW1528" s="25">
        <f>AQ1528+AU1528</f>
        <v>0</v>
      </c>
      <c r="AX1528" s="42"/>
      <c r="AY1528" s="42"/>
      <c r="AZ1528" s="42"/>
      <c r="BA1528" s="42"/>
      <c r="BB1528" s="25">
        <f>AV1528+AX1528+AY1528+AZ1528+BA1528</f>
        <v>8548</v>
      </c>
      <c r="BC1528" s="25">
        <f>AW1528+BA1528</f>
        <v>0</v>
      </c>
      <c r="BD1528" s="42"/>
      <c r="BE1528" s="42"/>
      <c r="BF1528" s="42"/>
      <c r="BG1528" s="42"/>
      <c r="BH1528" s="25">
        <f>BB1528+BD1528+BE1528+BF1528+BG1528</f>
        <v>8548</v>
      </c>
      <c r="BI1528" s="25">
        <f>BC1528+BG1528</f>
        <v>0</v>
      </c>
      <c r="BJ1528" s="42"/>
      <c r="BK1528" s="42"/>
      <c r="BL1528" s="42"/>
      <c r="BM1528" s="42"/>
      <c r="BN1528" s="25">
        <f>BH1528+BJ1528+BK1528+BL1528+BM1528</f>
        <v>8548</v>
      </c>
      <c r="BO1528" s="25">
        <f>BI1528+BM1528</f>
        <v>0</v>
      </c>
      <c r="BP1528" s="42"/>
      <c r="BQ1528" s="42"/>
      <c r="BR1528" s="42"/>
      <c r="BS1528" s="42"/>
      <c r="BT1528" s="25">
        <f>BN1528+BP1528+BQ1528+BR1528+BS1528</f>
        <v>8548</v>
      </c>
      <c r="BU1528" s="25">
        <f>BO1528+BS1528</f>
        <v>0</v>
      </c>
      <c r="BV1528" s="42"/>
      <c r="BW1528" s="42"/>
      <c r="BX1528" s="42"/>
      <c r="BY1528" s="42"/>
      <c r="BZ1528" s="25">
        <f>BT1528+BV1528+BW1528+BX1528+BY1528</f>
        <v>8548</v>
      </c>
      <c r="CA1528" s="25">
        <f>BU1528+BY1528</f>
        <v>0</v>
      </c>
      <c r="CB1528" s="42">
        <v>228</v>
      </c>
      <c r="CC1528" s="42"/>
      <c r="CD1528" s="42"/>
      <c r="CE1528" s="42"/>
      <c r="CF1528" s="25">
        <f>BZ1528+CB1528+CC1528+CD1528+CE1528</f>
        <v>8776</v>
      </c>
      <c r="CG1528" s="25">
        <f>CA1528+CE1528</f>
        <v>0</v>
      </c>
      <c r="CH1528" s="42"/>
      <c r="CI1528" s="42"/>
      <c r="CJ1528" s="42"/>
      <c r="CK1528" s="42"/>
      <c r="CL1528" s="25">
        <f>CF1528+CH1528+CI1528+CJ1528+CK1528</f>
        <v>8776</v>
      </c>
      <c r="CM1528" s="25">
        <f>CG1528+CK1528</f>
        <v>0</v>
      </c>
      <c r="CN1528" s="42"/>
      <c r="CO1528" s="42"/>
      <c r="CP1528" s="42"/>
      <c r="CQ1528" s="42"/>
      <c r="CR1528" s="25">
        <f>CL1528+CN1528+CO1528+CP1528+CQ1528</f>
        <v>8776</v>
      </c>
      <c r="CS1528" s="25">
        <f>CM1528+CQ1528</f>
        <v>0</v>
      </c>
      <c r="CT1528" s="42"/>
      <c r="CU1528" s="42"/>
      <c r="CV1528" s="42"/>
      <c r="CW1528" s="42"/>
      <c r="CX1528" s="25">
        <f>CR1528+CT1528+CU1528+CV1528+CW1528</f>
        <v>8776</v>
      </c>
      <c r="CY1528" s="25">
        <f>CS1528+CW1528</f>
        <v>0</v>
      </c>
      <c r="CZ1528" s="25">
        <v>8776</v>
      </c>
      <c r="DA1528" s="42"/>
      <c r="DB1528" s="115">
        <f t="shared" si="7372"/>
        <v>100</v>
      </c>
      <c r="DC1528" s="115"/>
    </row>
    <row r="1529" spans="1:107" s="12" customFormat="1" ht="19.5" customHeight="1" x14ac:dyDescent="0.3">
      <c r="A1529" s="30"/>
      <c r="B1529" s="22"/>
      <c r="C1529" s="22"/>
      <c r="D1529" s="29"/>
      <c r="E1529" s="24"/>
      <c r="F1529" s="42"/>
      <c r="G1529" s="42"/>
      <c r="H1529" s="42"/>
      <c r="I1529" s="42"/>
      <c r="J1529" s="42"/>
      <c r="K1529" s="42"/>
      <c r="L1529" s="42"/>
      <c r="M1529" s="42"/>
      <c r="N1529" s="42"/>
      <c r="O1529" s="42"/>
      <c r="P1529" s="42"/>
      <c r="Q1529" s="42"/>
      <c r="R1529" s="42"/>
      <c r="S1529" s="42"/>
      <c r="T1529" s="42"/>
      <c r="U1529" s="42"/>
      <c r="V1529" s="42"/>
      <c r="W1529" s="42"/>
      <c r="X1529" s="42"/>
      <c r="Y1529" s="42"/>
      <c r="Z1529" s="42"/>
      <c r="AA1529" s="42"/>
      <c r="AB1529" s="42"/>
      <c r="AC1529" s="42"/>
      <c r="AD1529" s="42"/>
      <c r="AE1529" s="42"/>
      <c r="AF1529" s="42"/>
      <c r="AG1529" s="42"/>
      <c r="AH1529" s="42"/>
      <c r="AI1529" s="42"/>
      <c r="AJ1529" s="42"/>
      <c r="AK1529" s="42"/>
      <c r="AL1529" s="42"/>
      <c r="AM1529" s="42"/>
      <c r="AN1529" s="42"/>
      <c r="AO1529" s="42"/>
      <c r="AP1529" s="42"/>
      <c r="AQ1529" s="42"/>
      <c r="AR1529" s="42"/>
      <c r="AS1529" s="42"/>
      <c r="AT1529" s="42"/>
      <c r="AU1529" s="42"/>
      <c r="AV1529" s="42"/>
      <c r="AW1529" s="42"/>
      <c r="AX1529" s="42"/>
      <c r="AY1529" s="42"/>
      <c r="AZ1529" s="42"/>
      <c r="BA1529" s="42"/>
      <c r="BB1529" s="42"/>
      <c r="BC1529" s="42"/>
      <c r="BD1529" s="42"/>
      <c r="BE1529" s="42"/>
      <c r="BF1529" s="42"/>
      <c r="BG1529" s="42"/>
      <c r="BH1529" s="42"/>
      <c r="BI1529" s="42"/>
      <c r="BJ1529" s="42"/>
      <c r="BK1529" s="42"/>
      <c r="BL1529" s="42"/>
      <c r="BM1529" s="42"/>
      <c r="BN1529" s="42"/>
      <c r="BO1529" s="42"/>
      <c r="BP1529" s="42"/>
      <c r="BQ1529" s="42"/>
      <c r="BR1529" s="42"/>
      <c r="BS1529" s="42"/>
      <c r="BT1529" s="42"/>
      <c r="BU1529" s="42"/>
      <c r="BV1529" s="42"/>
      <c r="BW1529" s="42"/>
      <c r="BX1529" s="42"/>
      <c r="BY1529" s="42"/>
      <c r="BZ1529" s="42"/>
      <c r="CA1529" s="42"/>
      <c r="CB1529" s="42"/>
      <c r="CC1529" s="42"/>
      <c r="CD1529" s="42"/>
      <c r="CE1529" s="42"/>
      <c r="CF1529" s="42"/>
      <c r="CG1529" s="42"/>
      <c r="CH1529" s="42"/>
      <c r="CI1529" s="42"/>
      <c r="CJ1529" s="42"/>
      <c r="CK1529" s="42"/>
      <c r="CL1529" s="42"/>
      <c r="CM1529" s="42"/>
      <c r="CN1529" s="42"/>
      <c r="CO1529" s="42"/>
      <c r="CP1529" s="42"/>
      <c r="CQ1529" s="42"/>
      <c r="CR1529" s="42"/>
      <c r="CS1529" s="42"/>
      <c r="CT1529" s="42"/>
      <c r="CU1529" s="42"/>
      <c r="CV1529" s="42"/>
      <c r="CW1529" s="42"/>
      <c r="CX1529" s="42"/>
      <c r="CY1529" s="42"/>
      <c r="CZ1529" s="42"/>
      <c r="DA1529" s="42"/>
      <c r="DB1529" s="115"/>
      <c r="DC1529" s="115"/>
    </row>
    <row r="1530" spans="1:107" s="12" customFormat="1" ht="58.5" customHeight="1" x14ac:dyDescent="0.3">
      <c r="A1530" s="46" t="s">
        <v>3</v>
      </c>
      <c r="B1530" s="19" t="s">
        <v>4</v>
      </c>
      <c r="C1530" s="24"/>
      <c r="D1530" s="29"/>
      <c r="E1530" s="24"/>
      <c r="F1530" s="21">
        <f t="shared" ref="F1530:G1530" si="7385">F1532</f>
        <v>510432</v>
      </c>
      <c r="G1530" s="21">
        <f t="shared" si="7385"/>
        <v>112913</v>
      </c>
      <c r="H1530" s="42">
        <f>H1532</f>
        <v>0</v>
      </c>
      <c r="I1530" s="42">
        <f t="shared" ref="I1530:M1530" si="7386">I1532</f>
        <v>0</v>
      </c>
      <c r="J1530" s="42">
        <f t="shared" si="7386"/>
        <v>0</v>
      </c>
      <c r="K1530" s="42">
        <f t="shared" si="7386"/>
        <v>0</v>
      </c>
      <c r="L1530" s="21">
        <f>L1532</f>
        <v>510432</v>
      </c>
      <c r="M1530" s="21">
        <f t="shared" si="7386"/>
        <v>112913</v>
      </c>
      <c r="N1530" s="42">
        <f>N1532</f>
        <v>0</v>
      </c>
      <c r="O1530" s="42">
        <f t="shared" ref="O1530:Q1530" si="7387">O1532</f>
        <v>-4202</v>
      </c>
      <c r="P1530" s="42">
        <f t="shared" si="7387"/>
        <v>0</v>
      </c>
      <c r="Q1530" s="42">
        <f t="shared" si="7387"/>
        <v>0</v>
      </c>
      <c r="R1530" s="21">
        <f>R1532</f>
        <v>506230</v>
      </c>
      <c r="S1530" s="21">
        <f t="shared" ref="S1530" si="7388">S1532</f>
        <v>112913</v>
      </c>
      <c r="T1530" s="42">
        <f>T1532</f>
        <v>0</v>
      </c>
      <c r="U1530" s="21">
        <f t="shared" ref="U1530:W1530" si="7389">U1532</f>
        <v>-1009</v>
      </c>
      <c r="V1530" s="42">
        <f t="shared" si="7389"/>
        <v>0</v>
      </c>
      <c r="W1530" s="42">
        <f t="shared" si="7389"/>
        <v>0</v>
      </c>
      <c r="X1530" s="21">
        <f>X1532</f>
        <v>505221</v>
      </c>
      <c r="Y1530" s="21">
        <f t="shared" ref="Y1530" si="7390">Y1532</f>
        <v>112913</v>
      </c>
      <c r="Z1530" s="42">
        <f>Z1532</f>
        <v>0</v>
      </c>
      <c r="AA1530" s="21">
        <f t="shared" ref="AA1530:AC1530" si="7391">AA1532</f>
        <v>0</v>
      </c>
      <c r="AB1530" s="42">
        <f t="shared" si="7391"/>
        <v>0</v>
      </c>
      <c r="AC1530" s="42">
        <f t="shared" si="7391"/>
        <v>0</v>
      </c>
      <c r="AD1530" s="21">
        <f>AD1532</f>
        <v>505221</v>
      </c>
      <c r="AE1530" s="21">
        <f t="shared" ref="AE1530" si="7392">AE1532</f>
        <v>112913</v>
      </c>
      <c r="AF1530" s="42">
        <f>AF1532</f>
        <v>0</v>
      </c>
      <c r="AG1530" s="21">
        <f t="shared" ref="AG1530:AI1530" si="7393">AG1532</f>
        <v>0</v>
      </c>
      <c r="AH1530" s="42">
        <f t="shared" si="7393"/>
        <v>0</v>
      </c>
      <c r="AI1530" s="42">
        <f t="shared" si="7393"/>
        <v>0</v>
      </c>
      <c r="AJ1530" s="21">
        <f>AJ1532</f>
        <v>505221</v>
      </c>
      <c r="AK1530" s="21">
        <f t="shared" ref="AK1530" si="7394">AK1532</f>
        <v>112913</v>
      </c>
      <c r="AL1530" s="42">
        <f>AL1532</f>
        <v>0</v>
      </c>
      <c r="AM1530" s="21">
        <f t="shared" ref="AM1530:AO1530" si="7395">AM1532</f>
        <v>0</v>
      </c>
      <c r="AN1530" s="42">
        <f t="shared" si="7395"/>
        <v>0</v>
      </c>
      <c r="AO1530" s="42">
        <f t="shared" si="7395"/>
        <v>0</v>
      </c>
      <c r="AP1530" s="21">
        <f>AP1532</f>
        <v>505221</v>
      </c>
      <c r="AQ1530" s="21">
        <f t="shared" ref="AQ1530" si="7396">AQ1532</f>
        <v>112913</v>
      </c>
      <c r="AR1530" s="42">
        <f>AR1532</f>
        <v>0</v>
      </c>
      <c r="AS1530" s="21">
        <f t="shared" ref="AS1530:AU1530" si="7397">AS1532</f>
        <v>0</v>
      </c>
      <c r="AT1530" s="42">
        <f t="shared" si="7397"/>
        <v>-1231</v>
      </c>
      <c r="AU1530" s="42">
        <f t="shared" si="7397"/>
        <v>0</v>
      </c>
      <c r="AV1530" s="21">
        <f>AV1532</f>
        <v>503990</v>
      </c>
      <c r="AW1530" s="21">
        <f t="shared" ref="AW1530" si="7398">AW1532</f>
        <v>112913</v>
      </c>
      <c r="AX1530" s="42">
        <f>AX1532</f>
        <v>0</v>
      </c>
      <c r="AY1530" s="21">
        <f t="shared" ref="AY1530:BA1530" si="7399">AY1532</f>
        <v>0</v>
      </c>
      <c r="AZ1530" s="42">
        <f t="shared" si="7399"/>
        <v>0</v>
      </c>
      <c r="BA1530" s="42">
        <f t="shared" si="7399"/>
        <v>0</v>
      </c>
      <c r="BB1530" s="21">
        <f>BB1532</f>
        <v>503990</v>
      </c>
      <c r="BC1530" s="21">
        <f t="shared" ref="BC1530" si="7400">BC1532</f>
        <v>112913</v>
      </c>
      <c r="BD1530" s="42">
        <f>BD1532</f>
        <v>0</v>
      </c>
      <c r="BE1530" s="21">
        <f t="shared" ref="BE1530:BG1530" si="7401">BE1532</f>
        <v>0</v>
      </c>
      <c r="BF1530" s="42">
        <f t="shared" si="7401"/>
        <v>0</v>
      </c>
      <c r="BG1530" s="42">
        <f t="shared" si="7401"/>
        <v>0</v>
      </c>
      <c r="BH1530" s="21">
        <f>BH1532</f>
        <v>503990</v>
      </c>
      <c r="BI1530" s="21">
        <f t="shared" ref="BI1530" si="7402">BI1532</f>
        <v>112913</v>
      </c>
      <c r="BJ1530" s="42">
        <f>BJ1532</f>
        <v>0</v>
      </c>
      <c r="BK1530" s="21">
        <f t="shared" ref="BK1530:BM1530" si="7403">BK1532</f>
        <v>0</v>
      </c>
      <c r="BL1530" s="42">
        <f t="shared" si="7403"/>
        <v>0</v>
      </c>
      <c r="BM1530" s="42">
        <f t="shared" si="7403"/>
        <v>0</v>
      </c>
      <c r="BN1530" s="21">
        <f>BN1532</f>
        <v>503990</v>
      </c>
      <c r="BO1530" s="21">
        <f t="shared" ref="BO1530" si="7404">BO1532</f>
        <v>112913</v>
      </c>
      <c r="BP1530" s="42">
        <f>BP1532</f>
        <v>0</v>
      </c>
      <c r="BQ1530" s="21">
        <f t="shared" ref="BQ1530:BS1530" si="7405">BQ1532</f>
        <v>0</v>
      </c>
      <c r="BR1530" s="42">
        <f t="shared" si="7405"/>
        <v>0</v>
      </c>
      <c r="BS1530" s="42">
        <f t="shared" si="7405"/>
        <v>0</v>
      </c>
      <c r="BT1530" s="21">
        <f>BT1532</f>
        <v>503990</v>
      </c>
      <c r="BU1530" s="21">
        <f t="shared" ref="BU1530" si="7406">BU1532</f>
        <v>112913</v>
      </c>
      <c r="BV1530" s="42">
        <f>BV1532</f>
        <v>0</v>
      </c>
      <c r="BW1530" s="21">
        <f t="shared" ref="BW1530:BY1530" si="7407">BW1532</f>
        <v>-7685</v>
      </c>
      <c r="BX1530" s="42">
        <f t="shared" si="7407"/>
        <v>0</v>
      </c>
      <c r="BY1530" s="42">
        <f t="shared" si="7407"/>
        <v>0</v>
      </c>
      <c r="BZ1530" s="21">
        <f>BZ1532</f>
        <v>496305</v>
      </c>
      <c r="CA1530" s="21">
        <f t="shared" ref="CA1530" si="7408">CA1532</f>
        <v>112913</v>
      </c>
      <c r="CB1530" s="42">
        <f>CB1532</f>
        <v>0</v>
      </c>
      <c r="CC1530" s="21">
        <f t="shared" ref="CC1530:CE1530" si="7409">CC1532</f>
        <v>-50689</v>
      </c>
      <c r="CD1530" s="42">
        <f t="shared" si="7409"/>
        <v>-1119</v>
      </c>
      <c r="CE1530" s="42">
        <f t="shared" si="7409"/>
        <v>0</v>
      </c>
      <c r="CF1530" s="21">
        <f>CF1532</f>
        <v>444497</v>
      </c>
      <c r="CG1530" s="21">
        <f t="shared" ref="CG1530" si="7410">CG1532</f>
        <v>112913</v>
      </c>
      <c r="CH1530" s="42">
        <f>CH1532</f>
        <v>0</v>
      </c>
      <c r="CI1530" s="21">
        <f t="shared" ref="CI1530:CK1530" si="7411">CI1532</f>
        <v>0</v>
      </c>
      <c r="CJ1530" s="42">
        <f t="shared" si="7411"/>
        <v>0</v>
      </c>
      <c r="CK1530" s="42">
        <f t="shared" si="7411"/>
        <v>0</v>
      </c>
      <c r="CL1530" s="21">
        <f>CL1532</f>
        <v>444497</v>
      </c>
      <c r="CM1530" s="21">
        <f t="shared" ref="CM1530" si="7412">CM1532</f>
        <v>112913</v>
      </c>
      <c r="CN1530" s="42">
        <f>CN1532</f>
        <v>0</v>
      </c>
      <c r="CO1530" s="21">
        <f t="shared" ref="CO1530:CQ1530" si="7413">CO1532</f>
        <v>0</v>
      </c>
      <c r="CP1530" s="42">
        <f t="shared" si="7413"/>
        <v>0</v>
      </c>
      <c r="CQ1530" s="42">
        <f t="shared" si="7413"/>
        <v>0</v>
      </c>
      <c r="CR1530" s="21">
        <f>CR1532</f>
        <v>444497</v>
      </c>
      <c r="CS1530" s="21">
        <f t="shared" ref="CS1530" si="7414">CS1532</f>
        <v>112913</v>
      </c>
      <c r="CT1530" s="42">
        <f>CT1532</f>
        <v>0</v>
      </c>
      <c r="CU1530" s="21">
        <f t="shared" ref="CU1530:CW1530" si="7415">CU1532</f>
        <v>0</v>
      </c>
      <c r="CV1530" s="42">
        <f t="shared" si="7415"/>
        <v>-237</v>
      </c>
      <c r="CW1530" s="42">
        <f t="shared" si="7415"/>
        <v>0</v>
      </c>
      <c r="CX1530" s="21">
        <f>CX1532</f>
        <v>444260</v>
      </c>
      <c r="CY1530" s="21">
        <f t="shared" ref="CY1530:DA1530" si="7416">CY1532</f>
        <v>112913</v>
      </c>
      <c r="CZ1530" s="21">
        <f t="shared" si="7416"/>
        <v>421191</v>
      </c>
      <c r="DA1530" s="21">
        <f t="shared" si="7416"/>
        <v>165374</v>
      </c>
      <c r="DB1530" s="114">
        <f t="shared" si="7372"/>
        <v>94.807320037815686</v>
      </c>
      <c r="DC1530" s="114">
        <f t="shared" ref="DC1530:DC1546" si="7417">DA1530/CY1530*100</f>
        <v>146.4614349100635</v>
      </c>
    </row>
    <row r="1531" spans="1:107" s="12" customFormat="1" ht="17.25" customHeight="1" x14ac:dyDescent="0.3">
      <c r="A1531" s="46"/>
      <c r="B1531" s="19"/>
      <c r="C1531" s="24"/>
      <c r="D1531" s="29"/>
      <c r="E1531" s="24"/>
      <c r="F1531" s="42"/>
      <c r="G1531" s="42"/>
      <c r="H1531" s="42"/>
      <c r="I1531" s="42"/>
      <c r="J1531" s="42"/>
      <c r="K1531" s="42"/>
      <c r="L1531" s="42"/>
      <c r="M1531" s="42"/>
      <c r="N1531" s="42"/>
      <c r="O1531" s="42"/>
      <c r="P1531" s="42"/>
      <c r="Q1531" s="42"/>
      <c r="R1531" s="42"/>
      <c r="S1531" s="42"/>
      <c r="T1531" s="42"/>
      <c r="U1531" s="42"/>
      <c r="V1531" s="42"/>
      <c r="W1531" s="42"/>
      <c r="X1531" s="42"/>
      <c r="Y1531" s="42"/>
      <c r="Z1531" s="42"/>
      <c r="AA1531" s="42"/>
      <c r="AB1531" s="42"/>
      <c r="AC1531" s="42"/>
      <c r="AD1531" s="42"/>
      <c r="AE1531" s="42"/>
      <c r="AF1531" s="42"/>
      <c r="AG1531" s="42"/>
      <c r="AH1531" s="42"/>
      <c r="AI1531" s="42"/>
      <c r="AJ1531" s="42"/>
      <c r="AK1531" s="42"/>
      <c r="AL1531" s="42"/>
      <c r="AM1531" s="42"/>
      <c r="AN1531" s="42"/>
      <c r="AO1531" s="42"/>
      <c r="AP1531" s="42"/>
      <c r="AQ1531" s="42"/>
      <c r="AR1531" s="42"/>
      <c r="AS1531" s="42"/>
      <c r="AT1531" s="42"/>
      <c r="AU1531" s="42"/>
      <c r="AV1531" s="42"/>
      <c r="AW1531" s="42"/>
      <c r="AX1531" s="42"/>
      <c r="AY1531" s="42"/>
      <c r="AZ1531" s="42"/>
      <c r="BA1531" s="42"/>
      <c r="BB1531" s="42"/>
      <c r="BC1531" s="42"/>
      <c r="BD1531" s="42"/>
      <c r="BE1531" s="42"/>
      <c r="BF1531" s="42"/>
      <c r="BG1531" s="42"/>
      <c r="BH1531" s="42"/>
      <c r="BI1531" s="42"/>
      <c r="BJ1531" s="42"/>
      <c r="BK1531" s="42"/>
      <c r="BL1531" s="42"/>
      <c r="BM1531" s="42"/>
      <c r="BN1531" s="42"/>
      <c r="BO1531" s="42"/>
      <c r="BP1531" s="42"/>
      <c r="BQ1531" s="42"/>
      <c r="BR1531" s="42"/>
      <c r="BS1531" s="42"/>
      <c r="BT1531" s="42"/>
      <c r="BU1531" s="42"/>
      <c r="BV1531" s="42"/>
      <c r="BW1531" s="42"/>
      <c r="BX1531" s="42"/>
      <c r="BY1531" s="42"/>
      <c r="BZ1531" s="42"/>
      <c r="CA1531" s="42"/>
      <c r="CB1531" s="42"/>
      <c r="CC1531" s="42"/>
      <c r="CD1531" s="42"/>
      <c r="CE1531" s="42"/>
      <c r="CF1531" s="42"/>
      <c r="CG1531" s="42"/>
      <c r="CH1531" s="42"/>
      <c r="CI1531" s="42"/>
      <c r="CJ1531" s="42"/>
      <c r="CK1531" s="42"/>
      <c r="CL1531" s="42"/>
      <c r="CM1531" s="42"/>
      <c r="CN1531" s="42"/>
      <c r="CO1531" s="42"/>
      <c r="CP1531" s="42"/>
      <c r="CQ1531" s="42"/>
      <c r="CR1531" s="42"/>
      <c r="CS1531" s="42"/>
      <c r="CT1531" s="42"/>
      <c r="CU1531" s="42"/>
      <c r="CV1531" s="42"/>
      <c r="CW1531" s="42"/>
      <c r="CX1531" s="42"/>
      <c r="CY1531" s="42"/>
      <c r="CZ1531" s="42"/>
      <c r="DA1531" s="42"/>
      <c r="DB1531" s="115"/>
      <c r="DC1531" s="115"/>
    </row>
    <row r="1532" spans="1:107" s="12" customFormat="1" ht="37.5" x14ac:dyDescent="0.3">
      <c r="A1532" s="54" t="s">
        <v>148</v>
      </c>
      <c r="B1532" s="22" t="s">
        <v>73</v>
      </c>
      <c r="C1532" s="22" t="s">
        <v>50</v>
      </c>
      <c r="D1532" s="59"/>
      <c r="E1532" s="22"/>
      <c r="F1532" s="23">
        <f t="shared" ref="F1532:G1532" si="7418">F1533</f>
        <v>510432</v>
      </c>
      <c r="G1532" s="23">
        <f t="shared" si="7418"/>
        <v>112913</v>
      </c>
      <c r="H1532" s="42">
        <f>H1533</f>
        <v>0</v>
      </c>
      <c r="I1532" s="42">
        <f t="shared" ref="I1532:BT1532" si="7419">I1533</f>
        <v>0</v>
      </c>
      <c r="J1532" s="42">
        <f t="shared" si="7419"/>
        <v>0</v>
      </c>
      <c r="K1532" s="42">
        <f t="shared" si="7419"/>
        <v>0</v>
      </c>
      <c r="L1532" s="23">
        <f t="shared" si="7419"/>
        <v>510432</v>
      </c>
      <c r="M1532" s="23">
        <f t="shared" si="7419"/>
        <v>112913</v>
      </c>
      <c r="N1532" s="23">
        <f>N1533</f>
        <v>0</v>
      </c>
      <c r="O1532" s="23">
        <f t="shared" si="7419"/>
        <v>-4202</v>
      </c>
      <c r="P1532" s="23">
        <f t="shared" si="7419"/>
        <v>0</v>
      </c>
      <c r="Q1532" s="23">
        <f t="shared" si="7419"/>
        <v>0</v>
      </c>
      <c r="R1532" s="23">
        <f t="shared" si="7419"/>
        <v>506230</v>
      </c>
      <c r="S1532" s="23">
        <f t="shared" si="7419"/>
        <v>112913</v>
      </c>
      <c r="T1532" s="23">
        <f>T1533</f>
        <v>0</v>
      </c>
      <c r="U1532" s="23">
        <f t="shared" si="7419"/>
        <v>-1009</v>
      </c>
      <c r="V1532" s="23">
        <f t="shared" si="7419"/>
        <v>0</v>
      </c>
      <c r="W1532" s="23">
        <f t="shared" si="7419"/>
        <v>0</v>
      </c>
      <c r="X1532" s="23">
        <f t="shared" si="7419"/>
        <v>505221</v>
      </c>
      <c r="Y1532" s="23">
        <f t="shared" si="7419"/>
        <v>112913</v>
      </c>
      <c r="Z1532" s="23">
        <f>Z1533</f>
        <v>0</v>
      </c>
      <c r="AA1532" s="23">
        <f t="shared" si="7419"/>
        <v>0</v>
      </c>
      <c r="AB1532" s="23">
        <f t="shared" si="7419"/>
        <v>0</v>
      </c>
      <c r="AC1532" s="23">
        <f t="shared" si="7419"/>
        <v>0</v>
      </c>
      <c r="AD1532" s="23">
        <f t="shared" si="7419"/>
        <v>505221</v>
      </c>
      <c r="AE1532" s="23">
        <f t="shared" si="7419"/>
        <v>112913</v>
      </c>
      <c r="AF1532" s="23">
        <f>AF1533</f>
        <v>0</v>
      </c>
      <c r="AG1532" s="23">
        <f t="shared" si="7419"/>
        <v>0</v>
      </c>
      <c r="AH1532" s="23">
        <f t="shared" si="7419"/>
        <v>0</v>
      </c>
      <c r="AI1532" s="23">
        <f t="shared" si="7419"/>
        <v>0</v>
      </c>
      <c r="AJ1532" s="23">
        <f t="shared" si="7419"/>
        <v>505221</v>
      </c>
      <c r="AK1532" s="23">
        <f t="shared" si="7419"/>
        <v>112913</v>
      </c>
      <c r="AL1532" s="23">
        <f>AL1533</f>
        <v>0</v>
      </c>
      <c r="AM1532" s="23">
        <f t="shared" si="7419"/>
        <v>0</v>
      </c>
      <c r="AN1532" s="23">
        <f t="shared" si="7419"/>
        <v>0</v>
      </c>
      <c r="AO1532" s="23">
        <f t="shared" si="7419"/>
        <v>0</v>
      </c>
      <c r="AP1532" s="23">
        <f t="shared" si="7419"/>
        <v>505221</v>
      </c>
      <c r="AQ1532" s="23">
        <f t="shared" si="7419"/>
        <v>112913</v>
      </c>
      <c r="AR1532" s="23">
        <f>AR1533</f>
        <v>0</v>
      </c>
      <c r="AS1532" s="23">
        <f t="shared" si="7419"/>
        <v>0</v>
      </c>
      <c r="AT1532" s="23">
        <f t="shared" si="7419"/>
        <v>-1231</v>
      </c>
      <c r="AU1532" s="23">
        <f t="shared" si="7419"/>
        <v>0</v>
      </c>
      <c r="AV1532" s="23">
        <f t="shared" si="7419"/>
        <v>503990</v>
      </c>
      <c r="AW1532" s="23">
        <f t="shared" si="7419"/>
        <v>112913</v>
      </c>
      <c r="AX1532" s="23">
        <f>AX1533</f>
        <v>0</v>
      </c>
      <c r="AY1532" s="23">
        <f t="shared" si="7419"/>
        <v>0</v>
      </c>
      <c r="AZ1532" s="23">
        <f t="shared" si="7419"/>
        <v>0</v>
      </c>
      <c r="BA1532" s="23">
        <f t="shared" si="7419"/>
        <v>0</v>
      </c>
      <c r="BB1532" s="23">
        <f t="shared" si="7419"/>
        <v>503990</v>
      </c>
      <c r="BC1532" s="23">
        <f t="shared" si="7419"/>
        <v>112913</v>
      </c>
      <c r="BD1532" s="23">
        <f>BD1533</f>
        <v>0</v>
      </c>
      <c r="BE1532" s="23">
        <f t="shared" si="7419"/>
        <v>0</v>
      </c>
      <c r="BF1532" s="23">
        <f t="shared" si="7419"/>
        <v>0</v>
      </c>
      <c r="BG1532" s="23">
        <f t="shared" si="7419"/>
        <v>0</v>
      </c>
      <c r="BH1532" s="23">
        <f t="shared" si="7419"/>
        <v>503990</v>
      </c>
      <c r="BI1532" s="23">
        <f t="shared" si="7419"/>
        <v>112913</v>
      </c>
      <c r="BJ1532" s="23">
        <f>BJ1533</f>
        <v>0</v>
      </c>
      <c r="BK1532" s="23">
        <f t="shared" si="7419"/>
        <v>0</v>
      </c>
      <c r="BL1532" s="23">
        <f t="shared" si="7419"/>
        <v>0</v>
      </c>
      <c r="BM1532" s="23">
        <f t="shared" si="7419"/>
        <v>0</v>
      </c>
      <c r="BN1532" s="23">
        <f t="shared" si="7419"/>
        <v>503990</v>
      </c>
      <c r="BO1532" s="23">
        <f t="shared" si="7419"/>
        <v>112913</v>
      </c>
      <c r="BP1532" s="23">
        <f>BP1533</f>
        <v>0</v>
      </c>
      <c r="BQ1532" s="23">
        <f t="shared" si="7419"/>
        <v>0</v>
      </c>
      <c r="BR1532" s="23">
        <f t="shared" si="7419"/>
        <v>0</v>
      </c>
      <c r="BS1532" s="23">
        <f t="shared" si="7419"/>
        <v>0</v>
      </c>
      <c r="BT1532" s="23">
        <f t="shared" si="7419"/>
        <v>503990</v>
      </c>
      <c r="BU1532" s="23">
        <f t="shared" ref="BU1532" si="7420">BU1533</f>
        <v>112913</v>
      </c>
      <c r="BV1532" s="23">
        <f>BV1533</f>
        <v>0</v>
      </c>
      <c r="BW1532" s="23">
        <f t="shared" ref="BW1532:DA1532" si="7421">BW1533</f>
        <v>-7685</v>
      </c>
      <c r="BX1532" s="23">
        <f t="shared" si="7421"/>
        <v>0</v>
      </c>
      <c r="BY1532" s="23">
        <f t="shared" si="7421"/>
        <v>0</v>
      </c>
      <c r="BZ1532" s="23">
        <f t="shared" si="7421"/>
        <v>496305</v>
      </c>
      <c r="CA1532" s="23">
        <f t="shared" si="7421"/>
        <v>112913</v>
      </c>
      <c r="CB1532" s="23">
        <f>CB1533</f>
        <v>0</v>
      </c>
      <c r="CC1532" s="23">
        <f t="shared" si="7421"/>
        <v>-50689</v>
      </c>
      <c r="CD1532" s="23">
        <f t="shared" si="7421"/>
        <v>-1119</v>
      </c>
      <c r="CE1532" s="23">
        <f t="shared" si="7421"/>
        <v>0</v>
      </c>
      <c r="CF1532" s="23">
        <f t="shared" si="7421"/>
        <v>444497</v>
      </c>
      <c r="CG1532" s="23">
        <f t="shared" si="7421"/>
        <v>112913</v>
      </c>
      <c r="CH1532" s="23">
        <f>CH1533</f>
        <v>0</v>
      </c>
      <c r="CI1532" s="23">
        <f t="shared" si="7421"/>
        <v>0</v>
      </c>
      <c r="CJ1532" s="23">
        <f t="shared" si="7421"/>
        <v>0</v>
      </c>
      <c r="CK1532" s="23">
        <f t="shared" si="7421"/>
        <v>0</v>
      </c>
      <c r="CL1532" s="23">
        <f t="shared" si="7421"/>
        <v>444497</v>
      </c>
      <c r="CM1532" s="23">
        <f t="shared" si="7421"/>
        <v>112913</v>
      </c>
      <c r="CN1532" s="23">
        <f>CN1533</f>
        <v>0</v>
      </c>
      <c r="CO1532" s="23">
        <f t="shared" si="7421"/>
        <v>0</v>
      </c>
      <c r="CP1532" s="23">
        <f t="shared" si="7421"/>
        <v>0</v>
      </c>
      <c r="CQ1532" s="23">
        <f t="shared" si="7421"/>
        <v>0</v>
      </c>
      <c r="CR1532" s="23">
        <f t="shared" si="7421"/>
        <v>444497</v>
      </c>
      <c r="CS1532" s="23">
        <f t="shared" si="7421"/>
        <v>112913</v>
      </c>
      <c r="CT1532" s="23">
        <f>CT1533</f>
        <v>0</v>
      </c>
      <c r="CU1532" s="23">
        <f t="shared" si="7421"/>
        <v>0</v>
      </c>
      <c r="CV1532" s="23">
        <f t="shared" si="7421"/>
        <v>-237</v>
      </c>
      <c r="CW1532" s="23">
        <f t="shared" si="7421"/>
        <v>0</v>
      </c>
      <c r="CX1532" s="23">
        <f t="shared" si="7421"/>
        <v>444260</v>
      </c>
      <c r="CY1532" s="23">
        <f t="shared" si="7421"/>
        <v>112913</v>
      </c>
      <c r="CZ1532" s="23">
        <f t="shared" si="7421"/>
        <v>421191</v>
      </c>
      <c r="DA1532" s="23">
        <f t="shared" si="7421"/>
        <v>165374</v>
      </c>
      <c r="DB1532" s="116">
        <f t="shared" si="7372"/>
        <v>94.807320037815686</v>
      </c>
      <c r="DC1532" s="116">
        <f t="shared" si="7417"/>
        <v>146.4614349100635</v>
      </c>
    </row>
    <row r="1533" spans="1:107" s="12" customFormat="1" ht="16.5" x14ac:dyDescent="0.25">
      <c r="A1533" s="30" t="s">
        <v>81</v>
      </c>
      <c r="B1533" s="24" t="s">
        <v>73</v>
      </c>
      <c r="C1533" s="24" t="s">
        <v>50</v>
      </c>
      <c r="D1533" s="56" t="s">
        <v>240</v>
      </c>
      <c r="E1533" s="28"/>
      <c r="F1533" s="25">
        <f t="shared" ref="F1533:G1533" si="7422">F1534+F1537+F1541</f>
        <v>510432</v>
      </c>
      <c r="G1533" s="25">
        <f t="shared" si="7422"/>
        <v>112913</v>
      </c>
      <c r="H1533" s="42">
        <f>H1534+H1541</f>
        <v>0</v>
      </c>
      <c r="I1533" s="42">
        <f t="shared" ref="I1533:M1533" si="7423">I1534+I1541</f>
        <v>0</v>
      </c>
      <c r="J1533" s="42">
        <f t="shared" si="7423"/>
        <v>0</v>
      </c>
      <c r="K1533" s="42">
        <f t="shared" si="7423"/>
        <v>0</v>
      </c>
      <c r="L1533" s="25">
        <f t="shared" si="7423"/>
        <v>510432</v>
      </c>
      <c r="M1533" s="25">
        <f t="shared" si="7423"/>
        <v>112913</v>
      </c>
      <c r="N1533" s="42">
        <f>N1534+N1541</f>
        <v>0</v>
      </c>
      <c r="O1533" s="25">
        <f t="shared" ref="O1533:S1533" si="7424">O1534+O1541</f>
        <v>-4202</v>
      </c>
      <c r="P1533" s="42">
        <f t="shared" si="7424"/>
        <v>0</v>
      </c>
      <c r="Q1533" s="42">
        <f t="shared" si="7424"/>
        <v>0</v>
      </c>
      <c r="R1533" s="25">
        <f t="shared" si="7424"/>
        <v>506230</v>
      </c>
      <c r="S1533" s="25">
        <f t="shared" si="7424"/>
        <v>112913</v>
      </c>
      <c r="T1533" s="42">
        <f>T1534+T1541</f>
        <v>0</v>
      </c>
      <c r="U1533" s="25">
        <f t="shared" ref="U1533:Y1533" si="7425">U1534+U1541</f>
        <v>-1009</v>
      </c>
      <c r="V1533" s="42">
        <f t="shared" si="7425"/>
        <v>0</v>
      </c>
      <c r="W1533" s="42">
        <f t="shared" si="7425"/>
        <v>0</v>
      </c>
      <c r="X1533" s="25">
        <f t="shared" si="7425"/>
        <v>505221</v>
      </c>
      <c r="Y1533" s="25">
        <f t="shared" si="7425"/>
        <v>112913</v>
      </c>
      <c r="Z1533" s="42">
        <f>Z1534+Z1541</f>
        <v>0</v>
      </c>
      <c r="AA1533" s="25">
        <f t="shared" ref="AA1533:AE1533" si="7426">AA1534+AA1541</f>
        <v>0</v>
      </c>
      <c r="AB1533" s="42">
        <f t="shared" si="7426"/>
        <v>0</v>
      </c>
      <c r="AC1533" s="42">
        <f t="shared" si="7426"/>
        <v>0</v>
      </c>
      <c r="AD1533" s="25">
        <f t="shared" si="7426"/>
        <v>505221</v>
      </c>
      <c r="AE1533" s="25">
        <f t="shared" si="7426"/>
        <v>112913</v>
      </c>
      <c r="AF1533" s="42">
        <f>AF1534+AF1541</f>
        <v>0</v>
      </c>
      <c r="AG1533" s="25">
        <f t="shared" ref="AG1533:AK1533" si="7427">AG1534+AG1541</f>
        <v>0</v>
      </c>
      <c r="AH1533" s="42">
        <f t="shared" si="7427"/>
        <v>0</v>
      </c>
      <c r="AI1533" s="42">
        <f t="shared" si="7427"/>
        <v>0</v>
      </c>
      <c r="AJ1533" s="25">
        <f t="shared" si="7427"/>
        <v>505221</v>
      </c>
      <c r="AK1533" s="25">
        <f t="shared" si="7427"/>
        <v>112913</v>
      </c>
      <c r="AL1533" s="42">
        <f>AL1534+AL1541</f>
        <v>0</v>
      </c>
      <c r="AM1533" s="25">
        <f t="shared" ref="AM1533:AQ1533" si="7428">AM1534+AM1541</f>
        <v>0</v>
      </c>
      <c r="AN1533" s="42">
        <f t="shared" si="7428"/>
        <v>0</v>
      </c>
      <c r="AO1533" s="42">
        <f t="shared" si="7428"/>
        <v>0</v>
      </c>
      <c r="AP1533" s="25">
        <f t="shared" si="7428"/>
        <v>505221</v>
      </c>
      <c r="AQ1533" s="25">
        <f t="shared" si="7428"/>
        <v>112913</v>
      </c>
      <c r="AR1533" s="42">
        <f>AR1534+AR1541</f>
        <v>0</v>
      </c>
      <c r="AS1533" s="25">
        <f t="shared" ref="AS1533:AW1533" si="7429">AS1534+AS1541</f>
        <v>0</v>
      </c>
      <c r="AT1533" s="42">
        <f t="shared" si="7429"/>
        <v>-1231</v>
      </c>
      <c r="AU1533" s="42">
        <f t="shared" si="7429"/>
        <v>0</v>
      </c>
      <c r="AV1533" s="25">
        <f t="shared" si="7429"/>
        <v>503990</v>
      </c>
      <c r="AW1533" s="25">
        <f t="shared" si="7429"/>
        <v>112913</v>
      </c>
      <c r="AX1533" s="42">
        <f>AX1534+AX1541</f>
        <v>0</v>
      </c>
      <c r="AY1533" s="25">
        <f t="shared" ref="AY1533:BC1533" si="7430">AY1534+AY1541</f>
        <v>0</v>
      </c>
      <c r="AZ1533" s="42">
        <f t="shared" si="7430"/>
        <v>0</v>
      </c>
      <c r="BA1533" s="42">
        <f t="shared" si="7430"/>
        <v>0</v>
      </c>
      <c r="BB1533" s="25">
        <f t="shared" si="7430"/>
        <v>503990</v>
      </c>
      <c r="BC1533" s="25">
        <f t="shared" si="7430"/>
        <v>112913</v>
      </c>
      <c r="BD1533" s="42">
        <f>BD1534+BD1541</f>
        <v>0</v>
      </c>
      <c r="BE1533" s="25">
        <f t="shared" ref="BE1533:BI1533" si="7431">BE1534+BE1541</f>
        <v>0</v>
      </c>
      <c r="BF1533" s="42">
        <f t="shared" si="7431"/>
        <v>0</v>
      </c>
      <c r="BG1533" s="42">
        <f t="shared" si="7431"/>
        <v>0</v>
      </c>
      <c r="BH1533" s="25">
        <f t="shared" si="7431"/>
        <v>503990</v>
      </c>
      <c r="BI1533" s="25">
        <f t="shared" si="7431"/>
        <v>112913</v>
      </c>
      <c r="BJ1533" s="42">
        <f>BJ1534+BJ1541</f>
        <v>0</v>
      </c>
      <c r="BK1533" s="25">
        <f t="shared" ref="BK1533:BO1533" si="7432">BK1534+BK1541</f>
        <v>0</v>
      </c>
      <c r="BL1533" s="42">
        <f t="shared" si="7432"/>
        <v>0</v>
      </c>
      <c r="BM1533" s="42">
        <f t="shared" si="7432"/>
        <v>0</v>
      </c>
      <c r="BN1533" s="25">
        <f t="shared" si="7432"/>
        <v>503990</v>
      </c>
      <c r="BO1533" s="25">
        <f t="shared" si="7432"/>
        <v>112913</v>
      </c>
      <c r="BP1533" s="42">
        <f>BP1534+BP1541</f>
        <v>0</v>
      </c>
      <c r="BQ1533" s="25">
        <f t="shared" ref="BQ1533:BU1533" si="7433">BQ1534+BQ1541</f>
        <v>0</v>
      </c>
      <c r="BR1533" s="42">
        <f t="shared" si="7433"/>
        <v>0</v>
      </c>
      <c r="BS1533" s="42">
        <f t="shared" si="7433"/>
        <v>0</v>
      </c>
      <c r="BT1533" s="25">
        <f t="shared" si="7433"/>
        <v>503990</v>
      </c>
      <c r="BU1533" s="25">
        <f t="shared" si="7433"/>
        <v>112913</v>
      </c>
      <c r="BV1533" s="42">
        <f>BV1534+BV1541</f>
        <v>0</v>
      </c>
      <c r="BW1533" s="25">
        <f t="shared" ref="BW1533:CA1533" si="7434">BW1534+BW1541</f>
        <v>-7685</v>
      </c>
      <c r="BX1533" s="42">
        <f t="shared" si="7434"/>
        <v>0</v>
      </c>
      <c r="BY1533" s="42">
        <f t="shared" si="7434"/>
        <v>0</v>
      </c>
      <c r="BZ1533" s="25">
        <f t="shared" si="7434"/>
        <v>496305</v>
      </c>
      <c r="CA1533" s="25">
        <f t="shared" si="7434"/>
        <v>112913</v>
      </c>
      <c r="CB1533" s="42">
        <f>CB1534+CB1541</f>
        <v>0</v>
      </c>
      <c r="CC1533" s="25">
        <f t="shared" ref="CC1533:CG1533" si="7435">CC1534+CC1541</f>
        <v>-50689</v>
      </c>
      <c r="CD1533" s="42">
        <f t="shared" si="7435"/>
        <v>-1119</v>
      </c>
      <c r="CE1533" s="42">
        <f t="shared" si="7435"/>
        <v>0</v>
      </c>
      <c r="CF1533" s="25">
        <f t="shared" si="7435"/>
        <v>444497</v>
      </c>
      <c r="CG1533" s="25">
        <f t="shared" si="7435"/>
        <v>112913</v>
      </c>
      <c r="CH1533" s="42">
        <f>CH1534+CH1541</f>
        <v>0</v>
      </c>
      <c r="CI1533" s="25">
        <f t="shared" ref="CI1533:CM1533" si="7436">CI1534+CI1541</f>
        <v>0</v>
      </c>
      <c r="CJ1533" s="42">
        <f t="shared" si="7436"/>
        <v>0</v>
      </c>
      <c r="CK1533" s="42">
        <f t="shared" si="7436"/>
        <v>0</v>
      </c>
      <c r="CL1533" s="25">
        <f t="shared" si="7436"/>
        <v>444497</v>
      </c>
      <c r="CM1533" s="25">
        <f t="shared" si="7436"/>
        <v>112913</v>
      </c>
      <c r="CN1533" s="42">
        <f>CN1534+CN1541</f>
        <v>0</v>
      </c>
      <c r="CO1533" s="25">
        <f t="shared" ref="CO1533:CS1533" si="7437">CO1534+CO1541</f>
        <v>0</v>
      </c>
      <c r="CP1533" s="42">
        <f t="shared" si="7437"/>
        <v>0</v>
      </c>
      <c r="CQ1533" s="42">
        <f t="shared" si="7437"/>
        <v>0</v>
      </c>
      <c r="CR1533" s="25">
        <f t="shared" si="7437"/>
        <v>444497</v>
      </c>
      <c r="CS1533" s="25">
        <f t="shared" si="7437"/>
        <v>112913</v>
      </c>
      <c r="CT1533" s="42">
        <f>CT1534+CT1541</f>
        <v>0</v>
      </c>
      <c r="CU1533" s="25">
        <f t="shared" ref="CU1533:CY1533" si="7438">CU1534+CU1541</f>
        <v>0</v>
      </c>
      <c r="CV1533" s="42">
        <f t="shared" si="7438"/>
        <v>-237</v>
      </c>
      <c r="CW1533" s="42">
        <f t="shared" si="7438"/>
        <v>0</v>
      </c>
      <c r="CX1533" s="25">
        <f t="shared" si="7438"/>
        <v>444260</v>
      </c>
      <c r="CY1533" s="25">
        <f t="shared" si="7438"/>
        <v>112913</v>
      </c>
      <c r="CZ1533" s="25">
        <f t="shared" ref="CZ1533:DA1533" si="7439">CZ1534+CZ1541</f>
        <v>421191</v>
      </c>
      <c r="DA1533" s="25">
        <f t="shared" si="7439"/>
        <v>165374</v>
      </c>
      <c r="DB1533" s="115">
        <f t="shared" si="7372"/>
        <v>94.807320037815686</v>
      </c>
      <c r="DC1533" s="115">
        <f t="shared" si="7417"/>
        <v>146.4614349100635</v>
      </c>
    </row>
    <row r="1534" spans="1:107" s="12" customFormat="1" ht="35.25" customHeight="1" x14ac:dyDescent="0.25">
      <c r="A1534" s="30" t="s">
        <v>130</v>
      </c>
      <c r="B1534" s="24" t="s">
        <v>73</v>
      </c>
      <c r="C1534" s="24" t="s">
        <v>50</v>
      </c>
      <c r="D1534" s="56" t="s">
        <v>353</v>
      </c>
      <c r="E1534" s="24"/>
      <c r="F1534" s="25">
        <f t="shared" ref="F1534:G1535" si="7440">F1535</f>
        <v>397519</v>
      </c>
      <c r="G1534" s="25">
        <f t="shared" si="7440"/>
        <v>0</v>
      </c>
      <c r="H1534" s="42">
        <f>H1535</f>
        <v>0</v>
      </c>
      <c r="I1534" s="42">
        <f t="shared" ref="I1534:X1535" si="7441">I1535</f>
        <v>0</v>
      </c>
      <c r="J1534" s="42">
        <f t="shared" si="7441"/>
        <v>0</v>
      </c>
      <c r="K1534" s="42">
        <f t="shared" si="7441"/>
        <v>0</v>
      </c>
      <c r="L1534" s="25">
        <f t="shared" si="7441"/>
        <v>397519</v>
      </c>
      <c r="M1534" s="42">
        <f t="shared" si="7441"/>
        <v>0</v>
      </c>
      <c r="N1534" s="25">
        <f>N1535</f>
        <v>0</v>
      </c>
      <c r="O1534" s="25">
        <f t="shared" si="7441"/>
        <v>-4202</v>
      </c>
      <c r="P1534" s="25">
        <f t="shared" si="7441"/>
        <v>0</v>
      </c>
      <c r="Q1534" s="25">
        <f t="shared" si="7441"/>
        <v>0</v>
      </c>
      <c r="R1534" s="25">
        <f t="shared" si="7441"/>
        <v>393317</v>
      </c>
      <c r="S1534" s="42">
        <f t="shared" si="7441"/>
        <v>0</v>
      </c>
      <c r="T1534" s="25">
        <f>T1535</f>
        <v>0</v>
      </c>
      <c r="U1534" s="25">
        <f t="shared" si="7441"/>
        <v>-1009</v>
      </c>
      <c r="V1534" s="25">
        <f t="shared" si="7441"/>
        <v>0</v>
      </c>
      <c r="W1534" s="25">
        <f t="shared" si="7441"/>
        <v>0</v>
      </c>
      <c r="X1534" s="25">
        <f t="shared" si="7441"/>
        <v>392308</v>
      </c>
      <c r="Y1534" s="42">
        <f t="shared" ref="U1534:Y1535" si="7442">Y1535</f>
        <v>0</v>
      </c>
      <c r="Z1534" s="25">
        <f>Z1535</f>
        <v>0</v>
      </c>
      <c r="AA1534" s="25">
        <f t="shared" ref="AA1534:AP1535" si="7443">AA1535</f>
        <v>0</v>
      </c>
      <c r="AB1534" s="25">
        <f t="shared" si="7443"/>
        <v>0</v>
      </c>
      <c r="AC1534" s="25">
        <f t="shared" si="7443"/>
        <v>0</v>
      </c>
      <c r="AD1534" s="25">
        <f t="shared" si="7443"/>
        <v>392308</v>
      </c>
      <c r="AE1534" s="42">
        <f t="shared" si="7443"/>
        <v>0</v>
      </c>
      <c r="AF1534" s="25">
        <f>AF1535</f>
        <v>0</v>
      </c>
      <c r="AG1534" s="25">
        <f t="shared" si="7443"/>
        <v>0</v>
      </c>
      <c r="AH1534" s="25">
        <f t="shared" si="7443"/>
        <v>0</v>
      </c>
      <c r="AI1534" s="25">
        <f t="shared" si="7443"/>
        <v>0</v>
      </c>
      <c r="AJ1534" s="25">
        <f t="shared" si="7443"/>
        <v>392308</v>
      </c>
      <c r="AK1534" s="42">
        <f t="shared" si="7443"/>
        <v>0</v>
      </c>
      <c r="AL1534" s="25">
        <f>AL1535</f>
        <v>0</v>
      </c>
      <c r="AM1534" s="25">
        <f t="shared" si="7443"/>
        <v>0</v>
      </c>
      <c r="AN1534" s="25">
        <f t="shared" si="7443"/>
        <v>0</v>
      </c>
      <c r="AO1534" s="25">
        <f t="shared" si="7443"/>
        <v>0</v>
      </c>
      <c r="AP1534" s="25">
        <f t="shared" si="7443"/>
        <v>392308</v>
      </c>
      <c r="AQ1534" s="42">
        <f t="shared" ref="AM1534:AQ1535" si="7444">AQ1535</f>
        <v>0</v>
      </c>
      <c r="AR1534" s="25">
        <f>AR1535</f>
        <v>0</v>
      </c>
      <c r="AS1534" s="25">
        <f t="shared" ref="AS1534:BH1535" si="7445">AS1535</f>
        <v>0</v>
      </c>
      <c r="AT1534" s="25">
        <f t="shared" si="7445"/>
        <v>-1231</v>
      </c>
      <c r="AU1534" s="25">
        <f t="shared" si="7445"/>
        <v>0</v>
      </c>
      <c r="AV1534" s="25">
        <f t="shared" si="7445"/>
        <v>391077</v>
      </c>
      <c r="AW1534" s="42">
        <f t="shared" si="7445"/>
        <v>0</v>
      </c>
      <c r="AX1534" s="25">
        <f>AX1535</f>
        <v>0</v>
      </c>
      <c r="AY1534" s="25">
        <f t="shared" si="7445"/>
        <v>0</v>
      </c>
      <c r="AZ1534" s="25">
        <f t="shared" si="7445"/>
        <v>0</v>
      </c>
      <c r="BA1534" s="25">
        <f t="shared" si="7445"/>
        <v>0</v>
      </c>
      <c r="BB1534" s="25">
        <f t="shared" si="7445"/>
        <v>391077</v>
      </c>
      <c r="BC1534" s="42">
        <f t="shared" si="7445"/>
        <v>0</v>
      </c>
      <c r="BD1534" s="25">
        <f>BD1535</f>
        <v>0</v>
      </c>
      <c r="BE1534" s="25">
        <f t="shared" si="7445"/>
        <v>0</v>
      </c>
      <c r="BF1534" s="25">
        <f t="shared" si="7445"/>
        <v>0</v>
      </c>
      <c r="BG1534" s="25">
        <f t="shared" si="7445"/>
        <v>0</v>
      </c>
      <c r="BH1534" s="25">
        <f t="shared" si="7445"/>
        <v>391077</v>
      </c>
      <c r="BI1534" s="42">
        <f t="shared" ref="BE1534:BI1535" si="7446">BI1535</f>
        <v>0</v>
      </c>
      <c r="BJ1534" s="25">
        <f>BJ1535</f>
        <v>0</v>
      </c>
      <c r="BK1534" s="25">
        <f t="shared" ref="BK1534:BZ1535" si="7447">BK1535</f>
        <v>0</v>
      </c>
      <c r="BL1534" s="25">
        <f t="shared" si="7447"/>
        <v>0</v>
      </c>
      <c r="BM1534" s="25">
        <f t="shared" si="7447"/>
        <v>0</v>
      </c>
      <c r="BN1534" s="25">
        <f t="shared" si="7447"/>
        <v>391077</v>
      </c>
      <c r="BO1534" s="42">
        <f t="shared" si="7447"/>
        <v>0</v>
      </c>
      <c r="BP1534" s="25">
        <f>BP1535</f>
        <v>0</v>
      </c>
      <c r="BQ1534" s="25">
        <f t="shared" si="7447"/>
        <v>0</v>
      </c>
      <c r="BR1534" s="25">
        <f t="shared" si="7447"/>
        <v>0</v>
      </c>
      <c r="BS1534" s="25">
        <f t="shared" si="7447"/>
        <v>0</v>
      </c>
      <c r="BT1534" s="25">
        <f t="shared" si="7447"/>
        <v>391077</v>
      </c>
      <c r="BU1534" s="42">
        <f t="shared" si="7447"/>
        <v>0</v>
      </c>
      <c r="BV1534" s="25">
        <f>BV1535</f>
        <v>0</v>
      </c>
      <c r="BW1534" s="25">
        <f t="shared" si="7447"/>
        <v>-7685</v>
      </c>
      <c r="BX1534" s="25">
        <f t="shared" si="7447"/>
        <v>0</v>
      </c>
      <c r="BY1534" s="25">
        <f t="shared" si="7447"/>
        <v>0</v>
      </c>
      <c r="BZ1534" s="25">
        <f t="shared" si="7447"/>
        <v>383392</v>
      </c>
      <c r="CA1534" s="42">
        <f t="shared" ref="BW1534:CA1535" si="7448">CA1535</f>
        <v>0</v>
      </c>
      <c r="CB1534" s="25">
        <f>CB1535</f>
        <v>0</v>
      </c>
      <c r="CC1534" s="25">
        <f t="shared" ref="CC1534:CR1535" si="7449">CC1535</f>
        <v>-50689</v>
      </c>
      <c r="CD1534" s="25">
        <f t="shared" si="7449"/>
        <v>-1119</v>
      </c>
      <c r="CE1534" s="25">
        <f t="shared" si="7449"/>
        <v>0</v>
      </c>
      <c r="CF1534" s="25">
        <f t="shared" si="7449"/>
        <v>331584</v>
      </c>
      <c r="CG1534" s="42">
        <f t="shared" si="7449"/>
        <v>0</v>
      </c>
      <c r="CH1534" s="25">
        <f>CH1535</f>
        <v>0</v>
      </c>
      <c r="CI1534" s="25">
        <f t="shared" si="7449"/>
        <v>0</v>
      </c>
      <c r="CJ1534" s="25">
        <f t="shared" si="7449"/>
        <v>0</v>
      </c>
      <c r="CK1534" s="25">
        <f t="shared" si="7449"/>
        <v>0</v>
      </c>
      <c r="CL1534" s="25">
        <f t="shared" si="7449"/>
        <v>331584</v>
      </c>
      <c r="CM1534" s="42">
        <f t="shared" si="7449"/>
        <v>0</v>
      </c>
      <c r="CN1534" s="25">
        <f>CN1535</f>
        <v>0</v>
      </c>
      <c r="CO1534" s="25">
        <f t="shared" si="7449"/>
        <v>0</v>
      </c>
      <c r="CP1534" s="25">
        <f t="shared" si="7449"/>
        <v>0</v>
      </c>
      <c r="CQ1534" s="25">
        <f t="shared" si="7449"/>
        <v>0</v>
      </c>
      <c r="CR1534" s="25">
        <f t="shared" si="7449"/>
        <v>331584</v>
      </c>
      <c r="CS1534" s="42">
        <f t="shared" ref="CO1534:CS1535" si="7450">CS1535</f>
        <v>0</v>
      </c>
      <c r="CT1534" s="25">
        <f>CT1535</f>
        <v>0</v>
      </c>
      <c r="CU1534" s="25">
        <f t="shared" ref="CU1534:DA1535" si="7451">CU1535</f>
        <v>0</v>
      </c>
      <c r="CV1534" s="25">
        <f t="shared" si="7451"/>
        <v>-237</v>
      </c>
      <c r="CW1534" s="25">
        <f t="shared" si="7451"/>
        <v>0</v>
      </c>
      <c r="CX1534" s="25">
        <f t="shared" si="7451"/>
        <v>331347</v>
      </c>
      <c r="CY1534" s="42">
        <f t="shared" si="7451"/>
        <v>0</v>
      </c>
      <c r="CZ1534" s="25">
        <f t="shared" si="7451"/>
        <v>255817</v>
      </c>
      <c r="DA1534" s="42">
        <f t="shared" si="7451"/>
        <v>0</v>
      </c>
      <c r="DB1534" s="115">
        <f t="shared" si="7372"/>
        <v>77.205165581701365</v>
      </c>
      <c r="DC1534" s="115"/>
    </row>
    <row r="1535" spans="1:107" s="12" customFormat="1" ht="33" customHeight="1" x14ac:dyDescent="0.25">
      <c r="A1535" s="30" t="s">
        <v>131</v>
      </c>
      <c r="B1535" s="24" t="s">
        <v>73</v>
      </c>
      <c r="C1535" s="24" t="s">
        <v>50</v>
      </c>
      <c r="D1535" s="56" t="s">
        <v>353</v>
      </c>
      <c r="E1535" s="24" t="s">
        <v>132</v>
      </c>
      <c r="F1535" s="25">
        <f t="shared" si="7440"/>
        <v>397519</v>
      </c>
      <c r="G1535" s="25">
        <f t="shared" si="7440"/>
        <v>0</v>
      </c>
      <c r="H1535" s="42">
        <f>H1536</f>
        <v>0</v>
      </c>
      <c r="I1535" s="42">
        <f t="shared" si="7441"/>
        <v>0</v>
      </c>
      <c r="J1535" s="42">
        <f t="shared" si="7441"/>
        <v>0</v>
      </c>
      <c r="K1535" s="42">
        <f t="shared" si="7441"/>
        <v>0</v>
      </c>
      <c r="L1535" s="25">
        <f t="shared" si="7441"/>
        <v>397519</v>
      </c>
      <c r="M1535" s="42">
        <f t="shared" si="7441"/>
        <v>0</v>
      </c>
      <c r="N1535" s="25">
        <f>N1536</f>
        <v>0</v>
      </c>
      <c r="O1535" s="25">
        <f t="shared" si="7441"/>
        <v>-4202</v>
      </c>
      <c r="P1535" s="25">
        <f t="shared" si="7441"/>
        <v>0</v>
      </c>
      <c r="Q1535" s="25">
        <f t="shared" si="7441"/>
        <v>0</v>
      </c>
      <c r="R1535" s="25">
        <f t="shared" si="7441"/>
        <v>393317</v>
      </c>
      <c r="S1535" s="42">
        <f t="shared" si="7441"/>
        <v>0</v>
      </c>
      <c r="T1535" s="25">
        <f>T1536</f>
        <v>0</v>
      </c>
      <c r="U1535" s="25">
        <f t="shared" si="7442"/>
        <v>-1009</v>
      </c>
      <c r="V1535" s="25">
        <f t="shared" si="7442"/>
        <v>0</v>
      </c>
      <c r="W1535" s="25">
        <f t="shared" si="7442"/>
        <v>0</v>
      </c>
      <c r="X1535" s="25">
        <f t="shared" si="7442"/>
        <v>392308</v>
      </c>
      <c r="Y1535" s="42">
        <f t="shared" si="7442"/>
        <v>0</v>
      </c>
      <c r="Z1535" s="25">
        <f>Z1536</f>
        <v>0</v>
      </c>
      <c r="AA1535" s="25">
        <f t="shared" si="7443"/>
        <v>0</v>
      </c>
      <c r="AB1535" s="25">
        <f t="shared" si="7443"/>
        <v>0</v>
      </c>
      <c r="AC1535" s="25">
        <f t="shared" si="7443"/>
        <v>0</v>
      </c>
      <c r="AD1535" s="25">
        <f t="shared" si="7443"/>
        <v>392308</v>
      </c>
      <c r="AE1535" s="42">
        <f t="shared" si="7443"/>
        <v>0</v>
      </c>
      <c r="AF1535" s="25">
        <f>AF1536</f>
        <v>0</v>
      </c>
      <c r="AG1535" s="25">
        <f t="shared" si="7443"/>
        <v>0</v>
      </c>
      <c r="AH1535" s="25">
        <f t="shared" si="7443"/>
        <v>0</v>
      </c>
      <c r="AI1535" s="25">
        <f t="shared" si="7443"/>
        <v>0</v>
      </c>
      <c r="AJ1535" s="25">
        <f t="shared" si="7443"/>
        <v>392308</v>
      </c>
      <c r="AK1535" s="42">
        <f t="shared" si="7443"/>
        <v>0</v>
      </c>
      <c r="AL1535" s="25">
        <f>AL1536</f>
        <v>0</v>
      </c>
      <c r="AM1535" s="25">
        <f t="shared" si="7444"/>
        <v>0</v>
      </c>
      <c r="AN1535" s="25">
        <f t="shared" si="7444"/>
        <v>0</v>
      </c>
      <c r="AO1535" s="25">
        <f t="shared" si="7444"/>
        <v>0</v>
      </c>
      <c r="AP1535" s="25">
        <f t="shared" si="7444"/>
        <v>392308</v>
      </c>
      <c r="AQ1535" s="42">
        <f t="shared" si="7444"/>
        <v>0</v>
      </c>
      <c r="AR1535" s="25">
        <f>AR1536</f>
        <v>0</v>
      </c>
      <c r="AS1535" s="25">
        <f t="shared" si="7445"/>
        <v>0</v>
      </c>
      <c r="AT1535" s="25">
        <f t="shared" si="7445"/>
        <v>-1231</v>
      </c>
      <c r="AU1535" s="25">
        <f t="shared" si="7445"/>
        <v>0</v>
      </c>
      <c r="AV1535" s="25">
        <f t="shared" si="7445"/>
        <v>391077</v>
      </c>
      <c r="AW1535" s="42">
        <f t="shared" si="7445"/>
        <v>0</v>
      </c>
      <c r="AX1535" s="25">
        <f>AX1536</f>
        <v>0</v>
      </c>
      <c r="AY1535" s="25">
        <f t="shared" si="7445"/>
        <v>0</v>
      </c>
      <c r="AZ1535" s="25">
        <f t="shared" si="7445"/>
        <v>0</v>
      </c>
      <c r="BA1535" s="25">
        <f t="shared" si="7445"/>
        <v>0</v>
      </c>
      <c r="BB1535" s="25">
        <f t="shared" si="7445"/>
        <v>391077</v>
      </c>
      <c r="BC1535" s="42">
        <f t="shared" si="7445"/>
        <v>0</v>
      </c>
      <c r="BD1535" s="25">
        <f>BD1536</f>
        <v>0</v>
      </c>
      <c r="BE1535" s="25">
        <f t="shared" si="7446"/>
        <v>0</v>
      </c>
      <c r="BF1535" s="25">
        <f t="shared" si="7446"/>
        <v>0</v>
      </c>
      <c r="BG1535" s="25">
        <f t="shared" si="7446"/>
        <v>0</v>
      </c>
      <c r="BH1535" s="25">
        <f t="shared" si="7446"/>
        <v>391077</v>
      </c>
      <c r="BI1535" s="42">
        <f t="shared" si="7446"/>
        <v>0</v>
      </c>
      <c r="BJ1535" s="25">
        <f>BJ1536</f>
        <v>0</v>
      </c>
      <c r="BK1535" s="25">
        <f t="shared" si="7447"/>
        <v>0</v>
      </c>
      <c r="BL1535" s="25">
        <f t="shared" si="7447"/>
        <v>0</v>
      </c>
      <c r="BM1535" s="25">
        <f t="shared" si="7447"/>
        <v>0</v>
      </c>
      <c r="BN1535" s="25">
        <f t="shared" si="7447"/>
        <v>391077</v>
      </c>
      <c r="BO1535" s="42">
        <f t="shared" si="7447"/>
        <v>0</v>
      </c>
      <c r="BP1535" s="25">
        <f>BP1536</f>
        <v>0</v>
      </c>
      <c r="BQ1535" s="25">
        <f t="shared" si="7447"/>
        <v>0</v>
      </c>
      <c r="BR1535" s="25">
        <f t="shared" si="7447"/>
        <v>0</v>
      </c>
      <c r="BS1535" s="25">
        <f t="shared" si="7447"/>
        <v>0</v>
      </c>
      <c r="BT1535" s="25">
        <f t="shared" si="7447"/>
        <v>391077</v>
      </c>
      <c r="BU1535" s="42">
        <f t="shared" si="7447"/>
        <v>0</v>
      </c>
      <c r="BV1535" s="25">
        <f>BV1536</f>
        <v>0</v>
      </c>
      <c r="BW1535" s="25">
        <f t="shared" si="7448"/>
        <v>-7685</v>
      </c>
      <c r="BX1535" s="25">
        <f t="shared" si="7448"/>
        <v>0</v>
      </c>
      <c r="BY1535" s="25">
        <f t="shared" si="7448"/>
        <v>0</v>
      </c>
      <c r="BZ1535" s="25">
        <f t="shared" si="7448"/>
        <v>383392</v>
      </c>
      <c r="CA1535" s="42">
        <f t="shared" si="7448"/>
        <v>0</v>
      </c>
      <c r="CB1535" s="25">
        <f>CB1536</f>
        <v>0</v>
      </c>
      <c r="CC1535" s="25">
        <f t="shared" si="7449"/>
        <v>-50689</v>
      </c>
      <c r="CD1535" s="25">
        <f t="shared" si="7449"/>
        <v>-1119</v>
      </c>
      <c r="CE1535" s="25">
        <f t="shared" si="7449"/>
        <v>0</v>
      </c>
      <c r="CF1535" s="25">
        <f t="shared" si="7449"/>
        <v>331584</v>
      </c>
      <c r="CG1535" s="42">
        <f t="shared" si="7449"/>
        <v>0</v>
      </c>
      <c r="CH1535" s="25">
        <f>CH1536</f>
        <v>0</v>
      </c>
      <c r="CI1535" s="25">
        <f t="shared" si="7449"/>
        <v>0</v>
      </c>
      <c r="CJ1535" s="25">
        <f t="shared" si="7449"/>
        <v>0</v>
      </c>
      <c r="CK1535" s="25">
        <f t="shared" si="7449"/>
        <v>0</v>
      </c>
      <c r="CL1535" s="25">
        <f t="shared" si="7449"/>
        <v>331584</v>
      </c>
      <c r="CM1535" s="42">
        <f t="shared" si="7449"/>
        <v>0</v>
      </c>
      <c r="CN1535" s="25">
        <f>CN1536</f>
        <v>0</v>
      </c>
      <c r="CO1535" s="25">
        <f t="shared" si="7450"/>
        <v>0</v>
      </c>
      <c r="CP1535" s="25">
        <f t="shared" si="7450"/>
        <v>0</v>
      </c>
      <c r="CQ1535" s="25">
        <f t="shared" si="7450"/>
        <v>0</v>
      </c>
      <c r="CR1535" s="25">
        <f t="shared" si="7450"/>
        <v>331584</v>
      </c>
      <c r="CS1535" s="42">
        <f t="shared" si="7450"/>
        <v>0</v>
      </c>
      <c r="CT1535" s="25">
        <f>CT1536</f>
        <v>0</v>
      </c>
      <c r="CU1535" s="25">
        <f t="shared" si="7451"/>
        <v>0</v>
      </c>
      <c r="CV1535" s="25">
        <f t="shared" si="7451"/>
        <v>-237</v>
      </c>
      <c r="CW1535" s="25">
        <f t="shared" si="7451"/>
        <v>0</v>
      </c>
      <c r="CX1535" s="25">
        <f t="shared" si="7451"/>
        <v>331347</v>
      </c>
      <c r="CY1535" s="42">
        <f t="shared" si="7451"/>
        <v>0</v>
      </c>
      <c r="CZ1535" s="25">
        <f t="shared" si="7451"/>
        <v>255817</v>
      </c>
      <c r="DA1535" s="42">
        <f t="shared" si="7451"/>
        <v>0</v>
      </c>
      <c r="DB1535" s="115">
        <f t="shared" si="7372"/>
        <v>77.205165581701365</v>
      </c>
      <c r="DC1535" s="115"/>
    </row>
    <row r="1536" spans="1:107" s="12" customFormat="1" ht="16.5" x14ac:dyDescent="0.25">
      <c r="A1536" s="30" t="s">
        <v>172</v>
      </c>
      <c r="B1536" s="24" t="s">
        <v>73</v>
      </c>
      <c r="C1536" s="24" t="s">
        <v>50</v>
      </c>
      <c r="D1536" s="56" t="s">
        <v>353</v>
      </c>
      <c r="E1536" s="24" t="s">
        <v>171</v>
      </c>
      <c r="F1536" s="25">
        <f>510432-112913</f>
        <v>397519</v>
      </c>
      <c r="G1536" s="25"/>
      <c r="H1536" s="42"/>
      <c r="I1536" s="42"/>
      <c r="J1536" s="42"/>
      <c r="K1536" s="42"/>
      <c r="L1536" s="25">
        <f>F1536+H1536+I1536+J1536+K1536</f>
        <v>397519</v>
      </c>
      <c r="M1536" s="25">
        <f>G1536+K1536</f>
        <v>0</v>
      </c>
      <c r="N1536" s="25"/>
      <c r="O1536" s="25">
        <v>-4202</v>
      </c>
      <c r="P1536" s="25"/>
      <c r="Q1536" s="25"/>
      <c r="R1536" s="25">
        <f>L1536+N1536+O1536+P1536+Q1536</f>
        <v>393317</v>
      </c>
      <c r="S1536" s="25">
        <f>M1536+Q1536</f>
        <v>0</v>
      </c>
      <c r="T1536" s="25"/>
      <c r="U1536" s="25">
        <f>-979-30</f>
        <v>-1009</v>
      </c>
      <c r="V1536" s="25"/>
      <c r="W1536" s="25"/>
      <c r="X1536" s="25">
        <f>R1536+T1536+U1536+V1536+W1536</f>
        <v>392308</v>
      </c>
      <c r="Y1536" s="25">
        <f>S1536+W1536</f>
        <v>0</v>
      </c>
      <c r="Z1536" s="25"/>
      <c r="AA1536" s="25"/>
      <c r="AB1536" s="25"/>
      <c r="AC1536" s="25"/>
      <c r="AD1536" s="25">
        <f>X1536+Z1536+AA1536+AB1536+AC1536</f>
        <v>392308</v>
      </c>
      <c r="AE1536" s="25">
        <f>Y1536+AC1536</f>
        <v>0</v>
      </c>
      <c r="AF1536" s="25"/>
      <c r="AG1536" s="25"/>
      <c r="AH1536" s="25"/>
      <c r="AI1536" s="25"/>
      <c r="AJ1536" s="25">
        <f>AD1536+AF1536+AG1536+AH1536+AI1536</f>
        <v>392308</v>
      </c>
      <c r="AK1536" s="25">
        <f>AE1536+AI1536</f>
        <v>0</v>
      </c>
      <c r="AL1536" s="25"/>
      <c r="AM1536" s="25"/>
      <c r="AN1536" s="25"/>
      <c r="AO1536" s="25"/>
      <c r="AP1536" s="25">
        <f>AJ1536+AL1536+AM1536+AN1536+AO1536</f>
        <v>392308</v>
      </c>
      <c r="AQ1536" s="25">
        <f>AK1536+AO1536</f>
        <v>0</v>
      </c>
      <c r="AR1536" s="25"/>
      <c r="AS1536" s="25"/>
      <c r="AT1536" s="25">
        <v>-1231</v>
      </c>
      <c r="AU1536" s="25"/>
      <c r="AV1536" s="25">
        <f>AP1536+AR1536+AS1536+AT1536+AU1536</f>
        <v>391077</v>
      </c>
      <c r="AW1536" s="25">
        <f>AQ1536+AU1536</f>
        <v>0</v>
      </c>
      <c r="AX1536" s="25"/>
      <c r="AY1536" s="25"/>
      <c r="AZ1536" s="25"/>
      <c r="BA1536" s="25"/>
      <c r="BB1536" s="25">
        <f>AV1536+AX1536+AY1536+AZ1536+BA1536</f>
        <v>391077</v>
      </c>
      <c r="BC1536" s="25">
        <f>AW1536+BA1536</f>
        <v>0</v>
      </c>
      <c r="BD1536" s="25"/>
      <c r="BE1536" s="25"/>
      <c r="BF1536" s="25"/>
      <c r="BG1536" s="25"/>
      <c r="BH1536" s="25">
        <f>BB1536+BD1536+BE1536+BF1536+BG1536</f>
        <v>391077</v>
      </c>
      <c r="BI1536" s="25">
        <f>BC1536+BG1536</f>
        <v>0</v>
      </c>
      <c r="BJ1536" s="25"/>
      <c r="BK1536" s="25"/>
      <c r="BL1536" s="25"/>
      <c r="BM1536" s="25"/>
      <c r="BN1536" s="25">
        <f>BH1536+BJ1536+BK1536+BL1536+BM1536</f>
        <v>391077</v>
      </c>
      <c r="BO1536" s="25">
        <f>BI1536+BM1536</f>
        <v>0</v>
      </c>
      <c r="BP1536" s="25"/>
      <c r="BQ1536" s="25"/>
      <c r="BR1536" s="25"/>
      <c r="BS1536" s="25"/>
      <c r="BT1536" s="25">
        <f>BN1536+BP1536+BQ1536+BR1536+BS1536</f>
        <v>391077</v>
      </c>
      <c r="BU1536" s="25">
        <f>BO1536+BS1536</f>
        <v>0</v>
      </c>
      <c r="BV1536" s="25"/>
      <c r="BW1536" s="25">
        <v>-7685</v>
      </c>
      <c r="BX1536" s="25"/>
      <c r="BY1536" s="25"/>
      <c r="BZ1536" s="25">
        <f>BT1536+BV1536+BW1536+BX1536+BY1536</f>
        <v>383392</v>
      </c>
      <c r="CA1536" s="25">
        <f>BU1536+BY1536</f>
        <v>0</v>
      </c>
      <c r="CB1536" s="25"/>
      <c r="CC1536" s="25">
        <v>-50689</v>
      </c>
      <c r="CD1536" s="25">
        <v>-1119</v>
      </c>
      <c r="CE1536" s="25"/>
      <c r="CF1536" s="25">
        <f>BZ1536+CB1536+CC1536+CD1536+CE1536</f>
        <v>331584</v>
      </c>
      <c r="CG1536" s="25">
        <f>CA1536+CE1536</f>
        <v>0</v>
      </c>
      <c r="CH1536" s="25"/>
      <c r="CI1536" s="25"/>
      <c r="CJ1536" s="25"/>
      <c r="CK1536" s="25"/>
      <c r="CL1536" s="25">
        <f>CF1536+CH1536+CI1536+CJ1536+CK1536</f>
        <v>331584</v>
      </c>
      <c r="CM1536" s="25">
        <f>CG1536+CK1536</f>
        <v>0</v>
      </c>
      <c r="CN1536" s="25"/>
      <c r="CO1536" s="25"/>
      <c r="CP1536" s="25"/>
      <c r="CQ1536" s="25"/>
      <c r="CR1536" s="25">
        <f>CL1536+CN1536+CO1536+CP1536+CQ1536</f>
        <v>331584</v>
      </c>
      <c r="CS1536" s="25">
        <f>CM1536+CQ1536</f>
        <v>0</v>
      </c>
      <c r="CT1536" s="25"/>
      <c r="CU1536" s="25"/>
      <c r="CV1536" s="25">
        <v>-237</v>
      </c>
      <c r="CW1536" s="25"/>
      <c r="CX1536" s="25">
        <f>CR1536+CT1536+CU1536+CV1536+CW1536</f>
        <v>331347</v>
      </c>
      <c r="CY1536" s="25">
        <f>CS1536+CW1536</f>
        <v>0</v>
      </c>
      <c r="CZ1536" s="25">
        <v>255817</v>
      </c>
      <c r="DA1536" s="42"/>
      <c r="DB1536" s="115">
        <f t="shared" si="7372"/>
        <v>77.205165581701365</v>
      </c>
      <c r="DC1536" s="115"/>
    </row>
    <row r="1537" spans="1:107" s="12" customFormat="1" ht="33" hidden="1" x14ac:dyDescent="0.25">
      <c r="A1537" s="30" t="s">
        <v>150</v>
      </c>
      <c r="B1537" s="24" t="s">
        <v>73</v>
      </c>
      <c r="C1537" s="24" t="s">
        <v>50</v>
      </c>
      <c r="D1537" s="68" t="s">
        <v>535</v>
      </c>
      <c r="E1537" s="24"/>
      <c r="F1537" s="25">
        <f t="shared" ref="F1537:G1539" si="7452">F1538</f>
        <v>0</v>
      </c>
      <c r="G1537" s="25">
        <f t="shared" si="7452"/>
        <v>0</v>
      </c>
      <c r="H1537" s="42"/>
      <c r="I1537" s="42"/>
      <c r="J1537" s="42"/>
      <c r="K1537" s="42"/>
      <c r="L1537" s="25">
        <f t="shared" ref="L1537:M1539" si="7453">L1538</f>
        <v>0</v>
      </c>
      <c r="M1537" s="25">
        <f t="shared" si="7453"/>
        <v>0</v>
      </c>
      <c r="N1537" s="42"/>
      <c r="O1537" s="42"/>
      <c r="P1537" s="42"/>
      <c r="Q1537" s="42"/>
      <c r="R1537" s="25">
        <f t="shared" ref="R1537:S1539" si="7454">R1538</f>
        <v>0</v>
      </c>
      <c r="S1537" s="25">
        <f t="shared" si="7454"/>
        <v>0</v>
      </c>
      <c r="T1537" s="42"/>
      <c r="U1537" s="42"/>
      <c r="V1537" s="42"/>
      <c r="W1537" s="42"/>
      <c r="X1537" s="25">
        <f t="shared" ref="X1537:Y1539" si="7455">X1538</f>
        <v>0</v>
      </c>
      <c r="Y1537" s="25">
        <f t="shared" si="7455"/>
        <v>0</v>
      </c>
      <c r="Z1537" s="42"/>
      <c r="AA1537" s="42"/>
      <c r="AB1537" s="42"/>
      <c r="AC1537" s="42"/>
      <c r="AD1537" s="25">
        <f t="shared" ref="AD1537:AE1539" si="7456">AD1538</f>
        <v>0</v>
      </c>
      <c r="AE1537" s="25">
        <f t="shared" si="7456"/>
        <v>0</v>
      </c>
      <c r="AF1537" s="42"/>
      <c r="AG1537" s="42"/>
      <c r="AH1537" s="42"/>
      <c r="AI1537" s="42"/>
      <c r="AJ1537" s="25">
        <f t="shared" ref="AJ1537:AK1539" si="7457">AJ1538</f>
        <v>0</v>
      </c>
      <c r="AK1537" s="25">
        <f t="shared" si="7457"/>
        <v>0</v>
      </c>
      <c r="AL1537" s="42"/>
      <c r="AM1537" s="42"/>
      <c r="AN1537" s="42"/>
      <c r="AO1537" s="42"/>
      <c r="AP1537" s="25">
        <f t="shared" ref="AP1537:AQ1539" si="7458">AP1538</f>
        <v>0</v>
      </c>
      <c r="AQ1537" s="25">
        <f t="shared" si="7458"/>
        <v>0</v>
      </c>
      <c r="AR1537" s="42"/>
      <c r="AS1537" s="42"/>
      <c r="AT1537" s="42"/>
      <c r="AU1537" s="42"/>
      <c r="AV1537" s="25">
        <f t="shared" ref="AV1537:AW1539" si="7459">AV1538</f>
        <v>0</v>
      </c>
      <c r="AW1537" s="25">
        <f t="shared" si="7459"/>
        <v>0</v>
      </c>
      <c r="AX1537" s="42"/>
      <c r="AY1537" s="42"/>
      <c r="AZ1537" s="42"/>
      <c r="BA1537" s="42"/>
      <c r="BB1537" s="25">
        <f t="shared" ref="BB1537:BC1539" si="7460">BB1538</f>
        <v>0</v>
      </c>
      <c r="BC1537" s="25">
        <f t="shared" si="7460"/>
        <v>0</v>
      </c>
      <c r="BD1537" s="42"/>
      <c r="BE1537" s="42"/>
      <c r="BF1537" s="42"/>
      <c r="BG1537" s="42"/>
      <c r="BH1537" s="25">
        <f t="shared" ref="BH1537:BI1539" si="7461">BH1538</f>
        <v>0</v>
      </c>
      <c r="BI1537" s="25">
        <f t="shared" si="7461"/>
        <v>0</v>
      </c>
      <c r="BJ1537" s="42"/>
      <c r="BK1537" s="42"/>
      <c r="BL1537" s="42"/>
      <c r="BM1537" s="42"/>
      <c r="BN1537" s="25">
        <f t="shared" ref="BN1537:BO1539" si="7462">BN1538</f>
        <v>0</v>
      </c>
      <c r="BO1537" s="25">
        <f t="shared" si="7462"/>
        <v>0</v>
      </c>
      <c r="BP1537" s="42"/>
      <c r="BQ1537" s="42"/>
      <c r="BR1537" s="42"/>
      <c r="BS1537" s="42"/>
      <c r="BT1537" s="25">
        <f t="shared" ref="BT1537:BU1539" si="7463">BT1538</f>
        <v>0</v>
      </c>
      <c r="BU1537" s="25">
        <f t="shared" si="7463"/>
        <v>0</v>
      </c>
      <c r="BV1537" s="42"/>
      <c r="BW1537" s="42"/>
      <c r="BX1537" s="42"/>
      <c r="BY1537" s="42"/>
      <c r="BZ1537" s="25">
        <f t="shared" ref="BZ1537:CA1539" si="7464">BZ1538</f>
        <v>0</v>
      </c>
      <c r="CA1537" s="25">
        <f t="shared" si="7464"/>
        <v>0</v>
      </c>
      <c r="CB1537" s="42"/>
      <c r="CC1537" s="42"/>
      <c r="CD1537" s="42"/>
      <c r="CE1537" s="42"/>
      <c r="CF1537" s="25">
        <f t="shared" ref="CF1537:CG1539" si="7465">CF1538</f>
        <v>0</v>
      </c>
      <c r="CG1537" s="25">
        <f t="shared" si="7465"/>
        <v>0</v>
      </c>
      <c r="CH1537" s="42"/>
      <c r="CI1537" s="42"/>
      <c r="CJ1537" s="42"/>
      <c r="CK1537" s="42"/>
      <c r="CL1537" s="25">
        <f t="shared" ref="CL1537:CM1539" si="7466">CL1538</f>
        <v>0</v>
      </c>
      <c r="CM1537" s="25">
        <f t="shared" si="7466"/>
        <v>0</v>
      </c>
      <c r="CN1537" s="42"/>
      <c r="CO1537" s="42"/>
      <c r="CP1537" s="42"/>
      <c r="CQ1537" s="42"/>
      <c r="CR1537" s="25">
        <f t="shared" ref="CR1537:CS1539" si="7467">CR1538</f>
        <v>0</v>
      </c>
      <c r="CS1537" s="25">
        <f t="shared" si="7467"/>
        <v>0</v>
      </c>
      <c r="CT1537" s="42"/>
      <c r="CU1537" s="42"/>
      <c r="CV1537" s="42"/>
      <c r="CW1537" s="42"/>
      <c r="CX1537" s="25">
        <f t="shared" ref="CX1537:CY1539" si="7468">CX1538</f>
        <v>0</v>
      </c>
      <c r="CY1537" s="25">
        <f t="shared" si="7468"/>
        <v>0</v>
      </c>
      <c r="CZ1537" s="42"/>
      <c r="DA1537" s="42"/>
      <c r="DB1537" s="115" t="e">
        <f t="shared" si="7372"/>
        <v>#DIV/0!</v>
      </c>
      <c r="DC1537" s="115" t="e">
        <f t="shared" si="7417"/>
        <v>#DIV/0!</v>
      </c>
    </row>
    <row r="1538" spans="1:107" s="12" customFormat="1" ht="48.75" hidden="1" customHeight="1" x14ac:dyDescent="0.25">
      <c r="A1538" s="30" t="s">
        <v>420</v>
      </c>
      <c r="B1538" s="24" t="s">
        <v>73</v>
      </c>
      <c r="C1538" s="24" t="s">
        <v>50</v>
      </c>
      <c r="D1538" s="68" t="s">
        <v>536</v>
      </c>
      <c r="E1538" s="24"/>
      <c r="F1538" s="25">
        <f t="shared" si="7452"/>
        <v>0</v>
      </c>
      <c r="G1538" s="25">
        <f t="shared" si="7452"/>
        <v>0</v>
      </c>
      <c r="H1538" s="42"/>
      <c r="I1538" s="42"/>
      <c r="J1538" s="42"/>
      <c r="K1538" s="42"/>
      <c r="L1538" s="25">
        <f t="shared" si="7453"/>
        <v>0</v>
      </c>
      <c r="M1538" s="25">
        <f t="shared" si="7453"/>
        <v>0</v>
      </c>
      <c r="N1538" s="42"/>
      <c r="O1538" s="42"/>
      <c r="P1538" s="42"/>
      <c r="Q1538" s="42"/>
      <c r="R1538" s="25">
        <f t="shared" si="7454"/>
        <v>0</v>
      </c>
      <c r="S1538" s="25">
        <f t="shared" si="7454"/>
        <v>0</v>
      </c>
      <c r="T1538" s="42"/>
      <c r="U1538" s="42"/>
      <c r="V1538" s="42"/>
      <c r="W1538" s="42"/>
      <c r="X1538" s="25">
        <f t="shared" si="7455"/>
        <v>0</v>
      </c>
      <c r="Y1538" s="25">
        <f t="shared" si="7455"/>
        <v>0</v>
      </c>
      <c r="Z1538" s="42"/>
      <c r="AA1538" s="42"/>
      <c r="AB1538" s="42"/>
      <c r="AC1538" s="42"/>
      <c r="AD1538" s="25">
        <f t="shared" si="7456"/>
        <v>0</v>
      </c>
      <c r="AE1538" s="25">
        <f t="shared" si="7456"/>
        <v>0</v>
      </c>
      <c r="AF1538" s="42"/>
      <c r="AG1538" s="42"/>
      <c r="AH1538" s="42"/>
      <c r="AI1538" s="42"/>
      <c r="AJ1538" s="25">
        <f t="shared" si="7457"/>
        <v>0</v>
      </c>
      <c r="AK1538" s="25">
        <f t="shared" si="7457"/>
        <v>0</v>
      </c>
      <c r="AL1538" s="42"/>
      <c r="AM1538" s="42"/>
      <c r="AN1538" s="42"/>
      <c r="AO1538" s="42"/>
      <c r="AP1538" s="25">
        <f t="shared" si="7458"/>
        <v>0</v>
      </c>
      <c r="AQ1538" s="25">
        <f t="shared" si="7458"/>
        <v>0</v>
      </c>
      <c r="AR1538" s="42"/>
      <c r="AS1538" s="42"/>
      <c r="AT1538" s="42"/>
      <c r="AU1538" s="42"/>
      <c r="AV1538" s="25">
        <f t="shared" si="7459"/>
        <v>0</v>
      </c>
      <c r="AW1538" s="25">
        <f t="shared" si="7459"/>
        <v>0</v>
      </c>
      <c r="AX1538" s="42"/>
      <c r="AY1538" s="42"/>
      <c r="AZ1538" s="42"/>
      <c r="BA1538" s="42"/>
      <c r="BB1538" s="25">
        <f t="shared" si="7460"/>
        <v>0</v>
      </c>
      <c r="BC1538" s="25">
        <f t="shared" si="7460"/>
        <v>0</v>
      </c>
      <c r="BD1538" s="42"/>
      <c r="BE1538" s="42"/>
      <c r="BF1538" s="42"/>
      <c r="BG1538" s="42"/>
      <c r="BH1538" s="25">
        <f t="shared" si="7461"/>
        <v>0</v>
      </c>
      <c r="BI1538" s="25">
        <f t="shared" si="7461"/>
        <v>0</v>
      </c>
      <c r="BJ1538" s="42"/>
      <c r="BK1538" s="42"/>
      <c r="BL1538" s="42"/>
      <c r="BM1538" s="42"/>
      <c r="BN1538" s="25">
        <f t="shared" si="7462"/>
        <v>0</v>
      </c>
      <c r="BO1538" s="25">
        <f t="shared" si="7462"/>
        <v>0</v>
      </c>
      <c r="BP1538" s="42"/>
      <c r="BQ1538" s="42"/>
      <c r="BR1538" s="42"/>
      <c r="BS1538" s="42"/>
      <c r="BT1538" s="25">
        <f t="shared" si="7463"/>
        <v>0</v>
      </c>
      <c r="BU1538" s="25">
        <f t="shared" si="7463"/>
        <v>0</v>
      </c>
      <c r="BV1538" s="42"/>
      <c r="BW1538" s="42"/>
      <c r="BX1538" s="42"/>
      <c r="BY1538" s="42"/>
      <c r="BZ1538" s="25">
        <f t="shared" si="7464"/>
        <v>0</v>
      </c>
      <c r="CA1538" s="25">
        <f t="shared" si="7464"/>
        <v>0</v>
      </c>
      <c r="CB1538" s="42"/>
      <c r="CC1538" s="42"/>
      <c r="CD1538" s="42"/>
      <c r="CE1538" s="42"/>
      <c r="CF1538" s="25">
        <f t="shared" si="7465"/>
        <v>0</v>
      </c>
      <c r="CG1538" s="25">
        <f t="shared" si="7465"/>
        <v>0</v>
      </c>
      <c r="CH1538" s="42"/>
      <c r="CI1538" s="42"/>
      <c r="CJ1538" s="42"/>
      <c r="CK1538" s="42"/>
      <c r="CL1538" s="25">
        <f t="shared" si="7466"/>
        <v>0</v>
      </c>
      <c r="CM1538" s="25">
        <f t="shared" si="7466"/>
        <v>0</v>
      </c>
      <c r="CN1538" s="42"/>
      <c r="CO1538" s="42"/>
      <c r="CP1538" s="42"/>
      <c r="CQ1538" s="42"/>
      <c r="CR1538" s="25">
        <f t="shared" si="7467"/>
        <v>0</v>
      </c>
      <c r="CS1538" s="25">
        <f t="shared" si="7467"/>
        <v>0</v>
      </c>
      <c r="CT1538" s="42"/>
      <c r="CU1538" s="42"/>
      <c r="CV1538" s="42"/>
      <c r="CW1538" s="42"/>
      <c r="CX1538" s="25">
        <f t="shared" si="7468"/>
        <v>0</v>
      </c>
      <c r="CY1538" s="25">
        <f t="shared" si="7468"/>
        <v>0</v>
      </c>
      <c r="CZ1538" s="42"/>
      <c r="DA1538" s="42"/>
      <c r="DB1538" s="115" t="e">
        <f t="shared" si="7372"/>
        <v>#DIV/0!</v>
      </c>
      <c r="DC1538" s="115" t="e">
        <f t="shared" si="7417"/>
        <v>#DIV/0!</v>
      </c>
    </row>
    <row r="1539" spans="1:107" s="12" customFormat="1" ht="33" hidden="1" x14ac:dyDescent="0.25">
      <c r="A1539" s="30" t="s">
        <v>131</v>
      </c>
      <c r="B1539" s="24" t="s">
        <v>73</v>
      </c>
      <c r="C1539" s="24" t="s">
        <v>50</v>
      </c>
      <c r="D1539" s="68" t="s">
        <v>536</v>
      </c>
      <c r="E1539" s="24" t="s">
        <v>132</v>
      </c>
      <c r="F1539" s="25">
        <f t="shared" si="7452"/>
        <v>0</v>
      </c>
      <c r="G1539" s="25">
        <f t="shared" si="7452"/>
        <v>0</v>
      </c>
      <c r="H1539" s="42"/>
      <c r="I1539" s="42"/>
      <c r="J1539" s="42"/>
      <c r="K1539" s="42"/>
      <c r="L1539" s="25">
        <f t="shared" si="7453"/>
        <v>0</v>
      </c>
      <c r="M1539" s="25">
        <f t="shared" si="7453"/>
        <v>0</v>
      </c>
      <c r="N1539" s="42"/>
      <c r="O1539" s="42"/>
      <c r="P1539" s="42"/>
      <c r="Q1539" s="42"/>
      <c r="R1539" s="25">
        <f t="shared" si="7454"/>
        <v>0</v>
      </c>
      <c r="S1539" s="25">
        <f t="shared" si="7454"/>
        <v>0</v>
      </c>
      <c r="T1539" s="42"/>
      <c r="U1539" s="42"/>
      <c r="V1539" s="42"/>
      <c r="W1539" s="42"/>
      <c r="X1539" s="25">
        <f t="shared" si="7455"/>
        <v>0</v>
      </c>
      <c r="Y1539" s="25">
        <f t="shared" si="7455"/>
        <v>0</v>
      </c>
      <c r="Z1539" s="42"/>
      <c r="AA1539" s="42"/>
      <c r="AB1539" s="42"/>
      <c r="AC1539" s="42"/>
      <c r="AD1539" s="25">
        <f t="shared" si="7456"/>
        <v>0</v>
      </c>
      <c r="AE1539" s="25">
        <f t="shared" si="7456"/>
        <v>0</v>
      </c>
      <c r="AF1539" s="42"/>
      <c r="AG1539" s="42"/>
      <c r="AH1539" s="42"/>
      <c r="AI1539" s="42"/>
      <c r="AJ1539" s="25">
        <f t="shared" si="7457"/>
        <v>0</v>
      </c>
      <c r="AK1539" s="25">
        <f t="shared" si="7457"/>
        <v>0</v>
      </c>
      <c r="AL1539" s="42"/>
      <c r="AM1539" s="42"/>
      <c r="AN1539" s="42"/>
      <c r="AO1539" s="42"/>
      <c r="AP1539" s="25">
        <f t="shared" si="7458"/>
        <v>0</v>
      </c>
      <c r="AQ1539" s="25">
        <f t="shared" si="7458"/>
        <v>0</v>
      </c>
      <c r="AR1539" s="42"/>
      <c r="AS1539" s="42"/>
      <c r="AT1539" s="42"/>
      <c r="AU1539" s="42"/>
      <c r="AV1539" s="25">
        <f t="shared" si="7459"/>
        <v>0</v>
      </c>
      <c r="AW1539" s="25">
        <f t="shared" si="7459"/>
        <v>0</v>
      </c>
      <c r="AX1539" s="42"/>
      <c r="AY1539" s="42"/>
      <c r="AZ1539" s="42"/>
      <c r="BA1539" s="42"/>
      <c r="BB1539" s="25">
        <f t="shared" si="7460"/>
        <v>0</v>
      </c>
      <c r="BC1539" s="25">
        <f t="shared" si="7460"/>
        <v>0</v>
      </c>
      <c r="BD1539" s="42"/>
      <c r="BE1539" s="42"/>
      <c r="BF1539" s="42"/>
      <c r="BG1539" s="42"/>
      <c r="BH1539" s="25">
        <f t="shared" si="7461"/>
        <v>0</v>
      </c>
      <c r="BI1539" s="25">
        <f t="shared" si="7461"/>
        <v>0</v>
      </c>
      <c r="BJ1539" s="42"/>
      <c r="BK1539" s="42"/>
      <c r="BL1539" s="42"/>
      <c r="BM1539" s="42"/>
      <c r="BN1539" s="25">
        <f t="shared" si="7462"/>
        <v>0</v>
      </c>
      <c r="BO1539" s="25">
        <f t="shared" si="7462"/>
        <v>0</v>
      </c>
      <c r="BP1539" s="42"/>
      <c r="BQ1539" s="42"/>
      <c r="BR1539" s="42"/>
      <c r="BS1539" s="42"/>
      <c r="BT1539" s="25">
        <f t="shared" si="7463"/>
        <v>0</v>
      </c>
      <c r="BU1539" s="25">
        <f t="shared" si="7463"/>
        <v>0</v>
      </c>
      <c r="BV1539" s="42"/>
      <c r="BW1539" s="42"/>
      <c r="BX1539" s="42"/>
      <c r="BY1539" s="42"/>
      <c r="BZ1539" s="25">
        <f t="shared" si="7464"/>
        <v>0</v>
      </c>
      <c r="CA1539" s="25">
        <f t="shared" si="7464"/>
        <v>0</v>
      </c>
      <c r="CB1539" s="42"/>
      <c r="CC1539" s="42"/>
      <c r="CD1539" s="42"/>
      <c r="CE1539" s="42"/>
      <c r="CF1539" s="25">
        <f t="shared" si="7465"/>
        <v>0</v>
      </c>
      <c r="CG1539" s="25">
        <f t="shared" si="7465"/>
        <v>0</v>
      </c>
      <c r="CH1539" s="42"/>
      <c r="CI1539" s="42"/>
      <c r="CJ1539" s="42"/>
      <c r="CK1539" s="42"/>
      <c r="CL1539" s="25">
        <f t="shared" si="7466"/>
        <v>0</v>
      </c>
      <c r="CM1539" s="25">
        <f t="shared" si="7466"/>
        <v>0</v>
      </c>
      <c r="CN1539" s="42"/>
      <c r="CO1539" s="42"/>
      <c r="CP1539" s="42"/>
      <c r="CQ1539" s="42"/>
      <c r="CR1539" s="25">
        <f t="shared" si="7467"/>
        <v>0</v>
      </c>
      <c r="CS1539" s="25">
        <f t="shared" si="7467"/>
        <v>0</v>
      </c>
      <c r="CT1539" s="42"/>
      <c r="CU1539" s="42"/>
      <c r="CV1539" s="42"/>
      <c r="CW1539" s="42"/>
      <c r="CX1539" s="25">
        <f t="shared" si="7468"/>
        <v>0</v>
      </c>
      <c r="CY1539" s="25">
        <f t="shared" si="7468"/>
        <v>0</v>
      </c>
      <c r="CZ1539" s="42"/>
      <c r="DA1539" s="42"/>
      <c r="DB1539" s="115" t="e">
        <f t="shared" si="7372"/>
        <v>#DIV/0!</v>
      </c>
      <c r="DC1539" s="115" t="e">
        <f t="shared" si="7417"/>
        <v>#DIV/0!</v>
      </c>
    </row>
    <row r="1540" spans="1:107" s="12" customFormat="1" ht="16.5" hidden="1" x14ac:dyDescent="0.25">
      <c r="A1540" s="30" t="s">
        <v>172</v>
      </c>
      <c r="B1540" s="24" t="s">
        <v>73</v>
      </c>
      <c r="C1540" s="24" t="s">
        <v>50</v>
      </c>
      <c r="D1540" s="68" t="s">
        <v>536</v>
      </c>
      <c r="E1540" s="24" t="s">
        <v>171</v>
      </c>
      <c r="F1540" s="25"/>
      <c r="G1540" s="25"/>
      <c r="H1540" s="42"/>
      <c r="I1540" s="42"/>
      <c r="J1540" s="42"/>
      <c r="K1540" s="42"/>
      <c r="L1540" s="25"/>
      <c r="M1540" s="25"/>
      <c r="N1540" s="42"/>
      <c r="O1540" s="42"/>
      <c r="P1540" s="42"/>
      <c r="Q1540" s="42"/>
      <c r="R1540" s="25"/>
      <c r="S1540" s="25"/>
      <c r="T1540" s="42"/>
      <c r="U1540" s="42"/>
      <c r="V1540" s="42"/>
      <c r="W1540" s="42"/>
      <c r="X1540" s="25"/>
      <c r="Y1540" s="25"/>
      <c r="Z1540" s="42"/>
      <c r="AA1540" s="42"/>
      <c r="AB1540" s="42"/>
      <c r="AC1540" s="42"/>
      <c r="AD1540" s="25"/>
      <c r="AE1540" s="25"/>
      <c r="AF1540" s="42"/>
      <c r="AG1540" s="42"/>
      <c r="AH1540" s="42"/>
      <c r="AI1540" s="42"/>
      <c r="AJ1540" s="25"/>
      <c r="AK1540" s="25"/>
      <c r="AL1540" s="42"/>
      <c r="AM1540" s="42"/>
      <c r="AN1540" s="42"/>
      <c r="AO1540" s="42"/>
      <c r="AP1540" s="25"/>
      <c r="AQ1540" s="25"/>
      <c r="AR1540" s="42"/>
      <c r="AS1540" s="42"/>
      <c r="AT1540" s="42"/>
      <c r="AU1540" s="42"/>
      <c r="AV1540" s="25"/>
      <c r="AW1540" s="25"/>
      <c r="AX1540" s="42"/>
      <c r="AY1540" s="42"/>
      <c r="AZ1540" s="42"/>
      <c r="BA1540" s="42"/>
      <c r="BB1540" s="25"/>
      <c r="BC1540" s="25"/>
      <c r="BD1540" s="42"/>
      <c r="BE1540" s="42"/>
      <c r="BF1540" s="42"/>
      <c r="BG1540" s="42"/>
      <c r="BH1540" s="25"/>
      <c r="BI1540" s="25"/>
      <c r="BJ1540" s="42"/>
      <c r="BK1540" s="42"/>
      <c r="BL1540" s="42"/>
      <c r="BM1540" s="42"/>
      <c r="BN1540" s="25"/>
      <c r="BO1540" s="25"/>
      <c r="BP1540" s="42"/>
      <c r="BQ1540" s="42"/>
      <c r="BR1540" s="42"/>
      <c r="BS1540" s="42"/>
      <c r="BT1540" s="25"/>
      <c r="BU1540" s="25"/>
      <c r="BV1540" s="42"/>
      <c r="BW1540" s="42"/>
      <c r="BX1540" s="42"/>
      <c r="BY1540" s="42"/>
      <c r="BZ1540" s="25"/>
      <c r="CA1540" s="25"/>
      <c r="CB1540" s="42"/>
      <c r="CC1540" s="42"/>
      <c r="CD1540" s="42"/>
      <c r="CE1540" s="42"/>
      <c r="CF1540" s="25"/>
      <c r="CG1540" s="25"/>
      <c r="CH1540" s="42"/>
      <c r="CI1540" s="42"/>
      <c r="CJ1540" s="42"/>
      <c r="CK1540" s="42"/>
      <c r="CL1540" s="25"/>
      <c r="CM1540" s="25"/>
      <c r="CN1540" s="42"/>
      <c r="CO1540" s="42"/>
      <c r="CP1540" s="42"/>
      <c r="CQ1540" s="42"/>
      <c r="CR1540" s="25"/>
      <c r="CS1540" s="25"/>
      <c r="CT1540" s="42"/>
      <c r="CU1540" s="42"/>
      <c r="CV1540" s="42"/>
      <c r="CW1540" s="42"/>
      <c r="CX1540" s="25"/>
      <c r="CY1540" s="25"/>
      <c r="CZ1540" s="42"/>
      <c r="DA1540" s="42"/>
      <c r="DB1540" s="115" t="e">
        <f t="shared" si="7372"/>
        <v>#DIV/0!</v>
      </c>
      <c r="DC1540" s="115" t="e">
        <f t="shared" si="7417"/>
        <v>#DIV/0!</v>
      </c>
    </row>
    <row r="1541" spans="1:107" s="12" customFormat="1" ht="33" x14ac:dyDescent="0.25">
      <c r="A1541" s="30" t="s">
        <v>150</v>
      </c>
      <c r="B1541" s="24" t="s">
        <v>73</v>
      </c>
      <c r="C1541" s="24" t="s">
        <v>50</v>
      </c>
      <c r="D1541" s="68" t="s">
        <v>589</v>
      </c>
      <c r="E1541" s="24"/>
      <c r="F1541" s="25">
        <f t="shared" ref="F1541:G1543" si="7469">F1542</f>
        <v>112913</v>
      </c>
      <c r="G1541" s="25">
        <f t="shared" si="7469"/>
        <v>112913</v>
      </c>
      <c r="H1541" s="42">
        <f>H1542</f>
        <v>0</v>
      </c>
      <c r="I1541" s="42">
        <f t="shared" ref="I1541:X1543" si="7470">I1542</f>
        <v>0</v>
      </c>
      <c r="J1541" s="42">
        <f t="shared" si="7470"/>
        <v>0</v>
      </c>
      <c r="K1541" s="42">
        <f t="shared" si="7470"/>
        <v>0</v>
      </c>
      <c r="L1541" s="25">
        <f t="shared" si="7470"/>
        <v>112913</v>
      </c>
      <c r="M1541" s="25">
        <f t="shared" si="7470"/>
        <v>112913</v>
      </c>
      <c r="N1541" s="25">
        <f>N1542</f>
        <v>0</v>
      </c>
      <c r="O1541" s="25">
        <f t="shared" si="7470"/>
        <v>0</v>
      </c>
      <c r="P1541" s="25">
        <f t="shared" si="7470"/>
        <v>0</v>
      </c>
      <c r="Q1541" s="25">
        <f t="shared" si="7470"/>
        <v>0</v>
      </c>
      <c r="R1541" s="25">
        <f t="shared" si="7470"/>
        <v>112913</v>
      </c>
      <c r="S1541" s="25">
        <f t="shared" si="7470"/>
        <v>112913</v>
      </c>
      <c r="T1541" s="25">
        <f>T1542</f>
        <v>0</v>
      </c>
      <c r="U1541" s="25">
        <f t="shared" si="7470"/>
        <v>0</v>
      </c>
      <c r="V1541" s="25">
        <f t="shared" si="7470"/>
        <v>0</v>
      </c>
      <c r="W1541" s="25">
        <f t="shared" si="7470"/>
        <v>0</v>
      </c>
      <c r="X1541" s="25">
        <f t="shared" si="7470"/>
        <v>112913</v>
      </c>
      <c r="Y1541" s="25">
        <f t="shared" ref="U1541:Y1543" si="7471">Y1542</f>
        <v>112913</v>
      </c>
      <c r="Z1541" s="25">
        <f>Z1542</f>
        <v>0</v>
      </c>
      <c r="AA1541" s="25">
        <f t="shared" ref="AA1541:AP1543" si="7472">AA1542</f>
        <v>0</v>
      </c>
      <c r="AB1541" s="25">
        <f t="shared" si="7472"/>
        <v>0</v>
      </c>
      <c r="AC1541" s="25">
        <f t="shared" si="7472"/>
        <v>0</v>
      </c>
      <c r="AD1541" s="25">
        <f t="shared" si="7472"/>
        <v>112913</v>
      </c>
      <c r="AE1541" s="25">
        <f t="shared" si="7472"/>
        <v>112913</v>
      </c>
      <c r="AF1541" s="25">
        <f>AF1542</f>
        <v>0</v>
      </c>
      <c r="AG1541" s="25">
        <f t="shared" si="7472"/>
        <v>0</v>
      </c>
      <c r="AH1541" s="25">
        <f t="shared" si="7472"/>
        <v>0</v>
      </c>
      <c r="AI1541" s="25">
        <f t="shared" si="7472"/>
        <v>0</v>
      </c>
      <c r="AJ1541" s="25">
        <f t="shared" si="7472"/>
        <v>112913</v>
      </c>
      <c r="AK1541" s="25">
        <f t="shared" si="7472"/>
        <v>112913</v>
      </c>
      <c r="AL1541" s="25">
        <f>AL1542</f>
        <v>0</v>
      </c>
      <c r="AM1541" s="25">
        <f t="shared" si="7472"/>
        <v>0</v>
      </c>
      <c r="AN1541" s="25">
        <f t="shared" si="7472"/>
        <v>0</v>
      </c>
      <c r="AO1541" s="25">
        <f t="shared" si="7472"/>
        <v>0</v>
      </c>
      <c r="AP1541" s="25">
        <f t="shared" si="7472"/>
        <v>112913</v>
      </c>
      <c r="AQ1541" s="25">
        <f t="shared" ref="AM1541:AQ1543" si="7473">AQ1542</f>
        <v>112913</v>
      </c>
      <c r="AR1541" s="25">
        <f>AR1542</f>
        <v>0</v>
      </c>
      <c r="AS1541" s="25">
        <f t="shared" ref="AS1541:BH1543" si="7474">AS1542</f>
        <v>0</v>
      </c>
      <c r="AT1541" s="25">
        <f t="shared" si="7474"/>
        <v>0</v>
      </c>
      <c r="AU1541" s="25">
        <f t="shared" si="7474"/>
        <v>0</v>
      </c>
      <c r="AV1541" s="25">
        <f t="shared" si="7474"/>
        <v>112913</v>
      </c>
      <c r="AW1541" s="25">
        <f t="shared" si="7474"/>
        <v>112913</v>
      </c>
      <c r="AX1541" s="25">
        <f>AX1542</f>
        <v>0</v>
      </c>
      <c r="AY1541" s="25">
        <f t="shared" si="7474"/>
        <v>0</v>
      </c>
      <c r="AZ1541" s="25">
        <f t="shared" si="7474"/>
        <v>0</v>
      </c>
      <c r="BA1541" s="25">
        <f t="shared" si="7474"/>
        <v>0</v>
      </c>
      <c r="BB1541" s="25">
        <f t="shared" si="7474"/>
        <v>112913</v>
      </c>
      <c r="BC1541" s="25">
        <f t="shared" si="7474"/>
        <v>112913</v>
      </c>
      <c r="BD1541" s="25">
        <f>BD1542</f>
        <v>0</v>
      </c>
      <c r="BE1541" s="25">
        <f t="shared" si="7474"/>
        <v>0</v>
      </c>
      <c r="BF1541" s="25">
        <f t="shared" si="7474"/>
        <v>0</v>
      </c>
      <c r="BG1541" s="25">
        <f t="shared" si="7474"/>
        <v>0</v>
      </c>
      <c r="BH1541" s="25">
        <f t="shared" si="7474"/>
        <v>112913</v>
      </c>
      <c r="BI1541" s="25">
        <f t="shared" ref="BE1541:BI1543" si="7475">BI1542</f>
        <v>112913</v>
      </c>
      <c r="BJ1541" s="25">
        <f>BJ1542</f>
        <v>0</v>
      </c>
      <c r="BK1541" s="25">
        <f t="shared" ref="BK1541:BZ1543" si="7476">BK1542</f>
        <v>0</v>
      </c>
      <c r="BL1541" s="25">
        <f t="shared" si="7476"/>
        <v>0</v>
      </c>
      <c r="BM1541" s="25">
        <f t="shared" si="7476"/>
        <v>0</v>
      </c>
      <c r="BN1541" s="25">
        <f t="shared" si="7476"/>
        <v>112913</v>
      </c>
      <c r="BO1541" s="25">
        <f t="shared" si="7476"/>
        <v>112913</v>
      </c>
      <c r="BP1541" s="25">
        <f>BP1542</f>
        <v>0</v>
      </c>
      <c r="BQ1541" s="25">
        <f t="shared" si="7476"/>
        <v>0</v>
      </c>
      <c r="BR1541" s="25">
        <f t="shared" si="7476"/>
        <v>0</v>
      </c>
      <c r="BS1541" s="25">
        <f t="shared" si="7476"/>
        <v>0</v>
      </c>
      <c r="BT1541" s="25">
        <f t="shared" si="7476"/>
        <v>112913</v>
      </c>
      <c r="BU1541" s="25">
        <f t="shared" si="7476"/>
        <v>112913</v>
      </c>
      <c r="BV1541" s="25">
        <f>BV1542</f>
        <v>0</v>
      </c>
      <c r="BW1541" s="25">
        <f t="shared" si="7476"/>
        <v>0</v>
      </c>
      <c r="BX1541" s="25">
        <f t="shared" si="7476"/>
        <v>0</v>
      </c>
      <c r="BY1541" s="25">
        <f t="shared" si="7476"/>
        <v>0</v>
      </c>
      <c r="BZ1541" s="25">
        <f t="shared" si="7476"/>
        <v>112913</v>
      </c>
      <c r="CA1541" s="25">
        <f t="shared" ref="BW1541:CA1543" si="7477">CA1542</f>
        <v>112913</v>
      </c>
      <c r="CB1541" s="25">
        <f>CB1542</f>
        <v>0</v>
      </c>
      <c r="CC1541" s="25">
        <f t="shared" ref="CC1541:CR1543" si="7478">CC1542</f>
        <v>0</v>
      </c>
      <c r="CD1541" s="25">
        <f t="shared" si="7478"/>
        <v>0</v>
      </c>
      <c r="CE1541" s="25">
        <f t="shared" si="7478"/>
        <v>0</v>
      </c>
      <c r="CF1541" s="25">
        <f t="shared" si="7478"/>
        <v>112913</v>
      </c>
      <c r="CG1541" s="25">
        <f t="shared" si="7478"/>
        <v>112913</v>
      </c>
      <c r="CH1541" s="25">
        <f>CH1542</f>
        <v>0</v>
      </c>
      <c r="CI1541" s="25">
        <f t="shared" si="7478"/>
        <v>0</v>
      </c>
      <c r="CJ1541" s="25">
        <f t="shared" si="7478"/>
        <v>0</v>
      </c>
      <c r="CK1541" s="25">
        <f t="shared" si="7478"/>
        <v>0</v>
      </c>
      <c r="CL1541" s="25">
        <f t="shared" si="7478"/>
        <v>112913</v>
      </c>
      <c r="CM1541" s="25">
        <f t="shared" si="7478"/>
        <v>112913</v>
      </c>
      <c r="CN1541" s="25">
        <f>CN1542</f>
        <v>0</v>
      </c>
      <c r="CO1541" s="25">
        <f t="shared" si="7478"/>
        <v>0</v>
      </c>
      <c r="CP1541" s="25">
        <f t="shared" si="7478"/>
        <v>0</v>
      </c>
      <c r="CQ1541" s="25">
        <f t="shared" si="7478"/>
        <v>0</v>
      </c>
      <c r="CR1541" s="25">
        <f t="shared" si="7478"/>
        <v>112913</v>
      </c>
      <c r="CS1541" s="25">
        <f t="shared" ref="CO1541:CS1543" si="7479">CS1542</f>
        <v>112913</v>
      </c>
      <c r="CT1541" s="25">
        <f>CT1542</f>
        <v>0</v>
      </c>
      <c r="CU1541" s="25">
        <f t="shared" ref="CU1541:DA1543" si="7480">CU1542</f>
        <v>0</v>
      </c>
      <c r="CV1541" s="25">
        <f t="shared" si="7480"/>
        <v>0</v>
      </c>
      <c r="CW1541" s="25">
        <f t="shared" si="7480"/>
        <v>0</v>
      </c>
      <c r="CX1541" s="25">
        <f t="shared" si="7480"/>
        <v>112913</v>
      </c>
      <c r="CY1541" s="25">
        <f t="shared" si="7480"/>
        <v>112913</v>
      </c>
      <c r="CZ1541" s="25">
        <f t="shared" si="7480"/>
        <v>165374</v>
      </c>
      <c r="DA1541" s="25">
        <f t="shared" si="7480"/>
        <v>165374</v>
      </c>
      <c r="DB1541" s="115">
        <f t="shared" si="7372"/>
        <v>146.4614349100635</v>
      </c>
      <c r="DC1541" s="115">
        <f t="shared" si="7417"/>
        <v>146.4614349100635</v>
      </c>
    </row>
    <row r="1542" spans="1:107" s="12" customFormat="1" ht="49.5" x14ac:dyDescent="0.25">
      <c r="A1542" s="30" t="s">
        <v>420</v>
      </c>
      <c r="B1542" s="24" t="s">
        <v>73</v>
      </c>
      <c r="C1542" s="24" t="s">
        <v>50</v>
      </c>
      <c r="D1542" s="68" t="s">
        <v>590</v>
      </c>
      <c r="E1542" s="24"/>
      <c r="F1542" s="25">
        <f t="shared" si="7469"/>
        <v>112913</v>
      </c>
      <c r="G1542" s="25">
        <f t="shared" si="7469"/>
        <v>112913</v>
      </c>
      <c r="H1542" s="42">
        <f>H1543</f>
        <v>0</v>
      </c>
      <c r="I1542" s="42">
        <f t="shared" si="7470"/>
        <v>0</v>
      </c>
      <c r="J1542" s="42">
        <f t="shared" si="7470"/>
        <v>0</v>
      </c>
      <c r="K1542" s="42">
        <f t="shared" si="7470"/>
        <v>0</v>
      </c>
      <c r="L1542" s="25">
        <f t="shared" si="7470"/>
        <v>112913</v>
      </c>
      <c r="M1542" s="25">
        <f t="shared" si="7470"/>
        <v>112913</v>
      </c>
      <c r="N1542" s="25">
        <f>N1543</f>
        <v>0</v>
      </c>
      <c r="O1542" s="25">
        <f t="shared" si="7470"/>
        <v>0</v>
      </c>
      <c r="P1542" s="25">
        <f t="shared" si="7470"/>
        <v>0</v>
      </c>
      <c r="Q1542" s="25">
        <f t="shared" si="7470"/>
        <v>0</v>
      </c>
      <c r="R1542" s="25">
        <f t="shared" si="7470"/>
        <v>112913</v>
      </c>
      <c r="S1542" s="25">
        <f t="shared" si="7470"/>
        <v>112913</v>
      </c>
      <c r="T1542" s="25">
        <f>T1543</f>
        <v>0</v>
      </c>
      <c r="U1542" s="25">
        <f t="shared" si="7471"/>
        <v>0</v>
      </c>
      <c r="V1542" s="25">
        <f t="shared" si="7471"/>
        <v>0</v>
      </c>
      <c r="W1542" s="25">
        <f t="shared" si="7471"/>
        <v>0</v>
      </c>
      <c r="X1542" s="25">
        <f t="shared" si="7471"/>
        <v>112913</v>
      </c>
      <c r="Y1542" s="25">
        <f t="shared" si="7471"/>
        <v>112913</v>
      </c>
      <c r="Z1542" s="25">
        <f>Z1543</f>
        <v>0</v>
      </c>
      <c r="AA1542" s="25">
        <f t="shared" si="7472"/>
        <v>0</v>
      </c>
      <c r="AB1542" s="25">
        <f t="shared" si="7472"/>
        <v>0</v>
      </c>
      <c r="AC1542" s="25">
        <f t="shared" si="7472"/>
        <v>0</v>
      </c>
      <c r="AD1542" s="25">
        <f t="shared" si="7472"/>
        <v>112913</v>
      </c>
      <c r="AE1542" s="25">
        <f t="shared" si="7472"/>
        <v>112913</v>
      </c>
      <c r="AF1542" s="25">
        <f>AF1543</f>
        <v>0</v>
      </c>
      <c r="AG1542" s="25">
        <f t="shared" si="7472"/>
        <v>0</v>
      </c>
      <c r="AH1542" s="25">
        <f t="shared" si="7472"/>
        <v>0</v>
      </c>
      <c r="AI1542" s="25">
        <f t="shared" si="7472"/>
        <v>0</v>
      </c>
      <c r="AJ1542" s="25">
        <f t="shared" si="7472"/>
        <v>112913</v>
      </c>
      <c r="AK1542" s="25">
        <f t="shared" si="7472"/>
        <v>112913</v>
      </c>
      <c r="AL1542" s="25">
        <f>AL1543</f>
        <v>0</v>
      </c>
      <c r="AM1542" s="25">
        <f t="shared" si="7473"/>
        <v>0</v>
      </c>
      <c r="AN1542" s="25">
        <f t="shared" si="7473"/>
        <v>0</v>
      </c>
      <c r="AO1542" s="25">
        <f t="shared" si="7473"/>
        <v>0</v>
      </c>
      <c r="AP1542" s="25">
        <f t="shared" si="7473"/>
        <v>112913</v>
      </c>
      <c r="AQ1542" s="25">
        <f t="shared" si="7473"/>
        <v>112913</v>
      </c>
      <c r="AR1542" s="25">
        <f>AR1543</f>
        <v>0</v>
      </c>
      <c r="AS1542" s="25">
        <f t="shared" si="7474"/>
        <v>0</v>
      </c>
      <c r="AT1542" s="25">
        <f t="shared" si="7474"/>
        <v>0</v>
      </c>
      <c r="AU1542" s="25">
        <f t="shared" si="7474"/>
        <v>0</v>
      </c>
      <c r="AV1542" s="25">
        <f t="shared" si="7474"/>
        <v>112913</v>
      </c>
      <c r="AW1542" s="25">
        <f t="shared" si="7474"/>
        <v>112913</v>
      </c>
      <c r="AX1542" s="25">
        <f>AX1543</f>
        <v>0</v>
      </c>
      <c r="AY1542" s="25">
        <f t="shared" si="7474"/>
        <v>0</v>
      </c>
      <c r="AZ1542" s="25">
        <f t="shared" si="7474"/>
        <v>0</v>
      </c>
      <c r="BA1542" s="25">
        <f t="shared" si="7474"/>
        <v>0</v>
      </c>
      <c r="BB1542" s="25">
        <f t="shared" si="7474"/>
        <v>112913</v>
      </c>
      <c r="BC1542" s="25">
        <f t="shared" si="7474"/>
        <v>112913</v>
      </c>
      <c r="BD1542" s="25">
        <f>BD1543</f>
        <v>0</v>
      </c>
      <c r="BE1542" s="25">
        <f t="shared" si="7475"/>
        <v>0</v>
      </c>
      <c r="BF1542" s="25">
        <f t="shared" si="7475"/>
        <v>0</v>
      </c>
      <c r="BG1542" s="25">
        <f t="shared" si="7475"/>
        <v>0</v>
      </c>
      <c r="BH1542" s="25">
        <f t="shared" si="7475"/>
        <v>112913</v>
      </c>
      <c r="BI1542" s="25">
        <f t="shared" si="7475"/>
        <v>112913</v>
      </c>
      <c r="BJ1542" s="25">
        <f>BJ1543</f>
        <v>0</v>
      </c>
      <c r="BK1542" s="25">
        <f t="shared" si="7476"/>
        <v>0</v>
      </c>
      <c r="BL1542" s="25">
        <f t="shared" si="7476"/>
        <v>0</v>
      </c>
      <c r="BM1542" s="25">
        <f t="shared" si="7476"/>
        <v>0</v>
      </c>
      <c r="BN1542" s="25">
        <f t="shared" si="7476"/>
        <v>112913</v>
      </c>
      <c r="BO1542" s="25">
        <f t="shared" si="7476"/>
        <v>112913</v>
      </c>
      <c r="BP1542" s="25">
        <f>BP1543</f>
        <v>0</v>
      </c>
      <c r="BQ1542" s="25">
        <f t="shared" si="7476"/>
        <v>0</v>
      </c>
      <c r="BR1542" s="25">
        <f t="shared" si="7476"/>
        <v>0</v>
      </c>
      <c r="BS1542" s="25">
        <f t="shared" si="7476"/>
        <v>0</v>
      </c>
      <c r="BT1542" s="25">
        <f t="shared" si="7476"/>
        <v>112913</v>
      </c>
      <c r="BU1542" s="25">
        <f t="shared" si="7476"/>
        <v>112913</v>
      </c>
      <c r="BV1542" s="25">
        <f>BV1543</f>
        <v>0</v>
      </c>
      <c r="BW1542" s="25">
        <f t="shared" si="7477"/>
        <v>0</v>
      </c>
      <c r="BX1542" s="25">
        <f t="shared" si="7477"/>
        <v>0</v>
      </c>
      <c r="BY1542" s="25">
        <f t="shared" si="7477"/>
        <v>0</v>
      </c>
      <c r="BZ1542" s="25">
        <f t="shared" si="7477"/>
        <v>112913</v>
      </c>
      <c r="CA1542" s="25">
        <f t="shared" si="7477"/>
        <v>112913</v>
      </c>
      <c r="CB1542" s="25">
        <f>CB1543</f>
        <v>0</v>
      </c>
      <c r="CC1542" s="25">
        <f t="shared" si="7478"/>
        <v>0</v>
      </c>
      <c r="CD1542" s="25">
        <f t="shared" si="7478"/>
        <v>0</v>
      </c>
      <c r="CE1542" s="25">
        <f t="shared" si="7478"/>
        <v>0</v>
      </c>
      <c r="CF1542" s="25">
        <f t="shared" si="7478"/>
        <v>112913</v>
      </c>
      <c r="CG1542" s="25">
        <f t="shared" si="7478"/>
        <v>112913</v>
      </c>
      <c r="CH1542" s="25">
        <f>CH1543</f>
        <v>0</v>
      </c>
      <c r="CI1542" s="25">
        <f t="shared" si="7478"/>
        <v>0</v>
      </c>
      <c r="CJ1542" s="25">
        <f t="shared" si="7478"/>
        <v>0</v>
      </c>
      <c r="CK1542" s="25">
        <f t="shared" si="7478"/>
        <v>0</v>
      </c>
      <c r="CL1542" s="25">
        <f t="shared" si="7478"/>
        <v>112913</v>
      </c>
      <c r="CM1542" s="25">
        <f t="shared" si="7478"/>
        <v>112913</v>
      </c>
      <c r="CN1542" s="25">
        <f>CN1543</f>
        <v>0</v>
      </c>
      <c r="CO1542" s="25">
        <f t="shared" si="7479"/>
        <v>0</v>
      </c>
      <c r="CP1542" s="25">
        <f t="shared" si="7479"/>
        <v>0</v>
      </c>
      <c r="CQ1542" s="25">
        <f t="shared" si="7479"/>
        <v>0</v>
      </c>
      <c r="CR1542" s="25">
        <f t="shared" si="7479"/>
        <v>112913</v>
      </c>
      <c r="CS1542" s="25">
        <f t="shared" si="7479"/>
        <v>112913</v>
      </c>
      <c r="CT1542" s="25">
        <f>CT1543</f>
        <v>0</v>
      </c>
      <c r="CU1542" s="25">
        <f t="shared" si="7480"/>
        <v>0</v>
      </c>
      <c r="CV1542" s="25">
        <f t="shared" si="7480"/>
        <v>0</v>
      </c>
      <c r="CW1542" s="25">
        <f t="shared" si="7480"/>
        <v>0</v>
      </c>
      <c r="CX1542" s="25">
        <f t="shared" si="7480"/>
        <v>112913</v>
      </c>
      <c r="CY1542" s="25">
        <f t="shared" si="7480"/>
        <v>112913</v>
      </c>
      <c r="CZ1542" s="25">
        <f t="shared" si="7480"/>
        <v>165374</v>
      </c>
      <c r="DA1542" s="25">
        <f t="shared" si="7480"/>
        <v>165374</v>
      </c>
      <c r="DB1542" s="115">
        <f t="shared" si="7372"/>
        <v>146.4614349100635</v>
      </c>
      <c r="DC1542" s="115">
        <f t="shared" si="7417"/>
        <v>146.4614349100635</v>
      </c>
    </row>
    <row r="1543" spans="1:107" s="12" customFormat="1" ht="33" x14ac:dyDescent="0.25">
      <c r="A1543" s="30" t="s">
        <v>131</v>
      </c>
      <c r="B1543" s="24" t="s">
        <v>73</v>
      </c>
      <c r="C1543" s="24" t="s">
        <v>50</v>
      </c>
      <c r="D1543" s="68" t="s">
        <v>590</v>
      </c>
      <c r="E1543" s="24" t="s">
        <v>132</v>
      </c>
      <c r="F1543" s="25">
        <f t="shared" si="7469"/>
        <v>112913</v>
      </c>
      <c r="G1543" s="25">
        <f t="shared" si="7469"/>
        <v>112913</v>
      </c>
      <c r="H1543" s="42">
        <f>H1544</f>
        <v>0</v>
      </c>
      <c r="I1543" s="42">
        <f t="shared" si="7470"/>
        <v>0</v>
      </c>
      <c r="J1543" s="42">
        <f t="shared" si="7470"/>
        <v>0</v>
      </c>
      <c r="K1543" s="42">
        <f t="shared" si="7470"/>
        <v>0</v>
      </c>
      <c r="L1543" s="25">
        <f t="shared" si="7470"/>
        <v>112913</v>
      </c>
      <c r="M1543" s="25">
        <f t="shared" si="7470"/>
        <v>112913</v>
      </c>
      <c r="N1543" s="25">
        <f>N1544</f>
        <v>0</v>
      </c>
      <c r="O1543" s="25">
        <f t="shared" si="7470"/>
        <v>0</v>
      </c>
      <c r="P1543" s="25">
        <f t="shared" si="7470"/>
        <v>0</v>
      </c>
      <c r="Q1543" s="25">
        <f t="shared" si="7470"/>
        <v>0</v>
      </c>
      <c r="R1543" s="25">
        <f t="shared" si="7470"/>
        <v>112913</v>
      </c>
      <c r="S1543" s="25">
        <f t="shared" si="7470"/>
        <v>112913</v>
      </c>
      <c r="T1543" s="25">
        <f>T1544</f>
        <v>0</v>
      </c>
      <c r="U1543" s="25">
        <f t="shared" si="7471"/>
        <v>0</v>
      </c>
      <c r="V1543" s="25">
        <f t="shared" si="7471"/>
        <v>0</v>
      </c>
      <c r="W1543" s="25">
        <f t="shared" si="7471"/>
        <v>0</v>
      </c>
      <c r="X1543" s="25">
        <f t="shared" si="7471"/>
        <v>112913</v>
      </c>
      <c r="Y1543" s="25">
        <f t="shared" si="7471"/>
        <v>112913</v>
      </c>
      <c r="Z1543" s="25">
        <f>Z1544</f>
        <v>0</v>
      </c>
      <c r="AA1543" s="25">
        <f t="shared" si="7472"/>
        <v>0</v>
      </c>
      <c r="AB1543" s="25">
        <f t="shared" si="7472"/>
        <v>0</v>
      </c>
      <c r="AC1543" s="25">
        <f t="shared" si="7472"/>
        <v>0</v>
      </c>
      <c r="AD1543" s="25">
        <f t="shared" si="7472"/>
        <v>112913</v>
      </c>
      <c r="AE1543" s="25">
        <f t="shared" si="7472"/>
        <v>112913</v>
      </c>
      <c r="AF1543" s="25">
        <f>AF1544</f>
        <v>0</v>
      </c>
      <c r="AG1543" s="25">
        <f t="shared" si="7472"/>
        <v>0</v>
      </c>
      <c r="AH1543" s="25">
        <f t="shared" si="7472"/>
        <v>0</v>
      </c>
      <c r="AI1543" s="25">
        <f t="shared" si="7472"/>
        <v>0</v>
      </c>
      <c r="AJ1543" s="25">
        <f t="shared" si="7472"/>
        <v>112913</v>
      </c>
      <c r="AK1543" s="25">
        <f t="shared" si="7472"/>
        <v>112913</v>
      </c>
      <c r="AL1543" s="25">
        <f>AL1544</f>
        <v>0</v>
      </c>
      <c r="AM1543" s="25">
        <f t="shared" si="7473"/>
        <v>0</v>
      </c>
      <c r="AN1543" s="25">
        <f t="shared" si="7473"/>
        <v>0</v>
      </c>
      <c r="AO1543" s="25">
        <f t="shared" si="7473"/>
        <v>0</v>
      </c>
      <c r="AP1543" s="25">
        <f t="shared" si="7473"/>
        <v>112913</v>
      </c>
      <c r="AQ1543" s="25">
        <f t="shared" si="7473"/>
        <v>112913</v>
      </c>
      <c r="AR1543" s="25">
        <f>AR1544</f>
        <v>0</v>
      </c>
      <c r="AS1543" s="25">
        <f t="shared" si="7474"/>
        <v>0</v>
      </c>
      <c r="AT1543" s="25">
        <f t="shared" si="7474"/>
        <v>0</v>
      </c>
      <c r="AU1543" s="25">
        <f t="shared" si="7474"/>
        <v>0</v>
      </c>
      <c r="AV1543" s="25">
        <f t="shared" si="7474"/>
        <v>112913</v>
      </c>
      <c r="AW1543" s="25">
        <f t="shared" si="7474"/>
        <v>112913</v>
      </c>
      <c r="AX1543" s="25">
        <f>AX1544</f>
        <v>0</v>
      </c>
      <c r="AY1543" s="25">
        <f t="shared" si="7474"/>
        <v>0</v>
      </c>
      <c r="AZ1543" s="25">
        <f t="shared" si="7474"/>
        <v>0</v>
      </c>
      <c r="BA1543" s="25">
        <f t="shared" si="7474"/>
        <v>0</v>
      </c>
      <c r="BB1543" s="25">
        <f t="shared" si="7474"/>
        <v>112913</v>
      </c>
      <c r="BC1543" s="25">
        <f t="shared" si="7474"/>
        <v>112913</v>
      </c>
      <c r="BD1543" s="25">
        <f>BD1544</f>
        <v>0</v>
      </c>
      <c r="BE1543" s="25">
        <f t="shared" si="7475"/>
        <v>0</v>
      </c>
      <c r="BF1543" s="25">
        <f t="shared" si="7475"/>
        <v>0</v>
      </c>
      <c r="BG1543" s="25">
        <f t="shared" si="7475"/>
        <v>0</v>
      </c>
      <c r="BH1543" s="25">
        <f t="shared" si="7475"/>
        <v>112913</v>
      </c>
      <c r="BI1543" s="25">
        <f t="shared" si="7475"/>
        <v>112913</v>
      </c>
      <c r="BJ1543" s="25">
        <f>BJ1544</f>
        <v>0</v>
      </c>
      <c r="BK1543" s="25">
        <f t="shared" si="7476"/>
        <v>0</v>
      </c>
      <c r="BL1543" s="25">
        <f t="shared" si="7476"/>
        <v>0</v>
      </c>
      <c r="BM1543" s="25">
        <f t="shared" si="7476"/>
        <v>0</v>
      </c>
      <c r="BN1543" s="25">
        <f t="shared" si="7476"/>
        <v>112913</v>
      </c>
      <c r="BO1543" s="25">
        <f t="shared" si="7476"/>
        <v>112913</v>
      </c>
      <c r="BP1543" s="25">
        <f>BP1544</f>
        <v>0</v>
      </c>
      <c r="BQ1543" s="25">
        <f t="shared" si="7476"/>
        <v>0</v>
      </c>
      <c r="BR1543" s="25">
        <f t="shared" si="7476"/>
        <v>0</v>
      </c>
      <c r="BS1543" s="25">
        <f t="shared" si="7476"/>
        <v>0</v>
      </c>
      <c r="BT1543" s="25">
        <f t="shared" si="7476"/>
        <v>112913</v>
      </c>
      <c r="BU1543" s="25">
        <f t="shared" si="7476"/>
        <v>112913</v>
      </c>
      <c r="BV1543" s="25">
        <f>BV1544</f>
        <v>0</v>
      </c>
      <c r="BW1543" s="25">
        <f t="shared" si="7477"/>
        <v>0</v>
      </c>
      <c r="BX1543" s="25">
        <f t="shared" si="7477"/>
        <v>0</v>
      </c>
      <c r="BY1543" s="25">
        <f t="shared" si="7477"/>
        <v>0</v>
      </c>
      <c r="BZ1543" s="25">
        <f t="shared" si="7477"/>
        <v>112913</v>
      </c>
      <c r="CA1543" s="25">
        <f t="shared" si="7477"/>
        <v>112913</v>
      </c>
      <c r="CB1543" s="25">
        <f>CB1544</f>
        <v>0</v>
      </c>
      <c r="CC1543" s="25">
        <f t="shared" si="7478"/>
        <v>0</v>
      </c>
      <c r="CD1543" s="25">
        <f t="shared" si="7478"/>
        <v>0</v>
      </c>
      <c r="CE1543" s="25">
        <f t="shared" si="7478"/>
        <v>0</v>
      </c>
      <c r="CF1543" s="25">
        <f t="shared" si="7478"/>
        <v>112913</v>
      </c>
      <c r="CG1543" s="25">
        <f t="shared" si="7478"/>
        <v>112913</v>
      </c>
      <c r="CH1543" s="25">
        <f>CH1544</f>
        <v>0</v>
      </c>
      <c r="CI1543" s="25">
        <f t="shared" si="7478"/>
        <v>0</v>
      </c>
      <c r="CJ1543" s="25">
        <f t="shared" si="7478"/>
        <v>0</v>
      </c>
      <c r="CK1543" s="25">
        <f t="shared" si="7478"/>
        <v>0</v>
      </c>
      <c r="CL1543" s="25">
        <f t="shared" si="7478"/>
        <v>112913</v>
      </c>
      <c r="CM1543" s="25">
        <f t="shared" si="7478"/>
        <v>112913</v>
      </c>
      <c r="CN1543" s="25">
        <f>CN1544</f>
        <v>0</v>
      </c>
      <c r="CO1543" s="25">
        <f t="shared" si="7479"/>
        <v>0</v>
      </c>
      <c r="CP1543" s="25">
        <f t="shared" si="7479"/>
        <v>0</v>
      </c>
      <c r="CQ1543" s="25">
        <f t="shared" si="7479"/>
        <v>0</v>
      </c>
      <c r="CR1543" s="25">
        <f t="shared" si="7479"/>
        <v>112913</v>
      </c>
      <c r="CS1543" s="25">
        <f t="shared" si="7479"/>
        <v>112913</v>
      </c>
      <c r="CT1543" s="25">
        <f>CT1544</f>
        <v>0</v>
      </c>
      <c r="CU1543" s="25">
        <f t="shared" si="7480"/>
        <v>0</v>
      </c>
      <c r="CV1543" s="25">
        <f t="shared" si="7480"/>
        <v>0</v>
      </c>
      <c r="CW1543" s="25">
        <f t="shared" si="7480"/>
        <v>0</v>
      </c>
      <c r="CX1543" s="25">
        <f t="shared" si="7480"/>
        <v>112913</v>
      </c>
      <c r="CY1543" s="25">
        <f t="shared" si="7480"/>
        <v>112913</v>
      </c>
      <c r="CZ1543" s="25">
        <f t="shared" si="7480"/>
        <v>165374</v>
      </c>
      <c r="DA1543" s="25">
        <f t="shared" si="7480"/>
        <v>165374</v>
      </c>
      <c r="DB1543" s="115">
        <f t="shared" si="7372"/>
        <v>146.4614349100635</v>
      </c>
      <c r="DC1543" s="115">
        <f t="shared" si="7417"/>
        <v>146.4614349100635</v>
      </c>
    </row>
    <row r="1544" spans="1:107" s="12" customFormat="1" ht="16.5" x14ac:dyDescent="0.25">
      <c r="A1544" s="30" t="s">
        <v>172</v>
      </c>
      <c r="B1544" s="24" t="s">
        <v>73</v>
      </c>
      <c r="C1544" s="24" t="s">
        <v>50</v>
      </c>
      <c r="D1544" s="68" t="s">
        <v>590</v>
      </c>
      <c r="E1544" s="24" t="s">
        <v>171</v>
      </c>
      <c r="F1544" s="25">
        <f>112913</f>
        <v>112913</v>
      </c>
      <c r="G1544" s="25">
        <v>112913</v>
      </c>
      <c r="H1544" s="42"/>
      <c r="I1544" s="42"/>
      <c r="J1544" s="42"/>
      <c r="K1544" s="42"/>
      <c r="L1544" s="25">
        <f>F1544+H1544+I1544+J1544+K1544</f>
        <v>112913</v>
      </c>
      <c r="M1544" s="25">
        <f>G1544+K1544</f>
        <v>112913</v>
      </c>
      <c r="N1544" s="25"/>
      <c r="O1544" s="25"/>
      <c r="P1544" s="25"/>
      <c r="Q1544" s="25"/>
      <c r="R1544" s="25">
        <f>L1544+N1544+O1544+P1544+Q1544</f>
        <v>112913</v>
      </c>
      <c r="S1544" s="25">
        <f>M1544+Q1544</f>
        <v>112913</v>
      </c>
      <c r="T1544" s="25"/>
      <c r="U1544" s="25"/>
      <c r="V1544" s="25"/>
      <c r="W1544" s="25"/>
      <c r="X1544" s="25">
        <f>R1544+T1544+U1544+V1544+W1544</f>
        <v>112913</v>
      </c>
      <c r="Y1544" s="25">
        <f>S1544+W1544</f>
        <v>112913</v>
      </c>
      <c r="Z1544" s="25"/>
      <c r="AA1544" s="25"/>
      <c r="AB1544" s="25"/>
      <c r="AC1544" s="25"/>
      <c r="AD1544" s="25">
        <f>X1544+Z1544+AA1544+AB1544+AC1544</f>
        <v>112913</v>
      </c>
      <c r="AE1544" s="25">
        <f>Y1544+AC1544</f>
        <v>112913</v>
      </c>
      <c r="AF1544" s="25"/>
      <c r="AG1544" s="25"/>
      <c r="AH1544" s="25"/>
      <c r="AI1544" s="25"/>
      <c r="AJ1544" s="25">
        <f>AD1544+AF1544+AG1544+AH1544+AI1544</f>
        <v>112913</v>
      </c>
      <c r="AK1544" s="25">
        <f>AE1544+AI1544</f>
        <v>112913</v>
      </c>
      <c r="AL1544" s="25"/>
      <c r="AM1544" s="25"/>
      <c r="AN1544" s="25"/>
      <c r="AO1544" s="25"/>
      <c r="AP1544" s="25">
        <f>AJ1544+AL1544+AM1544+AN1544+AO1544</f>
        <v>112913</v>
      </c>
      <c r="AQ1544" s="25">
        <f>AK1544+AO1544</f>
        <v>112913</v>
      </c>
      <c r="AR1544" s="25"/>
      <c r="AS1544" s="25"/>
      <c r="AT1544" s="25"/>
      <c r="AU1544" s="25"/>
      <c r="AV1544" s="25">
        <f>AP1544+AR1544+AS1544+AT1544+AU1544</f>
        <v>112913</v>
      </c>
      <c r="AW1544" s="25">
        <f>AQ1544+AU1544</f>
        <v>112913</v>
      </c>
      <c r="AX1544" s="25"/>
      <c r="AY1544" s="25"/>
      <c r="AZ1544" s="25"/>
      <c r="BA1544" s="25"/>
      <c r="BB1544" s="25">
        <f>AV1544+AX1544+AY1544+AZ1544+BA1544</f>
        <v>112913</v>
      </c>
      <c r="BC1544" s="25">
        <f>AW1544+BA1544</f>
        <v>112913</v>
      </c>
      <c r="BD1544" s="25"/>
      <c r="BE1544" s="25"/>
      <c r="BF1544" s="25"/>
      <c r="BG1544" s="25"/>
      <c r="BH1544" s="25">
        <f>BB1544+BD1544+BE1544+BF1544+BG1544</f>
        <v>112913</v>
      </c>
      <c r="BI1544" s="25">
        <f>BC1544+BG1544</f>
        <v>112913</v>
      </c>
      <c r="BJ1544" s="25"/>
      <c r="BK1544" s="25"/>
      <c r="BL1544" s="25"/>
      <c r="BM1544" s="25"/>
      <c r="BN1544" s="25">
        <f>BH1544+BJ1544+BK1544+BL1544+BM1544</f>
        <v>112913</v>
      </c>
      <c r="BO1544" s="25">
        <f>BI1544+BM1544</f>
        <v>112913</v>
      </c>
      <c r="BP1544" s="25"/>
      <c r="BQ1544" s="25"/>
      <c r="BR1544" s="25"/>
      <c r="BS1544" s="25"/>
      <c r="BT1544" s="25">
        <f>BN1544+BP1544+BQ1544+BR1544+BS1544</f>
        <v>112913</v>
      </c>
      <c r="BU1544" s="25">
        <f>BO1544+BS1544</f>
        <v>112913</v>
      </c>
      <c r="BV1544" s="25"/>
      <c r="BW1544" s="25"/>
      <c r="BX1544" s="25"/>
      <c r="BY1544" s="25"/>
      <c r="BZ1544" s="25">
        <f>BT1544+BV1544+BW1544+BX1544+BY1544</f>
        <v>112913</v>
      </c>
      <c r="CA1544" s="25">
        <f>BU1544+BY1544</f>
        <v>112913</v>
      </c>
      <c r="CB1544" s="25"/>
      <c r="CC1544" s="25"/>
      <c r="CD1544" s="25"/>
      <c r="CE1544" s="25"/>
      <c r="CF1544" s="25">
        <f>BZ1544+CB1544+CC1544+CD1544+CE1544</f>
        <v>112913</v>
      </c>
      <c r="CG1544" s="25">
        <f>CA1544+CE1544</f>
        <v>112913</v>
      </c>
      <c r="CH1544" s="25"/>
      <c r="CI1544" s="25"/>
      <c r="CJ1544" s="25"/>
      <c r="CK1544" s="25"/>
      <c r="CL1544" s="25">
        <f>CF1544+CH1544+CI1544+CJ1544+CK1544</f>
        <v>112913</v>
      </c>
      <c r="CM1544" s="25">
        <f>CG1544+CK1544</f>
        <v>112913</v>
      </c>
      <c r="CN1544" s="25"/>
      <c r="CO1544" s="25"/>
      <c r="CP1544" s="25"/>
      <c r="CQ1544" s="25"/>
      <c r="CR1544" s="25">
        <f>CL1544+CN1544+CO1544+CP1544+CQ1544</f>
        <v>112913</v>
      </c>
      <c r="CS1544" s="25">
        <f>CM1544+CQ1544</f>
        <v>112913</v>
      </c>
      <c r="CT1544" s="25"/>
      <c r="CU1544" s="25"/>
      <c r="CV1544" s="25"/>
      <c r="CW1544" s="25"/>
      <c r="CX1544" s="25">
        <f>CR1544+CT1544+CU1544+CV1544+CW1544</f>
        <v>112913</v>
      </c>
      <c r="CY1544" s="25">
        <f>CS1544+CW1544</f>
        <v>112913</v>
      </c>
      <c r="CZ1544" s="25">
        <v>165374</v>
      </c>
      <c r="DA1544" s="25">
        <v>165374</v>
      </c>
      <c r="DB1544" s="115">
        <f t="shared" si="7372"/>
        <v>146.4614349100635</v>
      </c>
      <c r="DC1544" s="115">
        <f t="shared" si="7417"/>
        <v>146.4614349100635</v>
      </c>
    </row>
    <row r="1545" spans="1:107" s="12" customFormat="1" ht="15.75" customHeight="1" x14ac:dyDescent="0.25">
      <c r="A1545" s="30"/>
      <c r="B1545" s="24"/>
      <c r="C1545" s="24"/>
      <c r="D1545" s="29"/>
      <c r="E1545" s="24"/>
      <c r="F1545" s="42"/>
      <c r="G1545" s="42"/>
      <c r="H1545" s="42"/>
      <c r="I1545" s="42"/>
      <c r="J1545" s="42"/>
      <c r="K1545" s="42"/>
      <c r="L1545" s="42"/>
      <c r="M1545" s="42"/>
      <c r="N1545" s="42"/>
      <c r="O1545" s="42"/>
      <c r="P1545" s="42"/>
      <c r="Q1545" s="42"/>
      <c r="R1545" s="42"/>
      <c r="S1545" s="42"/>
      <c r="T1545" s="42"/>
      <c r="U1545" s="42"/>
      <c r="V1545" s="42"/>
      <c r="W1545" s="42"/>
      <c r="X1545" s="42"/>
      <c r="Y1545" s="42"/>
      <c r="Z1545" s="42"/>
      <c r="AA1545" s="42"/>
      <c r="AB1545" s="42"/>
      <c r="AC1545" s="42"/>
      <c r="AD1545" s="42"/>
      <c r="AE1545" s="42"/>
      <c r="AF1545" s="42"/>
      <c r="AG1545" s="42"/>
      <c r="AH1545" s="42"/>
      <c r="AI1545" s="42"/>
      <c r="AJ1545" s="42"/>
      <c r="AK1545" s="42"/>
      <c r="AL1545" s="42"/>
      <c r="AM1545" s="42"/>
      <c r="AN1545" s="42"/>
      <c r="AO1545" s="42"/>
      <c r="AP1545" s="42"/>
      <c r="AQ1545" s="42"/>
      <c r="AR1545" s="42"/>
      <c r="AS1545" s="42"/>
      <c r="AT1545" s="42"/>
      <c r="AU1545" s="42"/>
      <c r="AV1545" s="42"/>
      <c r="AW1545" s="42"/>
      <c r="AX1545" s="42"/>
      <c r="AY1545" s="42"/>
      <c r="AZ1545" s="42"/>
      <c r="BA1545" s="42"/>
      <c r="BB1545" s="42"/>
      <c r="BC1545" s="42"/>
      <c r="BD1545" s="42"/>
      <c r="BE1545" s="42"/>
      <c r="BF1545" s="42"/>
      <c r="BG1545" s="42"/>
      <c r="BH1545" s="42"/>
      <c r="BI1545" s="42"/>
      <c r="BJ1545" s="42"/>
      <c r="BK1545" s="42"/>
      <c r="BL1545" s="42"/>
      <c r="BM1545" s="42"/>
      <c r="BN1545" s="42"/>
      <c r="BO1545" s="42"/>
      <c r="BP1545" s="42"/>
      <c r="BQ1545" s="42"/>
      <c r="BR1545" s="42"/>
      <c r="BS1545" s="42"/>
      <c r="BT1545" s="42"/>
      <c r="BU1545" s="42"/>
      <c r="BV1545" s="42"/>
      <c r="BW1545" s="42"/>
      <c r="BX1545" s="42"/>
      <c r="BY1545" s="42"/>
      <c r="BZ1545" s="42"/>
      <c r="CA1545" s="42"/>
      <c r="CB1545" s="42"/>
      <c r="CC1545" s="42"/>
      <c r="CD1545" s="42"/>
      <c r="CE1545" s="42"/>
      <c r="CF1545" s="42"/>
      <c r="CG1545" s="42"/>
      <c r="CH1545" s="42"/>
      <c r="CI1545" s="42"/>
      <c r="CJ1545" s="42"/>
      <c r="CK1545" s="42"/>
      <c r="CL1545" s="42"/>
      <c r="CM1545" s="42"/>
      <c r="CN1545" s="42"/>
      <c r="CO1545" s="42"/>
      <c r="CP1545" s="42"/>
      <c r="CQ1545" s="42"/>
      <c r="CR1545" s="42"/>
      <c r="CS1545" s="42"/>
      <c r="CT1545" s="42"/>
      <c r="CU1545" s="42"/>
      <c r="CV1545" s="42"/>
      <c r="CW1545" s="42"/>
      <c r="CX1545" s="42"/>
      <c r="CY1545" s="42"/>
      <c r="CZ1545" s="42"/>
      <c r="DA1545" s="42"/>
      <c r="DB1545" s="115"/>
      <c r="DC1545" s="115"/>
    </row>
    <row r="1546" spans="1:107" s="5" customFormat="1" ht="20.25" x14ac:dyDescent="0.3">
      <c r="A1546" s="46" t="s">
        <v>47</v>
      </c>
      <c r="B1546" s="19"/>
      <c r="C1546" s="19"/>
      <c r="D1546" s="20"/>
      <c r="E1546" s="19"/>
      <c r="F1546" s="21">
        <f t="shared" ref="F1546:AK1546" si="7481">F15+F319+F378+F604+F772+F808+F1118+F1221+F1461+F1521+F1530</f>
        <v>7732150</v>
      </c>
      <c r="G1546" s="21">
        <f t="shared" si="7481"/>
        <v>766011</v>
      </c>
      <c r="H1546" s="21">
        <f t="shared" si="7481"/>
        <v>75574</v>
      </c>
      <c r="I1546" s="21">
        <f t="shared" si="7481"/>
        <v>-23084</v>
      </c>
      <c r="J1546" s="21">
        <f t="shared" si="7481"/>
        <v>0</v>
      </c>
      <c r="K1546" s="21">
        <f t="shared" si="7481"/>
        <v>69688</v>
      </c>
      <c r="L1546" s="21">
        <f t="shared" si="7481"/>
        <v>7854330</v>
      </c>
      <c r="M1546" s="21">
        <f t="shared" si="7481"/>
        <v>835699</v>
      </c>
      <c r="N1546" s="21">
        <f t="shared" si="7481"/>
        <v>4869</v>
      </c>
      <c r="O1546" s="21">
        <f t="shared" si="7481"/>
        <v>-4869</v>
      </c>
      <c r="P1546" s="21">
        <f t="shared" si="7481"/>
        <v>0</v>
      </c>
      <c r="Q1546" s="21">
        <f t="shared" si="7481"/>
        <v>805050</v>
      </c>
      <c r="R1546" s="21">
        <f t="shared" si="7481"/>
        <v>8659380</v>
      </c>
      <c r="S1546" s="21">
        <f t="shared" si="7481"/>
        <v>1640749</v>
      </c>
      <c r="T1546" s="21">
        <f t="shared" si="7481"/>
        <v>1009</v>
      </c>
      <c r="U1546" s="21">
        <f t="shared" si="7481"/>
        <v>-1009</v>
      </c>
      <c r="V1546" s="21">
        <f t="shared" si="7481"/>
        <v>0</v>
      </c>
      <c r="W1546" s="21">
        <f t="shared" si="7481"/>
        <v>1692529</v>
      </c>
      <c r="X1546" s="21">
        <f t="shared" si="7481"/>
        <v>10351909</v>
      </c>
      <c r="Y1546" s="21">
        <f t="shared" si="7481"/>
        <v>3333278</v>
      </c>
      <c r="Z1546" s="21">
        <f t="shared" si="7481"/>
        <v>161288</v>
      </c>
      <c r="AA1546" s="21">
        <f t="shared" si="7481"/>
        <v>-78218</v>
      </c>
      <c r="AB1546" s="21">
        <f t="shared" si="7481"/>
        <v>0</v>
      </c>
      <c r="AC1546" s="21">
        <f t="shared" si="7481"/>
        <v>3724944</v>
      </c>
      <c r="AD1546" s="21">
        <f t="shared" si="7481"/>
        <v>14143223</v>
      </c>
      <c r="AE1546" s="21">
        <f t="shared" si="7481"/>
        <v>7058222</v>
      </c>
      <c r="AF1546" s="21">
        <f t="shared" si="7481"/>
        <v>6301</v>
      </c>
      <c r="AG1546" s="21">
        <f t="shared" si="7481"/>
        <v>-6301</v>
      </c>
      <c r="AH1546" s="21">
        <f t="shared" si="7481"/>
        <v>0</v>
      </c>
      <c r="AI1546" s="21">
        <f t="shared" si="7481"/>
        <v>34601</v>
      </c>
      <c r="AJ1546" s="21">
        <f t="shared" si="7481"/>
        <v>14177824</v>
      </c>
      <c r="AK1546" s="21">
        <f t="shared" si="7481"/>
        <v>7092823</v>
      </c>
      <c r="AL1546" s="21">
        <f t="shared" ref="AL1546:BQ1546" si="7482">AL15+AL319+AL378+AL604+AL772+AL808+AL1118+AL1221+AL1461+AL1521+AL1530</f>
        <v>0</v>
      </c>
      <c r="AM1546" s="21">
        <f t="shared" si="7482"/>
        <v>0</v>
      </c>
      <c r="AN1546" s="21">
        <f t="shared" si="7482"/>
        <v>0</v>
      </c>
      <c r="AO1546" s="21">
        <f t="shared" si="7482"/>
        <v>0</v>
      </c>
      <c r="AP1546" s="21">
        <f t="shared" si="7482"/>
        <v>14177824</v>
      </c>
      <c r="AQ1546" s="21">
        <f t="shared" si="7482"/>
        <v>7092823</v>
      </c>
      <c r="AR1546" s="21">
        <f t="shared" si="7482"/>
        <v>50002</v>
      </c>
      <c r="AS1546" s="21">
        <f t="shared" si="7482"/>
        <v>-31155</v>
      </c>
      <c r="AT1546" s="21">
        <f t="shared" si="7482"/>
        <v>-7810</v>
      </c>
      <c r="AU1546" s="21">
        <f t="shared" si="7482"/>
        <v>379266</v>
      </c>
      <c r="AV1546" s="21">
        <f t="shared" si="7482"/>
        <v>14567702</v>
      </c>
      <c r="AW1546" s="21">
        <f t="shared" si="7482"/>
        <v>7472089</v>
      </c>
      <c r="AX1546" s="21">
        <f t="shared" si="7482"/>
        <v>34869</v>
      </c>
      <c r="AY1546" s="21">
        <f t="shared" si="7482"/>
        <v>-34869</v>
      </c>
      <c r="AZ1546" s="21">
        <f t="shared" si="7482"/>
        <v>0</v>
      </c>
      <c r="BA1546" s="21">
        <f t="shared" si="7482"/>
        <v>262437</v>
      </c>
      <c r="BB1546" s="21">
        <f t="shared" si="7482"/>
        <v>14830139</v>
      </c>
      <c r="BC1546" s="21">
        <f t="shared" si="7482"/>
        <v>7734526</v>
      </c>
      <c r="BD1546" s="21">
        <f t="shared" si="7482"/>
        <v>5998</v>
      </c>
      <c r="BE1546" s="21">
        <f t="shared" si="7482"/>
        <v>-4300</v>
      </c>
      <c r="BF1546" s="21">
        <f t="shared" si="7482"/>
        <v>-1698</v>
      </c>
      <c r="BG1546" s="21">
        <f t="shared" si="7482"/>
        <v>19027</v>
      </c>
      <c r="BH1546" s="21">
        <f t="shared" si="7482"/>
        <v>14849166</v>
      </c>
      <c r="BI1546" s="21">
        <f t="shared" si="7482"/>
        <v>7753553</v>
      </c>
      <c r="BJ1546" s="21">
        <f t="shared" si="7482"/>
        <v>0</v>
      </c>
      <c r="BK1546" s="21">
        <f t="shared" si="7482"/>
        <v>0</v>
      </c>
      <c r="BL1546" s="21">
        <f t="shared" si="7482"/>
        <v>0</v>
      </c>
      <c r="BM1546" s="21">
        <f t="shared" si="7482"/>
        <v>0</v>
      </c>
      <c r="BN1546" s="21">
        <f t="shared" si="7482"/>
        <v>14849166</v>
      </c>
      <c r="BO1546" s="21">
        <f t="shared" si="7482"/>
        <v>7753553</v>
      </c>
      <c r="BP1546" s="21">
        <f t="shared" si="7482"/>
        <v>8578</v>
      </c>
      <c r="BQ1546" s="21">
        <f t="shared" si="7482"/>
        <v>-2977</v>
      </c>
      <c r="BR1546" s="21">
        <f t="shared" ref="BR1546:DA1546" si="7483">BR15+BR319+BR378+BR604+BR772+BR808+BR1118+BR1221+BR1461+BR1521+BR1530</f>
        <v>-7119</v>
      </c>
      <c r="BS1546" s="21">
        <f t="shared" si="7483"/>
        <v>95210</v>
      </c>
      <c r="BT1546" s="21">
        <f t="shared" si="7483"/>
        <v>14942858</v>
      </c>
      <c r="BU1546" s="21">
        <f t="shared" si="7483"/>
        <v>7848763</v>
      </c>
      <c r="BV1546" s="21">
        <f t="shared" si="7483"/>
        <v>20227</v>
      </c>
      <c r="BW1546" s="21">
        <f t="shared" si="7483"/>
        <v>-19695</v>
      </c>
      <c r="BX1546" s="21">
        <f t="shared" si="7483"/>
        <v>0</v>
      </c>
      <c r="BY1546" s="21">
        <f t="shared" si="7483"/>
        <v>-16363</v>
      </c>
      <c r="BZ1546" s="21">
        <f t="shared" si="7483"/>
        <v>14927027</v>
      </c>
      <c r="CA1546" s="21">
        <f t="shared" si="7483"/>
        <v>7832400</v>
      </c>
      <c r="CB1546" s="21">
        <f t="shared" si="7483"/>
        <v>31121</v>
      </c>
      <c r="CC1546" s="21">
        <f t="shared" si="7483"/>
        <v>-86734</v>
      </c>
      <c r="CD1546" s="21">
        <f t="shared" si="7483"/>
        <v>-7940</v>
      </c>
      <c r="CE1546" s="21">
        <f t="shared" si="7483"/>
        <v>147462</v>
      </c>
      <c r="CF1546" s="21">
        <f t="shared" si="7483"/>
        <v>15010936</v>
      </c>
      <c r="CG1546" s="21">
        <f t="shared" si="7483"/>
        <v>7979862</v>
      </c>
      <c r="CH1546" s="21">
        <f t="shared" si="7483"/>
        <v>0</v>
      </c>
      <c r="CI1546" s="21">
        <f t="shared" si="7483"/>
        <v>0</v>
      </c>
      <c r="CJ1546" s="21">
        <f t="shared" si="7483"/>
        <v>0</v>
      </c>
      <c r="CK1546" s="21">
        <f t="shared" si="7483"/>
        <v>0</v>
      </c>
      <c r="CL1546" s="21">
        <f t="shared" si="7483"/>
        <v>15010936</v>
      </c>
      <c r="CM1546" s="21">
        <f t="shared" si="7483"/>
        <v>7979862</v>
      </c>
      <c r="CN1546" s="21">
        <f t="shared" si="7483"/>
        <v>99407</v>
      </c>
      <c r="CO1546" s="21">
        <f t="shared" si="7483"/>
        <v>-192</v>
      </c>
      <c r="CP1546" s="21">
        <f t="shared" si="7483"/>
        <v>0</v>
      </c>
      <c r="CQ1546" s="21">
        <f t="shared" si="7483"/>
        <v>0</v>
      </c>
      <c r="CR1546" s="21">
        <f t="shared" si="7483"/>
        <v>15110151</v>
      </c>
      <c r="CS1546" s="21">
        <f t="shared" si="7483"/>
        <v>7979862</v>
      </c>
      <c r="CT1546" s="21">
        <f t="shared" si="7483"/>
        <v>20111</v>
      </c>
      <c r="CU1546" s="21">
        <f t="shared" si="7483"/>
        <v>-19859</v>
      </c>
      <c r="CV1546" s="21">
        <f t="shared" si="7483"/>
        <v>-1836</v>
      </c>
      <c r="CW1546" s="21">
        <f t="shared" si="7483"/>
        <v>22157</v>
      </c>
      <c r="CX1546" s="21">
        <f t="shared" si="7483"/>
        <v>15130724</v>
      </c>
      <c r="CY1546" s="21">
        <f t="shared" si="7483"/>
        <v>8002019</v>
      </c>
      <c r="CZ1546" s="21">
        <f t="shared" si="7483"/>
        <v>14451837</v>
      </c>
      <c r="DA1546" s="21">
        <f t="shared" si="7483"/>
        <v>7685367</v>
      </c>
      <c r="DB1546" s="114">
        <f t="shared" si="7372"/>
        <v>95.513188926055363</v>
      </c>
      <c r="DC1546" s="114">
        <f t="shared" si="7417"/>
        <v>96.042848686062854</v>
      </c>
    </row>
    <row r="1547" spans="1:107" ht="25.5" customHeight="1" x14ac:dyDescent="0.25">
      <c r="B1547" s="45"/>
      <c r="D1547" s="44"/>
      <c r="E1547" s="35"/>
      <c r="CF1547" s="43"/>
    </row>
    <row r="1548" spans="1:107" ht="25.5" customHeight="1" x14ac:dyDescent="0.25">
      <c r="A1548" s="124" t="s">
        <v>867</v>
      </c>
      <c r="B1548" s="124"/>
      <c r="C1548" s="124"/>
      <c r="D1548" s="124"/>
      <c r="E1548" s="124"/>
      <c r="F1548" s="124"/>
      <c r="G1548" s="124"/>
      <c r="H1548" s="124"/>
      <c r="I1548" s="124"/>
      <c r="J1548" s="124"/>
      <c r="K1548" s="124"/>
      <c r="L1548" s="124"/>
      <c r="M1548" s="124"/>
      <c r="N1548" s="124"/>
      <c r="O1548" s="124"/>
      <c r="P1548" s="124"/>
      <c r="Q1548" s="124"/>
      <c r="R1548" s="124"/>
      <c r="S1548" s="124"/>
      <c r="T1548" s="124"/>
      <c r="U1548" s="124"/>
      <c r="V1548" s="124"/>
      <c r="W1548" s="124"/>
      <c r="X1548" s="124"/>
      <c r="Y1548" s="124"/>
      <c r="Z1548" s="124"/>
      <c r="AA1548" s="124"/>
      <c r="AB1548" s="124"/>
      <c r="AC1548" s="124"/>
      <c r="AD1548" s="124"/>
      <c r="AE1548" s="124"/>
      <c r="AF1548" s="124"/>
      <c r="AG1548" s="124"/>
      <c r="AH1548" s="124"/>
      <c r="AI1548" s="124"/>
      <c r="AJ1548" s="124"/>
      <c r="AK1548" s="124"/>
      <c r="AL1548" s="124"/>
      <c r="AM1548" s="124"/>
      <c r="AN1548" s="124"/>
      <c r="AO1548" s="124"/>
      <c r="AP1548" s="124"/>
      <c r="AQ1548" s="124"/>
      <c r="AR1548" s="124"/>
      <c r="AS1548" s="124"/>
      <c r="AT1548" s="124"/>
      <c r="AU1548" s="124"/>
      <c r="AV1548" s="124"/>
      <c r="AW1548" s="124"/>
      <c r="AX1548" s="124"/>
      <c r="AY1548" s="124"/>
      <c r="AZ1548" s="124"/>
      <c r="BA1548" s="124"/>
      <c r="BB1548" s="124"/>
      <c r="BC1548" s="124"/>
      <c r="BD1548" s="124"/>
      <c r="BE1548" s="124"/>
      <c r="BF1548" s="124"/>
      <c r="BG1548" s="124"/>
      <c r="BH1548" s="124"/>
      <c r="BI1548" s="124"/>
      <c r="BJ1548" s="124"/>
      <c r="BK1548" s="124"/>
      <c r="BL1548" s="124"/>
      <c r="BM1548" s="124"/>
      <c r="BN1548" s="124"/>
      <c r="BO1548" s="124"/>
      <c r="BP1548" s="124"/>
      <c r="BQ1548" s="124"/>
      <c r="BR1548" s="124"/>
      <c r="BS1548" s="124"/>
      <c r="BT1548" s="124"/>
      <c r="BU1548" s="124"/>
      <c r="BV1548" s="124"/>
      <c r="BW1548" s="124"/>
      <c r="BX1548" s="124"/>
      <c r="BY1548" s="124"/>
      <c r="BZ1548" s="124"/>
      <c r="CA1548" s="124"/>
      <c r="CB1548" s="124"/>
      <c r="CC1548" s="124"/>
      <c r="CD1548" s="124"/>
      <c r="CE1548" s="124"/>
      <c r="CF1548" s="124"/>
      <c r="CG1548" s="124"/>
      <c r="CH1548" s="124"/>
      <c r="CI1548" s="124"/>
      <c r="CJ1548" s="124"/>
      <c r="CK1548" s="124"/>
      <c r="CL1548" s="124"/>
      <c r="CM1548" s="124"/>
      <c r="CN1548" s="124"/>
      <c r="CO1548" s="124"/>
      <c r="CP1548" s="124"/>
      <c r="CQ1548" s="124"/>
      <c r="CR1548" s="124"/>
      <c r="CS1548" s="124"/>
      <c r="CT1548" s="124"/>
      <c r="CU1548" s="124"/>
      <c r="CV1548" s="124"/>
      <c r="CW1548" s="124"/>
      <c r="CX1548" s="124"/>
      <c r="CY1548" s="124"/>
      <c r="CZ1548" s="124"/>
      <c r="DA1548" s="124"/>
      <c r="DB1548" s="124"/>
      <c r="DC1548" s="124"/>
    </row>
    <row r="1549" spans="1:107" ht="26.25" customHeight="1" x14ac:dyDescent="0.25">
      <c r="A1549" s="125" t="s">
        <v>868</v>
      </c>
      <c r="B1549" s="125"/>
      <c r="C1549" s="125"/>
      <c r="D1549" s="125"/>
      <c r="E1549" s="125"/>
      <c r="F1549" s="125"/>
      <c r="G1549" s="125"/>
      <c r="H1549" s="125"/>
      <c r="I1549" s="125"/>
      <c r="J1549" s="125"/>
      <c r="K1549" s="125"/>
      <c r="L1549" s="125"/>
      <c r="M1549" s="125"/>
      <c r="N1549" s="125"/>
      <c r="O1549" s="125"/>
      <c r="P1549" s="125"/>
      <c r="Q1549" s="125"/>
      <c r="R1549" s="125"/>
      <c r="S1549" s="125"/>
      <c r="T1549" s="125"/>
      <c r="U1549" s="125"/>
      <c r="V1549" s="125"/>
      <c r="W1549" s="125"/>
      <c r="X1549" s="125"/>
      <c r="Y1549" s="125"/>
      <c r="Z1549" s="125"/>
      <c r="AA1549" s="125"/>
      <c r="AB1549" s="125"/>
      <c r="AC1549" s="125"/>
      <c r="AD1549" s="125"/>
      <c r="AE1549" s="125"/>
      <c r="AF1549" s="125"/>
      <c r="AG1549" s="125"/>
      <c r="AH1549" s="125"/>
      <c r="AI1549" s="125"/>
      <c r="AJ1549" s="125"/>
      <c r="AK1549" s="125"/>
      <c r="AL1549" s="125"/>
      <c r="AM1549" s="125"/>
      <c r="AN1549" s="125"/>
      <c r="AO1549" s="125"/>
      <c r="AP1549" s="125"/>
      <c r="AQ1549" s="125"/>
      <c r="AR1549" s="125"/>
      <c r="AS1549" s="125"/>
      <c r="AT1549" s="125"/>
      <c r="AU1549" s="125"/>
      <c r="AV1549" s="125"/>
      <c r="AW1549" s="125"/>
      <c r="AX1549" s="125"/>
      <c r="AY1549" s="125"/>
      <c r="AZ1549" s="125"/>
      <c r="BA1549" s="125"/>
      <c r="BB1549" s="125"/>
      <c r="BC1549" s="125"/>
      <c r="BD1549" s="125"/>
      <c r="BE1549" s="125"/>
      <c r="BF1549" s="125"/>
      <c r="BG1549" s="125"/>
      <c r="BH1549" s="125"/>
      <c r="BI1549" s="125"/>
      <c r="BJ1549" s="125"/>
      <c r="BK1549" s="125"/>
      <c r="BL1549" s="125"/>
      <c r="BM1549" s="125"/>
      <c r="BN1549" s="125"/>
      <c r="BO1549" s="125"/>
      <c r="BP1549" s="125"/>
      <c r="BQ1549" s="125"/>
      <c r="BR1549" s="125"/>
      <c r="BS1549" s="125"/>
      <c r="BT1549" s="125"/>
      <c r="BU1549" s="125"/>
      <c r="BV1549" s="125"/>
      <c r="BW1549" s="125"/>
      <c r="BX1549" s="125"/>
      <c r="BY1549" s="125"/>
      <c r="BZ1549" s="125"/>
      <c r="CA1549" s="125"/>
      <c r="CB1549" s="125"/>
      <c r="CC1549" s="125"/>
      <c r="CD1549" s="125"/>
      <c r="CE1549" s="125"/>
      <c r="CF1549" s="125"/>
      <c r="CG1549" s="125"/>
      <c r="CH1549" s="125"/>
      <c r="CI1549" s="125"/>
      <c r="CJ1549" s="125"/>
      <c r="CK1549" s="125"/>
      <c r="CL1549" s="125"/>
      <c r="CM1549" s="125"/>
      <c r="CN1549" s="125"/>
      <c r="CO1549" s="125"/>
      <c r="CP1549" s="125"/>
      <c r="CQ1549" s="125"/>
      <c r="CR1549" s="125"/>
      <c r="CS1549" s="125"/>
      <c r="CT1549" s="125"/>
      <c r="CU1549" s="125"/>
      <c r="CV1549" s="125"/>
      <c r="CW1549" s="125"/>
      <c r="CX1549" s="125"/>
      <c r="CY1549" s="125"/>
      <c r="CZ1549" s="125"/>
      <c r="DA1549" s="125"/>
      <c r="DB1549" s="125"/>
      <c r="DC1549" s="125"/>
    </row>
    <row r="1550" spans="1:107" ht="23.25" customHeight="1" x14ac:dyDescent="0.25">
      <c r="A1550" s="13"/>
      <c r="E1550" s="1"/>
    </row>
    <row r="1551" spans="1:107" x14ac:dyDescent="0.25">
      <c r="B1551" s="14"/>
      <c r="C1551" s="14"/>
      <c r="D1551" s="15"/>
      <c r="E1551" s="1"/>
    </row>
    <row r="1552" spans="1:107" x14ac:dyDescent="0.25">
      <c r="E1552" s="1"/>
    </row>
    <row r="1553" spans="5:5" x14ac:dyDescent="0.25">
      <c r="E1553" s="1"/>
    </row>
    <row r="1554" spans="5:5" x14ac:dyDescent="0.25">
      <c r="E1554" s="1"/>
    </row>
    <row r="1555" spans="5:5" x14ac:dyDescent="0.25">
      <c r="E1555" s="1"/>
    </row>
    <row r="1556" spans="5:5" x14ac:dyDescent="0.25">
      <c r="E1556" s="1"/>
    </row>
    <row r="1557" spans="5:5" x14ac:dyDescent="0.25">
      <c r="E1557" s="1"/>
    </row>
    <row r="1558" spans="5:5" x14ac:dyDescent="0.25">
      <c r="E1558" s="1"/>
    </row>
    <row r="1559" spans="5:5" x14ac:dyDescent="0.25">
      <c r="E1559" s="1"/>
    </row>
    <row r="1560" spans="5:5" x14ac:dyDescent="0.25">
      <c r="E1560" s="1"/>
    </row>
    <row r="1561" spans="5:5" x14ac:dyDescent="0.25">
      <c r="E1561" s="1"/>
    </row>
    <row r="1562" spans="5:5" x14ac:dyDescent="0.25">
      <c r="E1562" s="1"/>
    </row>
    <row r="1563" spans="5:5" x14ac:dyDescent="0.25">
      <c r="E1563" s="1"/>
    </row>
    <row r="1564" spans="5:5" x14ac:dyDescent="0.25">
      <c r="E1564" s="1"/>
    </row>
    <row r="1565" spans="5:5" x14ac:dyDescent="0.25">
      <c r="E1565" s="1"/>
    </row>
    <row r="1566" spans="5:5" x14ac:dyDescent="0.25">
      <c r="E1566" s="1"/>
    </row>
    <row r="1567" spans="5:5" x14ac:dyDescent="0.25">
      <c r="E1567" s="1"/>
    </row>
    <row r="1568" spans="5:5" x14ac:dyDescent="0.25">
      <c r="E1568" s="1"/>
    </row>
    <row r="1569" spans="5:5" x14ac:dyDescent="0.25">
      <c r="E1569" s="1"/>
    </row>
    <row r="1570" spans="5:5" x14ac:dyDescent="0.25">
      <c r="E1570" s="1"/>
    </row>
    <row r="1571" spans="5:5" x14ac:dyDescent="0.25">
      <c r="E1571" s="1"/>
    </row>
    <row r="1574" spans="5:5" x14ac:dyDescent="0.25">
      <c r="E1574" s="37"/>
    </row>
    <row r="1575" spans="5:5" x14ac:dyDescent="0.25">
      <c r="E1575" s="35"/>
    </row>
    <row r="1576" spans="5:5" x14ac:dyDescent="0.25">
      <c r="E1576" s="35"/>
    </row>
    <row r="1577" spans="5:5" x14ac:dyDescent="0.25">
      <c r="E1577" s="35"/>
    </row>
    <row r="1578" spans="5:5" x14ac:dyDescent="0.25">
      <c r="E1578" s="35"/>
    </row>
    <row r="1579" spans="5:5" x14ac:dyDescent="0.25">
      <c r="E1579" s="35"/>
    </row>
    <row r="1580" spans="5:5" x14ac:dyDescent="0.25">
      <c r="E1580" s="35"/>
    </row>
    <row r="1581" spans="5:5" x14ac:dyDescent="0.25">
      <c r="E1581" s="35"/>
    </row>
  </sheetData>
  <autoFilter ref="A11:E1546"/>
  <mergeCells count="97">
    <mergeCell ref="A9:DC9"/>
    <mergeCell ref="A5:DC5"/>
    <mergeCell ref="A6:DC6"/>
    <mergeCell ref="A7:DC7"/>
    <mergeCell ref="AP11:AQ12"/>
    <mergeCell ref="AR11:AR13"/>
    <mergeCell ref="AS11:AS13"/>
    <mergeCell ref="AT11:AT13"/>
    <mergeCell ref="AD11:AE12"/>
    <mergeCell ref="AL11:AL13"/>
    <mergeCell ref="AM11:AM13"/>
    <mergeCell ref="AN11:AN13"/>
    <mergeCell ref="AF11:AF13"/>
    <mergeCell ref="AG11:AG13"/>
    <mergeCell ref="AY11:AY13"/>
    <mergeCell ref="AZ11:AZ13"/>
    <mergeCell ref="AO11:AO13"/>
    <mergeCell ref="CZ11:DA12"/>
    <mergeCell ref="DB11:DC12"/>
    <mergeCell ref="N11:N13"/>
    <mergeCell ref="O11:O13"/>
    <mergeCell ref="P11:P13"/>
    <mergeCell ref="AH11:AH13"/>
    <mergeCell ref="AI11:AI13"/>
    <mergeCell ref="AJ11:AK12"/>
    <mergeCell ref="BL11:BL13"/>
    <mergeCell ref="BM11:BM13"/>
    <mergeCell ref="BN11:BO12"/>
    <mergeCell ref="BP11:BP13"/>
    <mergeCell ref="BQ11:BQ13"/>
    <mergeCell ref="BR11:BR13"/>
    <mergeCell ref="BS11:BS13"/>
    <mergeCell ref="A1:DC1"/>
    <mergeCell ref="A2:DC2"/>
    <mergeCell ref="A3:DC3"/>
    <mergeCell ref="BG11:BG13"/>
    <mergeCell ref="BH11:BI12"/>
    <mergeCell ref="BA11:BA13"/>
    <mergeCell ref="BB11:BC12"/>
    <mergeCell ref="BD11:BD13"/>
    <mergeCell ref="BE11:BE13"/>
    <mergeCell ref="BF11:BF13"/>
    <mergeCell ref="AU11:AU13"/>
    <mergeCell ref="AV11:AW12"/>
    <mergeCell ref="AX11:AX13"/>
    <mergeCell ref="H11:H13"/>
    <mergeCell ref="I11:I13"/>
    <mergeCell ref="J11:J13"/>
    <mergeCell ref="K11:K13"/>
    <mergeCell ref="L11:M12"/>
    <mergeCell ref="F11:G12"/>
    <mergeCell ref="B11:B13"/>
    <mergeCell ref="D11:D13"/>
    <mergeCell ref="A11:A13"/>
    <mergeCell ref="E11:E13"/>
    <mergeCell ref="C11:C13"/>
    <mergeCell ref="BJ11:BJ13"/>
    <mergeCell ref="BK11:BK13"/>
    <mergeCell ref="Q11:Q13"/>
    <mergeCell ref="R11:S12"/>
    <mergeCell ref="T11:T13"/>
    <mergeCell ref="U11:U13"/>
    <mergeCell ref="V11:V13"/>
    <mergeCell ref="W11:W13"/>
    <mergeCell ref="X11:Y12"/>
    <mergeCell ref="Z11:Z13"/>
    <mergeCell ref="AA11:AA13"/>
    <mergeCell ref="AB11:AB13"/>
    <mergeCell ref="AC11:AC13"/>
    <mergeCell ref="CK11:CK13"/>
    <mergeCell ref="BT11:BU12"/>
    <mergeCell ref="BV11:BV13"/>
    <mergeCell ref="BW11:BW13"/>
    <mergeCell ref="BX11:BX13"/>
    <mergeCell ref="BY11:BY13"/>
    <mergeCell ref="CI11:CI13"/>
    <mergeCell ref="CJ11:CJ13"/>
    <mergeCell ref="BZ11:CA12"/>
    <mergeCell ref="CB11:CB13"/>
    <mergeCell ref="CC11:CC13"/>
    <mergeCell ref="CD11:CD13"/>
    <mergeCell ref="A1548:DC1548"/>
    <mergeCell ref="A1549:DC1549"/>
    <mergeCell ref="CT11:CT13"/>
    <mergeCell ref="CU11:CU13"/>
    <mergeCell ref="CV11:CV13"/>
    <mergeCell ref="CW11:CW13"/>
    <mergeCell ref="CX11:CY12"/>
    <mergeCell ref="CN11:CN13"/>
    <mergeCell ref="CO11:CO13"/>
    <mergeCell ref="CP11:CP13"/>
    <mergeCell ref="CQ11:CQ13"/>
    <mergeCell ref="CR11:CS12"/>
    <mergeCell ref="CL11:CM12"/>
    <mergeCell ref="CE11:CE13"/>
    <mergeCell ref="CF11:CG12"/>
    <mergeCell ref="CH11:CH13"/>
  </mergeCells>
  <phoneticPr fontId="0" type="noConversion"/>
  <pageMargins left="0.70866141732283472" right="0.15748031496062992" top="0.43307086614173229" bottom="0.31496062992125984" header="0.23622047244094491" footer="0.15748031496062992"/>
  <pageSetup paperSize="9" scale="72" firstPageNumber="3" fitToHeight="0" orientation="landscape" r:id="rId1"/>
  <headerFooter differentFirst="1" alignWithMargins="0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2019</vt:lpstr>
      <vt:lpstr>'2019'!Заголовки_для_печати</vt:lpstr>
      <vt:lpstr>'2019'!Область_печати</vt:lpstr>
    </vt:vector>
  </TitlesOfParts>
  <Company>depfin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Чурашова</dc:creator>
  <cp:lastModifiedBy>Архипова Елена Иннакентьевна</cp:lastModifiedBy>
  <cp:lastPrinted>2020-02-13T06:35:20Z</cp:lastPrinted>
  <dcterms:created xsi:type="dcterms:W3CDTF">2007-01-25T06:11:58Z</dcterms:created>
  <dcterms:modified xsi:type="dcterms:W3CDTF">2020-02-19T05:04:52Z</dcterms:modified>
</cp:coreProperties>
</file>